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slicers/slicer1.xml" ContentType="application/vnd.ms-excel.slicer+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drawings/drawing6.xml" ContentType="application/vnd.openxmlformats-officedocument.drawing+xml"/>
  <Override PartName="/xl/comments1.xml" ContentType="application/vnd.openxmlformats-officedocument.spreadsheetml.comments+xml"/>
  <Override PartName="/xl/charts/chart4.xml" ContentType="application/vnd.openxmlformats-officedocument.drawingml.chart+xml"/>
  <Override PartName="/xl/drawings/drawing7.xml" ContentType="application/vnd.openxmlformats-officedocument.drawing+xml"/>
  <Override PartName="/xl/comments2.xml" ContentType="application/vnd.openxmlformats-officedocument.spreadsheetml.comments+xml"/>
  <Override PartName="/xl/charts/chart5.xml" ContentType="application/vnd.openxmlformats-officedocument.drawingml.chart+xml"/>
  <Override PartName="/xl/drawings/drawing8.xml" ContentType="application/vnd.openxmlformats-officedocument.drawing+xml"/>
  <Override PartName="/xl/comments3.xml" ContentType="application/vnd.openxmlformats-officedocument.spreadsheetml.comments+xml"/>
  <Override PartName="/xl/charts/chart6.xml" ContentType="application/vnd.openxmlformats-officedocument.drawingml.chart+xml"/>
  <Override PartName="/xl/drawings/drawing9.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drawings/drawing10.xml" ContentType="application/vnd.openxmlformats-officedocument.drawing+xml"/>
  <Override PartName="/xl/comments5.xml" ContentType="application/vnd.openxmlformats-officedocument.spreadsheetml.comments+xml"/>
  <Override PartName="/xl/charts/chart8.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10.xml" ContentType="application/vnd.openxmlformats-officedocument.drawingml.chart+xml"/>
  <Override PartName="/xl/drawings/drawing13.xml" ContentType="application/vnd.openxmlformats-officedocument.drawing+xml"/>
  <Override PartName="/xl/comments8.xml" ContentType="application/vnd.openxmlformats-officedocument.spreadsheetml.comments+xml"/>
  <Override PartName="/xl/charts/chart11.xml" ContentType="application/vnd.openxmlformats-officedocument.drawingml.chart+xml"/>
  <Override PartName="/xl/drawings/drawing14.xml" ContentType="application/vnd.openxmlformats-officedocument.drawing+xml"/>
  <Override PartName="/xl/comments9.xml" ContentType="application/vnd.openxmlformats-officedocument.spreadsheetml.comments+xml"/>
  <Override PartName="/xl/charts/chart12.xml" ContentType="application/vnd.openxmlformats-officedocument.drawingml.chart+xml"/>
  <Override PartName="/xl/drawings/drawing15.xml" ContentType="application/vnd.openxmlformats-officedocument.drawing+xml"/>
  <Override PartName="/xl/comments10.xml" ContentType="application/vnd.openxmlformats-officedocument.spreadsheetml.comments+xml"/>
  <Override PartName="/xl/charts/chart13.xml" ContentType="application/vnd.openxmlformats-officedocument.drawingml.chart+xml"/>
  <Override PartName="/xl/drawings/drawing16.xml" ContentType="application/vnd.openxmlformats-officedocument.drawing+xml"/>
  <Override PartName="/xl/comments11.xml" ContentType="application/vnd.openxmlformats-officedocument.spreadsheetml.comments+xml"/>
  <Override PartName="/xl/charts/chart14.xml" ContentType="application/vnd.openxmlformats-officedocument.drawingml.chart+xml"/>
  <Override PartName="/xl/drawings/drawing17.xml" ContentType="application/vnd.openxmlformats-officedocument.drawing+xml"/>
  <Override PartName="/xl/comments12.xml" ContentType="application/vnd.openxmlformats-officedocument.spreadsheetml.comments+xml"/>
  <Override PartName="/xl/charts/chart15.xml" ContentType="application/vnd.openxmlformats-officedocument.drawingml.chart+xml"/>
  <Override PartName="/xl/drawings/drawing18.xml" ContentType="application/vnd.openxmlformats-officedocument.drawing+xml"/>
  <Override PartName="/xl/comments13.xml" ContentType="application/vnd.openxmlformats-officedocument.spreadsheetml.comments+xml"/>
  <Override PartName="/xl/charts/chart16.xml" ContentType="application/vnd.openxmlformats-officedocument.drawingml.chart+xml"/>
  <Override PartName="/xl/drawings/drawing19.xml" ContentType="application/vnd.openxmlformats-officedocument.drawing+xml"/>
  <Override PartName="/xl/comments14.xml" ContentType="application/vnd.openxmlformats-officedocument.spreadsheetml.comments+xml"/>
  <Override PartName="/xl/charts/chart17.xml" ContentType="application/vnd.openxmlformats-officedocument.drawingml.chart+xml"/>
  <Override PartName="/xl/drawings/drawing20.xml" ContentType="application/vnd.openxmlformats-officedocument.drawing+xml"/>
  <Override PartName="/xl/comments15.xml" ContentType="application/vnd.openxmlformats-officedocument.spreadsheetml.comments+xml"/>
  <Override PartName="/xl/charts/chart18.xml" ContentType="application/vnd.openxmlformats-officedocument.drawingml.chart+xml"/>
  <Override PartName="/xl/drawings/drawing21.xml" ContentType="application/vnd.openxmlformats-officedocument.drawing+xml"/>
  <Override PartName="/xl/comments16.xml" ContentType="application/vnd.openxmlformats-officedocument.spreadsheetml.comments+xml"/>
  <Override PartName="/xl/charts/chart19.xml" ContentType="application/vnd.openxmlformats-officedocument.drawingml.chart+xml"/>
  <Override PartName="/xl/comments17.xml" ContentType="application/vnd.openxmlformats-officedocument.spreadsheetml.comments+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showInkAnnotation="0" updateLinks="never" codeName="DieseArbeitsmappe" hidePivotFieldList="1" defaultThemeVersion="124226"/>
  <mc:AlternateContent xmlns:mc="http://schemas.openxmlformats.org/markup-compatibility/2006">
    <mc:Choice Requires="x15">
      <x15ac:absPath xmlns:x15ac="http://schemas.microsoft.com/office/spreadsheetml/2010/11/ac" url="W:\VenCon Research International\Surveys 2025\Administration - 2025\Sample Reports\For Website Only\SalSur\Originals\Reports - Edited\"/>
    </mc:Choice>
  </mc:AlternateContent>
  <xr:revisionPtr revIDLastSave="0" documentId="13_ncr:1_{462752CC-E6BF-4EFD-B657-0CBC1155FEC9}" xr6:coauthVersionLast="36" xr6:coauthVersionMax="36" xr10:uidLastSave="{00000000-0000-0000-0000-000000000000}"/>
  <bookViews>
    <workbookView xWindow="0" yWindow="0" windowWidth="28800" windowHeight="11025" tabRatio="835" xr2:uid="{40040BF4-D8C2-4857-9821-346F3D9A4675}"/>
  </bookViews>
  <sheets>
    <sheet name="Introduction" sheetId="46" r:id="rId1"/>
    <sheet name="Lines of Business" sheetId="591" r:id="rId2"/>
    <sheet name="JobTitles" sheetId="423" state="hidden" r:id="rId3"/>
    <sheet name="Firms Included" sheetId="592" r:id="rId4"/>
    <sheet name="Summary Dashboard" sheetId="576" r:id="rId5"/>
    <sheet name="Dashboard_tbls" sheetId="577" state="veryHidden" r:id="rId6"/>
    <sheet name="Basic Salary Firm-weighted" sheetId="424" r:id="rId7"/>
    <sheet name="t-Bonus % Firm-weighted" sheetId="428" r:id="rId8"/>
    <sheet name="t-Bonus Firm-weighted" sheetId="429" r:id="rId9"/>
    <sheet name="t-TCC Firm-weighted" sheetId="430" r:id="rId10"/>
    <sheet name="a-Basic Salary Firm-weighted" sheetId="431" r:id="rId11"/>
    <sheet name="a-Bonus % Firm-weighted" sheetId="435" r:id="rId12"/>
    <sheet name="a-Bonus Firm-weighted" sheetId="436" r:id="rId13"/>
    <sheet name="a-TCC Firm-weighted" sheetId="437" r:id="rId14"/>
    <sheet name="Basic Salary Incu-weighted" sheetId="521" r:id="rId15"/>
    <sheet name="t-Bonus % Incu-weighted" sheetId="444" r:id="rId16"/>
    <sheet name="t-Bonus Incu-weighted" sheetId="445" r:id="rId17"/>
    <sheet name="t-TCC Incu-weighted" sheetId="446" r:id="rId18"/>
    <sheet name="a-Basic Salary Incu-weighted" sheetId="447" r:id="rId19"/>
    <sheet name="a-Bonus % Incu-weighted" sheetId="451" r:id="rId20"/>
    <sheet name="a-Bonus Incu-weighted" sheetId="452" r:id="rId21"/>
    <sheet name="a-TCC Incu-weighted" sheetId="453" r:id="rId22"/>
    <sheet name="c-TBR-TCC Firm-w" sheetId="590" r:id="rId23"/>
    <sheet name="c-TBR-TCC Incu-w" sheetId="581" r:id="rId24"/>
  </sheets>
  <externalReferences>
    <externalReference r:id="rId25"/>
    <externalReference r:id="rId26"/>
    <externalReference r:id="rId27"/>
    <externalReference r:id="rId28"/>
  </externalReferences>
  <definedNames>
    <definedName name="Datenschnitt_Filter">#N/A</definedName>
    <definedName name="Datenschnitt_incumbent_firm__weighted">#N/A</definedName>
    <definedName name="Datenschnitt_remun_component">#N/A</definedName>
    <definedName name="Datenschnitt_status">#N/A</definedName>
    <definedName name="Datenschnitt_sub_level">#N/A</definedName>
    <definedName name="Datenschnitt_Target_Market_Percentile">#N/A</definedName>
    <definedName name="dist_client_main" localSheetId="5">OFFSET(Dashboard_tbls!$G$520,,,Dashboard_tbls!$C$517,)</definedName>
    <definedName name="dist_client_main1" localSheetId="5">OFFSET(Dashboard_tbls!$E$520,,,Dashboard_tbls!$C$517,)</definedName>
    <definedName name="dist_client_main2" localSheetId="5">OFFSET(Dashboard_tbls!$F$520,,,Dashboard_tbls!$C$517,)</definedName>
    <definedName name="dist_client_original" localSheetId="5">OFFSET(Dashboard_tbls!$D$520,,,Dashboard_tbls!$C$517,)</definedName>
    <definedName name="dist_client_side" localSheetId="5">OFFSET(Dashboard_tbls!$H$520,,,Dashboard_tbls!$C$517,)</definedName>
    <definedName name="dist_client_side2" localSheetId="5">OFFSET(Dashboard_tbls!$I$520,,,Dashboard_tbls!$C$517,)</definedName>
    <definedName name="dist_Levels" localSheetId="5">OFFSET(Dashboard_tbls!$C$520,,,Dashboard_tbls!$C$517,)</definedName>
    <definedName name="dist_market_main" localSheetId="5">OFFSET(Dashboard_tbls!$Q$520,,,Dashboard_tbls!$C$517,)</definedName>
    <definedName name="dist_market_main1" localSheetId="5">OFFSET(Dashboard_tbls!$O$520,,,Dashboard_tbls!$C$517,)</definedName>
    <definedName name="dist_market_main2" localSheetId="5">OFFSET(Dashboard_tbls!$P$520,,,Dashboard_tbls!$C$517,)</definedName>
    <definedName name="dist_market_Original" localSheetId="5">OFFSET(Dashboard_tbls!$N$520,,,Dashboard_tbls!$C$517,)</definedName>
    <definedName name="dist_market_side" localSheetId="5">OFFSET(Dashboard_tbls!$R$520,,,Dashboard_tbls!$C$517,)</definedName>
    <definedName name="dist_market_side2" localSheetId="5">OFFSET(Dashboard_tbls!$S$520,,,Dashboard_tbls!$C$517,)</definedName>
    <definedName name="Growth_label_actual" localSheetId="5">IF(Dashboard_tbls!$C$5="Bonus in %",OFFSET(Dashboard_tbls!$AF$473,,,1,Dashboard_tbls!$C$387),OFFSET(Dashboard_tbls!$D$473,,,1,Dashboard_tbls!$C$387))</definedName>
    <definedName name="Growth_label_current" localSheetId="5">IF(Dashboard_tbls!$C$5="Bonus in %",OFFSET(Dashboard_tbls!$AF$472,,,1,Dashboard_tbls!$C$387),OFFSET(Dashboard_tbls!$D$472,,,1,Dashboard_tbls!$C$387))</definedName>
    <definedName name="rng_v_25" localSheetId="5">IF(Dashboard_tbls!$C$5="Bonus in %", OFFSET(Dashboard_tbls!$AF$395,,,1,Dashboard_tbls!$C$387), OFFSET(Dashboard_tbls!$D$395,,,1,Dashboard_tbls!$C$387))</definedName>
    <definedName name="rng_v_5" localSheetId="5">IF(Dashboard_tbls!$C$5="Bonus in %",OFFSET(Dashboard_tbls!$AF$396,,,1,Dashboard_tbls!$C$387),OFFSET(Dashboard_tbls!$D$396,,,1,Dashboard_tbls!$C$387))</definedName>
    <definedName name="rng_v_50" localSheetId="5">IF(Dashboard_tbls!$C$5="Bonus in %",OFFSET(Dashboard_tbls!$AF$394,,,1,Dashboard_tbls!$C$387),OFFSET(Dashboard_tbls!$D$394,,,1,Dashboard_tbls!$C$387))</definedName>
    <definedName name="rng_v_75" localSheetId="5">IF(Dashboard_tbls!$C$5="Bonus in %",OFFSET(Dashboard_tbls!$AF$393,,,1,Dashboard_tbls!$C$387),OFFSET(Dashboard_tbls!$D$393,,,1,Dashboard_tbls!$C$387))</definedName>
    <definedName name="rng_v_95" localSheetId="5">IF(Dashboard_tbls!$C$5="Bonus in %",OFFSET(Dashboard_tbls!$AF$392,,,1,Dashboard_tbls!$C$387),OFFSET(Dashboard_tbls!$D$392,,,1,Dashboard_tbls!$C$387))</definedName>
    <definedName name="rng_v_both_client_lower" localSheetId="5">IF(Dashboard_tbls!$C$5="Bonus in %",OFFSET(Dashboard_tbls!$AF$440,,,1,Dashboard_tbls!$C$387),OFFSET(Dashboard_tbls!$D$440,,,1,Dashboard_tbls!$C$387))</definedName>
    <definedName name="rng_v_both_client_upper" localSheetId="5">IF(Dashboard_tbls!$C$5="Bonus in %",OFFSET(Dashboard_tbls!$AF$439,,,1,Dashboard_tbls!$C$387),OFFSET(Dashboard_tbls!$D$439,,,1,Dashboard_tbls!$C$387))</definedName>
    <definedName name="rng_v_both_market_lower" localSheetId="5">IF(Dashboard_tbls!$C$5="Bonus in %",OFFSET(Dashboard_tbls!$AF$442,,,1,Dashboard_tbls!$C$387),OFFSET(Dashboard_tbls!$D$442,,,1,Dashboard_tbls!$C$387))</definedName>
    <definedName name="rng_v_both_market_upper" localSheetId="5">IF(Dashboard_tbls!$C$5="Bonus in %",OFFSET(Dashboard_tbls!$AF$441,,,1,Dashboard_tbls!$C$387),OFFSET(Dashboard_tbls!$D$441,,,1,Dashboard_tbls!$C$387))</definedName>
    <definedName name="rng_v_client_median1" localSheetId="5">IF(Dashboard_tbls!$C$5="Bonus in %",OFFSET(Dashboard_tbls!$AF$428,,,1,Dashboard_tbls!$C$387),OFFSET(Dashboard_tbls!$D$428,,,1,Dashboard_tbls!$C$387))</definedName>
    <definedName name="rng_v_client_median2" localSheetId="5">IF(Dashboard_tbls!$C$5="Bonus in %",OFFSET(Dashboard_tbls!$AF$429,,,1,Dashboard_tbls!$C$387),OFFSET(Dashboard_tbls!$D$429,,,1,Dashboard_tbls!$C$387))</definedName>
    <definedName name="rng_v_client_median3" localSheetId="5">IF(Dashboard_tbls!$C$5="Bonus in %",OFFSET(Dashboard_tbls!$AF$430,,,1,Dashboard_tbls!$C$387),OFFSET(Dashboard_tbls!$D$430,,,1,Dashboard_tbls!$C$387))</definedName>
    <definedName name="rng_v_client_median4" localSheetId="5">IF(Dashboard_tbls!$C$5="Bonus in %",OFFSET(Dashboard_tbls!$AF$431,,,1,Dashboard_tbls!$C$387),OFFSET(Dashboard_tbls!$D$431,,,1,Dashboard_tbls!$C$387))</definedName>
    <definedName name="rng_v_client_median5" localSheetId="5">IF(Dashboard_tbls!$C$5="Bonus in %",OFFSET(Dashboard_tbls!$AF$432,,,1,Dashboard_tbls!$C$387),OFFSET(Dashboard_tbls!$D$432,,,1,Dashboard_tbls!$C$387))</definedName>
    <definedName name="rng_v_client_median6" localSheetId="5">IF(Dashboard_tbls!$C$5="Bonus in %",OFFSET(Dashboard_tbls!$AF$433,,,1,Dashboard_tbls!$C$387),OFFSET(Dashboard_tbls!$D$433,,,1,Dashboard_tbls!$C$387))</definedName>
    <definedName name="rng_v_client_median7" localSheetId="5">IF(Dashboard_tbls!$C$5="Bonus in %",OFFSET(Dashboard_tbls!$AF$434,,,1,Dashboard_tbls!$C$387),OFFSET(Dashboard_tbls!$D$434,,,1,Dashboard_tbls!$C$387))</definedName>
    <definedName name="rng_v_client_median8" localSheetId="5">IF(Dashboard_tbls!$C$5="Bonus in %",OFFSET(Dashboard_tbls!$AF$435,,,1,Dashboard_tbls!$C$387),OFFSET(Dashboard_tbls!$D$435,,,1,Dashboard_tbls!$C$387))</definedName>
    <definedName name="rng_v_growth_actual" localSheetId="5">IF(Dashboard_tbls!$C$5="Bonus in %",OFFSET(Dashboard_tbls!$AF$450,,,1,Dashboard_tbls!$C$387),OFFSET(Dashboard_tbls!$D$450,,,1,Dashboard_tbls!$C$387))</definedName>
    <definedName name="rng_v_growth_current" localSheetId="5">IF(Dashboard_tbls!$C$5="Bonus in %",OFFSET(Dashboard_tbls!$AF$449,,,1,Dashboard_tbls!$C$387),OFFSET(Dashboard_tbls!$D$449,,,1,Dashboard_tbls!$C$387))</definedName>
    <definedName name="rng_v_growth_lbl" localSheetId="5">OFFSET(Dashboard_tbls!$D$468,,,1,Dashboard_tbls!$C$387)</definedName>
    <definedName name="rng_v_growth_lbl_neg" localSheetId="5">IF(Dashboard_tbls!$C$5="Bonus in %",OFFSET(Dashboard_tbls!$AF$470,,,1,Dashboard_tbls!$C$387),OFFSET(Dashboard_tbls!$D$470,,,1,Dashboard_tbls!$C$387))</definedName>
    <definedName name="rng_v_growth_lbl_pos" localSheetId="5">IF(Dashboard_tbls!$C$5="Bonus in %",OFFSET(Dashboard_tbls!$AF$469,,,1,Dashboard_tbls!$C$387),OFFSET(Dashboard_tbls!$D$469,,,1,Dashboard_tbls!$C$387))</definedName>
    <definedName name="rng_v_levels" localSheetId="5">OFFSET(Dashboard_tbls!$D$390,,,2,Dashboard_tbls!$C$387)</definedName>
    <definedName name="rng_v_Max_Q3" localSheetId="5">IF(Dashboard_tbls!$C$5="Bonus in %",OFFSET(Dashboard_tbls!$AF$397,,,1,Dashboard_tbls!$C$387),OFFSET(Dashboard_tbls!$D$397,,,1,Dashboard_tbls!$C$387))</definedName>
    <definedName name="rng_v_Median_Q1" localSheetId="5">IF(Dashboard_tbls!$C$5="Bonus in %",OFFSET(Dashboard_tbls!$AF$399,,,1,Dashboard_tbls!$C$387),OFFSET(Dashboard_tbls!$D$399,,,1,Dashboard_tbls!$C$387))</definedName>
    <definedName name="rng_v_only_market_lbl_max" localSheetId="5">IF(Dashboard_tbls!$C$5="Bonus in %",OFFSET(Dashboard_tbls!$AF$415,,,1,Dashboard_tbls!$C$387),OFFSET(Dashboard_tbls!$D$415,,,1,Dashboard_tbls!$C$387))</definedName>
    <definedName name="rng_v_only_market_lbl_min" localSheetId="5">IF(Dashboard_tbls!$C$5="Bonus in %",OFFSET(Dashboard_tbls!$AF$416,,,1,Dashboard_tbls!$C$387),OFFSET(Dashboard_tbls!$D$416,,,1,Dashboard_tbls!$C$387))</definedName>
    <definedName name="rng_v_only_market_lbl_TMP_lower" localSheetId="5">IF(Dashboard_tbls!$C$5="Bonus in %",OFFSET(Dashboard_tbls!$AF$418,,,1,Dashboard_tbls!$C$387),OFFSET(Dashboard_tbls!$D$418,,,1,Dashboard_tbls!$C$387))</definedName>
    <definedName name="rng_v_only_market_lbl_TMP_upper" localSheetId="5">IF(Dashboard_tbls!$C$5="Bonus in %",OFFSET(Dashboard_tbls!$AF$417,,,1,Dashboard_tbls!$C$387),OFFSET(Dashboard_tbls!$D$417,,,1,Dashboard_tbls!$C$387))</definedName>
    <definedName name="rng_v_Q1_Min" localSheetId="5">IF(Dashboard_tbls!$C$5="Bonus in %",OFFSET(Dashboard_tbls!$AF$400,,,1,Dashboard_tbls!$C$387),OFFSET(Dashboard_tbls!$D$400,,,1,Dashboard_tbls!$C$387))</definedName>
    <definedName name="rng_v_Q3_Median" localSheetId="5">IF(Dashboard_tbls!$C$5="Bonus in %",OFFSET(Dashboard_tbls!$AF$398,,,1,Dashboard_tbls!$C$387),OFFSET(Dashboard_tbls!$D$398,,,1,Dashboard_tbls!$C$387))</definedName>
    <definedName name="rng_v_TMP1" localSheetId="5">IF(Dashboard_tbls!$C$5="Bonus in %",OFFSET(Dashboard_tbls!$AF$405,,,1,Dashboard_tbls!$C$387),OFFSET(Dashboard_tbls!$D$405,,,1,Dashboard_tbls!$C$387))</definedName>
    <definedName name="rng_v_TMP2" localSheetId="5">IF(Dashboard_tbls!$C$5="Bonus in %",OFFSET(Dashboard_tbls!$AF$406,,,1,Dashboard_tbls!$C$387),OFFSET(Dashboard_tbls!$D$406,,,1,Dashboard_tbls!$C$387))</definedName>
    <definedName name="rng_v_TMP3" localSheetId="5">IF(Dashboard_tbls!$C$5="Bonus in %",OFFSET(Dashboard_tbls!$AF$407,,,1,Dashboard_tbls!$C$387),OFFSET(Dashboard_tbls!$D$407,,,1,Dashboard_tbls!$C$387))</definedName>
    <definedName name="rng_v_TMP4" localSheetId="5">IF(Dashboard_tbls!$C$5="Bonus in %",OFFSET(Dashboard_tbls!$AF$408,,,1,Dashboard_tbls!$C$387),OFFSET(Dashboard_tbls!$D$408,,,1,Dashboard_tbls!$C$387))</definedName>
    <definedName name="rng_v_TMP5" localSheetId="5">IF(Dashboard_tbls!$C$5="Bonus in %",OFFSET(Dashboard_tbls!$AF$409,,,1,Dashboard_tbls!$C$387),OFFSET(Dashboard_tbls!$D$409,,,1,Dashboard_tbls!$C$387))</definedName>
    <definedName name="rng_v_TMP6" localSheetId="5">IF(Dashboard_tbls!$C$5="Bonus in %",OFFSET(Dashboard_tbls!$AF$410,,,1,Dashboard_tbls!$C$387),OFFSET(Dashboard_tbls!$D$410,,,1,Dashboard_tbls!$C$387))</definedName>
    <definedName name="rng_v_TMP7" localSheetId="5">IF(Dashboard_tbls!$C$5="Bonus in %",OFFSET(Dashboard_tbls!$AF$411,,,1,Dashboard_tbls!$C$387),OFFSET(Dashboard_tbls!$D$411,,,1,Dashboard_tbls!$C$387))</definedName>
    <definedName name="rng_v_TMP8" localSheetId="5">IF(Dashboard_tbls!$C$5="Bonus in %",OFFSET(Dashboard_tbls!$AF$412,,,1,Dashboard_tbls!$C$387),OFFSET(Dashboard_tbls!$D$412,,,1,Dashboard_tbls!$C$387))</definedName>
    <definedName name="selected_remuneration">Dashboard_tbls!$C$5</definedName>
    <definedName name="selected_TMP">Dashboard_tbls!$C$6</definedName>
    <definedName name="selected_year" localSheetId="3">[1]Dashboard_tbls!$C$4</definedName>
    <definedName name="selected_year" localSheetId="1">[1]Dashboard_tbls!$C$4</definedName>
    <definedName name="selected_year">Dashboard_tbls!$C$4</definedName>
    <definedName name="shape_chart_range_1" localSheetId="3">IF(COUNT([2]TBR_Dash_Pivot!$EN$138:$EW$138)=0, OFFSET([2]TBR_Dash_Pivot!$EN$138,,,,1),OFFSET([2]TBR_Dash_Pivot!$EN$138,,,,COUNT([2]TBR_Dash_Pivot!$EN$138:$EW$138)))</definedName>
    <definedName name="shape_chart_range_1" localSheetId="1">IF(COUNT([2]TBR_Dash_Pivot!$EN$138:$EW$138)=0, OFFSET([2]TBR_Dash_Pivot!$EN$138,,,,1),OFFSET([2]TBR_Dash_Pivot!$EN$138,,,,COUNT([2]TBR_Dash_Pivot!$EN$138:$EW$138)))</definedName>
    <definedName name="shape_chart_range_1">IF(COUNT([3]TBR_Dash_Pivot!$EN$138:$EW$138)=0, OFFSET([3]TBR_Dash_Pivot!$EN$138,,,,1),OFFSET([3]TBR_Dash_Pivot!$EN$138,,,,COUNT([3]TBR_Dash_Pivot!$EN$138:$EW$138)))</definedName>
    <definedName name="shape_chart_range_2" localSheetId="3">IF(COUNT([2]TBR_Dash_Pivot!$EN$137:$EW$137)=0, OFFSET([2]TBR_Dash_Pivot!$EN$137,,,,1),OFFSET([2]TBR_Dash_Pivot!$EN$137,,,,COUNT([2]TBR_Dash_Pivot!$EN$137:$EW$137)))</definedName>
    <definedName name="shape_chart_range_2" localSheetId="1">IF(COUNT([2]TBR_Dash_Pivot!$EN$137:$EW$137)=0, OFFSET([2]TBR_Dash_Pivot!$EN$137,,,,1),OFFSET([2]TBR_Dash_Pivot!$EN$137,,,,COUNT([2]TBR_Dash_Pivot!$EN$137:$EW$137)))</definedName>
    <definedName name="shape_chart_range_2">IF(COUNT([3]TBR_Dash_Pivot!$EN$137:$EW$137)=0, OFFSET([3]TBR_Dash_Pivot!$EN$137,,,,1),OFFSET([3]TBR_Dash_Pivot!$EN$137,,,,COUNT([3]TBR_Dash_Pivot!$EN$137:$EW$137)))</definedName>
  </definedNames>
  <calcPr calcId="191029"/>
  <pivotCaches>
    <pivotCache cacheId="76" r:id="rId29"/>
    <pivotCache cacheId="77" r:id="rId30"/>
    <pivotCache cacheId="78" r:id="rId31"/>
  </pivotCaches>
  <extLst>
    <ext xmlns:x14="http://schemas.microsoft.com/office/spreadsheetml/2009/9/main" uri="{BBE1A952-AA13-448e-AADC-164F8A28A991}">
      <x14:slicerCaches>
        <x14:slicerCache r:id="rId32"/>
        <x14:slicerCache r:id="rId33"/>
        <x14:slicerCache r:id="rId34"/>
        <x14:slicerCache r:id="rId35"/>
        <x14:slicerCache r:id="rId36"/>
        <x14:slicerCache r:id="rId37"/>
      </x14:slicerCaches>
    </ext>
    <ext xmlns:x14="http://schemas.microsoft.com/office/spreadsheetml/2009/9/main" uri="{79F54976-1DA5-4618-B147-4CDE4B953A38}">
      <x14:workbookPr/>
    </ext>
  </extLst>
</workbook>
</file>

<file path=xl/calcChain.xml><?xml version="1.0" encoding="utf-8"?>
<calcChain xmlns="http://schemas.openxmlformats.org/spreadsheetml/2006/main">
  <c r="A20" i="424" l="1"/>
  <c r="A20" i="453"/>
  <c r="A20" i="452"/>
  <c r="A20" i="447"/>
  <c r="A20" i="446"/>
  <c r="A20" i="445"/>
  <c r="A20" i="521"/>
  <c r="A20" i="437"/>
  <c r="A20" i="436"/>
  <c r="A20" i="431"/>
  <c r="A20" i="430"/>
  <c r="A20" i="429"/>
  <c r="B63" i="435" l="1"/>
  <c r="B63" i="436"/>
  <c r="B63" i="437"/>
  <c r="B62" i="435"/>
  <c r="B62" i="436"/>
  <c r="B62" i="437"/>
  <c r="B63" i="451"/>
  <c r="B63" i="452"/>
  <c r="B63" i="453"/>
  <c r="B62" i="451"/>
  <c r="B62" i="452"/>
  <c r="B62" i="453"/>
  <c r="B63" i="444" l="1"/>
  <c r="B63" i="445"/>
  <c r="B63" i="446"/>
  <c r="B62" i="444"/>
  <c r="B62" i="445"/>
  <c r="B62" i="446"/>
  <c r="CW31" i="590" l="1"/>
  <c r="CW31" i="581"/>
  <c r="CV31" i="581" l="1"/>
  <c r="CU31" i="581"/>
  <c r="CT31" i="581"/>
  <c r="CS31" i="581"/>
  <c r="CR31" i="581"/>
  <c r="CQ31" i="581"/>
  <c r="CP31" i="581"/>
  <c r="CO31" i="581"/>
  <c r="CN31" i="581"/>
  <c r="CM31" i="581"/>
  <c r="CL31" i="581"/>
  <c r="CK31" i="581"/>
  <c r="CJ31" i="581"/>
  <c r="CI31" i="581"/>
  <c r="CH31" i="581"/>
  <c r="CG31" i="581"/>
  <c r="CF31" i="581"/>
  <c r="CE31" i="581"/>
  <c r="CD31" i="581"/>
  <c r="CC31" i="581"/>
  <c r="CB31" i="581"/>
  <c r="CA31" i="581"/>
  <c r="BZ31" i="581"/>
  <c r="BY31" i="581"/>
  <c r="BX31" i="581"/>
  <c r="BW31" i="581"/>
  <c r="BV31" i="581"/>
  <c r="BU31" i="581"/>
  <c r="BT31" i="581"/>
  <c r="BS31" i="581"/>
  <c r="BR31" i="581"/>
  <c r="BQ31" i="581"/>
  <c r="BP31" i="581"/>
  <c r="BO31" i="581"/>
  <c r="BN31" i="581"/>
  <c r="BM31" i="581"/>
  <c r="BL31" i="581"/>
  <c r="BK31" i="581"/>
  <c r="BJ31" i="581"/>
  <c r="BI31" i="581"/>
  <c r="BH31" i="581"/>
  <c r="BG31" i="581"/>
  <c r="BF31" i="581"/>
  <c r="BE31" i="581"/>
  <c r="BD31" i="581"/>
  <c r="BC31" i="581"/>
  <c r="BB31" i="581"/>
  <c r="BA31" i="581"/>
  <c r="AZ31" i="581"/>
  <c r="AY31" i="581"/>
  <c r="AX31" i="581"/>
  <c r="AW31" i="581"/>
  <c r="AV31" i="581"/>
  <c r="AU31" i="581"/>
  <c r="AT31" i="581"/>
  <c r="AS31" i="581"/>
  <c r="AR31" i="581"/>
  <c r="AQ31" i="581"/>
  <c r="AP31" i="581"/>
  <c r="AO31" i="581"/>
  <c r="AN31" i="581"/>
  <c r="AM31" i="581"/>
  <c r="AL31" i="581"/>
  <c r="AK31" i="581"/>
  <c r="AJ31" i="581"/>
  <c r="AI31" i="581"/>
  <c r="AH31" i="581"/>
  <c r="AG31" i="581"/>
  <c r="AF31" i="581"/>
  <c r="AE31" i="581"/>
  <c r="AD31" i="581"/>
  <c r="AC31" i="581"/>
  <c r="AB31" i="581"/>
  <c r="AA31" i="581"/>
  <c r="Z31" i="581"/>
  <c r="Y31" i="581"/>
  <c r="X31" i="581"/>
  <c r="W31" i="581"/>
  <c r="V31" i="581"/>
  <c r="U31" i="581"/>
  <c r="T31" i="581"/>
  <c r="S31" i="581"/>
  <c r="R31" i="581"/>
  <c r="Q31" i="581"/>
  <c r="P31" i="581"/>
  <c r="O31" i="581"/>
  <c r="N31" i="581"/>
  <c r="M31" i="581"/>
  <c r="L31" i="581"/>
  <c r="K31" i="581"/>
  <c r="J31" i="581"/>
  <c r="I31" i="581"/>
  <c r="H31" i="581"/>
  <c r="G31" i="581"/>
  <c r="F31" i="581"/>
  <c r="E31" i="581"/>
  <c r="D31" i="581"/>
  <c r="C31" i="581"/>
  <c r="B31" i="581"/>
  <c r="CV31" i="590"/>
  <c r="CU31" i="590"/>
  <c r="CT31" i="590"/>
  <c r="CS31" i="590"/>
  <c r="CR31" i="590"/>
  <c r="CQ31" i="590"/>
  <c r="CP31" i="590"/>
  <c r="CO31" i="590"/>
  <c r="CN31" i="590"/>
  <c r="CM31" i="590"/>
  <c r="CL31" i="590"/>
  <c r="CK31" i="590"/>
  <c r="CJ31" i="590"/>
  <c r="CI31" i="590"/>
  <c r="CH31" i="590"/>
  <c r="CG31" i="590"/>
  <c r="CF31" i="590"/>
  <c r="CE31" i="590"/>
  <c r="CD31" i="590"/>
  <c r="CC31" i="590"/>
  <c r="CB31" i="590"/>
  <c r="CA31" i="590"/>
  <c r="BZ31" i="590"/>
  <c r="BY31" i="590"/>
  <c r="BX31" i="590"/>
  <c r="BW31" i="590"/>
  <c r="BV31" i="590"/>
  <c r="BU31" i="590"/>
  <c r="BT31" i="590"/>
  <c r="BS31" i="590"/>
  <c r="BR31" i="590"/>
  <c r="BQ31" i="590"/>
  <c r="BP31" i="590"/>
  <c r="BO31" i="590"/>
  <c r="BN31" i="590"/>
  <c r="BM31" i="590"/>
  <c r="BL31" i="590"/>
  <c r="BK31" i="590"/>
  <c r="BJ31" i="590"/>
  <c r="BI31" i="590"/>
  <c r="BH31" i="590"/>
  <c r="BG31" i="590"/>
  <c r="BF31" i="590"/>
  <c r="BE31" i="590"/>
  <c r="BD31" i="590"/>
  <c r="BC31" i="590"/>
  <c r="BB31" i="590"/>
  <c r="BA31" i="590"/>
  <c r="AZ31" i="590"/>
  <c r="AY31" i="590"/>
  <c r="AX31" i="590"/>
  <c r="AW31" i="590"/>
  <c r="AV31" i="590"/>
  <c r="AU31" i="590"/>
  <c r="AT31" i="590"/>
  <c r="AS31" i="590"/>
  <c r="AR31" i="590"/>
  <c r="AQ31" i="590"/>
  <c r="AP31" i="590"/>
  <c r="AO31" i="590"/>
  <c r="AN31" i="590"/>
  <c r="AM31" i="590"/>
  <c r="AL31" i="590"/>
  <c r="AK31" i="590"/>
  <c r="AJ31" i="590"/>
  <c r="AI31" i="590"/>
  <c r="AH31" i="590"/>
  <c r="AG31" i="590"/>
  <c r="AF31" i="590"/>
  <c r="AE31" i="590"/>
  <c r="AD31" i="590"/>
  <c r="AC31" i="590"/>
  <c r="AB31" i="590"/>
  <c r="AA31" i="590"/>
  <c r="Z31" i="590"/>
  <c r="Y31" i="590"/>
  <c r="X31" i="590"/>
  <c r="W31" i="590"/>
  <c r="V31" i="590"/>
  <c r="U31" i="590"/>
  <c r="T31" i="590"/>
  <c r="S31" i="590"/>
  <c r="R31" i="590"/>
  <c r="Q31" i="590"/>
  <c r="P31" i="590"/>
  <c r="O31" i="590"/>
  <c r="N31" i="590"/>
  <c r="M31" i="590"/>
  <c r="L31" i="590"/>
  <c r="K31" i="590"/>
  <c r="J31" i="590"/>
  <c r="I31" i="590"/>
  <c r="H31" i="590"/>
  <c r="G31" i="590"/>
  <c r="F31" i="590"/>
  <c r="E31" i="590"/>
  <c r="D31" i="590"/>
  <c r="C31" i="590"/>
  <c r="B31" i="590"/>
  <c r="A34" i="581" l="1"/>
  <c r="M15" i="446"/>
  <c r="M15" i="453"/>
  <c r="M15" i="430"/>
  <c r="U15" i="435"/>
  <c r="U15" i="428"/>
  <c r="M15" i="444"/>
  <c r="M15" i="437"/>
  <c r="U15" i="451"/>
  <c r="U15" i="424"/>
  <c r="Q15" i="428"/>
  <c r="I15" i="430"/>
  <c r="U15" i="431"/>
  <c r="Q15" i="435"/>
  <c r="I15" i="437"/>
  <c r="U15" i="521"/>
  <c r="U15" i="444"/>
  <c r="I15" i="446"/>
  <c r="U15" i="447"/>
  <c r="Q15" i="451"/>
  <c r="I15" i="453"/>
  <c r="E15" i="429"/>
  <c r="Q15" i="430"/>
  <c r="E15" i="436"/>
  <c r="Q15" i="437"/>
  <c r="E15" i="445"/>
  <c r="Q15" i="446"/>
  <c r="E15" i="452"/>
  <c r="Q15" i="453"/>
  <c r="I15" i="429"/>
  <c r="U15" i="430"/>
  <c r="I15" i="436"/>
  <c r="U15" i="437"/>
  <c r="I15" i="445"/>
  <c r="U15" i="446"/>
  <c r="I15" i="452"/>
  <c r="U15" i="453"/>
  <c r="E15" i="424"/>
  <c r="M15" i="429"/>
  <c r="E15" i="431"/>
  <c r="M15" i="436"/>
  <c r="E15" i="521"/>
  <c r="M15" i="445"/>
  <c r="E15" i="447"/>
  <c r="M15" i="452"/>
  <c r="I15" i="424"/>
  <c r="E15" i="428"/>
  <c r="Q15" i="429"/>
  <c r="I15" i="431"/>
  <c r="E15" i="435"/>
  <c r="Q15" i="436"/>
  <c r="I15" i="521"/>
  <c r="E15" i="444"/>
  <c r="Q15" i="445"/>
  <c r="I15" i="447"/>
  <c r="E15" i="451"/>
  <c r="Q15" i="452"/>
  <c r="M15" i="424"/>
  <c r="I15" i="428"/>
  <c r="U15" i="429"/>
  <c r="M15" i="431"/>
  <c r="I15" i="435"/>
  <c r="U15" i="436"/>
  <c r="M15" i="521"/>
  <c r="I15" i="444"/>
  <c r="U15" i="445"/>
  <c r="M15" i="447"/>
  <c r="I15" i="451"/>
  <c r="U15" i="452"/>
  <c r="Q15" i="424"/>
  <c r="M15" i="428"/>
  <c r="E15" i="430"/>
  <c r="Q15" i="431"/>
  <c r="M15" i="435"/>
  <c r="E15" i="437"/>
  <c r="Q15" i="521"/>
  <c r="Q15" i="444"/>
  <c r="E15" i="446"/>
  <c r="Q15" i="447"/>
  <c r="M15" i="451"/>
  <c r="E15" i="453"/>
  <c r="A34" i="590"/>
  <c r="DQ35" i="590" l="1"/>
  <c r="DP35" i="590"/>
  <c r="DO35" i="590"/>
  <c r="DN35" i="590"/>
  <c r="DM35" i="590"/>
  <c r="DL35" i="590"/>
  <c r="DK35" i="590"/>
  <c r="DJ35" i="590"/>
  <c r="DI35" i="590"/>
  <c r="DH35" i="590"/>
  <c r="DG35" i="590"/>
  <c r="DF35" i="590"/>
  <c r="DE35" i="590"/>
  <c r="DD35" i="590"/>
  <c r="DC35" i="590"/>
  <c r="DB35" i="590"/>
  <c r="DA35" i="590"/>
  <c r="CZ35" i="590"/>
  <c r="CY35" i="590"/>
  <c r="CX35" i="590"/>
  <c r="A35" i="590"/>
  <c r="CW34" i="590" a="1"/>
  <c r="CW34" i="590" s="1"/>
  <c r="CV34" i="590" a="1"/>
  <c r="CV34" i="590" s="1"/>
  <c r="CU34" i="590" a="1"/>
  <c r="CU34" i="590" s="1"/>
  <c r="CT34" i="590" a="1"/>
  <c r="CT34" i="590" s="1"/>
  <c r="CS34" i="590" a="1"/>
  <c r="CS34" i="590" s="1"/>
  <c r="CR34" i="590" a="1"/>
  <c r="CR34" i="590" s="1"/>
  <c r="CQ34" i="590" a="1"/>
  <c r="CQ34" i="590" s="1"/>
  <c r="CP34" i="590" a="1"/>
  <c r="CP34" i="590" s="1"/>
  <c r="CO34" i="590" a="1"/>
  <c r="CO34" i="590" s="1"/>
  <c r="CN34" i="590" a="1"/>
  <c r="CN34" i="590" s="1"/>
  <c r="CM34" i="590" a="1"/>
  <c r="CM34" i="590" s="1"/>
  <c r="CL34" i="590" a="1"/>
  <c r="CL34" i="590" s="1"/>
  <c r="CK34" i="590" a="1"/>
  <c r="CK34" i="590" s="1"/>
  <c r="CJ34" i="590" a="1"/>
  <c r="CJ34" i="590" s="1"/>
  <c r="CI34" i="590" a="1"/>
  <c r="CI34" i="590" s="1"/>
  <c r="CH34" i="590" a="1"/>
  <c r="CH34" i="590" s="1"/>
  <c r="CG34" i="590" a="1"/>
  <c r="CG34" i="590" s="1"/>
  <c r="CF34" i="590" a="1"/>
  <c r="CF34" i="590" s="1"/>
  <c r="CE34" i="590" a="1"/>
  <c r="CE34" i="590" s="1"/>
  <c r="CD34" i="590" a="1"/>
  <c r="CD34" i="590" s="1"/>
  <c r="CC34" i="590" a="1"/>
  <c r="CC34" i="590" s="1"/>
  <c r="CB34" i="590" a="1"/>
  <c r="CB34" i="590" s="1"/>
  <c r="CA34" i="590" a="1"/>
  <c r="CA34" i="590" s="1"/>
  <c r="BZ34" i="590" a="1"/>
  <c r="BZ34" i="590" s="1"/>
  <c r="BY34" i="590" a="1"/>
  <c r="BY34" i="590" s="1"/>
  <c r="BX34" i="590" a="1"/>
  <c r="BX34" i="590" s="1"/>
  <c r="BW34" i="590" a="1"/>
  <c r="BW34" i="590" s="1"/>
  <c r="BV34" i="590" a="1"/>
  <c r="BV34" i="590" s="1"/>
  <c r="BU34" i="590" a="1"/>
  <c r="BU34" i="590" s="1"/>
  <c r="BT34" i="590" a="1"/>
  <c r="BT34" i="590" s="1"/>
  <c r="BS34" i="590" a="1"/>
  <c r="BS34" i="590" s="1"/>
  <c r="BR34" i="590" a="1"/>
  <c r="BR34" i="590" s="1"/>
  <c r="BQ34" i="590" a="1"/>
  <c r="BQ34" i="590" s="1"/>
  <c r="BP34" i="590" a="1"/>
  <c r="BP34" i="590" s="1"/>
  <c r="BO34" i="590" a="1"/>
  <c r="BO34" i="590" s="1"/>
  <c r="BN34" i="590" a="1"/>
  <c r="BN34" i="590" s="1"/>
  <c r="BM34" i="590" a="1"/>
  <c r="BM34" i="590" s="1"/>
  <c r="BL34" i="590" a="1"/>
  <c r="BL34" i="590" s="1"/>
  <c r="BK34" i="590" a="1"/>
  <c r="BK34" i="590" s="1"/>
  <c r="BJ34" i="590" a="1"/>
  <c r="BJ34" i="590" s="1"/>
  <c r="BI34" i="590" a="1"/>
  <c r="BI34" i="590" s="1"/>
  <c r="BH34" i="590" a="1"/>
  <c r="BH34" i="590" s="1"/>
  <c r="BG34" i="590" a="1"/>
  <c r="BG34" i="590" s="1"/>
  <c r="BF34" i="590" a="1"/>
  <c r="BF34" i="590" s="1"/>
  <c r="BE34" i="590" a="1"/>
  <c r="BE34" i="590" s="1"/>
  <c r="BD34" i="590" a="1"/>
  <c r="BD34" i="590" s="1"/>
  <c r="BC34" i="590" a="1"/>
  <c r="BC34" i="590" s="1"/>
  <c r="BB34" i="590" a="1"/>
  <c r="BB34" i="590" s="1"/>
  <c r="BA34" i="590" a="1"/>
  <c r="BA34" i="590" s="1"/>
  <c r="AZ34" i="590" a="1"/>
  <c r="AZ34" i="590" s="1"/>
  <c r="AY34" i="590" a="1"/>
  <c r="AY34" i="590" s="1"/>
  <c r="AX34" i="590" a="1"/>
  <c r="AX34" i="590" s="1"/>
  <c r="AW34" i="590" a="1"/>
  <c r="AW34" i="590" s="1"/>
  <c r="AV34" i="590" a="1"/>
  <c r="AV34" i="590" s="1"/>
  <c r="AU34" i="590" a="1"/>
  <c r="AU34" i="590" s="1"/>
  <c r="AT34" i="590" a="1"/>
  <c r="AT34" i="590" s="1"/>
  <c r="AS34" i="590" a="1"/>
  <c r="AS34" i="590" s="1"/>
  <c r="AR34" i="590" a="1"/>
  <c r="AR34" i="590" s="1"/>
  <c r="AQ34" i="590" a="1"/>
  <c r="AQ34" i="590" s="1"/>
  <c r="AP34" i="590" a="1"/>
  <c r="AP34" i="590" s="1"/>
  <c r="AO34" i="590" a="1"/>
  <c r="AO34" i="590" s="1"/>
  <c r="AN34" i="590" a="1"/>
  <c r="AN34" i="590" s="1"/>
  <c r="AM34" i="590" a="1"/>
  <c r="AM34" i="590" s="1"/>
  <c r="AL34" i="590" a="1"/>
  <c r="AL34" i="590" s="1"/>
  <c r="AK34" i="590" a="1"/>
  <c r="AK34" i="590" s="1"/>
  <c r="AJ34" i="590" a="1"/>
  <c r="AJ34" i="590" s="1"/>
  <c r="AI34" i="590" a="1"/>
  <c r="AI34" i="590" s="1"/>
  <c r="AH34" i="590" a="1"/>
  <c r="AH34" i="590" s="1"/>
  <c r="AG34" i="590" a="1"/>
  <c r="AG34" i="590" s="1"/>
  <c r="AF34" i="590" a="1"/>
  <c r="AF34" i="590" s="1"/>
  <c r="AE34" i="590" a="1"/>
  <c r="AE34" i="590" s="1"/>
  <c r="AD34" i="590" a="1"/>
  <c r="AD34" i="590" s="1"/>
  <c r="AC34" i="590" a="1"/>
  <c r="AC34" i="590" s="1"/>
  <c r="AB34" i="590" a="1"/>
  <c r="AB34" i="590" s="1"/>
  <c r="AA34" i="590" a="1"/>
  <c r="AA34" i="590" s="1"/>
  <c r="Z34" i="590" a="1"/>
  <c r="Z34" i="590" s="1"/>
  <c r="Y34" i="590" a="1"/>
  <c r="Y34" i="590" s="1"/>
  <c r="X34" i="590" a="1"/>
  <c r="X34" i="590" s="1"/>
  <c r="W34" i="590" a="1"/>
  <c r="W34" i="590" s="1"/>
  <c r="V34" i="590" a="1"/>
  <c r="V34" i="590" s="1"/>
  <c r="U34" i="590" a="1"/>
  <c r="U34" i="590" s="1"/>
  <c r="T34" i="590" a="1"/>
  <c r="T34" i="590" s="1"/>
  <c r="S34" i="590" a="1"/>
  <c r="S34" i="590" s="1"/>
  <c r="R34" i="590" a="1"/>
  <c r="R34" i="590" s="1"/>
  <c r="Q34" i="590" a="1"/>
  <c r="Q34" i="590" s="1"/>
  <c r="P34" i="590" a="1"/>
  <c r="P34" i="590" s="1"/>
  <c r="O34" i="590" a="1"/>
  <c r="O34" i="590" s="1"/>
  <c r="N34" i="590" a="1"/>
  <c r="N34" i="590" s="1"/>
  <c r="M34" i="590" a="1"/>
  <c r="M34" i="590" s="1"/>
  <c r="L34" i="590" a="1"/>
  <c r="L34" i="590" s="1"/>
  <c r="K34" i="590" a="1"/>
  <c r="K34" i="590" s="1"/>
  <c r="J34" i="590" a="1"/>
  <c r="J34" i="590" s="1"/>
  <c r="I34" i="590" a="1"/>
  <c r="I34" i="590" s="1"/>
  <c r="H34" i="590" a="1"/>
  <c r="H34" i="590" s="1"/>
  <c r="G34" i="590" a="1"/>
  <c r="G34" i="590" s="1"/>
  <c r="F34" i="590" a="1"/>
  <c r="F34" i="590" s="1"/>
  <c r="E34" i="590" a="1"/>
  <c r="E34" i="590" s="1"/>
  <c r="D34" i="590" a="1"/>
  <c r="D34" i="590" s="1"/>
  <c r="C34" i="590" a="1"/>
  <c r="C34" i="590" s="1"/>
  <c r="B34" i="590" a="1"/>
  <c r="B34" i="590" s="1"/>
  <c r="DQ35" i="581" l="1"/>
  <c r="DP35" i="581"/>
  <c r="DO35" i="581"/>
  <c r="DN35" i="581"/>
  <c r="DM35" i="581"/>
  <c r="DL35" i="581"/>
  <c r="DK35" i="581"/>
  <c r="DJ35" i="581"/>
  <c r="DI35" i="581"/>
  <c r="DH35" i="581"/>
  <c r="DG35" i="581"/>
  <c r="DF35" i="581"/>
  <c r="DE35" i="581"/>
  <c r="DD35" i="581"/>
  <c r="DC35" i="581"/>
  <c r="DB35" i="581"/>
  <c r="DA35" i="581"/>
  <c r="CZ35" i="581"/>
  <c r="CY35" i="581"/>
  <c r="CX35" i="581"/>
  <c r="A35" i="581"/>
  <c r="CW34" i="581" a="1"/>
  <c r="CW34" i="581" s="1"/>
  <c r="CV34" i="581" a="1"/>
  <c r="CV34" i="581" s="1"/>
  <c r="CU34" i="581" a="1"/>
  <c r="CU34" i="581" s="1"/>
  <c r="CT34" i="581" a="1"/>
  <c r="CT34" i="581" s="1"/>
  <c r="CS34" i="581" a="1"/>
  <c r="CS34" i="581" s="1"/>
  <c r="CR34" i="581" a="1"/>
  <c r="CR34" i="581" s="1"/>
  <c r="CQ34" i="581" a="1"/>
  <c r="CQ34" i="581" s="1"/>
  <c r="CP34" i="581" a="1"/>
  <c r="CP34" i="581" s="1"/>
  <c r="CO34" i="581" a="1"/>
  <c r="CO34" i="581" s="1"/>
  <c r="CN34" i="581" a="1"/>
  <c r="CN34" i="581" s="1"/>
  <c r="CM34" i="581" a="1"/>
  <c r="CM34" i="581" s="1"/>
  <c r="CL34" i="581" a="1"/>
  <c r="CL34" i="581" s="1"/>
  <c r="CK34" i="581" a="1"/>
  <c r="CK34" i="581" s="1"/>
  <c r="CJ34" i="581" a="1"/>
  <c r="CJ34" i="581" s="1"/>
  <c r="CI34" i="581" a="1"/>
  <c r="CI34" i="581" s="1"/>
  <c r="CH34" i="581" a="1"/>
  <c r="CH34" i="581" s="1"/>
  <c r="CG34" i="581" a="1"/>
  <c r="CG34" i="581" s="1"/>
  <c r="CF34" i="581" a="1"/>
  <c r="CF34" i="581" s="1"/>
  <c r="CE34" i="581" a="1"/>
  <c r="CE34" i="581" s="1"/>
  <c r="CD34" i="581" a="1"/>
  <c r="CD34" i="581" s="1"/>
  <c r="CC34" i="581" a="1"/>
  <c r="CC34" i="581" s="1"/>
  <c r="CB34" i="581" a="1"/>
  <c r="CB34" i="581" s="1"/>
  <c r="CA34" i="581" a="1"/>
  <c r="CA34" i="581" s="1"/>
  <c r="BZ34" i="581" a="1"/>
  <c r="BZ34" i="581" s="1"/>
  <c r="BY34" i="581" a="1"/>
  <c r="BY34" i="581" s="1"/>
  <c r="BX34" i="581" a="1"/>
  <c r="BX34" i="581" s="1"/>
  <c r="BW34" i="581" a="1"/>
  <c r="BW34" i="581" s="1"/>
  <c r="BV34" i="581" a="1"/>
  <c r="BV34" i="581" s="1"/>
  <c r="BU34" i="581" a="1"/>
  <c r="BU34" i="581" s="1"/>
  <c r="BT34" i="581" a="1"/>
  <c r="BT34" i="581" s="1"/>
  <c r="BS34" i="581" a="1"/>
  <c r="BS34" i="581" s="1"/>
  <c r="BR34" i="581" a="1"/>
  <c r="BR34" i="581" s="1"/>
  <c r="BQ34" i="581" a="1"/>
  <c r="BQ34" i="581" s="1"/>
  <c r="BP34" i="581" a="1"/>
  <c r="BP34" i="581" s="1"/>
  <c r="BO34" i="581" a="1"/>
  <c r="BO34" i="581" s="1"/>
  <c r="BN34" i="581" a="1"/>
  <c r="BN34" i="581" s="1"/>
  <c r="BM34" i="581" a="1"/>
  <c r="BM34" i="581" s="1"/>
  <c r="BL34" i="581" a="1"/>
  <c r="BL34" i="581" s="1"/>
  <c r="BK34" i="581" a="1"/>
  <c r="BK34" i="581" s="1"/>
  <c r="BJ34" i="581" a="1"/>
  <c r="BJ34" i="581" s="1"/>
  <c r="BI34" i="581" a="1"/>
  <c r="BI34" i="581" s="1"/>
  <c r="BH34" i="581" a="1"/>
  <c r="BH34" i="581" s="1"/>
  <c r="BG34" i="581" a="1"/>
  <c r="BG34" i="581" s="1"/>
  <c r="BF34" i="581" a="1"/>
  <c r="BF34" i="581" s="1"/>
  <c r="BE34" i="581" a="1"/>
  <c r="BE34" i="581" s="1"/>
  <c r="BD34" i="581" a="1"/>
  <c r="BD34" i="581" s="1"/>
  <c r="BC34" i="581" a="1"/>
  <c r="BC34" i="581" s="1"/>
  <c r="BB34" i="581" a="1"/>
  <c r="BB34" i="581" s="1"/>
  <c r="BA34" i="581" a="1"/>
  <c r="BA34" i="581" s="1"/>
  <c r="AZ34" i="581" a="1"/>
  <c r="AZ34" i="581" s="1"/>
  <c r="AY34" i="581" a="1"/>
  <c r="AY34" i="581" s="1"/>
  <c r="AX34" i="581" a="1"/>
  <c r="AX34" i="581" s="1"/>
  <c r="AW34" i="581" a="1"/>
  <c r="AW34" i="581" s="1"/>
  <c r="AV34" i="581" a="1"/>
  <c r="AV34" i="581" s="1"/>
  <c r="AU34" i="581" a="1"/>
  <c r="AU34" i="581" s="1"/>
  <c r="AT34" i="581" a="1"/>
  <c r="AT34" i="581" s="1"/>
  <c r="AS34" i="581" a="1"/>
  <c r="AS34" i="581" s="1"/>
  <c r="AR34" i="581" a="1"/>
  <c r="AR34" i="581" s="1"/>
  <c r="AQ34" i="581" a="1"/>
  <c r="AQ34" i="581" s="1"/>
  <c r="AP34" i="581" a="1"/>
  <c r="AP34" i="581" s="1"/>
  <c r="AO34" i="581" a="1"/>
  <c r="AO34" i="581" s="1"/>
  <c r="AN34" i="581" a="1"/>
  <c r="AN34" i="581" s="1"/>
  <c r="AM34" i="581" a="1"/>
  <c r="AM34" i="581" s="1"/>
  <c r="AL34" i="581" a="1"/>
  <c r="AL34" i="581" s="1"/>
  <c r="AK34" i="581" a="1"/>
  <c r="AK34" i="581" s="1"/>
  <c r="AJ34" i="581" a="1"/>
  <c r="AJ34" i="581" s="1"/>
  <c r="AI34" i="581" a="1"/>
  <c r="AI34" i="581" s="1"/>
  <c r="AH34" i="581" a="1"/>
  <c r="AH34" i="581" s="1"/>
  <c r="AG34" i="581" a="1"/>
  <c r="AG34" i="581" s="1"/>
  <c r="AF34" i="581" a="1"/>
  <c r="AF34" i="581" s="1"/>
  <c r="AE34" i="581" a="1"/>
  <c r="AE34" i="581" s="1"/>
  <c r="AD34" i="581" a="1"/>
  <c r="AD34" i="581" s="1"/>
  <c r="AC34" i="581" a="1"/>
  <c r="AC34" i="581" s="1"/>
  <c r="AB34" i="581" a="1"/>
  <c r="AB34" i="581" s="1"/>
  <c r="AA34" i="581" a="1"/>
  <c r="AA34" i="581" s="1"/>
  <c r="Z34" i="581" a="1"/>
  <c r="Z34" i="581" s="1"/>
  <c r="Y34" i="581" a="1"/>
  <c r="Y34" i="581" s="1"/>
  <c r="X34" i="581" a="1"/>
  <c r="X34" i="581" s="1"/>
  <c r="W34" i="581" a="1"/>
  <c r="W34" i="581" s="1"/>
  <c r="V34" i="581" a="1"/>
  <c r="V34" i="581" s="1"/>
  <c r="U34" i="581" a="1"/>
  <c r="U34" i="581" s="1"/>
  <c r="T34" i="581" a="1"/>
  <c r="T34" i="581" s="1"/>
  <c r="S34" i="581" a="1"/>
  <c r="S34" i="581" s="1"/>
  <c r="R34" i="581" a="1"/>
  <c r="R34" i="581" s="1"/>
  <c r="Q34" i="581" a="1"/>
  <c r="Q34" i="581" s="1"/>
  <c r="P34" i="581" a="1"/>
  <c r="P34" i="581" s="1"/>
  <c r="O34" i="581" a="1"/>
  <c r="O34" i="581" s="1"/>
  <c r="N34" i="581" a="1"/>
  <c r="N34" i="581" s="1"/>
  <c r="M34" i="581" a="1"/>
  <c r="M34" i="581" s="1"/>
  <c r="L34" i="581" a="1"/>
  <c r="L34" i="581" s="1"/>
  <c r="K34" i="581" a="1"/>
  <c r="K34" i="581" s="1"/>
  <c r="J34" i="581" a="1"/>
  <c r="J34" i="581" s="1"/>
  <c r="I34" i="581" a="1"/>
  <c r="I34" i="581" s="1"/>
  <c r="H34" i="581" a="1"/>
  <c r="H34" i="581" s="1"/>
  <c r="G34" i="581" a="1"/>
  <c r="G34" i="581" s="1"/>
  <c r="F34" i="581" a="1"/>
  <c r="F34" i="581" s="1"/>
  <c r="E34" i="581" a="1"/>
  <c r="E34" i="581" s="1"/>
  <c r="D34" i="581" a="1"/>
  <c r="D34" i="581" s="1"/>
  <c r="C34" i="581" a="1"/>
  <c r="C34" i="581" s="1"/>
  <c r="B34" i="581" a="1"/>
  <c r="B34" i="581" s="1"/>
  <c r="CW35" i="581" l="1"/>
  <c r="CW36" i="581" s="1"/>
  <c r="CO35" i="581"/>
  <c r="CO36" i="581" s="1"/>
  <c r="CG35" i="581"/>
  <c r="CG36" i="581" s="1"/>
  <c r="BY35" i="581"/>
  <c r="BY36" i="581" s="1"/>
  <c r="BQ35" i="581"/>
  <c r="BQ36" i="581" s="1"/>
  <c r="BI35" i="581"/>
  <c r="BI36" i="581" s="1"/>
  <c r="BA35" i="581"/>
  <c r="BA36" i="581" s="1"/>
  <c r="AS35" i="581"/>
  <c r="AS36" i="581" s="1"/>
  <c r="AK35" i="581"/>
  <c r="AK36" i="581" s="1"/>
  <c r="AC35" i="581"/>
  <c r="AC36" i="581" s="1"/>
  <c r="U35" i="581"/>
  <c r="U36" i="581" s="1"/>
  <c r="M35" i="581"/>
  <c r="M36" i="581" s="1"/>
  <c r="E35" i="581"/>
  <c r="E36" i="581" s="1"/>
  <c r="CV35" i="581"/>
  <c r="CV36" i="581" s="1"/>
  <c r="CN35" i="581"/>
  <c r="CN36" i="581" s="1"/>
  <c r="CF35" i="581"/>
  <c r="CF36" i="581" s="1"/>
  <c r="BX35" i="581"/>
  <c r="BX36" i="581" s="1"/>
  <c r="BP35" i="581"/>
  <c r="BP36" i="581" s="1"/>
  <c r="BH35" i="581"/>
  <c r="BH36" i="581" s="1"/>
  <c r="AZ35" i="581"/>
  <c r="AZ36" i="581" s="1"/>
  <c r="AR35" i="581"/>
  <c r="AR36" i="581" s="1"/>
  <c r="AJ35" i="581"/>
  <c r="AJ36" i="581" s="1"/>
  <c r="AB35" i="581"/>
  <c r="AB36" i="581" s="1"/>
  <c r="T35" i="581"/>
  <c r="T36" i="581" s="1"/>
  <c r="L35" i="581"/>
  <c r="L36" i="581" s="1"/>
  <c r="D35" i="581"/>
  <c r="D36" i="581" s="1"/>
  <c r="CU35" i="581"/>
  <c r="CU36" i="581" s="1"/>
  <c r="CM35" i="581"/>
  <c r="CM36" i="581" s="1"/>
  <c r="CE35" i="581"/>
  <c r="CE36" i="581" s="1"/>
  <c r="BW35" i="581"/>
  <c r="BW36" i="581" s="1"/>
  <c r="BO35" i="581"/>
  <c r="BO36" i="581" s="1"/>
  <c r="BG35" i="581"/>
  <c r="BG36" i="581" s="1"/>
  <c r="AY35" i="581"/>
  <c r="AY36" i="581" s="1"/>
  <c r="AQ35" i="581"/>
  <c r="AQ36" i="581" s="1"/>
  <c r="AI35" i="581"/>
  <c r="AI36" i="581" s="1"/>
  <c r="AA35" i="581"/>
  <c r="AA36" i="581" s="1"/>
  <c r="S35" i="581"/>
  <c r="S36" i="581" s="1"/>
  <c r="K35" i="581"/>
  <c r="K36" i="581" s="1"/>
  <c r="C35" i="581"/>
  <c r="C36" i="581" s="1"/>
  <c r="CT35" i="581"/>
  <c r="CT36" i="581" s="1"/>
  <c r="CL35" i="581"/>
  <c r="CL36" i="581" s="1"/>
  <c r="CD35" i="581"/>
  <c r="CD36" i="581" s="1"/>
  <c r="BV35" i="581"/>
  <c r="BV36" i="581" s="1"/>
  <c r="BN35" i="581"/>
  <c r="BN36" i="581" s="1"/>
  <c r="BF35" i="581"/>
  <c r="BF36" i="581" s="1"/>
  <c r="AX35" i="581"/>
  <c r="AX36" i="581" s="1"/>
  <c r="AP35" i="581"/>
  <c r="AP36" i="581" s="1"/>
  <c r="AH35" i="581"/>
  <c r="AH36" i="581" s="1"/>
  <c r="Z35" i="581"/>
  <c r="Z36" i="581" s="1"/>
  <c r="R35" i="581"/>
  <c r="R36" i="581" s="1"/>
  <c r="J35" i="581"/>
  <c r="J36" i="581" s="1"/>
  <c r="B35" i="581"/>
  <c r="B36" i="581" s="1"/>
  <c r="CS35" i="581"/>
  <c r="CS36" i="581" s="1"/>
  <c r="CK35" i="581"/>
  <c r="CK36" i="581" s="1"/>
  <c r="CC35" i="581"/>
  <c r="CC36" i="581" s="1"/>
  <c r="BU35" i="581"/>
  <c r="BU36" i="581" s="1"/>
  <c r="BM35" i="581"/>
  <c r="BM36" i="581" s="1"/>
  <c r="BE35" i="581"/>
  <c r="BE36" i="581" s="1"/>
  <c r="AW35" i="581"/>
  <c r="AW36" i="581" s="1"/>
  <c r="AO35" i="581"/>
  <c r="AO36" i="581" s="1"/>
  <c r="AG35" i="581"/>
  <c r="AG36" i="581" s="1"/>
  <c r="Y35" i="581"/>
  <c r="Y36" i="581" s="1"/>
  <c r="Q35" i="581"/>
  <c r="Q36" i="581" s="1"/>
  <c r="I35" i="581"/>
  <c r="I36" i="581" s="1"/>
  <c r="CR35" i="581"/>
  <c r="CR36" i="581" s="1"/>
  <c r="CJ35" i="581"/>
  <c r="CJ36" i="581" s="1"/>
  <c r="CB35" i="581"/>
  <c r="CB36" i="581" s="1"/>
  <c r="BT35" i="581"/>
  <c r="BT36" i="581" s="1"/>
  <c r="BL35" i="581"/>
  <c r="BL36" i="581" s="1"/>
  <c r="BD35" i="581"/>
  <c r="BD36" i="581" s="1"/>
  <c r="AV35" i="581"/>
  <c r="AV36" i="581" s="1"/>
  <c r="AN35" i="581"/>
  <c r="AN36" i="581" s="1"/>
  <c r="AF35" i="581"/>
  <c r="AF36" i="581" s="1"/>
  <c r="X35" i="581"/>
  <c r="X36" i="581" s="1"/>
  <c r="P35" i="581"/>
  <c r="P36" i="581" s="1"/>
  <c r="H35" i="581"/>
  <c r="H36" i="581" s="1"/>
  <c r="CQ35" i="581"/>
  <c r="CQ36" i="581" s="1"/>
  <c r="CI35" i="581"/>
  <c r="CI36" i="581" s="1"/>
  <c r="CA35" i="581"/>
  <c r="CA36" i="581" s="1"/>
  <c r="BS35" i="581"/>
  <c r="BS36" i="581" s="1"/>
  <c r="BK35" i="581"/>
  <c r="BK36" i="581" s="1"/>
  <c r="BC35" i="581"/>
  <c r="BC36" i="581" s="1"/>
  <c r="AU35" i="581"/>
  <c r="AU36" i="581" s="1"/>
  <c r="AM35" i="581"/>
  <c r="AM36" i="581" s="1"/>
  <c r="AE35" i="581"/>
  <c r="AE36" i="581" s="1"/>
  <c r="W35" i="581"/>
  <c r="W36" i="581" s="1"/>
  <c r="O35" i="581"/>
  <c r="O36" i="581" s="1"/>
  <c r="G35" i="581"/>
  <c r="G36" i="581" s="1"/>
  <c r="CP35" i="581"/>
  <c r="CP36" i="581" s="1"/>
  <c r="CH35" i="581"/>
  <c r="CH36" i="581" s="1"/>
  <c r="BZ35" i="581"/>
  <c r="BZ36" i="581" s="1"/>
  <c r="BR35" i="581"/>
  <c r="BR36" i="581" s="1"/>
  <c r="BJ35" i="581"/>
  <c r="BJ36" i="581" s="1"/>
  <c r="BB35" i="581"/>
  <c r="BB36" i="581" s="1"/>
  <c r="AT35" i="581"/>
  <c r="AT36" i="581" s="1"/>
  <c r="AL35" i="581"/>
  <c r="AL36" i="581" s="1"/>
  <c r="AD35" i="581"/>
  <c r="AD36" i="581" s="1"/>
  <c r="V35" i="581"/>
  <c r="V36" i="581" s="1"/>
  <c r="N35" i="581"/>
  <c r="N36" i="581" s="1"/>
  <c r="F35" i="581"/>
  <c r="F36" i="581" s="1"/>
  <c r="CS35" i="590"/>
  <c r="CS36" i="590" s="1"/>
  <c r="CK35" i="590"/>
  <c r="CK36" i="590" s="1"/>
  <c r="CC35" i="590"/>
  <c r="CC36" i="590" s="1"/>
  <c r="BU35" i="590"/>
  <c r="BU36" i="590" s="1"/>
  <c r="BM35" i="590"/>
  <c r="BM36" i="590" s="1"/>
  <c r="BE35" i="590"/>
  <c r="BE36" i="590" s="1"/>
  <c r="AW35" i="590"/>
  <c r="AW36" i="590" s="1"/>
  <c r="AO35" i="590"/>
  <c r="AO36" i="590" s="1"/>
  <c r="AG35" i="590"/>
  <c r="AG36" i="590" s="1"/>
  <c r="Y35" i="590"/>
  <c r="Y36" i="590" s="1"/>
  <c r="Q35" i="590"/>
  <c r="Q36" i="590" s="1"/>
  <c r="I35" i="590"/>
  <c r="I36" i="590" s="1"/>
  <c r="D35" i="590"/>
  <c r="D36" i="590" s="1"/>
  <c r="CR35" i="590"/>
  <c r="CR36" i="590" s="1"/>
  <c r="CJ35" i="590"/>
  <c r="CJ36" i="590" s="1"/>
  <c r="CB35" i="590"/>
  <c r="CB36" i="590" s="1"/>
  <c r="BT35" i="590"/>
  <c r="BT36" i="590" s="1"/>
  <c r="BL35" i="590"/>
  <c r="BL36" i="590" s="1"/>
  <c r="BD35" i="590"/>
  <c r="BD36" i="590" s="1"/>
  <c r="AV35" i="590"/>
  <c r="AV36" i="590" s="1"/>
  <c r="AN35" i="590"/>
  <c r="AN36" i="590" s="1"/>
  <c r="AF35" i="590"/>
  <c r="AF36" i="590" s="1"/>
  <c r="X35" i="590"/>
  <c r="X36" i="590" s="1"/>
  <c r="P35" i="590"/>
  <c r="P36" i="590" s="1"/>
  <c r="H35" i="590"/>
  <c r="H36" i="590" s="1"/>
  <c r="CQ35" i="590"/>
  <c r="CQ36" i="590" s="1"/>
  <c r="CI35" i="590"/>
  <c r="CI36" i="590" s="1"/>
  <c r="CA35" i="590"/>
  <c r="CA36" i="590" s="1"/>
  <c r="BS35" i="590"/>
  <c r="BS36" i="590" s="1"/>
  <c r="BK35" i="590"/>
  <c r="BK36" i="590" s="1"/>
  <c r="BC35" i="590"/>
  <c r="BC36" i="590" s="1"/>
  <c r="AU35" i="590"/>
  <c r="AU36" i="590" s="1"/>
  <c r="AM35" i="590"/>
  <c r="AM36" i="590" s="1"/>
  <c r="AE35" i="590"/>
  <c r="AE36" i="590" s="1"/>
  <c r="W35" i="590"/>
  <c r="W36" i="590" s="1"/>
  <c r="O35" i="590"/>
  <c r="O36" i="590" s="1"/>
  <c r="G35" i="590"/>
  <c r="G36" i="590" s="1"/>
  <c r="CP35" i="590"/>
  <c r="CP36" i="590" s="1"/>
  <c r="CH35" i="590"/>
  <c r="CH36" i="590" s="1"/>
  <c r="BZ35" i="590"/>
  <c r="BZ36" i="590" s="1"/>
  <c r="BR35" i="590"/>
  <c r="BR36" i="590" s="1"/>
  <c r="BJ35" i="590"/>
  <c r="BJ36" i="590" s="1"/>
  <c r="BB35" i="590"/>
  <c r="BB36" i="590" s="1"/>
  <c r="AT35" i="590"/>
  <c r="AT36" i="590" s="1"/>
  <c r="AL35" i="590"/>
  <c r="AL36" i="590" s="1"/>
  <c r="AD35" i="590"/>
  <c r="AD36" i="590" s="1"/>
  <c r="V35" i="590"/>
  <c r="V36" i="590" s="1"/>
  <c r="N35" i="590"/>
  <c r="N36" i="590" s="1"/>
  <c r="F35" i="590"/>
  <c r="F36" i="590" s="1"/>
  <c r="CW35" i="590"/>
  <c r="CW36" i="590" s="1"/>
  <c r="CO35" i="590"/>
  <c r="CO36" i="590" s="1"/>
  <c r="CG35" i="590"/>
  <c r="CG36" i="590" s="1"/>
  <c r="BY35" i="590"/>
  <c r="BY36" i="590" s="1"/>
  <c r="BQ35" i="590"/>
  <c r="BQ36" i="590" s="1"/>
  <c r="BI35" i="590"/>
  <c r="BI36" i="590" s="1"/>
  <c r="BA35" i="590"/>
  <c r="BA36" i="590" s="1"/>
  <c r="AS35" i="590"/>
  <c r="AS36" i="590" s="1"/>
  <c r="AK35" i="590"/>
  <c r="AK36" i="590" s="1"/>
  <c r="AC35" i="590"/>
  <c r="AC36" i="590" s="1"/>
  <c r="U35" i="590"/>
  <c r="U36" i="590" s="1"/>
  <c r="M35" i="590"/>
  <c r="M36" i="590" s="1"/>
  <c r="E35" i="590"/>
  <c r="E36" i="590" s="1"/>
  <c r="CV35" i="590"/>
  <c r="CV36" i="590" s="1"/>
  <c r="CN35" i="590"/>
  <c r="CN36" i="590" s="1"/>
  <c r="CF35" i="590"/>
  <c r="CF36" i="590" s="1"/>
  <c r="BX35" i="590"/>
  <c r="BX36" i="590" s="1"/>
  <c r="BP35" i="590"/>
  <c r="BP36" i="590" s="1"/>
  <c r="BH35" i="590"/>
  <c r="BH36" i="590" s="1"/>
  <c r="AZ35" i="590"/>
  <c r="AZ36" i="590" s="1"/>
  <c r="AR35" i="590"/>
  <c r="AR36" i="590" s="1"/>
  <c r="AJ35" i="590"/>
  <c r="AJ36" i="590" s="1"/>
  <c r="AB35" i="590"/>
  <c r="AB36" i="590" s="1"/>
  <c r="T35" i="590"/>
  <c r="T36" i="590" s="1"/>
  <c r="L35" i="590"/>
  <c r="L36" i="590" s="1"/>
  <c r="C35" i="590"/>
  <c r="C36" i="590" s="1"/>
  <c r="CU35" i="590"/>
  <c r="CU36" i="590" s="1"/>
  <c r="CM35" i="590"/>
  <c r="CM36" i="590" s="1"/>
  <c r="CE35" i="590"/>
  <c r="CE36" i="590" s="1"/>
  <c r="BW35" i="590"/>
  <c r="BW36" i="590" s="1"/>
  <c r="BO35" i="590"/>
  <c r="BO36" i="590" s="1"/>
  <c r="BG35" i="590"/>
  <c r="BG36" i="590" s="1"/>
  <c r="AY35" i="590"/>
  <c r="AY36" i="590" s="1"/>
  <c r="AQ35" i="590"/>
  <c r="AQ36" i="590" s="1"/>
  <c r="AI35" i="590"/>
  <c r="AI36" i="590" s="1"/>
  <c r="AA35" i="590"/>
  <c r="AA36" i="590" s="1"/>
  <c r="S35" i="590"/>
  <c r="S36" i="590" s="1"/>
  <c r="K35" i="590"/>
  <c r="K36" i="590" s="1"/>
  <c r="CT35" i="590"/>
  <c r="CT36" i="590" s="1"/>
  <c r="CL35" i="590"/>
  <c r="CL36" i="590" s="1"/>
  <c r="CD35" i="590"/>
  <c r="CD36" i="590" s="1"/>
  <c r="BV35" i="590"/>
  <c r="BV36" i="590" s="1"/>
  <c r="BN35" i="590"/>
  <c r="BN36" i="590" s="1"/>
  <c r="BF35" i="590"/>
  <c r="BF36" i="590" s="1"/>
  <c r="AX35" i="590"/>
  <c r="AX36" i="590" s="1"/>
  <c r="AP35" i="590"/>
  <c r="AP36" i="590" s="1"/>
  <c r="AH35" i="590"/>
  <c r="AH36" i="590" s="1"/>
  <c r="Z35" i="590"/>
  <c r="Z36" i="590" s="1"/>
  <c r="R35" i="590"/>
  <c r="R36" i="590" s="1"/>
  <c r="J35" i="590"/>
  <c r="J36" i="590" s="1"/>
  <c r="B35" i="590"/>
  <c r="B36" i="590" s="1"/>
  <c r="X90" i="577" l="1"/>
  <c r="R90" i="577"/>
  <c r="L90" i="577"/>
  <c r="AD90" i="577" l="1"/>
  <c r="C4" i="577" l="1"/>
  <c r="C320" i="577" l="1"/>
  <c r="C6" i="577" l="1"/>
  <c r="C53" i="577" s="1"/>
  <c r="C381" i="577" s="1"/>
  <c r="C5" i="577" l="1"/>
  <c r="C388" i="577" s="1"/>
  <c r="W15" i="577" l="1"/>
  <c r="V15" i="577"/>
  <c r="U15" i="577"/>
  <c r="T15" i="577"/>
  <c r="W14" i="577"/>
  <c r="V14" i="577"/>
  <c r="V28" i="577" s="1"/>
  <c r="U14" i="577"/>
  <c r="U28" i="577" s="1"/>
  <c r="T14" i="577"/>
  <c r="T28" i="577" s="1"/>
  <c r="S15" i="577"/>
  <c r="R15" i="577"/>
  <c r="Q15" i="577"/>
  <c r="P15" i="577"/>
  <c r="O15" i="577"/>
  <c r="N15" i="577"/>
  <c r="M15" i="577"/>
  <c r="L15" i="577"/>
  <c r="K15" i="577"/>
  <c r="J15" i="577"/>
  <c r="I15" i="577"/>
  <c r="H15" i="577"/>
  <c r="G15" i="577"/>
  <c r="F15" i="577"/>
  <c r="E15" i="577"/>
  <c r="D15" i="577"/>
  <c r="S14" i="577"/>
  <c r="R14" i="577"/>
  <c r="R28" i="577" s="1"/>
  <c r="Q14" i="577"/>
  <c r="Q28" i="577" s="1"/>
  <c r="P14" i="577"/>
  <c r="P28" i="577" s="1"/>
  <c r="O14" i="577"/>
  <c r="N14" i="577"/>
  <c r="N28" i="577" s="1"/>
  <c r="M14" i="577"/>
  <c r="M28" i="577" s="1"/>
  <c r="L14" i="577"/>
  <c r="L28" i="577" s="1"/>
  <c r="K14" i="577"/>
  <c r="J14" i="577"/>
  <c r="J28" i="577" s="1"/>
  <c r="I14" i="577"/>
  <c r="I28" i="577" s="1"/>
  <c r="H14" i="577"/>
  <c r="H28" i="577" s="1"/>
  <c r="G14" i="577"/>
  <c r="F14" i="577"/>
  <c r="F28" i="577" s="1"/>
  <c r="E14" i="577"/>
  <c r="E28" i="577" s="1"/>
  <c r="D14" i="577"/>
  <c r="C522" i="577" l="1" a="1"/>
  <c r="C522" i="577" s="1"/>
  <c r="C524" i="577" a="1"/>
  <c r="C524" i="577" s="1"/>
  <c r="C523" i="577" a="1"/>
  <c r="C523" i="577" s="1"/>
  <c r="C521" i="577" a="1"/>
  <c r="C521" i="577" s="1"/>
  <c r="D16" i="577"/>
  <c r="C520" i="577" a="1"/>
  <c r="C520" i="577" s="1"/>
  <c r="D28" i="577"/>
  <c r="H13" i="577"/>
  <c r="H16" i="577"/>
  <c r="P13" i="577"/>
  <c r="P16" i="577"/>
  <c r="E13" i="577"/>
  <c r="E16" i="577"/>
  <c r="M13" i="577"/>
  <c r="M16" i="577"/>
  <c r="Q13" i="577"/>
  <c r="Q16" i="577"/>
  <c r="U13" i="577"/>
  <c r="U16" i="577"/>
  <c r="F13" i="577"/>
  <c r="F16" i="577"/>
  <c r="J13" i="577"/>
  <c r="J16" i="577"/>
  <c r="N13" i="577"/>
  <c r="N16" i="577"/>
  <c r="R13" i="577"/>
  <c r="R16" i="577"/>
  <c r="V13" i="577"/>
  <c r="V16" i="577"/>
  <c r="L13" i="577"/>
  <c r="L16" i="577"/>
  <c r="T13" i="577"/>
  <c r="T16" i="577"/>
  <c r="I13" i="577"/>
  <c r="I16" i="577"/>
  <c r="G13" i="577"/>
  <c r="G16" i="577"/>
  <c r="K13" i="577"/>
  <c r="K16" i="577"/>
  <c r="O13" i="577"/>
  <c r="O16" i="577"/>
  <c r="S13" i="577"/>
  <c r="S16" i="577"/>
  <c r="W13" i="577"/>
  <c r="W16" i="577"/>
  <c r="D13" i="577"/>
  <c r="F29" i="577"/>
  <c r="J29" i="577"/>
  <c r="N29" i="577"/>
  <c r="R29" i="577"/>
  <c r="H29" i="577"/>
  <c r="L29" i="577"/>
  <c r="P29" i="577"/>
  <c r="E29" i="577"/>
  <c r="I29" i="577"/>
  <c r="M29" i="577"/>
  <c r="Q29" i="577"/>
  <c r="D29" i="577"/>
  <c r="K29" i="577"/>
  <c r="O29" i="577"/>
  <c r="S29" i="577"/>
  <c r="G29" i="577"/>
  <c r="K28" i="577"/>
  <c r="O28" i="577"/>
  <c r="S28" i="577"/>
  <c r="W28" i="577"/>
  <c r="G28" i="577"/>
  <c r="V29" i="577"/>
  <c r="U29" i="577"/>
  <c r="T29" i="577"/>
  <c r="W29" i="577"/>
  <c r="N13" i="576"/>
  <c r="R13" i="576"/>
  <c r="V13" i="576"/>
  <c r="Z13" i="576"/>
  <c r="R6" i="576"/>
  <c r="V6" i="576"/>
  <c r="J13" i="576"/>
  <c r="N6" i="576"/>
  <c r="Z6" i="576"/>
  <c r="J6" i="576"/>
  <c r="D523" i="577"/>
  <c r="M31" i="577"/>
  <c r="J31" i="577"/>
  <c r="E19" i="577"/>
  <c r="L19" i="577"/>
  <c r="V522" i="577"/>
  <c r="D520" i="577"/>
  <c r="N524" i="577"/>
  <c r="N19" i="577"/>
  <c r="F31" i="577"/>
  <c r="S31" i="577"/>
  <c r="U31" i="577"/>
  <c r="R19" i="577"/>
  <c r="H31" i="577"/>
  <c r="T31" i="577"/>
  <c r="K19" i="577"/>
  <c r="W19" i="577"/>
  <c r="N521" i="577"/>
  <c r="Q31" i="577"/>
  <c r="V31" i="577"/>
  <c r="I31" i="577"/>
  <c r="O31" i="577"/>
  <c r="D19" i="577"/>
  <c r="P19" i="577"/>
  <c r="G31" i="577"/>
  <c r="C517" i="577" l="1" a="1"/>
  <c r="C517" i="577" s="1"/>
  <c r="Q7" i="576"/>
  <c r="Q14" i="576"/>
  <c r="V7" i="576"/>
  <c r="V14" i="576"/>
  <c r="AC7" i="576"/>
  <c r="AC14" i="576"/>
  <c r="L7" i="576"/>
  <c r="L14" i="576"/>
  <c r="P7" i="576"/>
  <c r="P14" i="576"/>
  <c r="O7" i="576"/>
  <c r="O14" i="576"/>
  <c r="R7" i="576"/>
  <c r="R14" i="576"/>
  <c r="S7" i="576"/>
  <c r="S14" i="576"/>
  <c r="Y7" i="576"/>
  <c r="Y14" i="576"/>
  <c r="AB7" i="576"/>
  <c r="AB14" i="576"/>
  <c r="AA7" i="576"/>
  <c r="AA14" i="576"/>
  <c r="N7" i="576"/>
  <c r="N14" i="576"/>
  <c r="M7" i="576"/>
  <c r="M14" i="576"/>
  <c r="T7" i="576"/>
  <c r="T14" i="576"/>
  <c r="U7" i="576"/>
  <c r="U14" i="576"/>
  <c r="X7" i="576"/>
  <c r="X14" i="576"/>
  <c r="W7" i="576"/>
  <c r="W14" i="576"/>
  <c r="Z7" i="576"/>
  <c r="Z14" i="576"/>
  <c r="K7" i="576"/>
  <c r="K14" i="576"/>
  <c r="J7" i="576"/>
  <c r="J14" i="576"/>
  <c r="K31" i="577"/>
  <c r="S19" i="577"/>
  <c r="N520" i="577"/>
  <c r="V523" i="577"/>
  <c r="D30" i="577"/>
  <c r="V19" i="577"/>
  <c r="V520" i="577"/>
  <c r="D524" i="577"/>
  <c r="T19" i="577"/>
  <c r="N523" i="577"/>
  <c r="O19" i="577"/>
  <c r="M19" i="577"/>
  <c r="V524" i="577"/>
  <c r="E31" i="577"/>
  <c r="N31" i="577"/>
  <c r="F19" i="577"/>
  <c r="D522" i="577"/>
  <c r="N30" i="577"/>
  <c r="U19" i="577"/>
  <c r="H19" i="577"/>
  <c r="I19" i="577"/>
  <c r="R31" i="577"/>
  <c r="D521" i="577"/>
  <c r="V521" i="577"/>
  <c r="Q19" i="577"/>
  <c r="P31" i="577"/>
  <c r="Q30" i="577"/>
  <c r="N522" i="577"/>
  <c r="G19" i="577"/>
  <c r="L31" i="577"/>
  <c r="J19" i="577"/>
  <c r="W31" i="577"/>
  <c r="D31" i="577"/>
  <c r="N525" i="577" l="1"/>
  <c r="Q524" i="577" s="1"/>
  <c r="R524" i="577" s="1"/>
  <c r="S524" i="577" s="1"/>
  <c r="D525" i="577"/>
  <c r="G523" i="577" s="1"/>
  <c r="H523" i="577" s="1"/>
  <c r="I523" i="577" s="1"/>
  <c r="B522" i="577" a="1"/>
  <c r="B522" i="577" s="1"/>
  <c r="B523" i="577" a="1"/>
  <c r="B523" i="577" s="1"/>
  <c r="B520" i="577" a="1"/>
  <c r="B520" i="577" s="1"/>
  <c r="B521" i="577" a="1"/>
  <c r="B521" i="577" s="1"/>
  <c r="B524" i="577" a="1"/>
  <c r="B524" i="577" s="1"/>
  <c r="S351" i="577" a="1"/>
  <c r="S351" i="577" s="1"/>
  <c r="W351" i="577" a="1"/>
  <c r="W351" i="577" s="1"/>
  <c r="R351" i="577" a="1"/>
  <c r="R351" i="577" s="1"/>
  <c r="V351" i="577" a="1"/>
  <c r="V351" i="577" s="1"/>
  <c r="L350" i="577" a="1"/>
  <c r="L350" i="577" s="1"/>
  <c r="E350" i="577" a="1"/>
  <c r="E350" i="577" s="1"/>
  <c r="G350" i="577" a="1"/>
  <c r="G350" i="577" s="1"/>
  <c r="I350" i="577" a="1"/>
  <c r="I350" i="577" s="1"/>
  <c r="K350" i="577" a="1"/>
  <c r="K350" i="577" s="1"/>
  <c r="M350" i="577" a="1"/>
  <c r="M350" i="577" s="1"/>
  <c r="O350" i="577" a="1"/>
  <c r="O350" i="577" s="1"/>
  <c r="Q350" i="577" a="1"/>
  <c r="Q350" i="577" s="1"/>
  <c r="S350" i="577" a="1"/>
  <c r="S350" i="577" s="1"/>
  <c r="U350" i="577" a="1"/>
  <c r="U350" i="577" s="1"/>
  <c r="W350" i="577" a="1"/>
  <c r="W350" i="577" s="1"/>
  <c r="F350" i="577" a="1"/>
  <c r="F350" i="577" s="1"/>
  <c r="H350" i="577" a="1"/>
  <c r="H350" i="577" s="1"/>
  <c r="J350" i="577" a="1"/>
  <c r="J350" i="577" s="1"/>
  <c r="N350" i="577" a="1"/>
  <c r="N350" i="577" s="1"/>
  <c r="P350" i="577" a="1"/>
  <c r="P350" i="577" s="1"/>
  <c r="R350" i="577" a="1"/>
  <c r="R350" i="577" s="1"/>
  <c r="T350" i="577" a="1"/>
  <c r="T350" i="577" s="1"/>
  <c r="V350" i="577" a="1"/>
  <c r="V350" i="577" s="1"/>
  <c r="D350" i="577" a="1"/>
  <c r="D350" i="577" s="1"/>
  <c r="D483" i="577" s="1"/>
  <c r="U15" i="576"/>
  <c r="U34" i="577"/>
  <c r="P33" i="577"/>
  <c r="R30" i="577"/>
  <c r="V22" i="577"/>
  <c r="P35" i="577"/>
  <c r="P47" i="577"/>
  <c r="E21" i="577"/>
  <c r="P39" i="577"/>
  <c r="P42" i="577"/>
  <c r="U39" i="577"/>
  <c r="O35" i="577"/>
  <c r="P36" i="577"/>
  <c r="O34" i="577"/>
  <c r="P46" i="577"/>
  <c r="U44" i="577"/>
  <c r="E30" i="577"/>
  <c r="U38" i="577"/>
  <c r="P48" i="577"/>
  <c r="P43" i="577"/>
  <c r="P41" i="577"/>
  <c r="O49" i="577"/>
  <c r="O30" i="577"/>
  <c r="U50" i="577"/>
  <c r="P50" i="577"/>
  <c r="P40" i="577"/>
  <c r="P38" i="577"/>
  <c r="T30" i="577"/>
  <c r="V21" i="577"/>
  <c r="U45" i="577"/>
  <c r="O45" i="577"/>
  <c r="P34" i="577"/>
  <c r="W30" i="577"/>
  <c r="U49" i="577"/>
  <c r="U40" i="577"/>
  <c r="O38" i="577"/>
  <c r="U30" i="577"/>
  <c r="P37" i="577"/>
  <c r="R22" i="577"/>
  <c r="V30" i="577"/>
  <c r="U41" i="577"/>
  <c r="O47" i="577"/>
  <c r="W21" i="577"/>
  <c r="E22" i="577"/>
  <c r="U37" i="577"/>
  <c r="P45" i="577"/>
  <c r="O39" i="577"/>
  <c r="O48" i="577"/>
  <c r="R21" i="577"/>
  <c r="U32" i="577"/>
  <c r="R20" i="577"/>
  <c r="F30" i="577"/>
  <c r="U33" i="577"/>
  <c r="O37" i="577"/>
  <c r="F21" i="577"/>
  <c r="U48" i="577"/>
  <c r="U43" i="577"/>
  <c r="U47" i="577"/>
  <c r="V20" i="577"/>
  <c r="O44" i="577"/>
  <c r="F20" i="577"/>
  <c r="U46" i="577"/>
  <c r="S21" i="577"/>
  <c r="U36" i="577"/>
  <c r="O46" i="577"/>
  <c r="P44" i="577"/>
  <c r="O43" i="577"/>
  <c r="P30" i="577"/>
  <c r="O33" i="577"/>
  <c r="O50" i="577"/>
  <c r="S30" i="577"/>
  <c r="S22" i="577"/>
  <c r="P32" i="577"/>
  <c r="U42" i="577"/>
  <c r="O41" i="577"/>
  <c r="U35" i="577"/>
  <c r="O42" i="577"/>
  <c r="W22" i="577"/>
  <c r="O32" i="577"/>
  <c r="S20" i="577"/>
  <c r="O36" i="577"/>
  <c r="O40" i="577"/>
  <c r="P49" i="577"/>
  <c r="AT391" i="577" l="1"/>
  <c r="R483" i="577"/>
  <c r="AJ391" i="577"/>
  <c r="H483" i="577"/>
  <c r="AU391" i="577"/>
  <c r="S483" i="577"/>
  <c r="AM391" i="577"/>
  <c r="K483" i="577"/>
  <c r="AN391" i="577"/>
  <c r="L483" i="577"/>
  <c r="AR391" i="577"/>
  <c r="P483" i="577"/>
  <c r="AH391" i="577"/>
  <c r="F483" i="577"/>
  <c r="AS391" i="577"/>
  <c r="Q483" i="577"/>
  <c r="AK391" i="577"/>
  <c r="I483" i="577"/>
  <c r="AX391" i="577"/>
  <c r="V483" i="577"/>
  <c r="AP391" i="577"/>
  <c r="N483" i="577"/>
  <c r="AY391" i="577"/>
  <c r="W483" i="577"/>
  <c r="AQ391" i="577"/>
  <c r="O483" i="577"/>
  <c r="AI391" i="577"/>
  <c r="G483" i="577"/>
  <c r="AV391" i="577"/>
  <c r="T483" i="577"/>
  <c r="AL391" i="577"/>
  <c r="J483" i="577"/>
  <c r="AW391" i="577"/>
  <c r="U483" i="577"/>
  <c r="AO391" i="577"/>
  <c r="M483" i="577"/>
  <c r="AG391" i="577"/>
  <c r="E483" i="577"/>
  <c r="U359" i="577" a="1"/>
  <c r="U359" i="577" s="1"/>
  <c r="T351" i="577" a="1"/>
  <c r="T351" i="577" s="1"/>
  <c r="AF391" i="577"/>
  <c r="N526" i="577"/>
  <c r="Q523" i="577"/>
  <c r="R523" i="577" s="1"/>
  <c r="S523" i="577" s="1"/>
  <c r="Q521" i="577"/>
  <c r="R521" i="577" s="1"/>
  <c r="S521" i="577" s="1"/>
  <c r="Q522" i="577"/>
  <c r="R522" i="577" s="1"/>
  <c r="S522" i="577" s="1"/>
  <c r="G524" i="577"/>
  <c r="H524" i="577" s="1"/>
  <c r="I524" i="577" s="1"/>
  <c r="Q520" i="577"/>
  <c r="R520" i="577" s="1"/>
  <c r="S520" i="577" s="1"/>
  <c r="G522" i="577"/>
  <c r="H522" i="577" s="1"/>
  <c r="I522" i="577" s="1"/>
  <c r="G521" i="577"/>
  <c r="H521" i="577" s="1"/>
  <c r="I521" i="577" s="1"/>
  <c r="D526" i="577"/>
  <c r="G520" i="577"/>
  <c r="H520" i="577" s="1"/>
  <c r="I520" i="577" s="1"/>
  <c r="O523" i="577"/>
  <c r="P523" i="577"/>
  <c r="O524" i="577"/>
  <c r="P524" i="577"/>
  <c r="O522" i="577"/>
  <c r="P522" i="577"/>
  <c r="O521" i="577"/>
  <c r="P521" i="577"/>
  <c r="O520" i="577"/>
  <c r="P520" i="577"/>
  <c r="E522" i="577"/>
  <c r="F522" i="577"/>
  <c r="E523" i="577"/>
  <c r="F523" i="577"/>
  <c r="E524" i="577"/>
  <c r="F524" i="577"/>
  <c r="E521" i="577"/>
  <c r="F521" i="577"/>
  <c r="E520" i="577"/>
  <c r="F520" i="577"/>
  <c r="O359" i="577" a="1"/>
  <c r="O359" i="577" s="1"/>
  <c r="Q358" i="577" a="1"/>
  <c r="Q358" i="577" s="1"/>
  <c r="P359" i="577" a="1"/>
  <c r="P359" i="577" s="1"/>
  <c r="N358" i="577" a="1"/>
  <c r="N358" i="577" s="1"/>
  <c r="P351" i="577" a="1"/>
  <c r="P351" i="577" s="1"/>
  <c r="P358" i="577" a="1"/>
  <c r="P358" i="577" s="1"/>
  <c r="Q351" i="577" a="1"/>
  <c r="Q351" i="577" s="1"/>
  <c r="O358" i="577" a="1"/>
  <c r="O358" i="577" s="1"/>
  <c r="T358" i="577" a="1"/>
  <c r="T358" i="577" s="1"/>
  <c r="R391" i="577"/>
  <c r="R448" i="577"/>
  <c r="H391" i="577"/>
  <c r="H448" i="577"/>
  <c r="S391" i="577"/>
  <c r="S448" i="577"/>
  <c r="K391" i="577"/>
  <c r="K448" i="577"/>
  <c r="L391" i="577"/>
  <c r="L448" i="577"/>
  <c r="P391" i="577"/>
  <c r="P448" i="577"/>
  <c r="F391" i="577"/>
  <c r="F448" i="577"/>
  <c r="Q391" i="577"/>
  <c r="Q448" i="577"/>
  <c r="I391" i="577"/>
  <c r="I448" i="577"/>
  <c r="V391" i="577"/>
  <c r="V448" i="577"/>
  <c r="N391" i="577"/>
  <c r="N448" i="577"/>
  <c r="W391" i="577"/>
  <c r="W448" i="577"/>
  <c r="O391" i="577"/>
  <c r="O448" i="577"/>
  <c r="G391" i="577"/>
  <c r="G448" i="577"/>
  <c r="T391" i="577"/>
  <c r="T448" i="577"/>
  <c r="J391" i="577"/>
  <c r="J448" i="577"/>
  <c r="U391" i="577"/>
  <c r="U448" i="577"/>
  <c r="M391" i="577"/>
  <c r="M448" i="577"/>
  <c r="E391" i="577"/>
  <c r="E448" i="577"/>
  <c r="D391" i="577"/>
  <c r="D448" i="577"/>
  <c r="R359" i="577" a="1"/>
  <c r="R359" i="577" s="1"/>
  <c r="R358" i="577" a="1"/>
  <c r="R358" i="577" s="1"/>
  <c r="V358" i="577" a="1"/>
  <c r="V358" i="577" s="1"/>
  <c r="S359" i="577" a="1"/>
  <c r="S359" i="577" s="1"/>
  <c r="N359" i="577" a="1"/>
  <c r="N359" i="577" s="1"/>
  <c r="Q359" i="577" a="1"/>
  <c r="Q359" i="577" s="1"/>
  <c r="T359" i="577" a="1"/>
  <c r="T359" i="577" s="1"/>
  <c r="W358" i="577" a="1"/>
  <c r="W358" i="577" s="1"/>
  <c r="W359" i="577" a="1"/>
  <c r="W359" i="577" s="1"/>
  <c r="V359" i="577" a="1"/>
  <c r="V359" i="577" s="1"/>
  <c r="S358" i="577" a="1"/>
  <c r="S358" i="577" s="1"/>
  <c r="U358" i="577" a="1"/>
  <c r="U358" i="577" s="1"/>
  <c r="D349" i="577" a="1"/>
  <c r="D349" i="577" s="1"/>
  <c r="D482" i="577" s="1"/>
  <c r="C387" i="577"/>
  <c r="U351" i="577" a="1"/>
  <c r="U351" i="577" s="1"/>
  <c r="O351" i="577" a="1"/>
  <c r="O351" i="577" s="1"/>
  <c r="R353" i="577" a="1"/>
  <c r="R353" i="577" s="1"/>
  <c r="N351" i="577" a="1"/>
  <c r="N351" i="577" s="1"/>
  <c r="V353" i="577" a="1"/>
  <c r="V353" i="577" s="1"/>
  <c r="W353" i="577" a="1"/>
  <c r="W353" i="577" s="1"/>
  <c r="W354" i="577" a="1"/>
  <c r="W354" i="577" s="1"/>
  <c r="V354" i="577" a="1"/>
  <c r="V354" i="577" s="1"/>
  <c r="R354" i="577" a="1"/>
  <c r="R354" i="577" s="1"/>
  <c r="R352" i="577" a="1"/>
  <c r="R352" i="577" s="1"/>
  <c r="U8" i="576"/>
  <c r="Y15" i="576"/>
  <c r="AC15" i="576"/>
  <c r="O53" i="577"/>
  <c r="P53" i="577"/>
  <c r="U53" i="577"/>
  <c r="X11" i="576"/>
  <c r="AC10" i="576"/>
  <c r="L9" i="576"/>
  <c r="AB11" i="576"/>
  <c r="AC11" i="576"/>
  <c r="L10" i="576"/>
  <c r="Y9" i="576"/>
  <c r="AB9" i="576"/>
  <c r="Y10" i="576"/>
  <c r="K10" i="576"/>
  <c r="X9" i="576"/>
  <c r="K11" i="576"/>
  <c r="X10" i="576"/>
  <c r="AB10" i="576"/>
  <c r="Y11" i="576"/>
  <c r="AA17" i="576"/>
  <c r="AA21" i="576"/>
  <c r="AA25" i="576"/>
  <c r="AA29" i="576"/>
  <c r="AA33" i="576"/>
  <c r="U24" i="576"/>
  <c r="U32" i="576"/>
  <c r="U19" i="576"/>
  <c r="U27" i="576"/>
  <c r="U35" i="576"/>
  <c r="V20" i="576"/>
  <c r="V24" i="576"/>
  <c r="V28" i="576"/>
  <c r="V32" i="576"/>
  <c r="AA18" i="576"/>
  <c r="AA22" i="576"/>
  <c r="AA26" i="576"/>
  <c r="AA30" i="576"/>
  <c r="AA34" i="576"/>
  <c r="U26" i="576"/>
  <c r="U34" i="576"/>
  <c r="U21" i="576"/>
  <c r="U29" i="576"/>
  <c r="V17" i="576"/>
  <c r="V21" i="576"/>
  <c r="V25" i="576"/>
  <c r="V29" i="576"/>
  <c r="V33" i="576"/>
  <c r="AA19" i="576"/>
  <c r="AA23" i="576"/>
  <c r="AA27" i="576"/>
  <c r="AA31" i="576"/>
  <c r="U20" i="576"/>
  <c r="U28" i="576"/>
  <c r="U18" i="576"/>
  <c r="U23" i="576"/>
  <c r="U31" i="576"/>
  <c r="V18" i="576"/>
  <c r="V22" i="576"/>
  <c r="V26" i="576"/>
  <c r="V30" i="576"/>
  <c r="V34" i="576"/>
  <c r="AA35" i="576"/>
  <c r="AA20" i="576"/>
  <c r="AA24" i="576"/>
  <c r="AA28" i="576"/>
  <c r="AA32" i="576"/>
  <c r="U22" i="576"/>
  <c r="U30" i="576"/>
  <c r="U17" i="576"/>
  <c r="U25" i="576"/>
  <c r="U33" i="576"/>
  <c r="V19" i="576"/>
  <c r="V23" i="576"/>
  <c r="V27" i="576"/>
  <c r="V31" i="576"/>
  <c r="V35" i="576"/>
  <c r="Y8" i="576"/>
  <c r="AC8" i="576"/>
  <c r="D449" i="577"/>
  <c r="D450" i="577"/>
  <c r="P487" i="577"/>
  <c r="M487" i="577"/>
  <c r="H487" i="577"/>
  <c r="Q487" i="577"/>
  <c r="G487" i="577"/>
  <c r="S487" i="577"/>
  <c r="L487" i="577"/>
  <c r="I487" i="577"/>
  <c r="N487" i="577"/>
  <c r="U487" i="577"/>
  <c r="D487" i="577"/>
  <c r="W487" i="577"/>
  <c r="T487" i="577"/>
  <c r="F487" i="577"/>
  <c r="R487" i="577"/>
  <c r="K487" i="577"/>
  <c r="E487" i="577"/>
  <c r="V487" i="577"/>
  <c r="O487" i="577"/>
  <c r="J487" i="577"/>
  <c r="D457" i="577" l="1"/>
  <c r="D470" i="577" s="1"/>
  <c r="D452" i="577"/>
  <c r="D451" i="577"/>
  <c r="D390" i="577"/>
  <c r="AB390" i="577" s="1"/>
  <c r="V37" i="576"/>
  <c r="U37" i="576"/>
  <c r="AA37" i="576"/>
  <c r="AF390" i="577"/>
  <c r="D447" i="577"/>
  <c r="W424" i="577"/>
  <c r="AY424" i="577" s="1"/>
  <c r="W427" i="577"/>
  <c r="AY427" i="577" s="1"/>
  <c r="V424" i="577"/>
  <c r="AX424" i="577" s="1"/>
  <c r="V427" i="577"/>
  <c r="AX427" i="577" s="1"/>
  <c r="R424" i="577"/>
  <c r="AT424" i="577" s="1"/>
  <c r="R427" i="577"/>
  <c r="AT427" i="577" s="1"/>
  <c r="E349" i="577" a="1"/>
  <c r="E349" i="577" s="1"/>
  <c r="T449" i="577"/>
  <c r="N450" i="577"/>
  <c r="P450" i="577"/>
  <c r="F449" i="577"/>
  <c r="S449" i="577"/>
  <c r="U450" i="577"/>
  <c r="N449" i="577"/>
  <c r="Q450" i="577"/>
  <c r="O450" i="577"/>
  <c r="K449" i="577"/>
  <c r="I450" i="577"/>
  <c r="G449" i="577"/>
  <c r="M450" i="577"/>
  <c r="H449" i="577"/>
  <c r="E449" i="577"/>
  <c r="Q449" i="577"/>
  <c r="P449" i="577"/>
  <c r="S450" i="577"/>
  <c r="H450" i="577"/>
  <c r="E450" i="577"/>
  <c r="W450" i="577"/>
  <c r="U449" i="577"/>
  <c r="M449" i="577"/>
  <c r="F450" i="577"/>
  <c r="V450" i="577"/>
  <c r="R450" i="577"/>
  <c r="V449" i="577"/>
  <c r="L449" i="577"/>
  <c r="K450" i="577"/>
  <c r="W449" i="577"/>
  <c r="L450" i="577"/>
  <c r="T450" i="577"/>
  <c r="I449" i="577"/>
  <c r="J450" i="577"/>
  <c r="G450" i="577"/>
  <c r="O449" i="577"/>
  <c r="J449" i="577"/>
  <c r="R449" i="577"/>
  <c r="F485" i="577"/>
  <c r="R484" i="577"/>
  <c r="H484" i="577"/>
  <c r="R485" i="577"/>
  <c r="J484" i="577"/>
  <c r="M484" i="577"/>
  <c r="Q486" i="577"/>
  <c r="S484" i="577"/>
  <c r="V484" i="577"/>
  <c r="I484" i="577"/>
  <c r="W484" i="577"/>
  <c r="F484" i="577"/>
  <c r="U484" i="577"/>
  <c r="O484" i="577"/>
  <c r="L486" i="577"/>
  <c r="K485" i="577"/>
  <c r="S485" i="577"/>
  <c r="D484" i="577"/>
  <c r="L485" i="577"/>
  <c r="T484" i="577"/>
  <c r="V485" i="577"/>
  <c r="R486" i="577"/>
  <c r="P486" i="577"/>
  <c r="T486" i="577"/>
  <c r="E486" i="577"/>
  <c r="W486" i="577"/>
  <c r="J486" i="577"/>
  <c r="Q484" i="577"/>
  <c r="N484" i="577"/>
  <c r="G484" i="577"/>
  <c r="I485" i="577"/>
  <c r="W485" i="577"/>
  <c r="M485" i="577"/>
  <c r="S486" i="577"/>
  <c r="E484" i="577"/>
  <c r="E485" i="577"/>
  <c r="K484" i="577"/>
  <c r="Q485" i="577"/>
  <c r="D486" i="577"/>
  <c r="U486" i="577"/>
  <c r="J485" i="577"/>
  <c r="K486" i="577"/>
  <c r="H486" i="577"/>
  <c r="O486" i="577"/>
  <c r="F486" i="577"/>
  <c r="O485" i="577"/>
  <c r="I486" i="577"/>
  <c r="G486" i="577"/>
  <c r="V486" i="577"/>
  <c r="U485" i="577"/>
  <c r="N486" i="577"/>
  <c r="D485" i="577"/>
  <c r="P484" i="577"/>
  <c r="G485" i="577"/>
  <c r="H485" i="577"/>
  <c r="P485" i="577"/>
  <c r="T485" i="577"/>
  <c r="L484" i="577"/>
  <c r="M486" i="577"/>
  <c r="N485" i="577"/>
  <c r="I457" i="577" l="1"/>
  <c r="I468" i="577" s="1"/>
  <c r="O457" i="577"/>
  <c r="O468" i="577" s="1"/>
  <c r="N457" i="577"/>
  <c r="N468" i="577" s="1"/>
  <c r="G457" i="577"/>
  <c r="L457" i="577"/>
  <c r="E457" i="577"/>
  <c r="F457" i="577"/>
  <c r="F468" i="577" s="1"/>
  <c r="W457" i="577"/>
  <c r="W468" i="577" s="1"/>
  <c r="S457" i="577"/>
  <c r="S468" i="577" s="1"/>
  <c r="H457" i="577"/>
  <c r="H468" i="577" s="1"/>
  <c r="R457" i="577"/>
  <c r="R468" i="577" s="1"/>
  <c r="U457" i="577"/>
  <c r="Q457" i="577"/>
  <c r="Q468" i="577" s="1"/>
  <c r="P457" i="577"/>
  <c r="J457" i="577"/>
  <c r="J468" i="577" s="1"/>
  <c r="M457" i="577"/>
  <c r="M468" i="577" s="1"/>
  <c r="T457" i="577"/>
  <c r="K457" i="577"/>
  <c r="V457" i="577"/>
  <c r="AF484" i="577"/>
  <c r="AF485" i="577"/>
  <c r="S452" i="577"/>
  <c r="T451" i="577"/>
  <c r="T454" i="577" s="1"/>
  <c r="K452" i="577"/>
  <c r="Q452" i="577"/>
  <c r="W452" i="577"/>
  <c r="J451" i="577"/>
  <c r="J454" i="577" s="1"/>
  <c r="S451" i="577"/>
  <c r="S454" i="577" s="1"/>
  <c r="F452" i="577"/>
  <c r="N452" i="577"/>
  <c r="T452" i="577"/>
  <c r="E452" i="577"/>
  <c r="K451" i="577"/>
  <c r="K454" i="577" s="1"/>
  <c r="Q451" i="577"/>
  <c r="Q454" i="577" s="1"/>
  <c r="W451" i="577"/>
  <c r="W454" i="577" s="1"/>
  <c r="J452" i="577"/>
  <c r="R451" i="577"/>
  <c r="R454" i="577" s="1"/>
  <c r="L451" i="577"/>
  <c r="L454" i="577" s="1"/>
  <c r="I452" i="577"/>
  <c r="O452" i="577"/>
  <c r="U451" i="577"/>
  <c r="U454" i="577" s="1"/>
  <c r="H451" i="577"/>
  <c r="H454" i="577" s="1"/>
  <c r="P451" i="577"/>
  <c r="P454" i="577" s="1"/>
  <c r="V451" i="577"/>
  <c r="V454" i="577" s="1"/>
  <c r="G452" i="577"/>
  <c r="M451" i="577"/>
  <c r="M454" i="577" s="1"/>
  <c r="F451" i="577"/>
  <c r="F454" i="577" s="1"/>
  <c r="N451" i="577"/>
  <c r="N454" i="577" s="1"/>
  <c r="E451" i="577"/>
  <c r="E454" i="577" s="1"/>
  <c r="R452" i="577"/>
  <c r="L452" i="577"/>
  <c r="I451" i="577"/>
  <c r="I454" i="577" s="1"/>
  <c r="O451" i="577"/>
  <c r="O454" i="577" s="1"/>
  <c r="U452" i="577"/>
  <c r="H452" i="577"/>
  <c r="P452" i="577"/>
  <c r="V452" i="577"/>
  <c r="G451" i="577"/>
  <c r="G454" i="577" s="1"/>
  <c r="M452" i="577"/>
  <c r="D490" i="577" a="1"/>
  <c r="D490" i="577" s="1"/>
  <c r="D489" i="577" a="1"/>
  <c r="D489" i="577" s="1"/>
  <c r="D468" i="577"/>
  <c r="D469" i="577"/>
  <c r="AM485" i="577"/>
  <c r="AS484" i="577"/>
  <c r="AY485" i="577"/>
  <c r="AL484" i="577"/>
  <c r="AT484" i="577"/>
  <c r="AN485" i="577"/>
  <c r="AK485" i="577"/>
  <c r="AQ484" i="577"/>
  <c r="AW484" i="577"/>
  <c r="AM484" i="577"/>
  <c r="AS485" i="577"/>
  <c r="AY484" i="577"/>
  <c r="AL485" i="577"/>
  <c r="AT485" i="577"/>
  <c r="AN484" i="577"/>
  <c r="AK484" i="577"/>
  <c r="AQ485" i="577"/>
  <c r="AW485" i="577"/>
  <c r="AJ485" i="577"/>
  <c r="AR485" i="577"/>
  <c r="AX484" i="577"/>
  <c r="AI485" i="577"/>
  <c r="AO484" i="577"/>
  <c r="AU484" i="577"/>
  <c r="AH484" i="577"/>
  <c r="AP484" i="577"/>
  <c r="AV485" i="577"/>
  <c r="AG484" i="577"/>
  <c r="AJ484" i="577"/>
  <c r="AR484" i="577"/>
  <c r="AX485" i="577"/>
  <c r="AI484" i="577"/>
  <c r="AO485" i="577"/>
  <c r="AU485" i="577"/>
  <c r="AH485" i="577"/>
  <c r="AP485" i="577"/>
  <c r="AV484" i="577"/>
  <c r="AG485" i="577"/>
  <c r="AG390" i="577"/>
  <c r="E482" i="577"/>
  <c r="I472" i="577"/>
  <c r="AK472" i="577" s="1"/>
  <c r="R472" i="577"/>
  <c r="AT472" i="577" s="1"/>
  <c r="F472" i="577"/>
  <c r="AH472" i="577" s="1"/>
  <c r="O472" i="577"/>
  <c r="AQ472" i="577" s="1"/>
  <c r="S472" i="577"/>
  <c r="AU472" i="577" s="1"/>
  <c r="Q472" i="577"/>
  <c r="AS472" i="577" s="1"/>
  <c r="G472" i="577"/>
  <c r="AI472" i="577" s="1"/>
  <c r="E472" i="577"/>
  <c r="AG472" i="577" s="1"/>
  <c r="P472" i="577"/>
  <c r="AR472" i="577" s="1"/>
  <c r="J472" i="577"/>
  <c r="AL472" i="577" s="1"/>
  <c r="M472" i="577"/>
  <c r="AO472" i="577" s="1"/>
  <c r="H472" i="577"/>
  <c r="AJ472" i="577" s="1"/>
  <c r="N472" i="577"/>
  <c r="AP472" i="577" s="1"/>
  <c r="K472" i="577"/>
  <c r="AM472" i="577" s="1"/>
  <c r="V472" i="577"/>
  <c r="AX472" i="577" s="1"/>
  <c r="U472" i="577"/>
  <c r="AW472" i="577" s="1"/>
  <c r="L472" i="577"/>
  <c r="AN472" i="577" s="1"/>
  <c r="W472" i="577"/>
  <c r="AY472" i="577" s="1"/>
  <c r="T472" i="577"/>
  <c r="AV472" i="577" s="1"/>
  <c r="D472" i="577"/>
  <c r="AF472" i="577" s="1"/>
  <c r="I473" i="577"/>
  <c r="AK473" i="577" s="1"/>
  <c r="M473" i="577"/>
  <c r="AO473" i="577" s="1"/>
  <c r="W473" i="577"/>
  <c r="AY473" i="577" s="1"/>
  <c r="U473" i="577"/>
  <c r="AW473" i="577" s="1"/>
  <c r="G473" i="577"/>
  <c r="AI473" i="577" s="1"/>
  <c r="O473" i="577"/>
  <c r="AQ473" i="577" s="1"/>
  <c r="R473" i="577"/>
  <c r="AT473" i="577" s="1"/>
  <c r="D473" i="577"/>
  <c r="AF473" i="577" s="1"/>
  <c r="T473" i="577"/>
  <c r="AV473" i="577" s="1"/>
  <c r="N473" i="577"/>
  <c r="AP473" i="577" s="1"/>
  <c r="H473" i="577"/>
  <c r="AJ473" i="577" s="1"/>
  <c r="K473" i="577"/>
  <c r="AM473" i="577" s="1"/>
  <c r="F473" i="577"/>
  <c r="AH473" i="577" s="1"/>
  <c r="J473" i="577"/>
  <c r="AL473" i="577" s="1"/>
  <c r="E473" i="577"/>
  <c r="AG473" i="577" s="1"/>
  <c r="P473" i="577"/>
  <c r="AR473" i="577" s="1"/>
  <c r="L473" i="577"/>
  <c r="AN473" i="577" s="1"/>
  <c r="V473" i="577"/>
  <c r="AX473" i="577" s="1"/>
  <c r="Q473" i="577"/>
  <c r="AS473" i="577" s="1"/>
  <c r="S473" i="577"/>
  <c r="AU473" i="577" s="1"/>
  <c r="AB449" i="577"/>
  <c r="AB450" i="577"/>
  <c r="D454" i="577"/>
  <c r="AT450" i="577"/>
  <c r="AQ450" i="577"/>
  <c r="AJ450" i="577"/>
  <c r="AX450" i="577"/>
  <c r="AI450" i="577"/>
  <c r="AN450" i="577"/>
  <c r="AK450" i="577"/>
  <c r="AW450" i="577"/>
  <c r="AR450" i="577"/>
  <c r="AO450" i="577"/>
  <c r="AU450" i="577"/>
  <c r="AY450" i="577"/>
  <c r="AH450" i="577"/>
  <c r="AP450" i="577"/>
  <c r="AV450" i="577"/>
  <c r="AG450" i="577"/>
  <c r="AM450" i="577"/>
  <c r="AS450" i="577"/>
  <c r="AL450" i="577"/>
  <c r="AF450" i="577"/>
  <c r="AN449" i="577"/>
  <c r="AK449" i="577"/>
  <c r="AW449" i="577"/>
  <c r="AR449" i="577"/>
  <c r="AO449" i="577"/>
  <c r="AT449" i="577"/>
  <c r="AQ449" i="577"/>
  <c r="AJ449" i="577"/>
  <c r="AX449" i="577"/>
  <c r="AI449" i="577"/>
  <c r="AH449" i="577"/>
  <c r="AP449" i="577"/>
  <c r="AV449" i="577"/>
  <c r="AG449" i="577"/>
  <c r="AM449" i="577"/>
  <c r="AS449" i="577"/>
  <c r="AL449" i="577"/>
  <c r="AF449" i="577"/>
  <c r="AU449" i="577"/>
  <c r="AY449" i="577"/>
  <c r="E390" i="577"/>
  <c r="E447" i="577"/>
  <c r="F349" i="577" a="1"/>
  <c r="F349" i="577" s="1"/>
  <c r="F482" i="577" s="1"/>
  <c r="K469" i="577" l="1"/>
  <c r="AM469" i="577" s="1"/>
  <c r="K470" i="577"/>
  <c r="U469" i="577"/>
  <c r="AW469" i="577" s="1"/>
  <c r="U470" i="577"/>
  <c r="E469" i="577"/>
  <c r="AG469" i="577" s="1"/>
  <c r="E470" i="577"/>
  <c r="T469" i="577"/>
  <c r="AV469" i="577" s="1"/>
  <c r="T470" i="577"/>
  <c r="R470" i="577"/>
  <c r="R469" i="577"/>
  <c r="AT469" i="577" s="1"/>
  <c r="L469" i="577"/>
  <c r="AN469" i="577" s="1"/>
  <c r="L470" i="577"/>
  <c r="M470" i="577"/>
  <c r="M469" i="577"/>
  <c r="AO469" i="577" s="1"/>
  <c r="H469" i="577"/>
  <c r="AJ469" i="577" s="1"/>
  <c r="H470" i="577"/>
  <c r="G470" i="577"/>
  <c r="G469" i="577"/>
  <c r="AI469" i="577" s="1"/>
  <c r="T468" i="577"/>
  <c r="J469" i="577"/>
  <c r="AL469" i="577" s="1"/>
  <c r="J470" i="577"/>
  <c r="S470" i="577"/>
  <c r="S469" i="577"/>
  <c r="AU469" i="577" s="1"/>
  <c r="N469" i="577"/>
  <c r="AP469" i="577" s="1"/>
  <c r="N470" i="577"/>
  <c r="P469" i="577"/>
  <c r="AR469" i="577" s="1"/>
  <c r="P470" i="577"/>
  <c r="W470" i="577"/>
  <c r="W469" i="577"/>
  <c r="AY469" i="577" s="1"/>
  <c r="O470" i="577"/>
  <c r="O469" i="577"/>
  <c r="AQ469" i="577" s="1"/>
  <c r="V470" i="577"/>
  <c r="V469" i="577"/>
  <c r="AX469" i="577" s="1"/>
  <c r="Q470" i="577"/>
  <c r="Q469" i="577"/>
  <c r="AS469" i="577" s="1"/>
  <c r="F469" i="577"/>
  <c r="AH469" i="577" s="1"/>
  <c r="F470" i="577"/>
  <c r="I469" i="577"/>
  <c r="AK469" i="577" s="1"/>
  <c r="I470" i="577"/>
  <c r="U468" i="577"/>
  <c r="L468" i="577"/>
  <c r="V468" i="577"/>
  <c r="E468" i="577"/>
  <c r="G468" i="577"/>
  <c r="K468" i="577"/>
  <c r="P468" i="577"/>
  <c r="AF469" i="577"/>
  <c r="AB468" i="577"/>
  <c r="AS452" i="577"/>
  <c r="AP452" i="577"/>
  <c r="AR452" i="577"/>
  <c r="AU452" i="577"/>
  <c r="AM452" i="577"/>
  <c r="AH452" i="577"/>
  <c r="AW452" i="577"/>
  <c r="AF452" i="577"/>
  <c r="D458" i="577" a="1"/>
  <c r="D458" i="577" s="1"/>
  <c r="AG452" i="577"/>
  <c r="AI452" i="577"/>
  <c r="AT452" i="577"/>
  <c r="AK452" i="577"/>
  <c r="AL452" i="577"/>
  <c r="AV452" i="577"/>
  <c r="AX452" i="577"/>
  <c r="AO452" i="577"/>
  <c r="AN452" i="577"/>
  <c r="AY452" i="577"/>
  <c r="AJ452" i="577"/>
  <c r="AQ452" i="577"/>
  <c r="M453" i="577"/>
  <c r="G453" i="577"/>
  <c r="V453" i="577"/>
  <c r="U453" i="577"/>
  <c r="T453" i="577"/>
  <c r="J453" i="577"/>
  <c r="N453" i="577"/>
  <c r="R453" i="577"/>
  <c r="S453" i="577"/>
  <c r="Q453" i="577"/>
  <c r="K453" i="577"/>
  <c r="F453" i="577"/>
  <c r="O453" i="577"/>
  <c r="I453" i="577"/>
  <c r="P453" i="577"/>
  <c r="E453" i="577"/>
  <c r="H453" i="577"/>
  <c r="W453" i="577"/>
  <c r="L453" i="577"/>
  <c r="D453" i="577"/>
  <c r="G349" i="577" a="1"/>
  <c r="G349" i="577" s="1"/>
  <c r="AH390" i="577"/>
  <c r="F390" i="577"/>
  <c r="F447" i="577"/>
  <c r="AI390" i="577" l="1"/>
  <c r="G482" i="577"/>
  <c r="AB469" i="577"/>
  <c r="D459" i="577" a="1"/>
  <c r="D459" i="577" s="1"/>
  <c r="E458" i="577" a="1"/>
  <c r="E458" i="577" s="1"/>
  <c r="G390" i="577"/>
  <c r="H349" i="577" a="1"/>
  <c r="H349" i="577" s="1"/>
  <c r="G447" i="577"/>
  <c r="L40" i="576"/>
  <c r="L39" i="576"/>
  <c r="K39" i="576"/>
  <c r="L38" i="576"/>
  <c r="K38" i="576"/>
  <c r="D460" i="577" l="1" a="1"/>
  <c r="D460" i="577" s="1"/>
  <c r="D461" i="577" s="1" a="1"/>
  <c r="D461" i="577" s="1"/>
  <c r="D462" i="577" s="1" a="1"/>
  <c r="D462" i="577" s="1"/>
  <c r="D463" i="577" s="1" a="1"/>
  <c r="D463" i="577" s="1"/>
  <c r="AG470" i="577"/>
  <c r="I349" i="577" a="1"/>
  <c r="I349" i="577" s="1"/>
  <c r="I447" i="577" s="1"/>
  <c r="H482" i="577"/>
  <c r="AB470" i="577"/>
  <c r="AF470" i="577"/>
  <c r="F458" i="577" a="1"/>
  <c r="F458" i="577" s="1"/>
  <c r="E459" i="577" a="1"/>
  <c r="E459" i="577" s="1"/>
  <c r="AJ390" i="577"/>
  <c r="J349" i="577" a="1"/>
  <c r="J349" i="577" s="1"/>
  <c r="H447" i="577"/>
  <c r="H390" i="577"/>
  <c r="AH470" i="577" l="1"/>
  <c r="D464" i="577" a="1"/>
  <c r="D464" i="577" s="1"/>
  <c r="D465" i="577" s="1" a="1"/>
  <c r="D465" i="577" s="1"/>
  <c r="AL390" i="577"/>
  <c r="J482" i="577"/>
  <c r="AK390" i="577"/>
  <c r="I482" i="577"/>
  <c r="I390" i="577"/>
  <c r="K349" i="577" a="1"/>
  <c r="K349" i="577" s="1"/>
  <c r="F459" i="577" a="1"/>
  <c r="F459" i="577" s="1"/>
  <c r="G458" i="577" a="1"/>
  <c r="G458" i="577" s="1"/>
  <c r="E460" i="577" a="1"/>
  <c r="E460" i="577" s="1"/>
  <c r="E461" i="577" s="1" a="1"/>
  <c r="E461" i="577" s="1"/>
  <c r="J447" i="577"/>
  <c r="J390" i="577"/>
  <c r="AI470" i="577" l="1"/>
  <c r="AM390" i="577"/>
  <c r="K482" i="577"/>
  <c r="L349" i="577" a="1"/>
  <c r="L349" i="577" s="1"/>
  <c r="K447" i="577"/>
  <c r="K390" i="577"/>
  <c r="E462" i="577" a="1"/>
  <c r="E462" i="577" s="1"/>
  <c r="F460" i="577" a="1"/>
  <c r="F460" i="577" s="1"/>
  <c r="H458" i="577" a="1"/>
  <c r="H458" i="577" s="1"/>
  <c r="G459" i="577" a="1"/>
  <c r="G459" i="577" s="1"/>
  <c r="AJ470" i="577" l="1"/>
  <c r="AN390" i="577"/>
  <c r="L482" i="577"/>
  <c r="L390" i="577"/>
  <c r="M349" i="577" a="1"/>
  <c r="M349" i="577" s="1"/>
  <c r="L447" i="577"/>
  <c r="G460" i="577" a="1"/>
  <c r="G460" i="577" s="1"/>
  <c r="E463" i="577" a="1"/>
  <c r="E463" i="577" s="1"/>
  <c r="E464" i="577" s="1" a="1"/>
  <c r="E464" i="577" s="1"/>
  <c r="I458" i="577" a="1"/>
  <c r="I458" i="577" s="1"/>
  <c r="H459" i="577" a="1"/>
  <c r="H459" i="577" s="1"/>
  <c r="F461" i="577" a="1"/>
  <c r="F461" i="577" s="1"/>
  <c r="AK470" i="577" l="1"/>
  <c r="AO390" i="577"/>
  <c r="M482" i="577"/>
  <c r="N349" i="577" a="1"/>
  <c r="N349" i="577" s="1"/>
  <c r="M447" i="577"/>
  <c r="M390" i="577"/>
  <c r="G461" i="577" a="1"/>
  <c r="G461" i="577" s="1"/>
  <c r="E465" i="577" a="1"/>
  <c r="E465" i="577" s="1"/>
  <c r="F462" i="577" a="1"/>
  <c r="F462" i="577" s="1"/>
  <c r="H460" i="577" a="1"/>
  <c r="H460" i="577" s="1"/>
  <c r="J458" i="577" a="1"/>
  <c r="J458" i="577" s="1"/>
  <c r="I459" i="577" a="1"/>
  <c r="I459" i="577" s="1"/>
  <c r="AL470" i="577" l="1"/>
  <c r="AP390" i="577"/>
  <c r="N482" i="577"/>
  <c r="U364" i="577" a="1"/>
  <c r="U364" i="577" s="1"/>
  <c r="U393" i="577" s="1"/>
  <c r="S354" i="577" a="1"/>
  <c r="S354" i="577" s="1"/>
  <c r="S353" i="577" a="1"/>
  <c r="S353" i="577" s="1"/>
  <c r="U370" i="577" a="1"/>
  <c r="U370" i="577" s="1"/>
  <c r="U363" i="577" a="1"/>
  <c r="U363" i="577" s="1"/>
  <c r="V352" i="577" a="1"/>
  <c r="V352" i="577" s="1"/>
  <c r="U375" i="577" a="1"/>
  <c r="U375" i="577" s="1"/>
  <c r="U374" i="577" a="1"/>
  <c r="U374" i="577" s="1"/>
  <c r="U395" i="577" s="1"/>
  <c r="U366" i="577" a="1"/>
  <c r="U366" i="577" s="1"/>
  <c r="U365" i="577" a="1"/>
  <c r="U365" i="577" s="1"/>
  <c r="U361" i="577" a="1"/>
  <c r="U361" i="577" s="1"/>
  <c r="U371" i="577" a="1"/>
  <c r="U371" i="577" s="1"/>
  <c r="U377" i="577" a="1"/>
  <c r="U377" i="577" s="1"/>
  <c r="U376" i="577" a="1"/>
  <c r="U376" i="577" s="1"/>
  <c r="U360" i="577" a="1"/>
  <c r="U360" i="577" s="1"/>
  <c r="U392" i="577" s="1"/>
  <c r="U369" i="577" a="1"/>
  <c r="U369" i="577" s="1"/>
  <c r="U394" i="577" s="1"/>
  <c r="U367" i="577" a="1"/>
  <c r="U367" i="577" s="1"/>
  <c r="U378" i="577" a="1"/>
  <c r="U378" i="577" s="1"/>
  <c r="U396" i="577" s="1"/>
  <c r="U372" i="577" a="1"/>
  <c r="U372" i="577" s="1"/>
  <c r="U362" i="577" a="1"/>
  <c r="U362" i="577" s="1"/>
  <c r="U368" i="577" a="1"/>
  <c r="U368" i="577" s="1"/>
  <c r="S352" i="577" a="1"/>
  <c r="S352" i="577" s="1"/>
  <c r="U373" i="577" a="1"/>
  <c r="U373" i="577" s="1"/>
  <c r="N390" i="577"/>
  <c r="O349" i="577" a="1"/>
  <c r="O349" i="577" s="1"/>
  <c r="O482" i="577" s="1"/>
  <c r="D358" i="577" a="1"/>
  <c r="D358" i="577" s="1"/>
  <c r="D359" i="577" a="1"/>
  <c r="D359" i="577" s="1"/>
  <c r="D351" i="577" a="1"/>
  <c r="D351" i="577" s="1"/>
  <c r="F351" i="577" a="1"/>
  <c r="F351" i="577" s="1"/>
  <c r="E358" i="577" a="1"/>
  <c r="E358" i="577" s="1"/>
  <c r="F358" i="577" a="1"/>
  <c r="F358" i="577" s="1"/>
  <c r="F359" i="577" a="1"/>
  <c r="F359" i="577" s="1"/>
  <c r="E359" i="577" a="1"/>
  <c r="E359" i="577" s="1"/>
  <c r="E351" i="577" a="1"/>
  <c r="E351" i="577" s="1"/>
  <c r="I351" i="577" a="1"/>
  <c r="I351" i="577" s="1"/>
  <c r="H351" i="577" a="1"/>
  <c r="H351" i="577" s="1"/>
  <c r="J351" i="577" a="1"/>
  <c r="J351" i="577" s="1"/>
  <c r="H359" i="577" a="1"/>
  <c r="H359" i="577" s="1"/>
  <c r="G351" i="577" a="1"/>
  <c r="G351" i="577" s="1"/>
  <c r="M8" i="576"/>
  <c r="K359" i="577" a="1"/>
  <c r="K359" i="577" s="1"/>
  <c r="Q15" i="576"/>
  <c r="Q8" i="576"/>
  <c r="K351" i="577" a="1"/>
  <c r="K351" i="577" s="1"/>
  <c r="M351" i="577" a="1"/>
  <c r="M351" i="577" s="1"/>
  <c r="M15" i="576"/>
  <c r="G359" i="577" a="1"/>
  <c r="G359" i="577" s="1"/>
  <c r="M359" i="577" a="1"/>
  <c r="M359" i="577" s="1"/>
  <c r="L359" i="577" a="1"/>
  <c r="L359" i="577" s="1"/>
  <c r="L351" i="577" a="1"/>
  <c r="L351" i="577" s="1"/>
  <c r="I359" i="577" a="1"/>
  <c r="I359" i="577" s="1"/>
  <c r="J359" i="577" a="1"/>
  <c r="J359" i="577" s="1"/>
  <c r="N447" i="577"/>
  <c r="G462" i="577" a="1"/>
  <c r="G462" i="577" s="1"/>
  <c r="I460" i="577" a="1"/>
  <c r="I460" i="577" s="1"/>
  <c r="J459" i="577" a="1"/>
  <c r="J459" i="577" s="1"/>
  <c r="K458" i="577" a="1"/>
  <c r="K458" i="577" s="1"/>
  <c r="F463" i="577" a="1"/>
  <c r="F463" i="577" s="1"/>
  <c r="F464" i="577" s="1" a="1"/>
  <c r="F464" i="577" s="1"/>
  <c r="H461" i="577" a="1"/>
  <c r="H461" i="577" s="1"/>
  <c r="F43" i="577"/>
  <c r="D21" i="577"/>
  <c r="D41" i="577"/>
  <c r="F41" i="577"/>
  <c r="V40" i="577"/>
  <c r="W46" i="577"/>
  <c r="F39" i="577"/>
  <c r="W41" i="577"/>
  <c r="N50" i="577"/>
  <c r="N34" i="577"/>
  <c r="W47" i="577"/>
  <c r="E34" i="577"/>
  <c r="E47" i="577"/>
  <c r="E20" i="577"/>
  <c r="E40" i="577"/>
  <c r="N36" i="577"/>
  <c r="F33" i="577"/>
  <c r="T42" i="577"/>
  <c r="E45" i="577"/>
  <c r="V49" i="577"/>
  <c r="F36" i="577"/>
  <c r="E32" i="577"/>
  <c r="V34" i="577"/>
  <c r="T39" i="577"/>
  <c r="K30" i="577"/>
  <c r="W44" i="577"/>
  <c r="N46" i="577"/>
  <c r="V32" i="577"/>
  <c r="W32" i="577"/>
  <c r="N48" i="577"/>
  <c r="E37" i="577"/>
  <c r="F44" i="577"/>
  <c r="D35" i="577"/>
  <c r="O21" i="577"/>
  <c r="T33" i="577"/>
  <c r="V45" i="577"/>
  <c r="W39" i="577"/>
  <c r="U20" i="577"/>
  <c r="T32" i="577"/>
  <c r="N33" i="577"/>
  <c r="D46" i="577"/>
  <c r="D40" i="577"/>
  <c r="V50" i="577"/>
  <c r="W34" i="577"/>
  <c r="W37" i="577"/>
  <c r="N35" i="577"/>
  <c r="D48" i="577"/>
  <c r="T40" i="577"/>
  <c r="F37" i="577"/>
  <c r="O20" i="577"/>
  <c r="N44" i="577"/>
  <c r="T21" i="577"/>
  <c r="V46" i="577"/>
  <c r="N45" i="577"/>
  <c r="W36" i="577"/>
  <c r="V47" i="577"/>
  <c r="E50" i="577"/>
  <c r="W50" i="577"/>
  <c r="E38" i="577"/>
  <c r="D32" i="577"/>
  <c r="T47" i="577"/>
  <c r="F35" i="577"/>
  <c r="W49" i="577"/>
  <c r="F45" i="577"/>
  <c r="W42" i="577"/>
  <c r="T34" i="577"/>
  <c r="W33" i="577"/>
  <c r="V42" i="577"/>
  <c r="E49" i="577"/>
  <c r="D39" i="577"/>
  <c r="W35" i="577"/>
  <c r="D37" i="577"/>
  <c r="T50" i="577"/>
  <c r="D47" i="577"/>
  <c r="D45" i="577"/>
  <c r="F46" i="577"/>
  <c r="V39" i="577"/>
  <c r="E33" i="577"/>
  <c r="N43" i="577"/>
  <c r="T38" i="577"/>
  <c r="D44" i="577"/>
  <c r="D50" i="577"/>
  <c r="D34" i="577"/>
  <c r="N47" i="577"/>
  <c r="U21" i="577"/>
  <c r="T48" i="577"/>
  <c r="E35" i="577"/>
  <c r="O22" i="577"/>
  <c r="T46" i="577"/>
  <c r="W38" i="577"/>
  <c r="W43" i="577"/>
  <c r="F49" i="577"/>
  <c r="V38" i="577"/>
  <c r="E39" i="577"/>
  <c r="V37" i="577"/>
  <c r="V44" i="577"/>
  <c r="F47" i="577"/>
  <c r="F40" i="577"/>
  <c r="W45" i="577"/>
  <c r="H30" i="577"/>
  <c r="V36" i="577"/>
  <c r="N40" i="577"/>
  <c r="N37" i="577"/>
  <c r="E41" i="577"/>
  <c r="M30" i="577"/>
  <c r="N41" i="577"/>
  <c r="J30" i="577"/>
  <c r="N32" i="577"/>
  <c r="F32" i="577"/>
  <c r="V48" i="577"/>
  <c r="N39" i="577"/>
  <c r="E43" i="577"/>
  <c r="N20" i="577"/>
  <c r="F38" i="577"/>
  <c r="E36" i="577"/>
  <c r="E42" i="577"/>
  <c r="F50" i="577"/>
  <c r="N42" i="577"/>
  <c r="N38" i="577"/>
  <c r="D38" i="577"/>
  <c r="T36" i="577"/>
  <c r="D33" i="577"/>
  <c r="T35" i="577"/>
  <c r="E46" i="577"/>
  <c r="D43" i="577"/>
  <c r="T45" i="577"/>
  <c r="T41" i="577"/>
  <c r="N22" i="577"/>
  <c r="T22" i="577"/>
  <c r="G30" i="577"/>
  <c r="V35" i="577"/>
  <c r="N49" i="577"/>
  <c r="E48" i="577"/>
  <c r="W20" i="577"/>
  <c r="D22" i="577"/>
  <c r="W40" i="577"/>
  <c r="F34" i="577"/>
  <c r="T37" i="577"/>
  <c r="F42" i="577"/>
  <c r="D49" i="577"/>
  <c r="N21" i="577"/>
  <c r="V33" i="577"/>
  <c r="F22" i="577"/>
  <c r="D36" i="577"/>
  <c r="F48" i="577"/>
  <c r="V41" i="577"/>
  <c r="L30" i="577"/>
  <c r="T43" i="577"/>
  <c r="W48" i="577"/>
  <c r="T20" i="577"/>
  <c r="T49" i="577"/>
  <c r="T44" i="577"/>
  <c r="D42" i="577"/>
  <c r="U22" i="577"/>
  <c r="E44" i="577"/>
  <c r="I30" i="577"/>
  <c r="D20" i="577"/>
  <c r="V43" i="577"/>
  <c r="L29" i="576" l="1"/>
  <c r="Z30" i="576"/>
  <c r="T373" i="577" a="1"/>
  <c r="T373" i="577" s="1"/>
  <c r="K19" i="576"/>
  <c r="U352" i="577" a="1"/>
  <c r="U352" i="577" s="1"/>
  <c r="AA9" i="576"/>
  <c r="T24" i="576"/>
  <c r="L28" i="576"/>
  <c r="J25" i="576"/>
  <c r="W364" i="577" a="1"/>
  <c r="W364" i="577" s="1"/>
  <c r="W393" i="577" s="1"/>
  <c r="AY393" i="577" s="1"/>
  <c r="AC21" i="576"/>
  <c r="V373" i="577" a="1"/>
  <c r="V373" i="577" s="1"/>
  <c r="AB30" i="576"/>
  <c r="T10" i="576"/>
  <c r="L20" i="576"/>
  <c r="W366" i="577" a="1"/>
  <c r="W366" i="577" s="1"/>
  <c r="AC23" i="576"/>
  <c r="V372" i="577" a="1"/>
  <c r="V372" i="577" s="1"/>
  <c r="AB29" i="576"/>
  <c r="V376" i="577" a="1"/>
  <c r="V376" i="577" s="1"/>
  <c r="AB33" i="576"/>
  <c r="K27" i="576"/>
  <c r="J19" i="576"/>
  <c r="T369" i="577" a="1"/>
  <c r="T369" i="577" s="1"/>
  <c r="T394" i="577" s="1"/>
  <c r="AV394" i="577" s="1"/>
  <c r="Z26" i="576"/>
  <c r="T53" i="577"/>
  <c r="Z37" i="576" s="1"/>
  <c r="D53" i="577"/>
  <c r="J37" i="576" s="1"/>
  <c r="J26" i="576"/>
  <c r="T27" i="576"/>
  <c r="J29" i="576"/>
  <c r="V368" i="577" a="1"/>
  <c r="V368" i="577" s="1"/>
  <c r="AB25" i="576"/>
  <c r="W371" i="577" a="1"/>
  <c r="W371" i="577" s="1"/>
  <c r="AC28" i="576"/>
  <c r="J10" i="576"/>
  <c r="AB28" i="576"/>
  <c r="V371" i="577" a="1"/>
  <c r="V371" i="577" s="1"/>
  <c r="T31" i="576"/>
  <c r="F53" i="577"/>
  <c r="L37" i="576" s="1"/>
  <c r="L26" i="576"/>
  <c r="T375" i="577" a="1"/>
  <c r="T375" i="577" s="1"/>
  <c r="Z32" i="576"/>
  <c r="K33" i="576"/>
  <c r="I358" i="577" a="1"/>
  <c r="I358" i="577" s="1"/>
  <c r="W377" i="577" a="1"/>
  <c r="W377" i="577" s="1"/>
  <c r="AC34" i="576"/>
  <c r="Z35" i="576"/>
  <c r="T378" i="577" a="1"/>
  <c r="T378" i="577" s="1"/>
  <c r="T396" i="577" s="1"/>
  <c r="AV396" i="577" s="1"/>
  <c r="AC22" i="576"/>
  <c r="W365" i="577" a="1"/>
  <c r="W365" i="577" s="1"/>
  <c r="AC20" i="576"/>
  <c r="W363" i="577" a="1"/>
  <c r="W363" i="577" s="1"/>
  <c r="Z22" i="576"/>
  <c r="T365" i="577" a="1"/>
  <c r="T365" i="577" s="1"/>
  <c r="T20" i="576"/>
  <c r="Z34" i="576"/>
  <c r="T377" i="577" a="1"/>
  <c r="T377" i="577" s="1"/>
  <c r="L31" i="576"/>
  <c r="L30" i="576"/>
  <c r="J22" i="576"/>
  <c r="V364" i="577" a="1"/>
  <c r="V364" i="577" s="1"/>
  <c r="V393" i="577" s="1"/>
  <c r="AX393" i="577" s="1"/>
  <c r="AB21" i="576"/>
  <c r="T18" i="576"/>
  <c r="T9" i="576"/>
  <c r="L23" i="576"/>
  <c r="Z11" i="576"/>
  <c r="T354" i="577" a="1"/>
  <c r="T354" i="577" s="1"/>
  <c r="K28" i="576"/>
  <c r="W368" i="577" a="1"/>
  <c r="W368" i="577" s="1"/>
  <c r="AC25" i="576"/>
  <c r="U10" i="576"/>
  <c r="J358" i="577" a="1"/>
  <c r="J358" i="577" s="1"/>
  <c r="J24" i="576"/>
  <c r="W378" i="577" a="1"/>
  <c r="W378" i="577" s="1"/>
  <c r="W396" i="577" s="1"/>
  <c r="AY396" i="577" s="1"/>
  <c r="AC35" i="576"/>
  <c r="V375" i="577" a="1"/>
  <c r="V375" i="577" s="1"/>
  <c r="AB32" i="576"/>
  <c r="J23" i="576"/>
  <c r="Z25" i="576"/>
  <c r="T368" i="577" a="1"/>
  <c r="T368" i="577" s="1"/>
  <c r="J31" i="576"/>
  <c r="J27" i="576"/>
  <c r="K25" i="576"/>
  <c r="K29" i="576"/>
  <c r="L27" i="576"/>
  <c r="V363" i="577" a="1"/>
  <c r="V363" i="577" s="1"/>
  <c r="AB20" i="576"/>
  <c r="G358" i="577" a="1"/>
  <c r="G358" i="577" s="1"/>
  <c r="M358" i="577" a="1"/>
  <c r="M358" i="577" s="1"/>
  <c r="Z18" i="576"/>
  <c r="T361" i="577" a="1"/>
  <c r="T361" i="577" s="1"/>
  <c r="K24" i="576"/>
  <c r="Z20" i="576"/>
  <c r="T363" i="577" a="1"/>
  <c r="T363" i="577" s="1"/>
  <c r="L19" i="576"/>
  <c r="T372" i="577" a="1"/>
  <c r="T372" i="577" s="1"/>
  <c r="Z29" i="576"/>
  <c r="T25" i="576"/>
  <c r="T11" i="576"/>
  <c r="V378" i="577" a="1"/>
  <c r="V378" i="577" s="1"/>
  <c r="V396" i="577" s="1"/>
  <c r="AX396" i="577" s="1"/>
  <c r="AB35" i="576"/>
  <c r="K26" i="576"/>
  <c r="E53" i="577"/>
  <c r="K37" i="576" s="1"/>
  <c r="AC32" i="576"/>
  <c r="W375" i="577" a="1"/>
  <c r="W375" i="577" s="1"/>
  <c r="K17" i="576"/>
  <c r="J21" i="576"/>
  <c r="Z24" i="576"/>
  <c r="T367" i="577" a="1"/>
  <c r="T367" i="577" s="1"/>
  <c r="AC31" i="576"/>
  <c r="W374" i="577" a="1"/>
  <c r="W374" i="577" s="1"/>
  <c r="W395" i="577" s="1"/>
  <c r="AY395" i="577" s="1"/>
  <c r="J17" i="576"/>
  <c r="V362" i="577" a="1"/>
  <c r="V362" i="577" s="1"/>
  <c r="AB19" i="576"/>
  <c r="T32" i="576"/>
  <c r="L22" i="576"/>
  <c r="J35" i="576"/>
  <c r="T23" i="576"/>
  <c r="K21" i="576"/>
  <c r="W367" i="577" a="1"/>
  <c r="W367" i="577" s="1"/>
  <c r="AC24" i="576"/>
  <c r="L35" i="576"/>
  <c r="U353" i="577" a="1"/>
  <c r="U353" i="577" s="1"/>
  <c r="AA10" i="576"/>
  <c r="U9" i="576"/>
  <c r="L25" i="576"/>
  <c r="K35" i="576"/>
  <c r="K23" i="576"/>
  <c r="T34" i="576"/>
  <c r="K31" i="576"/>
  <c r="L32" i="576"/>
  <c r="T30" i="576"/>
  <c r="J9" i="576"/>
  <c r="L18" i="576"/>
  <c r="J11" i="576"/>
  <c r="L21" i="576"/>
  <c r="T33" i="576"/>
  <c r="T353" i="577" a="1"/>
  <c r="T353" i="577" s="1"/>
  <c r="Z10" i="576"/>
  <c r="W376" i="577" a="1"/>
  <c r="W376" i="577" s="1"/>
  <c r="AC33" i="576"/>
  <c r="L11" i="576"/>
  <c r="T17" i="576"/>
  <c r="W361" i="577" a="1"/>
  <c r="W361" i="577" s="1"/>
  <c r="AC18" i="576"/>
  <c r="T22" i="576"/>
  <c r="T19" i="576"/>
  <c r="K32" i="576"/>
  <c r="K9" i="576"/>
  <c r="AC30" i="576"/>
  <c r="W373" i="577" a="1"/>
  <c r="W373" i="577" s="1"/>
  <c r="L358" i="577" a="1"/>
  <c r="L358" i="577" s="1"/>
  <c r="W352" i="577" a="1"/>
  <c r="W352" i="577" s="1"/>
  <c r="AC9" i="576"/>
  <c r="L24" i="576"/>
  <c r="J33" i="576"/>
  <c r="J30" i="576"/>
  <c r="Z19" i="576"/>
  <c r="T362" i="577" a="1"/>
  <c r="T362" i="577" s="1"/>
  <c r="J20" i="576"/>
  <c r="T364" i="577" a="1"/>
  <c r="T364" i="577" s="1"/>
  <c r="T393" i="577" s="1"/>
  <c r="AV393" i="577" s="1"/>
  <c r="Z21" i="576"/>
  <c r="Z17" i="576"/>
  <c r="T360" i="577" a="1"/>
  <c r="T360" i="577" s="1"/>
  <c r="T392" i="577" s="1"/>
  <c r="T415" i="577" s="1"/>
  <c r="AV415" i="577" s="1"/>
  <c r="K30" i="576"/>
  <c r="K18" i="576"/>
  <c r="K34" i="576"/>
  <c r="T21" i="576"/>
  <c r="W370" i="577" a="1"/>
  <c r="W370" i="577" s="1"/>
  <c r="AC27" i="576"/>
  <c r="T366" i="577" a="1"/>
  <c r="T366" i="577" s="1"/>
  <c r="Z23" i="576"/>
  <c r="AA11" i="576"/>
  <c r="U354" i="577" a="1"/>
  <c r="U354" i="577" s="1"/>
  <c r="W362" i="577" a="1"/>
  <c r="W362" i="577" s="1"/>
  <c r="AC19" i="576"/>
  <c r="V370" i="577" a="1"/>
  <c r="V370" i="577" s="1"/>
  <c r="AB27" i="576"/>
  <c r="J28" i="576"/>
  <c r="Z28" i="576"/>
  <c r="T371" i="577" a="1"/>
  <c r="T371" i="577" s="1"/>
  <c r="K22" i="576"/>
  <c r="V369" i="577" a="1"/>
  <c r="V369" i="577" s="1"/>
  <c r="V394" i="577" s="1"/>
  <c r="AX394" i="577" s="1"/>
  <c r="V53" i="577"/>
  <c r="U381" i="577" s="1" a="1"/>
  <c r="U381" i="577" s="1"/>
  <c r="U401" i="577" s="1"/>
  <c r="AW401" i="577" s="1"/>
  <c r="AB26" i="576"/>
  <c r="L33" i="576"/>
  <c r="L17" i="576"/>
  <c r="T28" i="576"/>
  <c r="Z9" i="576"/>
  <c r="T352" i="577" a="1"/>
  <c r="T352" i="577" s="1"/>
  <c r="L34" i="576"/>
  <c r="T29" i="576"/>
  <c r="W372" i="577" a="1"/>
  <c r="W372" i="577" s="1"/>
  <c r="AC29" i="576"/>
  <c r="W360" i="577" a="1"/>
  <c r="W360" i="577" s="1"/>
  <c r="W392" i="577" s="1"/>
  <c r="AY392" i="577" s="1"/>
  <c r="AC17" i="576"/>
  <c r="AC26" i="576"/>
  <c r="W369" i="577" a="1"/>
  <c r="W369" i="577" s="1"/>
  <c r="W394" i="577" s="1"/>
  <c r="AY394" i="577" s="1"/>
  <c r="W53" i="577"/>
  <c r="AC37" i="576" s="1"/>
  <c r="K358" i="577" a="1"/>
  <c r="K358" i="577" s="1"/>
  <c r="T370" i="577" a="1"/>
  <c r="T370" i="577" s="1"/>
  <c r="Z27" i="576"/>
  <c r="V367" i="577" a="1"/>
  <c r="V367" i="577" s="1"/>
  <c r="AB24" i="576"/>
  <c r="V361" i="577" a="1"/>
  <c r="V361" i="577" s="1"/>
  <c r="AB18" i="576"/>
  <c r="Z31" i="576"/>
  <c r="T374" i="577" a="1"/>
  <c r="T374" i="577" s="1"/>
  <c r="T395" i="577" s="1"/>
  <c r="AV395" i="577" s="1"/>
  <c r="V360" i="577" a="1"/>
  <c r="V360" i="577" s="1"/>
  <c r="V392" i="577" s="1"/>
  <c r="V415" i="577" s="1"/>
  <c r="AX415" i="577" s="1"/>
  <c r="AB17" i="576"/>
  <c r="V377" i="577" a="1"/>
  <c r="V377" i="577" s="1"/>
  <c r="AB34" i="576"/>
  <c r="J32" i="576"/>
  <c r="J18" i="576"/>
  <c r="T26" i="576"/>
  <c r="N53" i="577"/>
  <c r="T37" i="576" s="1"/>
  <c r="V366" i="577" a="1"/>
  <c r="V366" i="577" s="1"/>
  <c r="AB23" i="576"/>
  <c r="T35" i="576"/>
  <c r="J34" i="576"/>
  <c r="AB31" i="576"/>
  <c r="V374" i="577" a="1"/>
  <c r="V374" i="577" s="1"/>
  <c r="V395" i="577" s="1"/>
  <c r="AX395" i="577" s="1"/>
  <c r="K20" i="576"/>
  <c r="U11" i="576"/>
  <c r="H358" i="577" a="1"/>
  <c r="H358" i="577" s="1"/>
  <c r="AB22" i="576"/>
  <c r="V365" i="577" a="1"/>
  <c r="V365" i="577" s="1"/>
  <c r="T376" i="577" a="1"/>
  <c r="T376" i="577" s="1"/>
  <c r="Z33" i="576"/>
  <c r="AM470" i="577"/>
  <c r="S424" i="577"/>
  <c r="AU424" i="577" s="1"/>
  <c r="S427" i="577"/>
  <c r="AU427" i="577" s="1"/>
  <c r="AW394" i="577"/>
  <c r="U399" i="577"/>
  <c r="AW399" i="577" s="1"/>
  <c r="U415" i="577"/>
  <c r="AW415" i="577" s="1"/>
  <c r="AW392" i="577"/>
  <c r="U397" i="577"/>
  <c r="AW397" i="577" s="1"/>
  <c r="AW395" i="577"/>
  <c r="U400" i="577"/>
  <c r="AW400" i="577" s="1"/>
  <c r="AW396" i="577"/>
  <c r="U416" i="577"/>
  <c r="AW416" i="577" s="1"/>
  <c r="U398" i="577"/>
  <c r="AW398" i="577" s="1"/>
  <c r="AW393" i="577"/>
  <c r="AQ390" i="577"/>
  <c r="P349" i="577" a="1"/>
  <c r="P349" i="577" s="1"/>
  <c r="P482" i="577" s="1"/>
  <c r="O390" i="577"/>
  <c r="O447" i="577"/>
  <c r="U424" i="577"/>
  <c r="U427" i="577"/>
  <c r="AW427" i="577" s="1"/>
  <c r="T427" i="577"/>
  <c r="AV427" i="577" s="1"/>
  <c r="T424" i="577"/>
  <c r="AV424" i="577" s="1"/>
  <c r="H462" i="577" a="1"/>
  <c r="H462" i="577" s="1"/>
  <c r="J460" i="577" a="1"/>
  <c r="J460" i="577" s="1"/>
  <c r="F465" i="577" a="1"/>
  <c r="F465" i="577" s="1"/>
  <c r="L458" i="577" a="1"/>
  <c r="L458" i="577" s="1"/>
  <c r="K459" i="577" a="1"/>
  <c r="K459" i="577" s="1"/>
  <c r="G463" i="577" a="1"/>
  <c r="G463" i="577" s="1"/>
  <c r="I461" i="577" a="1"/>
  <c r="I461" i="577" s="1"/>
  <c r="W416" i="577" l="1"/>
  <c r="AY416" i="577" s="1"/>
  <c r="T381" i="577" a="1"/>
  <c r="T381" i="577" s="1"/>
  <c r="T401" i="577" s="1"/>
  <c r="AV401" i="577" s="1"/>
  <c r="T416" i="577"/>
  <c r="AV416" i="577" s="1"/>
  <c r="W398" i="577"/>
  <c r="AY398" i="577" s="1"/>
  <c r="W397" i="577"/>
  <c r="AY397" i="577" s="1"/>
  <c r="V381" i="577" a="1"/>
  <c r="V381" i="577" s="1"/>
  <c r="V404" i="577" s="1"/>
  <c r="W400" i="577"/>
  <c r="AY400" i="577" s="1"/>
  <c r="V399" i="577"/>
  <c r="AX399" i="577" s="1"/>
  <c r="AV392" i="577"/>
  <c r="V397" i="577"/>
  <c r="AX397" i="577" s="1"/>
  <c r="U404" i="577"/>
  <c r="U417" i="577" s="1"/>
  <c r="AW417" i="577" s="1"/>
  <c r="AX392" i="577"/>
  <c r="W381" i="577" a="1"/>
  <c r="W381" i="577" s="1"/>
  <c r="W401" i="577" s="1"/>
  <c r="AY401" i="577" s="1"/>
  <c r="T400" i="577"/>
  <c r="AV400" i="577" s="1"/>
  <c r="V416" i="577"/>
  <c r="AX416" i="577" s="1"/>
  <c r="W415" i="577"/>
  <c r="AY415" i="577" s="1"/>
  <c r="W399" i="577"/>
  <c r="AY399" i="577" s="1"/>
  <c r="V400" i="577"/>
  <c r="AX400" i="577" s="1"/>
  <c r="AB37" i="576"/>
  <c r="T397" i="577"/>
  <c r="AV397" i="577" s="1"/>
  <c r="T398" i="577"/>
  <c r="AV398" i="577" s="1"/>
  <c r="V398" i="577"/>
  <c r="AX398" i="577" s="1"/>
  <c r="T399" i="577"/>
  <c r="AV399" i="577" s="1"/>
  <c r="AN470" i="577"/>
  <c r="Q349" i="577" a="1"/>
  <c r="Q349" i="577" s="1"/>
  <c r="Q482" i="577" s="1"/>
  <c r="R349" i="577" a="1"/>
  <c r="R349" i="577" s="1"/>
  <c r="R482" i="577" s="1"/>
  <c r="AR390" i="577"/>
  <c r="P447" i="577"/>
  <c r="P390" i="577"/>
  <c r="AW424" i="577"/>
  <c r="U442" i="577"/>
  <c r="AW442" i="577" s="1"/>
  <c r="U440" i="577"/>
  <c r="AW440" i="577" s="1"/>
  <c r="G464" i="577" a="1"/>
  <c r="G464" i="577" s="1"/>
  <c r="G465" i="577" s="1" a="1"/>
  <c r="G465" i="577" s="1"/>
  <c r="H463" i="577" a="1"/>
  <c r="H463" i="577" s="1"/>
  <c r="J461" i="577" a="1"/>
  <c r="J461" i="577" s="1"/>
  <c r="I462" i="577" a="1"/>
  <c r="I462" i="577" s="1"/>
  <c r="M458" i="577" a="1"/>
  <c r="M458" i="577" s="1"/>
  <c r="L459" i="577" a="1"/>
  <c r="L459" i="577" s="1"/>
  <c r="K460" i="577" a="1"/>
  <c r="K460" i="577" s="1"/>
  <c r="U441" i="577" l="1"/>
  <c r="AW441" i="577" s="1"/>
  <c r="U439" i="577"/>
  <c r="AW439" i="577" s="1"/>
  <c r="T404" i="577"/>
  <c r="AV404" i="577" s="1"/>
  <c r="V401" i="577"/>
  <c r="AX401" i="577" s="1"/>
  <c r="AW404" i="577"/>
  <c r="U418" i="577"/>
  <c r="AW418" i="577" s="1"/>
  <c r="W404" i="577"/>
  <c r="AY404" i="577" s="1"/>
  <c r="AO470" i="577"/>
  <c r="O367" i="577" a="1"/>
  <c r="O367" i="577" s="1"/>
  <c r="N372" i="577" a="1"/>
  <c r="N372" i="577" s="1"/>
  <c r="N370" i="577" a="1"/>
  <c r="N370" i="577" s="1"/>
  <c r="O368" i="577" a="1"/>
  <c r="O368" i="577" s="1"/>
  <c r="N352" i="577" a="1"/>
  <c r="N352" i="577" s="1"/>
  <c r="O361" i="577" a="1"/>
  <c r="O361" i="577" s="1"/>
  <c r="N365" i="577" a="1"/>
  <c r="N365" i="577" s="1"/>
  <c r="N375" i="577" a="1"/>
  <c r="N375" i="577" s="1"/>
  <c r="O365" i="577" a="1"/>
  <c r="O365" i="577" s="1"/>
  <c r="N377" i="577" a="1"/>
  <c r="N377" i="577" s="1"/>
  <c r="N360" i="577" a="1"/>
  <c r="N360" i="577" s="1"/>
  <c r="N392" i="577" s="1"/>
  <c r="N367" i="577" a="1"/>
  <c r="N367" i="577" s="1"/>
  <c r="N353" i="577" a="1"/>
  <c r="N353" i="577" s="1"/>
  <c r="N366" i="577" a="1"/>
  <c r="N366" i="577" s="1"/>
  <c r="N354" i="577" a="1"/>
  <c r="N354" i="577" s="1"/>
  <c r="O360" i="577" a="1"/>
  <c r="O360" i="577" s="1"/>
  <c r="O392" i="577" s="1"/>
  <c r="O415" i="577" s="1"/>
  <c r="AQ415" i="577" s="1"/>
  <c r="O373" i="577" a="1"/>
  <c r="O373" i="577" s="1"/>
  <c r="N374" i="577" a="1"/>
  <c r="N374" i="577" s="1"/>
  <c r="N395" i="577" s="1"/>
  <c r="O375" i="577" a="1"/>
  <c r="O375" i="577" s="1"/>
  <c r="N369" i="577" a="1"/>
  <c r="N369" i="577" s="1"/>
  <c r="N394" i="577" s="1"/>
  <c r="N362" i="577" a="1"/>
  <c r="N362" i="577" s="1"/>
  <c r="O377" i="577" a="1"/>
  <c r="O377" i="577" s="1"/>
  <c r="N373" i="577" a="1"/>
  <c r="N373" i="577" s="1"/>
  <c r="O371" i="577" a="1"/>
  <c r="O371" i="577" s="1"/>
  <c r="O369" i="577" a="1"/>
  <c r="O369" i="577" s="1"/>
  <c r="O394" i="577" s="1"/>
  <c r="O372" i="577" a="1"/>
  <c r="O372" i="577" s="1"/>
  <c r="O363" i="577" a="1"/>
  <c r="O363" i="577" s="1"/>
  <c r="O364" i="577" a="1"/>
  <c r="O364" i="577" s="1"/>
  <c r="O393" i="577" s="1"/>
  <c r="O376" i="577" a="1"/>
  <c r="O376" i="577" s="1"/>
  <c r="N376" i="577" a="1"/>
  <c r="N376" i="577" s="1"/>
  <c r="N361" i="577" a="1"/>
  <c r="N361" i="577" s="1"/>
  <c r="N364" i="577" a="1"/>
  <c r="N364" i="577" s="1"/>
  <c r="N393" i="577" s="1"/>
  <c r="O378" i="577" a="1"/>
  <c r="O378" i="577" s="1"/>
  <c r="O396" i="577" s="1"/>
  <c r="N378" i="577" a="1"/>
  <c r="N378" i="577" s="1"/>
  <c r="N396" i="577" s="1"/>
  <c r="N363" i="577" a="1"/>
  <c r="N363" i="577" s="1"/>
  <c r="O366" i="577" a="1"/>
  <c r="O366" i="577" s="1"/>
  <c r="N371" i="577" a="1"/>
  <c r="N371" i="577" s="1"/>
  <c r="O370" i="577" a="1"/>
  <c r="O370" i="577" s="1"/>
  <c r="O362" i="577" a="1"/>
  <c r="O362" i="577" s="1"/>
  <c r="O374" i="577" a="1"/>
  <c r="O374" i="577" s="1"/>
  <c r="O395" i="577" s="1"/>
  <c r="N368" i="577" a="1"/>
  <c r="N368" i="577" s="1"/>
  <c r="S349" i="577" a="1"/>
  <c r="S349" i="577" s="1"/>
  <c r="S390" i="577" s="1"/>
  <c r="F353" i="577" a="1"/>
  <c r="F353" i="577" s="1"/>
  <c r="P367" i="577" a="1"/>
  <c r="P367" i="577" s="1"/>
  <c r="F366" i="577" a="1"/>
  <c r="F366" i="577" s="1"/>
  <c r="F361" i="577" a="1"/>
  <c r="F361" i="577" s="1"/>
  <c r="F365" i="577" a="1"/>
  <c r="F365" i="577" s="1"/>
  <c r="F363" i="577" a="1"/>
  <c r="F363" i="577" s="1"/>
  <c r="P374" i="577" a="1"/>
  <c r="P374" i="577" s="1"/>
  <c r="P395" i="577" s="1"/>
  <c r="F373" i="577" a="1"/>
  <c r="F373" i="577" s="1"/>
  <c r="F375" i="577" a="1"/>
  <c r="F375" i="577" s="1"/>
  <c r="F352" i="577" a="1"/>
  <c r="F352" i="577" s="1"/>
  <c r="O353" i="577" a="1"/>
  <c r="O353" i="577" s="1"/>
  <c r="P376" i="577" a="1"/>
  <c r="P376" i="577" s="1"/>
  <c r="P372" i="577" a="1"/>
  <c r="P372" i="577" s="1"/>
  <c r="P369" i="577" a="1"/>
  <c r="P369" i="577" s="1"/>
  <c r="P394" i="577" s="1"/>
  <c r="F371" i="577" a="1"/>
  <c r="F371" i="577" s="1"/>
  <c r="F368" i="577" a="1"/>
  <c r="F368" i="577" s="1"/>
  <c r="F360" i="577" a="1"/>
  <c r="F360" i="577" s="1"/>
  <c r="F392" i="577" s="1"/>
  <c r="AH392" i="577" s="1"/>
  <c r="P361" i="577" a="1"/>
  <c r="P361" i="577" s="1"/>
  <c r="F378" i="577" a="1"/>
  <c r="F378" i="577" s="1"/>
  <c r="F396" i="577" s="1"/>
  <c r="AH396" i="577" s="1"/>
  <c r="P362" i="577" a="1"/>
  <c r="P362" i="577" s="1"/>
  <c r="P370" i="577" a="1"/>
  <c r="P370" i="577" s="1"/>
  <c r="F370" i="577" a="1"/>
  <c r="F370" i="577" s="1"/>
  <c r="P364" i="577" a="1"/>
  <c r="P364" i="577" s="1"/>
  <c r="P393" i="577" s="1"/>
  <c r="O354" i="577" a="1"/>
  <c r="O354" i="577" s="1"/>
  <c r="P373" i="577" a="1"/>
  <c r="P373" i="577" s="1"/>
  <c r="P378" i="577" a="1"/>
  <c r="P378" i="577" s="1"/>
  <c r="P396" i="577" s="1"/>
  <c r="F369" i="577" a="1"/>
  <c r="F369" i="577" s="1"/>
  <c r="F394" i="577" s="1"/>
  <c r="AH394" i="577" s="1"/>
  <c r="F354" i="577" a="1"/>
  <c r="F354" i="577" s="1"/>
  <c r="P365" i="577" a="1"/>
  <c r="P365" i="577" s="1"/>
  <c r="P375" i="577" a="1"/>
  <c r="P375" i="577" s="1"/>
  <c r="P363" i="577" a="1"/>
  <c r="P363" i="577" s="1"/>
  <c r="F377" i="577" a="1"/>
  <c r="F377" i="577" s="1"/>
  <c r="P371" i="577" a="1"/>
  <c r="P371" i="577" s="1"/>
  <c r="F374" i="577" a="1"/>
  <c r="F374" i="577" s="1"/>
  <c r="F395" i="577" s="1"/>
  <c r="AH395" i="577" s="1"/>
  <c r="P366" i="577" a="1"/>
  <c r="P366" i="577" s="1"/>
  <c r="O352" i="577" a="1"/>
  <c r="O352" i="577" s="1"/>
  <c r="F364" i="577" a="1"/>
  <c r="F364" i="577" s="1"/>
  <c r="F393" i="577" s="1"/>
  <c r="AH393" i="577" s="1"/>
  <c r="P377" i="577" a="1"/>
  <c r="P377" i="577" s="1"/>
  <c r="P360" i="577" a="1"/>
  <c r="P360" i="577" s="1"/>
  <c r="P392" i="577" s="1"/>
  <c r="F372" i="577" a="1"/>
  <c r="F372" i="577" s="1"/>
  <c r="F362" i="577" a="1"/>
  <c r="F362" i="577" s="1"/>
  <c r="F367" i="577" a="1"/>
  <c r="F367" i="577" s="1"/>
  <c r="P368" i="577" a="1"/>
  <c r="P368" i="577" s="1"/>
  <c r="F376" i="577" a="1"/>
  <c r="F376" i="577" s="1"/>
  <c r="E368" i="577" a="1"/>
  <c r="E368" i="577" s="1"/>
  <c r="E367" i="577" a="1"/>
  <c r="E367" i="577" s="1"/>
  <c r="E375" i="577" a="1"/>
  <c r="E375" i="577" s="1"/>
  <c r="E373" i="577" a="1"/>
  <c r="E373" i="577" s="1"/>
  <c r="E376" i="577" a="1"/>
  <c r="E376" i="577" s="1"/>
  <c r="E354" i="577" a="1"/>
  <c r="E354" i="577" s="1"/>
  <c r="E352" i="577" a="1"/>
  <c r="E352" i="577" s="1"/>
  <c r="E366" i="577" a="1"/>
  <c r="E366" i="577" s="1"/>
  <c r="E369" i="577" a="1"/>
  <c r="E369" i="577" s="1"/>
  <c r="E394" i="577" s="1"/>
  <c r="AG394" i="577" s="1"/>
  <c r="E365" i="577" a="1"/>
  <c r="E365" i="577" s="1"/>
  <c r="E360" i="577" a="1"/>
  <c r="E360" i="577" s="1"/>
  <c r="E392" i="577" s="1"/>
  <c r="AG392" i="577" s="1"/>
  <c r="E364" i="577" a="1"/>
  <c r="E364" i="577" s="1"/>
  <c r="E393" i="577" s="1"/>
  <c r="AG393" i="577" s="1"/>
  <c r="E371" i="577" a="1"/>
  <c r="E371" i="577" s="1"/>
  <c r="E374" i="577" a="1"/>
  <c r="E374" i="577" s="1"/>
  <c r="E395" i="577" s="1"/>
  <c r="AG395" i="577" s="1"/>
  <c r="E377" i="577" a="1"/>
  <c r="E377" i="577" s="1"/>
  <c r="E362" i="577" a="1"/>
  <c r="E362" i="577" s="1"/>
  <c r="E372" i="577" a="1"/>
  <c r="E372" i="577" s="1"/>
  <c r="E361" i="577" a="1"/>
  <c r="E361" i="577" s="1"/>
  <c r="E363" i="577" a="1"/>
  <c r="E363" i="577" s="1"/>
  <c r="E353" i="577" a="1"/>
  <c r="E353" i="577" s="1"/>
  <c r="E427" i="577" s="1"/>
  <c r="AG427" i="577" s="1"/>
  <c r="E370" i="577" a="1"/>
  <c r="E370" i="577" s="1"/>
  <c r="E378" i="577" a="1"/>
  <c r="E378" i="577" s="1"/>
  <c r="E396" i="577" s="1"/>
  <c r="AG396" i="577" s="1"/>
  <c r="D367" i="577" a="1"/>
  <c r="D367" i="577" s="1"/>
  <c r="D378" i="577" a="1"/>
  <c r="D378" i="577" s="1"/>
  <c r="D396" i="577" s="1"/>
  <c r="AB396" i="577" s="1"/>
  <c r="D375" i="577" a="1"/>
  <c r="D375" i="577" s="1"/>
  <c r="D353" i="577" a="1"/>
  <c r="D353" i="577" s="1"/>
  <c r="D368" i="577" a="1"/>
  <c r="D368" i="577" s="1"/>
  <c r="D373" i="577" a="1"/>
  <c r="D373" i="577" s="1"/>
  <c r="D363" i="577" a="1"/>
  <c r="D363" i="577" s="1"/>
  <c r="D360" i="577" a="1"/>
  <c r="D360" i="577" s="1"/>
  <c r="D392" i="577" s="1"/>
  <c r="AF392" i="577" s="1"/>
  <c r="D370" i="577" a="1"/>
  <c r="D370" i="577" s="1"/>
  <c r="D376" i="577" a="1"/>
  <c r="D376" i="577" s="1"/>
  <c r="D377" i="577" a="1"/>
  <c r="D377" i="577" s="1"/>
  <c r="D374" i="577" a="1"/>
  <c r="D374" i="577" s="1"/>
  <c r="D395" i="577" s="1"/>
  <c r="AF395" i="577" s="1"/>
  <c r="D362" i="577" a="1"/>
  <c r="D362" i="577" s="1"/>
  <c r="D364" i="577" a="1"/>
  <c r="D364" i="577" s="1"/>
  <c r="D393" i="577" s="1"/>
  <c r="AF393" i="577" s="1"/>
  <c r="D366" i="577" a="1"/>
  <c r="D366" i="577" s="1"/>
  <c r="D369" i="577" a="1"/>
  <c r="D369" i="577" s="1"/>
  <c r="D394" i="577" s="1"/>
  <c r="AB394" i="577" s="1"/>
  <c r="D365" i="577" a="1"/>
  <c r="D365" i="577" s="1"/>
  <c r="D361" i="577" a="1"/>
  <c r="D361" i="577" s="1"/>
  <c r="D372" i="577" a="1"/>
  <c r="D372" i="577" s="1"/>
  <c r="D371" i="577" a="1"/>
  <c r="D371" i="577" s="1"/>
  <c r="D354" i="577" a="1"/>
  <c r="D354" i="577" s="1"/>
  <c r="D352" i="577" a="1"/>
  <c r="D352" i="577" s="1"/>
  <c r="AB395" i="577"/>
  <c r="AB393" i="577"/>
  <c r="F424" i="577"/>
  <c r="AH424" i="577" s="1"/>
  <c r="F427" i="577"/>
  <c r="AH427" i="577" s="1"/>
  <c r="T417" i="577"/>
  <c r="AV417" i="577" s="1"/>
  <c r="N417" i="577"/>
  <c r="AP417" i="577" s="1"/>
  <c r="W417" i="577"/>
  <c r="AY417" i="577" s="1"/>
  <c r="V417" i="577"/>
  <c r="AX417" i="577" s="1"/>
  <c r="AS390" i="577"/>
  <c r="Q390" i="577"/>
  <c r="Q447" i="577"/>
  <c r="R390" i="577"/>
  <c r="AT390" i="577"/>
  <c r="R447" i="577"/>
  <c r="V442" i="577"/>
  <c r="AX442" i="577" s="1"/>
  <c r="V439" i="577"/>
  <c r="AX439" i="577" s="1"/>
  <c r="V441" i="577"/>
  <c r="AX441" i="577" s="1"/>
  <c r="V440" i="577"/>
  <c r="AX440" i="577" s="1"/>
  <c r="AX404" i="577"/>
  <c r="T441" i="577"/>
  <c r="AV441" i="577" s="1"/>
  <c r="T440" i="577"/>
  <c r="AV440" i="577" s="1"/>
  <c r="T442" i="577"/>
  <c r="AV442" i="577" s="1"/>
  <c r="T439" i="577"/>
  <c r="AV439" i="577" s="1"/>
  <c r="W441" i="577"/>
  <c r="AY441" i="577" s="1"/>
  <c r="W440" i="577"/>
  <c r="AY440" i="577" s="1"/>
  <c r="W442" i="577"/>
  <c r="AY442" i="577" s="1"/>
  <c r="W439" i="577"/>
  <c r="AY439" i="577" s="1"/>
  <c r="I463" i="577" a="1"/>
  <c r="I463" i="577" s="1"/>
  <c r="J462" i="577" a="1"/>
  <c r="J462" i="577" s="1"/>
  <c r="L460" i="577" a="1"/>
  <c r="L460" i="577" s="1"/>
  <c r="N458" i="577" a="1"/>
  <c r="N458" i="577" s="1"/>
  <c r="M459" i="577" a="1"/>
  <c r="M459" i="577" s="1"/>
  <c r="K461" i="577" a="1"/>
  <c r="K461" i="577" s="1"/>
  <c r="H464" i="577" a="1"/>
  <c r="H464" i="577" s="1"/>
  <c r="H465" i="577" s="1" a="1"/>
  <c r="H465" i="577" s="1"/>
  <c r="E424" i="577" l="1"/>
  <c r="AG424" i="577" s="1"/>
  <c r="T349" i="577" a="1"/>
  <c r="T349" i="577" s="1"/>
  <c r="T482" i="577" s="1"/>
  <c r="F415" i="577"/>
  <c r="AH415" i="577" s="1"/>
  <c r="S447" i="577"/>
  <c r="AP470" i="577"/>
  <c r="AU390" i="577"/>
  <c r="S482" i="577"/>
  <c r="F381" i="577" a="1"/>
  <c r="F381" i="577" s="1"/>
  <c r="F404" i="577" s="1"/>
  <c r="AH404" i="577" s="1"/>
  <c r="AP396" i="577"/>
  <c r="N416" i="577"/>
  <c r="AP416" i="577" s="1"/>
  <c r="AQ396" i="577"/>
  <c r="O416" i="577"/>
  <c r="AQ416" i="577" s="1"/>
  <c r="AQ395" i="577"/>
  <c r="O400" i="577"/>
  <c r="AQ400" i="577" s="1"/>
  <c r="AP393" i="577"/>
  <c r="N398" i="577"/>
  <c r="AP398" i="577" s="1"/>
  <c r="AQ393" i="577"/>
  <c r="O398" i="577"/>
  <c r="AQ398" i="577" s="1"/>
  <c r="AP394" i="577"/>
  <c r="N399" i="577"/>
  <c r="AP399" i="577" s="1"/>
  <c r="O397" i="577"/>
  <c r="AQ397" i="577" s="1"/>
  <c r="AQ392" i="577"/>
  <c r="N415" i="577"/>
  <c r="AP415" i="577" s="1"/>
  <c r="N397" i="577"/>
  <c r="AP397" i="577" s="1"/>
  <c r="AP392" i="577"/>
  <c r="O381" i="577" a="1"/>
  <c r="O381" i="577" s="1"/>
  <c r="AP395" i="577"/>
  <c r="N400" i="577"/>
  <c r="AP400" i="577" s="1"/>
  <c r="AQ394" i="577"/>
  <c r="O399" i="577"/>
  <c r="AQ399" i="577" s="1"/>
  <c r="N424" i="577"/>
  <c r="N427" i="577"/>
  <c r="AP427" i="577" s="1"/>
  <c r="F397" i="577"/>
  <c r="AH397" i="577" s="1"/>
  <c r="O427" i="577"/>
  <c r="AQ427" i="577" s="1"/>
  <c r="O424" i="577"/>
  <c r="AQ424" i="577" s="1"/>
  <c r="D424" i="577"/>
  <c r="AF424" i="577" s="1"/>
  <c r="D427" i="577"/>
  <c r="E399" i="577"/>
  <c r="AG399" i="577" s="1"/>
  <c r="E400" i="577"/>
  <c r="AG400" i="577" s="1"/>
  <c r="F416" i="577"/>
  <c r="AH416" i="577" s="1"/>
  <c r="F400" i="577"/>
  <c r="AH400" i="577" s="1"/>
  <c r="D381" i="577" a="1"/>
  <c r="D381" i="577" s="1"/>
  <c r="D401" i="577" s="1"/>
  <c r="AF401" i="577" s="1"/>
  <c r="F398" i="577"/>
  <c r="AH398" i="577" s="1"/>
  <c r="F399" i="577"/>
  <c r="AH399" i="577" s="1"/>
  <c r="AR392" i="577"/>
  <c r="P415" i="577"/>
  <c r="AR415" i="577" s="1"/>
  <c r="P397" i="577"/>
  <c r="AR397" i="577" s="1"/>
  <c r="AR393" i="577"/>
  <c r="P398" i="577"/>
  <c r="AR398" i="577" s="1"/>
  <c r="AR395" i="577"/>
  <c r="P400" i="577"/>
  <c r="AR400" i="577" s="1"/>
  <c r="AR396" i="577"/>
  <c r="P416" i="577"/>
  <c r="AR416" i="577" s="1"/>
  <c r="AR394" i="577"/>
  <c r="P399" i="577"/>
  <c r="AR399" i="577" s="1"/>
  <c r="P381" i="577" a="1"/>
  <c r="P381" i="577" s="1"/>
  <c r="E381" i="577" a="1"/>
  <c r="E381" i="577" s="1"/>
  <c r="E401" i="577" s="1"/>
  <c r="AG401" i="577" s="1"/>
  <c r="E415" i="577"/>
  <c r="AG415" i="577" s="1"/>
  <c r="E416" i="577"/>
  <c r="AG416" i="577" s="1"/>
  <c r="AF396" i="577"/>
  <c r="E398" i="577"/>
  <c r="AG398" i="577" s="1"/>
  <c r="E397" i="577"/>
  <c r="AG397" i="577" s="1"/>
  <c r="D400" i="577"/>
  <c r="AB400" i="577" s="1"/>
  <c r="D398" i="577"/>
  <c r="AB398" i="577" s="1"/>
  <c r="D399" i="577"/>
  <c r="AF399" i="577" s="1"/>
  <c r="D416" i="577"/>
  <c r="D415" i="577"/>
  <c r="AB392" i="577"/>
  <c r="D397" i="577"/>
  <c r="AF397" i="577" s="1"/>
  <c r="AF394" i="577"/>
  <c r="AB397" i="577"/>
  <c r="AB399" i="577"/>
  <c r="W418" i="577"/>
  <c r="AY418" i="577" s="1"/>
  <c r="T418" i="577"/>
  <c r="AV418" i="577" s="1"/>
  <c r="V418" i="577"/>
  <c r="AX418" i="577" s="1"/>
  <c r="F417" i="577"/>
  <c r="AH417" i="577" s="1"/>
  <c r="I417" i="577"/>
  <c r="L461" i="577" a="1"/>
  <c r="L461" i="577" s="1"/>
  <c r="M460" i="577" a="1"/>
  <c r="M460" i="577" s="1"/>
  <c r="I464" i="577" a="1"/>
  <c r="I464" i="577" s="1"/>
  <c r="I465" i="577" s="1" a="1"/>
  <c r="I465" i="577" s="1"/>
  <c r="K462" i="577" a="1"/>
  <c r="K462" i="577" s="1"/>
  <c r="J463" i="577" a="1"/>
  <c r="J463" i="577" s="1"/>
  <c r="N459" i="577" a="1"/>
  <c r="N459" i="577" s="1"/>
  <c r="O458" i="577" a="1"/>
  <c r="O458" i="577" s="1"/>
  <c r="L46" i="577"/>
  <c r="R47" i="577"/>
  <c r="R49" i="577"/>
  <c r="S41" i="577"/>
  <c r="K20" i="577"/>
  <c r="J39" i="577"/>
  <c r="R35" i="577"/>
  <c r="I50" i="577"/>
  <c r="R39" i="577"/>
  <c r="Q41" i="577"/>
  <c r="K38" i="577"/>
  <c r="L39" i="577"/>
  <c r="M33" i="577"/>
  <c r="M45" i="577"/>
  <c r="M39" i="577"/>
  <c r="L40" i="577"/>
  <c r="G47" i="577"/>
  <c r="K41" i="577"/>
  <c r="J48" i="577"/>
  <c r="Q32" i="577"/>
  <c r="J49" i="577"/>
  <c r="J37" i="577"/>
  <c r="Q21" i="577"/>
  <c r="I33" i="577"/>
  <c r="S40" i="577"/>
  <c r="K21" i="577"/>
  <c r="Q47" i="577"/>
  <c r="M38" i="577"/>
  <c r="R42" i="577"/>
  <c r="J22" i="577"/>
  <c r="S34" i="577"/>
  <c r="H50" i="577"/>
  <c r="K48" i="577"/>
  <c r="Q37" i="577"/>
  <c r="M44" i="577"/>
  <c r="L38" i="577"/>
  <c r="K34" i="577"/>
  <c r="M34" i="577"/>
  <c r="M32" i="577"/>
  <c r="J35" i="577"/>
  <c r="M46" i="577"/>
  <c r="M37" i="577"/>
  <c r="H21" i="577"/>
  <c r="G41" i="577"/>
  <c r="G34" i="577"/>
  <c r="J43" i="577"/>
  <c r="L22" i="577"/>
  <c r="L48" i="577"/>
  <c r="Q34" i="577"/>
  <c r="S49" i="577"/>
  <c r="K35" i="577"/>
  <c r="S50" i="577"/>
  <c r="R34" i="577"/>
  <c r="P22" i="577"/>
  <c r="R38" i="577"/>
  <c r="S43" i="577"/>
  <c r="G44" i="577"/>
  <c r="R44" i="577"/>
  <c r="L47" i="577"/>
  <c r="L36" i="577"/>
  <c r="J44" i="577"/>
  <c r="H33" i="577"/>
  <c r="R36" i="577"/>
  <c r="J45" i="577"/>
  <c r="J21" i="577"/>
  <c r="G22" i="577"/>
  <c r="H36" i="577"/>
  <c r="I44" i="577"/>
  <c r="K43" i="577"/>
  <c r="R33" i="577"/>
  <c r="R41" i="577"/>
  <c r="H49" i="577"/>
  <c r="H32" i="577"/>
  <c r="M40" i="577"/>
  <c r="K33" i="577"/>
  <c r="Q49" i="577"/>
  <c r="Q48" i="577"/>
  <c r="H35" i="577"/>
  <c r="J36" i="577"/>
  <c r="J50" i="577"/>
  <c r="R50" i="577"/>
  <c r="H22" i="577"/>
  <c r="K22" i="577"/>
  <c r="J32" i="577"/>
  <c r="K45" i="577"/>
  <c r="R43" i="577"/>
  <c r="K32" i="577"/>
  <c r="L45" i="577"/>
  <c r="M21" i="577"/>
  <c r="M43" i="577"/>
  <c r="P20" i="577"/>
  <c r="L42" i="577"/>
  <c r="K49" i="577"/>
  <c r="G40" i="577"/>
  <c r="S45" i="577"/>
  <c r="K39" i="577"/>
  <c r="L49" i="577"/>
  <c r="G42" i="577"/>
  <c r="H37" i="577"/>
  <c r="M22" i="577"/>
  <c r="H43" i="577"/>
  <c r="H34" i="577"/>
  <c r="J33" i="577"/>
  <c r="H46" i="577"/>
  <c r="H45" i="577"/>
  <c r="L41" i="577"/>
  <c r="J40" i="577"/>
  <c r="M49" i="577"/>
  <c r="L32" i="577"/>
  <c r="H42" i="577"/>
  <c r="Q50" i="577"/>
  <c r="R32" i="577"/>
  <c r="L44" i="577"/>
  <c r="H44" i="577"/>
  <c r="R46" i="577"/>
  <c r="G39" i="577"/>
  <c r="I21" i="577"/>
  <c r="I36" i="577"/>
  <c r="G45" i="577"/>
  <c r="G50" i="577"/>
  <c r="Q35" i="577"/>
  <c r="H20" i="577"/>
  <c r="K44" i="577"/>
  <c r="S32" i="577"/>
  <c r="K40" i="577"/>
  <c r="S42" i="577"/>
  <c r="Q20" i="577"/>
  <c r="J46" i="577"/>
  <c r="I47" i="577"/>
  <c r="J38" i="577"/>
  <c r="R37" i="577"/>
  <c r="I43" i="577"/>
  <c r="S36" i="577"/>
  <c r="I46" i="577"/>
  <c r="H40" i="577"/>
  <c r="S39" i="577"/>
  <c r="G49" i="577"/>
  <c r="Q39" i="577"/>
  <c r="R48" i="577"/>
  <c r="K46" i="577"/>
  <c r="G48" i="577"/>
  <c r="H38" i="577"/>
  <c r="K36" i="577"/>
  <c r="Q36" i="577"/>
  <c r="L37" i="577"/>
  <c r="L50" i="577"/>
  <c r="G36" i="577"/>
  <c r="M35" i="577"/>
  <c r="I48" i="577"/>
  <c r="S38" i="577"/>
  <c r="J47" i="577"/>
  <c r="M42" i="577"/>
  <c r="S47" i="577"/>
  <c r="K50" i="577"/>
  <c r="M47" i="577"/>
  <c r="H47" i="577"/>
  <c r="M48" i="577"/>
  <c r="I38" i="577"/>
  <c r="M41" i="577"/>
  <c r="Q38" i="577"/>
  <c r="I49" i="577"/>
  <c r="Q22" i="577"/>
  <c r="S33" i="577"/>
  <c r="G37" i="577"/>
  <c r="J42" i="577"/>
  <c r="H41" i="577"/>
  <c r="G46" i="577"/>
  <c r="S35" i="577"/>
  <c r="K47" i="577"/>
  <c r="G33" i="577"/>
  <c r="L43" i="577"/>
  <c r="I41" i="577"/>
  <c r="I34" i="577"/>
  <c r="L33" i="577"/>
  <c r="R40" i="577"/>
  <c r="S48" i="577"/>
  <c r="H39" i="577"/>
  <c r="H48" i="577"/>
  <c r="P21" i="577"/>
  <c r="S44" i="577"/>
  <c r="L34" i="577"/>
  <c r="M36" i="577"/>
  <c r="I32" i="577"/>
  <c r="G21" i="577"/>
  <c r="L21" i="577"/>
  <c r="M50" i="577"/>
  <c r="M20" i="577"/>
  <c r="Q33" i="577"/>
  <c r="L20" i="577"/>
  <c r="K37" i="577"/>
  <c r="G38" i="577"/>
  <c r="J41" i="577"/>
  <c r="S46" i="577"/>
  <c r="J20" i="577"/>
  <c r="Q45" i="577"/>
  <c r="I22" i="577"/>
  <c r="Q40" i="577"/>
  <c r="Q42" i="577"/>
  <c r="L35" i="577"/>
  <c r="J34" i="577"/>
  <c r="Q43" i="577"/>
  <c r="S37" i="577"/>
  <c r="G35" i="577"/>
  <c r="I20" i="577"/>
  <c r="I35" i="577"/>
  <c r="I42" i="577"/>
  <c r="G43" i="577"/>
  <c r="G32" i="577"/>
  <c r="I40" i="577"/>
  <c r="I45" i="577"/>
  <c r="I37" i="577"/>
  <c r="Q46" i="577"/>
  <c r="K42" i="577"/>
  <c r="G20" i="577"/>
  <c r="R45" i="577"/>
  <c r="I39" i="577"/>
  <c r="Q44" i="577"/>
  <c r="F440" i="577" l="1"/>
  <c r="AH440" i="577" s="1"/>
  <c r="F441" i="577"/>
  <c r="AH441" i="577" s="1"/>
  <c r="F442" i="577"/>
  <c r="AH442" i="577" s="1"/>
  <c r="F439" i="577"/>
  <c r="AH439" i="577" s="1"/>
  <c r="V349" i="577" a="1"/>
  <c r="V349" i="577" s="1"/>
  <c r="V482" i="577" s="1"/>
  <c r="W349" i="577" a="1"/>
  <c r="W349" i="577" s="1"/>
  <c r="W482" i="577" s="1"/>
  <c r="T390" i="577"/>
  <c r="T447" i="577"/>
  <c r="U349" i="577" a="1"/>
  <c r="U349" i="577" s="1"/>
  <c r="U482" i="577" s="1"/>
  <c r="AV390" i="577"/>
  <c r="Q25" i="576"/>
  <c r="K368" i="577" a="1"/>
  <c r="K368" i="577" s="1"/>
  <c r="R362" i="577" a="1"/>
  <c r="R362" i="577" s="1"/>
  <c r="X19" i="576"/>
  <c r="P354" i="577" a="1"/>
  <c r="P354" i="577" s="1"/>
  <c r="V11" i="576"/>
  <c r="O9" i="576"/>
  <c r="I352" i="577" a="1"/>
  <c r="I352" i="577" s="1"/>
  <c r="Y32" i="576"/>
  <c r="S375" i="577" a="1"/>
  <c r="S375" i="577" s="1"/>
  <c r="W22" i="576"/>
  <c r="Q365" i="577" a="1"/>
  <c r="Q365" i="577" s="1"/>
  <c r="G366" i="577" a="1"/>
  <c r="G366" i="577" s="1"/>
  <c r="M23" i="576"/>
  <c r="S19" i="576"/>
  <c r="M362" i="577" a="1"/>
  <c r="M362" i="577" s="1"/>
  <c r="X18" i="576"/>
  <c r="R361" i="577" a="1"/>
  <c r="R361" i="577" s="1"/>
  <c r="M374" i="577" a="1"/>
  <c r="M374" i="577" s="1"/>
  <c r="M395" i="577" s="1"/>
  <c r="AO395" i="577" s="1"/>
  <c r="S31" i="576"/>
  <c r="R365" i="577" a="1"/>
  <c r="R365" i="577" s="1"/>
  <c r="X22" i="576"/>
  <c r="O30" i="576"/>
  <c r="I373" i="577" a="1"/>
  <c r="I373" i="577" s="1"/>
  <c r="H360" i="577" a="1"/>
  <c r="H360" i="577" s="1"/>
  <c r="H392" i="577" s="1"/>
  <c r="N17" i="576"/>
  <c r="Q368" i="577" a="1"/>
  <c r="Q368" i="577" s="1"/>
  <c r="W25" i="576"/>
  <c r="W23" i="576"/>
  <c r="Q366" i="577" a="1"/>
  <c r="Q366" i="577" s="1"/>
  <c r="H374" i="577" a="1"/>
  <c r="H374" i="577" s="1"/>
  <c r="H395" i="577" s="1"/>
  <c r="AJ395" i="577" s="1"/>
  <c r="N31" i="576"/>
  <c r="M30" i="576"/>
  <c r="G373" i="577" a="1"/>
  <c r="G373" i="577" s="1"/>
  <c r="O21" i="576"/>
  <c r="I364" i="577" a="1"/>
  <c r="I364" i="577" s="1"/>
  <c r="I393" i="577" s="1"/>
  <c r="AK393" i="577" s="1"/>
  <c r="Y34" i="576"/>
  <c r="S377" i="577" a="1"/>
  <c r="S377" i="577" s="1"/>
  <c r="M363" i="577" a="1"/>
  <c r="M363" i="577" s="1"/>
  <c r="S20" i="576"/>
  <c r="G367" i="577" a="1"/>
  <c r="G367" i="577" s="1"/>
  <c r="M24" i="576"/>
  <c r="H365" i="577" a="1"/>
  <c r="H365" i="577" s="1"/>
  <c r="N22" i="576"/>
  <c r="R27" i="576"/>
  <c r="L370" i="577" a="1"/>
  <c r="L370" i="577" s="1"/>
  <c r="O33" i="576"/>
  <c r="I376" i="577" a="1"/>
  <c r="I376" i="577" s="1"/>
  <c r="M372" i="577" a="1"/>
  <c r="M372" i="577" s="1"/>
  <c r="S29" i="576"/>
  <c r="N24" i="576"/>
  <c r="H367" i="577" a="1"/>
  <c r="H367" i="577" s="1"/>
  <c r="K352" i="577" a="1"/>
  <c r="K352" i="577" s="1"/>
  <c r="Q9" i="576"/>
  <c r="Q353" i="577" a="1"/>
  <c r="Q353" i="577" s="1"/>
  <c r="W10" i="576"/>
  <c r="Y31" i="576"/>
  <c r="S374" i="577" a="1"/>
  <c r="S374" i="577" s="1"/>
  <c r="S395" i="577" s="1"/>
  <c r="AU395" i="577" s="1"/>
  <c r="Y19" i="576"/>
  <c r="S362" i="577" a="1"/>
  <c r="S362" i="577" s="1"/>
  <c r="L369" i="577" a="1"/>
  <c r="L369" i="577" s="1"/>
  <c r="L394" i="577" s="1"/>
  <c r="AN394" i="577" s="1"/>
  <c r="L53" i="577"/>
  <c r="R37" i="576" s="1"/>
  <c r="R26" i="576"/>
  <c r="N30" i="576"/>
  <c r="H373" i="577" a="1"/>
  <c r="H373" i="577" s="1"/>
  <c r="N28" i="576"/>
  <c r="H371" i="577" a="1"/>
  <c r="H371" i="577" s="1"/>
  <c r="L372" i="577" a="1"/>
  <c r="L372" i="577" s="1"/>
  <c r="R29" i="576"/>
  <c r="W28" i="576"/>
  <c r="Q371" i="577" a="1"/>
  <c r="Q371" i="577" s="1"/>
  <c r="K353" i="577" a="1"/>
  <c r="K353" i="577" s="1"/>
  <c r="Q10" i="576"/>
  <c r="R369" i="577" a="1"/>
  <c r="R369" i="577" s="1"/>
  <c r="R394" i="577" s="1"/>
  <c r="AT394" i="577" s="1"/>
  <c r="R53" i="577"/>
  <c r="R381" i="577" s="1" a="1"/>
  <c r="R381" i="577" s="1"/>
  <c r="R404" i="577" s="1"/>
  <c r="X26" i="576"/>
  <c r="Q372" i="577" a="1"/>
  <c r="Q372" i="577" s="1"/>
  <c r="W29" i="576"/>
  <c r="J365" i="577" a="1"/>
  <c r="J365" i="577" s="1"/>
  <c r="P22" i="576"/>
  <c r="M366" i="577" a="1"/>
  <c r="M366" i="577" s="1"/>
  <c r="S23" i="576"/>
  <c r="L360" i="577" a="1"/>
  <c r="L360" i="577" s="1"/>
  <c r="L392" i="577" s="1"/>
  <c r="L415" i="577" s="1"/>
  <c r="AN415" i="577" s="1"/>
  <c r="R17" i="576"/>
  <c r="Y18" i="576"/>
  <c r="S361" i="577" a="1"/>
  <c r="S361" i="577" s="1"/>
  <c r="R371" i="577" a="1"/>
  <c r="R371" i="577" s="1"/>
  <c r="X28" i="576"/>
  <c r="R375" i="577" a="1"/>
  <c r="R375" i="577" s="1"/>
  <c r="X32" i="576"/>
  <c r="J53" i="577"/>
  <c r="P37" i="576" s="1"/>
  <c r="J369" i="577" a="1"/>
  <c r="J369" i="577" s="1"/>
  <c r="J394" i="577" s="1"/>
  <c r="AL394" i="577" s="1"/>
  <c r="P26" i="576"/>
  <c r="S34" i="576"/>
  <c r="M377" i="577" a="1"/>
  <c r="M377" i="577" s="1"/>
  <c r="K375" i="577" a="1"/>
  <c r="K375" i="577" s="1"/>
  <c r="Q32" i="576"/>
  <c r="K370" i="577" a="1"/>
  <c r="K370" i="577" s="1"/>
  <c r="Q27" i="576"/>
  <c r="Y27" i="576"/>
  <c r="S370" i="577" a="1"/>
  <c r="S370" i="577" s="1"/>
  <c r="L377" i="577" a="1"/>
  <c r="L377" i="577" s="1"/>
  <c r="R34" i="576"/>
  <c r="G354" i="577" a="1"/>
  <c r="G354" i="577" s="1"/>
  <c r="M11" i="576"/>
  <c r="H369" i="577" a="1"/>
  <c r="H369" i="577" s="1"/>
  <c r="H394" i="577" s="1"/>
  <c r="AJ394" i="577" s="1"/>
  <c r="N26" i="576"/>
  <c r="H53" i="577"/>
  <c r="N37" i="576" s="1"/>
  <c r="M9" i="576"/>
  <c r="G352" i="577" a="1"/>
  <c r="G352" i="577" s="1"/>
  <c r="J375" i="577" a="1"/>
  <c r="J375" i="577" s="1"/>
  <c r="P32" i="576"/>
  <c r="N9" i="576"/>
  <c r="H352" i="577" a="1"/>
  <c r="H352" i="577" s="1"/>
  <c r="N23" i="576"/>
  <c r="H366" i="577" a="1"/>
  <c r="H366" i="577" s="1"/>
  <c r="Q19" i="576"/>
  <c r="K362" i="577" a="1"/>
  <c r="K362" i="577" s="1"/>
  <c r="P35" i="576"/>
  <c r="J378" i="577" a="1"/>
  <c r="J378" i="577" s="1"/>
  <c r="J396" i="577" s="1"/>
  <c r="AL396" i="577" s="1"/>
  <c r="W24" i="576"/>
  <c r="Q367" i="577" a="1"/>
  <c r="Q367" i="577" s="1"/>
  <c r="M26" i="576"/>
  <c r="G369" i="577" a="1"/>
  <c r="G369" i="577" s="1"/>
  <c r="G394" i="577" s="1"/>
  <c r="AI394" i="577" s="1"/>
  <c r="G53" i="577"/>
  <c r="M37" i="576" s="1"/>
  <c r="O34" i="576"/>
  <c r="I377" i="577" a="1"/>
  <c r="I377" i="577" s="1"/>
  <c r="M19" i="576"/>
  <c r="G362" i="577" a="1"/>
  <c r="G362" i="577" s="1"/>
  <c r="R18" i="576"/>
  <c r="L361" i="577" a="1"/>
  <c r="L361" i="577" s="1"/>
  <c r="O25" i="576"/>
  <c r="I368" i="577" a="1"/>
  <c r="I368" i="577" s="1"/>
  <c r="M368" i="577" a="1"/>
  <c r="M368" i="577" s="1"/>
  <c r="S25" i="576"/>
  <c r="R360" i="577" a="1"/>
  <c r="R360" i="577" s="1"/>
  <c r="R392" i="577" s="1"/>
  <c r="AT392" i="577" s="1"/>
  <c r="X17" i="576"/>
  <c r="M20" i="576"/>
  <c r="G363" i="577" a="1"/>
  <c r="G363" i="577" s="1"/>
  <c r="H378" i="577" a="1"/>
  <c r="H378" i="577" s="1"/>
  <c r="H396" i="577" s="1"/>
  <c r="AJ396" i="577" s="1"/>
  <c r="N35" i="576"/>
  <c r="Q352" i="577" a="1"/>
  <c r="Q352" i="577" s="1"/>
  <c r="W9" i="576"/>
  <c r="I375" i="577" a="1"/>
  <c r="I375" i="577" s="1"/>
  <c r="O32" i="576"/>
  <c r="H370" i="577" a="1"/>
  <c r="H370" i="577" s="1"/>
  <c r="N27" i="576"/>
  <c r="J377" i="577" a="1"/>
  <c r="J377" i="577" s="1"/>
  <c r="P34" i="576"/>
  <c r="I53" i="577"/>
  <c r="O37" i="576" s="1"/>
  <c r="I369" i="577" a="1"/>
  <c r="I369" i="577" s="1"/>
  <c r="I394" i="577" s="1"/>
  <c r="AK394" i="577" s="1"/>
  <c r="O26" i="576"/>
  <c r="Y20" i="576"/>
  <c r="S363" i="577" a="1"/>
  <c r="S363" i="577" s="1"/>
  <c r="Q362" i="577" a="1"/>
  <c r="Q362" i="577" s="1"/>
  <c r="W19" i="576"/>
  <c r="P18" i="576"/>
  <c r="J361" i="577" a="1"/>
  <c r="J361" i="577" s="1"/>
  <c r="S18" i="576"/>
  <c r="M361" i="577" a="1"/>
  <c r="M361" i="577" s="1"/>
  <c r="L368" i="577" a="1"/>
  <c r="L368" i="577" s="1"/>
  <c r="R25" i="576"/>
  <c r="N21" i="576"/>
  <c r="H364" i="577" a="1"/>
  <c r="H364" i="577" s="1"/>
  <c r="H393" i="577" s="1"/>
  <c r="AJ393" i="577" s="1"/>
  <c r="I363" i="577" a="1"/>
  <c r="I363" i="577" s="1"/>
  <c r="O20" i="576"/>
  <c r="X34" i="576"/>
  <c r="R377" i="577" a="1"/>
  <c r="R377" i="577" s="1"/>
  <c r="Q17" i="576"/>
  <c r="K360" i="577" a="1"/>
  <c r="K360" i="577" s="1"/>
  <c r="K392" i="577" s="1"/>
  <c r="AM392" i="577" s="1"/>
  <c r="R35" i="576"/>
  <c r="L378" i="577" a="1"/>
  <c r="L378" i="577" s="1"/>
  <c r="L396" i="577" s="1"/>
  <c r="L416" i="577" s="1"/>
  <c r="AN416" i="577" s="1"/>
  <c r="S28" i="576"/>
  <c r="M371" i="577" a="1"/>
  <c r="M371" i="577" s="1"/>
  <c r="Y21" i="576"/>
  <c r="S364" i="577" a="1"/>
  <c r="S364" i="577" s="1"/>
  <c r="S393" i="577" s="1"/>
  <c r="AU393" i="577" s="1"/>
  <c r="M28" i="576"/>
  <c r="G371" i="577" a="1"/>
  <c r="G371" i="577" s="1"/>
  <c r="H361" i="577" a="1"/>
  <c r="H361" i="577" s="1"/>
  <c r="N18" i="576"/>
  <c r="W17" i="576"/>
  <c r="Q360" i="577" a="1"/>
  <c r="Q360" i="577" s="1"/>
  <c r="Q392" i="577" s="1"/>
  <c r="AS392" i="577" s="1"/>
  <c r="Y24" i="576"/>
  <c r="S367" i="577" a="1"/>
  <c r="S367" i="577" s="1"/>
  <c r="R32" i="576"/>
  <c r="L375" i="577" a="1"/>
  <c r="L375" i="577" s="1"/>
  <c r="R20" i="576"/>
  <c r="L363" i="577" a="1"/>
  <c r="L363" i="577" s="1"/>
  <c r="S366" i="577" a="1"/>
  <c r="S366" i="577" s="1"/>
  <c r="Y23" i="576"/>
  <c r="X27" i="576"/>
  <c r="R370" i="577" a="1"/>
  <c r="R370" i="577" s="1"/>
  <c r="S27" i="576"/>
  <c r="M370" i="577" a="1"/>
  <c r="M370" i="577" s="1"/>
  <c r="X24" i="576"/>
  <c r="R367" i="577" a="1"/>
  <c r="R367" i="577" s="1"/>
  <c r="Q33" i="576"/>
  <c r="K376" i="577" a="1"/>
  <c r="K376" i="577" s="1"/>
  <c r="K364" i="577" a="1"/>
  <c r="K364" i="577" s="1"/>
  <c r="K393" i="577" s="1"/>
  <c r="AM393" i="577" s="1"/>
  <c r="Q21" i="576"/>
  <c r="K365" i="577" a="1"/>
  <c r="K365" i="577" s="1"/>
  <c r="Q22" i="576"/>
  <c r="R30" i="576"/>
  <c r="L373" i="577" a="1"/>
  <c r="L373" i="577" s="1"/>
  <c r="O10" i="576"/>
  <c r="I353" i="577" a="1"/>
  <c r="I353" i="577" s="1"/>
  <c r="R374" i="577" a="1"/>
  <c r="R374" i="577" s="1"/>
  <c r="R395" i="577" s="1"/>
  <c r="AT395" i="577" s="1"/>
  <c r="X31" i="576"/>
  <c r="M17" i="576"/>
  <c r="G360" i="577" a="1"/>
  <c r="G360" i="577" s="1"/>
  <c r="G392" i="577" s="1"/>
  <c r="G415" i="577" s="1"/>
  <c r="AI415" i="577" s="1"/>
  <c r="S368" i="577" a="1"/>
  <c r="S368" i="577" s="1"/>
  <c r="Y25" i="576"/>
  <c r="K377" i="577" a="1"/>
  <c r="K377" i="577" s="1"/>
  <c r="Q34" i="576"/>
  <c r="M365" i="577" a="1"/>
  <c r="M365" i="577" s="1"/>
  <c r="S22" i="576"/>
  <c r="J366" i="577" a="1"/>
  <c r="J366" i="577" s="1"/>
  <c r="P23" i="576"/>
  <c r="M353" i="577" a="1"/>
  <c r="M353" i="577" s="1"/>
  <c r="S10" i="576"/>
  <c r="J368" i="577" a="1"/>
  <c r="J368" i="577" s="1"/>
  <c r="P25" i="576"/>
  <c r="J354" i="577" a="1"/>
  <c r="J354" i="577" s="1"/>
  <c r="P11" i="576"/>
  <c r="I354" i="577" a="1"/>
  <c r="I354" i="577" s="1"/>
  <c r="O11" i="576"/>
  <c r="W35" i="576"/>
  <c r="Q378" i="577" a="1"/>
  <c r="Q378" i="577" s="1"/>
  <c r="Q396" i="577" s="1"/>
  <c r="AS396" i="577" s="1"/>
  <c r="Q20" i="576"/>
  <c r="K363" i="577" a="1"/>
  <c r="K363" i="577" s="1"/>
  <c r="P27" i="576"/>
  <c r="J370" i="577" a="1"/>
  <c r="J370" i="577" s="1"/>
  <c r="J364" i="577" a="1"/>
  <c r="J364" i="577" s="1"/>
  <c r="J393" i="577" s="1"/>
  <c r="AL393" i="577" s="1"/>
  <c r="P21" i="576"/>
  <c r="J353" i="577" a="1"/>
  <c r="J353" i="577" s="1"/>
  <c r="P10" i="576"/>
  <c r="J374" i="577" a="1"/>
  <c r="J374" i="577" s="1"/>
  <c r="J395" i="577" s="1"/>
  <c r="AL395" i="577" s="1"/>
  <c r="P31" i="576"/>
  <c r="K354" i="577" a="1"/>
  <c r="K354" i="577" s="1"/>
  <c r="Q11" i="576"/>
  <c r="M25" i="576"/>
  <c r="G368" i="577" a="1"/>
  <c r="G368" i="577" s="1"/>
  <c r="R24" i="576"/>
  <c r="L367" i="577" a="1"/>
  <c r="L367" i="577" s="1"/>
  <c r="P19" i="576"/>
  <c r="J362" i="577" a="1"/>
  <c r="J362" i="577" s="1"/>
  <c r="Q24" i="576"/>
  <c r="K367" i="577" a="1"/>
  <c r="K367" i="577" s="1"/>
  <c r="M360" i="577" a="1"/>
  <c r="M360" i="577" s="1"/>
  <c r="M392" i="577" s="1"/>
  <c r="M415" i="577" s="1"/>
  <c r="AO415" i="577" s="1"/>
  <c r="S17" i="576"/>
  <c r="I371" i="577" a="1"/>
  <c r="I371" i="577" s="1"/>
  <c r="O28" i="576"/>
  <c r="K378" i="577" a="1"/>
  <c r="K378" i="577" s="1"/>
  <c r="K396" i="577" s="1"/>
  <c r="AM396" i="577" s="1"/>
  <c r="Q35" i="576"/>
  <c r="M369" i="577" a="1"/>
  <c r="M369" i="577" s="1"/>
  <c r="M394" i="577" s="1"/>
  <c r="AO394" i="577" s="1"/>
  <c r="M53" i="577"/>
  <c r="M381" i="577" s="1" a="1"/>
  <c r="M381" i="577" s="1"/>
  <c r="M401" i="577" s="1"/>
  <c r="AO401" i="577" s="1"/>
  <c r="S26" i="576"/>
  <c r="I360" i="577" a="1"/>
  <c r="I360" i="577" s="1"/>
  <c r="I392" i="577" s="1"/>
  <c r="I415" i="577" s="1"/>
  <c r="AK415" i="577" s="1"/>
  <c r="O17" i="576"/>
  <c r="Q375" i="577" a="1"/>
  <c r="Q375" i="577" s="1"/>
  <c r="W32" i="576"/>
  <c r="M35" i="576"/>
  <c r="G378" i="577" a="1"/>
  <c r="G378" i="577" s="1"/>
  <c r="G396" i="577" s="1"/>
  <c r="AI396" i="577" s="1"/>
  <c r="N29" i="576"/>
  <c r="H372" i="577" a="1"/>
  <c r="H372" i="577" s="1"/>
  <c r="V9" i="576"/>
  <c r="P352" i="577" a="1"/>
  <c r="P352" i="577" s="1"/>
  <c r="W18" i="576"/>
  <c r="Q361" i="577" a="1"/>
  <c r="Q361" i="577" s="1"/>
  <c r="J373" i="577" a="1"/>
  <c r="J373" i="577" s="1"/>
  <c r="P30" i="576"/>
  <c r="Q29" i="576"/>
  <c r="K372" i="577" a="1"/>
  <c r="K372" i="577" s="1"/>
  <c r="S360" i="577" a="1"/>
  <c r="S360" i="577" s="1"/>
  <c r="S392" i="577" s="1"/>
  <c r="S415" i="577" s="1"/>
  <c r="AU415" i="577" s="1"/>
  <c r="Y17" i="576"/>
  <c r="R378" i="577" a="1"/>
  <c r="R378" i="577" s="1"/>
  <c r="R396" i="577" s="1"/>
  <c r="R416" i="577" s="1"/>
  <c r="AT416" i="577" s="1"/>
  <c r="X35" i="576"/>
  <c r="S365" i="577" a="1"/>
  <c r="S365" i="577" s="1"/>
  <c r="Y22" i="576"/>
  <c r="G375" i="577" a="1"/>
  <c r="G375" i="577" s="1"/>
  <c r="M32" i="576"/>
  <c r="M375" i="577" a="1"/>
  <c r="M375" i="577" s="1"/>
  <c r="S32" i="576"/>
  <c r="H377" i="577" a="1"/>
  <c r="H377" i="577" s="1"/>
  <c r="N34" i="576"/>
  <c r="Q377" i="577" a="1"/>
  <c r="Q377" i="577" s="1"/>
  <c r="W34" i="576"/>
  <c r="M354" i="577" a="1"/>
  <c r="M354" i="577" s="1"/>
  <c r="S11" i="576"/>
  <c r="Q370" i="577" a="1"/>
  <c r="Q370" i="577" s="1"/>
  <c r="W27" i="576"/>
  <c r="I374" i="577" a="1"/>
  <c r="I374" i="577" s="1"/>
  <c r="I395" i="577" s="1"/>
  <c r="AK395" i="577" s="1"/>
  <c r="O31" i="576"/>
  <c r="I362" i="577" a="1"/>
  <c r="I362" i="577" s="1"/>
  <c r="O19" i="576"/>
  <c r="O23" i="576"/>
  <c r="I366" i="577" a="1"/>
  <c r="I366" i="577" s="1"/>
  <c r="M367" i="577" a="1"/>
  <c r="M367" i="577" s="1"/>
  <c r="S24" i="576"/>
  <c r="L366" i="577" a="1"/>
  <c r="L366" i="577" s="1"/>
  <c r="R23" i="576"/>
  <c r="L376" i="577" a="1"/>
  <c r="L376" i="577" s="1"/>
  <c r="R33" i="576"/>
  <c r="J372" i="577" a="1"/>
  <c r="J372" i="577" s="1"/>
  <c r="P29" i="576"/>
  <c r="L354" i="577" a="1"/>
  <c r="L354" i="577" s="1"/>
  <c r="R11" i="576"/>
  <c r="G374" i="577" a="1"/>
  <c r="G374" i="577" s="1"/>
  <c r="G395" i="577" s="1"/>
  <c r="AI395" i="577" s="1"/>
  <c r="M31" i="576"/>
  <c r="G376" i="577" a="1"/>
  <c r="G376" i="577" s="1"/>
  <c r="M33" i="576"/>
  <c r="X20" i="576"/>
  <c r="R363" i="577" a="1"/>
  <c r="R363" i="577" s="1"/>
  <c r="M34" i="576"/>
  <c r="G377" i="577" a="1"/>
  <c r="G377" i="577" s="1"/>
  <c r="X21" i="576"/>
  <c r="R364" i="577" a="1"/>
  <c r="R364" i="577" s="1"/>
  <c r="R393" i="577" s="1"/>
  <c r="AT393" i="577" s="1"/>
  <c r="H375" i="577" a="1"/>
  <c r="H375" i="577" s="1"/>
  <c r="N32" i="576"/>
  <c r="I365" i="577" a="1"/>
  <c r="I365" i="577" s="1"/>
  <c r="O22" i="576"/>
  <c r="M22" i="576"/>
  <c r="G365" i="577" a="1"/>
  <c r="G365" i="577" s="1"/>
  <c r="Q28" i="576"/>
  <c r="K371" i="577" a="1"/>
  <c r="K371" i="577" s="1"/>
  <c r="M373" i="577" a="1"/>
  <c r="M373" i="577" s="1"/>
  <c r="S30" i="576"/>
  <c r="Q30" i="576"/>
  <c r="K373" i="577" a="1"/>
  <c r="K373" i="577" s="1"/>
  <c r="Y33" i="576"/>
  <c r="S376" i="577" a="1"/>
  <c r="S376" i="577" s="1"/>
  <c r="L352" i="577" a="1"/>
  <c r="L352" i="577" s="1"/>
  <c r="R9" i="576"/>
  <c r="X25" i="576"/>
  <c r="R368" i="577" a="1"/>
  <c r="R368" i="577" s="1"/>
  <c r="Y35" i="576"/>
  <c r="S378" i="577" a="1"/>
  <c r="S378" i="577" s="1"/>
  <c r="S396" i="577" s="1"/>
  <c r="S416" i="577" s="1"/>
  <c r="AU416" i="577" s="1"/>
  <c r="G370" i="577" a="1"/>
  <c r="G370" i="577" s="1"/>
  <c r="M27" i="576"/>
  <c r="H376" i="577" a="1"/>
  <c r="H376" i="577" s="1"/>
  <c r="N33" i="576"/>
  <c r="X33" i="576"/>
  <c r="R376" i="577" a="1"/>
  <c r="R376" i="577" s="1"/>
  <c r="R366" i="577" a="1"/>
  <c r="R366" i="577" s="1"/>
  <c r="X23" i="576"/>
  <c r="Q31" i="576"/>
  <c r="K374" i="577" a="1"/>
  <c r="K374" i="577" s="1"/>
  <c r="K395" i="577" s="1"/>
  <c r="AM395" i="577" s="1"/>
  <c r="M376" i="577" a="1"/>
  <c r="M376" i="577" s="1"/>
  <c r="S33" i="576"/>
  <c r="M352" i="577" a="1"/>
  <c r="M352" i="577" s="1"/>
  <c r="S9" i="576"/>
  <c r="L353" i="577" a="1"/>
  <c r="L353" i="577" s="1"/>
  <c r="R10" i="576"/>
  <c r="J367" i="577" a="1"/>
  <c r="J367" i="577" s="1"/>
  <c r="P24" i="576"/>
  <c r="L362" i="577" a="1"/>
  <c r="L362" i="577" s="1"/>
  <c r="R19" i="576"/>
  <c r="P17" i="576"/>
  <c r="J360" i="577" a="1"/>
  <c r="J360" i="577" s="1"/>
  <c r="J392" i="577" s="1"/>
  <c r="AL392" i="577" s="1"/>
  <c r="S53" i="577"/>
  <c r="Y37" i="576" s="1"/>
  <c r="S369" i="577" a="1"/>
  <c r="S369" i="577" s="1"/>
  <c r="S394" i="577" s="1"/>
  <c r="AU394" i="577" s="1"/>
  <c r="Y26" i="576"/>
  <c r="W21" i="576"/>
  <c r="Q364" i="577" a="1"/>
  <c r="Q364" i="577" s="1"/>
  <c r="Q393" i="577" s="1"/>
  <c r="AS393" i="577" s="1"/>
  <c r="Q369" i="577" a="1"/>
  <c r="Q369" i="577" s="1"/>
  <c r="Q394" i="577" s="1"/>
  <c r="AS394" i="577" s="1"/>
  <c r="W26" i="576"/>
  <c r="Q53" i="577"/>
  <c r="N381" i="577" s="1" a="1"/>
  <c r="N381" i="577" s="1"/>
  <c r="G372" i="577" a="1"/>
  <c r="G372" i="577" s="1"/>
  <c r="M29" i="576"/>
  <c r="H353" i="577" a="1"/>
  <c r="H353" i="577" s="1"/>
  <c r="N10" i="576"/>
  <c r="J352" i="577" a="1"/>
  <c r="J352" i="577" s="1"/>
  <c r="P9" i="576"/>
  <c r="K366" i="577" a="1"/>
  <c r="K366" i="577" s="1"/>
  <c r="Q23" i="576"/>
  <c r="L365" i="577" a="1"/>
  <c r="L365" i="577" s="1"/>
  <c r="R22" i="576"/>
  <c r="I370" i="577" a="1"/>
  <c r="I370" i="577" s="1"/>
  <c r="O27" i="576"/>
  <c r="L364" i="577" a="1"/>
  <c r="L364" i="577" s="1"/>
  <c r="L393" i="577" s="1"/>
  <c r="AN393" i="577" s="1"/>
  <c r="R21" i="576"/>
  <c r="W20" i="576"/>
  <c r="Q363" i="577" a="1"/>
  <c r="Q363" i="577" s="1"/>
  <c r="M21" i="576"/>
  <c r="G364" i="577" a="1"/>
  <c r="G364" i="577" s="1"/>
  <c r="G393" i="577" s="1"/>
  <c r="AI393" i="577" s="1"/>
  <c r="W31" i="576"/>
  <c r="Q374" i="577" a="1"/>
  <c r="Q374" i="577" s="1"/>
  <c r="Q395" i="577" s="1"/>
  <c r="AS395" i="577" s="1"/>
  <c r="Y29" i="576"/>
  <c r="S372" i="577" a="1"/>
  <c r="S372" i="577" s="1"/>
  <c r="S373" i="577" a="1"/>
  <c r="S373" i="577" s="1"/>
  <c r="Y30" i="576"/>
  <c r="R31" i="576"/>
  <c r="L374" i="577" a="1"/>
  <c r="L374" i="577" s="1"/>
  <c r="L395" i="577" s="1"/>
  <c r="AN395" i="577" s="1"/>
  <c r="P28" i="576"/>
  <c r="J371" i="577" a="1"/>
  <c r="J371" i="577" s="1"/>
  <c r="G361" i="577" a="1"/>
  <c r="G361" i="577" s="1"/>
  <c r="M18" i="576"/>
  <c r="K361" i="577" a="1"/>
  <c r="K361" i="577" s="1"/>
  <c r="Q18" i="576"/>
  <c r="P20" i="576"/>
  <c r="J363" i="577" a="1"/>
  <c r="J363" i="577" s="1"/>
  <c r="L371" i="577" a="1"/>
  <c r="L371" i="577" s="1"/>
  <c r="R28" i="576"/>
  <c r="O29" i="576"/>
  <c r="I372" i="577" a="1"/>
  <c r="I372" i="577" s="1"/>
  <c r="V10" i="576"/>
  <c r="P353" i="577" a="1"/>
  <c r="P353" i="577" s="1"/>
  <c r="M378" i="577" a="1"/>
  <c r="M378" i="577" s="1"/>
  <c r="M396" i="577" s="1"/>
  <c r="M416" i="577" s="1"/>
  <c r="AO416" i="577" s="1"/>
  <c r="S35" i="576"/>
  <c r="S21" i="576"/>
  <c r="M364" i="577" a="1"/>
  <c r="M364" i="577" s="1"/>
  <c r="M393" i="577" s="1"/>
  <c r="AO393" i="577" s="1"/>
  <c r="O18" i="576"/>
  <c r="I361" i="577" a="1"/>
  <c r="I361" i="577" s="1"/>
  <c r="I378" i="577" a="1"/>
  <c r="I378" i="577" s="1"/>
  <c r="I396" i="577" s="1"/>
  <c r="AK396" i="577" s="1"/>
  <c r="O35" i="576"/>
  <c r="G353" i="577" a="1"/>
  <c r="G353" i="577" s="1"/>
  <c r="M10" i="576"/>
  <c r="Q373" i="577" a="1"/>
  <c r="Q373" i="577" s="1"/>
  <c r="W30" i="576"/>
  <c r="H368" i="577" a="1"/>
  <c r="H368" i="577" s="1"/>
  <c r="N25" i="576"/>
  <c r="W33" i="576"/>
  <c r="Q376" i="577" a="1"/>
  <c r="Q376" i="577" s="1"/>
  <c r="N19" i="576"/>
  <c r="H362" i="577" a="1"/>
  <c r="H362" i="577" s="1"/>
  <c r="R373" i="577" a="1"/>
  <c r="R373" i="577" s="1"/>
  <c r="X30" i="576"/>
  <c r="W11" i="576"/>
  <c r="Q354" i="577" a="1"/>
  <c r="Q354" i="577" s="1"/>
  <c r="H363" i="577" a="1"/>
  <c r="H363" i="577" s="1"/>
  <c r="N20" i="576"/>
  <c r="J376" i="577" a="1"/>
  <c r="J376" i="577" s="1"/>
  <c r="P33" i="576"/>
  <c r="N11" i="576"/>
  <c r="H354" i="577" a="1"/>
  <c r="H354" i="577" s="1"/>
  <c r="Q26" i="576"/>
  <c r="K53" i="577"/>
  <c r="Q37" i="576" s="1"/>
  <c r="K369" i="577" a="1"/>
  <c r="K369" i="577" s="1"/>
  <c r="K394" i="577" s="1"/>
  <c r="AM394" i="577" s="1"/>
  <c r="I367" i="577" a="1"/>
  <c r="I367" i="577" s="1"/>
  <c r="O24" i="576"/>
  <c r="Y28" i="576"/>
  <c r="S371" i="577" a="1"/>
  <c r="S371" i="577" s="1"/>
  <c r="X29" i="576"/>
  <c r="R372" i="577" a="1"/>
  <c r="R372" i="577" s="1"/>
  <c r="AQ470" i="577"/>
  <c r="F401" i="577"/>
  <c r="AH401" i="577" s="1"/>
  <c r="AP424" i="577"/>
  <c r="O401" i="577"/>
  <c r="AQ401" i="577" s="1"/>
  <c r="O404" i="577"/>
  <c r="O442" i="577" s="1"/>
  <c r="AQ442" i="577" s="1"/>
  <c r="L417" i="577"/>
  <c r="AN417" i="577" s="1"/>
  <c r="H417" i="577"/>
  <c r="AJ417" i="577" s="1"/>
  <c r="AF400" i="577"/>
  <c r="D428" i="577" a="1"/>
  <c r="D428" i="577" s="1"/>
  <c r="D429" i="577" s="1" a="1"/>
  <c r="D429" i="577" s="1"/>
  <c r="AF427" i="577"/>
  <c r="D404" i="577"/>
  <c r="D442" i="577" s="1"/>
  <c r="AF442" i="577" s="1"/>
  <c r="E404" i="577"/>
  <c r="E417" i="577" s="1"/>
  <c r="AG417" i="577" s="1"/>
  <c r="P404" i="577"/>
  <c r="P417" i="577" s="1"/>
  <c r="AR417" i="577" s="1"/>
  <c r="P401" i="577"/>
  <c r="AR401" i="577" s="1"/>
  <c r="AF398" i="577"/>
  <c r="AB416" i="577"/>
  <c r="AF416" i="577"/>
  <c r="AB415" i="577"/>
  <c r="AF415" i="577"/>
  <c r="G417" i="577"/>
  <c r="AI417" i="577" s="1"/>
  <c r="AB442" i="577"/>
  <c r="Q417" i="577"/>
  <c r="AS417" i="577" s="1"/>
  <c r="F418" i="577"/>
  <c r="AH418" i="577" s="1"/>
  <c r="AK417" i="577"/>
  <c r="M461" i="577" a="1"/>
  <c r="M461" i="577" s="1"/>
  <c r="L462" i="577" a="1"/>
  <c r="L462" i="577" s="1"/>
  <c r="O459" i="577" a="1"/>
  <c r="O459" i="577" s="1"/>
  <c r="P458" i="577" a="1"/>
  <c r="P458" i="577" s="1"/>
  <c r="J464" i="577" a="1"/>
  <c r="J464" i="577" s="1"/>
  <c r="J465" i="577" s="1" a="1"/>
  <c r="J465" i="577" s="1"/>
  <c r="N460" i="577" a="1"/>
  <c r="N460" i="577" s="1"/>
  <c r="K463" i="577" a="1"/>
  <c r="K463" i="577" s="1"/>
  <c r="Q415" i="577" l="1"/>
  <c r="AS415" i="577" s="1"/>
  <c r="P424" i="577"/>
  <c r="AR424" i="577" s="1"/>
  <c r="P427" i="577"/>
  <c r="AR427" i="577" s="1"/>
  <c r="H427" i="577"/>
  <c r="AJ427" i="577" s="1"/>
  <c r="H424" i="577"/>
  <c r="L427" i="577"/>
  <c r="AN427" i="577" s="1"/>
  <c r="L424" i="577"/>
  <c r="M427" i="577"/>
  <c r="AO427" i="577" s="1"/>
  <c r="M424" i="577"/>
  <c r="R417" i="577"/>
  <c r="AT417" i="577" s="1"/>
  <c r="R441" i="577"/>
  <c r="AT441" i="577" s="1"/>
  <c r="R442" i="577"/>
  <c r="AT442" i="577" s="1"/>
  <c r="R440" i="577"/>
  <c r="AT440" i="577" s="1"/>
  <c r="R439" i="577"/>
  <c r="AT439" i="577" s="1"/>
  <c r="G427" i="577"/>
  <c r="AI427" i="577" s="1"/>
  <c r="G424" i="577"/>
  <c r="AI424" i="577" s="1"/>
  <c r="I427" i="577"/>
  <c r="AK427" i="577" s="1"/>
  <c r="I424" i="577"/>
  <c r="J427" i="577"/>
  <c r="AL427" i="577" s="1"/>
  <c r="J424" i="577"/>
  <c r="Q427" i="577"/>
  <c r="AS427" i="577" s="1"/>
  <c r="Q424" i="577"/>
  <c r="K427" i="577"/>
  <c r="AM427" i="577" s="1"/>
  <c r="K424" i="577"/>
  <c r="AM424" i="577" s="1"/>
  <c r="W447" i="577"/>
  <c r="W390" i="577"/>
  <c r="AY390" i="577"/>
  <c r="U390" i="577"/>
  <c r="AW390" i="577"/>
  <c r="U447" i="577"/>
  <c r="K381" i="577" a="1"/>
  <c r="K381" i="577" s="1"/>
  <c r="K401" i="577" s="1"/>
  <c r="AM401" i="577" s="1"/>
  <c r="AT404" i="577"/>
  <c r="R401" i="577"/>
  <c r="AT401" i="577" s="1"/>
  <c r="S37" i="576"/>
  <c r="G381" i="577" a="1"/>
  <c r="G381" i="577" s="1"/>
  <c r="G401" i="577" s="1"/>
  <c r="AI401" i="577" s="1"/>
  <c r="J416" i="577"/>
  <c r="AL416" i="577" s="1"/>
  <c r="H416" i="577"/>
  <c r="AJ416" i="577" s="1"/>
  <c r="H397" i="577"/>
  <c r="AJ397" i="577" s="1"/>
  <c r="H400" i="577"/>
  <c r="AJ400" i="577" s="1"/>
  <c r="L399" i="577"/>
  <c r="AN399" i="577" s="1"/>
  <c r="V390" i="577"/>
  <c r="X37" i="576"/>
  <c r="M399" i="577"/>
  <c r="AO399" i="577" s="1"/>
  <c r="V447" i="577"/>
  <c r="J381" i="577" a="1"/>
  <c r="J381" i="577" s="1"/>
  <c r="J404" i="577" s="1"/>
  <c r="G416" i="577"/>
  <c r="AI416" i="577" s="1"/>
  <c r="AX390" i="577"/>
  <c r="AN392" i="577"/>
  <c r="H399" i="577"/>
  <c r="AJ399" i="577" s="1"/>
  <c r="Q399" i="577"/>
  <c r="AS399" i="577" s="1"/>
  <c r="Q400" i="577"/>
  <c r="AS400" i="577" s="1"/>
  <c r="Q381" i="577" a="1"/>
  <c r="Q381" i="577" s="1"/>
  <c r="Q404" i="577" s="1"/>
  <c r="J415" i="577"/>
  <c r="AL415" i="577" s="1"/>
  <c r="AK392" i="577"/>
  <c r="L381" i="577" a="1"/>
  <c r="L381" i="577" s="1"/>
  <c r="L404" i="577" s="1"/>
  <c r="M397" i="577"/>
  <c r="AO397" i="577" s="1"/>
  <c r="AO392" i="577"/>
  <c r="K400" i="577"/>
  <c r="AM400" i="577" s="1"/>
  <c r="J398" i="577"/>
  <c r="AL398" i="577" s="1"/>
  <c r="J397" i="577"/>
  <c r="AL397" i="577" s="1"/>
  <c r="K416" i="577"/>
  <c r="AM416" i="577" s="1"/>
  <c r="AU396" i="577"/>
  <c r="G397" i="577"/>
  <c r="AI397" i="577" s="1"/>
  <c r="AI392" i="577"/>
  <c r="R398" i="577"/>
  <c r="AT398" i="577" s="1"/>
  <c r="R399" i="577"/>
  <c r="AT399" i="577" s="1"/>
  <c r="I381" i="577" a="1"/>
  <c r="I381" i="577" s="1"/>
  <c r="I404" i="577" s="1"/>
  <c r="K415" i="577"/>
  <c r="AM415" i="577" s="1"/>
  <c r="AU392" i="577"/>
  <c r="K397" i="577"/>
  <c r="AM397" i="577" s="1"/>
  <c r="S400" i="577"/>
  <c r="AU400" i="577" s="1"/>
  <c r="S399" i="577"/>
  <c r="AU399" i="577" s="1"/>
  <c r="W37" i="576"/>
  <c r="Q397" i="577"/>
  <c r="AS397" i="577" s="1"/>
  <c r="I398" i="577"/>
  <c r="AK398" i="577" s="1"/>
  <c r="J400" i="577"/>
  <c r="AL400" i="577" s="1"/>
  <c r="AN396" i="577"/>
  <c r="G400" i="577"/>
  <c r="AI400" i="577" s="1"/>
  <c r="I399" i="577"/>
  <c r="AK399" i="577" s="1"/>
  <c r="S397" i="577"/>
  <c r="AU397" i="577" s="1"/>
  <c r="S381" i="577" a="1"/>
  <c r="S381" i="577" s="1"/>
  <c r="S404" i="577" s="1"/>
  <c r="L400" i="577"/>
  <c r="AN400" i="577" s="1"/>
  <c r="I397" i="577"/>
  <c r="AK397" i="577" s="1"/>
  <c r="R400" i="577"/>
  <c r="AT400" i="577" s="1"/>
  <c r="AO396" i="577"/>
  <c r="G398" i="577"/>
  <c r="AI398" i="577" s="1"/>
  <c r="S398" i="577"/>
  <c r="AU398" i="577" s="1"/>
  <c r="Q416" i="577"/>
  <c r="AS416" i="577" s="1"/>
  <c r="H381" i="577" a="1"/>
  <c r="H381" i="577" s="1"/>
  <c r="H404" i="577" s="1"/>
  <c r="R415" i="577"/>
  <c r="AT415" i="577" s="1"/>
  <c r="R397" i="577"/>
  <c r="AT397" i="577" s="1"/>
  <c r="H398" i="577"/>
  <c r="AJ398" i="577" s="1"/>
  <c r="G399" i="577"/>
  <c r="AI399" i="577" s="1"/>
  <c r="AT396" i="577"/>
  <c r="M404" i="577"/>
  <c r="J399" i="577"/>
  <c r="AL399" i="577" s="1"/>
  <c r="Q398" i="577"/>
  <c r="AS398" i="577" s="1"/>
  <c r="M398" i="577"/>
  <c r="AO398" i="577" s="1"/>
  <c r="L398" i="577"/>
  <c r="AN398" i="577" s="1"/>
  <c r="M400" i="577"/>
  <c r="AO400" i="577" s="1"/>
  <c r="I400" i="577"/>
  <c r="AK400" i="577" s="1"/>
  <c r="I416" i="577"/>
  <c r="AK416" i="577" s="1"/>
  <c r="K399" i="577"/>
  <c r="AM399" i="577" s="1"/>
  <c r="N401" i="577"/>
  <c r="AP401" i="577" s="1"/>
  <c r="N404" i="577"/>
  <c r="K398" i="577"/>
  <c r="AM398" i="577" s="1"/>
  <c r="L397" i="577"/>
  <c r="AN397" i="577" s="1"/>
  <c r="H415" i="577"/>
  <c r="AJ415" i="577" s="1"/>
  <c r="AJ392" i="577"/>
  <c r="AR470" i="577"/>
  <c r="O441" i="577"/>
  <c r="AQ441" i="577" s="1"/>
  <c r="O440" i="577"/>
  <c r="AQ440" i="577" s="1"/>
  <c r="O439" i="577"/>
  <c r="AQ439" i="577" s="1"/>
  <c r="O417" i="577"/>
  <c r="AQ404" i="577"/>
  <c r="D417" i="577"/>
  <c r="AF417" i="577" s="1"/>
  <c r="E442" i="577"/>
  <c r="AG442" i="577" s="1"/>
  <c r="E441" i="577"/>
  <c r="AG441" i="577" s="1"/>
  <c r="D441" i="577"/>
  <c r="AB441" i="577" s="1"/>
  <c r="D440" i="577"/>
  <c r="AF440" i="577" s="1"/>
  <c r="E440" i="577"/>
  <c r="AG440" i="577" s="1"/>
  <c r="E439" i="577"/>
  <c r="AG439" i="577" s="1"/>
  <c r="P441" i="577"/>
  <c r="AR441" i="577" s="1"/>
  <c r="P439" i="577"/>
  <c r="AR439" i="577" s="1"/>
  <c r="P442" i="577"/>
  <c r="AR442" i="577" s="1"/>
  <c r="P440" i="577"/>
  <c r="AR440" i="577" s="1"/>
  <c r="AB429" i="577"/>
  <c r="AF429" i="577"/>
  <c r="D439" i="577"/>
  <c r="AF439" i="577" s="1"/>
  <c r="AB428" i="577"/>
  <c r="AF428" i="577"/>
  <c r="E428" i="577" a="1"/>
  <c r="E428" i="577" s="1"/>
  <c r="D430" i="577" a="1"/>
  <c r="D430" i="577" s="1"/>
  <c r="AF404" i="577"/>
  <c r="D405" i="577" a="1"/>
  <c r="D405" i="577" s="1"/>
  <c r="D406" i="577" s="1" a="1"/>
  <c r="D406" i="577" s="1"/>
  <c r="D407" i="577" s="1" a="1"/>
  <c r="D407" i="577" s="1"/>
  <c r="AB407" i="577" s="1"/>
  <c r="E418" i="577"/>
  <c r="AG418" i="577" s="1"/>
  <c r="AG404" i="577"/>
  <c r="AR404" i="577"/>
  <c r="P418" i="577"/>
  <c r="AR418" i="577" s="1"/>
  <c r="AB417" i="577"/>
  <c r="AB439" i="577"/>
  <c r="AB405" i="577"/>
  <c r="AB440" i="577"/>
  <c r="AB406" i="577"/>
  <c r="M462" i="577" a="1"/>
  <c r="M462" i="577" s="1"/>
  <c r="Q458" i="577" a="1"/>
  <c r="Q458" i="577" s="1"/>
  <c r="P459" i="577" a="1"/>
  <c r="P459" i="577" s="1"/>
  <c r="O460" i="577" a="1"/>
  <c r="O460" i="577" s="1"/>
  <c r="K464" i="577" a="1"/>
  <c r="K464" i="577" s="1"/>
  <c r="K465" i="577" s="1" a="1"/>
  <c r="K465" i="577" s="1"/>
  <c r="L463" i="577" a="1"/>
  <c r="L463" i="577" s="1"/>
  <c r="N461" i="577" a="1"/>
  <c r="N461" i="577" s="1"/>
  <c r="R418" i="577" l="1"/>
  <c r="AT418" i="577" s="1"/>
  <c r="AN424" i="577"/>
  <c r="L440" i="577"/>
  <c r="AN440" i="577" s="1"/>
  <c r="L439" i="577"/>
  <c r="AN439" i="577" s="1"/>
  <c r="M417" i="577"/>
  <c r="AO417" i="577" s="1"/>
  <c r="M441" i="577"/>
  <c r="AO441" i="577" s="1"/>
  <c r="M442" i="577"/>
  <c r="AO442" i="577" s="1"/>
  <c r="AJ404" i="577"/>
  <c r="H441" i="577"/>
  <c r="AJ441" i="577" s="1"/>
  <c r="H442" i="577"/>
  <c r="AJ442" i="577" s="1"/>
  <c r="AK424" i="577"/>
  <c r="I439" i="577"/>
  <c r="AK439" i="577" s="1"/>
  <c r="I440" i="577"/>
  <c r="AK440" i="577" s="1"/>
  <c r="AS404" i="577"/>
  <c r="Q442" i="577"/>
  <c r="AS442" i="577" s="1"/>
  <c r="Q441" i="577"/>
  <c r="AS441" i="577" s="1"/>
  <c r="AJ424" i="577"/>
  <c r="H439" i="577"/>
  <c r="AJ439" i="577" s="1"/>
  <c r="H440" i="577"/>
  <c r="AJ440" i="577" s="1"/>
  <c r="N439" i="577"/>
  <c r="AP439" i="577" s="1"/>
  <c r="N441" i="577"/>
  <c r="AP441" i="577" s="1"/>
  <c r="N442" i="577"/>
  <c r="AP442" i="577" s="1"/>
  <c r="N440" i="577"/>
  <c r="AP440" i="577" s="1"/>
  <c r="S417" i="577"/>
  <c r="AU417" i="577" s="1"/>
  <c r="S442" i="577"/>
  <c r="AU442" i="577" s="1"/>
  <c r="S440" i="577"/>
  <c r="AU440" i="577" s="1"/>
  <c r="S439" i="577"/>
  <c r="AU439" i="577" s="1"/>
  <c r="S441" i="577"/>
  <c r="AU441" i="577" s="1"/>
  <c r="J417" i="577"/>
  <c r="AL417" i="577" s="1"/>
  <c r="J441" i="577"/>
  <c r="AL441" i="577" s="1"/>
  <c r="J442" i="577"/>
  <c r="AL442" i="577" s="1"/>
  <c r="AS424" i="577"/>
  <c r="Q439" i="577"/>
  <c r="AS439" i="577" s="1"/>
  <c r="Q440" i="577"/>
  <c r="AS440" i="577" s="1"/>
  <c r="AO424" i="577"/>
  <c r="M440" i="577"/>
  <c r="AO440" i="577" s="1"/>
  <c r="M439" i="577"/>
  <c r="AO439" i="577" s="1"/>
  <c r="AK404" i="577"/>
  <c r="I442" i="577"/>
  <c r="AK442" i="577" s="1"/>
  <c r="I441" i="577"/>
  <c r="AK441" i="577" s="1"/>
  <c r="AN404" i="577"/>
  <c r="L441" i="577"/>
  <c r="AN441" i="577" s="1"/>
  <c r="L442" i="577"/>
  <c r="AN442" i="577" s="1"/>
  <c r="AL424" i="577"/>
  <c r="J440" i="577"/>
  <c r="AL440" i="577" s="1"/>
  <c r="J439" i="577"/>
  <c r="AL439" i="577" s="1"/>
  <c r="K404" i="577"/>
  <c r="AM404" i="577" s="1"/>
  <c r="G404" i="577"/>
  <c r="L401" i="577"/>
  <c r="AN401" i="577" s="1"/>
  <c r="AL404" i="577"/>
  <c r="J401" i="577"/>
  <c r="AL401" i="577" s="1"/>
  <c r="L418" i="577"/>
  <c r="AN418" i="577" s="1"/>
  <c r="Q401" i="577"/>
  <c r="AS401" i="577" s="1"/>
  <c r="Q418" i="577"/>
  <c r="AS418" i="577" s="1"/>
  <c r="I401" i="577"/>
  <c r="AK401" i="577" s="1"/>
  <c r="I418" i="577"/>
  <c r="AK418" i="577" s="1"/>
  <c r="M418" i="577"/>
  <c r="AO418" i="577" s="1"/>
  <c r="AO404" i="577"/>
  <c r="H401" i="577"/>
  <c r="AJ401" i="577" s="1"/>
  <c r="H418" i="577"/>
  <c r="AJ418" i="577" s="1"/>
  <c r="S401" i="577"/>
  <c r="AU401" i="577" s="1"/>
  <c r="AU404" i="577"/>
  <c r="N418" i="577"/>
  <c r="AP418" i="577" s="1"/>
  <c r="AP404" i="577"/>
  <c r="AS470" i="577"/>
  <c r="AQ417" i="577"/>
  <c r="O418" i="577"/>
  <c r="AQ418" i="577" s="1"/>
  <c r="D418" i="577"/>
  <c r="AF418" i="577" s="1"/>
  <c r="AF441" i="577"/>
  <c r="AB430" i="577"/>
  <c r="D431" i="577" a="1"/>
  <c r="D431" i="577" s="1"/>
  <c r="AF430" i="577"/>
  <c r="E429" i="577" a="1"/>
  <c r="E429" i="577" s="1"/>
  <c r="E430" i="577" s="1" a="1"/>
  <c r="E430" i="577" s="1"/>
  <c r="AG428" i="577"/>
  <c r="F428" i="577" a="1"/>
  <c r="F428" i="577" s="1"/>
  <c r="E405" i="577" a="1"/>
  <c r="E405" i="577" s="1"/>
  <c r="F405" i="577" s="1" a="1"/>
  <c r="F405" i="577" s="1"/>
  <c r="AF407" i="577"/>
  <c r="D408" i="577" a="1"/>
  <c r="D408" i="577" s="1"/>
  <c r="AF408" i="577" s="1"/>
  <c r="AF405" i="577"/>
  <c r="AF406" i="577"/>
  <c r="AB418" i="577"/>
  <c r="AB408" i="577"/>
  <c r="L464" i="577" a="1"/>
  <c r="L464" i="577" s="1"/>
  <c r="L465" i="577" s="1" a="1"/>
  <c r="L465" i="577" s="1"/>
  <c r="N462" i="577" a="1"/>
  <c r="N462" i="577" s="1"/>
  <c r="P460" i="577" a="1"/>
  <c r="P460" i="577" s="1"/>
  <c r="M463" i="577" a="1"/>
  <c r="M463" i="577" s="1"/>
  <c r="O461" i="577" a="1"/>
  <c r="O461" i="577" s="1"/>
  <c r="Q459" i="577" a="1"/>
  <c r="Q459" i="577" s="1"/>
  <c r="R458" i="577" a="1"/>
  <c r="R458" i="577" s="1"/>
  <c r="S418" i="577" l="1"/>
  <c r="AU418" i="577" s="1"/>
  <c r="J418" i="577"/>
  <c r="AL418" i="577" s="1"/>
  <c r="G439" i="577"/>
  <c r="AI439" i="577" s="1"/>
  <c r="G442" i="577"/>
  <c r="AI442" i="577" s="1"/>
  <c r="G441" i="577"/>
  <c r="AI441" i="577" s="1"/>
  <c r="G440" i="577"/>
  <c r="AI440" i="577" s="1"/>
  <c r="K417" i="577"/>
  <c r="K441" i="577"/>
  <c r="AM441" i="577" s="1"/>
  <c r="K439" i="577"/>
  <c r="AM439" i="577" s="1"/>
  <c r="K440" i="577"/>
  <c r="AM440" i="577" s="1"/>
  <c r="K442" i="577"/>
  <c r="AM442" i="577" s="1"/>
  <c r="G405" i="577" a="1"/>
  <c r="G405" i="577" s="1"/>
  <c r="AI405" i="577" s="1"/>
  <c r="AI404" i="577"/>
  <c r="G418" i="577"/>
  <c r="AI418" i="577" s="1"/>
  <c r="AT470" i="577"/>
  <c r="AG430" i="577"/>
  <c r="G428" i="577" a="1"/>
  <c r="G428" i="577" s="1"/>
  <c r="F429" i="577" a="1"/>
  <c r="F429" i="577" s="1"/>
  <c r="AH429" i="577" s="1"/>
  <c r="AH428" i="577"/>
  <c r="AB431" i="577"/>
  <c r="AF431" i="577"/>
  <c r="AG429" i="577"/>
  <c r="E431" i="577" a="1"/>
  <c r="E431" i="577" s="1"/>
  <c r="AG431" i="577" s="1"/>
  <c r="D432" i="577" a="1"/>
  <c r="D432" i="577" s="1"/>
  <c r="AG405" i="577"/>
  <c r="AH405" i="577"/>
  <c r="E406" i="577" a="1"/>
  <c r="E406" i="577" s="1"/>
  <c r="AG406" i="577" s="1"/>
  <c r="D409" i="577" a="1"/>
  <c r="D409" i="577" s="1"/>
  <c r="AF409" i="577" s="1"/>
  <c r="AB409" i="577"/>
  <c r="N463" i="577" a="1"/>
  <c r="N463" i="577" s="1"/>
  <c r="P461" i="577" a="1"/>
  <c r="P461" i="577" s="1"/>
  <c r="O462" i="577" a="1"/>
  <c r="O462" i="577" s="1"/>
  <c r="Q460" i="577" a="1"/>
  <c r="Q460" i="577" s="1"/>
  <c r="S458" i="577" a="1"/>
  <c r="S458" i="577" s="1"/>
  <c r="R459" i="577" a="1"/>
  <c r="R459" i="577" s="1"/>
  <c r="M464" i="577" a="1"/>
  <c r="M464" i="577" s="1"/>
  <c r="AM417" i="577" l="1"/>
  <c r="K418" i="577"/>
  <c r="AM418" i="577" s="1"/>
  <c r="H405" i="577" a="1"/>
  <c r="H405" i="577" s="1"/>
  <c r="I405" i="577" s="1" a="1"/>
  <c r="I405" i="577" s="1"/>
  <c r="AK405" i="577" s="1"/>
  <c r="AU470" i="577"/>
  <c r="D410" i="577" a="1"/>
  <c r="D410" i="577" s="1"/>
  <c r="AF410" i="577" s="1"/>
  <c r="F406" i="577" a="1"/>
  <c r="F406" i="577" s="1"/>
  <c r="G406" i="577" s="1" a="1"/>
  <c r="G406" i="577" s="1"/>
  <c r="H428" i="577" a="1"/>
  <c r="H428" i="577" s="1"/>
  <c r="AI428" i="577"/>
  <c r="G429" i="577" a="1"/>
  <c r="G429" i="577" s="1"/>
  <c r="AB432" i="577"/>
  <c r="AF432" i="577"/>
  <c r="D433" i="577" a="1"/>
  <c r="D433" i="577" s="1"/>
  <c r="D434" i="577" s="1" a="1"/>
  <c r="D434" i="577" s="1"/>
  <c r="F430" i="577" a="1"/>
  <c r="F430" i="577" s="1"/>
  <c r="E432" i="577" a="1"/>
  <c r="E432" i="577" s="1"/>
  <c r="AG432" i="577" s="1"/>
  <c r="E407" i="577" a="1"/>
  <c r="E407" i="577" s="1"/>
  <c r="E408" i="577" s="1" a="1"/>
  <c r="E408" i="577" s="1"/>
  <c r="AG408" i="577" s="1"/>
  <c r="AB410" i="577"/>
  <c r="N464" i="577" a="1"/>
  <c r="N464" i="577" s="1"/>
  <c r="O463" i="577" a="1"/>
  <c r="O463" i="577" s="1"/>
  <c r="Q461" i="577" a="1"/>
  <c r="Q461" i="577" s="1"/>
  <c r="P462" i="577" a="1"/>
  <c r="P462" i="577" s="1"/>
  <c r="R460" i="577" a="1"/>
  <c r="R460" i="577" s="1"/>
  <c r="M465" i="577" a="1"/>
  <c r="M465" i="577" s="1"/>
  <c r="S459" i="577" a="1"/>
  <c r="S459" i="577" s="1"/>
  <c r="T458" i="577" a="1"/>
  <c r="T458" i="577" s="1"/>
  <c r="H406" i="577" l="1" a="1"/>
  <c r="H406" i="577" s="1"/>
  <c r="I406" i="577" s="1" a="1"/>
  <c r="I406" i="577" s="1"/>
  <c r="AK406" i="577" s="1"/>
  <c r="J405" i="577" a="1"/>
  <c r="J405" i="577" s="1"/>
  <c r="AL405" i="577" s="1"/>
  <c r="AJ405" i="577"/>
  <c r="AV470" i="577"/>
  <c r="D411" i="577" a="1"/>
  <c r="D411" i="577" s="1"/>
  <c r="AB411" i="577" s="1"/>
  <c r="AI406" i="577"/>
  <c r="AH406" i="577"/>
  <c r="AB434" i="577"/>
  <c r="AF434" i="577"/>
  <c r="D435" i="577" a="1"/>
  <c r="D435" i="577" s="1"/>
  <c r="AF435" i="577" s="1"/>
  <c r="F407" i="577" a="1"/>
  <c r="F407" i="577" s="1"/>
  <c r="AH407" i="577" s="1"/>
  <c r="E409" i="577" a="1"/>
  <c r="E409" i="577" s="1"/>
  <c r="AG409" i="577" s="1"/>
  <c r="E433" i="577" a="1"/>
  <c r="E433" i="577" s="1"/>
  <c r="AG407" i="577"/>
  <c r="AI429" i="577"/>
  <c r="G430" i="577" a="1"/>
  <c r="G430" i="577" s="1"/>
  <c r="AB433" i="577"/>
  <c r="AF433" i="577"/>
  <c r="I428" i="577" a="1"/>
  <c r="I428" i="577" s="1"/>
  <c r="AJ428" i="577"/>
  <c r="H429" i="577" a="1"/>
  <c r="H429" i="577" s="1"/>
  <c r="AJ429" i="577" s="1"/>
  <c r="AH430" i="577"/>
  <c r="F431" i="577" a="1"/>
  <c r="F431" i="577" s="1"/>
  <c r="AB435" i="577"/>
  <c r="N465" i="577" a="1"/>
  <c r="N465" i="577" s="1"/>
  <c r="O464" i="577" a="1"/>
  <c r="O464" i="577" s="1"/>
  <c r="P463" i="577" a="1"/>
  <c r="P463" i="577" s="1"/>
  <c r="R461" i="577" a="1"/>
  <c r="R461" i="577" s="1"/>
  <c r="Q462" i="577" a="1"/>
  <c r="Q462" i="577" s="1"/>
  <c r="S460" i="577" a="1"/>
  <c r="S460" i="577" s="1"/>
  <c r="T459" i="577" a="1"/>
  <c r="T459" i="577" s="1"/>
  <c r="U458" i="577" a="1"/>
  <c r="U458" i="577" s="1"/>
  <c r="AJ406" i="577" l="1"/>
  <c r="K405" i="577" a="1"/>
  <c r="K405" i="577" s="1"/>
  <c r="L405" i="577" s="1" a="1"/>
  <c r="L405" i="577" s="1"/>
  <c r="M405" i="577" s="1" a="1"/>
  <c r="M405" i="577" s="1"/>
  <c r="J406" i="577" a="1"/>
  <c r="J406" i="577" s="1"/>
  <c r="AL406" i="577" s="1"/>
  <c r="AW470" i="577"/>
  <c r="D412" i="577" a="1"/>
  <c r="D412" i="577" s="1"/>
  <c r="AF412" i="577" s="1"/>
  <c r="AF411" i="577"/>
  <c r="F408" i="577" a="1"/>
  <c r="F408" i="577" s="1"/>
  <c r="AH408" i="577" s="1"/>
  <c r="G407" i="577" a="1"/>
  <c r="G407" i="577" s="1"/>
  <c r="AI407" i="577" s="1"/>
  <c r="E410" i="577" a="1"/>
  <c r="E410" i="577" s="1"/>
  <c r="AG410" i="577" s="1"/>
  <c r="J428" i="577" a="1"/>
  <c r="J428" i="577" s="1"/>
  <c r="AK428" i="577"/>
  <c r="I429" i="577" a="1"/>
  <c r="I429" i="577" s="1"/>
  <c r="AG433" i="577"/>
  <c r="E434" i="577" a="1"/>
  <c r="E434" i="577" s="1"/>
  <c r="AI430" i="577"/>
  <c r="G431" i="577" a="1"/>
  <c r="G431" i="577" s="1"/>
  <c r="AI431" i="577" s="1"/>
  <c r="AH431" i="577"/>
  <c r="F432" i="577" a="1"/>
  <c r="F432" i="577" s="1"/>
  <c r="AH432" i="577" s="1"/>
  <c r="H430" i="577" a="1"/>
  <c r="H430" i="577" s="1"/>
  <c r="AB412" i="577"/>
  <c r="P464" i="577" a="1"/>
  <c r="P464" i="577" s="1"/>
  <c r="O465" i="577" a="1"/>
  <c r="O465" i="577" s="1"/>
  <c r="Q463" i="577" a="1"/>
  <c r="Q463" i="577" s="1"/>
  <c r="S461" i="577" a="1"/>
  <c r="S461" i="577" s="1"/>
  <c r="R462" i="577" a="1"/>
  <c r="R462" i="577" s="1"/>
  <c r="T460" i="577" a="1"/>
  <c r="T460" i="577" s="1"/>
  <c r="U459" i="577" a="1"/>
  <c r="U459" i="577" s="1"/>
  <c r="V458" i="577" a="1"/>
  <c r="V458" i="577" s="1"/>
  <c r="AM405" i="577" l="1"/>
  <c r="K406" i="577" a="1"/>
  <c r="K406" i="577" s="1"/>
  <c r="L406" i="577" s="1" a="1"/>
  <c r="L406" i="577" s="1"/>
  <c r="AN406" i="577" s="1"/>
  <c r="AN405" i="577"/>
  <c r="AX470" i="577"/>
  <c r="H407" i="577" a="1"/>
  <c r="H407" i="577" s="1"/>
  <c r="I407" i="577" s="1" a="1"/>
  <c r="I407" i="577" s="1"/>
  <c r="AK407" i="577" s="1"/>
  <c r="F409" i="577" a="1"/>
  <c r="F409" i="577" s="1"/>
  <c r="F410" i="577" s="1" a="1"/>
  <c r="F410" i="577" s="1"/>
  <c r="G408" i="577" a="1"/>
  <c r="G408" i="577" s="1"/>
  <c r="AI408" i="577" s="1"/>
  <c r="AG434" i="577"/>
  <c r="E435" i="577" a="1"/>
  <c r="E435" i="577" s="1"/>
  <c r="AG435" i="577" s="1"/>
  <c r="AL428" i="577"/>
  <c r="K428" i="577" a="1"/>
  <c r="K428" i="577" s="1"/>
  <c r="J429" i="577" a="1"/>
  <c r="J429" i="577" s="1"/>
  <c r="E411" i="577" a="1"/>
  <c r="E411" i="577" s="1"/>
  <c r="AG411" i="577" s="1"/>
  <c r="AK429" i="577"/>
  <c r="I430" i="577" a="1"/>
  <c r="I430" i="577" s="1"/>
  <c r="G432" i="577" a="1"/>
  <c r="G432" i="577" s="1"/>
  <c r="H431" i="577" a="1"/>
  <c r="H431" i="577" s="1"/>
  <c r="AJ430" i="577"/>
  <c r="F433" i="577" a="1"/>
  <c r="F433" i="577" s="1"/>
  <c r="N405" i="577" a="1"/>
  <c r="N405" i="577" s="1"/>
  <c r="AO405" i="577"/>
  <c r="Q464" i="577" a="1"/>
  <c r="Q464" i="577" s="1"/>
  <c r="P465" i="577" a="1"/>
  <c r="P465" i="577" s="1"/>
  <c r="T461" i="577" a="1"/>
  <c r="T461" i="577" s="1"/>
  <c r="U460" i="577" a="1"/>
  <c r="U460" i="577" s="1"/>
  <c r="R463" i="577" a="1"/>
  <c r="R463" i="577" s="1"/>
  <c r="S462" i="577" a="1"/>
  <c r="S462" i="577" s="1"/>
  <c r="W458" i="577" a="1"/>
  <c r="W458" i="577" s="1"/>
  <c r="V459" i="577" a="1"/>
  <c r="V459" i="577" s="1"/>
  <c r="M406" i="577" l="1" a="1"/>
  <c r="M406" i="577" s="1"/>
  <c r="AO406" i="577" s="1"/>
  <c r="AM406" i="577"/>
  <c r="AY470" i="577"/>
  <c r="J407" i="577" a="1"/>
  <c r="J407" i="577" s="1"/>
  <c r="AL407" i="577" s="1"/>
  <c r="AJ407" i="577"/>
  <c r="G409" i="577" a="1"/>
  <c r="G409" i="577" s="1"/>
  <c r="AI409" i="577" s="1"/>
  <c r="H408" i="577" a="1"/>
  <c r="H408" i="577" s="1"/>
  <c r="I408" i="577" s="1" a="1"/>
  <c r="I408" i="577" s="1"/>
  <c r="AK408" i="577" s="1"/>
  <c r="AH409" i="577"/>
  <c r="AH410" i="577"/>
  <c r="F411" i="577" a="1"/>
  <c r="F411" i="577" s="1"/>
  <c r="AH411" i="577" s="1"/>
  <c r="AK430" i="577"/>
  <c r="I431" i="577" a="1"/>
  <c r="I431" i="577" s="1"/>
  <c r="L428" i="577" a="1"/>
  <c r="L428" i="577" s="1"/>
  <c r="AM428" i="577"/>
  <c r="K429" i="577" a="1"/>
  <c r="K429" i="577" s="1"/>
  <c r="E412" i="577" a="1"/>
  <c r="E412" i="577" s="1"/>
  <c r="AG412" i="577" s="1"/>
  <c r="AJ431" i="577"/>
  <c r="H432" i="577" a="1"/>
  <c r="H432" i="577" s="1"/>
  <c r="F434" i="577" a="1"/>
  <c r="F434" i="577" s="1"/>
  <c r="AH434" i="577" s="1"/>
  <c r="AH433" i="577"/>
  <c r="AI432" i="577"/>
  <c r="G433" i="577" a="1"/>
  <c r="G433" i="577" s="1"/>
  <c r="AL429" i="577"/>
  <c r="J430" i="577" a="1"/>
  <c r="J430" i="577" s="1"/>
  <c r="O405" i="577" a="1"/>
  <c r="O405" i="577" s="1"/>
  <c r="AP405" i="577"/>
  <c r="R464" i="577" a="1"/>
  <c r="R464" i="577" s="1"/>
  <c r="Q465" i="577" a="1"/>
  <c r="Q465" i="577" s="1"/>
  <c r="U461" i="577" a="1"/>
  <c r="U461" i="577" s="1"/>
  <c r="T462" i="577" a="1"/>
  <c r="T462" i="577" s="1"/>
  <c r="V460" i="577" a="1"/>
  <c r="V460" i="577" s="1"/>
  <c r="S463" i="577" a="1"/>
  <c r="S463" i="577" s="1"/>
  <c r="W459" i="577" a="1"/>
  <c r="W459" i="577" s="1"/>
  <c r="N406" i="577" l="1" a="1"/>
  <c r="N406" i="577" s="1"/>
  <c r="O406" i="577" s="1" a="1"/>
  <c r="O406" i="577" s="1"/>
  <c r="K407" i="577" a="1"/>
  <c r="K407" i="577" s="1"/>
  <c r="L407" i="577" s="1" a="1"/>
  <c r="L407" i="577" s="1"/>
  <c r="AN407" i="577" s="1"/>
  <c r="H409" i="577" a="1"/>
  <c r="H409" i="577" s="1"/>
  <c r="I409" i="577" s="1" a="1"/>
  <c r="I409" i="577" s="1"/>
  <c r="AK409" i="577" s="1"/>
  <c r="J408" i="577" a="1"/>
  <c r="J408" i="577" s="1"/>
  <c r="AL408" i="577" s="1"/>
  <c r="G410" i="577" a="1"/>
  <c r="G410" i="577" s="1"/>
  <c r="AI410" i="577" s="1"/>
  <c r="AJ408" i="577"/>
  <c r="H433" i="577" a="1"/>
  <c r="H433" i="577" s="1"/>
  <c r="AJ432" i="577"/>
  <c r="AL430" i="577"/>
  <c r="J431" i="577" a="1"/>
  <c r="J431" i="577" s="1"/>
  <c r="F435" i="577" a="1"/>
  <c r="F435" i="577" s="1"/>
  <c r="AH435" i="577" s="1"/>
  <c r="AN428" i="577"/>
  <c r="M428" i="577" a="1"/>
  <c r="M428" i="577" s="1"/>
  <c r="L429" i="577" a="1"/>
  <c r="L429" i="577" s="1"/>
  <c r="F412" i="577" a="1"/>
  <c r="F412" i="577" s="1"/>
  <c r="AH412" i="577" s="1"/>
  <c r="AK431" i="577"/>
  <c r="I432" i="577" a="1"/>
  <c r="I432" i="577" s="1"/>
  <c r="AK432" i="577" s="1"/>
  <c r="G434" i="577" a="1"/>
  <c r="G434" i="577" s="1"/>
  <c r="AI434" i="577" s="1"/>
  <c r="AI433" i="577"/>
  <c r="AM429" i="577"/>
  <c r="K430" i="577" a="1"/>
  <c r="K430" i="577" s="1"/>
  <c r="P405" i="577" a="1"/>
  <c r="P405" i="577" s="1"/>
  <c r="AQ405" i="577"/>
  <c r="R465" i="577" a="1"/>
  <c r="R465" i="577" s="1"/>
  <c r="S464" i="577" a="1"/>
  <c r="S464" i="577" s="1"/>
  <c r="V461" i="577" a="1"/>
  <c r="V461" i="577" s="1"/>
  <c r="U462" i="577" a="1"/>
  <c r="U462" i="577" s="1"/>
  <c r="T463" i="577" a="1"/>
  <c r="T463" i="577" s="1"/>
  <c r="W460" i="577" a="1"/>
  <c r="W460" i="577" s="1"/>
  <c r="AP406" i="577" l="1"/>
  <c r="M407" i="577" a="1"/>
  <c r="M407" i="577" s="1"/>
  <c r="N407" i="577" s="1" a="1"/>
  <c r="N407" i="577" s="1"/>
  <c r="AP407" i="577" s="1"/>
  <c r="AM407" i="577"/>
  <c r="G411" i="577" a="1"/>
  <c r="G411" i="577" s="1"/>
  <c r="AI411" i="577" s="1"/>
  <c r="J409" i="577" a="1"/>
  <c r="J409" i="577" s="1"/>
  <c r="AL409" i="577" s="1"/>
  <c r="AJ409" i="577"/>
  <c r="H410" i="577" a="1"/>
  <c r="H410" i="577" s="1"/>
  <c r="I410" i="577" s="1" a="1"/>
  <c r="I410" i="577" s="1"/>
  <c r="AK410" i="577" s="1"/>
  <c r="K408" i="577" a="1"/>
  <c r="K408" i="577" s="1"/>
  <c r="AM408" i="577" s="1"/>
  <c r="I433" i="577" a="1"/>
  <c r="I433" i="577" s="1"/>
  <c r="AK433" i="577" s="1"/>
  <c r="AM430" i="577"/>
  <c r="K431" i="577" a="1"/>
  <c r="K431" i="577" s="1"/>
  <c r="AM431" i="577" s="1"/>
  <c r="AN429" i="577"/>
  <c r="L430" i="577" a="1"/>
  <c r="L430" i="577" s="1"/>
  <c r="AL431" i="577"/>
  <c r="J432" i="577" a="1"/>
  <c r="J432" i="577" s="1"/>
  <c r="AJ433" i="577"/>
  <c r="H434" i="577" a="1"/>
  <c r="H434" i="577" s="1"/>
  <c r="G435" i="577" a="1"/>
  <c r="G435" i="577" s="1"/>
  <c r="AI435" i="577" s="1"/>
  <c r="AO428" i="577"/>
  <c r="N428" i="577" a="1"/>
  <c r="N428" i="577" s="1"/>
  <c r="M429" i="577" a="1"/>
  <c r="M429" i="577" s="1"/>
  <c r="AQ406" i="577"/>
  <c r="Q405" i="577" a="1"/>
  <c r="Q405" i="577" s="1"/>
  <c r="P406" i="577" a="1"/>
  <c r="P406" i="577" s="1"/>
  <c r="AR406" i="577" s="1"/>
  <c r="AR405" i="577"/>
  <c r="S465" i="577" a="1"/>
  <c r="S465" i="577" s="1"/>
  <c r="T464" i="577" a="1"/>
  <c r="T464" i="577" s="1"/>
  <c r="V462" i="577" a="1"/>
  <c r="V462" i="577" s="1"/>
  <c r="U463" i="577" a="1"/>
  <c r="U463" i="577" s="1"/>
  <c r="W461" i="577" a="1"/>
  <c r="W461" i="577" s="1"/>
  <c r="U70" i="444"/>
  <c r="U70" i="445"/>
  <c r="U70" i="446"/>
  <c r="U70" i="447"/>
  <c r="U70" i="451"/>
  <c r="U70" i="452"/>
  <c r="U70" i="453"/>
  <c r="U70" i="424"/>
  <c r="U70" i="428"/>
  <c r="U70" i="429"/>
  <c r="U70" i="430"/>
  <c r="U70" i="431"/>
  <c r="U70" i="435"/>
  <c r="U70" i="436"/>
  <c r="U70" i="437"/>
  <c r="U70" i="521"/>
  <c r="T70" i="444"/>
  <c r="T70" i="445"/>
  <c r="T70" i="446"/>
  <c r="T70" i="447"/>
  <c r="T70" i="451"/>
  <c r="T70" i="452"/>
  <c r="T70" i="453"/>
  <c r="T70" i="424"/>
  <c r="T70" i="428"/>
  <c r="T70" i="429"/>
  <c r="T70" i="430"/>
  <c r="T70" i="431"/>
  <c r="T70" i="435"/>
  <c r="T70" i="436"/>
  <c r="T70" i="437"/>
  <c r="T70" i="521"/>
  <c r="S70" i="444"/>
  <c r="S70" i="445"/>
  <c r="S70" i="446"/>
  <c r="S70" i="447"/>
  <c r="S70" i="451"/>
  <c r="S70" i="452"/>
  <c r="S70" i="453"/>
  <c r="S70" i="424"/>
  <c r="S70" i="428"/>
  <c r="S70" i="429"/>
  <c r="S70" i="430"/>
  <c r="S70" i="431"/>
  <c r="S70" i="435"/>
  <c r="S70" i="436"/>
  <c r="S70" i="437"/>
  <c r="S70" i="521"/>
  <c r="R70" i="444"/>
  <c r="R70" i="445"/>
  <c r="R70" i="446"/>
  <c r="R70" i="447"/>
  <c r="R70" i="451"/>
  <c r="R70" i="452"/>
  <c r="R70" i="453"/>
  <c r="R70" i="424"/>
  <c r="R70" i="428"/>
  <c r="R70" i="429"/>
  <c r="R70" i="430"/>
  <c r="R70" i="431"/>
  <c r="R70" i="435"/>
  <c r="R70" i="436"/>
  <c r="R70" i="437"/>
  <c r="R70" i="521"/>
  <c r="Q70" i="444"/>
  <c r="Q70" i="445"/>
  <c r="Q70" i="446"/>
  <c r="Q70" i="447"/>
  <c r="Q70" i="451"/>
  <c r="Q70" i="452"/>
  <c r="Q70" i="453"/>
  <c r="Q70" i="424"/>
  <c r="Q70" i="428"/>
  <c r="Q70" i="429"/>
  <c r="Q70" i="430"/>
  <c r="Q70" i="431"/>
  <c r="Q70" i="435"/>
  <c r="Q70" i="436"/>
  <c r="Q70" i="437"/>
  <c r="Q70" i="521"/>
  <c r="P70" i="444"/>
  <c r="P70" i="445"/>
  <c r="P70" i="446"/>
  <c r="P70" i="447"/>
  <c r="P70" i="451"/>
  <c r="P70" i="452"/>
  <c r="P70" i="453"/>
  <c r="P70" i="424"/>
  <c r="P70" i="428"/>
  <c r="P70" i="429"/>
  <c r="P70" i="430"/>
  <c r="P70" i="431"/>
  <c r="P70" i="435"/>
  <c r="P70" i="436"/>
  <c r="P70" i="437"/>
  <c r="P70" i="521"/>
  <c r="O70" i="444"/>
  <c r="O70" i="445"/>
  <c r="O70" i="446"/>
  <c r="O70" i="447"/>
  <c r="O70" i="451"/>
  <c r="O70" i="452"/>
  <c r="O70" i="453"/>
  <c r="O70" i="424"/>
  <c r="O70" i="428"/>
  <c r="O70" i="429"/>
  <c r="O70" i="430"/>
  <c r="O70" i="431"/>
  <c r="O70" i="435"/>
  <c r="O70" i="436"/>
  <c r="O70" i="437"/>
  <c r="O70" i="521"/>
  <c r="N70" i="444"/>
  <c r="N70" i="445"/>
  <c r="N70" i="446"/>
  <c r="N70" i="447"/>
  <c r="N70" i="451"/>
  <c r="N70" i="452"/>
  <c r="N70" i="453"/>
  <c r="N70" i="424"/>
  <c r="N70" i="428"/>
  <c r="N70" i="429"/>
  <c r="N70" i="430"/>
  <c r="N70" i="431"/>
  <c r="N70" i="435"/>
  <c r="N70" i="436"/>
  <c r="N70" i="437"/>
  <c r="N70" i="521"/>
  <c r="M70" i="444"/>
  <c r="M70" i="445"/>
  <c r="M70" i="446"/>
  <c r="M70" i="447"/>
  <c r="M70" i="451"/>
  <c r="M70" i="452"/>
  <c r="M70" i="453"/>
  <c r="M70" i="424"/>
  <c r="M70" i="428"/>
  <c r="M70" i="429"/>
  <c r="M70" i="430"/>
  <c r="M70" i="431"/>
  <c r="M70" i="435"/>
  <c r="M70" i="436"/>
  <c r="M70" i="437"/>
  <c r="M70" i="521"/>
  <c r="L70" i="444"/>
  <c r="L70" i="445"/>
  <c r="L70" i="446"/>
  <c r="L70" i="447"/>
  <c r="L70" i="451"/>
  <c r="L70" i="452"/>
  <c r="L70" i="453"/>
  <c r="L70" i="424"/>
  <c r="L70" i="428"/>
  <c r="L70" i="429"/>
  <c r="L70" i="430"/>
  <c r="L70" i="431"/>
  <c r="L70" i="435"/>
  <c r="L70" i="436"/>
  <c r="L70" i="437"/>
  <c r="L70" i="521"/>
  <c r="K70" i="444"/>
  <c r="K70" i="445"/>
  <c r="K70" i="446"/>
  <c r="K70" i="447"/>
  <c r="K70" i="451"/>
  <c r="K70" i="452"/>
  <c r="K70" i="453"/>
  <c r="K70" i="424"/>
  <c r="K70" i="428"/>
  <c r="K70" i="429"/>
  <c r="K70" i="430"/>
  <c r="K70" i="431"/>
  <c r="K70" i="435"/>
  <c r="K70" i="436"/>
  <c r="K70" i="437"/>
  <c r="K70" i="521"/>
  <c r="J70" i="444"/>
  <c r="J70" i="445"/>
  <c r="J70" i="446"/>
  <c r="J70" i="447"/>
  <c r="J70" i="451"/>
  <c r="J70" i="452"/>
  <c r="J70" i="453"/>
  <c r="J70" i="424"/>
  <c r="J70" i="428"/>
  <c r="J70" i="429"/>
  <c r="J70" i="430"/>
  <c r="J70" i="431"/>
  <c r="J70" i="435"/>
  <c r="J70" i="436"/>
  <c r="J70" i="437"/>
  <c r="J70" i="521"/>
  <c r="I70" i="444"/>
  <c r="I70" i="445"/>
  <c r="I70" i="446"/>
  <c r="I70" i="447"/>
  <c r="I70" i="451"/>
  <c r="I70" i="452"/>
  <c r="I70" i="453"/>
  <c r="I70" i="424"/>
  <c r="I70" i="428"/>
  <c r="I70" i="429"/>
  <c r="I70" i="430"/>
  <c r="I70" i="431"/>
  <c r="I70" i="435"/>
  <c r="I70" i="436"/>
  <c r="I70" i="437"/>
  <c r="I70" i="521"/>
  <c r="H70" i="444"/>
  <c r="H70" i="445"/>
  <c r="H70" i="446"/>
  <c r="H70" i="447"/>
  <c r="H70" i="451"/>
  <c r="H70" i="452"/>
  <c r="H70" i="453"/>
  <c r="H70" i="424"/>
  <c r="H70" i="428"/>
  <c r="H70" i="429"/>
  <c r="H70" i="430"/>
  <c r="H70" i="431"/>
  <c r="H70" i="435"/>
  <c r="H70" i="436"/>
  <c r="H70" i="437"/>
  <c r="H70" i="521"/>
  <c r="G70" i="444"/>
  <c r="G70" i="445"/>
  <c r="G70" i="446"/>
  <c r="G70" i="447"/>
  <c r="G70" i="451"/>
  <c r="G70" i="452"/>
  <c r="G70" i="453"/>
  <c r="G70" i="424"/>
  <c r="G70" i="428"/>
  <c r="G70" i="429"/>
  <c r="G70" i="430"/>
  <c r="G70" i="431"/>
  <c r="G70" i="435"/>
  <c r="G70" i="436"/>
  <c r="G70" i="437"/>
  <c r="G70" i="521"/>
  <c r="F70" i="444"/>
  <c r="F70" i="445"/>
  <c r="F70" i="446"/>
  <c r="F70" i="447"/>
  <c r="F70" i="451"/>
  <c r="F70" i="452"/>
  <c r="F70" i="453"/>
  <c r="F70" i="424"/>
  <c r="F70" i="428"/>
  <c r="F70" i="429"/>
  <c r="F70" i="430"/>
  <c r="F70" i="431"/>
  <c r="F70" i="435"/>
  <c r="F70" i="436"/>
  <c r="F70" i="437"/>
  <c r="F70" i="521"/>
  <c r="E70" i="444"/>
  <c r="E70" i="445"/>
  <c r="E70" i="446"/>
  <c r="E70" i="447"/>
  <c r="E70" i="451"/>
  <c r="E70" i="452"/>
  <c r="E70" i="453"/>
  <c r="E70" i="424"/>
  <c r="E70" i="428"/>
  <c r="E70" i="429"/>
  <c r="E70" i="430"/>
  <c r="E70" i="431"/>
  <c r="E70" i="435"/>
  <c r="E70" i="436"/>
  <c r="E70" i="437"/>
  <c r="E70" i="521"/>
  <c r="D70" i="444"/>
  <c r="D70" i="445"/>
  <c r="D70" i="446"/>
  <c r="D70" i="447"/>
  <c r="D70" i="451"/>
  <c r="D70" i="452"/>
  <c r="D70" i="453"/>
  <c r="D70" i="424"/>
  <c r="D70" i="428"/>
  <c r="D70" i="429"/>
  <c r="D70" i="430"/>
  <c r="D70" i="431"/>
  <c r="D70" i="435"/>
  <c r="D70" i="436"/>
  <c r="D70" i="437"/>
  <c r="D70" i="521"/>
  <c r="C70" i="444"/>
  <c r="C70" i="445"/>
  <c r="C70" i="446"/>
  <c r="C70" i="447"/>
  <c r="C70" i="451"/>
  <c r="C70" i="452"/>
  <c r="C70" i="453"/>
  <c r="C70" i="424"/>
  <c r="C70" i="428"/>
  <c r="C70" i="429"/>
  <c r="C70" i="430"/>
  <c r="C70" i="431"/>
  <c r="C70" i="435"/>
  <c r="C70" i="436"/>
  <c r="C70" i="437"/>
  <c r="C70" i="521"/>
  <c r="B70" i="444"/>
  <c r="B70" i="445"/>
  <c r="B70" i="446"/>
  <c r="B70" i="447"/>
  <c r="B70" i="451"/>
  <c r="B70" i="452"/>
  <c r="B70" i="453"/>
  <c r="B70" i="424"/>
  <c r="B70" i="428"/>
  <c r="B70" i="429"/>
  <c r="B70" i="430"/>
  <c r="B70" i="431"/>
  <c r="B70" i="435"/>
  <c r="B70" i="436"/>
  <c r="B70" i="437"/>
  <c r="B70" i="521"/>
  <c r="AO407" i="577" l="1"/>
  <c r="O407" i="577" a="1"/>
  <c r="O407" i="577" s="1"/>
  <c r="AQ407" i="577" s="1"/>
  <c r="AJ410" i="577"/>
  <c r="K409" i="577" a="1"/>
  <c r="K409" i="577" s="1"/>
  <c r="AM409" i="577" s="1"/>
  <c r="H411" i="577" a="1"/>
  <c r="H411" i="577" s="1"/>
  <c r="I411" i="577" s="1" a="1"/>
  <c r="I411" i="577" s="1"/>
  <c r="AK411" i="577" s="1"/>
  <c r="G412" i="577" a="1"/>
  <c r="G412" i="577" s="1"/>
  <c r="AI412" i="577" s="1"/>
  <c r="L408" i="577" a="1"/>
  <c r="L408" i="577" s="1"/>
  <c r="AN408" i="577" s="1"/>
  <c r="J410" i="577" a="1"/>
  <c r="J410" i="577" s="1"/>
  <c r="AL410" i="577" s="1"/>
  <c r="AL432" i="577"/>
  <c r="J433" i="577" a="1"/>
  <c r="J433" i="577" s="1"/>
  <c r="AL433" i="577" s="1"/>
  <c r="AO429" i="577"/>
  <c r="M430" i="577" a="1"/>
  <c r="M430" i="577" s="1"/>
  <c r="K432" i="577" a="1"/>
  <c r="K432" i="577" s="1"/>
  <c r="O428" i="577" a="1"/>
  <c r="O428" i="577" s="1"/>
  <c r="AP428" i="577"/>
  <c r="N429" i="577" a="1"/>
  <c r="N429" i="577" s="1"/>
  <c r="H435" i="577" a="1"/>
  <c r="H435" i="577" s="1"/>
  <c r="AJ435" i="577" s="1"/>
  <c r="AJ434" i="577"/>
  <c r="AN430" i="577"/>
  <c r="L431" i="577" a="1"/>
  <c r="L431" i="577" s="1"/>
  <c r="AN431" i="577" s="1"/>
  <c r="I434" i="577" a="1"/>
  <c r="I434" i="577" s="1"/>
  <c r="R405" i="577" a="1"/>
  <c r="R405" i="577" s="1"/>
  <c r="Q406" i="577" a="1"/>
  <c r="Q406" i="577" s="1"/>
  <c r="AS405" i="577"/>
  <c r="T465" i="577" a="1"/>
  <c r="T465" i="577" s="1"/>
  <c r="U464" i="577" a="1"/>
  <c r="U464" i="577" s="1"/>
  <c r="W462" i="577" a="1"/>
  <c r="W462" i="577" s="1"/>
  <c r="V463" i="577" a="1"/>
  <c r="V463" i="577" s="1"/>
  <c r="P407" i="577" l="1" a="1"/>
  <c r="P407" i="577" s="1"/>
  <c r="AR407" i="577" s="1"/>
  <c r="AJ411" i="577"/>
  <c r="M408" i="577" a="1"/>
  <c r="M408" i="577" s="1"/>
  <c r="AO408" i="577" s="1"/>
  <c r="H412" i="577" a="1"/>
  <c r="H412" i="577" s="1"/>
  <c r="AJ412" i="577" s="1"/>
  <c r="L409" i="577" a="1"/>
  <c r="L409" i="577" s="1"/>
  <c r="AN409" i="577" s="1"/>
  <c r="K410" i="577" a="1"/>
  <c r="K410" i="577" s="1"/>
  <c r="AM410" i="577" s="1"/>
  <c r="J411" i="577" a="1"/>
  <c r="J411" i="577" s="1"/>
  <c r="AL411" i="577" s="1"/>
  <c r="J434" i="577" a="1"/>
  <c r="J434" i="577" s="1"/>
  <c r="AL434" i="577" s="1"/>
  <c r="AP429" i="577"/>
  <c r="N430" i="577" a="1"/>
  <c r="N430" i="577" s="1"/>
  <c r="AO430" i="577"/>
  <c r="M431" i="577" a="1"/>
  <c r="M431" i="577" s="1"/>
  <c r="L432" i="577" a="1"/>
  <c r="L432" i="577" s="1"/>
  <c r="AN432" i="577" s="1"/>
  <c r="AQ428" i="577"/>
  <c r="P428" i="577" a="1"/>
  <c r="P428" i="577" s="1"/>
  <c r="O429" i="577" a="1"/>
  <c r="O429" i="577" s="1"/>
  <c r="AK434" i="577"/>
  <c r="I435" i="577" a="1"/>
  <c r="I435" i="577" s="1"/>
  <c r="AK435" i="577" s="1"/>
  <c r="AM432" i="577"/>
  <c r="K433" i="577" a="1"/>
  <c r="K433" i="577" s="1"/>
  <c r="R406" i="577" a="1"/>
  <c r="R406" i="577" s="1"/>
  <c r="S405" i="577" a="1"/>
  <c r="S405" i="577" s="1"/>
  <c r="AT405" i="577"/>
  <c r="AS406" i="577"/>
  <c r="V464" i="577" a="1"/>
  <c r="V464" i="577" s="1"/>
  <c r="U465" i="577" a="1"/>
  <c r="U465" i="577" s="1"/>
  <c r="W463" i="577" a="1"/>
  <c r="W463" i="577" s="1"/>
  <c r="O16" i="46"/>
  <c r="Q407" i="577" l="1" a="1"/>
  <c r="Q407" i="577" s="1"/>
  <c r="AS407" i="577" s="1"/>
  <c r="N408" i="577" a="1"/>
  <c r="N408" i="577" s="1"/>
  <c r="O408" i="577" s="1" a="1"/>
  <c r="O408" i="577" s="1"/>
  <c r="AQ408" i="577" s="1"/>
  <c r="I412" i="577" a="1"/>
  <c r="I412" i="577" s="1"/>
  <c r="AK412" i="577" s="1"/>
  <c r="M409" i="577" a="1"/>
  <c r="M409" i="577" s="1"/>
  <c r="AO409" i="577" s="1"/>
  <c r="K411" i="577" a="1"/>
  <c r="K411" i="577" s="1"/>
  <c r="AM411" i="577" s="1"/>
  <c r="L410" i="577" a="1"/>
  <c r="L410" i="577" s="1"/>
  <c r="AN410" i="577" s="1"/>
  <c r="O430" i="577" a="1"/>
  <c r="O430" i="577" s="1"/>
  <c r="AQ430" i="577" s="1"/>
  <c r="AO431" i="577"/>
  <c r="M432" i="577" a="1"/>
  <c r="M432" i="577" s="1"/>
  <c r="AM433" i="577"/>
  <c r="K434" i="577" a="1"/>
  <c r="K434" i="577" s="1"/>
  <c r="P429" i="577" a="1"/>
  <c r="P429" i="577" s="1"/>
  <c r="AQ429" i="577"/>
  <c r="J435" i="577" a="1"/>
  <c r="J435" i="577" s="1"/>
  <c r="AL435" i="577" s="1"/>
  <c r="AP430" i="577"/>
  <c r="N431" i="577" a="1"/>
  <c r="N431" i="577" s="1"/>
  <c r="AR428" i="577"/>
  <c r="Q428" i="577" a="1"/>
  <c r="Q428" i="577" s="1"/>
  <c r="L433" i="577" a="1"/>
  <c r="L433" i="577" s="1"/>
  <c r="AN433" i="577" s="1"/>
  <c r="AU405" i="577"/>
  <c r="T405" i="577" a="1"/>
  <c r="T405" i="577" s="1"/>
  <c r="S406" i="577" a="1"/>
  <c r="S406" i="577" s="1"/>
  <c r="AU406" i="577" s="1"/>
  <c r="AT406" i="577"/>
  <c r="W464" i="577" a="1"/>
  <c r="W464" i="577" s="1"/>
  <c r="V465" i="577" a="1"/>
  <c r="V465" i="577" s="1"/>
  <c r="R407" i="577" l="1" a="1"/>
  <c r="R407" i="577" s="1"/>
  <c r="AT407" i="577" s="1"/>
  <c r="J412" i="577" a="1"/>
  <c r="J412" i="577" s="1"/>
  <c r="K412" i="577" s="1" a="1"/>
  <c r="K412" i="577" s="1"/>
  <c r="AP408" i="577"/>
  <c r="O431" i="577" a="1"/>
  <c r="O431" i="577" s="1"/>
  <c r="AQ431" i="577" s="1"/>
  <c r="N409" i="577" a="1"/>
  <c r="N409" i="577" s="1"/>
  <c r="AP409" i="577" s="1"/>
  <c r="P408" i="577" a="1"/>
  <c r="P408" i="577" s="1"/>
  <c r="AR408" i="577" s="1"/>
  <c r="L411" i="577" a="1"/>
  <c r="L411" i="577" s="1"/>
  <c r="AN411" i="577" s="1"/>
  <c r="M410" i="577" a="1"/>
  <c r="M410" i="577" s="1"/>
  <c r="AO410" i="577" s="1"/>
  <c r="AM434" i="577"/>
  <c r="K435" i="577" a="1"/>
  <c r="K435" i="577" s="1"/>
  <c r="AM435" i="577" s="1"/>
  <c r="L434" i="577" a="1"/>
  <c r="L434" i="577" s="1"/>
  <c r="AO432" i="577"/>
  <c r="M433" i="577" a="1"/>
  <c r="M433" i="577" s="1"/>
  <c r="Q429" i="577" a="1"/>
  <c r="Q429" i="577" s="1"/>
  <c r="AS428" i="577"/>
  <c r="R428" i="577" a="1"/>
  <c r="R428" i="577" s="1"/>
  <c r="AP431" i="577"/>
  <c r="N432" i="577" a="1"/>
  <c r="N432" i="577" s="1"/>
  <c r="AR429" i="577"/>
  <c r="P430" i="577" a="1"/>
  <c r="P430" i="577" s="1"/>
  <c r="U405" i="577" a="1"/>
  <c r="U405" i="577" s="1"/>
  <c r="AV405" i="577"/>
  <c r="T406" i="577" a="1"/>
  <c r="T406" i="577" s="1"/>
  <c r="W465" i="577" a="1"/>
  <c r="W465" i="577" s="1"/>
  <c r="S407" i="577" l="1" a="1"/>
  <c r="S407" i="577" s="1"/>
  <c r="AU407" i="577" s="1"/>
  <c r="O409" i="577" a="1"/>
  <c r="O409" i="577" s="1"/>
  <c r="AQ409" i="577" s="1"/>
  <c r="AL412" i="577"/>
  <c r="Q408" i="577" a="1"/>
  <c r="Q408" i="577" s="1"/>
  <c r="AS408" i="577" s="1"/>
  <c r="M411" i="577" a="1"/>
  <c r="M411" i="577" s="1"/>
  <c r="AO411" i="577" s="1"/>
  <c r="N410" i="577" a="1"/>
  <c r="N410" i="577" s="1"/>
  <c r="AP410" i="577" s="1"/>
  <c r="AN434" i="577"/>
  <c r="L435" i="577" a="1"/>
  <c r="L435" i="577" s="1"/>
  <c r="AN435" i="577" s="1"/>
  <c r="AP432" i="577"/>
  <c r="N433" i="577" a="1"/>
  <c r="N433" i="577" s="1"/>
  <c r="AP433" i="577" s="1"/>
  <c r="O432" i="577" a="1"/>
  <c r="O432" i="577" s="1"/>
  <c r="AO433" i="577"/>
  <c r="M434" i="577" a="1"/>
  <c r="M434" i="577" s="1"/>
  <c r="AS429" i="577"/>
  <c r="Q430" i="577" a="1"/>
  <c r="Q430" i="577" s="1"/>
  <c r="AR430" i="577"/>
  <c r="P431" i="577" a="1"/>
  <c r="P431" i="577" s="1"/>
  <c r="S428" i="577" a="1"/>
  <c r="S428" i="577" s="1"/>
  <c r="R429" i="577" a="1"/>
  <c r="R429" i="577" s="1"/>
  <c r="AT428" i="577"/>
  <c r="AM412" i="577"/>
  <c r="L412" i="577" a="1"/>
  <c r="L412" i="577" s="1"/>
  <c r="AV406" i="577"/>
  <c r="V405" i="577" a="1"/>
  <c r="V405" i="577" s="1"/>
  <c r="AW405" i="577"/>
  <c r="U406" i="577" a="1"/>
  <c r="U406" i="577" s="1"/>
  <c r="AW406" i="577" s="1"/>
  <c r="T407" i="577" l="1" a="1"/>
  <c r="T407" i="577" s="1"/>
  <c r="AV407" i="577" s="1"/>
  <c r="P409" i="577" a="1"/>
  <c r="P409" i="577" s="1"/>
  <c r="Q409" i="577" s="1" a="1"/>
  <c r="Q409" i="577" s="1"/>
  <c r="AS409" i="577" s="1"/>
  <c r="R408" i="577" a="1"/>
  <c r="R408" i="577" s="1"/>
  <c r="S408" i="577" s="1" a="1"/>
  <c r="S408" i="577" s="1"/>
  <c r="AU408" i="577" s="1"/>
  <c r="O410" i="577" a="1"/>
  <c r="O410" i="577" s="1"/>
  <c r="N411" i="577" a="1"/>
  <c r="N411" i="577" s="1"/>
  <c r="AP411" i="577" s="1"/>
  <c r="AR431" i="577"/>
  <c r="P432" i="577" a="1"/>
  <c r="P432" i="577" s="1"/>
  <c r="AO434" i="577"/>
  <c r="M435" i="577" a="1"/>
  <c r="M435" i="577" s="1"/>
  <c r="AO435" i="577" s="1"/>
  <c r="AT429" i="577"/>
  <c r="R430" i="577" a="1"/>
  <c r="R430" i="577" s="1"/>
  <c r="AT430" i="577" s="1"/>
  <c r="AS430" i="577"/>
  <c r="Q431" i="577" a="1"/>
  <c r="Q431" i="577" s="1"/>
  <c r="O433" i="577" a="1"/>
  <c r="O433" i="577" s="1"/>
  <c r="AQ432" i="577"/>
  <c r="AU428" i="577"/>
  <c r="S429" i="577" a="1"/>
  <c r="S429" i="577" s="1"/>
  <c r="T428" i="577" a="1"/>
  <c r="T428" i="577" s="1"/>
  <c r="N434" i="577" a="1"/>
  <c r="N434" i="577" s="1"/>
  <c r="AN412" i="577"/>
  <c r="M412" i="577" a="1"/>
  <c r="M412" i="577" s="1"/>
  <c r="W405" i="577" a="1"/>
  <c r="W405" i="577" s="1"/>
  <c r="AX405" i="577"/>
  <c r="V406" i="577" a="1"/>
  <c r="V406" i="577" s="1"/>
  <c r="AX406" i="577" s="1"/>
  <c r="U407" i="577" l="1" a="1"/>
  <c r="U407" i="577" s="1"/>
  <c r="AW407" i="577" s="1"/>
  <c r="AR409" i="577"/>
  <c r="P410" i="577" a="1"/>
  <c r="P410" i="577" s="1"/>
  <c r="AR410" i="577" s="1"/>
  <c r="AT408" i="577"/>
  <c r="T408" i="577" a="1"/>
  <c r="T408" i="577" s="1"/>
  <c r="AV408" i="577" s="1"/>
  <c r="R409" i="577" a="1"/>
  <c r="R409" i="577" s="1"/>
  <c r="AT409" i="577" s="1"/>
  <c r="AQ410" i="577"/>
  <c r="O411" i="577" a="1"/>
  <c r="O411" i="577" s="1"/>
  <c r="AQ411" i="577" s="1"/>
  <c r="R431" i="577" a="1"/>
  <c r="R431" i="577" s="1"/>
  <c r="AT431" i="577" s="1"/>
  <c r="AS431" i="577"/>
  <c r="Q432" i="577" a="1"/>
  <c r="Q432" i="577" s="1"/>
  <c r="AP434" i="577"/>
  <c r="N435" i="577" a="1"/>
  <c r="N435" i="577" s="1"/>
  <c r="AP435" i="577" s="1"/>
  <c r="T429" i="577" a="1"/>
  <c r="T429" i="577" s="1"/>
  <c r="AV428" i="577"/>
  <c r="U428" i="577" a="1"/>
  <c r="U428" i="577" s="1"/>
  <c r="AR432" i="577"/>
  <c r="P433" i="577" a="1"/>
  <c r="P433" i="577" s="1"/>
  <c r="AU429" i="577"/>
  <c r="S430" i="577" a="1"/>
  <c r="S430" i="577" s="1"/>
  <c r="O434" i="577" a="1"/>
  <c r="O434" i="577" s="1"/>
  <c r="AQ433" i="577"/>
  <c r="AO412" i="577"/>
  <c r="N412" i="577" a="1"/>
  <c r="N412" i="577" s="1"/>
  <c r="AY405" i="577"/>
  <c r="W406" i="577" a="1"/>
  <c r="W406" i="577" s="1"/>
  <c r="V407" i="577" l="1" a="1"/>
  <c r="V407" i="577" s="1"/>
  <c r="AX407" i="577" s="1"/>
  <c r="Q410" i="577" a="1"/>
  <c r="Q410" i="577" s="1"/>
  <c r="R410" i="577" s="1" a="1"/>
  <c r="R410" i="577" s="1"/>
  <c r="AT410" i="577" s="1"/>
  <c r="S409" i="577" a="1"/>
  <c r="S409" i="577" s="1"/>
  <c r="AU409" i="577" s="1"/>
  <c r="U408" i="577" a="1"/>
  <c r="U408" i="577" s="1"/>
  <c r="AW408" i="577" s="1"/>
  <c r="P411" i="577" a="1"/>
  <c r="P411" i="577" s="1"/>
  <c r="AR411" i="577" s="1"/>
  <c r="R432" i="577" a="1"/>
  <c r="R432" i="577" s="1"/>
  <c r="AT432" i="577" s="1"/>
  <c r="AU430" i="577"/>
  <c r="S431" i="577" a="1"/>
  <c r="S431" i="577" s="1"/>
  <c r="AU431" i="577" s="1"/>
  <c r="AW428" i="577"/>
  <c r="U429" i="577" a="1"/>
  <c r="U429" i="577" s="1"/>
  <c r="V428" i="577" a="1"/>
  <c r="V428" i="577" s="1"/>
  <c r="Q433" i="577" a="1"/>
  <c r="Q433" i="577" s="1"/>
  <c r="AS432" i="577"/>
  <c r="AQ434" i="577"/>
  <c r="O435" i="577" a="1"/>
  <c r="O435" i="577" s="1"/>
  <c r="AQ435" i="577" s="1"/>
  <c r="AR433" i="577"/>
  <c r="P434" i="577" a="1"/>
  <c r="P434" i="577" s="1"/>
  <c r="AV429" i="577"/>
  <c r="T430" i="577" a="1"/>
  <c r="T430" i="577" s="1"/>
  <c r="AP412" i="577"/>
  <c r="O412" i="577" a="1"/>
  <c r="O412" i="577" s="1"/>
  <c r="AY406" i="577"/>
  <c r="W407" i="577" l="1" a="1"/>
  <c r="W407" i="577" s="1"/>
  <c r="AY407" i="577" s="1"/>
  <c r="AS410" i="577"/>
  <c r="T409" i="577" a="1"/>
  <c r="T409" i="577" s="1"/>
  <c r="AV409" i="577" s="1"/>
  <c r="S410" i="577" a="1"/>
  <c r="S410" i="577" s="1"/>
  <c r="AU410" i="577" s="1"/>
  <c r="V408" i="577" a="1"/>
  <c r="V408" i="577" s="1"/>
  <c r="AX408" i="577" s="1"/>
  <c r="Q411" i="577" a="1"/>
  <c r="Q411" i="577" s="1"/>
  <c r="R411" i="577" s="1" a="1"/>
  <c r="R411" i="577" s="1"/>
  <c r="AT411" i="577" s="1"/>
  <c r="S432" i="577" a="1"/>
  <c r="S432" i="577" s="1"/>
  <c r="AU432" i="577" s="1"/>
  <c r="AR434" i="577"/>
  <c r="P435" i="577" a="1"/>
  <c r="P435" i="577" s="1"/>
  <c r="AR435" i="577" s="1"/>
  <c r="AW429" i="577"/>
  <c r="U430" i="577" a="1"/>
  <c r="U430" i="577" s="1"/>
  <c r="Q434" i="577" a="1"/>
  <c r="Q434" i="577" s="1"/>
  <c r="AS434" i="577" s="1"/>
  <c r="AS433" i="577"/>
  <c r="R433" i="577" a="1"/>
  <c r="R433" i="577" s="1"/>
  <c r="AV430" i="577"/>
  <c r="T431" i="577" a="1"/>
  <c r="T431" i="577" s="1"/>
  <c r="V429" i="577" a="1"/>
  <c r="V429" i="577" s="1"/>
  <c r="AX428" i="577"/>
  <c r="W428" i="577" a="1"/>
  <c r="W428" i="577" s="1"/>
  <c r="AQ412" i="577"/>
  <c r="P412" i="577" a="1"/>
  <c r="P412" i="577" s="1"/>
  <c r="U409" i="577" l="1" a="1"/>
  <c r="U409" i="577" s="1"/>
  <c r="AW409" i="577" s="1"/>
  <c r="T410" i="577" a="1"/>
  <c r="T410" i="577" s="1"/>
  <c r="AV410" i="577" s="1"/>
  <c r="W408" i="577" a="1"/>
  <c r="W408" i="577" s="1"/>
  <c r="AY408" i="577" s="1"/>
  <c r="S411" i="577" a="1"/>
  <c r="S411" i="577" s="1"/>
  <c r="AU411" i="577" s="1"/>
  <c r="AS411" i="577"/>
  <c r="S433" i="577" a="1"/>
  <c r="S433" i="577" s="1"/>
  <c r="AU433" i="577" s="1"/>
  <c r="Q435" i="577" a="1"/>
  <c r="Q435" i="577" s="1"/>
  <c r="AS435" i="577" s="1"/>
  <c r="AX429" i="577"/>
  <c r="V430" i="577" a="1"/>
  <c r="V430" i="577" s="1"/>
  <c r="AX430" i="577" s="1"/>
  <c r="AW430" i="577"/>
  <c r="U431" i="577" a="1"/>
  <c r="U431" i="577" s="1"/>
  <c r="AT433" i="577"/>
  <c r="R434" i="577" a="1"/>
  <c r="R434" i="577" s="1"/>
  <c r="W429" i="577" a="1"/>
  <c r="W429" i="577" s="1"/>
  <c r="AY428" i="577"/>
  <c r="AV431" i="577"/>
  <c r="T432" i="577" a="1"/>
  <c r="T432" i="577" s="1"/>
  <c r="AR412" i="577"/>
  <c r="Q412" i="577" a="1"/>
  <c r="Q412" i="577" s="1"/>
  <c r="V409" i="577" l="1" a="1"/>
  <c r="V409" i="577" s="1"/>
  <c r="AX409" i="577" s="1"/>
  <c r="U410" i="577" a="1"/>
  <c r="U410" i="577" s="1"/>
  <c r="AW410" i="577" s="1"/>
  <c r="T411" i="577" a="1"/>
  <c r="T411" i="577" s="1"/>
  <c r="AV411" i="577" s="1"/>
  <c r="T433" i="577" a="1"/>
  <c r="T433" i="577" s="1"/>
  <c r="AV433" i="577" s="1"/>
  <c r="AV432" i="577"/>
  <c r="AY429" i="577"/>
  <c r="W430" i="577" a="1"/>
  <c r="W430" i="577" s="1"/>
  <c r="AY430" i="577" s="1"/>
  <c r="AT434" i="577"/>
  <c r="R435" i="577" a="1"/>
  <c r="R435" i="577" s="1"/>
  <c r="AT435" i="577" s="1"/>
  <c r="V431" i="577" a="1"/>
  <c r="V431" i="577" s="1"/>
  <c r="AX431" i="577" s="1"/>
  <c r="AW431" i="577"/>
  <c r="U432" i="577" a="1"/>
  <c r="U432" i="577" s="1"/>
  <c r="S434" i="577" a="1"/>
  <c r="S434" i="577" s="1"/>
  <c r="AS412" i="577"/>
  <c r="R412" i="577" a="1"/>
  <c r="R412" i="577" s="1"/>
  <c r="W409" i="577" l="1" a="1"/>
  <c r="W409" i="577" s="1"/>
  <c r="AY409" i="577" s="1"/>
  <c r="V410" i="577" a="1"/>
  <c r="V410" i="577" s="1"/>
  <c r="U411" i="577" a="1"/>
  <c r="U411" i="577" s="1"/>
  <c r="AW411" i="577" s="1"/>
  <c r="T434" i="577" a="1"/>
  <c r="T434" i="577" s="1"/>
  <c r="AV434" i="577" s="1"/>
  <c r="U433" i="577" a="1"/>
  <c r="U433" i="577" s="1"/>
  <c r="AW433" i="577" s="1"/>
  <c r="AW432" i="577"/>
  <c r="W431" i="577" a="1"/>
  <c r="W431" i="577" s="1"/>
  <c r="AU434" i="577"/>
  <c r="S435" i="577" a="1"/>
  <c r="S435" i="577" s="1"/>
  <c r="AU435" i="577" s="1"/>
  <c r="V432" i="577" a="1"/>
  <c r="V432" i="577" s="1"/>
  <c r="AT412" i="577"/>
  <c r="S412" i="577" a="1"/>
  <c r="S412" i="577" s="1"/>
  <c r="W410" i="577" l="1" a="1"/>
  <c r="W410" i="577" s="1"/>
  <c r="AY410" i="577" s="1"/>
  <c r="AX410" i="577"/>
  <c r="V411" i="577" a="1"/>
  <c r="V411" i="577" s="1"/>
  <c r="AX411" i="577" s="1"/>
  <c r="AX432" i="577"/>
  <c r="V433" i="577" a="1"/>
  <c r="V433" i="577" s="1"/>
  <c r="AX433" i="577" s="1"/>
  <c r="U434" i="577" a="1"/>
  <c r="U434" i="577" s="1"/>
  <c r="T435" i="577" a="1"/>
  <c r="T435" i="577" s="1"/>
  <c r="AV435" i="577" s="1"/>
  <c r="AY431" i="577"/>
  <c r="W432" i="577" a="1"/>
  <c r="W432" i="577" s="1"/>
  <c r="AU412" i="577"/>
  <c r="T412" i="577" a="1"/>
  <c r="T412" i="577" s="1"/>
  <c r="W411" i="577" l="1" a="1"/>
  <c r="W411" i="577" s="1"/>
  <c r="AY411" i="577" s="1"/>
  <c r="AY432" i="577"/>
  <c r="W433" i="577" a="1"/>
  <c r="W433" i="577" s="1"/>
  <c r="AY433" i="577" s="1"/>
  <c r="AW434" i="577"/>
  <c r="U435" i="577" a="1"/>
  <c r="U435" i="577" s="1"/>
  <c r="AW435" i="577" s="1"/>
  <c r="V434" i="577" a="1"/>
  <c r="V434" i="577" s="1"/>
  <c r="AV412" i="577"/>
  <c r="U412" i="577" a="1"/>
  <c r="U412" i="577" s="1"/>
  <c r="W434" i="577" l="1" a="1"/>
  <c r="W434" i="577" s="1"/>
  <c r="AY434" i="577" s="1"/>
  <c r="AX434" i="577"/>
  <c r="V435" i="577" a="1"/>
  <c r="V435" i="577" s="1"/>
  <c r="AX435" i="577" s="1"/>
  <c r="AW412" i="577"/>
  <c r="V412" i="577" a="1"/>
  <c r="V412" i="577" s="1"/>
  <c r="W435" i="577" l="1" a="1"/>
  <c r="W435" i="577" s="1"/>
  <c r="AY435" i="577" s="1"/>
  <c r="AX412" i="577"/>
  <c r="W412" i="577" a="1"/>
  <c r="W412" i="577" s="1"/>
  <c r="AY412" i="577" s="1"/>
  <c r="R15" i="424" l="1"/>
  <c r="J15" i="424"/>
  <c r="F15" i="424"/>
  <c r="B15" i="424"/>
  <c r="N15" i="424" s="1"/>
  <c r="I64" i="521" l="1"/>
  <c r="D64" i="521"/>
  <c r="K63" i="521"/>
  <c r="D63" i="521"/>
  <c r="F62" i="521"/>
  <c r="I63" i="521" s="1"/>
  <c r="D62" i="521"/>
  <c r="F63" i="521" s="1"/>
  <c r="AC57" i="521"/>
  <c r="AC56" i="521"/>
  <c r="AC55" i="521"/>
  <c r="AC53" i="521"/>
  <c r="AC52" i="521"/>
  <c r="AC51" i="521"/>
  <c r="AC50" i="521"/>
  <c r="AC48" i="521"/>
  <c r="AC47" i="521"/>
  <c r="AC46" i="521"/>
  <c r="AC45" i="521"/>
  <c r="AC43" i="521"/>
  <c r="AC42" i="521"/>
  <c r="R15" i="521"/>
  <c r="J15" i="521"/>
  <c r="F15" i="521"/>
  <c r="B15" i="521"/>
  <c r="N15" i="521" l="1"/>
  <c r="I64" i="453" l="1"/>
  <c r="D62" i="453"/>
  <c r="F63" i="453" s="1"/>
  <c r="AC57" i="453"/>
  <c r="AC56" i="453"/>
  <c r="AC55" i="453"/>
  <c r="AC53" i="453"/>
  <c r="AC52" i="453"/>
  <c r="AC51" i="453"/>
  <c r="AC50" i="453"/>
  <c r="AC48" i="453"/>
  <c r="AC47" i="453"/>
  <c r="AC46" i="453"/>
  <c r="AC45" i="453"/>
  <c r="AC43" i="453"/>
  <c r="AC42" i="453"/>
  <c r="R15" i="453"/>
  <c r="J15" i="453"/>
  <c r="F15" i="453"/>
  <c r="B15" i="453"/>
  <c r="N15" i="453" s="1"/>
  <c r="D64" i="452"/>
  <c r="D62" i="452"/>
  <c r="F63" i="452" s="1"/>
  <c r="AC57" i="452"/>
  <c r="AC56" i="452"/>
  <c r="AC55" i="452"/>
  <c r="AC53" i="452"/>
  <c r="AC52" i="452"/>
  <c r="AC51" i="452"/>
  <c r="AC50" i="452"/>
  <c r="AC48" i="452"/>
  <c r="AC47" i="452"/>
  <c r="AC46" i="452"/>
  <c r="AC45" i="452"/>
  <c r="AC43" i="452"/>
  <c r="AC42" i="452"/>
  <c r="R15" i="452"/>
  <c r="J15" i="452"/>
  <c r="F15" i="452"/>
  <c r="B15" i="452"/>
  <c r="N15" i="452" s="1"/>
  <c r="K63" i="451"/>
  <c r="F62" i="451"/>
  <c r="I63" i="451" s="1"/>
  <c r="AB59" i="451"/>
  <c r="AC57" i="451"/>
  <c r="AC56" i="451"/>
  <c r="AC55" i="451"/>
  <c r="AC53" i="451"/>
  <c r="AC52" i="451"/>
  <c r="AC51" i="451"/>
  <c r="AC50" i="451"/>
  <c r="AC48" i="451"/>
  <c r="AC47" i="451"/>
  <c r="AC46" i="451"/>
  <c r="AC45" i="451"/>
  <c r="AC43" i="451"/>
  <c r="AC42" i="451"/>
  <c r="AB39" i="451"/>
  <c r="R15" i="451"/>
  <c r="J15" i="451"/>
  <c r="F15" i="451"/>
  <c r="B15" i="451"/>
  <c r="N15" i="451" s="1"/>
  <c r="D63" i="447"/>
  <c r="F62" i="447"/>
  <c r="I63" i="447" s="1"/>
  <c r="AB59" i="447"/>
  <c r="AC57" i="447"/>
  <c r="AC56" i="447"/>
  <c r="AC55" i="447"/>
  <c r="AC53" i="447"/>
  <c r="AC52" i="447"/>
  <c r="AC51" i="447"/>
  <c r="AC50" i="447"/>
  <c r="AC48" i="447"/>
  <c r="AC47" i="447"/>
  <c r="AC46" i="447"/>
  <c r="AC45" i="447"/>
  <c r="AC43" i="447"/>
  <c r="AC42" i="447"/>
  <c r="AB39" i="447"/>
  <c r="R15" i="447"/>
  <c r="J15" i="447"/>
  <c r="F15" i="447"/>
  <c r="B15" i="447"/>
  <c r="I64" i="446"/>
  <c r="F62" i="446"/>
  <c r="I63" i="446" s="1"/>
  <c r="AB59" i="446"/>
  <c r="AC57" i="446"/>
  <c r="AC56" i="446"/>
  <c r="AC55" i="446"/>
  <c r="AC53" i="446"/>
  <c r="AC52" i="446"/>
  <c r="AC51" i="446"/>
  <c r="AC50" i="446"/>
  <c r="AC48" i="446"/>
  <c r="AC47" i="446"/>
  <c r="AC46" i="446"/>
  <c r="AC45" i="446"/>
  <c r="AC43" i="446"/>
  <c r="AC42" i="446"/>
  <c r="AB39" i="446"/>
  <c r="R15" i="446"/>
  <c r="J15" i="446"/>
  <c r="F15" i="446"/>
  <c r="B15" i="446"/>
  <c r="N15" i="446" s="1"/>
  <c r="D64" i="445"/>
  <c r="F62" i="445"/>
  <c r="I63" i="445" s="1"/>
  <c r="AC57" i="445"/>
  <c r="AC56" i="445"/>
  <c r="AC55" i="445"/>
  <c r="AC53" i="445"/>
  <c r="AC52" i="445"/>
  <c r="AC51" i="445"/>
  <c r="AC50" i="445"/>
  <c r="AC48" i="445"/>
  <c r="AC47" i="445"/>
  <c r="AC46" i="445"/>
  <c r="AC45" i="445"/>
  <c r="AC43" i="445"/>
  <c r="AC42" i="445"/>
  <c r="R15" i="445"/>
  <c r="J15" i="445"/>
  <c r="F15" i="445"/>
  <c r="B15" i="445"/>
  <c r="N15" i="445" s="1"/>
  <c r="D64" i="444"/>
  <c r="F62" i="444"/>
  <c r="I63" i="444" s="1"/>
  <c r="AB59" i="444"/>
  <c r="AC57" i="444"/>
  <c r="AC56" i="444"/>
  <c r="AC55" i="444"/>
  <c r="AC53" i="444"/>
  <c r="AC52" i="444"/>
  <c r="AC51" i="444"/>
  <c r="AC50" i="444"/>
  <c r="AC48" i="444"/>
  <c r="AC47" i="444"/>
  <c r="AC46" i="444"/>
  <c r="AC45" i="444"/>
  <c r="AC43" i="444"/>
  <c r="AC42" i="444"/>
  <c r="AB39" i="444"/>
  <c r="R15" i="444"/>
  <c r="J15" i="444"/>
  <c r="F15" i="444"/>
  <c r="B15" i="444"/>
  <c r="N15" i="444" s="1"/>
  <c r="D63" i="437"/>
  <c r="F62" i="437"/>
  <c r="I63" i="437" s="1"/>
  <c r="AC57" i="437"/>
  <c r="AC56" i="437"/>
  <c r="AC55" i="437"/>
  <c r="AC53" i="437"/>
  <c r="AC52" i="437"/>
  <c r="AC51" i="437"/>
  <c r="AC50" i="437"/>
  <c r="AC48" i="437"/>
  <c r="AC47" i="437"/>
  <c r="AC46" i="437"/>
  <c r="AC45" i="437"/>
  <c r="AC43" i="437"/>
  <c r="AC42" i="437"/>
  <c r="R15" i="437"/>
  <c r="J15" i="437"/>
  <c r="F15" i="437"/>
  <c r="B15" i="437"/>
  <c r="I64" i="436"/>
  <c r="D62" i="436"/>
  <c r="F63" i="436" s="1"/>
  <c r="AB59" i="436"/>
  <c r="AC57" i="436"/>
  <c r="AC56" i="436"/>
  <c r="AC55" i="436"/>
  <c r="AC53" i="436"/>
  <c r="AC52" i="436"/>
  <c r="AC51" i="436"/>
  <c r="AC50" i="436"/>
  <c r="AC48" i="436"/>
  <c r="AC47" i="436"/>
  <c r="AC46" i="436"/>
  <c r="AC45" i="436"/>
  <c r="AC43" i="436"/>
  <c r="AC42" i="436"/>
  <c r="AB39" i="436"/>
  <c r="R15" i="436"/>
  <c r="J15" i="436"/>
  <c r="F15" i="436"/>
  <c r="B15" i="436"/>
  <c r="N15" i="436" s="1"/>
  <c r="D63" i="435"/>
  <c r="F62" i="435"/>
  <c r="I63" i="435" s="1"/>
  <c r="AB59" i="435"/>
  <c r="AC57" i="435"/>
  <c r="AC56" i="435"/>
  <c r="AC55" i="435"/>
  <c r="AC53" i="435"/>
  <c r="AC52" i="435"/>
  <c r="AC51" i="435"/>
  <c r="AC50" i="435"/>
  <c r="AC48" i="435"/>
  <c r="AC47" i="435"/>
  <c r="AC46" i="435"/>
  <c r="AC45" i="435"/>
  <c r="AC43" i="435"/>
  <c r="AC42" i="435"/>
  <c r="AB39" i="435"/>
  <c r="R15" i="435"/>
  <c r="J15" i="435"/>
  <c r="F15" i="435"/>
  <c r="B15" i="435"/>
  <c r="N15" i="435" s="1"/>
  <c r="K63" i="431"/>
  <c r="F62" i="431"/>
  <c r="I63" i="431" s="1"/>
  <c r="AC57" i="431"/>
  <c r="AC56" i="431"/>
  <c r="AC55" i="431"/>
  <c r="AC53" i="431"/>
  <c r="AC52" i="431"/>
  <c r="AC51" i="431"/>
  <c r="AC50" i="431"/>
  <c r="AC48" i="431"/>
  <c r="AC47" i="431"/>
  <c r="AC46" i="431"/>
  <c r="AC45" i="431"/>
  <c r="AC43" i="431"/>
  <c r="AC42" i="431"/>
  <c r="R15" i="431"/>
  <c r="J15" i="431"/>
  <c r="F15" i="431"/>
  <c r="B15" i="431"/>
  <c r="N15" i="431" s="1"/>
  <c r="B63" i="430"/>
  <c r="D63" i="430" s="1"/>
  <c r="B62" i="430"/>
  <c r="F62" i="430" s="1"/>
  <c r="I63" i="430" s="1"/>
  <c r="AC57" i="430"/>
  <c r="AC56" i="430"/>
  <c r="AC55" i="430"/>
  <c r="AC53" i="430"/>
  <c r="AC52" i="430"/>
  <c r="AC51" i="430"/>
  <c r="AC50" i="430"/>
  <c r="AC48" i="430"/>
  <c r="AC47" i="430"/>
  <c r="AC46" i="430"/>
  <c r="AC45" i="430"/>
  <c r="AC43" i="430"/>
  <c r="AC42" i="430"/>
  <c r="R15" i="430"/>
  <c r="J15" i="430"/>
  <c r="F15" i="430"/>
  <c r="B15" i="430"/>
  <c r="N15" i="430" s="1"/>
  <c r="B63" i="429"/>
  <c r="D64" i="429" s="1"/>
  <c r="B62" i="429"/>
  <c r="F62" i="429" s="1"/>
  <c r="I63" i="429" s="1"/>
  <c r="AC57" i="429"/>
  <c r="AC56" i="429"/>
  <c r="AC55" i="429"/>
  <c r="AC53" i="429"/>
  <c r="AC52" i="429"/>
  <c r="AC51" i="429"/>
  <c r="AC50" i="429"/>
  <c r="AC48" i="429"/>
  <c r="AC47" i="429"/>
  <c r="AC46" i="429"/>
  <c r="AC45" i="429"/>
  <c r="AC43" i="429"/>
  <c r="AC42" i="429"/>
  <c r="R15" i="429"/>
  <c r="J15" i="429"/>
  <c r="F15" i="429"/>
  <c r="B15" i="429"/>
  <c r="N15" i="429" s="1"/>
  <c r="B63" i="428"/>
  <c r="D63" i="428" s="1"/>
  <c r="B62" i="428"/>
  <c r="F62" i="428" s="1"/>
  <c r="I63" i="428" s="1"/>
  <c r="AC57" i="428"/>
  <c r="AC56" i="428"/>
  <c r="AC55" i="428"/>
  <c r="AC53" i="428"/>
  <c r="AC52" i="428"/>
  <c r="AC51" i="428"/>
  <c r="AC50" i="428"/>
  <c r="AC48" i="428"/>
  <c r="AC47" i="428"/>
  <c r="AC46" i="428"/>
  <c r="AC45" i="428"/>
  <c r="AC43" i="428"/>
  <c r="AC42" i="428"/>
  <c r="R15" i="428"/>
  <c r="J15" i="428"/>
  <c r="F15" i="428"/>
  <c r="B15" i="428"/>
  <c r="I64" i="424"/>
  <c r="D64" i="424"/>
  <c r="K63" i="424"/>
  <c r="D63" i="424"/>
  <c r="F62" i="424"/>
  <c r="I63" i="424" s="1"/>
  <c r="D62" i="424"/>
  <c r="F63" i="424" s="1"/>
  <c r="AC57" i="424"/>
  <c r="AC56" i="424"/>
  <c r="AC55" i="424"/>
  <c r="AC53" i="424"/>
  <c r="AC52" i="424"/>
  <c r="AC51" i="424"/>
  <c r="AC50" i="424"/>
  <c r="AC48" i="424"/>
  <c r="AC47" i="424"/>
  <c r="AC46" i="424"/>
  <c r="AC45" i="424"/>
  <c r="AC43" i="424"/>
  <c r="AC42" i="424"/>
  <c r="D63" i="444" l="1"/>
  <c r="I64" i="444"/>
  <c r="D63" i="452"/>
  <c r="K63" i="447"/>
  <c r="D64" i="430"/>
  <c r="I64" i="435"/>
  <c r="D64" i="428"/>
  <c r="D62" i="430"/>
  <c r="F63" i="430" s="1"/>
  <c r="D62" i="429"/>
  <c r="F63" i="429" s="1"/>
  <c r="K63" i="435"/>
  <c r="D62" i="444"/>
  <c r="F63" i="444" s="1"/>
  <c r="D64" i="435"/>
  <c r="I64" i="445"/>
  <c r="D63" i="446"/>
  <c r="K63" i="446"/>
  <c r="D64" i="446"/>
  <c r="F62" i="453"/>
  <c r="I63" i="453" s="1"/>
  <c r="D62" i="445"/>
  <c r="F63" i="445" s="1"/>
  <c r="K63" i="436"/>
  <c r="K63" i="430"/>
  <c r="D64" i="437"/>
  <c r="K63" i="444"/>
  <c r="D62" i="447"/>
  <c r="F63" i="447" s="1"/>
  <c r="D63" i="429"/>
  <c r="I64" i="430"/>
  <c r="F62" i="452"/>
  <c r="I63" i="452" s="1"/>
  <c r="I64" i="429"/>
  <c r="D62" i="435"/>
  <c r="F63" i="435" s="1"/>
  <c r="D64" i="447"/>
  <c r="F62" i="436"/>
  <c r="I63" i="436" s="1"/>
  <c r="I64" i="447"/>
  <c r="N15" i="428"/>
  <c r="D64" i="431"/>
  <c r="K63" i="429"/>
  <c r="D62" i="431"/>
  <c r="F63" i="431" s="1"/>
  <c r="I64" i="431"/>
  <c r="K63" i="428"/>
  <c r="N15" i="437"/>
  <c r="D62" i="428"/>
  <c r="F63" i="428" s="1"/>
  <c r="I64" i="428"/>
  <c r="D63" i="431"/>
  <c r="D63" i="436"/>
  <c r="K63" i="437"/>
  <c r="D64" i="436"/>
  <c r="D62" i="437"/>
  <c r="F63" i="437" s="1"/>
  <c r="I64" i="437"/>
  <c r="D64" i="451"/>
  <c r="I64" i="452"/>
  <c r="D63" i="445"/>
  <c r="N15" i="447"/>
  <c r="D62" i="451"/>
  <c r="F63" i="451" s="1"/>
  <c r="I64" i="451"/>
  <c r="D63" i="453"/>
  <c r="K63" i="445"/>
  <c r="D63" i="451"/>
  <c r="D62" i="446"/>
  <c r="F63" i="446" s="1"/>
  <c r="K63" i="453"/>
  <c r="K63" i="452"/>
  <c r="D64" i="453"/>
  <c r="X2" i="451" l="1"/>
  <c r="X2" i="435"/>
  <c r="X2" i="444"/>
  <c r="X2" i="452"/>
  <c r="X2" i="428"/>
  <c r="X2" i="436"/>
  <c r="X2" i="445"/>
  <c r="X2" i="453"/>
  <c r="X2" i="429"/>
  <c r="X2" i="437"/>
  <c r="X2" i="446"/>
  <c r="X2" i="430"/>
  <c r="X2" i="447"/>
  <c r="X2" i="431"/>
  <c r="X2" i="424"/>
  <c r="X2" i="521"/>
  <c r="O71" i="428" l="1"/>
  <c r="E71" i="429"/>
  <c r="R71" i="429"/>
  <c r="H71" i="444"/>
  <c r="Q71" i="444"/>
  <c r="J71" i="521"/>
  <c r="N71" i="521"/>
  <c r="R71" i="436"/>
  <c r="B71" i="436"/>
  <c r="B71" i="452"/>
  <c r="T71" i="447"/>
  <c r="B71" i="521"/>
  <c r="B71" i="424"/>
  <c r="B71" i="451"/>
  <c r="B71" i="435"/>
  <c r="B71" i="431"/>
  <c r="B71" i="447"/>
  <c r="B71" i="437"/>
  <c r="B71" i="453"/>
  <c r="R71" i="447"/>
  <c r="U71" i="429"/>
  <c r="C71" i="444"/>
  <c r="T71" i="428"/>
  <c r="O71" i="445"/>
  <c r="Q71" i="429"/>
  <c r="H71" i="447"/>
  <c r="G71" i="430"/>
  <c r="U71" i="430"/>
  <c r="R71" i="453"/>
  <c r="H71" i="451"/>
  <c r="J71" i="431"/>
  <c r="J71" i="447"/>
  <c r="L71" i="436"/>
  <c r="L71" i="452"/>
  <c r="N71" i="424"/>
  <c r="J71" i="424"/>
  <c r="N71" i="431"/>
  <c r="N71" i="447"/>
  <c r="J71" i="435"/>
  <c r="J71" i="451"/>
  <c r="P71" i="436"/>
  <c r="P71" i="452"/>
  <c r="P71" i="431"/>
  <c r="P71" i="447"/>
  <c r="L71" i="431"/>
  <c r="L71" i="447"/>
  <c r="N71" i="436"/>
  <c r="N71" i="452"/>
  <c r="L71" i="435"/>
  <c r="L71" i="451"/>
  <c r="I71" i="431"/>
  <c r="I71" i="447"/>
  <c r="J71" i="437"/>
  <c r="J71" i="453"/>
  <c r="L71" i="428"/>
  <c r="L71" i="444"/>
  <c r="K71" i="430"/>
  <c r="K71" i="446"/>
  <c r="D71" i="436"/>
  <c r="D71" i="452"/>
  <c r="O71" i="431"/>
  <c r="O71" i="447"/>
  <c r="O71" i="435"/>
  <c r="O71" i="451"/>
  <c r="C71" i="436"/>
  <c r="C71" i="452"/>
  <c r="P71" i="435"/>
  <c r="P71" i="451"/>
  <c r="T71" i="437"/>
  <c r="T71" i="453"/>
  <c r="F71" i="437"/>
  <c r="F71" i="453"/>
  <c r="C71" i="437"/>
  <c r="C71" i="453"/>
  <c r="G71" i="435"/>
  <c r="G71" i="451"/>
  <c r="M71" i="436"/>
  <c r="M71" i="452"/>
  <c r="O71" i="436"/>
  <c r="O71" i="452"/>
  <c r="K71" i="431"/>
  <c r="K71" i="447"/>
  <c r="O71" i="437"/>
  <c r="O71" i="453"/>
  <c r="C71" i="429"/>
  <c r="C71" i="445"/>
  <c r="P71" i="437"/>
  <c r="P71" i="453"/>
  <c r="G71" i="436"/>
  <c r="G71" i="452"/>
  <c r="G71" i="431"/>
  <c r="G71" i="447"/>
  <c r="M71" i="435"/>
  <c r="M71" i="451"/>
  <c r="C71" i="431"/>
  <c r="C71" i="447"/>
  <c r="J71" i="436"/>
  <c r="J71" i="452"/>
  <c r="K71" i="436"/>
  <c r="K71" i="452"/>
  <c r="C71" i="435"/>
  <c r="C71" i="451"/>
  <c r="N71" i="437"/>
  <c r="N71" i="453"/>
  <c r="T71" i="436"/>
  <c r="T71" i="452"/>
  <c r="L71" i="437"/>
  <c r="L71" i="453"/>
  <c r="P71" i="428"/>
  <c r="P71" i="444"/>
  <c r="N71" i="435"/>
  <c r="N71" i="451"/>
  <c r="M71" i="437"/>
  <c r="M71" i="453"/>
  <c r="P71" i="430"/>
  <c r="P71" i="446"/>
  <c r="K71" i="435"/>
  <c r="K71" i="451"/>
  <c r="K71" i="437"/>
  <c r="K71" i="453"/>
  <c r="H71" i="436"/>
  <c r="H71" i="452"/>
  <c r="G71" i="437"/>
  <c r="G71" i="453"/>
  <c r="H71" i="437"/>
  <c r="H71" i="453"/>
  <c r="B72" i="453" l="1" a="1"/>
  <c r="B72" i="453" s="1"/>
  <c r="C72" i="453" s="1" a="1"/>
  <c r="C72" i="453" s="1"/>
  <c r="B72" i="447" a="1"/>
  <c r="B72" i="447" s="1"/>
  <c r="B73" i="447" s="1" a="1"/>
  <c r="B73" i="447" s="1"/>
  <c r="B72" i="424" a="1"/>
  <c r="B72" i="424" s="1"/>
  <c r="B73" i="424" s="1" a="1"/>
  <c r="B73" i="424" s="1"/>
  <c r="B72" i="452" a="1"/>
  <c r="B72" i="452" s="1"/>
  <c r="C72" i="452" s="1" a="1"/>
  <c r="C72" i="452" s="1"/>
  <c r="D72" i="452" s="1" a="1"/>
  <c r="D72" i="452" s="1"/>
  <c r="B72" i="436" a="1"/>
  <c r="B72" i="436" s="1"/>
  <c r="C72" i="436" s="1" a="1"/>
  <c r="C72" i="436" s="1"/>
  <c r="D72" i="436" s="1" a="1"/>
  <c r="D72" i="436" s="1"/>
  <c r="B72" i="431" a="1"/>
  <c r="B72" i="431" s="1"/>
  <c r="B73" i="431" s="1" a="1"/>
  <c r="B73" i="431" s="1"/>
  <c r="B72" i="451" a="1"/>
  <c r="B72" i="451" s="1"/>
  <c r="B72" i="521" a="1"/>
  <c r="B72" i="521" s="1"/>
  <c r="B72" i="437" a="1"/>
  <c r="B72" i="437" s="1"/>
  <c r="C72" i="437" s="1" a="1"/>
  <c r="C72" i="437" s="1"/>
  <c r="B72" i="435" a="1"/>
  <c r="B72" i="435" s="1"/>
  <c r="C72" i="435" s="1" a="1"/>
  <c r="C72" i="435" s="1"/>
  <c r="H71" i="424"/>
  <c r="I71" i="453"/>
  <c r="P71" i="429"/>
  <c r="O71" i="444"/>
  <c r="R71" i="437"/>
  <c r="P71" i="445"/>
  <c r="B81" i="521"/>
  <c r="I71" i="437"/>
  <c r="Q71" i="428"/>
  <c r="R71" i="445"/>
  <c r="E71" i="452"/>
  <c r="T71" i="431"/>
  <c r="G71" i="444"/>
  <c r="K71" i="424"/>
  <c r="H71" i="428"/>
  <c r="N71" i="446"/>
  <c r="N71" i="430"/>
  <c r="G71" i="428"/>
  <c r="S71" i="437"/>
  <c r="I71" i="521"/>
  <c r="G71" i="521"/>
  <c r="R71" i="521"/>
  <c r="Q71" i="521"/>
  <c r="K71" i="521"/>
  <c r="P71" i="521"/>
  <c r="H71" i="521"/>
  <c r="U71" i="521"/>
  <c r="E71" i="521"/>
  <c r="L71" i="521"/>
  <c r="T71" i="521"/>
  <c r="M71" i="521"/>
  <c r="O71" i="521"/>
  <c r="C71" i="521"/>
  <c r="S71" i="521"/>
  <c r="F71" i="521"/>
  <c r="R71" i="431"/>
  <c r="C71" i="424"/>
  <c r="O71" i="424"/>
  <c r="C71" i="428"/>
  <c r="E71" i="436"/>
  <c r="M71" i="445"/>
  <c r="Q71" i="445"/>
  <c r="M71" i="429"/>
  <c r="G71" i="445"/>
  <c r="G71" i="429"/>
  <c r="H71" i="431"/>
  <c r="O71" i="429"/>
  <c r="J71" i="446"/>
  <c r="L71" i="446"/>
  <c r="J71" i="430"/>
  <c r="L71" i="430"/>
  <c r="U71" i="445"/>
  <c r="N71" i="445"/>
  <c r="N71" i="429"/>
  <c r="Q71" i="447"/>
  <c r="Q71" i="431"/>
  <c r="U71" i="446"/>
  <c r="D71" i="444"/>
  <c r="D71" i="428"/>
  <c r="E71" i="447"/>
  <c r="E71" i="431"/>
  <c r="T71" i="444"/>
  <c r="H71" i="435"/>
  <c r="R71" i="452"/>
  <c r="D71" i="447"/>
  <c r="D71" i="431"/>
  <c r="I71" i="451"/>
  <c r="I71" i="435"/>
  <c r="S71" i="453"/>
  <c r="E71" i="445"/>
  <c r="F71" i="446"/>
  <c r="F71" i="430"/>
  <c r="P82" i="521"/>
  <c r="R82" i="453"/>
  <c r="P84" i="521"/>
  <c r="R82" i="447"/>
  <c r="N83" i="521"/>
  <c r="T84" i="447"/>
  <c r="C84" i="453"/>
  <c r="L84" i="453"/>
  <c r="L83" i="445"/>
  <c r="B71" i="445"/>
  <c r="B71" i="429"/>
  <c r="B71" i="430"/>
  <c r="B71" i="446"/>
  <c r="G71" i="446"/>
  <c r="B71" i="444"/>
  <c r="B71" i="428"/>
  <c r="P82" i="447"/>
  <c r="N84" i="447"/>
  <c r="D82" i="521"/>
  <c r="S82" i="452"/>
  <c r="S82" i="453"/>
  <c r="S82" i="446"/>
  <c r="O83" i="453"/>
  <c r="C82" i="444"/>
  <c r="D84" i="447"/>
  <c r="F82" i="445"/>
  <c r="N82" i="446"/>
  <c r="K82" i="447"/>
  <c r="C83" i="521"/>
  <c r="B83" i="521"/>
  <c r="B82" i="521"/>
  <c r="J83" i="521"/>
  <c r="C84" i="521"/>
  <c r="Q71" i="424"/>
  <c r="E71" i="444"/>
  <c r="E71" i="428"/>
  <c r="S82" i="447"/>
  <c r="T84" i="446"/>
  <c r="S84" i="447"/>
  <c r="T83" i="445"/>
  <c r="J82" i="446"/>
  <c r="P83" i="445"/>
  <c r="T82" i="452"/>
  <c r="R84" i="451"/>
  <c r="S84" i="444"/>
  <c r="T82" i="453"/>
  <c r="T84" i="451"/>
  <c r="S82" i="444"/>
  <c r="N83" i="452"/>
  <c r="J82" i="452"/>
  <c r="G82" i="452"/>
  <c r="S84" i="446"/>
  <c r="D82" i="451"/>
  <c r="G84" i="447"/>
  <c r="P82" i="453"/>
  <c r="B82" i="446"/>
  <c r="K71" i="428"/>
  <c r="K71" i="444"/>
  <c r="R71" i="428"/>
  <c r="R71" i="444"/>
  <c r="E71" i="430"/>
  <c r="E71" i="446"/>
  <c r="R71" i="435"/>
  <c r="R71" i="451"/>
  <c r="J71" i="428"/>
  <c r="J71" i="444"/>
  <c r="L71" i="429"/>
  <c r="L71" i="445"/>
  <c r="D83" i="453"/>
  <c r="S83" i="446"/>
  <c r="U71" i="424"/>
  <c r="S71" i="436"/>
  <c r="S71" i="452"/>
  <c r="H71" i="430"/>
  <c r="H71" i="446"/>
  <c r="U71" i="437"/>
  <c r="U71" i="453"/>
  <c r="S71" i="435"/>
  <c r="S71" i="451"/>
  <c r="M71" i="431"/>
  <c r="M71" i="447"/>
  <c r="R71" i="424"/>
  <c r="K82" i="451"/>
  <c r="R84" i="453"/>
  <c r="B84" i="453"/>
  <c r="T82" i="444"/>
  <c r="I71" i="429"/>
  <c r="I71" i="445"/>
  <c r="T71" i="435"/>
  <c r="T71" i="451"/>
  <c r="E71" i="424"/>
  <c r="Q71" i="430"/>
  <c r="Q71" i="446"/>
  <c r="S71" i="430"/>
  <c r="S71" i="446"/>
  <c r="D71" i="429"/>
  <c r="D71" i="445"/>
  <c r="I71" i="430"/>
  <c r="I71" i="446"/>
  <c r="R71" i="430"/>
  <c r="R71" i="446"/>
  <c r="D83" i="451"/>
  <c r="H84" i="451"/>
  <c r="R84" i="445"/>
  <c r="F83" i="446"/>
  <c r="S71" i="429"/>
  <c r="S71" i="445"/>
  <c r="I71" i="428"/>
  <c r="I71" i="444"/>
  <c r="U71" i="435"/>
  <c r="U71" i="451"/>
  <c r="F71" i="436"/>
  <c r="F71" i="452"/>
  <c r="T71" i="424"/>
  <c r="F71" i="429"/>
  <c r="F71" i="445"/>
  <c r="U71" i="431"/>
  <c r="U71" i="447"/>
  <c r="J71" i="429"/>
  <c r="J71" i="445"/>
  <c r="G84" i="451"/>
  <c r="P83" i="447"/>
  <c r="R84" i="446"/>
  <c r="C83" i="453"/>
  <c r="G82" i="446"/>
  <c r="B83" i="451"/>
  <c r="B82" i="453"/>
  <c r="H84" i="452"/>
  <c r="R82" i="445"/>
  <c r="L82" i="444"/>
  <c r="D84" i="446"/>
  <c r="P71" i="424"/>
  <c r="C71" i="430"/>
  <c r="C71" i="446"/>
  <c r="Q71" i="437"/>
  <c r="Q71" i="453"/>
  <c r="Q71" i="436"/>
  <c r="Q71" i="452"/>
  <c r="T71" i="430"/>
  <c r="T71" i="446"/>
  <c r="T71" i="429"/>
  <c r="T71" i="445"/>
  <c r="I71" i="436"/>
  <c r="I71" i="452"/>
  <c r="O83" i="451"/>
  <c r="O84" i="451"/>
  <c r="K84" i="452"/>
  <c r="G82" i="453"/>
  <c r="G83" i="446"/>
  <c r="P84" i="453"/>
  <c r="F84" i="451"/>
  <c r="O82" i="453"/>
  <c r="G83" i="444"/>
  <c r="N84" i="445"/>
  <c r="K83" i="445"/>
  <c r="P83" i="444"/>
  <c r="H83" i="453"/>
  <c r="L83" i="446"/>
  <c r="R84" i="452"/>
  <c r="K83" i="447"/>
  <c r="F82" i="452"/>
  <c r="F71" i="431"/>
  <c r="F71" i="447"/>
  <c r="M71" i="428"/>
  <c r="M71" i="444"/>
  <c r="F71" i="435"/>
  <c r="F71" i="451"/>
  <c r="I71" i="424"/>
  <c r="G71" i="424"/>
  <c r="F71" i="428"/>
  <c r="F71" i="444"/>
  <c r="S71" i="431"/>
  <c r="S71" i="447"/>
  <c r="N71" i="428"/>
  <c r="N71" i="444"/>
  <c r="G83" i="451"/>
  <c r="J84" i="444"/>
  <c r="R82" i="446"/>
  <c r="D84" i="451"/>
  <c r="G83" i="453"/>
  <c r="G82" i="447"/>
  <c r="P82" i="451"/>
  <c r="B82" i="451"/>
  <c r="K83" i="444"/>
  <c r="P83" i="453"/>
  <c r="L83" i="453"/>
  <c r="S84" i="452"/>
  <c r="S83" i="452"/>
  <c r="K84" i="453"/>
  <c r="S84" i="445"/>
  <c r="R83" i="451"/>
  <c r="E71" i="435"/>
  <c r="E71" i="451"/>
  <c r="U71" i="436"/>
  <c r="U71" i="452"/>
  <c r="M71" i="430"/>
  <c r="M71" i="446"/>
  <c r="S71" i="424"/>
  <c r="K71" i="429"/>
  <c r="K71" i="445"/>
  <c r="Q71" i="435"/>
  <c r="Q71" i="451"/>
  <c r="D71" i="435"/>
  <c r="D71" i="451"/>
  <c r="S71" i="428"/>
  <c r="S71" i="444"/>
  <c r="R83" i="444"/>
  <c r="R83" i="453"/>
  <c r="D83" i="452"/>
  <c r="L83" i="451"/>
  <c r="G84" i="453"/>
  <c r="N83" i="447"/>
  <c r="N88" i="447" s="1"/>
  <c r="L84" i="445"/>
  <c r="L82" i="453"/>
  <c r="N84" i="446"/>
  <c r="C84" i="447"/>
  <c r="C83" i="444"/>
  <c r="C84" i="444"/>
  <c r="L82" i="452"/>
  <c r="J84" i="447"/>
  <c r="D83" i="445"/>
  <c r="T84" i="445"/>
  <c r="T82" i="445"/>
  <c r="N82" i="445"/>
  <c r="C83" i="446"/>
  <c r="T83" i="446"/>
  <c r="C83" i="445"/>
  <c r="R83" i="452"/>
  <c r="N83" i="451"/>
  <c r="J83" i="451"/>
  <c r="J83" i="446"/>
  <c r="D71" i="437"/>
  <c r="D71" i="453"/>
  <c r="D71" i="430"/>
  <c r="D71" i="446"/>
  <c r="D71" i="424"/>
  <c r="D71" i="521"/>
  <c r="F71" i="424"/>
  <c r="O71" i="430"/>
  <c r="O71" i="446"/>
  <c r="L71" i="424"/>
  <c r="H71" i="429"/>
  <c r="H71" i="445"/>
  <c r="E71" i="437"/>
  <c r="E71" i="453"/>
  <c r="M71" i="424"/>
  <c r="U71" i="428"/>
  <c r="U71" i="444"/>
  <c r="T88" i="446" l="1"/>
  <c r="L88" i="453"/>
  <c r="G88" i="451"/>
  <c r="B87" i="451"/>
  <c r="C88" i="453"/>
  <c r="O87" i="453"/>
  <c r="R88" i="451"/>
  <c r="C84" i="452"/>
  <c r="D82" i="444"/>
  <c r="D82" i="447"/>
  <c r="N84" i="521"/>
  <c r="N88" i="521" s="1"/>
  <c r="C72" i="447" a="1"/>
  <c r="C72" i="447" s="1"/>
  <c r="D72" i="447" s="1" a="1"/>
  <c r="D72" i="447" s="1"/>
  <c r="T87" i="445"/>
  <c r="L87" i="453"/>
  <c r="C88" i="444"/>
  <c r="R88" i="452"/>
  <c r="R88" i="453"/>
  <c r="O88" i="451"/>
  <c r="P88" i="453"/>
  <c r="H82" i="444"/>
  <c r="S88" i="446"/>
  <c r="C72" i="431" a="1"/>
  <c r="C72" i="431" s="1"/>
  <c r="C73" i="431" s="1" a="1"/>
  <c r="C73" i="431" s="1"/>
  <c r="B73" i="435" a="1"/>
  <c r="B73" i="435" s="1"/>
  <c r="B74" i="435" s="1" a="1"/>
  <c r="B74" i="435" s="1"/>
  <c r="B75" i="435" s="1" a="1"/>
  <c r="B75" i="435" s="1"/>
  <c r="B73" i="452" a="1"/>
  <c r="B73" i="452" s="1"/>
  <c r="C73" i="452" s="1" a="1"/>
  <c r="C73" i="452" s="1"/>
  <c r="D73" i="452" s="1" a="1"/>
  <c r="D73" i="452" s="1"/>
  <c r="B73" i="437" a="1"/>
  <c r="B73" i="437" s="1"/>
  <c r="C73" i="437" s="1" a="1"/>
  <c r="C73" i="437" s="1"/>
  <c r="B73" i="436" a="1"/>
  <c r="B73" i="436" s="1"/>
  <c r="C88" i="521"/>
  <c r="B73" i="521" a="1"/>
  <c r="B73" i="521" s="1"/>
  <c r="B74" i="521" s="1" a="1"/>
  <c r="B74" i="521" s="1"/>
  <c r="B75" i="521" s="1" a="1"/>
  <c r="B75" i="521" s="1"/>
  <c r="B76" i="521" s="1" a="1"/>
  <c r="B76" i="521" s="1"/>
  <c r="D72" i="453" a="1"/>
  <c r="D72" i="453" s="1"/>
  <c r="E72" i="453" s="1" a="1"/>
  <c r="E72" i="453" s="1"/>
  <c r="F72" i="453" s="1" a="1"/>
  <c r="F72" i="453" s="1"/>
  <c r="R85" i="447"/>
  <c r="G85" i="451"/>
  <c r="G89" i="451" s="1"/>
  <c r="S88" i="452"/>
  <c r="L85" i="451"/>
  <c r="K85" i="451"/>
  <c r="K85" i="452"/>
  <c r="K89" i="452" s="1"/>
  <c r="H85" i="452"/>
  <c r="H89" i="452" s="1"/>
  <c r="K85" i="444"/>
  <c r="F85" i="444"/>
  <c r="S85" i="444"/>
  <c r="S89" i="444" s="1"/>
  <c r="S85" i="447"/>
  <c r="S89" i="447" s="1"/>
  <c r="N85" i="446"/>
  <c r="N89" i="446" s="1"/>
  <c r="D85" i="447"/>
  <c r="D89" i="447" s="1"/>
  <c r="C87" i="444"/>
  <c r="B72" i="444" a="1"/>
  <c r="B72" i="444" s="1"/>
  <c r="C72" i="444" s="1" a="1"/>
  <c r="C72" i="444" s="1"/>
  <c r="D72" i="444" s="1" a="1"/>
  <c r="D72" i="444" s="1"/>
  <c r="B72" i="445" a="1"/>
  <c r="B72" i="445" s="1"/>
  <c r="C72" i="445" s="1" a="1"/>
  <c r="C72" i="445" s="1"/>
  <c r="D72" i="445" s="1" a="1"/>
  <c r="D72" i="445" s="1"/>
  <c r="E72" i="445" s="1" a="1"/>
  <c r="E72" i="445" s="1"/>
  <c r="C85" i="447"/>
  <c r="C89" i="447" s="1"/>
  <c r="B74" i="447" a="1"/>
  <c r="B74" i="447" s="1"/>
  <c r="B75" i="447" s="1" a="1"/>
  <c r="B75" i="447" s="1"/>
  <c r="B76" i="447" s="1" a="1"/>
  <c r="B76" i="447" s="1"/>
  <c r="B77" i="447" s="1" a="1"/>
  <c r="B77" i="447" s="1"/>
  <c r="B78" i="447" s="1" a="1"/>
  <c r="B78" i="447" s="1"/>
  <c r="D72" i="437" a="1"/>
  <c r="D72" i="437" s="1"/>
  <c r="E72" i="437" s="1" a="1"/>
  <c r="E72" i="437" s="1"/>
  <c r="F72" i="437" s="1" a="1"/>
  <c r="F72" i="437" s="1"/>
  <c r="G85" i="445"/>
  <c r="D72" i="435" a="1"/>
  <c r="D72" i="435" s="1"/>
  <c r="E72" i="435" s="1" a="1"/>
  <c r="E72" i="435" s="1"/>
  <c r="F72" i="435" s="1" a="1"/>
  <c r="F72" i="435" s="1"/>
  <c r="G72" i="435" s="1" a="1"/>
  <c r="G72" i="435" s="1"/>
  <c r="H72" i="435" s="1" a="1"/>
  <c r="H72" i="435" s="1"/>
  <c r="C85" i="446"/>
  <c r="C85" i="444"/>
  <c r="C89" i="444" s="1"/>
  <c r="G87" i="453"/>
  <c r="G87" i="446"/>
  <c r="G85" i="453"/>
  <c r="G89" i="453" s="1"/>
  <c r="T85" i="444"/>
  <c r="N85" i="451"/>
  <c r="S85" i="446"/>
  <c r="S89" i="446" s="1"/>
  <c r="T88" i="445"/>
  <c r="G85" i="452"/>
  <c r="K85" i="453"/>
  <c r="K89" i="453" s="1"/>
  <c r="F85" i="451"/>
  <c r="F89" i="451" s="1"/>
  <c r="S87" i="446"/>
  <c r="P87" i="447"/>
  <c r="B72" i="428" a="1"/>
  <c r="B72" i="428" s="1"/>
  <c r="B73" i="428" s="1" a="1"/>
  <c r="B73" i="428" s="1"/>
  <c r="B72" i="446" a="1"/>
  <c r="B72" i="446" s="1"/>
  <c r="C72" i="446" s="1" a="1"/>
  <c r="C72" i="446" s="1"/>
  <c r="L88" i="445"/>
  <c r="E72" i="452" a="1"/>
  <c r="E72" i="452" s="1"/>
  <c r="F72" i="452" s="1" a="1"/>
  <c r="F72" i="452" s="1"/>
  <c r="G72" i="452" s="1" a="1"/>
  <c r="G72" i="452" s="1"/>
  <c r="B74" i="431" a="1"/>
  <c r="B74" i="431" s="1"/>
  <c r="B75" i="431" s="1" a="1"/>
  <c r="B75" i="431" s="1"/>
  <c r="D85" i="453"/>
  <c r="O85" i="453"/>
  <c r="O85" i="446"/>
  <c r="K85" i="447"/>
  <c r="P85" i="445"/>
  <c r="G88" i="453"/>
  <c r="C85" i="445"/>
  <c r="G85" i="447"/>
  <c r="G89" i="447" s="1"/>
  <c r="D85" i="452"/>
  <c r="P85" i="452"/>
  <c r="H85" i="444"/>
  <c r="C85" i="453"/>
  <c r="C89" i="453" s="1"/>
  <c r="D87" i="451"/>
  <c r="J87" i="446"/>
  <c r="R85" i="452"/>
  <c r="R89" i="452" s="1"/>
  <c r="R85" i="445"/>
  <c r="R89" i="445" s="1"/>
  <c r="S85" i="453"/>
  <c r="N85" i="447"/>
  <c r="N89" i="447" s="1"/>
  <c r="B72" i="429" a="1"/>
  <c r="B72" i="429" s="1"/>
  <c r="C72" i="429" s="1" a="1"/>
  <c r="C72" i="429" s="1"/>
  <c r="R87" i="453"/>
  <c r="E72" i="436" a="1"/>
  <c r="E72" i="436" s="1"/>
  <c r="F72" i="436" s="1" a="1"/>
  <c r="F72" i="436" s="1"/>
  <c r="G72" i="436" s="1" a="1"/>
  <c r="G72" i="436" s="1"/>
  <c r="J85" i="444"/>
  <c r="J89" i="444" s="1"/>
  <c r="L85" i="452"/>
  <c r="O85" i="451"/>
  <c r="O89" i="451" s="1"/>
  <c r="O85" i="444"/>
  <c r="L85" i="445"/>
  <c r="L89" i="445" s="1"/>
  <c r="D88" i="451"/>
  <c r="P87" i="453"/>
  <c r="K87" i="447"/>
  <c r="S87" i="452"/>
  <c r="B72" i="430" a="1"/>
  <c r="B72" i="430" s="1"/>
  <c r="C72" i="430" s="1" a="1"/>
  <c r="C72" i="430" s="1"/>
  <c r="C72" i="521" a="1"/>
  <c r="C72" i="521" s="1"/>
  <c r="D72" i="521" s="1" a="1"/>
  <c r="D72" i="521" s="1"/>
  <c r="E72" i="521" s="1" a="1"/>
  <c r="E72" i="521" s="1"/>
  <c r="F72" i="521" s="1" a="1"/>
  <c r="F72" i="521" s="1"/>
  <c r="G72" i="521" s="1" a="1"/>
  <c r="G72" i="521" s="1"/>
  <c r="H72" i="521" s="1" a="1"/>
  <c r="H72" i="521" s="1"/>
  <c r="I72" i="521" s="1" a="1"/>
  <c r="I72" i="521" s="1"/>
  <c r="J72" i="521" s="1" a="1"/>
  <c r="J72" i="521" s="1"/>
  <c r="C72" i="451" a="1"/>
  <c r="C72" i="451" s="1"/>
  <c r="D72" i="451" s="1" a="1"/>
  <c r="D72" i="451" s="1"/>
  <c r="B73" i="451" a="1"/>
  <c r="B73" i="451" s="1"/>
  <c r="C72" i="424" a="1"/>
  <c r="C72" i="424" s="1"/>
  <c r="C73" i="424" s="1" a="1"/>
  <c r="C73" i="424" s="1"/>
  <c r="B73" i="453" a="1"/>
  <c r="B73" i="453" s="1"/>
  <c r="B74" i="424" a="1"/>
  <c r="B74" i="424" s="1"/>
  <c r="B75" i="424" s="1" a="1"/>
  <c r="B75" i="424" s="1"/>
  <c r="B87" i="521"/>
  <c r="B86" i="521"/>
  <c r="O84" i="453"/>
  <c r="J84" i="521"/>
  <c r="T82" i="447"/>
  <c r="K84" i="451"/>
  <c r="K89" i="451" s="1"/>
  <c r="F82" i="451"/>
  <c r="J83" i="447"/>
  <c r="J88" i="447" s="1"/>
  <c r="D84" i="445"/>
  <c r="D88" i="445" s="1"/>
  <c r="L82" i="445"/>
  <c r="L87" i="445" s="1"/>
  <c r="C82" i="521"/>
  <c r="C87" i="521" s="1"/>
  <c r="B84" i="521"/>
  <c r="B88" i="521" s="1"/>
  <c r="L83" i="444"/>
  <c r="L87" i="444" s="1"/>
  <c r="O82" i="451"/>
  <c r="O87" i="451" s="1"/>
  <c r="R83" i="447"/>
  <c r="D83" i="447"/>
  <c r="D88" i="447" s="1"/>
  <c r="B83" i="446"/>
  <c r="B87" i="446" s="1"/>
  <c r="O82" i="445"/>
  <c r="N83" i="453"/>
  <c r="H82" i="451"/>
  <c r="O83" i="446"/>
  <c r="O82" i="446"/>
  <c r="P84" i="452"/>
  <c r="J84" i="446"/>
  <c r="D82" i="453"/>
  <c r="D87" i="453" s="1"/>
  <c r="J84" i="452"/>
  <c r="K84" i="447"/>
  <c r="C82" i="446"/>
  <c r="C87" i="446" s="1"/>
  <c r="C83" i="452"/>
  <c r="B82" i="444"/>
  <c r="L84" i="446"/>
  <c r="F84" i="444"/>
  <c r="L84" i="452"/>
  <c r="H83" i="452"/>
  <c r="H88" i="452" s="1"/>
  <c r="O83" i="444"/>
  <c r="J83" i="445"/>
  <c r="G82" i="451"/>
  <c r="G87" i="451" s="1"/>
  <c r="I82" i="521"/>
  <c r="S83" i="444"/>
  <c r="S88" i="444" s="1"/>
  <c r="G84" i="445"/>
  <c r="P84" i="444"/>
  <c r="G84" i="446"/>
  <c r="T83" i="452"/>
  <c r="T83" i="453"/>
  <c r="T87" i="453" s="1"/>
  <c r="B83" i="453"/>
  <c r="B88" i="453" s="1"/>
  <c r="J82" i="521"/>
  <c r="J87" i="521" s="1"/>
  <c r="L82" i="521"/>
  <c r="O83" i="521"/>
  <c r="D84" i="521"/>
  <c r="G83" i="521"/>
  <c r="P83" i="521"/>
  <c r="P88" i="521" s="1"/>
  <c r="K84" i="521"/>
  <c r="N82" i="521"/>
  <c r="N87" i="521" s="1"/>
  <c r="D83" i="521"/>
  <c r="D87" i="521" s="1"/>
  <c r="R84" i="447"/>
  <c r="J82" i="447"/>
  <c r="T82" i="521"/>
  <c r="M84" i="521"/>
  <c r="M82" i="521"/>
  <c r="L84" i="521"/>
  <c r="G83" i="445"/>
  <c r="L82" i="451"/>
  <c r="L87" i="451" s="1"/>
  <c r="G84" i="521"/>
  <c r="R84" i="444"/>
  <c r="T84" i="453"/>
  <c r="O82" i="444"/>
  <c r="P83" i="451"/>
  <c r="B84" i="451"/>
  <c r="B88" i="451" s="1"/>
  <c r="D84" i="452"/>
  <c r="N82" i="451"/>
  <c r="N87" i="451" s="1"/>
  <c r="C82" i="445"/>
  <c r="C87" i="445" s="1"/>
  <c r="F82" i="446"/>
  <c r="F87" i="446" s="1"/>
  <c r="N83" i="445"/>
  <c r="N88" i="445" s="1"/>
  <c r="P82" i="452"/>
  <c r="B84" i="444"/>
  <c r="O84" i="446"/>
  <c r="L82" i="446"/>
  <c r="L87" i="446" s="1"/>
  <c r="R83" i="446"/>
  <c r="R88" i="446" s="1"/>
  <c r="O84" i="521"/>
  <c r="C82" i="447"/>
  <c r="N82" i="447"/>
  <c r="N87" i="447" s="1"/>
  <c r="O84" i="444"/>
  <c r="K82" i="444"/>
  <c r="K87" i="444" s="1"/>
  <c r="G82" i="521"/>
  <c r="K84" i="444"/>
  <c r="K89" i="444" s="1"/>
  <c r="R83" i="445"/>
  <c r="R88" i="445" s="1"/>
  <c r="K82" i="445"/>
  <c r="K87" i="445" s="1"/>
  <c r="T82" i="451"/>
  <c r="L84" i="444"/>
  <c r="N82" i="452"/>
  <c r="N87" i="452" s="1"/>
  <c r="K82" i="452"/>
  <c r="J83" i="452"/>
  <c r="K83" i="452"/>
  <c r="K88" i="452" s="1"/>
  <c r="L84" i="451"/>
  <c r="L89" i="451" s="1"/>
  <c r="M82" i="451"/>
  <c r="I82" i="445"/>
  <c r="R82" i="452"/>
  <c r="R87" i="452" s="1"/>
  <c r="N83" i="446"/>
  <c r="N88" i="446" s="1"/>
  <c r="S83" i="453"/>
  <c r="Q82" i="446"/>
  <c r="I84" i="452"/>
  <c r="K82" i="453"/>
  <c r="H82" i="452"/>
  <c r="N82" i="453"/>
  <c r="F83" i="444"/>
  <c r="F84" i="446"/>
  <c r="F88" i="446" s="1"/>
  <c r="G82" i="444"/>
  <c r="G87" i="444" s="1"/>
  <c r="H84" i="453"/>
  <c r="G83" i="447"/>
  <c r="G88" i="447" s="1"/>
  <c r="N82" i="444"/>
  <c r="P84" i="447"/>
  <c r="D82" i="452"/>
  <c r="D87" i="452" s="1"/>
  <c r="K83" i="453"/>
  <c r="K88" i="453" s="1"/>
  <c r="O82" i="452"/>
  <c r="J84" i="445"/>
  <c r="C82" i="453"/>
  <c r="C87" i="453" s="1"/>
  <c r="J82" i="445"/>
  <c r="P84" i="451"/>
  <c r="B83" i="444"/>
  <c r="B84" i="446"/>
  <c r="S84" i="453"/>
  <c r="D83" i="446"/>
  <c r="D88" i="446" s="1"/>
  <c r="N84" i="451"/>
  <c r="D83" i="444"/>
  <c r="K83" i="451"/>
  <c r="G84" i="444"/>
  <c r="G82" i="445"/>
  <c r="P82" i="445"/>
  <c r="P87" i="445" s="1"/>
  <c r="R82" i="451"/>
  <c r="R87" i="451" s="1"/>
  <c r="T82" i="446"/>
  <c r="T87" i="446" s="1"/>
  <c r="T83" i="451"/>
  <c r="T88" i="451" s="1"/>
  <c r="H82" i="453"/>
  <c r="H87" i="453" s="1"/>
  <c r="D84" i="444"/>
  <c r="J83" i="444"/>
  <c r="J88" i="444" s="1"/>
  <c r="S83" i="445"/>
  <c r="S88" i="445" s="1"/>
  <c r="T84" i="452"/>
  <c r="N84" i="453"/>
  <c r="F84" i="452"/>
  <c r="O84" i="445"/>
  <c r="P84" i="445"/>
  <c r="P89" i="445" s="1"/>
  <c r="O82" i="521"/>
  <c r="R82" i="444"/>
  <c r="R87" i="444" s="1"/>
  <c r="J82" i="444"/>
  <c r="C83" i="447"/>
  <c r="C88" i="447" s="1"/>
  <c r="D84" i="453"/>
  <c r="D89" i="453" s="1"/>
  <c r="C84" i="446"/>
  <c r="S82" i="445"/>
  <c r="C84" i="445"/>
  <c r="K82" i="521"/>
  <c r="L83" i="452"/>
  <c r="L88" i="452" s="1"/>
  <c r="H84" i="444"/>
  <c r="H89" i="444" s="1"/>
  <c r="H83" i="444"/>
  <c r="F84" i="445"/>
  <c r="D82" i="445"/>
  <c r="D87" i="445" s="1"/>
  <c r="P83" i="452"/>
  <c r="N84" i="452"/>
  <c r="P82" i="444"/>
  <c r="P87" i="444" s="1"/>
  <c r="S83" i="447"/>
  <c r="S88" i="447" s="1"/>
  <c r="K83" i="521"/>
  <c r="L83" i="521"/>
  <c r="M83" i="521"/>
  <c r="Q84" i="521"/>
  <c r="E82" i="521"/>
  <c r="Q82" i="521"/>
  <c r="I84" i="521"/>
  <c r="E83" i="521"/>
  <c r="E84" i="521"/>
  <c r="I83" i="521"/>
  <c r="H84" i="521"/>
  <c r="F82" i="521"/>
  <c r="S82" i="521"/>
  <c r="R83" i="521"/>
  <c r="R82" i="521"/>
  <c r="R84" i="521"/>
  <c r="H83" i="521"/>
  <c r="T83" i="521"/>
  <c r="F83" i="521"/>
  <c r="H82" i="521"/>
  <c r="S84" i="521"/>
  <c r="F84" i="521"/>
  <c r="T84" i="521"/>
  <c r="P16" i="521"/>
  <c r="P21" i="521" s="1"/>
  <c r="K84" i="445"/>
  <c r="C16" i="521"/>
  <c r="C19" i="521" s="1"/>
  <c r="O16" i="521"/>
  <c r="G16" i="521"/>
  <c r="G17" i="521" s="1"/>
  <c r="F83" i="451"/>
  <c r="F88" i="451" s="1"/>
  <c r="B16" i="521"/>
  <c r="F82" i="444"/>
  <c r="D16" i="521"/>
  <c r="D17" i="521" s="1"/>
  <c r="J16" i="521"/>
  <c r="J19" i="521" s="1"/>
  <c r="N16" i="521"/>
  <c r="K16" i="521"/>
  <c r="E84" i="453"/>
  <c r="E83" i="453"/>
  <c r="E82" i="451"/>
  <c r="U83" i="444"/>
  <c r="M82" i="445"/>
  <c r="U82" i="451"/>
  <c r="U83" i="452"/>
  <c r="Q84" i="447"/>
  <c r="E82" i="447"/>
  <c r="M82" i="447"/>
  <c r="E83" i="445"/>
  <c r="O83" i="452"/>
  <c r="P84" i="446"/>
  <c r="H82" i="445"/>
  <c r="J84" i="451"/>
  <c r="J88" i="451" s="1"/>
  <c r="J84" i="453"/>
  <c r="F82" i="453"/>
  <c r="N16" i="451"/>
  <c r="D16" i="445"/>
  <c r="D21" i="445" s="1"/>
  <c r="N16" i="447"/>
  <c r="R16" i="453"/>
  <c r="G16" i="451"/>
  <c r="H16" i="453"/>
  <c r="C16" i="453"/>
  <c r="L16" i="445"/>
  <c r="D16" i="451"/>
  <c r="D21" i="451" s="1"/>
  <c r="R16" i="447"/>
  <c r="Q84" i="453"/>
  <c r="M82" i="444"/>
  <c r="M84" i="446"/>
  <c r="M82" i="446"/>
  <c r="U84" i="451"/>
  <c r="E84" i="447"/>
  <c r="Q82" i="451"/>
  <c r="I84" i="444"/>
  <c r="E83" i="452"/>
  <c r="U82" i="447"/>
  <c r="U82" i="453"/>
  <c r="E84" i="444"/>
  <c r="Q82" i="445"/>
  <c r="Q83" i="445"/>
  <c r="U82" i="445"/>
  <c r="O84" i="452"/>
  <c r="N83" i="444"/>
  <c r="O83" i="445"/>
  <c r="O88" i="445" s="1"/>
  <c r="D82" i="446"/>
  <c r="O83" i="447"/>
  <c r="S82" i="451"/>
  <c r="B84" i="452"/>
  <c r="P83" i="446"/>
  <c r="C16" i="452"/>
  <c r="C21" i="452" s="1"/>
  <c r="G16" i="444"/>
  <c r="Q84" i="452"/>
  <c r="M84" i="444"/>
  <c r="M83" i="444"/>
  <c r="U82" i="452"/>
  <c r="Q83" i="447"/>
  <c r="I82" i="444"/>
  <c r="U84" i="447"/>
  <c r="Q84" i="445"/>
  <c r="E84" i="446"/>
  <c r="B82" i="447"/>
  <c r="K83" i="446"/>
  <c r="T83" i="444"/>
  <c r="N84" i="444"/>
  <c r="F83" i="447"/>
  <c r="L82" i="447"/>
  <c r="H83" i="447"/>
  <c r="J16" i="446"/>
  <c r="R16" i="452"/>
  <c r="R21" i="452" s="1"/>
  <c r="P16" i="444"/>
  <c r="G16" i="446"/>
  <c r="F16" i="444"/>
  <c r="T16" i="453"/>
  <c r="O16" i="444"/>
  <c r="Q83" i="452"/>
  <c r="M83" i="445"/>
  <c r="E83" i="447"/>
  <c r="U83" i="453"/>
  <c r="M84" i="447"/>
  <c r="I83" i="451"/>
  <c r="E82" i="446"/>
  <c r="T84" i="444"/>
  <c r="K82" i="446"/>
  <c r="B84" i="445"/>
  <c r="P82" i="446"/>
  <c r="C83" i="451"/>
  <c r="G83" i="452"/>
  <c r="G87" i="452" s="1"/>
  <c r="C16" i="444"/>
  <c r="R16" i="444"/>
  <c r="D16" i="446"/>
  <c r="K16" i="445"/>
  <c r="P16" i="447"/>
  <c r="F16" i="446"/>
  <c r="L16" i="444"/>
  <c r="P16" i="445"/>
  <c r="D16" i="453"/>
  <c r="S16" i="444"/>
  <c r="M16" i="521"/>
  <c r="U84" i="444"/>
  <c r="U82" i="446"/>
  <c r="M83" i="452"/>
  <c r="Q82" i="447"/>
  <c r="Q84" i="451"/>
  <c r="E82" i="444"/>
  <c r="U83" i="445"/>
  <c r="E83" i="446"/>
  <c r="G84" i="452"/>
  <c r="O82" i="447"/>
  <c r="C82" i="451"/>
  <c r="J82" i="451"/>
  <c r="J87" i="451" s="1"/>
  <c r="B82" i="452"/>
  <c r="F83" i="453"/>
  <c r="F84" i="453"/>
  <c r="D16" i="452"/>
  <c r="D21" i="452" s="1"/>
  <c r="N16" i="452"/>
  <c r="N21" i="452" s="1"/>
  <c r="L16" i="453"/>
  <c r="K16" i="444"/>
  <c r="K21" i="444" s="1"/>
  <c r="G16" i="453"/>
  <c r="T16" i="445"/>
  <c r="T21" i="445" s="1"/>
  <c r="G16" i="445"/>
  <c r="R16" i="445"/>
  <c r="B16" i="444"/>
  <c r="N16" i="453"/>
  <c r="P16" i="452"/>
  <c r="P21" i="452" s="1"/>
  <c r="S16" i="447"/>
  <c r="J16" i="444"/>
  <c r="I82" i="446"/>
  <c r="I83" i="452"/>
  <c r="U83" i="446"/>
  <c r="M84" i="452"/>
  <c r="Q84" i="446"/>
  <c r="I83" i="444"/>
  <c r="E84" i="452"/>
  <c r="M82" i="453"/>
  <c r="E83" i="444"/>
  <c r="U84" i="445"/>
  <c r="I82" i="451"/>
  <c r="E84" i="445"/>
  <c r="H84" i="445"/>
  <c r="H82" i="446"/>
  <c r="L84" i="447"/>
  <c r="F83" i="452"/>
  <c r="F88" i="452" s="1"/>
  <c r="F82" i="447"/>
  <c r="H82" i="447"/>
  <c r="J16" i="451"/>
  <c r="C16" i="445"/>
  <c r="R16" i="451"/>
  <c r="P16" i="453"/>
  <c r="L16" i="446"/>
  <c r="B16" i="451"/>
  <c r="O16" i="453"/>
  <c r="C16" i="447"/>
  <c r="S16" i="446"/>
  <c r="S21" i="446" s="1"/>
  <c r="T16" i="451"/>
  <c r="Q82" i="452"/>
  <c r="I82" i="452"/>
  <c r="E82" i="453"/>
  <c r="Q82" i="453"/>
  <c r="E83" i="451"/>
  <c r="Q84" i="444"/>
  <c r="M84" i="445"/>
  <c r="U84" i="452"/>
  <c r="Q83" i="451"/>
  <c r="M84" i="451"/>
  <c r="I84" i="451"/>
  <c r="H83" i="445"/>
  <c r="K84" i="446"/>
  <c r="O84" i="447"/>
  <c r="B83" i="445"/>
  <c r="S83" i="451"/>
  <c r="F84" i="447"/>
  <c r="B83" i="452"/>
  <c r="J82" i="453"/>
  <c r="T16" i="446"/>
  <c r="C16" i="446"/>
  <c r="S16" i="452"/>
  <c r="R16" i="446"/>
  <c r="K16" i="453"/>
  <c r="T16" i="452"/>
  <c r="T21" i="452" s="1"/>
  <c r="S16" i="453"/>
  <c r="B16" i="453"/>
  <c r="D16" i="447"/>
  <c r="I83" i="446"/>
  <c r="Q83" i="453"/>
  <c r="I83" i="453"/>
  <c r="I84" i="453"/>
  <c r="U82" i="444"/>
  <c r="U84" i="446"/>
  <c r="M83" i="446"/>
  <c r="M82" i="452"/>
  <c r="U83" i="447"/>
  <c r="U84" i="453"/>
  <c r="M83" i="447"/>
  <c r="B84" i="447"/>
  <c r="B83" i="447"/>
  <c r="H84" i="446"/>
  <c r="C82" i="452"/>
  <c r="H83" i="446"/>
  <c r="L83" i="447"/>
  <c r="B82" i="445"/>
  <c r="S84" i="451"/>
  <c r="C84" i="451"/>
  <c r="H84" i="447"/>
  <c r="J83" i="453"/>
  <c r="L16" i="451"/>
  <c r="K16" i="447"/>
  <c r="K16" i="451"/>
  <c r="O16" i="451"/>
  <c r="S16" i="445"/>
  <c r="R84" i="436"/>
  <c r="R82" i="436"/>
  <c r="S82" i="436"/>
  <c r="T82" i="436"/>
  <c r="T84" i="436"/>
  <c r="T84" i="430"/>
  <c r="U82" i="435"/>
  <c r="U82" i="431"/>
  <c r="U84" i="428"/>
  <c r="S82" i="428"/>
  <c r="S84" i="435"/>
  <c r="S82" i="435"/>
  <c r="S84" i="430"/>
  <c r="S82" i="431"/>
  <c r="S84" i="431"/>
  <c r="R84" i="431"/>
  <c r="R84" i="429"/>
  <c r="R82" i="429"/>
  <c r="R84" i="435"/>
  <c r="R82" i="435"/>
  <c r="U82" i="429"/>
  <c r="R84" i="430"/>
  <c r="T84" i="435"/>
  <c r="T82" i="435"/>
  <c r="U82" i="428"/>
  <c r="T82" i="431"/>
  <c r="T84" i="431"/>
  <c r="U82" i="436"/>
  <c r="U84" i="436"/>
  <c r="R82" i="428"/>
  <c r="R84" i="428"/>
  <c r="T84" i="428"/>
  <c r="T82" i="428"/>
  <c r="U84" i="431"/>
  <c r="S82" i="429"/>
  <c r="T84" i="429"/>
  <c r="S84" i="428"/>
  <c r="S82" i="430"/>
  <c r="S89" i="453" l="1"/>
  <c r="L89" i="452"/>
  <c r="J88" i="452"/>
  <c r="U87" i="452"/>
  <c r="U87" i="444"/>
  <c r="D87" i="444"/>
  <c r="F88" i="444"/>
  <c r="G89" i="452"/>
  <c r="C88" i="452"/>
  <c r="M88" i="447"/>
  <c r="Q88" i="453"/>
  <c r="P89" i="452"/>
  <c r="J87" i="445"/>
  <c r="E88" i="446"/>
  <c r="O89" i="446"/>
  <c r="D87" i="446"/>
  <c r="N87" i="453"/>
  <c r="E87" i="453"/>
  <c r="F87" i="444"/>
  <c r="O87" i="444"/>
  <c r="C89" i="445"/>
  <c r="B87" i="445"/>
  <c r="H87" i="452"/>
  <c r="P88" i="452"/>
  <c r="I88" i="452"/>
  <c r="M87" i="452"/>
  <c r="C87" i="452"/>
  <c r="D89" i="452"/>
  <c r="K88" i="521"/>
  <c r="O87" i="521"/>
  <c r="K89" i="447"/>
  <c r="R89" i="447"/>
  <c r="L88" i="447"/>
  <c r="G87" i="521"/>
  <c r="H88" i="445"/>
  <c r="H87" i="447"/>
  <c r="C89" i="446"/>
  <c r="M88" i="446"/>
  <c r="M88" i="521"/>
  <c r="D72" i="431" a="1"/>
  <c r="D72" i="431" s="1"/>
  <c r="E72" i="431" s="1" a="1"/>
  <c r="E72" i="431" s="1"/>
  <c r="B74" i="452" a="1"/>
  <c r="B74" i="452" s="1"/>
  <c r="B75" i="452" s="1" a="1"/>
  <c r="B75" i="452" s="1"/>
  <c r="B76" i="452" s="1" a="1"/>
  <c r="B76" i="452" s="1"/>
  <c r="B77" i="452" s="1" a="1"/>
  <c r="B77" i="452" s="1"/>
  <c r="B78" i="452" s="1" a="1"/>
  <c r="B78" i="452" s="1"/>
  <c r="C87" i="451"/>
  <c r="N89" i="451"/>
  <c r="C72" i="428" a="1"/>
  <c r="C72" i="428" s="1"/>
  <c r="D72" i="428" s="1" a="1"/>
  <c r="D72" i="428" s="1"/>
  <c r="E72" i="428" s="1" a="1"/>
  <c r="E72" i="428" s="1"/>
  <c r="J88" i="453"/>
  <c r="T89" i="444"/>
  <c r="Q88" i="447"/>
  <c r="G88" i="445"/>
  <c r="P87" i="446"/>
  <c r="K88" i="451"/>
  <c r="I87" i="451"/>
  <c r="Q87" i="447"/>
  <c r="E88" i="444"/>
  <c r="B74" i="437" a="1"/>
  <c r="B74" i="437" s="1"/>
  <c r="B75" i="437" s="1" a="1"/>
  <c r="B75" i="437" s="1"/>
  <c r="B76" i="437" s="1" a="1"/>
  <c r="B76" i="437" s="1"/>
  <c r="O89" i="444"/>
  <c r="Q88" i="452"/>
  <c r="C73" i="447" a="1"/>
  <c r="C73" i="447" s="1"/>
  <c r="C74" i="447" s="1" a="1"/>
  <c r="C74" i="447" s="1"/>
  <c r="C75" i="447" s="1" a="1"/>
  <c r="C75" i="447" s="1"/>
  <c r="C76" i="447" s="1" a="1"/>
  <c r="C76" i="447" s="1"/>
  <c r="J87" i="444"/>
  <c r="T90" i="446"/>
  <c r="T93" i="446" s="1"/>
  <c r="T21" i="446"/>
  <c r="T90" i="451"/>
  <c r="T93" i="451" s="1"/>
  <c r="T21" i="451"/>
  <c r="S90" i="447"/>
  <c r="S92" i="447" s="1"/>
  <c r="S21" i="447"/>
  <c r="S90" i="444"/>
  <c r="S93" i="444" s="1"/>
  <c r="S21" i="444"/>
  <c r="G90" i="451"/>
  <c r="G93" i="451" s="1"/>
  <c r="G21" i="451"/>
  <c r="J90" i="521"/>
  <c r="J94" i="521" s="1"/>
  <c r="J21" i="521"/>
  <c r="D90" i="521"/>
  <c r="D92" i="521" s="1"/>
  <c r="D21" i="521"/>
  <c r="B90" i="521"/>
  <c r="B92" i="521" s="1"/>
  <c r="B21" i="521"/>
  <c r="G90" i="521"/>
  <c r="G95" i="521" s="1"/>
  <c r="G21" i="521"/>
  <c r="L90" i="451"/>
  <c r="L93" i="451" s="1"/>
  <c r="L21" i="451"/>
  <c r="K90" i="453"/>
  <c r="K93" i="453" s="1"/>
  <c r="K21" i="453"/>
  <c r="B90" i="451"/>
  <c r="B93" i="451" s="1"/>
  <c r="B21" i="451"/>
  <c r="P90" i="453"/>
  <c r="P95" i="453" s="1"/>
  <c r="P21" i="453"/>
  <c r="J90" i="451"/>
  <c r="J95" i="451" s="1"/>
  <c r="J21" i="451"/>
  <c r="L90" i="453"/>
  <c r="L94" i="453" s="1"/>
  <c r="L21" i="453"/>
  <c r="O90" i="444"/>
  <c r="O92" i="444" s="1"/>
  <c r="O21" i="444"/>
  <c r="P90" i="444"/>
  <c r="P93" i="444" s="1"/>
  <c r="P21" i="444"/>
  <c r="R90" i="453"/>
  <c r="R95" i="453" s="1"/>
  <c r="R21" i="453"/>
  <c r="C90" i="521"/>
  <c r="C93" i="521" s="1"/>
  <c r="C21" i="521"/>
  <c r="S90" i="445"/>
  <c r="S94" i="445" s="1"/>
  <c r="S21" i="445"/>
  <c r="B90" i="453"/>
  <c r="B95" i="453" s="1"/>
  <c r="B21" i="453"/>
  <c r="R90" i="446"/>
  <c r="R92" i="446" s="1"/>
  <c r="R21" i="446"/>
  <c r="C90" i="446"/>
  <c r="C95" i="446" s="1"/>
  <c r="C21" i="446"/>
  <c r="J90" i="444"/>
  <c r="J92" i="444" s="1"/>
  <c r="J21" i="444"/>
  <c r="R90" i="447"/>
  <c r="R95" i="447" s="1"/>
  <c r="R21" i="447"/>
  <c r="R90" i="445"/>
  <c r="R92" i="445" s="1"/>
  <c r="R21" i="445"/>
  <c r="G90" i="453"/>
  <c r="G94" i="453" s="1"/>
  <c r="G21" i="453"/>
  <c r="R90" i="444"/>
  <c r="R92" i="444" s="1"/>
  <c r="R21" i="444"/>
  <c r="C90" i="444"/>
  <c r="C93" i="444" s="1"/>
  <c r="C21" i="444"/>
  <c r="F90" i="444"/>
  <c r="F92" i="444" s="1"/>
  <c r="F21" i="444"/>
  <c r="G90" i="444"/>
  <c r="G92" i="444" s="1"/>
  <c r="G21" i="444"/>
  <c r="D90" i="447"/>
  <c r="D94" i="447" s="1"/>
  <c r="D21" i="447"/>
  <c r="S90" i="452"/>
  <c r="S94" i="452" s="1"/>
  <c r="S21" i="452"/>
  <c r="B90" i="444"/>
  <c r="B92" i="444" s="1"/>
  <c r="B21" i="444"/>
  <c r="P90" i="445"/>
  <c r="P93" i="445" s="1"/>
  <c r="P21" i="445"/>
  <c r="K90" i="445"/>
  <c r="K92" i="445" s="1"/>
  <c r="K21" i="445"/>
  <c r="J90" i="446"/>
  <c r="J93" i="446" s="1"/>
  <c r="J21" i="446"/>
  <c r="K90" i="521"/>
  <c r="K92" i="521" s="1"/>
  <c r="K21" i="521"/>
  <c r="O90" i="451"/>
  <c r="O92" i="451" s="1"/>
  <c r="O21" i="451"/>
  <c r="C90" i="447"/>
  <c r="C93" i="447" s="1"/>
  <c r="C21" i="447"/>
  <c r="L90" i="446"/>
  <c r="L95" i="446" s="1"/>
  <c r="L21" i="446"/>
  <c r="G90" i="445"/>
  <c r="G95" i="445" s="1"/>
  <c r="G21" i="445"/>
  <c r="M90" i="521"/>
  <c r="M92" i="521" s="1"/>
  <c r="M21" i="521"/>
  <c r="T90" i="453"/>
  <c r="T95" i="453" s="1"/>
  <c r="T21" i="453"/>
  <c r="G90" i="446"/>
  <c r="G92" i="446" s="1"/>
  <c r="G21" i="446"/>
  <c r="N90" i="447"/>
  <c r="N92" i="447" s="1"/>
  <c r="N21" i="447"/>
  <c r="N90" i="451"/>
  <c r="N92" i="451" s="1"/>
  <c r="N21" i="451"/>
  <c r="O90" i="521"/>
  <c r="O94" i="521" s="1"/>
  <c r="O21" i="521"/>
  <c r="N90" i="453"/>
  <c r="N94" i="453" s="1"/>
  <c r="N21" i="453"/>
  <c r="D90" i="453"/>
  <c r="D95" i="453" s="1"/>
  <c r="D21" i="453"/>
  <c r="L90" i="444"/>
  <c r="L92" i="444" s="1"/>
  <c r="L21" i="444"/>
  <c r="P90" i="447"/>
  <c r="P95" i="447" s="1"/>
  <c r="P21" i="447"/>
  <c r="C90" i="453"/>
  <c r="C95" i="453" s="1"/>
  <c r="C21" i="453"/>
  <c r="H90" i="453"/>
  <c r="H93" i="453" s="1"/>
  <c r="H21" i="453"/>
  <c r="N90" i="521"/>
  <c r="N94" i="521" s="1"/>
  <c r="N21" i="521"/>
  <c r="K90" i="451"/>
  <c r="K95" i="451" s="1"/>
  <c r="K21" i="451"/>
  <c r="K90" i="447"/>
  <c r="K95" i="447" s="1"/>
  <c r="K21" i="447"/>
  <c r="S90" i="453"/>
  <c r="S95" i="453" s="1"/>
  <c r="S21" i="453"/>
  <c r="O90" i="453"/>
  <c r="O94" i="453" s="1"/>
  <c r="O21" i="453"/>
  <c r="R90" i="451"/>
  <c r="R92" i="451" s="1"/>
  <c r="R21" i="451"/>
  <c r="C90" i="445"/>
  <c r="C95" i="445" s="1"/>
  <c r="C21" i="445"/>
  <c r="F90" i="446"/>
  <c r="F94" i="446" s="1"/>
  <c r="F21" i="446"/>
  <c r="D90" i="446"/>
  <c r="D94" i="446" s="1"/>
  <c r="D21" i="446"/>
  <c r="L90" i="445"/>
  <c r="L95" i="445" s="1"/>
  <c r="L21" i="445"/>
  <c r="C73" i="521" a="1"/>
  <c r="C73" i="521" s="1"/>
  <c r="C74" i="521" s="1" a="1"/>
  <c r="C74" i="521" s="1"/>
  <c r="C75" i="521" s="1" a="1"/>
  <c r="C75" i="521" s="1"/>
  <c r="C73" i="435" a="1"/>
  <c r="C73" i="435" s="1"/>
  <c r="C74" i="435" s="1" a="1"/>
  <c r="C74" i="435" s="1"/>
  <c r="H87" i="521"/>
  <c r="B88" i="444"/>
  <c r="B88" i="452"/>
  <c r="F87" i="447"/>
  <c r="F89" i="444"/>
  <c r="Q88" i="451"/>
  <c r="J87" i="447"/>
  <c r="U88" i="447"/>
  <c r="O87" i="447"/>
  <c r="G89" i="445"/>
  <c r="R87" i="521"/>
  <c r="H88" i="444"/>
  <c r="I88" i="444"/>
  <c r="K87" i="446"/>
  <c r="B88" i="445"/>
  <c r="Q87" i="452"/>
  <c r="E88" i="447"/>
  <c r="E88" i="453"/>
  <c r="B73" i="444" a="1"/>
  <c r="B73" i="444" s="1"/>
  <c r="C73" i="444" s="1" a="1"/>
  <c r="C73" i="444" s="1"/>
  <c r="B76" i="435" a="1"/>
  <c r="B76" i="435" s="1"/>
  <c r="B77" i="435" s="1" a="1"/>
  <c r="B77" i="435" s="1"/>
  <c r="B78" i="435" s="1" a="1"/>
  <c r="B78" i="435" s="1"/>
  <c r="P88" i="446"/>
  <c r="O89" i="453"/>
  <c r="I87" i="452"/>
  <c r="S87" i="445"/>
  <c r="G87" i="445"/>
  <c r="O87" i="446"/>
  <c r="C93" i="446"/>
  <c r="C92" i="446"/>
  <c r="M88" i="444"/>
  <c r="B93" i="453"/>
  <c r="T92" i="453"/>
  <c r="B74" i="428" a="1"/>
  <c r="B74" i="428" s="1"/>
  <c r="B75" i="428" s="1" a="1"/>
  <c r="B75" i="428" s="1"/>
  <c r="B76" i="428" s="1" a="1"/>
  <c r="B76" i="428" s="1"/>
  <c r="E73" i="452" a="1"/>
  <c r="E73" i="452" s="1"/>
  <c r="F73" i="452" s="1" a="1"/>
  <c r="F73" i="452" s="1"/>
  <c r="H88" i="521"/>
  <c r="B73" i="446" a="1"/>
  <c r="B73" i="446" s="1"/>
  <c r="C73" i="446" s="1" a="1"/>
  <c r="C73" i="446" s="1"/>
  <c r="R88" i="521"/>
  <c r="B74" i="436" a="1"/>
  <c r="B74" i="436" s="1"/>
  <c r="C73" i="436" a="1"/>
  <c r="C73" i="436" s="1"/>
  <c r="B73" i="429" a="1"/>
  <c r="B73" i="429" s="1"/>
  <c r="B74" i="429" s="1" a="1"/>
  <c r="B74" i="429" s="1"/>
  <c r="F88" i="521"/>
  <c r="D72" i="430" a="1"/>
  <c r="D72" i="430" s="1"/>
  <c r="E72" i="451" a="1"/>
  <c r="E72" i="451" s="1"/>
  <c r="U81" i="436"/>
  <c r="U86" i="436" s="1"/>
  <c r="S81" i="430"/>
  <c r="S86" i="430" s="1"/>
  <c r="U85" i="428"/>
  <c r="U89" i="428" s="1"/>
  <c r="U85" i="436"/>
  <c r="U89" i="436" s="1"/>
  <c r="T85" i="435"/>
  <c r="T89" i="435" s="1"/>
  <c r="U85" i="435"/>
  <c r="T85" i="436"/>
  <c r="T89" i="436" s="1"/>
  <c r="R81" i="435"/>
  <c r="R86" i="435" s="1"/>
  <c r="U85" i="431"/>
  <c r="U89" i="431" s="1"/>
  <c r="S81" i="435"/>
  <c r="S86" i="435" s="1"/>
  <c r="R81" i="431"/>
  <c r="J85" i="451"/>
  <c r="J89" i="451" s="1"/>
  <c r="Q85" i="445"/>
  <c r="Q89" i="445" s="1"/>
  <c r="Q85" i="446"/>
  <c r="Q89" i="446" s="1"/>
  <c r="Q87" i="453"/>
  <c r="E85" i="447"/>
  <c r="E89" i="447" s="1"/>
  <c r="U88" i="446"/>
  <c r="I85" i="452"/>
  <c r="I89" i="452" s="1"/>
  <c r="F88" i="453"/>
  <c r="M85" i="453"/>
  <c r="F85" i="447"/>
  <c r="F89" i="447" s="1"/>
  <c r="C85" i="452"/>
  <c r="C89" i="452" s="1"/>
  <c r="M88" i="445"/>
  <c r="M85" i="444"/>
  <c r="M89" i="444" s="1"/>
  <c r="E85" i="451"/>
  <c r="N85" i="444"/>
  <c r="N89" i="444" s="1"/>
  <c r="J85" i="453"/>
  <c r="J89" i="453" s="1"/>
  <c r="O85" i="452"/>
  <c r="O89" i="452" s="1"/>
  <c r="B87" i="447"/>
  <c r="C19" i="452"/>
  <c r="C20" i="452" s="1"/>
  <c r="C90" i="452"/>
  <c r="Q88" i="445"/>
  <c r="Q87" i="445"/>
  <c r="U87" i="447"/>
  <c r="Q87" i="451"/>
  <c r="E85" i="453"/>
  <c r="E89" i="453" s="1"/>
  <c r="E88" i="445"/>
  <c r="U88" i="444"/>
  <c r="F83" i="445"/>
  <c r="S85" i="445"/>
  <c r="S89" i="445" s="1"/>
  <c r="R85" i="451"/>
  <c r="R89" i="451" s="1"/>
  <c r="B85" i="444"/>
  <c r="B89" i="444" s="1"/>
  <c r="O87" i="452"/>
  <c r="T85" i="452"/>
  <c r="T89" i="452" s="1"/>
  <c r="F85" i="446"/>
  <c r="F89" i="446" s="1"/>
  <c r="U85" i="451"/>
  <c r="U89" i="451" s="1"/>
  <c r="P85" i="447"/>
  <c r="P89" i="447" s="1"/>
  <c r="S85" i="452"/>
  <c r="S89" i="452" s="1"/>
  <c r="P87" i="452"/>
  <c r="T88" i="452"/>
  <c r="J88" i="445"/>
  <c r="B87" i="444"/>
  <c r="N88" i="453"/>
  <c r="R88" i="447"/>
  <c r="B85" i="453"/>
  <c r="B89" i="453" s="1"/>
  <c r="P85" i="451"/>
  <c r="P89" i="451" s="1"/>
  <c r="B76" i="424" a="1"/>
  <c r="B76" i="424" s="1"/>
  <c r="B77" i="424" s="1" a="1"/>
  <c r="B77" i="424" s="1"/>
  <c r="B73" i="430" a="1"/>
  <c r="B73" i="430" s="1"/>
  <c r="C74" i="424" a="1"/>
  <c r="C74" i="424" s="1"/>
  <c r="C75" i="424" s="1" a="1"/>
  <c r="C75" i="424" s="1"/>
  <c r="K88" i="445"/>
  <c r="K88" i="447"/>
  <c r="G72" i="453" a="1"/>
  <c r="G72" i="453" s="1"/>
  <c r="B76" i="431" a="1"/>
  <c r="B76" i="431" s="1"/>
  <c r="B77" i="431" s="1" a="1"/>
  <c r="B77" i="431" s="1"/>
  <c r="S87" i="444"/>
  <c r="C88" i="446"/>
  <c r="D73" i="437" a="1"/>
  <c r="D73" i="437" s="1"/>
  <c r="D72" i="429" a="1"/>
  <c r="D72" i="429" s="1"/>
  <c r="D72" i="446" a="1"/>
  <c r="D72" i="446" s="1"/>
  <c r="T85" i="431"/>
  <c r="T89" i="431" s="1"/>
  <c r="T81" i="431"/>
  <c r="T86" i="431" s="1"/>
  <c r="R85" i="431"/>
  <c r="R89" i="431" s="1"/>
  <c r="R81" i="430"/>
  <c r="U81" i="429"/>
  <c r="U86" i="429" s="1"/>
  <c r="S85" i="430"/>
  <c r="S89" i="430" s="1"/>
  <c r="U81" i="428"/>
  <c r="U86" i="428" s="1"/>
  <c r="L85" i="447"/>
  <c r="L89" i="447" s="1"/>
  <c r="T19" i="452"/>
  <c r="T20" i="452" s="1"/>
  <c r="T90" i="452"/>
  <c r="J87" i="453"/>
  <c r="H85" i="447"/>
  <c r="H89" i="447" s="1"/>
  <c r="I85" i="453"/>
  <c r="I89" i="453" s="1"/>
  <c r="D19" i="452"/>
  <c r="D20" i="452" s="1"/>
  <c r="D90" i="452"/>
  <c r="E85" i="445"/>
  <c r="E89" i="445" s="1"/>
  <c r="U88" i="445"/>
  <c r="E87" i="444"/>
  <c r="U85" i="447"/>
  <c r="U89" i="447" s="1"/>
  <c r="I85" i="446"/>
  <c r="I88" i="451"/>
  <c r="U88" i="453"/>
  <c r="Q85" i="451"/>
  <c r="Q89" i="451" s="1"/>
  <c r="Q85" i="447"/>
  <c r="Q89" i="447" s="1"/>
  <c r="R19" i="452"/>
  <c r="R20" i="452" s="1"/>
  <c r="R90" i="452"/>
  <c r="T88" i="444"/>
  <c r="K88" i="446"/>
  <c r="Q85" i="444"/>
  <c r="Q89" i="444" s="1"/>
  <c r="U87" i="453"/>
  <c r="O88" i="452"/>
  <c r="I85" i="451"/>
  <c r="I89" i="451" s="1"/>
  <c r="M85" i="452"/>
  <c r="M89" i="452" s="1"/>
  <c r="M87" i="445"/>
  <c r="F85" i="452"/>
  <c r="F89" i="452" s="1"/>
  <c r="K85" i="445"/>
  <c r="K89" i="445" s="1"/>
  <c r="D85" i="444"/>
  <c r="D89" i="444" s="1"/>
  <c r="G85" i="446"/>
  <c r="G89" i="446" s="1"/>
  <c r="N85" i="453"/>
  <c r="N89" i="453" s="1"/>
  <c r="L85" i="453"/>
  <c r="L89" i="453" s="1"/>
  <c r="P85" i="444"/>
  <c r="P89" i="444" s="1"/>
  <c r="K87" i="453"/>
  <c r="S88" i="453"/>
  <c r="L85" i="446"/>
  <c r="L89" i="446" s="1"/>
  <c r="T83" i="447"/>
  <c r="T88" i="447" s="1"/>
  <c r="C87" i="447"/>
  <c r="H16" i="451"/>
  <c r="H83" i="451"/>
  <c r="H88" i="451" s="1"/>
  <c r="T85" i="447"/>
  <c r="T89" i="447" s="1"/>
  <c r="P88" i="451"/>
  <c r="R85" i="444"/>
  <c r="R89" i="444" s="1"/>
  <c r="O88" i="444"/>
  <c r="D85" i="451"/>
  <c r="D89" i="451" s="1"/>
  <c r="L85" i="444"/>
  <c r="L89" i="444" s="1"/>
  <c r="C74" i="452" a="1"/>
  <c r="C74" i="452" s="1"/>
  <c r="D87" i="447"/>
  <c r="H72" i="436" a="1"/>
  <c r="H72" i="436" s="1"/>
  <c r="L88" i="446"/>
  <c r="B77" i="521" a="1"/>
  <c r="B77" i="521" s="1"/>
  <c r="J87" i="452"/>
  <c r="H72" i="452" a="1"/>
  <c r="H72" i="452" s="1"/>
  <c r="F72" i="445" a="1"/>
  <c r="F72" i="445" s="1"/>
  <c r="H88" i="453"/>
  <c r="L88" i="451"/>
  <c r="C88" i="445"/>
  <c r="E72" i="447" a="1"/>
  <c r="E72" i="447" s="1"/>
  <c r="D88" i="453"/>
  <c r="K87" i="451"/>
  <c r="P88" i="447"/>
  <c r="H87" i="444"/>
  <c r="G88" i="446"/>
  <c r="P87" i="451"/>
  <c r="C74" i="431" a="1"/>
  <c r="C74" i="431" s="1"/>
  <c r="E72" i="444" a="1"/>
  <c r="E72" i="444" s="1"/>
  <c r="G88" i="444"/>
  <c r="N87" i="445"/>
  <c r="R81" i="428"/>
  <c r="R86" i="428" s="1"/>
  <c r="T85" i="428"/>
  <c r="T89" i="428" s="1"/>
  <c r="T81" i="428"/>
  <c r="T86" i="428" s="1"/>
  <c r="T81" i="435"/>
  <c r="T86" i="435" s="1"/>
  <c r="T81" i="424"/>
  <c r="S85" i="428"/>
  <c r="S89" i="428" s="1"/>
  <c r="S81" i="436"/>
  <c r="S86" i="436" s="1"/>
  <c r="S85" i="431"/>
  <c r="S89" i="431" s="1"/>
  <c r="U81" i="435"/>
  <c r="U86" i="435" s="1"/>
  <c r="T81" i="430"/>
  <c r="S81" i="429"/>
  <c r="S86" i="429" s="1"/>
  <c r="R81" i="436"/>
  <c r="R86" i="436" s="1"/>
  <c r="B88" i="447"/>
  <c r="I88" i="453"/>
  <c r="I85" i="445"/>
  <c r="F85" i="453"/>
  <c r="F89" i="453" s="1"/>
  <c r="H87" i="446"/>
  <c r="B85" i="447"/>
  <c r="B89" i="447" s="1"/>
  <c r="Q85" i="452"/>
  <c r="Q89" i="452" s="1"/>
  <c r="I87" i="446"/>
  <c r="P19" i="452"/>
  <c r="P20" i="452" s="1"/>
  <c r="P90" i="452"/>
  <c r="K90" i="444"/>
  <c r="B87" i="452"/>
  <c r="U85" i="453"/>
  <c r="U89" i="453" s="1"/>
  <c r="M88" i="452"/>
  <c r="U87" i="446"/>
  <c r="O85" i="445"/>
  <c r="O89" i="445" s="1"/>
  <c r="P85" i="446"/>
  <c r="P89" i="446" s="1"/>
  <c r="D85" i="446"/>
  <c r="D89" i="446" s="1"/>
  <c r="E85" i="444"/>
  <c r="L87" i="447"/>
  <c r="F88" i="447"/>
  <c r="I87" i="444"/>
  <c r="H85" i="446"/>
  <c r="H89" i="446" s="1"/>
  <c r="S85" i="451"/>
  <c r="S89" i="451" s="1"/>
  <c r="O88" i="447"/>
  <c r="N88" i="444"/>
  <c r="E88" i="452"/>
  <c r="U85" i="446"/>
  <c r="U89" i="446" s="1"/>
  <c r="M87" i="444"/>
  <c r="U85" i="444"/>
  <c r="U89" i="444" s="1"/>
  <c r="F87" i="453"/>
  <c r="M87" i="447"/>
  <c r="E87" i="447"/>
  <c r="E87" i="451"/>
  <c r="N85" i="445"/>
  <c r="N89" i="445" s="1"/>
  <c r="E87" i="521"/>
  <c r="T85" i="445"/>
  <c r="T89" i="445" s="1"/>
  <c r="D85" i="445"/>
  <c r="D89" i="445" s="1"/>
  <c r="D88" i="444"/>
  <c r="K87" i="452"/>
  <c r="T87" i="451"/>
  <c r="B85" i="446"/>
  <c r="B89" i="446" s="1"/>
  <c r="R85" i="446"/>
  <c r="R89" i="446" s="1"/>
  <c r="T87" i="521"/>
  <c r="L87" i="521"/>
  <c r="J85" i="446"/>
  <c r="J89" i="446" s="1"/>
  <c r="G85" i="444"/>
  <c r="G89" i="444" s="1"/>
  <c r="I87" i="521"/>
  <c r="O88" i="446"/>
  <c r="B88" i="446"/>
  <c r="P87" i="521"/>
  <c r="B74" i="453" a="1"/>
  <c r="B74" i="453" s="1"/>
  <c r="B75" i="453" s="1" a="1"/>
  <c r="B75" i="453" s="1"/>
  <c r="B76" i="453" s="1" a="1"/>
  <c r="B76" i="453" s="1"/>
  <c r="C73" i="453" a="1"/>
  <c r="C73" i="453" s="1"/>
  <c r="K72" i="521" a="1"/>
  <c r="K72" i="521" s="1"/>
  <c r="I72" i="435" a="1"/>
  <c r="I72" i="435" s="1"/>
  <c r="N87" i="446"/>
  <c r="R88" i="444"/>
  <c r="G72" i="437" a="1"/>
  <c r="G72" i="437" s="1"/>
  <c r="O88" i="453"/>
  <c r="F87" i="452"/>
  <c r="J88" i="446"/>
  <c r="B78" i="431" a="1"/>
  <c r="B78" i="431" s="1"/>
  <c r="D88" i="452"/>
  <c r="N88" i="451"/>
  <c r="D72" i="424" a="1"/>
  <c r="D72" i="424" s="1"/>
  <c r="B73" i="445" a="1"/>
  <c r="B73" i="445" s="1"/>
  <c r="B74" i="445" s="1" a="1"/>
  <c r="B74" i="445" s="1"/>
  <c r="T87" i="444"/>
  <c r="R87" i="445"/>
  <c r="K88" i="444"/>
  <c r="S85" i="436"/>
  <c r="T81" i="436"/>
  <c r="T86" i="436" s="1"/>
  <c r="H88" i="446"/>
  <c r="S88" i="451"/>
  <c r="I85" i="444"/>
  <c r="I89" i="444" s="1"/>
  <c r="S90" i="446"/>
  <c r="O85" i="447"/>
  <c r="O89" i="447" s="1"/>
  <c r="C85" i="451"/>
  <c r="C89" i="451" s="1"/>
  <c r="E85" i="446"/>
  <c r="E89" i="446" s="1"/>
  <c r="M85" i="447"/>
  <c r="M89" i="447" s="1"/>
  <c r="T90" i="445"/>
  <c r="N19" i="452"/>
  <c r="N20" i="452" s="1"/>
  <c r="N90" i="452"/>
  <c r="H85" i="445"/>
  <c r="H89" i="445" s="1"/>
  <c r="G88" i="452"/>
  <c r="C88" i="451"/>
  <c r="E87" i="446"/>
  <c r="M85" i="446"/>
  <c r="M89" i="446" s="1"/>
  <c r="H88" i="447"/>
  <c r="B85" i="452"/>
  <c r="B89" i="452" s="1"/>
  <c r="S87" i="451"/>
  <c r="B85" i="445"/>
  <c r="B89" i="445" s="1"/>
  <c r="N85" i="452"/>
  <c r="N89" i="452" s="1"/>
  <c r="U87" i="445"/>
  <c r="E89" i="444"/>
  <c r="U85" i="452"/>
  <c r="U89" i="452" s="1"/>
  <c r="M87" i="446"/>
  <c r="D90" i="451"/>
  <c r="D90" i="445"/>
  <c r="H87" i="445"/>
  <c r="U88" i="452"/>
  <c r="M85" i="445"/>
  <c r="M89" i="445" s="1"/>
  <c r="Q85" i="453"/>
  <c r="Q89" i="453" s="1"/>
  <c r="B85" i="451"/>
  <c r="B89" i="451" s="1"/>
  <c r="J85" i="447"/>
  <c r="J89" i="447" s="1"/>
  <c r="F85" i="445"/>
  <c r="F89" i="445" s="1"/>
  <c r="H85" i="451"/>
  <c r="H89" i="451" s="1"/>
  <c r="T85" i="451"/>
  <c r="T89" i="451" s="1"/>
  <c r="N87" i="444"/>
  <c r="U85" i="445"/>
  <c r="U89" i="445" s="1"/>
  <c r="T85" i="453"/>
  <c r="T89" i="453" s="1"/>
  <c r="T85" i="446"/>
  <c r="T89" i="446" s="1"/>
  <c r="H85" i="453"/>
  <c r="H89" i="453" s="1"/>
  <c r="J85" i="452"/>
  <c r="J89" i="452" s="1"/>
  <c r="J85" i="445"/>
  <c r="J89" i="445" s="1"/>
  <c r="P85" i="453"/>
  <c r="P89" i="453" s="1"/>
  <c r="R85" i="453"/>
  <c r="R89" i="453" s="1"/>
  <c r="T88" i="453"/>
  <c r="K85" i="446"/>
  <c r="K89" i="446" s="1"/>
  <c r="O87" i="445"/>
  <c r="L88" i="444"/>
  <c r="F87" i="451"/>
  <c r="C73" i="451" a="1"/>
  <c r="C73" i="451" s="1"/>
  <c r="P88" i="444"/>
  <c r="R87" i="446"/>
  <c r="G87" i="447"/>
  <c r="B74" i="451" a="1"/>
  <c r="B74" i="451" s="1"/>
  <c r="B75" i="451" s="1" a="1"/>
  <c r="B75" i="451" s="1"/>
  <c r="R87" i="447"/>
  <c r="P88" i="445"/>
  <c r="T87" i="452"/>
  <c r="S87" i="447"/>
  <c r="S87" i="453"/>
  <c r="N88" i="452"/>
  <c r="B87" i="453"/>
  <c r="L87" i="452"/>
  <c r="B94" i="521"/>
  <c r="B93" i="521"/>
  <c r="P90" i="521"/>
  <c r="F16" i="445"/>
  <c r="F17" i="445" s="1"/>
  <c r="F18" i="445" s="1"/>
  <c r="O95" i="521"/>
  <c r="T88" i="521"/>
  <c r="L88" i="521"/>
  <c r="K87" i="521"/>
  <c r="O93" i="521"/>
  <c r="F87" i="521"/>
  <c r="I88" i="521"/>
  <c r="Q16" i="521"/>
  <c r="Q17" i="521" s="1"/>
  <c r="O22" i="521" s="1"/>
  <c r="Q83" i="521"/>
  <c r="Q88" i="521" s="1"/>
  <c r="E88" i="521"/>
  <c r="M87" i="521"/>
  <c r="O88" i="521"/>
  <c r="J88" i="521"/>
  <c r="E82" i="445"/>
  <c r="E87" i="445" s="1"/>
  <c r="D88" i="521"/>
  <c r="S16" i="521"/>
  <c r="S17" i="521" s="1"/>
  <c r="S18" i="521" s="1"/>
  <c r="S83" i="521"/>
  <c r="S88" i="521" s="1"/>
  <c r="G88" i="521"/>
  <c r="P17" i="521"/>
  <c r="P18" i="521" s="1"/>
  <c r="Q83" i="446"/>
  <c r="Q88" i="446" s="1"/>
  <c r="I84" i="447"/>
  <c r="J16" i="445"/>
  <c r="J21" i="445" s="1"/>
  <c r="M83" i="453"/>
  <c r="M87" i="453" s="1"/>
  <c r="E82" i="452"/>
  <c r="E87" i="452" s="1"/>
  <c r="I82" i="447"/>
  <c r="E84" i="451"/>
  <c r="M83" i="451"/>
  <c r="M88" i="451" s="1"/>
  <c r="Q82" i="444"/>
  <c r="B16" i="446"/>
  <c r="B21" i="446" s="1"/>
  <c r="J16" i="447"/>
  <c r="J17" i="447" s="1"/>
  <c r="J18" i="447" s="1"/>
  <c r="R19" i="445"/>
  <c r="R20" i="445" s="1"/>
  <c r="U83" i="451"/>
  <c r="U88" i="451" s="1"/>
  <c r="N16" i="446"/>
  <c r="N21" i="446" s="1"/>
  <c r="K16" i="452"/>
  <c r="K21" i="452" s="1"/>
  <c r="N16" i="445"/>
  <c r="N17" i="445" s="1"/>
  <c r="N18" i="445" s="1"/>
  <c r="M84" i="453"/>
  <c r="Q83" i="444"/>
  <c r="Q88" i="444" s="1"/>
  <c r="O16" i="446"/>
  <c r="O21" i="446" s="1"/>
  <c r="J16" i="452"/>
  <c r="I82" i="453"/>
  <c r="I87" i="453" s="1"/>
  <c r="I84" i="446"/>
  <c r="I84" i="445"/>
  <c r="I89" i="445" s="1"/>
  <c r="I83" i="445"/>
  <c r="H16" i="452"/>
  <c r="H17" i="452" s="1"/>
  <c r="H18" i="452" s="1"/>
  <c r="U84" i="429"/>
  <c r="T82" i="430"/>
  <c r="S84" i="436"/>
  <c r="S89" i="436" s="1"/>
  <c r="R82" i="431"/>
  <c r="R82" i="430"/>
  <c r="S84" i="437"/>
  <c r="R82" i="437"/>
  <c r="R84" i="437"/>
  <c r="T84" i="437"/>
  <c r="T82" i="437"/>
  <c r="S82" i="437"/>
  <c r="R84" i="424"/>
  <c r="T16" i="447"/>
  <c r="T21" i="447" s="1"/>
  <c r="N19" i="521"/>
  <c r="N20" i="521" s="1"/>
  <c r="E16" i="521"/>
  <c r="E19" i="521" s="1"/>
  <c r="E20" i="521" s="1"/>
  <c r="S84" i="424"/>
  <c r="R82" i="424"/>
  <c r="T82" i="424"/>
  <c r="P16" i="451"/>
  <c r="P17" i="451" s="1"/>
  <c r="G16" i="447"/>
  <c r="F16" i="451"/>
  <c r="F21" i="451" s="1"/>
  <c r="H16" i="444"/>
  <c r="D16" i="444"/>
  <c r="D21" i="444" s="1"/>
  <c r="T84" i="424"/>
  <c r="U84" i="435"/>
  <c r="S82" i="424"/>
  <c r="T82" i="429"/>
  <c r="V16" i="428"/>
  <c r="V21" i="428" s="1"/>
  <c r="L16" i="452"/>
  <c r="D19" i="445"/>
  <c r="D20" i="445" s="1"/>
  <c r="T16" i="521"/>
  <c r="T19" i="521" s="1"/>
  <c r="T20" i="521" s="1"/>
  <c r="V16" i="431"/>
  <c r="V21" i="431" s="1"/>
  <c r="V16" i="435"/>
  <c r="V21" i="435" s="1"/>
  <c r="T83" i="428"/>
  <c r="T88" i="428" s="1"/>
  <c r="T83" i="430"/>
  <c r="T88" i="430" s="1"/>
  <c r="R83" i="435"/>
  <c r="R88" i="435" s="1"/>
  <c r="T83" i="424"/>
  <c r="R83" i="424"/>
  <c r="U83" i="436"/>
  <c r="U88" i="436" s="1"/>
  <c r="T83" i="435"/>
  <c r="T88" i="435" s="1"/>
  <c r="V16" i="424"/>
  <c r="V21" i="424" s="1"/>
  <c r="T83" i="431"/>
  <c r="T88" i="431" s="1"/>
  <c r="S83" i="424"/>
  <c r="S83" i="435"/>
  <c r="S88" i="435" s="1"/>
  <c r="R83" i="428"/>
  <c r="R88" i="428" s="1"/>
  <c r="I16" i="521"/>
  <c r="R16" i="521"/>
  <c r="R19" i="521" s="1"/>
  <c r="R20" i="521" s="1"/>
  <c r="U84" i="424"/>
  <c r="U84" i="430"/>
  <c r="U83" i="424"/>
  <c r="U82" i="424"/>
  <c r="U83" i="428"/>
  <c r="U88" i="428" s="1"/>
  <c r="U84" i="437"/>
  <c r="U83" i="437"/>
  <c r="U82" i="437"/>
  <c r="U82" i="430"/>
  <c r="U82" i="521"/>
  <c r="U84" i="521"/>
  <c r="P19" i="521"/>
  <c r="P20" i="521" s="1"/>
  <c r="R17" i="447"/>
  <c r="R18" i="447" s="1"/>
  <c r="R19" i="453"/>
  <c r="R20" i="453" s="1"/>
  <c r="T19" i="453"/>
  <c r="T20" i="453" s="1"/>
  <c r="L19" i="451"/>
  <c r="K19" i="453"/>
  <c r="K20" i="453" s="1"/>
  <c r="K19" i="451"/>
  <c r="S19" i="453"/>
  <c r="S20" i="453" s="1"/>
  <c r="K19" i="447"/>
  <c r="K20" i="447" s="1"/>
  <c r="D19" i="447"/>
  <c r="D20" i="447" s="1"/>
  <c r="J20" i="521"/>
  <c r="G18" i="521"/>
  <c r="P19" i="453"/>
  <c r="P20" i="453" s="1"/>
  <c r="N17" i="453"/>
  <c r="N18" i="453" s="1"/>
  <c r="G19" i="446"/>
  <c r="G20" i="446" s="1"/>
  <c r="F19" i="446"/>
  <c r="F20" i="446" s="1"/>
  <c r="J19" i="446"/>
  <c r="J20" i="446" s="1"/>
  <c r="N17" i="521"/>
  <c r="N18" i="521" s="1"/>
  <c r="O17" i="521"/>
  <c r="O18" i="521" s="1"/>
  <c r="C19" i="447"/>
  <c r="C20" i="447" s="1"/>
  <c r="L19" i="446"/>
  <c r="L20" i="446" s="1"/>
  <c r="H19" i="453"/>
  <c r="H20" i="453" s="1"/>
  <c r="N19" i="451"/>
  <c r="C20" i="521"/>
  <c r="P19" i="447"/>
  <c r="P20" i="447" s="1"/>
  <c r="O19" i="444"/>
  <c r="H19" i="451"/>
  <c r="D18" i="521"/>
  <c r="L19" i="453"/>
  <c r="L20" i="453" s="1"/>
  <c r="C19" i="453"/>
  <c r="C20" i="453" s="1"/>
  <c r="N19" i="447"/>
  <c r="N20" i="447" s="1"/>
  <c r="J19" i="451"/>
  <c r="K17" i="521"/>
  <c r="K18" i="521" s="1"/>
  <c r="T83" i="429"/>
  <c r="T88" i="429" s="1"/>
  <c r="S84" i="429"/>
  <c r="K19" i="521"/>
  <c r="K20" i="521" s="1"/>
  <c r="O19" i="521"/>
  <c r="O20" i="521" s="1"/>
  <c r="L16" i="521"/>
  <c r="L19" i="521" s="1"/>
  <c r="F16" i="521"/>
  <c r="F21" i="521" s="1"/>
  <c r="H16" i="521"/>
  <c r="H21" i="521" s="1"/>
  <c r="S17" i="447"/>
  <c r="S18" i="447" s="1"/>
  <c r="S19" i="447"/>
  <c r="S20" i="447" s="1"/>
  <c r="G17" i="445"/>
  <c r="G18" i="445" s="1"/>
  <c r="G19" i="445"/>
  <c r="G20" i="445" s="1"/>
  <c r="C19" i="444"/>
  <c r="G19" i="451"/>
  <c r="O19" i="451"/>
  <c r="G17" i="453"/>
  <c r="G18" i="453" s="1"/>
  <c r="G19" i="453"/>
  <c r="G20" i="453" s="1"/>
  <c r="P19" i="445"/>
  <c r="P20" i="445" s="1"/>
  <c r="R19" i="447"/>
  <c r="R20" i="447" s="1"/>
  <c r="C17" i="446"/>
  <c r="C18" i="446" s="1"/>
  <c r="C19" i="446"/>
  <c r="C20" i="446" s="1"/>
  <c r="O17" i="453"/>
  <c r="O18" i="453" s="1"/>
  <c r="O19" i="453"/>
  <c r="O20" i="453" s="1"/>
  <c r="J17" i="444"/>
  <c r="J18" i="444" s="1"/>
  <c r="J19" i="444"/>
  <c r="S17" i="444"/>
  <c r="S18" i="444" s="1"/>
  <c r="S19" i="444"/>
  <c r="K17" i="445"/>
  <c r="K18" i="445" s="1"/>
  <c r="K19" i="445"/>
  <c r="K20" i="445" s="1"/>
  <c r="P19" i="444"/>
  <c r="T17" i="451"/>
  <c r="T19" i="451"/>
  <c r="L17" i="445"/>
  <c r="L18" i="445" s="1"/>
  <c r="L19" i="445"/>
  <c r="L20" i="445" s="1"/>
  <c r="B19" i="521"/>
  <c r="B20" i="521" s="1"/>
  <c r="S17" i="445"/>
  <c r="S18" i="445" s="1"/>
  <c r="S19" i="445"/>
  <c r="S20" i="445" s="1"/>
  <c r="B19" i="453"/>
  <c r="B20" i="453" s="1"/>
  <c r="R17" i="451"/>
  <c r="R19" i="451"/>
  <c r="C19" i="445"/>
  <c r="C20" i="445" s="1"/>
  <c r="R17" i="444"/>
  <c r="R18" i="444" s="1"/>
  <c r="R19" i="444"/>
  <c r="F17" i="444"/>
  <c r="F18" i="444" s="1"/>
  <c r="F19" i="444"/>
  <c r="D19" i="521"/>
  <c r="D20" i="521" s="1"/>
  <c r="R17" i="446"/>
  <c r="R18" i="446" s="1"/>
  <c r="R19" i="446"/>
  <c r="R20" i="446" s="1"/>
  <c r="S17" i="452"/>
  <c r="S18" i="452" s="1"/>
  <c r="S19" i="452"/>
  <c r="S20" i="452" s="1"/>
  <c r="B19" i="451"/>
  <c r="T17" i="445"/>
  <c r="T18" i="445" s="1"/>
  <c r="T19" i="445"/>
  <c r="T20" i="445" s="1"/>
  <c r="D17" i="453"/>
  <c r="D18" i="453" s="1"/>
  <c r="D19" i="453"/>
  <c r="D20" i="453" s="1"/>
  <c r="L17" i="444"/>
  <c r="L18" i="444" s="1"/>
  <c r="L19" i="444"/>
  <c r="D17" i="445"/>
  <c r="D18" i="445" s="1"/>
  <c r="D17" i="451"/>
  <c r="D19" i="451"/>
  <c r="M17" i="521"/>
  <c r="K22" i="521" s="1"/>
  <c r="M19" i="521"/>
  <c r="M20" i="521" s="1"/>
  <c r="T17" i="446"/>
  <c r="T18" i="446" s="1"/>
  <c r="T19" i="446"/>
  <c r="T20" i="446" s="1"/>
  <c r="D17" i="446"/>
  <c r="D18" i="446" s="1"/>
  <c r="D19" i="446"/>
  <c r="D20" i="446" s="1"/>
  <c r="F17" i="451"/>
  <c r="S17" i="446"/>
  <c r="S18" i="446" s="1"/>
  <c r="S19" i="446"/>
  <c r="S20" i="446" s="1"/>
  <c r="B19" i="444"/>
  <c r="K17" i="444"/>
  <c r="K18" i="444" s="1"/>
  <c r="K19" i="444"/>
  <c r="G17" i="444"/>
  <c r="G18" i="444" s="1"/>
  <c r="G19" i="444"/>
  <c r="N19" i="453"/>
  <c r="N20" i="453" s="1"/>
  <c r="G19" i="521"/>
  <c r="G20" i="521" s="1"/>
  <c r="B17" i="453"/>
  <c r="B18" i="453" s="1"/>
  <c r="N17" i="452"/>
  <c r="N18" i="452" s="1"/>
  <c r="B17" i="451"/>
  <c r="N17" i="451"/>
  <c r="P17" i="445"/>
  <c r="P18" i="445" s="1"/>
  <c r="C17" i="445"/>
  <c r="C18" i="445" s="1"/>
  <c r="C17" i="444"/>
  <c r="C18" i="444" s="1"/>
  <c r="O17" i="444"/>
  <c r="O18" i="444" s="1"/>
  <c r="P17" i="444"/>
  <c r="P18" i="444" s="1"/>
  <c r="B17" i="444"/>
  <c r="B18" i="444" s="1"/>
  <c r="B17" i="521"/>
  <c r="B18" i="521" s="1"/>
  <c r="I82" i="435"/>
  <c r="G82" i="428"/>
  <c r="G82" i="435"/>
  <c r="K82" i="430"/>
  <c r="K83" i="424"/>
  <c r="J83" i="430"/>
  <c r="D82" i="435"/>
  <c r="Q83" i="431"/>
  <c r="L84" i="431"/>
  <c r="N82" i="428"/>
  <c r="M84" i="437"/>
  <c r="E83" i="437"/>
  <c r="H82" i="436"/>
  <c r="E84" i="431"/>
  <c r="I84" i="436"/>
  <c r="O84" i="431"/>
  <c r="M83" i="429"/>
  <c r="H83" i="424"/>
  <c r="K83" i="437"/>
  <c r="Q83" i="436"/>
  <c r="D82" i="431"/>
  <c r="D82" i="429"/>
  <c r="J83" i="435"/>
  <c r="C84" i="435"/>
  <c r="I83" i="430"/>
  <c r="O82" i="436"/>
  <c r="E82" i="429"/>
  <c r="P83" i="429"/>
  <c r="B83" i="431"/>
  <c r="B82" i="429"/>
  <c r="M82" i="424"/>
  <c r="M83" i="424"/>
  <c r="E83" i="436"/>
  <c r="G82" i="437"/>
  <c r="J83" i="428"/>
  <c r="I82" i="437"/>
  <c r="K17" i="453"/>
  <c r="K18" i="453" s="1"/>
  <c r="S16" i="451"/>
  <c r="I16" i="444"/>
  <c r="I16" i="452"/>
  <c r="I16" i="451"/>
  <c r="U16" i="453"/>
  <c r="P16" i="446"/>
  <c r="E16" i="445"/>
  <c r="E21" i="445" s="1"/>
  <c r="I16" i="445"/>
  <c r="H83" i="435"/>
  <c r="O82" i="437"/>
  <c r="L83" i="437"/>
  <c r="E84" i="430"/>
  <c r="E83" i="424"/>
  <c r="H84" i="429"/>
  <c r="B82" i="437"/>
  <c r="I83" i="435"/>
  <c r="G84" i="428"/>
  <c r="G84" i="435"/>
  <c r="K84" i="430"/>
  <c r="J83" i="431"/>
  <c r="G83" i="431"/>
  <c r="G84" i="436"/>
  <c r="B82" i="424"/>
  <c r="E83" i="431"/>
  <c r="B83" i="428"/>
  <c r="P84" i="436"/>
  <c r="M82" i="428"/>
  <c r="Q82" i="431"/>
  <c r="S16" i="424"/>
  <c r="N83" i="424"/>
  <c r="B82" i="435"/>
  <c r="N84" i="428"/>
  <c r="E82" i="431"/>
  <c r="O83" i="431"/>
  <c r="H82" i="429"/>
  <c r="M82" i="429"/>
  <c r="Q84" i="435"/>
  <c r="B83" i="435"/>
  <c r="K83" i="428"/>
  <c r="M84" i="435"/>
  <c r="F82" i="437"/>
  <c r="K82" i="437"/>
  <c r="Q84" i="436"/>
  <c r="K83" i="435"/>
  <c r="G84" i="437"/>
  <c r="H84" i="428"/>
  <c r="C83" i="437"/>
  <c r="L84" i="436"/>
  <c r="L82" i="429"/>
  <c r="P82" i="429"/>
  <c r="D83" i="424"/>
  <c r="L82" i="424"/>
  <c r="F84" i="428"/>
  <c r="B84" i="429"/>
  <c r="N83" i="435"/>
  <c r="F83" i="435"/>
  <c r="Q82" i="437"/>
  <c r="B84" i="430"/>
  <c r="H16" i="446"/>
  <c r="M16" i="447"/>
  <c r="M16" i="446"/>
  <c r="Q16" i="453"/>
  <c r="R17" i="445"/>
  <c r="R18" i="445" s="1"/>
  <c r="J17" i="446"/>
  <c r="J18" i="446" s="1"/>
  <c r="M16" i="444"/>
  <c r="E82" i="430"/>
  <c r="I82" i="428"/>
  <c r="H83" i="430"/>
  <c r="C82" i="431"/>
  <c r="C83" i="431"/>
  <c r="O84" i="429"/>
  <c r="O84" i="424"/>
  <c r="O82" i="424"/>
  <c r="D83" i="430"/>
  <c r="M83" i="436"/>
  <c r="I84" i="431"/>
  <c r="I84" i="424"/>
  <c r="L82" i="435"/>
  <c r="L84" i="435"/>
  <c r="M83" i="428"/>
  <c r="N83" i="436"/>
  <c r="Q84" i="431"/>
  <c r="N82" i="424"/>
  <c r="F82" i="436"/>
  <c r="B84" i="435"/>
  <c r="E84" i="428"/>
  <c r="P82" i="437"/>
  <c r="G83" i="430"/>
  <c r="N82" i="429"/>
  <c r="H82" i="424"/>
  <c r="C82" i="428"/>
  <c r="K83" i="431"/>
  <c r="J83" i="424"/>
  <c r="Q82" i="424"/>
  <c r="N84" i="431"/>
  <c r="H83" i="428"/>
  <c r="E82" i="435"/>
  <c r="O83" i="436"/>
  <c r="L83" i="429"/>
  <c r="K82" i="429"/>
  <c r="K82" i="435"/>
  <c r="L84" i="430"/>
  <c r="P84" i="424"/>
  <c r="F83" i="429"/>
  <c r="N82" i="435"/>
  <c r="F82" i="435"/>
  <c r="B84" i="437"/>
  <c r="K17" i="451"/>
  <c r="L17" i="451"/>
  <c r="J16" i="453"/>
  <c r="F16" i="452"/>
  <c r="F21" i="452" s="1"/>
  <c r="U16" i="446"/>
  <c r="D17" i="452"/>
  <c r="D18" i="452" s="1"/>
  <c r="E16" i="447"/>
  <c r="Q16" i="446"/>
  <c r="E16" i="452"/>
  <c r="E21" i="452" s="1"/>
  <c r="Q16" i="444"/>
  <c r="C84" i="431"/>
  <c r="P83" i="424"/>
  <c r="O83" i="437"/>
  <c r="C82" i="429"/>
  <c r="O82" i="429"/>
  <c r="E82" i="424"/>
  <c r="G84" i="424"/>
  <c r="K83" i="429"/>
  <c r="P82" i="436"/>
  <c r="O83" i="435"/>
  <c r="I84" i="435"/>
  <c r="J83" i="437"/>
  <c r="M84" i="436"/>
  <c r="G82" i="431"/>
  <c r="G83" i="436"/>
  <c r="B84" i="424"/>
  <c r="B83" i="424"/>
  <c r="D82" i="437"/>
  <c r="D83" i="435"/>
  <c r="N82" i="436"/>
  <c r="J82" i="430"/>
  <c r="J87" i="430" s="1"/>
  <c r="E82" i="428"/>
  <c r="D84" i="428"/>
  <c r="N83" i="428"/>
  <c r="P84" i="437"/>
  <c r="M83" i="437"/>
  <c r="E84" i="437"/>
  <c r="C82" i="436"/>
  <c r="C84" i="436"/>
  <c r="H84" i="436"/>
  <c r="I82" i="436"/>
  <c r="F82" i="424"/>
  <c r="F84" i="424"/>
  <c r="F83" i="424"/>
  <c r="F82" i="429"/>
  <c r="Q83" i="428"/>
  <c r="P82" i="431"/>
  <c r="F83" i="437"/>
  <c r="N83" i="437"/>
  <c r="K82" i="431"/>
  <c r="G84" i="429"/>
  <c r="J84" i="424"/>
  <c r="D83" i="429"/>
  <c r="E84" i="436"/>
  <c r="H82" i="428"/>
  <c r="C82" i="435"/>
  <c r="C84" i="437"/>
  <c r="P82" i="430"/>
  <c r="H82" i="431"/>
  <c r="B82" i="436"/>
  <c r="L84" i="429"/>
  <c r="P84" i="429"/>
  <c r="D82" i="424"/>
  <c r="L83" i="424"/>
  <c r="L84" i="428"/>
  <c r="F83" i="428"/>
  <c r="J82" i="428"/>
  <c r="L83" i="430"/>
  <c r="L82" i="430"/>
  <c r="J82" i="436"/>
  <c r="Q84" i="429"/>
  <c r="M84" i="424"/>
  <c r="O84" i="428"/>
  <c r="Q84" i="430"/>
  <c r="I16" i="453"/>
  <c r="E16" i="446"/>
  <c r="M16" i="445"/>
  <c r="M21" i="445" s="1"/>
  <c r="R17" i="452"/>
  <c r="R18" i="452" s="1"/>
  <c r="O16" i="447"/>
  <c r="Q16" i="445"/>
  <c r="G17" i="451"/>
  <c r="R17" i="453"/>
  <c r="R18" i="453" s="1"/>
  <c r="N17" i="447"/>
  <c r="N18" i="447" s="1"/>
  <c r="O16" i="452"/>
  <c r="U16" i="444"/>
  <c r="E16" i="453"/>
  <c r="Q84" i="428"/>
  <c r="I83" i="428"/>
  <c r="L82" i="437"/>
  <c r="H84" i="430"/>
  <c r="O83" i="430"/>
  <c r="O84" i="430"/>
  <c r="F82" i="431"/>
  <c r="I84" i="429"/>
  <c r="I82" i="424"/>
  <c r="O84" i="435"/>
  <c r="G83" i="428"/>
  <c r="G88" i="428" s="1"/>
  <c r="G83" i="435"/>
  <c r="G88" i="435" s="1"/>
  <c r="D84" i="430"/>
  <c r="G84" i="431"/>
  <c r="G82" i="436"/>
  <c r="C82" i="430"/>
  <c r="O83" i="424"/>
  <c r="D83" i="437"/>
  <c r="M82" i="430"/>
  <c r="D83" i="428"/>
  <c r="I83" i="436"/>
  <c r="I88" i="436" s="1"/>
  <c r="N83" i="429"/>
  <c r="B82" i="431"/>
  <c r="K83" i="436"/>
  <c r="N82" i="437"/>
  <c r="C83" i="430"/>
  <c r="D83" i="431"/>
  <c r="Q83" i="424"/>
  <c r="P84" i="428"/>
  <c r="C83" i="435"/>
  <c r="I82" i="430"/>
  <c r="H84" i="431"/>
  <c r="Q83" i="435"/>
  <c r="E82" i="436"/>
  <c r="D84" i="437"/>
  <c r="F82" i="428"/>
  <c r="J84" i="428"/>
  <c r="P84" i="435"/>
  <c r="F82" i="430"/>
  <c r="U16" i="424"/>
  <c r="F84" i="436"/>
  <c r="Q82" i="428"/>
  <c r="P83" i="436"/>
  <c r="B83" i="437"/>
  <c r="N84" i="435"/>
  <c r="O82" i="428"/>
  <c r="I84" i="437"/>
  <c r="B82" i="430"/>
  <c r="P83" i="431"/>
  <c r="N83" i="431"/>
  <c r="J84" i="429"/>
  <c r="J82" i="429"/>
  <c r="C83" i="424"/>
  <c r="K17" i="447"/>
  <c r="K18" i="447" s="1"/>
  <c r="S17" i="453"/>
  <c r="S18" i="453" s="1"/>
  <c r="E16" i="451"/>
  <c r="E16" i="444"/>
  <c r="P17" i="452"/>
  <c r="P18" i="452" s="1"/>
  <c r="L17" i="453"/>
  <c r="L18" i="453" s="1"/>
  <c r="M16" i="452"/>
  <c r="M21" i="452" s="1"/>
  <c r="Q16" i="452"/>
  <c r="M16" i="451"/>
  <c r="B84" i="431"/>
  <c r="F83" i="431"/>
  <c r="O82" i="435"/>
  <c r="O87" i="435" s="1"/>
  <c r="H84" i="435"/>
  <c r="D82" i="430"/>
  <c r="D87" i="430" s="1"/>
  <c r="K82" i="436"/>
  <c r="K84" i="424"/>
  <c r="Q82" i="435"/>
  <c r="G83" i="437"/>
  <c r="M84" i="430"/>
  <c r="N84" i="436"/>
  <c r="N84" i="424"/>
  <c r="D82" i="428"/>
  <c r="P83" i="437"/>
  <c r="I83" i="424"/>
  <c r="L83" i="428"/>
  <c r="J82" i="435"/>
  <c r="H82" i="437"/>
  <c r="N84" i="437"/>
  <c r="G82" i="429"/>
  <c r="D84" i="431"/>
  <c r="D84" i="429"/>
  <c r="E83" i="435"/>
  <c r="P82" i="428"/>
  <c r="O84" i="436"/>
  <c r="E84" i="429"/>
  <c r="L82" i="436"/>
  <c r="B83" i="436"/>
  <c r="D84" i="424"/>
  <c r="L84" i="424"/>
  <c r="F84" i="429"/>
  <c r="J83" i="436"/>
  <c r="Q83" i="429"/>
  <c r="F84" i="435"/>
  <c r="Q83" i="437"/>
  <c r="I83" i="437"/>
  <c r="Q82" i="430"/>
  <c r="B83" i="430"/>
  <c r="B16" i="445"/>
  <c r="H16" i="445"/>
  <c r="U16" i="445"/>
  <c r="U21" i="445" s="1"/>
  <c r="F17" i="446"/>
  <c r="F18" i="446" s="1"/>
  <c r="H16" i="447"/>
  <c r="T16" i="444"/>
  <c r="Q16" i="447"/>
  <c r="C17" i="452"/>
  <c r="C18" i="452" s="1"/>
  <c r="K84" i="429"/>
  <c r="H82" i="430"/>
  <c r="F84" i="431"/>
  <c r="C83" i="429"/>
  <c r="G82" i="424"/>
  <c r="G83" i="424"/>
  <c r="C84" i="430"/>
  <c r="J84" i="437"/>
  <c r="K84" i="436"/>
  <c r="J82" i="431"/>
  <c r="I82" i="431"/>
  <c r="K82" i="424"/>
  <c r="F83" i="436"/>
  <c r="L83" i="435"/>
  <c r="M84" i="428"/>
  <c r="L83" i="431"/>
  <c r="N82" i="431"/>
  <c r="N87" i="431" s="1"/>
  <c r="E83" i="428"/>
  <c r="M82" i="437"/>
  <c r="G82" i="430"/>
  <c r="G84" i="430"/>
  <c r="H83" i="436"/>
  <c r="O82" i="431"/>
  <c r="N84" i="429"/>
  <c r="M84" i="429"/>
  <c r="N83" i="430"/>
  <c r="J84" i="435"/>
  <c r="K84" i="428"/>
  <c r="K82" i="428"/>
  <c r="K87" i="428" s="1"/>
  <c r="C83" i="428"/>
  <c r="C84" i="428"/>
  <c r="M82" i="435"/>
  <c r="H84" i="437"/>
  <c r="F84" i="437"/>
  <c r="K84" i="437"/>
  <c r="K84" i="431"/>
  <c r="G83" i="429"/>
  <c r="G88" i="429" s="1"/>
  <c r="I83" i="429"/>
  <c r="J82" i="424"/>
  <c r="N82" i="430"/>
  <c r="E84" i="435"/>
  <c r="P83" i="428"/>
  <c r="P88" i="428" s="1"/>
  <c r="C82" i="437"/>
  <c r="H83" i="431"/>
  <c r="L83" i="436"/>
  <c r="P82" i="424"/>
  <c r="F84" i="430"/>
  <c r="D84" i="436"/>
  <c r="D82" i="436"/>
  <c r="M83" i="431"/>
  <c r="B83" i="429"/>
  <c r="Q82" i="429"/>
  <c r="B84" i="428"/>
  <c r="N84" i="430"/>
  <c r="O83" i="428"/>
  <c r="Q83" i="430"/>
  <c r="C82" i="424"/>
  <c r="V16" i="444"/>
  <c r="V21" i="444" s="1"/>
  <c r="O17" i="451"/>
  <c r="L16" i="447"/>
  <c r="I16" i="446"/>
  <c r="D17" i="447"/>
  <c r="D18" i="447" s="1"/>
  <c r="T17" i="452"/>
  <c r="T18" i="452" s="1"/>
  <c r="B16" i="452"/>
  <c r="Q16" i="451"/>
  <c r="F16" i="453"/>
  <c r="M16" i="453"/>
  <c r="T17" i="453"/>
  <c r="T18" i="453" s="1"/>
  <c r="K16" i="446"/>
  <c r="N16" i="444"/>
  <c r="C17" i="453"/>
  <c r="C18" i="453" s="1"/>
  <c r="H17" i="453"/>
  <c r="H18" i="453" s="1"/>
  <c r="I84" i="428"/>
  <c r="O84" i="437"/>
  <c r="L84" i="437"/>
  <c r="O82" i="430"/>
  <c r="O87" i="430" s="1"/>
  <c r="E83" i="430"/>
  <c r="C84" i="429"/>
  <c r="O83" i="429"/>
  <c r="E84" i="424"/>
  <c r="H82" i="435"/>
  <c r="H87" i="435" s="1"/>
  <c r="J82" i="437"/>
  <c r="K83" i="430"/>
  <c r="M82" i="436"/>
  <c r="J84" i="431"/>
  <c r="I83" i="431"/>
  <c r="J84" i="430"/>
  <c r="I82" i="429"/>
  <c r="D84" i="435"/>
  <c r="L82" i="431"/>
  <c r="L82" i="428"/>
  <c r="E82" i="437"/>
  <c r="C83" i="436"/>
  <c r="T16" i="424"/>
  <c r="H83" i="429"/>
  <c r="H84" i="424"/>
  <c r="H83" i="437"/>
  <c r="Q82" i="436"/>
  <c r="Q84" i="424"/>
  <c r="P84" i="430"/>
  <c r="P83" i="430"/>
  <c r="I84" i="430"/>
  <c r="E83" i="429"/>
  <c r="B84" i="436"/>
  <c r="B82" i="428"/>
  <c r="M82" i="431"/>
  <c r="K84" i="435"/>
  <c r="P83" i="435"/>
  <c r="P82" i="435"/>
  <c r="F83" i="430"/>
  <c r="D83" i="436"/>
  <c r="J84" i="436"/>
  <c r="M84" i="431"/>
  <c r="Q84" i="437"/>
  <c r="P84" i="431"/>
  <c r="J83" i="429"/>
  <c r="C84" i="424"/>
  <c r="B16" i="447"/>
  <c r="U16" i="447"/>
  <c r="C17" i="447"/>
  <c r="C18" i="447" s="1"/>
  <c r="L17" i="446"/>
  <c r="L18" i="446" s="1"/>
  <c r="P17" i="453"/>
  <c r="P18" i="453" s="1"/>
  <c r="J17" i="451"/>
  <c r="P17" i="447"/>
  <c r="P18" i="447" s="1"/>
  <c r="G16" i="452"/>
  <c r="C16" i="451"/>
  <c r="G17" i="446"/>
  <c r="G18" i="446" s="1"/>
  <c r="F16" i="447"/>
  <c r="H17" i="451"/>
  <c r="O16" i="445"/>
  <c r="O21" i="445" s="1"/>
  <c r="U16" i="451"/>
  <c r="U16" i="452"/>
  <c r="U21" i="452" s="1"/>
  <c r="C17" i="521"/>
  <c r="C18" i="521" s="1"/>
  <c r="J17" i="521"/>
  <c r="J18" i="521" s="1"/>
  <c r="M16" i="429"/>
  <c r="M21" i="429" s="1"/>
  <c r="C87" i="437" l="1"/>
  <c r="F88" i="436"/>
  <c r="N87" i="436"/>
  <c r="U89" i="435"/>
  <c r="V19" i="435"/>
  <c r="B88" i="430"/>
  <c r="Q88" i="430"/>
  <c r="K88" i="430"/>
  <c r="E88" i="428"/>
  <c r="F88" i="428"/>
  <c r="H92" i="453"/>
  <c r="N95" i="453"/>
  <c r="H94" i="453"/>
  <c r="E89" i="451"/>
  <c r="R93" i="451"/>
  <c r="D93" i="447"/>
  <c r="L93" i="446"/>
  <c r="L92" i="446"/>
  <c r="B95" i="521"/>
  <c r="O92" i="521"/>
  <c r="O94" i="451"/>
  <c r="O93" i="451"/>
  <c r="O95" i="451"/>
  <c r="S92" i="453"/>
  <c r="S93" i="445"/>
  <c r="B17" i="446"/>
  <c r="B18" i="446" s="1"/>
  <c r="D93" i="453"/>
  <c r="J92" i="451"/>
  <c r="L92" i="453"/>
  <c r="L93" i="445"/>
  <c r="P93" i="453"/>
  <c r="N19" i="445"/>
  <c r="N20" i="445" s="1"/>
  <c r="B19" i="446"/>
  <c r="B20" i="446" s="1"/>
  <c r="G95" i="446"/>
  <c r="D92" i="447"/>
  <c r="L93" i="453"/>
  <c r="G93" i="446"/>
  <c r="S92" i="452"/>
  <c r="K17" i="452"/>
  <c r="K18" i="452" s="1"/>
  <c r="J17" i="445"/>
  <c r="J18" i="445" s="1"/>
  <c r="K93" i="521"/>
  <c r="P94" i="447"/>
  <c r="S95" i="447"/>
  <c r="C92" i="445"/>
  <c r="R93" i="446"/>
  <c r="B92" i="453"/>
  <c r="N95" i="447"/>
  <c r="G94" i="446"/>
  <c r="S93" i="453"/>
  <c r="L92" i="445"/>
  <c r="P92" i="447"/>
  <c r="P92" i="453"/>
  <c r="S93" i="452"/>
  <c r="D92" i="453"/>
  <c r="H95" i="453"/>
  <c r="S92" i="445"/>
  <c r="P93" i="447"/>
  <c r="J19" i="447"/>
  <c r="J20" i="447" s="1"/>
  <c r="G93" i="445"/>
  <c r="J19" i="445"/>
  <c r="J20" i="445" s="1"/>
  <c r="S94" i="447"/>
  <c r="T92" i="446"/>
  <c r="K95" i="521"/>
  <c r="N94" i="447"/>
  <c r="S93" i="447"/>
  <c r="K94" i="445"/>
  <c r="D17" i="444"/>
  <c r="D18" i="444" s="1"/>
  <c r="K95" i="445"/>
  <c r="T93" i="453"/>
  <c r="G92" i="445"/>
  <c r="O19" i="446"/>
  <c r="O20" i="446" s="1"/>
  <c r="D92" i="446"/>
  <c r="N17" i="446"/>
  <c r="N18" i="446" s="1"/>
  <c r="O17" i="446"/>
  <c r="O18" i="446" s="1"/>
  <c r="D93" i="446"/>
  <c r="D95" i="446"/>
  <c r="N93" i="447"/>
  <c r="N92" i="453"/>
  <c r="K92" i="447"/>
  <c r="F93" i="446"/>
  <c r="J95" i="521"/>
  <c r="B93" i="444"/>
  <c r="K94" i="447"/>
  <c r="F95" i="446"/>
  <c r="N93" i="453"/>
  <c r="K93" i="447"/>
  <c r="F92" i="446"/>
  <c r="O93" i="453"/>
  <c r="K93" i="445"/>
  <c r="G93" i="453"/>
  <c r="J93" i="521"/>
  <c r="R92" i="453"/>
  <c r="O92" i="453"/>
  <c r="G92" i="453"/>
  <c r="K94" i="521"/>
  <c r="R93" i="453"/>
  <c r="C94" i="446"/>
  <c r="G95" i="453"/>
  <c r="O95" i="453"/>
  <c r="M89" i="453"/>
  <c r="D94" i="453"/>
  <c r="P94" i="453"/>
  <c r="E88" i="430"/>
  <c r="H87" i="430"/>
  <c r="P88" i="437"/>
  <c r="L87" i="437"/>
  <c r="J87" i="437"/>
  <c r="L94" i="451"/>
  <c r="L95" i="451"/>
  <c r="D87" i="428"/>
  <c r="J87" i="435"/>
  <c r="D73" i="431" a="1"/>
  <c r="D73" i="431" s="1"/>
  <c r="E73" i="431" s="1" a="1"/>
  <c r="E73" i="431" s="1"/>
  <c r="L94" i="445"/>
  <c r="S95" i="445"/>
  <c r="G94" i="445"/>
  <c r="E87" i="436"/>
  <c r="Q87" i="436"/>
  <c r="L88" i="436"/>
  <c r="H88" i="436"/>
  <c r="B77" i="437" a="1"/>
  <c r="B77" i="437" s="1"/>
  <c r="B78" i="437" s="1" a="1"/>
  <c r="B78" i="437" s="1"/>
  <c r="C74" i="437" a="1"/>
  <c r="C74" i="437" s="1"/>
  <c r="C75" i="437" s="1" a="1"/>
  <c r="C75" i="437" s="1"/>
  <c r="C76" i="437" s="1" a="1"/>
  <c r="C76" i="437" s="1"/>
  <c r="B74" i="446" a="1"/>
  <c r="B74" i="446" s="1"/>
  <c r="B75" i="446" s="1" a="1"/>
  <c r="B75" i="446" s="1"/>
  <c r="B76" i="446" s="1" a="1"/>
  <c r="B76" i="446" s="1"/>
  <c r="D73" i="447" a="1"/>
  <c r="D73" i="447" s="1"/>
  <c r="D95" i="447"/>
  <c r="O88" i="424"/>
  <c r="H87" i="424"/>
  <c r="J87" i="431"/>
  <c r="I88" i="431"/>
  <c r="F87" i="429"/>
  <c r="R95" i="451"/>
  <c r="J94" i="451"/>
  <c r="L94" i="444"/>
  <c r="F95" i="444"/>
  <c r="L95" i="444"/>
  <c r="F94" i="444"/>
  <c r="B87" i="428"/>
  <c r="H88" i="429"/>
  <c r="L95" i="453"/>
  <c r="T94" i="453"/>
  <c r="B94" i="453"/>
  <c r="R94" i="453"/>
  <c r="S94" i="453"/>
  <c r="S95" i="452"/>
  <c r="I89" i="446"/>
  <c r="L94" i="446"/>
  <c r="R94" i="446"/>
  <c r="R95" i="446"/>
  <c r="T94" i="446"/>
  <c r="T95" i="446"/>
  <c r="B75" i="429" a="1"/>
  <c r="B75" i="429" s="1"/>
  <c r="B76" i="429" s="1" a="1"/>
  <c r="B76" i="429" s="1"/>
  <c r="B77" i="429" s="1" a="1"/>
  <c r="B77" i="429" s="1"/>
  <c r="B78" i="429" s="1" a="1"/>
  <c r="B78" i="429" s="1"/>
  <c r="Q87" i="429"/>
  <c r="K87" i="424"/>
  <c r="I88" i="424"/>
  <c r="E87" i="424"/>
  <c r="D73" i="435" a="1"/>
  <c r="D73" i="435" s="1"/>
  <c r="D74" i="435" s="1" a="1"/>
  <c r="D74" i="435" s="1"/>
  <c r="C75" i="435" a="1"/>
  <c r="C75" i="435" s="1"/>
  <c r="C76" i="435" s="1" a="1"/>
  <c r="C76" i="435" s="1"/>
  <c r="C77" i="435" s="1" a="1"/>
  <c r="C77" i="435" s="1"/>
  <c r="C78" i="435" s="1" a="1"/>
  <c r="C78" i="435" s="1"/>
  <c r="C73" i="428" a="1"/>
  <c r="C73" i="428" s="1"/>
  <c r="D73" i="428" s="1" a="1"/>
  <c r="D73" i="428" s="1"/>
  <c r="E73" i="428" s="1" a="1"/>
  <c r="E73" i="428" s="1"/>
  <c r="B92" i="451"/>
  <c r="B95" i="451"/>
  <c r="D19" i="444"/>
  <c r="C88" i="435"/>
  <c r="Q88" i="435"/>
  <c r="L88" i="428"/>
  <c r="B94" i="451"/>
  <c r="T94" i="451"/>
  <c r="N93" i="451"/>
  <c r="L92" i="451"/>
  <c r="N95" i="451"/>
  <c r="F93" i="444"/>
  <c r="L93" i="444"/>
  <c r="P92" i="444"/>
  <c r="J93" i="444"/>
  <c r="G94" i="444"/>
  <c r="P95" i="444"/>
  <c r="G95" i="444"/>
  <c r="P94" i="444"/>
  <c r="C95" i="444"/>
  <c r="C94" i="444"/>
  <c r="J95" i="444"/>
  <c r="C92" i="444"/>
  <c r="J94" i="444"/>
  <c r="G93" i="444"/>
  <c r="L88" i="435"/>
  <c r="O88" i="428"/>
  <c r="Q19" i="521"/>
  <c r="Q20" i="521" s="1"/>
  <c r="C93" i="445"/>
  <c r="K93" i="451"/>
  <c r="R93" i="447"/>
  <c r="C94" i="447"/>
  <c r="S95" i="444"/>
  <c r="R95" i="444"/>
  <c r="K94" i="453"/>
  <c r="K92" i="451"/>
  <c r="J92" i="446"/>
  <c r="R92" i="447"/>
  <c r="C92" i="521"/>
  <c r="C95" i="521"/>
  <c r="R94" i="447"/>
  <c r="R95" i="445"/>
  <c r="C95" i="447"/>
  <c r="S94" i="444"/>
  <c r="K94" i="451"/>
  <c r="G94" i="451"/>
  <c r="R94" i="444"/>
  <c r="K95" i="453"/>
  <c r="S92" i="444"/>
  <c r="K92" i="453"/>
  <c r="R94" i="445"/>
  <c r="J95" i="446"/>
  <c r="O95" i="444"/>
  <c r="R93" i="445"/>
  <c r="T17" i="447"/>
  <c r="T18" i="447" s="1"/>
  <c r="P94" i="445"/>
  <c r="J94" i="446"/>
  <c r="O94" i="444"/>
  <c r="C93" i="453"/>
  <c r="C92" i="447"/>
  <c r="B94" i="444"/>
  <c r="C94" i="453"/>
  <c r="P95" i="445"/>
  <c r="C94" i="445"/>
  <c r="O93" i="444"/>
  <c r="C92" i="453"/>
  <c r="B95" i="444"/>
  <c r="P92" i="445"/>
  <c r="G92" i="521"/>
  <c r="M93" i="521"/>
  <c r="C94" i="521"/>
  <c r="R93" i="444"/>
  <c r="R94" i="451"/>
  <c r="J93" i="451"/>
  <c r="N94" i="451"/>
  <c r="G95" i="451"/>
  <c r="G92" i="451"/>
  <c r="T92" i="451"/>
  <c r="T95" i="451"/>
  <c r="N95" i="521"/>
  <c r="D95" i="521"/>
  <c r="C73" i="429" a="1"/>
  <c r="C73" i="429" s="1"/>
  <c r="C74" i="429" s="1" a="1"/>
  <c r="C74" i="429" s="1"/>
  <c r="F19" i="445"/>
  <c r="F20" i="445" s="1"/>
  <c r="O88" i="429"/>
  <c r="J88" i="429"/>
  <c r="M87" i="429"/>
  <c r="B88" i="429"/>
  <c r="C88" i="436"/>
  <c r="N93" i="521"/>
  <c r="N92" i="521"/>
  <c r="D93" i="521"/>
  <c r="D73" i="521" a="1"/>
  <c r="D73" i="521" s="1"/>
  <c r="E73" i="521" s="1" a="1"/>
  <c r="E73" i="521" s="1"/>
  <c r="F73" i="521" s="1" a="1"/>
  <c r="F73" i="521" s="1"/>
  <c r="D94" i="521"/>
  <c r="G94" i="521"/>
  <c r="M94" i="521"/>
  <c r="J92" i="521"/>
  <c r="G93" i="521"/>
  <c r="M95" i="521"/>
  <c r="P87" i="424"/>
  <c r="R88" i="424"/>
  <c r="S88" i="424"/>
  <c r="H88" i="437"/>
  <c r="C87" i="424"/>
  <c r="J87" i="424"/>
  <c r="O87" i="431"/>
  <c r="L88" i="431"/>
  <c r="G88" i="424"/>
  <c r="D88" i="436"/>
  <c r="P88" i="435"/>
  <c r="M87" i="431"/>
  <c r="M87" i="436"/>
  <c r="N88" i="431"/>
  <c r="L87" i="428"/>
  <c r="I88" i="437"/>
  <c r="G88" i="437"/>
  <c r="E87" i="431"/>
  <c r="P88" i="430"/>
  <c r="G90" i="452"/>
  <c r="G95" i="452" s="1"/>
  <c r="G21" i="452"/>
  <c r="I90" i="446"/>
  <c r="I94" i="446" s="1"/>
  <c r="I21" i="446"/>
  <c r="U90" i="444"/>
  <c r="U93" i="444" s="1"/>
  <c r="U21" i="444"/>
  <c r="M90" i="447"/>
  <c r="M93" i="447" s="1"/>
  <c r="M21" i="447"/>
  <c r="I90" i="444"/>
  <c r="I93" i="444" s="1"/>
  <c r="I21" i="444"/>
  <c r="H90" i="452"/>
  <c r="H92" i="452" s="1"/>
  <c r="H21" i="452"/>
  <c r="Q90" i="521"/>
  <c r="Q94" i="521" s="1"/>
  <c r="Q21" i="521"/>
  <c r="H90" i="447"/>
  <c r="H93" i="447" s="1"/>
  <c r="H21" i="447"/>
  <c r="U90" i="424"/>
  <c r="U92" i="424" s="1"/>
  <c r="U21" i="424"/>
  <c r="E90" i="447"/>
  <c r="E95" i="447" s="1"/>
  <c r="E21" i="447"/>
  <c r="S90" i="451"/>
  <c r="S95" i="451" s="1"/>
  <c r="S21" i="451"/>
  <c r="G90" i="447"/>
  <c r="G94" i="447" s="1"/>
  <c r="G21" i="447"/>
  <c r="C90" i="451"/>
  <c r="C93" i="451" s="1"/>
  <c r="C21" i="451"/>
  <c r="Q90" i="446"/>
  <c r="Q93" i="446" s="1"/>
  <c r="Q21" i="446"/>
  <c r="M90" i="446"/>
  <c r="M92" i="446" s="1"/>
  <c r="M21" i="446"/>
  <c r="L90" i="521"/>
  <c r="L94" i="521" s="1"/>
  <c r="L21" i="521"/>
  <c r="T90" i="521"/>
  <c r="T94" i="521" s="1"/>
  <c r="T21" i="521"/>
  <c r="L90" i="452"/>
  <c r="L94" i="452" s="1"/>
  <c r="L21" i="452"/>
  <c r="P90" i="451"/>
  <c r="P92" i="451" s="1"/>
  <c r="P21" i="451"/>
  <c r="S90" i="521"/>
  <c r="S92" i="521" s="1"/>
  <c r="S21" i="521"/>
  <c r="H90" i="445"/>
  <c r="H95" i="445" s="1"/>
  <c r="H21" i="445"/>
  <c r="M90" i="451"/>
  <c r="M95" i="451" s="1"/>
  <c r="M21" i="451"/>
  <c r="Q90" i="445"/>
  <c r="Q95" i="445" s="1"/>
  <c r="Q21" i="445"/>
  <c r="Q90" i="444"/>
  <c r="Q93" i="444" s="1"/>
  <c r="Q21" i="444"/>
  <c r="U90" i="453"/>
  <c r="U93" i="453" s="1"/>
  <c r="U21" i="453"/>
  <c r="J90" i="452"/>
  <c r="J94" i="452" s="1"/>
  <c r="J21" i="452"/>
  <c r="J90" i="447"/>
  <c r="J95" i="447" s="1"/>
  <c r="J21" i="447"/>
  <c r="B74" i="444" a="1"/>
  <c r="B74" i="444" s="1"/>
  <c r="B75" i="444" s="1" a="1"/>
  <c r="B75" i="444" s="1"/>
  <c r="B90" i="447"/>
  <c r="B92" i="447" s="1"/>
  <c r="B21" i="447"/>
  <c r="T90" i="424"/>
  <c r="T93" i="424" s="1"/>
  <c r="T21" i="424"/>
  <c r="Q90" i="451"/>
  <c r="Q93" i="451" s="1"/>
  <c r="Q21" i="451"/>
  <c r="B90" i="452"/>
  <c r="B94" i="452" s="1"/>
  <c r="B21" i="452"/>
  <c r="L90" i="447"/>
  <c r="L93" i="447" s="1"/>
  <c r="L21" i="447"/>
  <c r="I90" i="453"/>
  <c r="I95" i="453" s="1"/>
  <c r="I21" i="453"/>
  <c r="H90" i="446"/>
  <c r="H92" i="446" s="1"/>
  <c r="H21" i="446"/>
  <c r="P90" i="446"/>
  <c r="P95" i="446" s="1"/>
  <c r="P21" i="446"/>
  <c r="R90" i="521"/>
  <c r="R94" i="521" s="1"/>
  <c r="R21" i="521"/>
  <c r="I90" i="521"/>
  <c r="I95" i="521" s="1"/>
  <c r="I21" i="521"/>
  <c r="E90" i="521"/>
  <c r="E93" i="521" s="1"/>
  <c r="E21" i="521"/>
  <c r="N90" i="445"/>
  <c r="N95" i="445" s="1"/>
  <c r="N21" i="445"/>
  <c r="U90" i="451"/>
  <c r="U94" i="451" s="1"/>
  <c r="U21" i="451"/>
  <c r="N87" i="430"/>
  <c r="Q90" i="447"/>
  <c r="Q94" i="447" s="1"/>
  <c r="Q21" i="447"/>
  <c r="T90" i="444"/>
  <c r="T93" i="444" s="1"/>
  <c r="T21" i="444"/>
  <c r="B90" i="445"/>
  <c r="B94" i="445" s="1"/>
  <c r="B21" i="445"/>
  <c r="E90" i="453"/>
  <c r="E95" i="453" s="1"/>
  <c r="E21" i="453"/>
  <c r="F90" i="445"/>
  <c r="F94" i="445" s="1"/>
  <c r="F21" i="445"/>
  <c r="F90" i="447"/>
  <c r="F93" i="447" s="1"/>
  <c r="F21" i="447"/>
  <c r="U90" i="447"/>
  <c r="U94" i="447" s="1"/>
  <c r="U21" i="447"/>
  <c r="F90" i="453"/>
  <c r="F95" i="453" s="1"/>
  <c r="F21" i="453"/>
  <c r="Q90" i="452"/>
  <c r="Q92" i="452" s="1"/>
  <c r="Q21" i="452"/>
  <c r="E90" i="444"/>
  <c r="E93" i="444" s="1"/>
  <c r="E21" i="444"/>
  <c r="E90" i="451"/>
  <c r="E92" i="451" s="1"/>
  <c r="E21" i="451"/>
  <c r="Q90" i="453"/>
  <c r="Q93" i="453" s="1"/>
  <c r="Q21" i="453"/>
  <c r="S90" i="424"/>
  <c r="S94" i="424" s="1"/>
  <c r="S21" i="424"/>
  <c r="I90" i="445"/>
  <c r="I93" i="445" s="1"/>
  <c r="I21" i="445"/>
  <c r="I90" i="452"/>
  <c r="I92" i="452" s="1"/>
  <c r="I21" i="452"/>
  <c r="S19" i="521"/>
  <c r="S20" i="521" s="1"/>
  <c r="N90" i="444"/>
  <c r="N93" i="444" s="1"/>
  <c r="N21" i="444"/>
  <c r="K90" i="446"/>
  <c r="K92" i="446" s="1"/>
  <c r="K21" i="446"/>
  <c r="M90" i="453"/>
  <c r="M93" i="453" s="1"/>
  <c r="M21" i="453"/>
  <c r="O90" i="452"/>
  <c r="O93" i="452" s="1"/>
  <c r="O21" i="452"/>
  <c r="O90" i="447"/>
  <c r="O94" i="447" s="1"/>
  <c r="O21" i="447"/>
  <c r="E90" i="446"/>
  <c r="E93" i="446" s="1"/>
  <c r="E21" i="446"/>
  <c r="U90" i="446"/>
  <c r="U92" i="446" s="1"/>
  <c r="U21" i="446"/>
  <c r="J90" i="453"/>
  <c r="J92" i="453" s="1"/>
  <c r="J21" i="453"/>
  <c r="M90" i="444"/>
  <c r="M92" i="444" s="1"/>
  <c r="M21" i="444"/>
  <c r="I90" i="451"/>
  <c r="I93" i="451" s="1"/>
  <c r="I21" i="451"/>
  <c r="H90" i="444"/>
  <c r="H92" i="444" s="1"/>
  <c r="H21" i="444"/>
  <c r="H90" i="451"/>
  <c r="H93" i="451" s="1"/>
  <c r="H21" i="451"/>
  <c r="M87" i="437"/>
  <c r="P88" i="436"/>
  <c r="T88" i="424"/>
  <c r="E88" i="429"/>
  <c r="K87" i="436"/>
  <c r="G87" i="430"/>
  <c r="Q88" i="429"/>
  <c r="Q87" i="435"/>
  <c r="N87" i="437"/>
  <c r="G87" i="436"/>
  <c r="K87" i="437"/>
  <c r="O88" i="431"/>
  <c r="H88" i="431"/>
  <c r="I88" i="429"/>
  <c r="D87" i="424"/>
  <c r="F88" i="430"/>
  <c r="N87" i="424"/>
  <c r="E87" i="437"/>
  <c r="I87" i="429"/>
  <c r="C74" i="428" a="1"/>
  <c r="C74" i="428" s="1"/>
  <c r="D74" i="428" s="1" a="1"/>
  <c r="D74" i="428" s="1"/>
  <c r="U87" i="424"/>
  <c r="Q87" i="428"/>
  <c r="D88" i="428"/>
  <c r="U83" i="435"/>
  <c r="U88" i="435" s="1"/>
  <c r="H19" i="444"/>
  <c r="P19" i="451"/>
  <c r="L88" i="430"/>
  <c r="J87" i="428"/>
  <c r="H87" i="428"/>
  <c r="B88" i="424"/>
  <c r="G88" i="436"/>
  <c r="G87" i="431"/>
  <c r="P88" i="424"/>
  <c r="F87" i="435"/>
  <c r="N87" i="435"/>
  <c r="P87" i="429"/>
  <c r="Q87" i="431"/>
  <c r="E88" i="431"/>
  <c r="B88" i="437"/>
  <c r="F87" i="428"/>
  <c r="I87" i="430"/>
  <c r="B87" i="431"/>
  <c r="M88" i="437"/>
  <c r="D93" i="445"/>
  <c r="D92" i="445"/>
  <c r="D92" i="451"/>
  <c r="D93" i="451"/>
  <c r="P93" i="452"/>
  <c r="P92" i="452"/>
  <c r="T93" i="452"/>
  <c r="T92" i="452"/>
  <c r="G92" i="447"/>
  <c r="J93" i="447"/>
  <c r="J92" i="447"/>
  <c r="T92" i="445"/>
  <c r="T93" i="445"/>
  <c r="S92" i="446"/>
  <c r="S93" i="446"/>
  <c r="D92" i="452"/>
  <c r="D93" i="452"/>
  <c r="C93" i="452"/>
  <c r="C92" i="452"/>
  <c r="B92" i="445"/>
  <c r="E92" i="446"/>
  <c r="K92" i="444"/>
  <c r="K93" i="444"/>
  <c r="R93" i="452"/>
  <c r="R92" i="452"/>
  <c r="I92" i="453"/>
  <c r="N93" i="452"/>
  <c r="N92" i="452"/>
  <c r="C76" i="424" a="1"/>
  <c r="C76" i="424" s="1"/>
  <c r="C77" i="424" s="1" a="1"/>
  <c r="C77" i="424" s="1"/>
  <c r="C77" i="447" a="1"/>
  <c r="C77" i="447" s="1"/>
  <c r="C78" i="447" s="1" a="1"/>
  <c r="C78" i="447" s="1"/>
  <c r="B75" i="436" a="1"/>
  <c r="B75" i="436" s="1"/>
  <c r="B76" i="436" s="1" a="1"/>
  <c r="B76" i="436" s="1"/>
  <c r="C74" i="436" a="1"/>
  <c r="C74" i="436" s="1"/>
  <c r="D73" i="436" a="1"/>
  <c r="D73" i="436" s="1"/>
  <c r="I88" i="445"/>
  <c r="B78" i="424" a="1"/>
  <c r="B78" i="424" s="1"/>
  <c r="D87" i="437"/>
  <c r="P87" i="436"/>
  <c r="K87" i="429"/>
  <c r="L88" i="429"/>
  <c r="C87" i="431"/>
  <c r="T87" i="429"/>
  <c r="S87" i="424"/>
  <c r="R87" i="424"/>
  <c r="C87" i="430"/>
  <c r="F87" i="431"/>
  <c r="I87" i="436"/>
  <c r="C74" i="446" a="1"/>
  <c r="C74" i="446" s="1"/>
  <c r="C76" i="521" a="1"/>
  <c r="C76" i="521" s="1"/>
  <c r="C77" i="521" s="1" a="1"/>
  <c r="C77" i="521" s="1"/>
  <c r="U19" i="452"/>
  <c r="U20" i="452" s="1"/>
  <c r="U90" i="452"/>
  <c r="O19" i="445"/>
  <c r="O20" i="445" s="1"/>
  <c r="O90" i="445"/>
  <c r="F85" i="436"/>
  <c r="F89" i="436" s="1"/>
  <c r="C85" i="424"/>
  <c r="C89" i="424" s="1"/>
  <c r="P81" i="424"/>
  <c r="P86" i="424" s="1"/>
  <c r="J85" i="436"/>
  <c r="J89" i="436" s="1"/>
  <c r="J81" i="430"/>
  <c r="J86" i="430" s="1"/>
  <c r="B85" i="436"/>
  <c r="B89" i="436" s="1"/>
  <c r="P85" i="430"/>
  <c r="P89" i="430" s="1"/>
  <c r="H85" i="424"/>
  <c r="H89" i="424" s="1"/>
  <c r="N85" i="429"/>
  <c r="N89" i="429" s="1"/>
  <c r="P85" i="436"/>
  <c r="P89" i="436" s="1"/>
  <c r="L81" i="431"/>
  <c r="L86" i="431" s="1"/>
  <c r="R85" i="435"/>
  <c r="R89" i="435" s="1"/>
  <c r="O81" i="424"/>
  <c r="O86" i="424" s="1"/>
  <c r="C81" i="431"/>
  <c r="C86" i="431" s="1"/>
  <c r="O85" i="430"/>
  <c r="O89" i="430" s="1"/>
  <c r="H81" i="429"/>
  <c r="H86" i="429" s="1"/>
  <c r="N85" i="431"/>
  <c r="N89" i="431" s="1"/>
  <c r="P81" i="435"/>
  <c r="P86" i="435" s="1"/>
  <c r="M81" i="429"/>
  <c r="M86" i="429" s="1"/>
  <c r="O81" i="431"/>
  <c r="O86" i="431" s="1"/>
  <c r="D81" i="428"/>
  <c r="D86" i="428" s="1"/>
  <c r="D85" i="435"/>
  <c r="D89" i="435" s="1"/>
  <c r="K81" i="424"/>
  <c r="K86" i="424" s="1"/>
  <c r="G85" i="431"/>
  <c r="G89" i="431" s="1"/>
  <c r="K85" i="436"/>
  <c r="K89" i="436" s="1"/>
  <c r="K81" i="430"/>
  <c r="K86" i="430" s="1"/>
  <c r="J85" i="437"/>
  <c r="J89" i="437" s="1"/>
  <c r="B85" i="435"/>
  <c r="B89" i="435" s="1"/>
  <c r="O85" i="431"/>
  <c r="O89" i="431" s="1"/>
  <c r="G81" i="430"/>
  <c r="G86" i="430" s="1"/>
  <c r="E85" i="437"/>
  <c r="E89" i="437" s="1"/>
  <c r="N81" i="428"/>
  <c r="N86" i="428" s="1"/>
  <c r="E85" i="428"/>
  <c r="E89" i="428" s="1"/>
  <c r="E85" i="431"/>
  <c r="E89" i="431" s="1"/>
  <c r="M81" i="428"/>
  <c r="M86" i="428" s="1"/>
  <c r="L85" i="435"/>
  <c r="D81" i="430"/>
  <c r="D86" i="430" s="1"/>
  <c r="H85" i="435"/>
  <c r="H89" i="435" s="1"/>
  <c r="N85" i="430"/>
  <c r="N89" i="430" s="1"/>
  <c r="K81" i="429"/>
  <c r="K86" i="429" s="1"/>
  <c r="C85" i="431"/>
  <c r="C87" i="436"/>
  <c r="P81" i="437"/>
  <c r="P86" i="437" s="1"/>
  <c r="D85" i="428"/>
  <c r="D89" i="428" s="1"/>
  <c r="E87" i="428"/>
  <c r="N81" i="424"/>
  <c r="N86" i="424" s="1"/>
  <c r="D81" i="435"/>
  <c r="D86" i="435" s="1"/>
  <c r="K85" i="424"/>
  <c r="K89" i="424" s="1"/>
  <c r="G81" i="436"/>
  <c r="G86" i="436" s="1"/>
  <c r="O81" i="429"/>
  <c r="O86" i="429" s="1"/>
  <c r="O85" i="437"/>
  <c r="O89" i="437" s="1"/>
  <c r="P85" i="424"/>
  <c r="P89" i="424" s="1"/>
  <c r="E19" i="452"/>
  <c r="E20" i="452" s="1"/>
  <c r="E90" i="452"/>
  <c r="Q94" i="446"/>
  <c r="C85" i="430"/>
  <c r="C89" i="430" s="1"/>
  <c r="F88" i="429"/>
  <c r="J81" i="436"/>
  <c r="J86" i="436" s="1"/>
  <c r="L85" i="430"/>
  <c r="L89" i="430" s="1"/>
  <c r="J81" i="428"/>
  <c r="J86" i="428" s="1"/>
  <c r="O88" i="436"/>
  <c r="I81" i="430"/>
  <c r="I86" i="430" s="1"/>
  <c r="H81" i="428"/>
  <c r="H86" i="428" s="1"/>
  <c r="Q81" i="435"/>
  <c r="Q86" i="435" s="1"/>
  <c r="D81" i="431"/>
  <c r="D86" i="431" s="1"/>
  <c r="K88" i="431"/>
  <c r="Q85" i="436"/>
  <c r="Q89" i="436" s="1"/>
  <c r="H81" i="437"/>
  <c r="H86" i="437" s="1"/>
  <c r="M85" i="435"/>
  <c r="M89" i="435" s="1"/>
  <c r="M85" i="429"/>
  <c r="N87" i="429"/>
  <c r="G88" i="430"/>
  <c r="M81" i="437"/>
  <c r="M86" i="437" s="1"/>
  <c r="P87" i="437"/>
  <c r="Q85" i="431"/>
  <c r="Q89" i="431" s="1"/>
  <c r="N88" i="436"/>
  <c r="M88" i="428"/>
  <c r="L87" i="435"/>
  <c r="G85" i="436"/>
  <c r="G89" i="436" s="1"/>
  <c r="M88" i="436"/>
  <c r="O85" i="435"/>
  <c r="O89" i="435" s="1"/>
  <c r="F85" i="428"/>
  <c r="F89" i="428" s="1"/>
  <c r="B85" i="437"/>
  <c r="L87" i="424"/>
  <c r="L85" i="424"/>
  <c r="L89" i="424" s="1"/>
  <c r="H81" i="431"/>
  <c r="H86" i="431" s="1"/>
  <c r="E85" i="429"/>
  <c r="E89" i="429" s="1"/>
  <c r="C88" i="437"/>
  <c r="K88" i="435"/>
  <c r="F87" i="437"/>
  <c r="K88" i="428"/>
  <c r="N85" i="424"/>
  <c r="N89" i="424" s="1"/>
  <c r="M87" i="428"/>
  <c r="B88" i="428"/>
  <c r="B87" i="424"/>
  <c r="G88" i="431"/>
  <c r="J88" i="431"/>
  <c r="I85" i="435"/>
  <c r="I89" i="435" s="1"/>
  <c r="B87" i="437"/>
  <c r="F81" i="436"/>
  <c r="F86" i="436" s="1"/>
  <c r="P81" i="428"/>
  <c r="P86" i="428" s="1"/>
  <c r="J88" i="435"/>
  <c r="D81" i="429"/>
  <c r="D86" i="429" s="1"/>
  <c r="K88" i="437"/>
  <c r="C81" i="430"/>
  <c r="C86" i="430" s="1"/>
  <c r="H88" i="424"/>
  <c r="M88" i="429"/>
  <c r="H85" i="429"/>
  <c r="H89" i="429" s="1"/>
  <c r="H85" i="436"/>
  <c r="H89" i="436" s="1"/>
  <c r="N87" i="428"/>
  <c r="D85" i="437"/>
  <c r="D87" i="435"/>
  <c r="S81" i="428"/>
  <c r="S86" i="428" s="1"/>
  <c r="E81" i="428"/>
  <c r="E86" i="428" s="1"/>
  <c r="E81" i="437"/>
  <c r="E86" i="437" s="1"/>
  <c r="E81" i="429"/>
  <c r="E86" i="429" s="1"/>
  <c r="U85" i="424"/>
  <c r="U89" i="424" s="1"/>
  <c r="U83" i="431"/>
  <c r="D90" i="444"/>
  <c r="F81" i="424"/>
  <c r="F86" i="424" s="1"/>
  <c r="R81" i="424"/>
  <c r="R86" i="424" s="1"/>
  <c r="T90" i="447"/>
  <c r="S85" i="437"/>
  <c r="N90" i="446"/>
  <c r="B90" i="446"/>
  <c r="J90" i="445"/>
  <c r="T94" i="445"/>
  <c r="T95" i="445"/>
  <c r="B76" i="451" a="1"/>
  <c r="B76" i="451" s="1"/>
  <c r="B77" i="451" s="1" a="1"/>
  <c r="B77" i="451" s="1"/>
  <c r="B78" i="451" s="1" a="1"/>
  <c r="B78" i="451" s="1"/>
  <c r="G72" i="445" a="1"/>
  <c r="G72" i="445" s="1"/>
  <c r="D73" i="444" a="1"/>
  <c r="D73" i="444" s="1"/>
  <c r="E73" i="444" s="1" a="1"/>
  <c r="E73" i="444" s="1"/>
  <c r="B74" i="430" a="1"/>
  <c r="B74" i="430" s="1"/>
  <c r="B75" i="430" s="1" a="1"/>
  <c r="B75" i="430" s="1"/>
  <c r="B76" i="430" s="1" a="1"/>
  <c r="B76" i="430" s="1"/>
  <c r="U87" i="451"/>
  <c r="T87" i="431"/>
  <c r="F72" i="451" a="1"/>
  <c r="F72" i="451" s="1"/>
  <c r="E72" i="430" a="1"/>
  <c r="E72" i="430" s="1"/>
  <c r="G81" i="431"/>
  <c r="G86" i="431" s="1"/>
  <c r="G81" i="428"/>
  <c r="G86" i="428" s="1"/>
  <c r="H81" i="435"/>
  <c r="H86" i="435" s="1"/>
  <c r="K94" i="446"/>
  <c r="K95" i="446"/>
  <c r="D81" i="437"/>
  <c r="D86" i="437" s="1"/>
  <c r="M81" i="424"/>
  <c r="M86" i="424" s="1"/>
  <c r="M88" i="431"/>
  <c r="P81" i="429"/>
  <c r="P86" i="429" s="1"/>
  <c r="K85" i="437"/>
  <c r="K89" i="437" s="1"/>
  <c r="I87" i="431"/>
  <c r="O85" i="429"/>
  <c r="O89" i="429" s="1"/>
  <c r="I85" i="428"/>
  <c r="I89" i="428" s="1"/>
  <c r="Q87" i="430"/>
  <c r="Q88" i="437"/>
  <c r="K85" i="429"/>
  <c r="K89" i="429" s="1"/>
  <c r="L81" i="430"/>
  <c r="L86" i="430" s="1"/>
  <c r="B81" i="435"/>
  <c r="B86" i="435" s="1"/>
  <c r="L85" i="429"/>
  <c r="B88" i="436"/>
  <c r="L87" i="436"/>
  <c r="O81" i="436"/>
  <c r="O86" i="436" s="1"/>
  <c r="I85" i="430"/>
  <c r="I89" i="430" s="1"/>
  <c r="P81" i="430"/>
  <c r="P86" i="430" s="1"/>
  <c r="C81" i="437"/>
  <c r="C86" i="437" s="1"/>
  <c r="P87" i="428"/>
  <c r="D85" i="429"/>
  <c r="D89" i="429" s="1"/>
  <c r="J85" i="424"/>
  <c r="J89" i="424" s="1"/>
  <c r="G87" i="429"/>
  <c r="P81" i="436"/>
  <c r="P86" i="436" s="1"/>
  <c r="L85" i="431"/>
  <c r="N85" i="436"/>
  <c r="N89" i="436" s="1"/>
  <c r="L85" i="437"/>
  <c r="L89" i="437" s="1"/>
  <c r="C88" i="424"/>
  <c r="J87" i="429"/>
  <c r="B81" i="430"/>
  <c r="B86" i="430" s="1"/>
  <c r="Q85" i="437"/>
  <c r="Q89" i="437" s="1"/>
  <c r="F81" i="435"/>
  <c r="F86" i="435" s="1"/>
  <c r="F87" i="430"/>
  <c r="D89" i="437"/>
  <c r="Q85" i="428"/>
  <c r="Q89" i="428" s="1"/>
  <c r="F85" i="429"/>
  <c r="F89" i="429" s="1"/>
  <c r="D88" i="431"/>
  <c r="K81" i="431"/>
  <c r="K86" i="431" s="1"/>
  <c r="Q81" i="436"/>
  <c r="Q86" i="436" s="1"/>
  <c r="C88" i="430"/>
  <c r="M16" i="435"/>
  <c r="M21" i="435" s="1"/>
  <c r="M83" i="435"/>
  <c r="M88" i="435" s="1"/>
  <c r="K81" i="428"/>
  <c r="K86" i="428" s="1"/>
  <c r="K88" i="436"/>
  <c r="N88" i="429"/>
  <c r="H85" i="430"/>
  <c r="H89" i="430" s="1"/>
  <c r="I88" i="428"/>
  <c r="M19" i="445"/>
  <c r="M20" i="445" s="1"/>
  <c r="M90" i="445"/>
  <c r="P85" i="431"/>
  <c r="P89" i="431" s="1"/>
  <c r="F85" i="435"/>
  <c r="F89" i="435" s="1"/>
  <c r="N85" i="435"/>
  <c r="N89" i="435" s="1"/>
  <c r="B81" i="429"/>
  <c r="B86" i="429" s="1"/>
  <c r="J87" i="436"/>
  <c r="D85" i="436"/>
  <c r="D89" i="436" s="1"/>
  <c r="L87" i="430"/>
  <c r="P81" i="431"/>
  <c r="P86" i="431" s="1"/>
  <c r="H87" i="431"/>
  <c r="I81" i="429"/>
  <c r="I86" i="429" s="1"/>
  <c r="F88" i="437"/>
  <c r="P87" i="431"/>
  <c r="C89" i="431"/>
  <c r="N81" i="430"/>
  <c r="N86" i="430" s="1"/>
  <c r="B85" i="430"/>
  <c r="B89" i="430" s="1"/>
  <c r="Q81" i="437"/>
  <c r="Q86" i="437" s="1"/>
  <c r="L88" i="437"/>
  <c r="O87" i="437"/>
  <c r="I87" i="437"/>
  <c r="O81" i="428"/>
  <c r="O86" i="428" s="1"/>
  <c r="J88" i="428"/>
  <c r="E88" i="436"/>
  <c r="M88" i="424"/>
  <c r="B88" i="431"/>
  <c r="P88" i="429"/>
  <c r="L81" i="429"/>
  <c r="L86" i="429" s="1"/>
  <c r="L81" i="436"/>
  <c r="L86" i="436" s="1"/>
  <c r="E87" i="429"/>
  <c r="I88" i="430"/>
  <c r="K87" i="430"/>
  <c r="G87" i="435"/>
  <c r="G87" i="428"/>
  <c r="R85" i="430"/>
  <c r="R89" i="430" s="1"/>
  <c r="E81" i="430"/>
  <c r="E86" i="430" s="1"/>
  <c r="E81" i="424"/>
  <c r="E86" i="424" s="1"/>
  <c r="U87" i="437"/>
  <c r="U88" i="424"/>
  <c r="U85" i="430"/>
  <c r="U89" i="430" s="1"/>
  <c r="U81" i="430"/>
  <c r="U86" i="430" s="1"/>
  <c r="U83" i="430"/>
  <c r="U88" i="430" s="1"/>
  <c r="U85" i="437"/>
  <c r="U89" i="437" s="1"/>
  <c r="S83" i="428"/>
  <c r="R83" i="431"/>
  <c r="R83" i="437"/>
  <c r="R88" i="437" s="1"/>
  <c r="S83" i="437"/>
  <c r="R85" i="429"/>
  <c r="R89" i="429" s="1"/>
  <c r="U85" i="429"/>
  <c r="U89" i="429" s="1"/>
  <c r="R85" i="428"/>
  <c r="R89" i="428" s="1"/>
  <c r="T85" i="430"/>
  <c r="T89" i="430" s="1"/>
  <c r="M85" i="451"/>
  <c r="M89" i="451" s="1"/>
  <c r="I83" i="447"/>
  <c r="I88" i="447" s="1"/>
  <c r="R85" i="424"/>
  <c r="R89" i="424" s="1"/>
  <c r="T81" i="437"/>
  <c r="T86" i="437" s="1"/>
  <c r="S89" i="437"/>
  <c r="S85" i="435"/>
  <c r="S89" i="435" s="1"/>
  <c r="R85" i="436"/>
  <c r="R89" i="436" s="1"/>
  <c r="O90" i="446"/>
  <c r="K19" i="452"/>
  <c r="K20" i="452" s="1"/>
  <c r="K90" i="452"/>
  <c r="E85" i="452"/>
  <c r="E89" i="452" s="1"/>
  <c r="Q87" i="446"/>
  <c r="D95" i="445"/>
  <c r="D94" i="445"/>
  <c r="S95" i="446"/>
  <c r="S94" i="446"/>
  <c r="E72" i="424" a="1"/>
  <c r="E72" i="424" s="1"/>
  <c r="D73" i="424" a="1"/>
  <c r="D73" i="424" s="1"/>
  <c r="J72" i="435" a="1"/>
  <c r="J72" i="435" s="1"/>
  <c r="F72" i="431" a="1"/>
  <c r="F72" i="431" s="1"/>
  <c r="C73" i="445" a="1"/>
  <c r="C73" i="445" s="1"/>
  <c r="C75" i="431" a="1"/>
  <c r="C75" i="431" s="1"/>
  <c r="C76" i="431" s="1" a="1"/>
  <c r="C76" i="431" s="1"/>
  <c r="C77" i="431" s="1" a="1"/>
  <c r="C77" i="431" s="1"/>
  <c r="C78" i="431" s="1" a="1"/>
  <c r="C78" i="431" s="1"/>
  <c r="I72" i="452" a="1"/>
  <c r="I72" i="452" s="1"/>
  <c r="I72" i="436" a="1"/>
  <c r="I72" i="436" s="1"/>
  <c r="H94" i="451"/>
  <c r="I87" i="445"/>
  <c r="R94" i="452"/>
  <c r="R95" i="452"/>
  <c r="E72" i="429" a="1"/>
  <c r="E72" i="429" s="1"/>
  <c r="B75" i="445" a="1"/>
  <c r="B75" i="445" s="1"/>
  <c r="B78" i="521" a="1"/>
  <c r="B78" i="521" s="1"/>
  <c r="H87" i="451"/>
  <c r="C94" i="452"/>
  <c r="C95" i="452"/>
  <c r="R86" i="431"/>
  <c r="U87" i="436"/>
  <c r="T87" i="428"/>
  <c r="F72" i="428" a="1"/>
  <c r="F72" i="428" s="1"/>
  <c r="M19" i="429"/>
  <c r="M20" i="429" s="1"/>
  <c r="M90" i="429"/>
  <c r="J81" i="429"/>
  <c r="J86" i="429" s="1"/>
  <c r="G81" i="435"/>
  <c r="G86" i="435" s="1"/>
  <c r="M85" i="424"/>
  <c r="M89" i="424" s="1"/>
  <c r="P87" i="435"/>
  <c r="F81" i="428"/>
  <c r="F86" i="428" s="1"/>
  <c r="D85" i="424"/>
  <c r="D89" i="424" s="1"/>
  <c r="G85" i="429"/>
  <c r="G89" i="429" s="1"/>
  <c r="N81" i="437"/>
  <c r="N86" i="437" s="1"/>
  <c r="C81" i="428"/>
  <c r="C86" i="428" s="1"/>
  <c r="M85" i="431"/>
  <c r="M89" i="431" s="1"/>
  <c r="F85" i="424"/>
  <c r="F89" i="424" s="1"/>
  <c r="M85" i="437"/>
  <c r="M89" i="437" s="1"/>
  <c r="L87" i="431"/>
  <c r="B85" i="424"/>
  <c r="B89" i="424" s="1"/>
  <c r="G85" i="428"/>
  <c r="G89" i="428" s="1"/>
  <c r="Q85" i="435"/>
  <c r="Q89" i="435" s="1"/>
  <c r="M89" i="429"/>
  <c r="N81" i="429"/>
  <c r="N86" i="429" s="1"/>
  <c r="C81" i="436"/>
  <c r="C86" i="436" s="1"/>
  <c r="Q81" i="431"/>
  <c r="Q86" i="431" s="1"/>
  <c r="B81" i="431"/>
  <c r="B86" i="431" s="1"/>
  <c r="E85" i="436"/>
  <c r="E89" i="436" s="1"/>
  <c r="C81" i="429"/>
  <c r="C86" i="429" s="1"/>
  <c r="F88" i="431"/>
  <c r="D88" i="437"/>
  <c r="D85" i="430"/>
  <c r="D89" i="430" s="1"/>
  <c r="J81" i="437"/>
  <c r="J86" i="437" s="1"/>
  <c r="I81" i="435"/>
  <c r="I86" i="435" s="1"/>
  <c r="I87" i="424"/>
  <c r="G81" i="424"/>
  <c r="G86" i="424" s="1"/>
  <c r="F81" i="431"/>
  <c r="F86" i="431" s="1"/>
  <c r="Q88" i="428"/>
  <c r="F88" i="424"/>
  <c r="F87" i="424"/>
  <c r="N88" i="428"/>
  <c r="D88" i="435"/>
  <c r="G81" i="437"/>
  <c r="G86" i="437" s="1"/>
  <c r="J88" i="437"/>
  <c r="O88" i="435"/>
  <c r="B81" i="437"/>
  <c r="B86" i="437" s="1"/>
  <c r="K88" i="429"/>
  <c r="G85" i="424"/>
  <c r="G89" i="424" s="1"/>
  <c r="O87" i="429"/>
  <c r="C87" i="429"/>
  <c r="O88" i="437"/>
  <c r="N81" i="435"/>
  <c r="N86" i="435" s="1"/>
  <c r="J85" i="430"/>
  <c r="J89" i="430" s="1"/>
  <c r="M81" i="431"/>
  <c r="M86" i="431" s="1"/>
  <c r="K87" i="435"/>
  <c r="I81" i="424"/>
  <c r="I86" i="424" s="1"/>
  <c r="L81" i="424"/>
  <c r="L86" i="424" s="1"/>
  <c r="B81" i="436"/>
  <c r="B86" i="436" s="1"/>
  <c r="C85" i="435"/>
  <c r="C89" i="435" s="1"/>
  <c r="E87" i="435"/>
  <c r="H88" i="428"/>
  <c r="Q87" i="424"/>
  <c r="Q81" i="424"/>
  <c r="Q86" i="424" s="1"/>
  <c r="J88" i="424"/>
  <c r="G81" i="429"/>
  <c r="G86" i="429" s="1"/>
  <c r="H85" i="437"/>
  <c r="H89" i="437" s="1"/>
  <c r="C87" i="428"/>
  <c r="I81" i="436"/>
  <c r="I86" i="436" s="1"/>
  <c r="P85" i="437"/>
  <c r="P89" i="437" s="1"/>
  <c r="F87" i="436"/>
  <c r="M85" i="430"/>
  <c r="M89" i="430" s="1"/>
  <c r="M16" i="430"/>
  <c r="M21" i="430" s="1"/>
  <c r="M83" i="430"/>
  <c r="M88" i="430" s="1"/>
  <c r="L89" i="435"/>
  <c r="J85" i="435"/>
  <c r="J89" i="435" s="1"/>
  <c r="J81" i="431"/>
  <c r="J86" i="431" s="1"/>
  <c r="J85" i="431"/>
  <c r="J89" i="431" s="1"/>
  <c r="D88" i="430"/>
  <c r="B85" i="431"/>
  <c r="B89" i="431" s="1"/>
  <c r="O87" i="424"/>
  <c r="C85" i="429"/>
  <c r="C89" i="429" s="1"/>
  <c r="C88" i="431"/>
  <c r="F85" i="431"/>
  <c r="F89" i="431" s="1"/>
  <c r="H88" i="430"/>
  <c r="I87" i="428"/>
  <c r="J85" i="428"/>
  <c r="J89" i="428" s="1"/>
  <c r="P85" i="435"/>
  <c r="P89" i="435" s="1"/>
  <c r="D88" i="424"/>
  <c r="L87" i="429"/>
  <c r="O85" i="436"/>
  <c r="O89" i="436" s="1"/>
  <c r="N85" i="437"/>
  <c r="N89" i="437" s="1"/>
  <c r="B88" i="435"/>
  <c r="H87" i="429"/>
  <c r="N85" i="428"/>
  <c r="N89" i="428" s="1"/>
  <c r="B87" i="435"/>
  <c r="N88" i="424"/>
  <c r="M81" i="430"/>
  <c r="M86" i="430" s="1"/>
  <c r="L81" i="435"/>
  <c r="L86" i="435" s="1"/>
  <c r="I85" i="431"/>
  <c r="I89" i="431" s="1"/>
  <c r="K85" i="430"/>
  <c r="K89" i="430" s="1"/>
  <c r="I88" i="435"/>
  <c r="O81" i="435"/>
  <c r="O86" i="435" s="1"/>
  <c r="B81" i="428"/>
  <c r="B86" i="428" s="1"/>
  <c r="E88" i="424"/>
  <c r="E19" i="445"/>
  <c r="E20" i="445" s="1"/>
  <c r="E90" i="445"/>
  <c r="S94" i="451"/>
  <c r="E85" i="435"/>
  <c r="E89" i="435" s="1"/>
  <c r="D87" i="429"/>
  <c r="D87" i="431"/>
  <c r="Q88" i="436"/>
  <c r="K81" i="437"/>
  <c r="K86" i="437" s="1"/>
  <c r="M81" i="435"/>
  <c r="M86" i="435" s="1"/>
  <c r="C85" i="428"/>
  <c r="C89" i="428" s="1"/>
  <c r="K85" i="428"/>
  <c r="K89" i="428" s="1"/>
  <c r="I85" i="436"/>
  <c r="I89" i="436" s="1"/>
  <c r="H87" i="436"/>
  <c r="E88" i="437"/>
  <c r="G85" i="437"/>
  <c r="G89" i="437" s="1"/>
  <c r="L89" i="431"/>
  <c r="Q88" i="431"/>
  <c r="N81" i="436"/>
  <c r="N86" i="436" s="1"/>
  <c r="M85" i="428"/>
  <c r="M89" i="428" s="1"/>
  <c r="J88" i="430"/>
  <c r="T85" i="437"/>
  <c r="T89" i="437" s="1"/>
  <c r="U81" i="424"/>
  <c r="U86" i="424" s="1"/>
  <c r="E81" i="436"/>
  <c r="E86" i="436" s="1"/>
  <c r="U88" i="437"/>
  <c r="T83" i="437"/>
  <c r="T88" i="437" s="1"/>
  <c r="U83" i="429"/>
  <c r="F19" i="451"/>
  <c r="F90" i="451"/>
  <c r="T87" i="424"/>
  <c r="S81" i="424"/>
  <c r="S86" i="424" s="1"/>
  <c r="R81" i="437"/>
  <c r="R86" i="437" s="1"/>
  <c r="R85" i="437"/>
  <c r="R89" i="437" s="1"/>
  <c r="H95" i="452"/>
  <c r="H94" i="452"/>
  <c r="I85" i="447"/>
  <c r="I89" i="447" s="1"/>
  <c r="Q87" i="444"/>
  <c r="S85" i="429"/>
  <c r="S89" i="429" s="1"/>
  <c r="B77" i="453" a="1"/>
  <c r="B77" i="453" s="1"/>
  <c r="B78" i="453" s="1" a="1"/>
  <c r="B78" i="453" s="1"/>
  <c r="C74" i="451" a="1"/>
  <c r="C74" i="451" s="1"/>
  <c r="C75" i="451" s="1" a="1"/>
  <c r="C75" i="451" s="1"/>
  <c r="N94" i="452"/>
  <c r="N95" i="452"/>
  <c r="E88" i="451"/>
  <c r="C74" i="453" a="1"/>
  <c r="C74" i="453" s="1"/>
  <c r="C75" i="453" s="1" a="1"/>
  <c r="C75" i="453" s="1"/>
  <c r="K95" i="444"/>
  <c r="K94" i="444"/>
  <c r="P94" i="452"/>
  <c r="P95" i="452"/>
  <c r="R87" i="428"/>
  <c r="F72" i="447" a="1"/>
  <c r="F72" i="447" s="1"/>
  <c r="E73" i="447" a="1"/>
  <c r="E73" i="447" s="1"/>
  <c r="G73" i="452" a="1"/>
  <c r="G73" i="452" s="1"/>
  <c r="H73" i="452" s="1" a="1"/>
  <c r="H73" i="452" s="1"/>
  <c r="M87" i="451"/>
  <c r="T95" i="452"/>
  <c r="T94" i="452"/>
  <c r="R86" i="430"/>
  <c r="U87" i="428"/>
  <c r="E72" i="446" a="1"/>
  <c r="E72" i="446" s="1"/>
  <c r="D73" i="446" a="1"/>
  <c r="D73" i="446" s="1"/>
  <c r="H72" i="453" a="1"/>
  <c r="H72" i="453" s="1"/>
  <c r="T87" i="447"/>
  <c r="I88" i="446"/>
  <c r="B77" i="428" a="1"/>
  <c r="B77" i="428" s="1"/>
  <c r="B78" i="428" s="1" a="1"/>
  <c r="B78" i="428" s="1"/>
  <c r="D73" i="451" a="1"/>
  <c r="D73" i="451" s="1"/>
  <c r="E73" i="451" s="1" a="1"/>
  <c r="E73" i="451" s="1"/>
  <c r="K81" i="436"/>
  <c r="K86" i="436" s="1"/>
  <c r="F81" i="429"/>
  <c r="F86" i="429" s="1"/>
  <c r="B85" i="429"/>
  <c r="B89" i="429" s="1"/>
  <c r="D87" i="436"/>
  <c r="P85" i="429"/>
  <c r="P89" i="429" s="1"/>
  <c r="L81" i="428"/>
  <c r="L86" i="428" s="1"/>
  <c r="D85" i="431"/>
  <c r="D89" i="431" s="1"/>
  <c r="F85" i="437"/>
  <c r="F89" i="437" s="1"/>
  <c r="C88" i="428"/>
  <c r="L85" i="428"/>
  <c r="L89" i="428" s="1"/>
  <c r="N88" i="430"/>
  <c r="N81" i="431"/>
  <c r="N86" i="431" s="1"/>
  <c r="H81" i="424"/>
  <c r="H86" i="424" s="1"/>
  <c r="M85" i="436"/>
  <c r="M89" i="436" s="1"/>
  <c r="M81" i="436"/>
  <c r="M86" i="436" s="1"/>
  <c r="G85" i="435"/>
  <c r="G89" i="435" s="1"/>
  <c r="G87" i="424"/>
  <c r="C88" i="429"/>
  <c r="L81" i="437"/>
  <c r="L86" i="437" s="1"/>
  <c r="U19" i="445"/>
  <c r="U20" i="445" s="1"/>
  <c r="U90" i="445"/>
  <c r="Q81" i="430"/>
  <c r="Q86" i="430" s="1"/>
  <c r="J81" i="435"/>
  <c r="J86" i="435" s="1"/>
  <c r="I85" i="424"/>
  <c r="I89" i="424" s="1"/>
  <c r="J88" i="436"/>
  <c r="F85" i="430"/>
  <c r="F89" i="430" s="1"/>
  <c r="K81" i="435"/>
  <c r="K86" i="435" s="1"/>
  <c r="L85" i="436"/>
  <c r="L89" i="436" s="1"/>
  <c r="H85" i="431"/>
  <c r="H89" i="431" s="1"/>
  <c r="C81" i="435"/>
  <c r="C86" i="435" s="1"/>
  <c r="P85" i="428"/>
  <c r="P89" i="428" s="1"/>
  <c r="E88" i="435"/>
  <c r="H85" i="428"/>
  <c r="H89" i="428" s="1"/>
  <c r="Q81" i="428"/>
  <c r="Q86" i="428" s="1"/>
  <c r="K85" i="431"/>
  <c r="K89" i="431" s="1"/>
  <c r="H87" i="437"/>
  <c r="H81" i="436"/>
  <c r="H86" i="436" s="1"/>
  <c r="C85" i="436"/>
  <c r="C89" i="436" s="1"/>
  <c r="G85" i="430"/>
  <c r="G89" i="430" s="1"/>
  <c r="I81" i="428"/>
  <c r="I86" i="428" s="1"/>
  <c r="M19" i="452"/>
  <c r="M20" i="452" s="1"/>
  <c r="M90" i="452"/>
  <c r="P88" i="431"/>
  <c r="B87" i="430"/>
  <c r="I81" i="437"/>
  <c r="I86" i="437" s="1"/>
  <c r="O87" i="428"/>
  <c r="Q85" i="429"/>
  <c r="Q89" i="429" s="1"/>
  <c r="F81" i="430"/>
  <c r="F86" i="430" s="1"/>
  <c r="K85" i="435"/>
  <c r="K89" i="435" s="1"/>
  <c r="Q88" i="424"/>
  <c r="F81" i="437"/>
  <c r="F86" i="437" s="1"/>
  <c r="E85" i="430"/>
  <c r="E89" i="430" s="1"/>
  <c r="O88" i="430"/>
  <c r="H81" i="430"/>
  <c r="H86" i="430" s="1"/>
  <c r="L88" i="424"/>
  <c r="L89" i="429"/>
  <c r="B87" i="436"/>
  <c r="P87" i="430"/>
  <c r="C85" i="437"/>
  <c r="C89" i="437" s="1"/>
  <c r="C87" i="435"/>
  <c r="Q85" i="424"/>
  <c r="Q89" i="424" s="1"/>
  <c r="D88" i="429"/>
  <c r="I85" i="429"/>
  <c r="I89" i="429" s="1"/>
  <c r="K87" i="431"/>
  <c r="N88" i="437"/>
  <c r="E85" i="424"/>
  <c r="E89" i="424" s="1"/>
  <c r="O81" i="437"/>
  <c r="O86" i="437" s="1"/>
  <c r="F19" i="452"/>
  <c r="F20" i="452" s="1"/>
  <c r="F90" i="452"/>
  <c r="B89" i="437"/>
  <c r="J81" i="424"/>
  <c r="J86" i="424" s="1"/>
  <c r="C81" i="424"/>
  <c r="C86" i="424" s="1"/>
  <c r="J85" i="429"/>
  <c r="J89" i="429" s="1"/>
  <c r="E87" i="430"/>
  <c r="M95" i="446"/>
  <c r="M94" i="446"/>
  <c r="B85" i="428"/>
  <c r="B89" i="428" s="1"/>
  <c r="Q85" i="430"/>
  <c r="Q89" i="430" s="1"/>
  <c r="Q87" i="437"/>
  <c r="F88" i="435"/>
  <c r="O85" i="428"/>
  <c r="O89" i="428" s="1"/>
  <c r="N88" i="435"/>
  <c r="H88" i="435"/>
  <c r="I85" i="437"/>
  <c r="I89" i="437" s="1"/>
  <c r="G87" i="437"/>
  <c r="M87" i="424"/>
  <c r="Q81" i="429"/>
  <c r="Q86" i="429" s="1"/>
  <c r="B87" i="429"/>
  <c r="D81" i="436"/>
  <c r="D86" i="436" s="1"/>
  <c r="D81" i="424"/>
  <c r="D86" i="424" s="1"/>
  <c r="O87" i="436"/>
  <c r="K88" i="424"/>
  <c r="I81" i="431"/>
  <c r="I86" i="431" s="1"/>
  <c r="I87" i="435"/>
  <c r="O85" i="424"/>
  <c r="O89" i="424" s="1"/>
  <c r="O81" i="430"/>
  <c r="O86" i="430" s="1"/>
  <c r="S81" i="431"/>
  <c r="S86" i="431" s="1"/>
  <c r="S85" i="424"/>
  <c r="S89" i="424" s="1"/>
  <c r="B81" i="424"/>
  <c r="B86" i="424" s="1"/>
  <c r="E81" i="435"/>
  <c r="E86" i="435" s="1"/>
  <c r="E81" i="431"/>
  <c r="E86" i="431" s="1"/>
  <c r="U81" i="437"/>
  <c r="U86" i="437" s="1"/>
  <c r="T83" i="436"/>
  <c r="S83" i="431"/>
  <c r="R83" i="436"/>
  <c r="S83" i="429"/>
  <c r="S83" i="436"/>
  <c r="S83" i="430"/>
  <c r="R83" i="429"/>
  <c r="R83" i="430"/>
  <c r="R88" i="430" s="1"/>
  <c r="U81" i="431"/>
  <c r="U86" i="431" s="1"/>
  <c r="R81" i="429"/>
  <c r="R86" i="429" s="1"/>
  <c r="T81" i="429"/>
  <c r="T86" i="429" s="1"/>
  <c r="T85" i="429"/>
  <c r="T89" i="429" s="1"/>
  <c r="T85" i="424"/>
  <c r="T89" i="424" s="1"/>
  <c r="S81" i="437"/>
  <c r="S86" i="437" s="1"/>
  <c r="T87" i="430"/>
  <c r="M88" i="453"/>
  <c r="D94" i="451"/>
  <c r="D95" i="451"/>
  <c r="H72" i="437" a="1"/>
  <c r="H72" i="437" s="1"/>
  <c r="L72" i="521" a="1"/>
  <c r="L72" i="521" s="1"/>
  <c r="T86" i="430"/>
  <c r="S87" i="435"/>
  <c r="T86" i="424"/>
  <c r="F72" i="444" a="1"/>
  <c r="F72" i="444" s="1"/>
  <c r="D74" i="452" a="1"/>
  <c r="D74" i="452" s="1"/>
  <c r="C75" i="452" a="1"/>
  <c r="C75" i="452" s="1"/>
  <c r="C76" i="452" s="1" a="1"/>
  <c r="C76" i="452" s="1"/>
  <c r="C77" i="452" s="1" a="1"/>
  <c r="C77" i="452" s="1"/>
  <c r="D94" i="452"/>
  <c r="D95" i="452"/>
  <c r="R87" i="435"/>
  <c r="D73" i="453" a="1"/>
  <c r="D73" i="453" s="1"/>
  <c r="E73" i="437" a="1"/>
  <c r="E73" i="437" s="1"/>
  <c r="F88" i="445"/>
  <c r="F87" i="445"/>
  <c r="T87" i="435"/>
  <c r="D74" i="447" a="1"/>
  <c r="D74" i="447" s="1"/>
  <c r="D75" i="447" s="1" a="1"/>
  <c r="D75" i="447" s="1"/>
  <c r="C73" i="430" a="1"/>
  <c r="C73" i="430" s="1"/>
  <c r="D73" i="430" s="1" a="1"/>
  <c r="D73" i="430" s="1"/>
  <c r="F90" i="521"/>
  <c r="S81" i="521"/>
  <c r="S86" i="521" s="1"/>
  <c r="T85" i="521"/>
  <c r="T89" i="521" s="1"/>
  <c r="T81" i="521"/>
  <c r="T86" i="521" s="1"/>
  <c r="R81" i="521"/>
  <c r="R86" i="521" s="1"/>
  <c r="H19" i="521"/>
  <c r="H20" i="521" s="1"/>
  <c r="H90" i="521"/>
  <c r="L92" i="521"/>
  <c r="L93" i="521"/>
  <c r="U83" i="521"/>
  <c r="U88" i="521" s="1"/>
  <c r="R85" i="521"/>
  <c r="R89" i="521" s="1"/>
  <c r="S87" i="521"/>
  <c r="P94" i="521"/>
  <c r="P95" i="521"/>
  <c r="P93" i="521"/>
  <c r="P92" i="521"/>
  <c r="S85" i="521"/>
  <c r="S89" i="521" s="1"/>
  <c r="B85" i="521"/>
  <c r="B89" i="521" s="1"/>
  <c r="Q87" i="521"/>
  <c r="F19" i="521"/>
  <c r="F20" i="521" s="1"/>
  <c r="N19" i="446"/>
  <c r="N20" i="446" s="1"/>
  <c r="J19" i="452"/>
  <c r="J20" i="452" s="1"/>
  <c r="J17" i="452"/>
  <c r="J18" i="452" s="1"/>
  <c r="L19" i="452"/>
  <c r="L20" i="452" s="1"/>
  <c r="L17" i="452"/>
  <c r="L18" i="452" s="1"/>
  <c r="H17" i="444"/>
  <c r="H18" i="444" s="1"/>
  <c r="R16" i="424"/>
  <c r="R21" i="424" s="1"/>
  <c r="G19" i="447"/>
  <c r="G20" i="447" s="1"/>
  <c r="G17" i="447"/>
  <c r="G18" i="447" s="1"/>
  <c r="H19" i="452"/>
  <c r="H20" i="452" s="1"/>
  <c r="T19" i="447"/>
  <c r="T20" i="447" s="1"/>
  <c r="I16" i="447"/>
  <c r="I21" i="447" s="1"/>
  <c r="V16" i="430"/>
  <c r="V16" i="429"/>
  <c r="B59" i="521"/>
  <c r="V16" i="453"/>
  <c r="V21" i="453" s="1"/>
  <c r="V19" i="428"/>
  <c r="M16" i="437"/>
  <c r="M21" i="437" s="1"/>
  <c r="V16" i="446"/>
  <c r="V21" i="446" s="1"/>
  <c r="M16" i="431"/>
  <c r="M21" i="431" s="1"/>
  <c r="U16" i="521"/>
  <c r="M16" i="428"/>
  <c r="M21" i="428" s="1"/>
  <c r="M16" i="436"/>
  <c r="M21" i="436" s="1"/>
  <c r="T19" i="424"/>
  <c r="T20" i="424" s="1"/>
  <c r="T19" i="444"/>
  <c r="V19" i="431"/>
  <c r="V20" i="431" s="1"/>
  <c r="P19" i="446"/>
  <c r="P20" i="446" s="1"/>
  <c r="L20" i="521"/>
  <c r="F17" i="453"/>
  <c r="F18" i="453" s="1"/>
  <c r="U19" i="444"/>
  <c r="M19" i="447"/>
  <c r="M20" i="447" s="1"/>
  <c r="L19" i="447"/>
  <c r="L20" i="447" s="1"/>
  <c r="E19" i="451"/>
  <c r="M19" i="446"/>
  <c r="M20" i="446" s="1"/>
  <c r="U19" i="451"/>
  <c r="U19" i="446"/>
  <c r="U20" i="446" s="1"/>
  <c r="J19" i="453"/>
  <c r="J20" i="453" s="1"/>
  <c r="M19" i="444"/>
  <c r="I17" i="444"/>
  <c r="F19" i="447"/>
  <c r="F20" i="447" s="1"/>
  <c r="U19" i="447"/>
  <c r="U20" i="447" s="1"/>
  <c r="N19" i="444"/>
  <c r="K19" i="446"/>
  <c r="K20" i="446" s="1"/>
  <c r="E19" i="444"/>
  <c r="U19" i="424"/>
  <c r="U20" i="424" s="1"/>
  <c r="O19" i="447"/>
  <c r="O20" i="447" s="1"/>
  <c r="U19" i="453"/>
  <c r="U20" i="453" s="1"/>
  <c r="V19" i="424"/>
  <c r="V20" i="424" s="1"/>
  <c r="M18" i="521"/>
  <c r="H19" i="447"/>
  <c r="H20" i="447" s="1"/>
  <c r="M19" i="451"/>
  <c r="E19" i="453"/>
  <c r="E20" i="453" s="1"/>
  <c r="S19" i="424"/>
  <c r="S20" i="424" s="1"/>
  <c r="S19" i="451"/>
  <c r="C19" i="451"/>
  <c r="E19" i="446"/>
  <c r="E20" i="446" s="1"/>
  <c r="E19" i="447"/>
  <c r="E20" i="447" s="1"/>
  <c r="H19" i="446"/>
  <c r="H20" i="446" s="1"/>
  <c r="Q18" i="521"/>
  <c r="M19" i="453"/>
  <c r="M20" i="453" s="1"/>
  <c r="B19" i="447"/>
  <c r="B20" i="447" s="1"/>
  <c r="Q19" i="444"/>
  <c r="Q19" i="446"/>
  <c r="Q20" i="446" s="1"/>
  <c r="I19" i="452"/>
  <c r="I20" i="452" s="1"/>
  <c r="Q19" i="451"/>
  <c r="G19" i="452"/>
  <c r="G20" i="452" s="1"/>
  <c r="I19" i="453"/>
  <c r="I20" i="453" s="1"/>
  <c r="I19" i="445"/>
  <c r="I20" i="445" s="1"/>
  <c r="B19" i="445"/>
  <c r="B20" i="445" s="1"/>
  <c r="Q19" i="453"/>
  <c r="Q20" i="453" s="1"/>
  <c r="I19" i="521"/>
  <c r="I20" i="521" s="1"/>
  <c r="Q19" i="452"/>
  <c r="Q20" i="452" s="1"/>
  <c r="Q19" i="445"/>
  <c r="Q20" i="445" s="1"/>
  <c r="F19" i="453"/>
  <c r="F20" i="453" s="1"/>
  <c r="H19" i="445"/>
  <c r="H20" i="445" s="1"/>
  <c r="I19" i="444"/>
  <c r="B19" i="452"/>
  <c r="B20" i="452" s="1"/>
  <c r="I19" i="446"/>
  <c r="I20" i="446" s="1"/>
  <c r="Q19" i="447"/>
  <c r="Q20" i="447" s="1"/>
  <c r="O19" i="452"/>
  <c r="O20" i="452" s="1"/>
  <c r="I19" i="451"/>
  <c r="B17" i="452"/>
  <c r="B18" i="452" s="1"/>
  <c r="F17" i="452"/>
  <c r="F18" i="452" s="1"/>
  <c r="U17" i="451"/>
  <c r="M17" i="451"/>
  <c r="E17" i="451"/>
  <c r="B17" i="447"/>
  <c r="B18" i="447" s="1"/>
  <c r="H17" i="446"/>
  <c r="H18" i="446" s="1"/>
  <c r="P17" i="446"/>
  <c r="P18" i="446" s="1"/>
  <c r="H17" i="445"/>
  <c r="H18" i="445" s="1"/>
  <c r="B17" i="445"/>
  <c r="B18" i="445" s="1"/>
  <c r="O17" i="445"/>
  <c r="O18" i="445" s="1"/>
  <c r="Q17" i="444"/>
  <c r="T17" i="444"/>
  <c r="T18" i="444" s="1"/>
  <c r="V17" i="431"/>
  <c r="V18" i="431" s="1"/>
  <c r="V17" i="428"/>
  <c r="T17" i="424"/>
  <c r="T18" i="424" s="1"/>
  <c r="V17" i="424"/>
  <c r="V18" i="424" s="1"/>
  <c r="S17" i="424"/>
  <c r="S18" i="424" s="1"/>
  <c r="K17" i="446"/>
  <c r="K18" i="446" s="1"/>
  <c r="I16" i="424"/>
  <c r="U17" i="444"/>
  <c r="Q17" i="446"/>
  <c r="O22" i="446" s="1"/>
  <c r="J17" i="453"/>
  <c r="J18" i="453" s="1"/>
  <c r="J16" i="424"/>
  <c r="H16" i="424"/>
  <c r="U17" i="447"/>
  <c r="S22" i="447" s="1"/>
  <c r="V16" i="451"/>
  <c r="V21" i="451" s="1"/>
  <c r="L16" i="424"/>
  <c r="E17" i="452"/>
  <c r="E17" i="445"/>
  <c r="Q17" i="451"/>
  <c r="G16" i="424"/>
  <c r="Q17" i="447"/>
  <c r="O22" i="447" s="1"/>
  <c r="U17" i="445"/>
  <c r="E17" i="446"/>
  <c r="C22" i="446" s="1"/>
  <c r="M17" i="444"/>
  <c r="Q17" i="453"/>
  <c r="O22" i="453" s="1"/>
  <c r="E16" i="424"/>
  <c r="M17" i="452"/>
  <c r="E17" i="447"/>
  <c r="C22" i="447" s="1"/>
  <c r="D16" i="424"/>
  <c r="I17" i="445"/>
  <c r="I17" i="451"/>
  <c r="U17" i="452"/>
  <c r="F17" i="447"/>
  <c r="F18" i="447" s="1"/>
  <c r="C17" i="451"/>
  <c r="G17" i="452"/>
  <c r="G18" i="452" s="1"/>
  <c r="Q17" i="452"/>
  <c r="U17" i="424"/>
  <c r="S22" i="424" s="1"/>
  <c r="O16" i="424"/>
  <c r="E17" i="453"/>
  <c r="C22" i="453" s="1"/>
  <c r="O17" i="447"/>
  <c r="O18" i="447" s="1"/>
  <c r="M17" i="445"/>
  <c r="B16" i="424"/>
  <c r="P16" i="424"/>
  <c r="I17" i="452"/>
  <c r="M17" i="453"/>
  <c r="K22" i="453" s="1"/>
  <c r="L17" i="447"/>
  <c r="L18" i="447" s="1"/>
  <c r="I17" i="453"/>
  <c r="G22" i="453" s="1"/>
  <c r="N16" i="424"/>
  <c r="U17" i="453"/>
  <c r="S22" i="453" s="1"/>
  <c r="M16" i="424"/>
  <c r="V16" i="452"/>
  <c r="V21" i="452" s="1"/>
  <c r="H17" i="447"/>
  <c r="H18" i="447" s="1"/>
  <c r="V16" i="445"/>
  <c r="V21" i="445" s="1"/>
  <c r="O17" i="452"/>
  <c r="O18" i="452" s="1"/>
  <c r="Q17" i="445"/>
  <c r="F16" i="424"/>
  <c r="U17" i="446"/>
  <c r="S22" i="446" s="1"/>
  <c r="M17" i="446"/>
  <c r="K22" i="446" s="1"/>
  <c r="M17" i="447"/>
  <c r="K22" i="447" s="1"/>
  <c r="N17" i="444"/>
  <c r="N18" i="444" s="1"/>
  <c r="I17" i="446"/>
  <c r="G22" i="446" s="1"/>
  <c r="E17" i="444"/>
  <c r="C16" i="424"/>
  <c r="Q16" i="424"/>
  <c r="S17" i="451"/>
  <c r="K16" i="424"/>
  <c r="N16" i="435"/>
  <c r="N21" i="435" s="1"/>
  <c r="K16" i="428"/>
  <c r="K21" i="428" s="1"/>
  <c r="B16" i="431"/>
  <c r="E16" i="429"/>
  <c r="E21" i="429" s="1"/>
  <c r="G16" i="429"/>
  <c r="G21" i="429" s="1"/>
  <c r="B16" i="436"/>
  <c r="S16" i="428"/>
  <c r="S21" i="428" s="1"/>
  <c r="H17" i="521"/>
  <c r="H18" i="521" s="1"/>
  <c r="S16" i="431"/>
  <c r="S21" i="431" s="1"/>
  <c r="F16" i="437"/>
  <c r="Q16" i="428"/>
  <c r="Q21" i="428" s="1"/>
  <c r="G16" i="436"/>
  <c r="G21" i="436" s="1"/>
  <c r="O16" i="437"/>
  <c r="N16" i="436"/>
  <c r="N21" i="436" s="1"/>
  <c r="T17" i="521"/>
  <c r="T18" i="521" s="1"/>
  <c r="B16" i="428"/>
  <c r="B21" i="428" s="1"/>
  <c r="G16" i="431"/>
  <c r="G21" i="431" s="1"/>
  <c r="J16" i="428"/>
  <c r="J21" i="428" s="1"/>
  <c r="U16" i="428"/>
  <c r="U21" i="428" s="1"/>
  <c r="T16" i="430"/>
  <c r="K16" i="437"/>
  <c r="K21" i="437" s="1"/>
  <c r="M17" i="429"/>
  <c r="E16" i="437"/>
  <c r="E21" i="437" s="1"/>
  <c r="S16" i="437"/>
  <c r="S21" i="437" s="1"/>
  <c r="J16" i="429"/>
  <c r="J21" i="429" s="1"/>
  <c r="D16" i="436"/>
  <c r="D21" i="436" s="1"/>
  <c r="P16" i="435"/>
  <c r="P21" i="435" s="1"/>
  <c r="H16" i="437"/>
  <c r="H21" i="437" s="1"/>
  <c r="H16" i="436"/>
  <c r="H21" i="436" s="1"/>
  <c r="F16" i="436"/>
  <c r="F21" i="436" s="1"/>
  <c r="F16" i="431"/>
  <c r="F21" i="431" s="1"/>
  <c r="P16" i="436"/>
  <c r="P21" i="436" s="1"/>
  <c r="I16" i="436"/>
  <c r="I21" i="436" s="1"/>
  <c r="D16" i="428"/>
  <c r="D21" i="428" s="1"/>
  <c r="T16" i="429"/>
  <c r="T21" i="429" s="1"/>
  <c r="U16" i="429"/>
  <c r="U21" i="429" s="1"/>
  <c r="G16" i="435"/>
  <c r="G21" i="435" s="1"/>
  <c r="H16" i="430"/>
  <c r="T16" i="428"/>
  <c r="T21" i="428" s="1"/>
  <c r="B16" i="435"/>
  <c r="B21" i="435" s="1"/>
  <c r="I16" i="431"/>
  <c r="E17" i="521"/>
  <c r="C22" i="521" s="1"/>
  <c r="G16" i="437"/>
  <c r="G21" i="437" s="1"/>
  <c r="C16" i="430"/>
  <c r="K16" i="436"/>
  <c r="K21" i="436" s="1"/>
  <c r="O16" i="435"/>
  <c r="O21" i="435" s="1"/>
  <c r="T16" i="437"/>
  <c r="T21" i="437" s="1"/>
  <c r="L16" i="429"/>
  <c r="L21" i="429" s="1"/>
  <c r="D16" i="430"/>
  <c r="D21" i="430" s="1"/>
  <c r="C16" i="437"/>
  <c r="J16" i="431"/>
  <c r="J21" i="431" s="1"/>
  <c r="E16" i="436"/>
  <c r="E21" i="436" s="1"/>
  <c r="R16" i="429"/>
  <c r="R21" i="429" s="1"/>
  <c r="F16" i="430"/>
  <c r="F21" i="430" s="1"/>
  <c r="H16" i="429"/>
  <c r="H21" i="429" s="1"/>
  <c r="T16" i="435"/>
  <c r="T21" i="435" s="1"/>
  <c r="R16" i="431"/>
  <c r="R21" i="431" s="1"/>
  <c r="Q16" i="430"/>
  <c r="B16" i="429"/>
  <c r="B21" i="429" s="1"/>
  <c r="P16" i="428"/>
  <c r="P21" i="428" s="1"/>
  <c r="L16" i="431"/>
  <c r="L21" i="431" s="1"/>
  <c r="L16" i="435"/>
  <c r="L21" i="435" s="1"/>
  <c r="R16" i="435"/>
  <c r="R21" i="435" s="1"/>
  <c r="B16" i="430"/>
  <c r="N16" i="431"/>
  <c r="N16" i="429"/>
  <c r="N21" i="429" s="1"/>
  <c r="O16" i="430"/>
  <c r="N16" i="428"/>
  <c r="N21" i="428" s="1"/>
  <c r="K16" i="431"/>
  <c r="V17" i="435"/>
  <c r="C16" i="436"/>
  <c r="C21" i="436" s="1"/>
  <c r="K16" i="430"/>
  <c r="K21" i="430" s="1"/>
  <c r="C16" i="428"/>
  <c r="C21" i="428" s="1"/>
  <c r="E16" i="435"/>
  <c r="E21" i="435" s="1"/>
  <c r="L16" i="428"/>
  <c r="L21" i="428" s="1"/>
  <c r="U16" i="431"/>
  <c r="U21" i="431" s="1"/>
  <c r="C16" i="435"/>
  <c r="C21" i="435" s="1"/>
  <c r="S16" i="430"/>
  <c r="S21" i="430" s="1"/>
  <c r="F16" i="429"/>
  <c r="F21" i="429" s="1"/>
  <c r="H16" i="428"/>
  <c r="H21" i="428" s="1"/>
  <c r="G16" i="430"/>
  <c r="G21" i="430" s="1"/>
  <c r="U16" i="430"/>
  <c r="F16" i="435"/>
  <c r="F21" i="435" s="1"/>
  <c r="K16" i="435"/>
  <c r="K21" i="435" s="1"/>
  <c r="O16" i="431"/>
  <c r="O21" i="431" s="1"/>
  <c r="S16" i="436"/>
  <c r="S21" i="436" s="1"/>
  <c r="E16" i="431"/>
  <c r="L16" i="437"/>
  <c r="I16" i="430"/>
  <c r="J16" i="435"/>
  <c r="J21" i="435" s="1"/>
  <c r="H16" i="435"/>
  <c r="H21" i="435" s="1"/>
  <c r="R16" i="436"/>
  <c r="R21" i="436" s="1"/>
  <c r="T16" i="431"/>
  <c r="T21" i="431" s="1"/>
  <c r="I17" i="521"/>
  <c r="G22" i="521" s="1"/>
  <c r="O16" i="428"/>
  <c r="O21" i="428" s="1"/>
  <c r="L16" i="436"/>
  <c r="L21" i="436" s="1"/>
  <c r="T16" i="436"/>
  <c r="T21" i="436" s="1"/>
  <c r="C16" i="429"/>
  <c r="C21" i="429" s="1"/>
  <c r="I16" i="437"/>
  <c r="J16" i="436"/>
  <c r="J21" i="436" s="1"/>
  <c r="P16" i="431"/>
  <c r="P21" i="431" s="1"/>
  <c r="G16" i="428"/>
  <c r="G21" i="428" s="1"/>
  <c r="I16" i="428"/>
  <c r="I21" i="428" s="1"/>
  <c r="S16" i="429"/>
  <c r="S21" i="429" s="1"/>
  <c r="R16" i="437"/>
  <c r="R21" i="437" s="1"/>
  <c r="C16" i="431"/>
  <c r="S16" i="435"/>
  <c r="S21" i="435" s="1"/>
  <c r="P16" i="430"/>
  <c r="I16" i="429"/>
  <c r="I21" i="429" s="1"/>
  <c r="N16" i="430"/>
  <c r="N21" i="430" s="1"/>
  <c r="P16" i="437"/>
  <c r="P21" i="437" s="1"/>
  <c r="U16" i="437"/>
  <c r="U21" i="437" s="1"/>
  <c r="D16" i="431"/>
  <c r="R17" i="521"/>
  <c r="R18" i="521" s="1"/>
  <c r="L16" i="430"/>
  <c r="L21" i="430" s="1"/>
  <c r="F16" i="428"/>
  <c r="F21" i="428" s="1"/>
  <c r="D16" i="429"/>
  <c r="D21" i="429" s="1"/>
  <c r="N16" i="437"/>
  <c r="U16" i="435"/>
  <c r="U21" i="435" s="1"/>
  <c r="J16" i="437"/>
  <c r="K16" i="429"/>
  <c r="K21" i="429" s="1"/>
  <c r="F17" i="521"/>
  <c r="F18" i="521" s="1"/>
  <c r="O16" i="436"/>
  <c r="O21" i="436" s="1"/>
  <c r="I16" i="435"/>
  <c r="I21" i="435" s="1"/>
  <c r="R16" i="428"/>
  <c r="R21" i="428" s="1"/>
  <c r="P16" i="429"/>
  <c r="P21" i="429" s="1"/>
  <c r="Q16" i="436"/>
  <c r="Q16" i="431"/>
  <c r="Q21" i="431" s="1"/>
  <c r="J16" i="430"/>
  <c r="O16" i="429"/>
  <c r="O21" i="429" s="1"/>
  <c r="E16" i="430"/>
  <c r="E21" i="430" s="1"/>
  <c r="H16" i="431"/>
  <c r="H21" i="431" s="1"/>
  <c r="E16" i="428"/>
  <c r="E21" i="428" s="1"/>
  <c r="R16" i="430"/>
  <c r="R21" i="430" s="1"/>
  <c r="L17" i="521"/>
  <c r="L18" i="521" s="1"/>
  <c r="Q16" i="437"/>
  <c r="Q21" i="437" s="1"/>
  <c r="Q16" i="429"/>
  <c r="Q21" i="429" s="1"/>
  <c r="U16" i="436"/>
  <c r="U21" i="436" s="1"/>
  <c r="B16" i="437"/>
  <c r="Q16" i="435"/>
  <c r="Q21" i="435" s="1"/>
  <c r="D16" i="437"/>
  <c r="D16" i="435"/>
  <c r="D21" i="435" s="1"/>
  <c r="M17" i="437" l="1"/>
  <c r="K22" i="437" s="1"/>
  <c r="U87" i="435"/>
  <c r="D74" i="431" a="1"/>
  <c r="D74" i="431" s="1"/>
  <c r="E94" i="453"/>
  <c r="U94" i="453"/>
  <c r="E92" i="453"/>
  <c r="E93" i="453"/>
  <c r="I93" i="453"/>
  <c r="U92" i="451"/>
  <c r="S92" i="451"/>
  <c r="S93" i="451"/>
  <c r="F94" i="447"/>
  <c r="G93" i="447"/>
  <c r="F95" i="447"/>
  <c r="E93" i="447"/>
  <c r="F92" i="447"/>
  <c r="E92" i="447"/>
  <c r="I87" i="447"/>
  <c r="P93" i="446"/>
  <c r="P92" i="446"/>
  <c r="R93" i="521"/>
  <c r="E94" i="446"/>
  <c r="P95" i="451"/>
  <c r="H95" i="451"/>
  <c r="P94" i="451"/>
  <c r="G94" i="452"/>
  <c r="Q95" i="446"/>
  <c r="G92" i="452"/>
  <c r="Q92" i="446"/>
  <c r="G93" i="452"/>
  <c r="H95" i="447"/>
  <c r="H92" i="451"/>
  <c r="Q92" i="444"/>
  <c r="P93" i="451"/>
  <c r="P94" i="446"/>
  <c r="Q94" i="453"/>
  <c r="H93" i="452"/>
  <c r="H92" i="447"/>
  <c r="J93" i="453"/>
  <c r="U95" i="447"/>
  <c r="Q95" i="451"/>
  <c r="T92" i="424"/>
  <c r="O93" i="447"/>
  <c r="O92" i="447"/>
  <c r="N92" i="445"/>
  <c r="H94" i="447"/>
  <c r="N93" i="445"/>
  <c r="L95" i="521"/>
  <c r="F92" i="453"/>
  <c r="F93" i="453"/>
  <c r="L92" i="447"/>
  <c r="H93" i="445"/>
  <c r="H93" i="446"/>
  <c r="I92" i="446"/>
  <c r="H92" i="445"/>
  <c r="I93" i="446"/>
  <c r="M19" i="430"/>
  <c r="M20" i="430" s="1"/>
  <c r="S95" i="424"/>
  <c r="B93" i="445"/>
  <c r="M92" i="447"/>
  <c r="B93" i="452"/>
  <c r="B92" i="452"/>
  <c r="Q92" i="451"/>
  <c r="M92" i="453"/>
  <c r="I94" i="445"/>
  <c r="B95" i="445"/>
  <c r="S92" i="424"/>
  <c r="Q92" i="445"/>
  <c r="F92" i="445"/>
  <c r="I92" i="521"/>
  <c r="I95" i="445"/>
  <c r="Q94" i="445"/>
  <c r="S93" i="424"/>
  <c r="Q93" i="445"/>
  <c r="I92" i="445"/>
  <c r="F93" i="445"/>
  <c r="L93" i="452"/>
  <c r="M17" i="430"/>
  <c r="K22" i="430" s="1"/>
  <c r="M94" i="447"/>
  <c r="M93" i="446"/>
  <c r="U93" i="446"/>
  <c r="O92" i="452"/>
  <c r="U92" i="447"/>
  <c r="Q93" i="447"/>
  <c r="L92" i="452"/>
  <c r="M95" i="447"/>
  <c r="U93" i="447"/>
  <c r="Q92" i="447"/>
  <c r="K93" i="446"/>
  <c r="U93" i="451"/>
  <c r="D75" i="435" a="1"/>
  <c r="D75" i="435" s="1"/>
  <c r="H95" i="446"/>
  <c r="H94" i="446"/>
  <c r="Q94" i="451"/>
  <c r="U95" i="451"/>
  <c r="C77" i="437" a="1"/>
  <c r="C77" i="437" s="1"/>
  <c r="C78" i="437" s="1" a="1"/>
  <c r="C78" i="437" s="1"/>
  <c r="E73" i="435" a="1"/>
  <c r="E73" i="435" s="1"/>
  <c r="F73" i="435" s="1" a="1"/>
  <c r="F73" i="435" s="1"/>
  <c r="D74" i="521" a="1"/>
  <c r="D74" i="521" s="1"/>
  <c r="D75" i="521" s="1" a="1"/>
  <c r="D75" i="521" s="1"/>
  <c r="D74" i="437" a="1"/>
  <c r="D74" i="437" s="1"/>
  <c r="E74" i="437" s="1" a="1"/>
  <c r="E74" i="437" s="1"/>
  <c r="K22" i="429"/>
  <c r="M18" i="429"/>
  <c r="K22" i="445"/>
  <c r="M18" i="445"/>
  <c r="G22" i="445"/>
  <c r="I18" i="445"/>
  <c r="O22" i="445"/>
  <c r="Q18" i="445"/>
  <c r="C22" i="445"/>
  <c r="E18" i="445"/>
  <c r="S22" i="445"/>
  <c r="U18" i="445"/>
  <c r="O22" i="452"/>
  <c r="Q18" i="452"/>
  <c r="C22" i="452"/>
  <c r="E18" i="452"/>
  <c r="G22" i="452"/>
  <c r="I18" i="452"/>
  <c r="S22" i="452"/>
  <c r="U18" i="452"/>
  <c r="K22" i="452"/>
  <c r="M18" i="452"/>
  <c r="N94" i="445"/>
  <c r="F95" i="445"/>
  <c r="L95" i="452"/>
  <c r="B95" i="452"/>
  <c r="O95" i="452"/>
  <c r="G95" i="447"/>
  <c r="J94" i="447"/>
  <c r="E94" i="447"/>
  <c r="Q95" i="447"/>
  <c r="T94" i="424"/>
  <c r="T95" i="424"/>
  <c r="U94" i="424"/>
  <c r="U95" i="446"/>
  <c r="B94" i="447"/>
  <c r="L95" i="447"/>
  <c r="U94" i="446"/>
  <c r="B95" i="447"/>
  <c r="L94" i="447"/>
  <c r="O94" i="452"/>
  <c r="I94" i="451"/>
  <c r="I95" i="451"/>
  <c r="I94" i="453"/>
  <c r="M95" i="453"/>
  <c r="F94" i="453"/>
  <c r="J94" i="453"/>
  <c r="J95" i="453"/>
  <c r="M94" i="453"/>
  <c r="O95" i="447"/>
  <c r="E95" i="446"/>
  <c r="I95" i="446"/>
  <c r="H94" i="445"/>
  <c r="S95" i="521"/>
  <c r="Q95" i="521"/>
  <c r="E74" i="431" a="1"/>
  <c r="E74" i="431" s="1"/>
  <c r="C75" i="429" a="1"/>
  <c r="C75" i="429" s="1"/>
  <c r="C76" i="429" s="1" a="1"/>
  <c r="C76" i="429" s="1"/>
  <c r="E95" i="451"/>
  <c r="E94" i="451"/>
  <c r="E93" i="451"/>
  <c r="I94" i="444"/>
  <c r="I95" i="444"/>
  <c r="I92" i="444"/>
  <c r="Q94" i="444"/>
  <c r="Q95" i="444"/>
  <c r="M95" i="444"/>
  <c r="M17" i="435"/>
  <c r="E92" i="444"/>
  <c r="U95" i="444"/>
  <c r="M94" i="444"/>
  <c r="U94" i="444"/>
  <c r="N94" i="444"/>
  <c r="U92" i="444"/>
  <c r="N95" i="444"/>
  <c r="E95" i="444"/>
  <c r="N92" i="444"/>
  <c r="E94" i="444"/>
  <c r="B76" i="444" a="1"/>
  <c r="B76" i="444" s="1"/>
  <c r="B77" i="444" s="1" a="1"/>
  <c r="B77" i="444" s="1"/>
  <c r="C74" i="444" a="1"/>
  <c r="C74" i="444" s="1"/>
  <c r="C75" i="444" s="1" a="1"/>
  <c r="C75" i="444" s="1"/>
  <c r="E94" i="521"/>
  <c r="Q18" i="444"/>
  <c r="I18" i="444"/>
  <c r="U18" i="444"/>
  <c r="E18" i="444"/>
  <c r="M18" i="444"/>
  <c r="E95" i="521"/>
  <c r="E92" i="521"/>
  <c r="Q92" i="521"/>
  <c r="Q95" i="453"/>
  <c r="U95" i="424"/>
  <c r="U95" i="453"/>
  <c r="Q92" i="453"/>
  <c r="M92" i="451"/>
  <c r="M17" i="431"/>
  <c r="K22" i="431" s="1"/>
  <c r="T92" i="521"/>
  <c r="J93" i="452"/>
  <c r="U92" i="453"/>
  <c r="B93" i="447"/>
  <c r="T93" i="521"/>
  <c r="I95" i="452"/>
  <c r="J92" i="452"/>
  <c r="T95" i="521"/>
  <c r="I94" i="452"/>
  <c r="I93" i="452"/>
  <c r="J95" i="452"/>
  <c r="Q95" i="452"/>
  <c r="Q93" i="452"/>
  <c r="U93" i="424"/>
  <c r="Q93" i="521"/>
  <c r="T95" i="444"/>
  <c r="Q94" i="452"/>
  <c r="T94" i="444"/>
  <c r="D73" i="429" a="1"/>
  <c r="D73" i="429" s="1"/>
  <c r="D74" i="429" s="1" a="1"/>
  <c r="D74" i="429" s="1"/>
  <c r="C75" i="428" a="1"/>
  <c r="C75" i="428" s="1"/>
  <c r="C76" i="428" s="1" a="1"/>
  <c r="C76" i="428" s="1"/>
  <c r="I93" i="521"/>
  <c r="I94" i="521"/>
  <c r="R95" i="521"/>
  <c r="R92" i="521"/>
  <c r="H95" i="444"/>
  <c r="H94" i="444"/>
  <c r="T92" i="444"/>
  <c r="H93" i="444"/>
  <c r="M94" i="451"/>
  <c r="C92" i="451"/>
  <c r="M93" i="451"/>
  <c r="C94" i="451"/>
  <c r="C95" i="451"/>
  <c r="S94" i="521"/>
  <c r="S93" i="521"/>
  <c r="I92" i="451"/>
  <c r="M93" i="444"/>
  <c r="D90" i="437"/>
  <c r="D94" i="437" s="1"/>
  <c r="D21" i="437"/>
  <c r="C90" i="430"/>
  <c r="C95" i="430" s="1"/>
  <c r="C21" i="430"/>
  <c r="L90" i="424"/>
  <c r="L95" i="424" s="1"/>
  <c r="L21" i="424"/>
  <c r="J90" i="424"/>
  <c r="J95" i="424" s="1"/>
  <c r="J21" i="424"/>
  <c r="C90" i="431"/>
  <c r="C92" i="431" s="1"/>
  <c r="C21" i="431"/>
  <c r="K90" i="431"/>
  <c r="K94" i="431" s="1"/>
  <c r="K21" i="431"/>
  <c r="O90" i="437"/>
  <c r="O95" i="437" s="1"/>
  <c r="O21" i="437"/>
  <c r="C90" i="424"/>
  <c r="C94" i="424" s="1"/>
  <c r="C21" i="424"/>
  <c r="N90" i="424"/>
  <c r="N92" i="424" s="1"/>
  <c r="N21" i="424"/>
  <c r="O90" i="424"/>
  <c r="O92" i="424" s="1"/>
  <c r="O21" i="424"/>
  <c r="E90" i="424"/>
  <c r="E92" i="424" s="1"/>
  <c r="E21" i="424"/>
  <c r="G90" i="424"/>
  <c r="G95" i="424" s="1"/>
  <c r="G21" i="424"/>
  <c r="V17" i="430"/>
  <c r="V18" i="430" s="1"/>
  <c r="V21" i="430"/>
  <c r="Q90" i="436"/>
  <c r="Q93" i="436" s="1"/>
  <c r="Q21" i="436"/>
  <c r="D90" i="431"/>
  <c r="D95" i="431" s="1"/>
  <c r="D21" i="431"/>
  <c r="E90" i="431"/>
  <c r="E92" i="431" s="1"/>
  <c r="E21" i="431"/>
  <c r="C90" i="437"/>
  <c r="C92" i="437" s="1"/>
  <c r="C21" i="437"/>
  <c r="H90" i="430"/>
  <c r="H92" i="430" s="1"/>
  <c r="H21" i="430"/>
  <c r="B90" i="436"/>
  <c r="B94" i="436" s="1"/>
  <c r="B21" i="436"/>
  <c r="N90" i="437"/>
  <c r="N92" i="437" s="1"/>
  <c r="N21" i="437"/>
  <c r="P90" i="430"/>
  <c r="P94" i="430" s="1"/>
  <c r="P21" i="430"/>
  <c r="I90" i="437"/>
  <c r="I92" i="437" s="1"/>
  <c r="I21" i="437"/>
  <c r="I90" i="430"/>
  <c r="I93" i="430" s="1"/>
  <c r="I21" i="430"/>
  <c r="K90" i="424"/>
  <c r="K93" i="424" s="1"/>
  <c r="K21" i="424"/>
  <c r="F90" i="424"/>
  <c r="F93" i="424" s="1"/>
  <c r="F21" i="424"/>
  <c r="M90" i="424"/>
  <c r="M92" i="424" s="1"/>
  <c r="M21" i="424"/>
  <c r="B90" i="437"/>
  <c r="B93" i="437" s="1"/>
  <c r="B21" i="437"/>
  <c r="N90" i="431"/>
  <c r="N92" i="431" s="1"/>
  <c r="N21" i="431"/>
  <c r="F90" i="437"/>
  <c r="F95" i="437" s="1"/>
  <c r="F21" i="437"/>
  <c r="Q90" i="424"/>
  <c r="Q95" i="424" s="1"/>
  <c r="Q21" i="424"/>
  <c r="P90" i="424"/>
  <c r="P93" i="424" s="1"/>
  <c r="P21" i="424"/>
  <c r="J90" i="430"/>
  <c r="J92" i="430" s="1"/>
  <c r="J21" i="430"/>
  <c r="J90" i="437"/>
  <c r="J92" i="437" s="1"/>
  <c r="J21" i="437"/>
  <c r="U90" i="430"/>
  <c r="U93" i="430" s="1"/>
  <c r="U21" i="430"/>
  <c r="B90" i="430"/>
  <c r="B94" i="430" s="1"/>
  <c r="B21" i="430"/>
  <c r="Q90" i="430"/>
  <c r="Q92" i="430" s="1"/>
  <c r="Q21" i="430"/>
  <c r="H90" i="424"/>
  <c r="H95" i="424" s="1"/>
  <c r="H21" i="424"/>
  <c r="U90" i="521"/>
  <c r="U95" i="521" s="1"/>
  <c r="U21" i="521"/>
  <c r="L90" i="437"/>
  <c r="L93" i="437" s="1"/>
  <c r="L21" i="437"/>
  <c r="O90" i="430"/>
  <c r="O93" i="430" s="1"/>
  <c r="O21" i="430"/>
  <c r="I90" i="431"/>
  <c r="I94" i="431" s="1"/>
  <c r="I21" i="431"/>
  <c r="T90" i="430"/>
  <c r="T94" i="430" s="1"/>
  <c r="T21" i="430"/>
  <c r="B90" i="431"/>
  <c r="B93" i="431" s="1"/>
  <c r="B21" i="431"/>
  <c r="B90" i="424"/>
  <c r="B95" i="424" s="1"/>
  <c r="B21" i="424"/>
  <c r="D90" i="424"/>
  <c r="D92" i="424" s="1"/>
  <c r="D21" i="424"/>
  <c r="I90" i="424"/>
  <c r="I93" i="424" s="1"/>
  <c r="I21" i="424"/>
  <c r="V19" i="429"/>
  <c r="V20" i="429" s="1"/>
  <c r="V21" i="429"/>
  <c r="C78" i="424" a="1"/>
  <c r="C78" i="424" s="1"/>
  <c r="U87" i="430"/>
  <c r="S88" i="437"/>
  <c r="S87" i="437"/>
  <c r="R88" i="431"/>
  <c r="R87" i="431"/>
  <c r="R87" i="430"/>
  <c r="R87" i="437"/>
  <c r="M93" i="452"/>
  <c r="M92" i="452"/>
  <c r="K93" i="452"/>
  <c r="K92" i="452"/>
  <c r="O93" i="446"/>
  <c r="O92" i="446"/>
  <c r="N92" i="446"/>
  <c r="N93" i="446"/>
  <c r="E93" i="452"/>
  <c r="E92" i="452"/>
  <c r="U93" i="445"/>
  <c r="U92" i="445"/>
  <c r="T93" i="447"/>
  <c r="T92" i="447"/>
  <c r="U92" i="452"/>
  <c r="U93" i="452"/>
  <c r="B93" i="430"/>
  <c r="I92" i="424"/>
  <c r="F92" i="451"/>
  <c r="F93" i="451"/>
  <c r="M93" i="445"/>
  <c r="M92" i="445"/>
  <c r="B92" i="446"/>
  <c r="B93" i="446"/>
  <c r="D93" i="437"/>
  <c r="D92" i="437"/>
  <c r="F92" i="452"/>
  <c r="F93" i="452"/>
  <c r="E93" i="445"/>
  <c r="E92" i="445"/>
  <c r="M93" i="429"/>
  <c r="M92" i="429"/>
  <c r="J93" i="445"/>
  <c r="J92" i="445"/>
  <c r="D93" i="444"/>
  <c r="D92" i="444"/>
  <c r="O92" i="445"/>
  <c r="O93" i="445"/>
  <c r="D74" i="436" a="1"/>
  <c r="D74" i="436" s="1"/>
  <c r="E73" i="436" a="1"/>
  <c r="E73" i="436" s="1"/>
  <c r="C75" i="436" a="1"/>
  <c r="C75" i="436" s="1"/>
  <c r="C76" i="436" s="1" a="1"/>
  <c r="C76" i="436" s="1"/>
  <c r="B77" i="436" a="1"/>
  <c r="B77" i="436" s="1"/>
  <c r="B78" i="436" s="1" a="1"/>
  <c r="B78" i="436" s="1"/>
  <c r="B77" i="430" a="1"/>
  <c r="B77" i="430" s="1"/>
  <c r="B78" i="430" s="1" a="1"/>
  <c r="B78" i="430" s="1"/>
  <c r="D75" i="429" a="1"/>
  <c r="D75" i="429" s="1"/>
  <c r="C78" i="521" a="1"/>
  <c r="C78" i="521" s="1"/>
  <c r="I90" i="435"/>
  <c r="G19" i="428"/>
  <c r="G90" i="428"/>
  <c r="J19" i="435"/>
  <c r="J90" i="435"/>
  <c r="F19" i="429"/>
  <c r="F20" i="429" s="1"/>
  <c r="F90" i="429"/>
  <c r="K19" i="436"/>
  <c r="K20" i="436" s="1"/>
  <c r="K90" i="436"/>
  <c r="R90" i="430"/>
  <c r="P19" i="429"/>
  <c r="P20" i="429" s="1"/>
  <c r="P90" i="429"/>
  <c r="O19" i="436"/>
  <c r="O20" i="436" s="1"/>
  <c r="O90" i="436"/>
  <c r="F19" i="428"/>
  <c r="F90" i="428"/>
  <c r="U90" i="437"/>
  <c r="N90" i="430"/>
  <c r="S19" i="435"/>
  <c r="S90" i="435"/>
  <c r="L19" i="436"/>
  <c r="L20" i="436" s="1"/>
  <c r="L90" i="436"/>
  <c r="O19" i="428"/>
  <c r="O90" i="428"/>
  <c r="R19" i="436"/>
  <c r="R20" i="436" s="1"/>
  <c r="R90" i="436"/>
  <c r="R93" i="436" s="1"/>
  <c r="G90" i="430"/>
  <c r="U90" i="431"/>
  <c r="C19" i="428"/>
  <c r="C90" i="428"/>
  <c r="C19" i="436"/>
  <c r="C20" i="436" s="1"/>
  <c r="C90" i="436"/>
  <c r="R19" i="435"/>
  <c r="R90" i="435"/>
  <c r="P19" i="428"/>
  <c r="P90" i="428"/>
  <c r="R90" i="431"/>
  <c r="F90" i="430"/>
  <c r="J90" i="431"/>
  <c r="T90" i="437"/>
  <c r="B90" i="435"/>
  <c r="G19" i="435"/>
  <c r="G90" i="435"/>
  <c r="D19" i="428"/>
  <c r="D90" i="428"/>
  <c r="F90" i="431"/>
  <c r="F19" i="436"/>
  <c r="F20" i="436" s="1"/>
  <c r="F90" i="436"/>
  <c r="H19" i="436"/>
  <c r="H20" i="436" s="1"/>
  <c r="H90" i="436"/>
  <c r="H90" i="437"/>
  <c r="J19" i="429"/>
  <c r="J20" i="429" s="1"/>
  <c r="J90" i="429"/>
  <c r="S90" i="437"/>
  <c r="J19" i="428"/>
  <c r="J90" i="428"/>
  <c r="G90" i="431"/>
  <c r="G19" i="436"/>
  <c r="G20" i="436" s="1"/>
  <c r="G90" i="436"/>
  <c r="G19" i="429"/>
  <c r="G20" i="429" s="1"/>
  <c r="G90" i="429"/>
  <c r="M19" i="428"/>
  <c r="M90" i="428"/>
  <c r="M90" i="437"/>
  <c r="C78" i="452" a="1"/>
  <c r="C78" i="452" s="1"/>
  <c r="G72" i="444" a="1"/>
  <c r="G72" i="444" s="1"/>
  <c r="F73" i="444" a="1"/>
  <c r="F73" i="444" s="1"/>
  <c r="M72" i="521" a="1"/>
  <c r="M72" i="521" s="1"/>
  <c r="R88" i="429"/>
  <c r="R87" i="429"/>
  <c r="S88" i="436"/>
  <c r="S87" i="436"/>
  <c r="R88" i="436"/>
  <c r="R87" i="436"/>
  <c r="S88" i="431"/>
  <c r="S87" i="431"/>
  <c r="E74" i="447" a="1"/>
  <c r="E74" i="447" s="1"/>
  <c r="U88" i="429"/>
  <c r="U87" i="429"/>
  <c r="M90" i="430"/>
  <c r="E74" i="428" a="1"/>
  <c r="E74" i="428" s="1"/>
  <c r="J72" i="436" a="1"/>
  <c r="J72" i="436" s="1"/>
  <c r="K72" i="435" a="1"/>
  <c r="K72" i="435" s="1"/>
  <c r="B77" i="446" a="1"/>
  <c r="B77" i="446" s="1"/>
  <c r="B78" i="446" s="1" a="1"/>
  <c r="B78" i="446" s="1"/>
  <c r="M95" i="445"/>
  <c r="M94" i="445"/>
  <c r="J95" i="445"/>
  <c r="J94" i="445"/>
  <c r="U88" i="431"/>
  <c r="U87" i="431"/>
  <c r="Q90" i="435"/>
  <c r="D19" i="429"/>
  <c r="D20" i="429" s="1"/>
  <c r="D90" i="429"/>
  <c r="J19" i="436"/>
  <c r="J20" i="436" s="1"/>
  <c r="J90" i="436"/>
  <c r="E19" i="436"/>
  <c r="E20" i="436" s="1"/>
  <c r="E90" i="436"/>
  <c r="G90" i="437"/>
  <c r="D19" i="436"/>
  <c r="D20" i="436" s="1"/>
  <c r="D90" i="436"/>
  <c r="S90" i="431"/>
  <c r="Q90" i="431"/>
  <c r="R19" i="428"/>
  <c r="R90" i="428"/>
  <c r="U19" i="435"/>
  <c r="U90" i="435"/>
  <c r="L90" i="430"/>
  <c r="I19" i="429"/>
  <c r="I20" i="429" s="1"/>
  <c r="I90" i="429"/>
  <c r="P90" i="431"/>
  <c r="C19" i="429"/>
  <c r="C20" i="429" s="1"/>
  <c r="C90" i="429"/>
  <c r="S19" i="436"/>
  <c r="S20" i="436" s="1"/>
  <c r="S90" i="436"/>
  <c r="H19" i="428"/>
  <c r="H90" i="428"/>
  <c r="C19" i="435"/>
  <c r="C90" i="435"/>
  <c r="N19" i="428"/>
  <c r="N90" i="428"/>
  <c r="L19" i="435"/>
  <c r="L90" i="435"/>
  <c r="B90" i="429"/>
  <c r="T19" i="435"/>
  <c r="T90" i="435"/>
  <c r="T92" i="435" s="1"/>
  <c r="O19" i="435"/>
  <c r="O90" i="435"/>
  <c r="I90" i="436"/>
  <c r="E90" i="437"/>
  <c r="B90" i="428"/>
  <c r="Q19" i="428"/>
  <c r="Q90" i="428"/>
  <c r="S19" i="428"/>
  <c r="S90" i="428"/>
  <c r="N19" i="435"/>
  <c r="N90" i="435"/>
  <c r="I95" i="424"/>
  <c r="I94" i="424"/>
  <c r="M90" i="431"/>
  <c r="I17" i="447"/>
  <c r="G22" i="447" s="1"/>
  <c r="V22" i="447" s="1"/>
  <c r="V23" i="447" s="1"/>
  <c r="I90" i="447"/>
  <c r="F73" i="437" a="1"/>
  <c r="F73" i="437" s="1"/>
  <c r="D76" i="435" a="1"/>
  <c r="D76" i="435" s="1"/>
  <c r="D77" i="435" s="1" a="1"/>
  <c r="D77" i="435" s="1"/>
  <c r="D78" i="435" s="1" a="1"/>
  <c r="D78" i="435" s="1"/>
  <c r="F95" i="452"/>
  <c r="F94" i="452"/>
  <c r="M95" i="452"/>
  <c r="M94" i="452"/>
  <c r="U95" i="445"/>
  <c r="U94" i="445"/>
  <c r="D76" i="447" a="1"/>
  <c r="D76" i="447" s="1"/>
  <c r="D77" i="447" s="1" a="1"/>
  <c r="D77" i="447" s="1"/>
  <c r="D74" i="446" a="1"/>
  <c r="D74" i="446" s="1"/>
  <c r="F72" i="446" a="1"/>
  <c r="F72" i="446" s="1"/>
  <c r="E73" i="446" a="1"/>
  <c r="E73" i="446" s="1"/>
  <c r="C76" i="453" a="1"/>
  <c r="C76" i="453" s="1"/>
  <c r="C77" i="453" s="1" a="1"/>
  <c r="C77" i="453" s="1"/>
  <c r="C78" i="453" s="1" a="1"/>
  <c r="C78" i="453" s="1"/>
  <c r="F73" i="428" a="1"/>
  <c r="F73" i="428" s="1"/>
  <c r="G72" i="428" a="1"/>
  <c r="G72" i="428" s="1"/>
  <c r="D73" i="445" a="1"/>
  <c r="D73" i="445" s="1"/>
  <c r="C74" i="445" a="1"/>
  <c r="C74" i="445" s="1"/>
  <c r="D74" i="424" a="1"/>
  <c r="D74" i="424" s="1"/>
  <c r="E73" i="424" a="1"/>
  <c r="E73" i="424" s="1"/>
  <c r="F72" i="424" a="1"/>
  <c r="F72" i="424" s="1"/>
  <c r="M87" i="435"/>
  <c r="H72" i="445" a="1"/>
  <c r="H72" i="445" s="1"/>
  <c r="B95" i="446"/>
  <c r="B94" i="446"/>
  <c r="N95" i="446"/>
  <c r="N94" i="446"/>
  <c r="T94" i="447"/>
  <c r="T95" i="447"/>
  <c r="D94" i="444"/>
  <c r="D95" i="444"/>
  <c r="M87" i="430"/>
  <c r="U95" i="452"/>
  <c r="U94" i="452"/>
  <c r="O19" i="429"/>
  <c r="O20" i="429" s="1"/>
  <c r="O90" i="429"/>
  <c r="T19" i="436"/>
  <c r="T20" i="436" s="1"/>
  <c r="T90" i="436"/>
  <c r="K19" i="435"/>
  <c r="K90" i="435"/>
  <c r="S90" i="430"/>
  <c r="L19" i="428"/>
  <c r="L90" i="428"/>
  <c r="N19" i="429"/>
  <c r="N20" i="429" s="1"/>
  <c r="N90" i="429"/>
  <c r="T19" i="429"/>
  <c r="T20" i="429" s="1"/>
  <c r="T90" i="429"/>
  <c r="K90" i="437"/>
  <c r="N19" i="436"/>
  <c r="N20" i="436" s="1"/>
  <c r="N90" i="436"/>
  <c r="Q90" i="437"/>
  <c r="D19" i="435"/>
  <c r="D90" i="435"/>
  <c r="D92" i="435" s="1"/>
  <c r="U19" i="436"/>
  <c r="U20" i="436" s="1"/>
  <c r="U90" i="436"/>
  <c r="E19" i="428"/>
  <c r="E90" i="428"/>
  <c r="H90" i="431"/>
  <c r="E90" i="430"/>
  <c r="K19" i="429"/>
  <c r="K20" i="429" s="1"/>
  <c r="K90" i="429"/>
  <c r="P90" i="437"/>
  <c r="S19" i="429"/>
  <c r="S20" i="429" s="1"/>
  <c r="S90" i="429"/>
  <c r="I19" i="428"/>
  <c r="I90" i="428"/>
  <c r="T90" i="431"/>
  <c r="H19" i="435"/>
  <c r="H90" i="435"/>
  <c r="H93" i="435" s="1"/>
  <c r="O90" i="431"/>
  <c r="E19" i="435"/>
  <c r="E90" i="435"/>
  <c r="K90" i="430"/>
  <c r="L90" i="431"/>
  <c r="H19" i="429"/>
  <c r="H20" i="429" s="1"/>
  <c r="H90" i="429"/>
  <c r="R19" i="429"/>
  <c r="R20" i="429" s="1"/>
  <c r="R90" i="429"/>
  <c r="L19" i="429"/>
  <c r="L20" i="429" s="1"/>
  <c r="L90" i="429"/>
  <c r="T19" i="428"/>
  <c r="T90" i="428"/>
  <c r="U19" i="429"/>
  <c r="U20" i="429" s="1"/>
  <c r="U90" i="429"/>
  <c r="P19" i="436"/>
  <c r="P20" i="436" s="1"/>
  <c r="P90" i="436"/>
  <c r="P19" i="435"/>
  <c r="P90" i="435"/>
  <c r="E19" i="429"/>
  <c r="E20" i="429" s="1"/>
  <c r="E90" i="429"/>
  <c r="K19" i="428"/>
  <c r="K90" i="428"/>
  <c r="E73" i="453" a="1"/>
  <c r="E73" i="453" s="1"/>
  <c r="D74" i="453" a="1"/>
  <c r="D74" i="453" s="1"/>
  <c r="D75" i="453" s="1" a="1"/>
  <c r="D75" i="453" s="1"/>
  <c r="D75" i="452" a="1"/>
  <c r="D75" i="452" s="1"/>
  <c r="D76" i="452" s="1" a="1"/>
  <c r="D76" i="452" s="1"/>
  <c r="D77" i="452" s="1" a="1"/>
  <c r="D77" i="452" s="1"/>
  <c r="E74" i="452" a="1"/>
  <c r="E74" i="452" s="1"/>
  <c r="I72" i="437" a="1"/>
  <c r="I72" i="437" s="1"/>
  <c r="S88" i="430"/>
  <c r="S87" i="430"/>
  <c r="S88" i="429"/>
  <c r="S87" i="429"/>
  <c r="T88" i="436"/>
  <c r="T87" i="436"/>
  <c r="D74" i="451" a="1"/>
  <c r="D74" i="451" s="1"/>
  <c r="D75" i="451" s="1" a="1"/>
  <c r="D75" i="451" s="1"/>
  <c r="G72" i="447" a="1"/>
  <c r="G72" i="447" s="1"/>
  <c r="F73" i="447" a="1"/>
  <c r="F73" i="447" s="1"/>
  <c r="F95" i="451"/>
  <c r="F94" i="451"/>
  <c r="B76" i="445" a="1"/>
  <c r="B76" i="445" s="1"/>
  <c r="B77" i="445" s="1" a="1"/>
  <c r="B77" i="445" s="1"/>
  <c r="J72" i="452" a="1"/>
  <c r="J72" i="452" s="1"/>
  <c r="I73" i="452" a="1"/>
  <c r="I73" i="452" s="1"/>
  <c r="G73" i="521" a="1"/>
  <c r="G73" i="521" s="1"/>
  <c r="G72" i="431" a="1"/>
  <c r="G72" i="431" s="1"/>
  <c r="F73" i="431" a="1"/>
  <c r="F73" i="431" s="1"/>
  <c r="F74" i="431" s="1" a="1"/>
  <c r="F74" i="431" s="1"/>
  <c r="S88" i="428"/>
  <c r="S87" i="428"/>
  <c r="E73" i="430" a="1"/>
  <c r="E73" i="430" s="1"/>
  <c r="F72" i="430" a="1"/>
  <c r="F72" i="430" s="1"/>
  <c r="G72" i="451" a="1"/>
  <c r="G72" i="451" s="1"/>
  <c r="F73" i="451" a="1"/>
  <c r="F73" i="451" s="1"/>
  <c r="E95" i="452"/>
  <c r="E94" i="452"/>
  <c r="C75" i="446" a="1"/>
  <c r="C75" i="446" s="1"/>
  <c r="D75" i="431" a="1"/>
  <c r="D75" i="431" s="1"/>
  <c r="Q19" i="429"/>
  <c r="Q20" i="429" s="1"/>
  <c r="Q90" i="429"/>
  <c r="R90" i="437"/>
  <c r="F19" i="435"/>
  <c r="F90" i="435"/>
  <c r="D90" i="430"/>
  <c r="U19" i="428"/>
  <c r="U90" i="428"/>
  <c r="M19" i="436"/>
  <c r="M20" i="436" s="1"/>
  <c r="M90" i="436"/>
  <c r="R90" i="424"/>
  <c r="C74" i="430" a="1"/>
  <c r="C74" i="430" s="1"/>
  <c r="D74" i="430" s="1" a="1"/>
  <c r="D74" i="430" s="1"/>
  <c r="I72" i="453" a="1"/>
  <c r="I72" i="453" s="1"/>
  <c r="C76" i="451" a="1"/>
  <c r="C76" i="451" s="1"/>
  <c r="C77" i="451" s="1" a="1"/>
  <c r="C77" i="451" s="1"/>
  <c r="C78" i="451" s="1" a="1"/>
  <c r="C78" i="451" s="1"/>
  <c r="E95" i="445"/>
  <c r="E94" i="445"/>
  <c r="M95" i="429"/>
  <c r="M94" i="429"/>
  <c r="F72" i="429" a="1"/>
  <c r="F72" i="429" s="1"/>
  <c r="K94" i="452"/>
  <c r="K95" i="452"/>
  <c r="O95" i="446"/>
  <c r="O94" i="446"/>
  <c r="M19" i="435"/>
  <c r="M90" i="435"/>
  <c r="T87" i="437"/>
  <c r="O95" i="445"/>
  <c r="O94" i="445"/>
  <c r="H94" i="521"/>
  <c r="H95" i="521"/>
  <c r="H93" i="521"/>
  <c r="H92" i="521"/>
  <c r="U87" i="521"/>
  <c r="F93" i="521"/>
  <c r="F95" i="521"/>
  <c r="F94" i="521"/>
  <c r="F92" i="521"/>
  <c r="U19" i="521"/>
  <c r="U20" i="521" s="1"/>
  <c r="M19" i="437"/>
  <c r="M20" i="437" s="1"/>
  <c r="R19" i="424"/>
  <c r="R20" i="424" s="1"/>
  <c r="R17" i="424"/>
  <c r="R18" i="424" s="1"/>
  <c r="M17" i="428"/>
  <c r="I19" i="447"/>
  <c r="I20" i="447" s="1"/>
  <c r="V17" i="429"/>
  <c r="V18" i="429" s="1"/>
  <c r="V19" i="430"/>
  <c r="V20" i="430" s="1"/>
  <c r="M19" i="431"/>
  <c r="M20" i="431" s="1"/>
  <c r="V16" i="521"/>
  <c r="V21" i="521" s="1"/>
  <c r="V16" i="447"/>
  <c r="V21" i="447" s="1"/>
  <c r="V16" i="437"/>
  <c r="V17" i="437" s="1"/>
  <c r="V18" i="437" s="1"/>
  <c r="V16" i="436"/>
  <c r="V17" i="436" s="1"/>
  <c r="V18" i="436" s="1"/>
  <c r="M17" i="436"/>
  <c r="R19" i="431"/>
  <c r="R20" i="431" s="1"/>
  <c r="R19" i="437"/>
  <c r="R20" i="437" s="1"/>
  <c r="R19" i="430"/>
  <c r="R20" i="430" s="1"/>
  <c r="T19" i="437"/>
  <c r="T20" i="437" s="1"/>
  <c r="T19" i="431"/>
  <c r="T20" i="431" s="1"/>
  <c r="T19" i="430"/>
  <c r="T20" i="430" s="1"/>
  <c r="J19" i="430"/>
  <c r="J20" i="430" s="1"/>
  <c r="P19" i="430"/>
  <c r="P20" i="430" s="1"/>
  <c r="L19" i="437"/>
  <c r="L20" i="437" s="1"/>
  <c r="K19" i="431"/>
  <c r="K20" i="431" s="1"/>
  <c r="N19" i="431"/>
  <c r="N20" i="431" s="1"/>
  <c r="Q19" i="430"/>
  <c r="Q20" i="430" s="1"/>
  <c r="I19" i="431"/>
  <c r="I20" i="431" s="1"/>
  <c r="H19" i="430"/>
  <c r="H20" i="430" s="1"/>
  <c r="M19" i="424"/>
  <c r="M20" i="424" s="1"/>
  <c r="O19" i="424"/>
  <c r="O20" i="424" s="1"/>
  <c r="E18" i="453"/>
  <c r="D19" i="437"/>
  <c r="D20" i="437" s="1"/>
  <c r="J19" i="437"/>
  <c r="J20" i="437" s="1"/>
  <c r="C19" i="437"/>
  <c r="C20" i="437" s="1"/>
  <c r="C19" i="430"/>
  <c r="C20" i="430" s="1"/>
  <c r="O19" i="437"/>
  <c r="O20" i="437" s="1"/>
  <c r="F19" i="437"/>
  <c r="F20" i="437" s="1"/>
  <c r="C19" i="424"/>
  <c r="C20" i="424" s="1"/>
  <c r="F19" i="424"/>
  <c r="F20" i="424" s="1"/>
  <c r="P19" i="424"/>
  <c r="P20" i="424" s="1"/>
  <c r="E19" i="424"/>
  <c r="E20" i="424" s="1"/>
  <c r="E18" i="446"/>
  <c r="U18" i="424"/>
  <c r="M18" i="447"/>
  <c r="I19" i="430"/>
  <c r="I20" i="430" s="1"/>
  <c r="U19" i="430"/>
  <c r="U20" i="430" s="1"/>
  <c r="S19" i="430"/>
  <c r="S20" i="430" s="1"/>
  <c r="O19" i="430"/>
  <c r="O20" i="430" s="1"/>
  <c r="K19" i="437"/>
  <c r="K20" i="437" s="1"/>
  <c r="I18" i="453"/>
  <c r="M18" i="453"/>
  <c r="E18" i="447"/>
  <c r="M18" i="437"/>
  <c r="D19" i="431"/>
  <c r="D20" i="431" s="1"/>
  <c r="Q19" i="431"/>
  <c r="Q20" i="431" s="1"/>
  <c r="U19" i="437"/>
  <c r="U20" i="437" s="1"/>
  <c r="I18" i="521"/>
  <c r="O19" i="431"/>
  <c r="O20" i="431" s="1"/>
  <c r="U19" i="431"/>
  <c r="U20" i="431" s="1"/>
  <c r="F19" i="430"/>
  <c r="F20" i="430" s="1"/>
  <c r="J19" i="431"/>
  <c r="J20" i="431" s="1"/>
  <c r="F19" i="431"/>
  <c r="F20" i="431" s="1"/>
  <c r="G19" i="431"/>
  <c r="G20" i="431" s="1"/>
  <c r="S19" i="431"/>
  <c r="S20" i="431" s="1"/>
  <c r="Q18" i="453"/>
  <c r="I18" i="446"/>
  <c r="U18" i="453"/>
  <c r="U18" i="446"/>
  <c r="L19" i="430"/>
  <c r="L20" i="430" s="1"/>
  <c r="P19" i="431"/>
  <c r="P20" i="431" s="1"/>
  <c r="G19" i="430"/>
  <c r="G20" i="430" s="1"/>
  <c r="D19" i="430"/>
  <c r="D20" i="430" s="1"/>
  <c r="E18" i="521"/>
  <c r="G19" i="424"/>
  <c r="G20" i="424" s="1"/>
  <c r="H19" i="424"/>
  <c r="H20" i="424" s="1"/>
  <c r="H19" i="431"/>
  <c r="H20" i="431" s="1"/>
  <c r="E19" i="430"/>
  <c r="E20" i="430" s="1"/>
  <c r="K19" i="430"/>
  <c r="K20" i="430" s="1"/>
  <c r="H19" i="437"/>
  <c r="H20" i="437" s="1"/>
  <c r="S19" i="437"/>
  <c r="S20" i="437" s="1"/>
  <c r="K19" i="424"/>
  <c r="K20" i="424" s="1"/>
  <c r="V19" i="453"/>
  <c r="V20" i="453" s="1"/>
  <c r="V19" i="444"/>
  <c r="D19" i="424"/>
  <c r="D20" i="424" s="1"/>
  <c r="J19" i="424"/>
  <c r="J20" i="424" s="1"/>
  <c r="U18" i="447"/>
  <c r="Q18" i="446"/>
  <c r="N19" i="437"/>
  <c r="N20" i="437" s="1"/>
  <c r="C19" i="431"/>
  <c r="C20" i="431" s="1"/>
  <c r="E19" i="431"/>
  <c r="E20" i="431" s="1"/>
  <c r="N19" i="424"/>
  <c r="N20" i="424" s="1"/>
  <c r="V19" i="446"/>
  <c r="V20" i="446" s="1"/>
  <c r="Q18" i="447"/>
  <c r="P19" i="437"/>
  <c r="P20" i="437" s="1"/>
  <c r="N19" i="430"/>
  <c r="N20" i="430" s="1"/>
  <c r="L19" i="431"/>
  <c r="L20" i="431" s="1"/>
  <c r="G19" i="437"/>
  <c r="G20" i="437" s="1"/>
  <c r="E19" i="437"/>
  <c r="E20" i="437" s="1"/>
  <c r="L19" i="424"/>
  <c r="L20" i="424" s="1"/>
  <c r="M18" i="446"/>
  <c r="B19" i="437"/>
  <c r="B20" i="437" s="1"/>
  <c r="Q19" i="436"/>
  <c r="Q20" i="436" s="1"/>
  <c r="B19" i="435"/>
  <c r="B19" i="428"/>
  <c r="B19" i="436"/>
  <c r="B20" i="436" s="1"/>
  <c r="B19" i="431"/>
  <c r="B20" i="431" s="1"/>
  <c r="I19" i="435"/>
  <c r="B19" i="430"/>
  <c r="B20" i="430" s="1"/>
  <c r="Q19" i="424"/>
  <c r="Q20" i="424" s="1"/>
  <c r="B19" i="424"/>
  <c r="B20" i="424" s="1"/>
  <c r="Q19" i="437"/>
  <c r="Q20" i="437" s="1"/>
  <c r="Q19" i="435"/>
  <c r="I19" i="437"/>
  <c r="I20" i="437" s="1"/>
  <c r="B19" i="429"/>
  <c r="B20" i="429" s="1"/>
  <c r="I19" i="436"/>
  <c r="I20" i="436" s="1"/>
  <c r="I19" i="424"/>
  <c r="I20" i="424" s="1"/>
  <c r="V17" i="453"/>
  <c r="V18" i="453" s="1"/>
  <c r="V17" i="446"/>
  <c r="V18" i="446" s="1"/>
  <c r="V17" i="444"/>
  <c r="V18" i="444" s="1"/>
  <c r="N17" i="437"/>
  <c r="N18" i="437" s="1"/>
  <c r="B17" i="437"/>
  <c r="B18" i="437" s="1"/>
  <c r="J17" i="437"/>
  <c r="J18" i="437" s="1"/>
  <c r="R17" i="437"/>
  <c r="R18" i="437" s="1"/>
  <c r="F17" i="437"/>
  <c r="F18" i="437" s="1"/>
  <c r="O17" i="436"/>
  <c r="O18" i="436" s="1"/>
  <c r="K17" i="436"/>
  <c r="K18" i="436" s="1"/>
  <c r="S17" i="436"/>
  <c r="S18" i="436" s="1"/>
  <c r="F17" i="436"/>
  <c r="F18" i="436" s="1"/>
  <c r="G17" i="436"/>
  <c r="G18" i="436" s="1"/>
  <c r="H17" i="436"/>
  <c r="H18" i="436" s="1"/>
  <c r="C17" i="436"/>
  <c r="C18" i="436" s="1"/>
  <c r="P17" i="436"/>
  <c r="P18" i="436" s="1"/>
  <c r="B17" i="436"/>
  <c r="B18" i="436" s="1"/>
  <c r="I17" i="435"/>
  <c r="U17" i="435"/>
  <c r="H17" i="435"/>
  <c r="O17" i="435"/>
  <c r="G17" i="435"/>
  <c r="P17" i="435"/>
  <c r="Q17" i="435"/>
  <c r="E17" i="435"/>
  <c r="N17" i="435"/>
  <c r="B17" i="435"/>
  <c r="L17" i="431"/>
  <c r="L18" i="431" s="1"/>
  <c r="R17" i="431"/>
  <c r="R18" i="431" s="1"/>
  <c r="T17" i="431"/>
  <c r="T18" i="431" s="1"/>
  <c r="D17" i="431"/>
  <c r="D18" i="431" s="1"/>
  <c r="J17" i="431"/>
  <c r="J18" i="431" s="1"/>
  <c r="G17" i="431"/>
  <c r="G18" i="431" s="1"/>
  <c r="B17" i="431"/>
  <c r="B18" i="431" s="1"/>
  <c r="C17" i="430"/>
  <c r="C18" i="430" s="1"/>
  <c r="P17" i="430"/>
  <c r="P18" i="430" s="1"/>
  <c r="T17" i="430"/>
  <c r="T18" i="430" s="1"/>
  <c r="D17" i="430"/>
  <c r="D18" i="430" s="1"/>
  <c r="S17" i="430"/>
  <c r="S18" i="430" s="1"/>
  <c r="H17" i="430"/>
  <c r="H18" i="430" s="1"/>
  <c r="L17" i="430"/>
  <c r="L18" i="430" s="1"/>
  <c r="B17" i="430"/>
  <c r="B18" i="430" s="1"/>
  <c r="K17" i="430"/>
  <c r="K18" i="430" s="1"/>
  <c r="B17" i="429"/>
  <c r="B18" i="429" s="1"/>
  <c r="G17" i="429"/>
  <c r="G18" i="429" s="1"/>
  <c r="R17" i="429"/>
  <c r="R18" i="429" s="1"/>
  <c r="O17" i="429"/>
  <c r="O18" i="429" s="1"/>
  <c r="C17" i="429"/>
  <c r="C18" i="429" s="1"/>
  <c r="J17" i="429"/>
  <c r="J18" i="429" s="1"/>
  <c r="P17" i="429"/>
  <c r="P18" i="429" s="1"/>
  <c r="S17" i="429"/>
  <c r="S18" i="429" s="1"/>
  <c r="K17" i="429"/>
  <c r="K18" i="429" s="1"/>
  <c r="J17" i="428"/>
  <c r="S17" i="428"/>
  <c r="R17" i="428"/>
  <c r="K17" i="428"/>
  <c r="B17" i="428"/>
  <c r="C17" i="428"/>
  <c r="D17" i="424"/>
  <c r="D18" i="424" s="1"/>
  <c r="E17" i="424"/>
  <c r="C22" i="424" s="1"/>
  <c r="K17" i="424"/>
  <c r="K18" i="424" s="1"/>
  <c r="B17" i="424"/>
  <c r="B18" i="424" s="1"/>
  <c r="O17" i="424"/>
  <c r="O18" i="424" s="1"/>
  <c r="P17" i="424"/>
  <c r="P18" i="424" s="1"/>
  <c r="M17" i="424"/>
  <c r="K22" i="424" s="1"/>
  <c r="N17" i="424"/>
  <c r="N18" i="424" s="1"/>
  <c r="L17" i="424"/>
  <c r="L18" i="424" s="1"/>
  <c r="C17" i="424"/>
  <c r="C18" i="424" s="1"/>
  <c r="F17" i="424"/>
  <c r="F18" i="424" s="1"/>
  <c r="G17" i="424"/>
  <c r="G18" i="424" s="1"/>
  <c r="V22" i="453"/>
  <c r="V23" i="453" s="1"/>
  <c r="V19" i="445"/>
  <c r="V20" i="445" s="1"/>
  <c r="V22" i="446"/>
  <c r="V23" i="446" s="1"/>
  <c r="H17" i="424"/>
  <c r="H18" i="424" s="1"/>
  <c r="I17" i="424"/>
  <c r="G22" i="424" s="1"/>
  <c r="Q17" i="424"/>
  <c r="O22" i="424" s="1"/>
  <c r="V19" i="452"/>
  <c r="V20" i="452" s="1"/>
  <c r="J17" i="424"/>
  <c r="J18" i="424" s="1"/>
  <c r="Q17" i="437"/>
  <c r="O22" i="437" s="1"/>
  <c r="J17" i="430"/>
  <c r="J18" i="430" s="1"/>
  <c r="I17" i="428"/>
  <c r="P17" i="431"/>
  <c r="P18" i="431" s="1"/>
  <c r="I17" i="437"/>
  <c r="G22" i="437" s="1"/>
  <c r="G17" i="430"/>
  <c r="G18" i="430" s="1"/>
  <c r="L17" i="435"/>
  <c r="T17" i="428"/>
  <c r="E17" i="437"/>
  <c r="C22" i="437" s="1"/>
  <c r="D17" i="437"/>
  <c r="D18" i="437" s="1"/>
  <c r="U17" i="436"/>
  <c r="N17" i="430"/>
  <c r="N18" i="430" s="1"/>
  <c r="C17" i="435"/>
  <c r="U17" i="431"/>
  <c r="S22" i="431" s="1"/>
  <c r="L17" i="428"/>
  <c r="O17" i="430"/>
  <c r="O18" i="430" s="1"/>
  <c r="P17" i="428"/>
  <c r="Q17" i="430"/>
  <c r="O22" i="430" s="1"/>
  <c r="G17" i="437"/>
  <c r="G18" i="437" s="1"/>
  <c r="U17" i="521"/>
  <c r="S22" i="521" s="1"/>
  <c r="D17" i="428"/>
  <c r="Q17" i="428"/>
  <c r="H17" i="431"/>
  <c r="H18" i="431" s="1"/>
  <c r="Q17" i="436"/>
  <c r="T17" i="436"/>
  <c r="T18" i="436" s="1"/>
  <c r="H17" i="429"/>
  <c r="H18" i="429" s="1"/>
  <c r="H17" i="437"/>
  <c r="H18" i="437" s="1"/>
  <c r="D17" i="435"/>
  <c r="F17" i="428"/>
  <c r="P17" i="437"/>
  <c r="P18" i="437" s="1"/>
  <c r="I17" i="429"/>
  <c r="J17" i="435"/>
  <c r="E17" i="431"/>
  <c r="C22" i="431" s="1"/>
  <c r="I17" i="436"/>
  <c r="F17" i="431"/>
  <c r="F18" i="431" s="1"/>
  <c r="E17" i="428"/>
  <c r="E17" i="430"/>
  <c r="C22" i="430" s="1"/>
  <c r="Q17" i="431"/>
  <c r="O22" i="431" s="1"/>
  <c r="L17" i="436"/>
  <c r="L18" i="436" s="1"/>
  <c r="N17" i="429"/>
  <c r="N18" i="429" s="1"/>
  <c r="F17" i="430"/>
  <c r="F18" i="430" s="1"/>
  <c r="D17" i="436"/>
  <c r="D18" i="436" s="1"/>
  <c r="O17" i="437"/>
  <c r="O18" i="437" s="1"/>
  <c r="U17" i="437"/>
  <c r="S22" i="437" s="1"/>
  <c r="S17" i="435"/>
  <c r="C17" i="431"/>
  <c r="C18" i="431" s="1"/>
  <c r="R17" i="436"/>
  <c r="R18" i="436" s="1"/>
  <c r="I17" i="430"/>
  <c r="G22" i="430" s="1"/>
  <c r="L17" i="437"/>
  <c r="L18" i="437" s="1"/>
  <c r="O17" i="431"/>
  <c r="O18" i="431" s="1"/>
  <c r="F17" i="435"/>
  <c r="K17" i="431"/>
  <c r="K18" i="431" s="1"/>
  <c r="T17" i="435"/>
  <c r="E17" i="436"/>
  <c r="C17" i="437"/>
  <c r="C18" i="437" s="1"/>
  <c r="T17" i="437"/>
  <c r="T18" i="437" s="1"/>
  <c r="U17" i="429"/>
  <c r="N17" i="436"/>
  <c r="N18" i="436" s="1"/>
  <c r="S17" i="431"/>
  <c r="S18" i="431" s="1"/>
  <c r="Q17" i="429"/>
  <c r="R17" i="430"/>
  <c r="R18" i="430" s="1"/>
  <c r="D17" i="429"/>
  <c r="D18" i="429" s="1"/>
  <c r="G17" i="428"/>
  <c r="J17" i="436"/>
  <c r="J18" i="436" s="1"/>
  <c r="O17" i="428"/>
  <c r="U17" i="430"/>
  <c r="S22" i="430" s="1"/>
  <c r="H17" i="428"/>
  <c r="F17" i="429"/>
  <c r="F18" i="429" s="1"/>
  <c r="N17" i="431"/>
  <c r="N18" i="431" s="1"/>
  <c r="R17" i="435"/>
  <c r="S17" i="437"/>
  <c r="S18" i="437" s="1"/>
  <c r="K17" i="437"/>
  <c r="K18" i="437" s="1"/>
  <c r="U17" i="428"/>
  <c r="E17" i="429"/>
  <c r="K17" i="435"/>
  <c r="N17" i="428"/>
  <c r="L17" i="429"/>
  <c r="L18" i="429" s="1"/>
  <c r="I17" i="431"/>
  <c r="G22" i="431" s="1"/>
  <c r="T17" i="429"/>
  <c r="T18" i="429" s="1"/>
  <c r="C95" i="437" l="1"/>
  <c r="C93" i="437"/>
  <c r="C94" i="437"/>
  <c r="D75" i="437" a="1"/>
  <c r="D75" i="437" s="1"/>
  <c r="D76" i="437" s="1" a="1"/>
  <c r="D76" i="437" s="1"/>
  <c r="D77" i="437" s="1" a="1"/>
  <c r="D77" i="437" s="1"/>
  <c r="D78" i="437" s="1" a="1"/>
  <c r="D78" i="437" s="1"/>
  <c r="E74" i="435" a="1"/>
  <c r="E74" i="435" s="1"/>
  <c r="E75" i="435" s="1" a="1"/>
  <c r="E75" i="435" s="1"/>
  <c r="M18" i="430"/>
  <c r="J92" i="424"/>
  <c r="N95" i="424"/>
  <c r="D95" i="437"/>
  <c r="N94" i="424"/>
  <c r="H93" i="424"/>
  <c r="V17" i="447"/>
  <c r="V18" i="447" s="1"/>
  <c r="K95" i="424"/>
  <c r="H92" i="424"/>
  <c r="U92" i="521"/>
  <c r="B95" i="431"/>
  <c r="K92" i="424"/>
  <c r="N93" i="424"/>
  <c r="B94" i="431"/>
  <c r="L93" i="424"/>
  <c r="D93" i="424"/>
  <c r="I92" i="431"/>
  <c r="E73" i="429" a="1"/>
  <c r="E73" i="429" s="1"/>
  <c r="H95" i="430"/>
  <c r="Q93" i="430"/>
  <c r="U93" i="521"/>
  <c r="B92" i="430"/>
  <c r="J93" i="424"/>
  <c r="P93" i="430"/>
  <c r="I93" i="431"/>
  <c r="J93" i="437"/>
  <c r="B95" i="430"/>
  <c r="Q92" i="424"/>
  <c r="G93" i="424"/>
  <c r="B92" i="431"/>
  <c r="Q93" i="424"/>
  <c r="K94" i="424"/>
  <c r="N93" i="437"/>
  <c r="V19" i="447"/>
  <c r="V20" i="447" s="1"/>
  <c r="V17" i="521"/>
  <c r="V18" i="521" s="1"/>
  <c r="E93" i="431"/>
  <c r="C92" i="430"/>
  <c r="C93" i="430"/>
  <c r="B92" i="436"/>
  <c r="O92" i="437"/>
  <c r="G94" i="424"/>
  <c r="O93" i="437"/>
  <c r="V22" i="452"/>
  <c r="V23" i="452" s="1"/>
  <c r="M18" i="431"/>
  <c r="C94" i="430"/>
  <c r="D76" i="521" a="1"/>
  <c r="D76" i="521" s="1"/>
  <c r="D77" i="521" s="1" a="1"/>
  <c r="D77" i="521" s="1"/>
  <c r="V22" i="445"/>
  <c r="V23" i="445" s="1"/>
  <c r="E74" i="521" a="1"/>
  <c r="E74" i="521" s="1"/>
  <c r="S22" i="429"/>
  <c r="U18" i="429"/>
  <c r="G22" i="429"/>
  <c r="I18" i="429"/>
  <c r="O22" i="429"/>
  <c r="Q18" i="429"/>
  <c r="C22" i="429"/>
  <c r="E18" i="429"/>
  <c r="O22" i="436"/>
  <c r="Q18" i="436"/>
  <c r="S22" i="436"/>
  <c r="U18" i="436"/>
  <c r="G22" i="436"/>
  <c r="I18" i="436"/>
  <c r="C22" i="436"/>
  <c r="E18" i="436"/>
  <c r="K22" i="436"/>
  <c r="M18" i="436"/>
  <c r="J94" i="424"/>
  <c r="H94" i="424"/>
  <c r="D95" i="424"/>
  <c r="Q94" i="424"/>
  <c r="C95" i="431"/>
  <c r="I95" i="431"/>
  <c r="U94" i="521"/>
  <c r="J94" i="430"/>
  <c r="J95" i="430"/>
  <c r="Q95" i="430"/>
  <c r="E95" i="431"/>
  <c r="Q94" i="430"/>
  <c r="C94" i="431"/>
  <c r="E94" i="431"/>
  <c r="H94" i="430"/>
  <c r="D94" i="424"/>
  <c r="O94" i="437"/>
  <c r="N94" i="437"/>
  <c r="N95" i="437"/>
  <c r="I94" i="437"/>
  <c r="I95" i="437"/>
  <c r="Q94" i="436"/>
  <c r="Q95" i="436"/>
  <c r="N95" i="431"/>
  <c r="P95" i="424"/>
  <c r="M95" i="424"/>
  <c r="M94" i="424"/>
  <c r="O94" i="424"/>
  <c r="O95" i="424"/>
  <c r="F94" i="424"/>
  <c r="P94" i="424"/>
  <c r="F95" i="424"/>
  <c r="C76" i="444" a="1"/>
  <c r="C76" i="444" s="1"/>
  <c r="C77" i="444" s="1" a="1"/>
  <c r="C77" i="444" s="1"/>
  <c r="B78" i="444" a="1"/>
  <c r="B78" i="444" s="1"/>
  <c r="D74" i="444" a="1"/>
  <c r="D74" i="444" s="1"/>
  <c r="E74" i="444" s="1" a="1"/>
  <c r="E74" i="444" s="1"/>
  <c r="F74" i="444" s="1" a="1"/>
  <c r="F74" i="444" s="1"/>
  <c r="C77" i="428" a="1"/>
  <c r="C77" i="428" s="1"/>
  <c r="C78" i="428" s="1" a="1"/>
  <c r="C78" i="428" s="1"/>
  <c r="D75" i="428" a="1"/>
  <c r="D75" i="428" s="1"/>
  <c r="D76" i="428" s="1" a="1"/>
  <c r="D76" i="428" s="1"/>
  <c r="O94" i="430"/>
  <c r="O95" i="430"/>
  <c r="O92" i="430"/>
  <c r="F92" i="424"/>
  <c r="T92" i="430"/>
  <c r="I93" i="437"/>
  <c r="B92" i="424"/>
  <c r="H93" i="430"/>
  <c r="O93" i="424"/>
  <c r="L94" i="437"/>
  <c r="T93" i="430"/>
  <c r="B93" i="424"/>
  <c r="C93" i="431"/>
  <c r="L95" i="437"/>
  <c r="P92" i="424"/>
  <c r="J93" i="430"/>
  <c r="B94" i="424"/>
  <c r="T95" i="430"/>
  <c r="L92" i="437"/>
  <c r="Q92" i="436"/>
  <c r="M93" i="424"/>
  <c r="N94" i="431"/>
  <c r="C95" i="424"/>
  <c r="G92" i="424"/>
  <c r="P92" i="430"/>
  <c r="L92" i="424"/>
  <c r="B93" i="436"/>
  <c r="B95" i="436"/>
  <c r="L94" i="424"/>
  <c r="N93" i="431"/>
  <c r="P95" i="430"/>
  <c r="C92" i="424"/>
  <c r="C93" i="424"/>
  <c r="D76" i="429" a="1"/>
  <c r="D76" i="429" s="1"/>
  <c r="U94" i="430"/>
  <c r="I95" i="430"/>
  <c r="I92" i="430"/>
  <c r="U92" i="430"/>
  <c r="D92" i="431"/>
  <c r="K92" i="431"/>
  <c r="I18" i="447"/>
  <c r="U95" i="430"/>
  <c r="I94" i="430"/>
  <c r="B94" i="437"/>
  <c r="D93" i="431"/>
  <c r="K93" i="431"/>
  <c r="B95" i="437"/>
  <c r="J94" i="437"/>
  <c r="E94" i="424"/>
  <c r="K95" i="431"/>
  <c r="D94" i="431"/>
  <c r="J95" i="437"/>
  <c r="E95" i="424"/>
  <c r="B92" i="437"/>
  <c r="F92" i="437"/>
  <c r="F94" i="437"/>
  <c r="F93" i="437"/>
  <c r="E93" i="424"/>
  <c r="V19" i="436"/>
  <c r="V20" i="436" s="1"/>
  <c r="V21" i="436"/>
  <c r="V19" i="437"/>
  <c r="V20" i="437" s="1"/>
  <c r="V21" i="437"/>
  <c r="F74" i="428" a="1"/>
  <c r="F74" i="428" s="1"/>
  <c r="M92" i="436"/>
  <c r="M93" i="436"/>
  <c r="E92" i="429"/>
  <c r="E93" i="429"/>
  <c r="P92" i="435"/>
  <c r="P93" i="435"/>
  <c r="P92" i="436"/>
  <c r="P93" i="436"/>
  <c r="T93" i="428"/>
  <c r="T92" i="428"/>
  <c r="L92" i="429"/>
  <c r="L93" i="429"/>
  <c r="H93" i="429"/>
  <c r="H92" i="429"/>
  <c r="L93" i="431"/>
  <c r="L92" i="431"/>
  <c r="K93" i="430"/>
  <c r="K92" i="430"/>
  <c r="T93" i="431"/>
  <c r="T92" i="431"/>
  <c r="I93" i="428"/>
  <c r="I92" i="428"/>
  <c r="E93" i="430"/>
  <c r="E92" i="430"/>
  <c r="E92" i="428"/>
  <c r="E93" i="428"/>
  <c r="K92" i="437"/>
  <c r="K93" i="437"/>
  <c r="T93" i="429"/>
  <c r="T92" i="429"/>
  <c r="N93" i="429"/>
  <c r="N92" i="429"/>
  <c r="S93" i="430"/>
  <c r="S92" i="430"/>
  <c r="O93" i="429"/>
  <c r="O92" i="429"/>
  <c r="S92" i="428"/>
  <c r="S93" i="428"/>
  <c r="Q92" i="428"/>
  <c r="Q93" i="428"/>
  <c r="I92" i="436"/>
  <c r="I93" i="436"/>
  <c r="L93" i="435"/>
  <c r="L92" i="435"/>
  <c r="C92" i="429"/>
  <c r="C93" i="429"/>
  <c r="I93" i="429"/>
  <c r="I92" i="429"/>
  <c r="L93" i="430"/>
  <c r="L92" i="430"/>
  <c r="Q93" i="431"/>
  <c r="Q92" i="431"/>
  <c r="S92" i="431"/>
  <c r="S93" i="431"/>
  <c r="E92" i="436"/>
  <c r="E93" i="436"/>
  <c r="J93" i="436"/>
  <c r="J92" i="436"/>
  <c r="D93" i="429"/>
  <c r="D92" i="429"/>
  <c r="M92" i="435"/>
  <c r="M93" i="435"/>
  <c r="R93" i="424"/>
  <c r="R92" i="424"/>
  <c r="U92" i="428"/>
  <c r="U93" i="428"/>
  <c r="D92" i="430"/>
  <c r="D93" i="430"/>
  <c r="F92" i="435"/>
  <c r="F93" i="435"/>
  <c r="M92" i="437"/>
  <c r="M93" i="437"/>
  <c r="M92" i="428"/>
  <c r="M93" i="428"/>
  <c r="G93" i="429"/>
  <c r="G92" i="429"/>
  <c r="G92" i="436"/>
  <c r="G93" i="436"/>
  <c r="G93" i="431"/>
  <c r="G92" i="431"/>
  <c r="J93" i="429"/>
  <c r="J92" i="429"/>
  <c r="H93" i="436"/>
  <c r="H92" i="436"/>
  <c r="F92" i="431"/>
  <c r="F93" i="431"/>
  <c r="G92" i="435"/>
  <c r="G93" i="435"/>
  <c r="T92" i="437"/>
  <c r="T93" i="437"/>
  <c r="F92" i="430"/>
  <c r="F93" i="430"/>
  <c r="P92" i="428"/>
  <c r="P93" i="428"/>
  <c r="C93" i="428"/>
  <c r="C92" i="428"/>
  <c r="U93" i="431"/>
  <c r="U92" i="431"/>
  <c r="G92" i="430"/>
  <c r="G93" i="430"/>
  <c r="O92" i="428"/>
  <c r="O93" i="428"/>
  <c r="S92" i="435"/>
  <c r="S93" i="435"/>
  <c r="N92" i="430"/>
  <c r="N93" i="430"/>
  <c r="F92" i="428"/>
  <c r="F93" i="428"/>
  <c r="R92" i="430"/>
  <c r="R93" i="430"/>
  <c r="J93" i="435"/>
  <c r="J92" i="435"/>
  <c r="G93" i="428"/>
  <c r="G92" i="428"/>
  <c r="K92" i="428"/>
  <c r="K93" i="428"/>
  <c r="U93" i="429"/>
  <c r="U92" i="429"/>
  <c r="R93" i="429"/>
  <c r="R92" i="429"/>
  <c r="E93" i="435"/>
  <c r="E92" i="435"/>
  <c r="O93" i="431"/>
  <c r="O92" i="431"/>
  <c r="S93" i="429"/>
  <c r="S92" i="429"/>
  <c r="P93" i="437"/>
  <c r="P92" i="437"/>
  <c r="K93" i="429"/>
  <c r="K92" i="429"/>
  <c r="H92" i="431"/>
  <c r="H93" i="431"/>
  <c r="U93" i="436"/>
  <c r="U92" i="436"/>
  <c r="Q92" i="437"/>
  <c r="Q93" i="437"/>
  <c r="N93" i="436"/>
  <c r="N92" i="436"/>
  <c r="L92" i="428"/>
  <c r="L93" i="428"/>
  <c r="K93" i="435"/>
  <c r="K92" i="435"/>
  <c r="T93" i="436"/>
  <c r="T92" i="436"/>
  <c r="I93" i="447"/>
  <c r="I92" i="447"/>
  <c r="M93" i="431"/>
  <c r="M92" i="431"/>
  <c r="N92" i="435"/>
  <c r="N93" i="435"/>
  <c r="B93" i="428"/>
  <c r="B92" i="428"/>
  <c r="E93" i="437"/>
  <c r="E92" i="437"/>
  <c r="O93" i="435"/>
  <c r="O92" i="435"/>
  <c r="B93" i="429"/>
  <c r="B92" i="429"/>
  <c r="N92" i="428"/>
  <c r="N93" i="428"/>
  <c r="C93" i="435"/>
  <c r="C92" i="435"/>
  <c r="H93" i="428"/>
  <c r="H92" i="428"/>
  <c r="S92" i="436"/>
  <c r="S93" i="436"/>
  <c r="P93" i="431"/>
  <c r="P92" i="431"/>
  <c r="U93" i="435"/>
  <c r="U92" i="435"/>
  <c r="R93" i="428"/>
  <c r="R92" i="428"/>
  <c r="D93" i="436"/>
  <c r="D92" i="436"/>
  <c r="G92" i="437"/>
  <c r="G93" i="437"/>
  <c r="Q93" i="435"/>
  <c r="Q92" i="435"/>
  <c r="R93" i="437"/>
  <c r="R92" i="437"/>
  <c r="Q92" i="429"/>
  <c r="Q93" i="429"/>
  <c r="M92" i="430"/>
  <c r="M93" i="430"/>
  <c r="J93" i="428"/>
  <c r="J92" i="428"/>
  <c r="S93" i="437"/>
  <c r="S92" i="437"/>
  <c r="H92" i="437"/>
  <c r="H93" i="437"/>
  <c r="F93" i="436"/>
  <c r="F92" i="436"/>
  <c r="D92" i="428"/>
  <c r="D93" i="428"/>
  <c r="B93" i="435"/>
  <c r="B92" i="435"/>
  <c r="J93" i="431"/>
  <c r="J92" i="431"/>
  <c r="R93" i="431"/>
  <c r="R92" i="431"/>
  <c r="R93" i="435"/>
  <c r="R92" i="435"/>
  <c r="C92" i="436"/>
  <c r="C93" i="436"/>
  <c r="L92" i="436"/>
  <c r="L93" i="436"/>
  <c r="U92" i="437"/>
  <c r="U93" i="437"/>
  <c r="O93" i="436"/>
  <c r="O92" i="436"/>
  <c r="P93" i="429"/>
  <c r="P92" i="429"/>
  <c r="K93" i="436"/>
  <c r="K92" i="436"/>
  <c r="F92" i="429"/>
  <c r="F93" i="429"/>
  <c r="I93" i="435"/>
  <c r="I92" i="435"/>
  <c r="E76" i="435" a="1"/>
  <c r="E76" i="435" s="1"/>
  <c r="E77" i="435" s="1" a="1"/>
  <c r="E77" i="435" s="1"/>
  <c r="E78" i="435" s="1" a="1"/>
  <c r="E78" i="435" s="1"/>
  <c r="D75" i="436" a="1"/>
  <c r="D75" i="436" s="1"/>
  <c r="D76" i="436" s="1" a="1"/>
  <c r="D76" i="436" s="1"/>
  <c r="C75" i="430" a="1"/>
  <c r="C75" i="430" s="1"/>
  <c r="C76" i="430" s="1" a="1"/>
  <c r="C76" i="430" s="1"/>
  <c r="C77" i="430" s="1" a="1"/>
  <c r="C77" i="430" s="1"/>
  <c r="C78" i="430" s="1" a="1"/>
  <c r="C78" i="430" s="1"/>
  <c r="D74" i="445" a="1"/>
  <c r="D74" i="445" s="1"/>
  <c r="F73" i="436" a="1"/>
  <c r="F73" i="436" s="1"/>
  <c r="E74" i="436" a="1"/>
  <c r="E74" i="436" s="1"/>
  <c r="E75" i="437" a="1"/>
  <c r="E75" i="437" s="1"/>
  <c r="E76" i="437" s="1" a="1"/>
  <c r="E76" i="437" s="1"/>
  <c r="D76" i="453" a="1"/>
  <c r="D76" i="453" s="1"/>
  <c r="D77" i="453" s="1" a="1"/>
  <c r="D77" i="453" s="1"/>
  <c r="D78" i="453" s="1" a="1"/>
  <c r="D78" i="453" s="1"/>
  <c r="C77" i="436" a="1"/>
  <c r="C77" i="436" s="1"/>
  <c r="C78" i="436" s="1" a="1"/>
  <c r="C78" i="436" s="1"/>
  <c r="E74" i="429" a="1"/>
  <c r="E74" i="429" s="1"/>
  <c r="E75" i="429" s="1" a="1"/>
  <c r="E75" i="429" s="1"/>
  <c r="D76" i="451" a="1"/>
  <c r="D76" i="451" s="1"/>
  <c r="D77" i="451" s="1" a="1"/>
  <c r="D77" i="451" s="1"/>
  <c r="D78" i="451" s="1" a="1"/>
  <c r="D78" i="451" s="1"/>
  <c r="P81" i="444"/>
  <c r="P86" i="444" s="1"/>
  <c r="H81" i="444"/>
  <c r="H86" i="444" s="1"/>
  <c r="B81" i="444"/>
  <c r="B86" i="444" s="1"/>
  <c r="L81" i="446"/>
  <c r="L86" i="446" s="1"/>
  <c r="B81" i="446"/>
  <c r="B86" i="446" s="1"/>
  <c r="I81" i="445"/>
  <c r="I86" i="445" s="1"/>
  <c r="N81" i="452"/>
  <c r="N86" i="452" s="1"/>
  <c r="H81" i="446"/>
  <c r="H86" i="446" s="1"/>
  <c r="U81" i="447"/>
  <c r="U86" i="447" s="1"/>
  <c r="S81" i="452"/>
  <c r="S86" i="452" s="1"/>
  <c r="U81" i="451"/>
  <c r="U86" i="451" s="1"/>
  <c r="F81" i="453"/>
  <c r="F86" i="453" s="1"/>
  <c r="D81" i="445"/>
  <c r="D86" i="445" s="1"/>
  <c r="G81" i="451"/>
  <c r="G86" i="451" s="1"/>
  <c r="K81" i="446"/>
  <c r="K86" i="446" s="1"/>
  <c r="T81" i="451"/>
  <c r="T86" i="451" s="1"/>
  <c r="C81" i="445"/>
  <c r="C86" i="445" s="1"/>
  <c r="H81" i="445"/>
  <c r="H86" i="445" s="1"/>
  <c r="G81" i="447"/>
  <c r="G86" i="447" s="1"/>
  <c r="D81" i="446"/>
  <c r="D86" i="446" s="1"/>
  <c r="N81" i="446"/>
  <c r="N86" i="446" s="1"/>
  <c r="I81" i="444"/>
  <c r="I86" i="444" s="1"/>
  <c r="N81" i="445"/>
  <c r="N86" i="445" s="1"/>
  <c r="L81" i="444"/>
  <c r="L86" i="444" s="1"/>
  <c r="B81" i="453"/>
  <c r="B86" i="453" s="1"/>
  <c r="C81" i="444"/>
  <c r="C86" i="444" s="1"/>
  <c r="U81" i="446"/>
  <c r="U86" i="446" s="1"/>
  <c r="T81" i="453"/>
  <c r="T86" i="453" s="1"/>
  <c r="I81" i="447"/>
  <c r="I86" i="447" s="1"/>
  <c r="R81" i="445"/>
  <c r="R86" i="445" s="1"/>
  <c r="K81" i="453"/>
  <c r="K86" i="453" s="1"/>
  <c r="K81" i="444"/>
  <c r="K86" i="444" s="1"/>
  <c r="E81" i="445"/>
  <c r="E86" i="445" s="1"/>
  <c r="M81" i="446"/>
  <c r="M86" i="446" s="1"/>
  <c r="K81" i="447"/>
  <c r="K86" i="447" s="1"/>
  <c r="D81" i="447"/>
  <c r="D86" i="447" s="1"/>
  <c r="K81" i="452"/>
  <c r="K86" i="452" s="1"/>
  <c r="F81" i="452"/>
  <c r="F86" i="452" s="1"/>
  <c r="J81" i="453"/>
  <c r="J86" i="453" s="1"/>
  <c r="H81" i="453"/>
  <c r="H86" i="453" s="1"/>
  <c r="H81" i="447"/>
  <c r="H86" i="447" s="1"/>
  <c r="D75" i="444" a="1"/>
  <c r="D75" i="444" s="1"/>
  <c r="J72" i="453" a="1"/>
  <c r="J72" i="453" s="1"/>
  <c r="R95" i="424"/>
  <c r="R94" i="424"/>
  <c r="M95" i="436"/>
  <c r="M94" i="436"/>
  <c r="H72" i="451" a="1"/>
  <c r="H72" i="451" s="1"/>
  <c r="G73" i="451" a="1"/>
  <c r="G73" i="451" s="1"/>
  <c r="F74" i="447" a="1"/>
  <c r="F74" i="447" s="1"/>
  <c r="E75" i="452" a="1"/>
  <c r="E75" i="452" s="1"/>
  <c r="E76" i="452" s="1" a="1"/>
  <c r="E76" i="452" s="1"/>
  <c r="F74" i="452" a="1"/>
  <c r="F74" i="452" s="1"/>
  <c r="G72" i="424" a="1"/>
  <c r="G72" i="424" s="1"/>
  <c r="F73" i="424" a="1"/>
  <c r="F73" i="424" s="1"/>
  <c r="C75" i="445" a="1"/>
  <c r="C75" i="445" s="1"/>
  <c r="C76" i="445" s="1" a="1"/>
  <c r="C76" i="445" s="1"/>
  <c r="H72" i="428" a="1"/>
  <c r="H72" i="428" s="1"/>
  <c r="G73" i="428" a="1"/>
  <c r="G73" i="428" s="1"/>
  <c r="G74" i="428" s="1" a="1"/>
  <c r="G74" i="428" s="1"/>
  <c r="D78" i="447" a="1"/>
  <c r="D78" i="447" s="1"/>
  <c r="M94" i="431"/>
  <c r="M95" i="431"/>
  <c r="N95" i="435"/>
  <c r="N94" i="435"/>
  <c r="B95" i="428"/>
  <c r="B94" i="428"/>
  <c r="E95" i="437"/>
  <c r="E94" i="437"/>
  <c r="O95" i="435"/>
  <c r="O94" i="435"/>
  <c r="B95" i="429"/>
  <c r="B94" i="429"/>
  <c r="N95" i="428"/>
  <c r="N94" i="428"/>
  <c r="C95" i="435"/>
  <c r="C94" i="435"/>
  <c r="H95" i="428"/>
  <c r="H94" i="428"/>
  <c r="S95" i="436"/>
  <c r="S94" i="436"/>
  <c r="P94" i="431"/>
  <c r="P95" i="431"/>
  <c r="U95" i="435"/>
  <c r="U94" i="435"/>
  <c r="R95" i="428"/>
  <c r="R94" i="428"/>
  <c r="D94" i="436"/>
  <c r="D95" i="436"/>
  <c r="G95" i="437"/>
  <c r="G94" i="437"/>
  <c r="Q95" i="435"/>
  <c r="Q94" i="435"/>
  <c r="M95" i="430"/>
  <c r="M94" i="430"/>
  <c r="E74" i="451" a="1"/>
  <c r="E74" i="451" s="1"/>
  <c r="F81" i="447"/>
  <c r="F86" i="447" s="1"/>
  <c r="M81" i="447"/>
  <c r="M86" i="447" s="1"/>
  <c r="J81" i="451"/>
  <c r="J86" i="451" s="1"/>
  <c r="S81" i="446"/>
  <c r="S86" i="446" s="1"/>
  <c r="T81" i="447"/>
  <c r="T86" i="447" s="1"/>
  <c r="J81" i="452"/>
  <c r="J86" i="452" s="1"/>
  <c r="O81" i="451"/>
  <c r="O86" i="451" s="1"/>
  <c r="K81" i="445"/>
  <c r="K86" i="445" s="1"/>
  <c r="C81" i="447"/>
  <c r="C86" i="447" s="1"/>
  <c r="L81" i="452"/>
  <c r="L86" i="452" s="1"/>
  <c r="L81" i="451"/>
  <c r="L86" i="451" s="1"/>
  <c r="I81" i="451"/>
  <c r="I86" i="451" s="1"/>
  <c r="R81" i="444"/>
  <c r="R86" i="444" s="1"/>
  <c r="E81" i="453"/>
  <c r="E86" i="453" s="1"/>
  <c r="L81" i="453"/>
  <c r="L86" i="453" s="1"/>
  <c r="G81" i="445"/>
  <c r="G86" i="445" s="1"/>
  <c r="P81" i="445"/>
  <c r="P86" i="445" s="1"/>
  <c r="N81" i="453"/>
  <c r="N86" i="453" s="1"/>
  <c r="G81" i="453"/>
  <c r="G86" i="453" s="1"/>
  <c r="M81" i="453"/>
  <c r="M86" i="453" s="1"/>
  <c r="Q81" i="452"/>
  <c r="Q86" i="452" s="1"/>
  <c r="C81" i="446"/>
  <c r="C86" i="446" s="1"/>
  <c r="R81" i="452"/>
  <c r="R86" i="452" s="1"/>
  <c r="J81" i="444"/>
  <c r="J86" i="444" s="1"/>
  <c r="Q81" i="451"/>
  <c r="Q86" i="451" s="1"/>
  <c r="O81" i="446"/>
  <c r="O86" i="446" s="1"/>
  <c r="I81" i="453"/>
  <c r="I86" i="453" s="1"/>
  <c r="Q81" i="447"/>
  <c r="Q86" i="447" s="1"/>
  <c r="B81" i="445"/>
  <c r="B86" i="445" s="1"/>
  <c r="N81" i="447"/>
  <c r="N86" i="447" s="1"/>
  <c r="U81" i="452"/>
  <c r="U86" i="452" s="1"/>
  <c r="G81" i="444"/>
  <c r="G86" i="444" s="1"/>
  <c r="O81" i="453"/>
  <c r="O86" i="453" s="1"/>
  <c r="C81" i="453"/>
  <c r="C86" i="453" s="1"/>
  <c r="U81" i="444"/>
  <c r="U86" i="444" s="1"/>
  <c r="S81" i="445"/>
  <c r="S86" i="445" s="1"/>
  <c r="B81" i="447"/>
  <c r="B86" i="447" s="1"/>
  <c r="E81" i="451"/>
  <c r="E86" i="451" s="1"/>
  <c r="R81" i="453"/>
  <c r="R86" i="453" s="1"/>
  <c r="B81" i="452"/>
  <c r="B86" i="452" s="1"/>
  <c r="F81" i="446"/>
  <c r="F86" i="446" s="1"/>
  <c r="S81" i="453"/>
  <c r="S86" i="453" s="1"/>
  <c r="M95" i="435"/>
  <c r="M94" i="435"/>
  <c r="U95" i="428"/>
  <c r="U94" i="428"/>
  <c r="D95" i="430"/>
  <c r="D94" i="430"/>
  <c r="F94" i="435"/>
  <c r="F95" i="435"/>
  <c r="E75" i="431" a="1"/>
  <c r="E75" i="431" s="1"/>
  <c r="D76" i="431" a="1"/>
  <c r="D76" i="431" s="1"/>
  <c r="D77" i="431" s="1" a="1"/>
  <c r="D77" i="431" s="1"/>
  <c r="H73" i="521" a="1"/>
  <c r="H73" i="521" s="1"/>
  <c r="K72" i="452" a="1"/>
  <c r="K72" i="452" s="1"/>
  <c r="J73" i="452" a="1"/>
  <c r="J73" i="452" s="1"/>
  <c r="B78" i="445" a="1"/>
  <c r="B78" i="445" s="1"/>
  <c r="G73" i="447" a="1"/>
  <c r="G73" i="447" s="1"/>
  <c r="H72" i="447" a="1"/>
  <c r="H72" i="447" s="1"/>
  <c r="D78" i="452" a="1"/>
  <c r="D78" i="452" s="1"/>
  <c r="E95" i="429"/>
  <c r="E94" i="429"/>
  <c r="P94" i="435"/>
  <c r="P95" i="435"/>
  <c r="P95" i="436"/>
  <c r="P94" i="436"/>
  <c r="T95" i="428"/>
  <c r="T94" i="428"/>
  <c r="L95" i="429"/>
  <c r="L94" i="429"/>
  <c r="H95" i="429"/>
  <c r="H94" i="429"/>
  <c r="L95" i="431"/>
  <c r="L94" i="431"/>
  <c r="K95" i="430"/>
  <c r="K94" i="430"/>
  <c r="H92" i="435"/>
  <c r="H94" i="435"/>
  <c r="H95" i="435"/>
  <c r="T94" i="431"/>
  <c r="T95" i="431"/>
  <c r="I94" i="428"/>
  <c r="I95" i="428"/>
  <c r="E95" i="430"/>
  <c r="E94" i="430"/>
  <c r="E95" i="428"/>
  <c r="E94" i="428"/>
  <c r="D93" i="435"/>
  <c r="D94" i="435"/>
  <c r="D95" i="435"/>
  <c r="K95" i="437"/>
  <c r="K94" i="437"/>
  <c r="T95" i="429"/>
  <c r="T94" i="429"/>
  <c r="N95" i="429"/>
  <c r="N94" i="429"/>
  <c r="S95" i="430"/>
  <c r="S94" i="430"/>
  <c r="O95" i="429"/>
  <c r="O94" i="429"/>
  <c r="E74" i="424" a="1"/>
  <c r="E74" i="424" s="1"/>
  <c r="E73" i="445" a="1"/>
  <c r="E73" i="445" s="1"/>
  <c r="E74" i="446" a="1"/>
  <c r="E74" i="446" s="1"/>
  <c r="D75" i="446" a="1"/>
  <c r="D75" i="446" s="1"/>
  <c r="F74" i="437" a="1"/>
  <c r="F74" i="437" s="1"/>
  <c r="G73" i="437" a="1"/>
  <c r="G73" i="437" s="1"/>
  <c r="L72" i="435" a="1"/>
  <c r="L72" i="435" s="1"/>
  <c r="M94" i="437"/>
  <c r="M95" i="437"/>
  <c r="M94" i="428"/>
  <c r="M95" i="428"/>
  <c r="J95" i="428"/>
  <c r="J94" i="428"/>
  <c r="S95" i="437"/>
  <c r="S94" i="437"/>
  <c r="H95" i="437"/>
  <c r="H94" i="437"/>
  <c r="F95" i="436"/>
  <c r="F94" i="436"/>
  <c r="D94" i="428"/>
  <c r="D95" i="428"/>
  <c r="B94" i="435"/>
  <c r="B95" i="435"/>
  <c r="J95" i="431"/>
  <c r="J94" i="431"/>
  <c r="R95" i="431"/>
  <c r="R94" i="431"/>
  <c r="R94" i="435"/>
  <c r="R95" i="435"/>
  <c r="C95" i="436"/>
  <c r="C94" i="436"/>
  <c r="L94" i="436"/>
  <c r="L95" i="436"/>
  <c r="U95" i="437"/>
  <c r="U94" i="437"/>
  <c r="O95" i="436"/>
  <c r="O94" i="436"/>
  <c r="P95" i="429"/>
  <c r="P94" i="429"/>
  <c r="J95" i="435"/>
  <c r="J94" i="435"/>
  <c r="G94" i="428"/>
  <c r="G95" i="428"/>
  <c r="C77" i="429" a="1"/>
  <c r="C77" i="429" s="1"/>
  <c r="D75" i="424" a="1"/>
  <c r="D75" i="424" s="1"/>
  <c r="D76" i="424" s="1" a="1"/>
  <c r="D76" i="424" s="1"/>
  <c r="D77" i="424" s="1" a="1"/>
  <c r="D77" i="424" s="1"/>
  <c r="I81" i="446"/>
  <c r="I86" i="446" s="1"/>
  <c r="N81" i="451"/>
  <c r="N86" i="451" s="1"/>
  <c r="U81" i="445"/>
  <c r="U86" i="445" s="1"/>
  <c r="O81" i="452"/>
  <c r="O86" i="452" s="1"/>
  <c r="U81" i="453"/>
  <c r="U86" i="453" s="1"/>
  <c r="G81" i="446"/>
  <c r="G86" i="446" s="1"/>
  <c r="F81" i="451"/>
  <c r="F86" i="451" s="1"/>
  <c r="Q81" i="453"/>
  <c r="Q86" i="453" s="1"/>
  <c r="Q81" i="445"/>
  <c r="Q86" i="445" s="1"/>
  <c r="L81" i="445"/>
  <c r="L86" i="445" s="1"/>
  <c r="Q81" i="444"/>
  <c r="Q86" i="444" s="1"/>
  <c r="T81" i="445"/>
  <c r="T86" i="445" s="1"/>
  <c r="O81" i="444"/>
  <c r="O86" i="444" s="1"/>
  <c r="P81" i="453"/>
  <c r="P86" i="453" s="1"/>
  <c r="L81" i="447"/>
  <c r="L86" i="447" s="1"/>
  <c r="O81" i="445"/>
  <c r="O86" i="445" s="1"/>
  <c r="P81" i="451"/>
  <c r="P86" i="451" s="1"/>
  <c r="P81" i="446"/>
  <c r="P86" i="446" s="1"/>
  <c r="I81" i="452"/>
  <c r="I86" i="452" s="1"/>
  <c r="D81" i="453"/>
  <c r="D86" i="453" s="1"/>
  <c r="H81" i="452"/>
  <c r="H86" i="452" s="1"/>
  <c r="R81" i="446"/>
  <c r="R86" i="446" s="1"/>
  <c r="E81" i="452"/>
  <c r="E86" i="452" s="1"/>
  <c r="F74" i="435" a="1"/>
  <c r="F74" i="435" s="1"/>
  <c r="G73" i="435" a="1"/>
  <c r="G73" i="435" s="1"/>
  <c r="C76" i="446" a="1"/>
  <c r="C76" i="446" s="1"/>
  <c r="C77" i="446" s="1" a="1"/>
  <c r="C77" i="446" s="1"/>
  <c r="C78" i="446" s="1" a="1"/>
  <c r="C78" i="446" s="1"/>
  <c r="G72" i="430" a="1"/>
  <c r="G72" i="430" s="1"/>
  <c r="F73" i="430" a="1"/>
  <c r="F73" i="430" s="1"/>
  <c r="J72" i="437" a="1"/>
  <c r="J72" i="437" s="1"/>
  <c r="I95" i="447"/>
  <c r="I94" i="447"/>
  <c r="S94" i="428"/>
  <c r="S95" i="428"/>
  <c r="Q95" i="428"/>
  <c r="Q94" i="428"/>
  <c r="I95" i="436"/>
  <c r="I94" i="436"/>
  <c r="T93" i="435"/>
  <c r="T94" i="435"/>
  <c r="T95" i="435"/>
  <c r="L95" i="435"/>
  <c r="L94" i="435"/>
  <c r="C95" i="429"/>
  <c r="C94" i="429"/>
  <c r="I94" i="429"/>
  <c r="I95" i="429"/>
  <c r="L95" i="430"/>
  <c r="L94" i="430"/>
  <c r="Q95" i="431"/>
  <c r="Q94" i="431"/>
  <c r="S95" i="431"/>
  <c r="S94" i="431"/>
  <c r="E95" i="436"/>
  <c r="E94" i="436"/>
  <c r="J95" i="436"/>
  <c r="J94" i="436"/>
  <c r="D95" i="429"/>
  <c r="D94" i="429"/>
  <c r="E75" i="447" a="1"/>
  <c r="E75" i="447" s="1"/>
  <c r="E76" i="447" s="1" a="1"/>
  <c r="E76" i="447" s="1"/>
  <c r="N72" i="521" a="1"/>
  <c r="N72" i="521" s="1"/>
  <c r="N81" i="444"/>
  <c r="N86" i="444" s="1"/>
  <c r="D81" i="451"/>
  <c r="D86" i="451" s="1"/>
  <c r="F81" i="445"/>
  <c r="F86" i="445" s="1"/>
  <c r="J81" i="445"/>
  <c r="J86" i="445" s="1"/>
  <c r="T81" i="452"/>
  <c r="T86" i="452" s="1"/>
  <c r="T81" i="446"/>
  <c r="T86" i="446" s="1"/>
  <c r="C81" i="452"/>
  <c r="C86" i="452" s="1"/>
  <c r="M81" i="451"/>
  <c r="M86" i="451" s="1"/>
  <c r="H81" i="451"/>
  <c r="H86" i="451" s="1"/>
  <c r="S81" i="444"/>
  <c r="S86" i="444" s="1"/>
  <c r="T81" i="444"/>
  <c r="T86" i="444" s="1"/>
  <c r="D81" i="452"/>
  <c r="D86" i="452" s="1"/>
  <c r="J81" i="446"/>
  <c r="J86" i="446" s="1"/>
  <c r="R81" i="447"/>
  <c r="R86" i="447" s="1"/>
  <c r="J81" i="447"/>
  <c r="J86" i="447" s="1"/>
  <c r="G81" i="452"/>
  <c r="G86" i="452" s="1"/>
  <c r="P81" i="447"/>
  <c r="P86" i="447" s="1"/>
  <c r="E81" i="447"/>
  <c r="E86" i="447" s="1"/>
  <c r="S81" i="447"/>
  <c r="S86" i="447" s="1"/>
  <c r="D81" i="444"/>
  <c r="D86" i="444" s="1"/>
  <c r="C81" i="451"/>
  <c r="C86" i="451" s="1"/>
  <c r="O81" i="447"/>
  <c r="O86" i="447" s="1"/>
  <c r="E81" i="446"/>
  <c r="E86" i="446" s="1"/>
  <c r="S81" i="451"/>
  <c r="S86" i="451" s="1"/>
  <c r="K81" i="451"/>
  <c r="K86" i="451" s="1"/>
  <c r="R81" i="451"/>
  <c r="R86" i="451" s="1"/>
  <c r="E81" i="444"/>
  <c r="E86" i="444" s="1"/>
  <c r="M81" i="452"/>
  <c r="M86" i="452" s="1"/>
  <c r="P81" i="452"/>
  <c r="P86" i="452" s="1"/>
  <c r="Q81" i="446"/>
  <c r="Q86" i="446" s="1"/>
  <c r="M81" i="444"/>
  <c r="M86" i="444" s="1"/>
  <c r="M81" i="445"/>
  <c r="M86" i="445" s="1"/>
  <c r="B81" i="451"/>
  <c r="B86" i="451" s="1"/>
  <c r="F81" i="444"/>
  <c r="F86" i="444" s="1"/>
  <c r="G72" i="429" a="1"/>
  <c r="G72" i="429" s="1"/>
  <c r="F73" i="429" a="1"/>
  <c r="F73" i="429" s="1"/>
  <c r="R95" i="437"/>
  <c r="R94" i="437"/>
  <c r="Q94" i="429"/>
  <c r="Q95" i="429"/>
  <c r="E74" i="430" a="1"/>
  <c r="E74" i="430" s="1"/>
  <c r="G73" i="431" a="1"/>
  <c r="G73" i="431" s="1"/>
  <c r="G74" i="431" s="1" a="1"/>
  <c r="G74" i="431" s="1"/>
  <c r="H72" i="431" a="1"/>
  <c r="H72" i="431" s="1"/>
  <c r="E74" i="453" a="1"/>
  <c r="E74" i="453" s="1"/>
  <c r="E75" i="453" s="1" a="1"/>
  <c r="E75" i="453" s="1"/>
  <c r="F73" i="453" a="1"/>
  <c r="F73" i="453" s="1"/>
  <c r="K95" i="428"/>
  <c r="K94" i="428"/>
  <c r="U95" i="429"/>
  <c r="U94" i="429"/>
  <c r="R95" i="429"/>
  <c r="R94" i="429"/>
  <c r="E95" i="435"/>
  <c r="E94" i="435"/>
  <c r="O94" i="431"/>
  <c r="O95" i="431"/>
  <c r="S95" i="429"/>
  <c r="S94" i="429"/>
  <c r="P95" i="437"/>
  <c r="P94" i="437"/>
  <c r="K95" i="429"/>
  <c r="K94" i="429"/>
  <c r="H95" i="431"/>
  <c r="H94" i="431"/>
  <c r="U95" i="436"/>
  <c r="U94" i="436"/>
  <c r="Q94" i="437"/>
  <c r="Q95" i="437"/>
  <c r="N94" i="436"/>
  <c r="N95" i="436"/>
  <c r="L95" i="428"/>
  <c r="L94" i="428"/>
  <c r="K95" i="435"/>
  <c r="K94" i="435"/>
  <c r="T94" i="436"/>
  <c r="T95" i="436"/>
  <c r="I72" i="445" a="1"/>
  <c r="I72" i="445" s="1"/>
  <c r="G72" i="446" a="1"/>
  <c r="G72" i="446" s="1"/>
  <c r="F73" i="446" a="1"/>
  <c r="F73" i="446" s="1"/>
  <c r="K72" i="436" a="1"/>
  <c r="K72" i="436" s="1"/>
  <c r="H72" i="444" a="1"/>
  <c r="H72" i="444" s="1"/>
  <c r="G73" i="444" a="1"/>
  <c r="G73" i="444" s="1"/>
  <c r="G95" i="429"/>
  <c r="G94" i="429"/>
  <c r="G95" i="436"/>
  <c r="G94" i="436"/>
  <c r="G95" i="431"/>
  <c r="G94" i="431"/>
  <c r="J95" i="429"/>
  <c r="J94" i="429"/>
  <c r="H95" i="436"/>
  <c r="H94" i="436"/>
  <c r="F95" i="431"/>
  <c r="F94" i="431"/>
  <c r="G95" i="435"/>
  <c r="G94" i="435"/>
  <c r="T95" i="437"/>
  <c r="T94" i="437"/>
  <c r="F95" i="430"/>
  <c r="F94" i="430"/>
  <c r="P95" i="428"/>
  <c r="P94" i="428"/>
  <c r="C95" i="428"/>
  <c r="C94" i="428"/>
  <c r="U94" i="431"/>
  <c r="U95" i="431"/>
  <c r="G95" i="430"/>
  <c r="G94" i="430"/>
  <c r="R92" i="436"/>
  <c r="R94" i="436"/>
  <c r="R95" i="436"/>
  <c r="O95" i="428"/>
  <c r="O94" i="428"/>
  <c r="S95" i="435"/>
  <c r="S94" i="435"/>
  <c r="N95" i="430"/>
  <c r="N94" i="430"/>
  <c r="F95" i="428"/>
  <c r="F94" i="428"/>
  <c r="R95" i="430"/>
  <c r="R94" i="430"/>
  <c r="K95" i="436"/>
  <c r="K94" i="436"/>
  <c r="F95" i="429"/>
  <c r="F94" i="429"/>
  <c r="I95" i="435"/>
  <c r="I94" i="435"/>
  <c r="I81" i="521"/>
  <c r="I86" i="521" s="1"/>
  <c r="M81" i="521"/>
  <c r="M86" i="521" s="1"/>
  <c r="H81" i="521"/>
  <c r="H86" i="521" s="1"/>
  <c r="D81" i="521"/>
  <c r="D86" i="521" s="1"/>
  <c r="F81" i="521"/>
  <c r="F86" i="521" s="1"/>
  <c r="J85" i="521"/>
  <c r="J89" i="521" s="1"/>
  <c r="Q85" i="521"/>
  <c r="Q89" i="521" s="1"/>
  <c r="C85" i="521"/>
  <c r="C89" i="521" s="1"/>
  <c r="I85" i="521"/>
  <c r="I89" i="521" s="1"/>
  <c r="L85" i="521"/>
  <c r="L89" i="521" s="1"/>
  <c r="D85" i="521"/>
  <c r="D89" i="521" s="1"/>
  <c r="G81" i="521"/>
  <c r="G86" i="521" s="1"/>
  <c r="K81" i="521"/>
  <c r="K86" i="521" s="1"/>
  <c r="C81" i="521"/>
  <c r="C86" i="521" s="1"/>
  <c r="N81" i="521"/>
  <c r="N86" i="521" s="1"/>
  <c r="J81" i="521"/>
  <c r="J86" i="521" s="1"/>
  <c r="L81" i="521"/>
  <c r="L86" i="521" s="1"/>
  <c r="E81" i="521"/>
  <c r="E86" i="521" s="1"/>
  <c r="M85" i="521"/>
  <c r="M89" i="521" s="1"/>
  <c r="H85" i="521"/>
  <c r="H89" i="521" s="1"/>
  <c r="G85" i="521"/>
  <c r="G89" i="521" s="1"/>
  <c r="U81" i="521"/>
  <c r="U86" i="521" s="1"/>
  <c r="F85" i="521"/>
  <c r="F89" i="521" s="1"/>
  <c r="E85" i="521"/>
  <c r="E89" i="521" s="1"/>
  <c r="U85" i="521"/>
  <c r="U89" i="521" s="1"/>
  <c r="K85" i="521"/>
  <c r="K89" i="521" s="1"/>
  <c r="O81" i="521"/>
  <c r="O86" i="521" s="1"/>
  <c r="P81" i="521"/>
  <c r="P86" i="521" s="1"/>
  <c r="Q81" i="521"/>
  <c r="Q86" i="521" s="1"/>
  <c r="O85" i="521"/>
  <c r="O89" i="521" s="1"/>
  <c r="N85" i="521"/>
  <c r="N89" i="521" s="1"/>
  <c r="P85" i="521"/>
  <c r="P89" i="521" s="1"/>
  <c r="V19" i="521"/>
  <c r="V20" i="521" s="1"/>
  <c r="U18" i="431"/>
  <c r="Q18" i="437"/>
  <c r="I18" i="430"/>
  <c r="I18" i="424"/>
  <c r="Q18" i="430"/>
  <c r="Q18" i="424"/>
  <c r="U18" i="437"/>
  <c r="V22" i="521"/>
  <c r="V23" i="521" s="1"/>
  <c r="U18" i="521"/>
  <c r="E18" i="431"/>
  <c r="I18" i="431"/>
  <c r="V19" i="451"/>
  <c r="U18" i="430"/>
  <c r="I18" i="437"/>
  <c r="M18" i="424"/>
  <c r="E18" i="437"/>
  <c r="E18" i="430"/>
  <c r="E18" i="424"/>
  <c r="Q18" i="431"/>
  <c r="V17" i="452"/>
  <c r="V18" i="452" s="1"/>
  <c r="V17" i="451"/>
  <c r="V17" i="445"/>
  <c r="V18" i="445" s="1"/>
  <c r="V22" i="424"/>
  <c r="V23" i="424" s="1"/>
  <c r="V22" i="437"/>
  <c r="V23" i="437" s="1"/>
  <c r="V22" i="430"/>
  <c r="V23" i="430" s="1"/>
  <c r="V22" i="431"/>
  <c r="V23" i="431" s="1"/>
  <c r="D78" i="521" l="1" a="1"/>
  <c r="D78" i="521" s="1"/>
  <c r="E76" i="429" a="1"/>
  <c r="E76" i="429" s="1"/>
  <c r="D77" i="429" a="1"/>
  <c r="D77" i="429" s="1"/>
  <c r="V22" i="429"/>
  <c r="V23" i="429" s="1"/>
  <c r="D77" i="428" a="1"/>
  <c r="D77" i="428" s="1"/>
  <c r="V22" i="436"/>
  <c r="V23" i="436" s="1"/>
  <c r="E75" i="521" a="1"/>
  <c r="E75" i="521" s="1"/>
  <c r="E76" i="521" s="1" a="1"/>
  <c r="E76" i="521" s="1"/>
  <c r="E77" i="521" s="1" a="1"/>
  <c r="E77" i="521" s="1"/>
  <c r="F74" i="521" a="1"/>
  <c r="F74" i="521" s="1"/>
  <c r="D76" i="444" a="1"/>
  <c r="D76" i="444" s="1"/>
  <c r="D77" i="444" s="1" a="1"/>
  <c r="D77" i="444" s="1"/>
  <c r="C78" i="444" a="1"/>
  <c r="C78" i="444" s="1"/>
  <c r="E75" i="428" a="1"/>
  <c r="E75" i="428" s="1"/>
  <c r="C77" i="445" a="1"/>
  <c r="C77" i="445" s="1"/>
  <c r="C78" i="445" s="1" a="1"/>
  <c r="C78" i="445" s="1"/>
  <c r="D75" i="445" a="1"/>
  <c r="D75" i="445" s="1"/>
  <c r="D76" i="445" s="1" a="1"/>
  <c r="D76" i="445" s="1"/>
  <c r="E77" i="437" a="1"/>
  <c r="E77" i="437" s="1"/>
  <c r="E78" i="437" s="1" a="1"/>
  <c r="E78" i="437" s="1"/>
  <c r="F75" i="437" a="1"/>
  <c r="F75" i="437" s="1"/>
  <c r="F76" i="437" s="1" a="1"/>
  <c r="F76" i="437" s="1"/>
  <c r="F74" i="429" a="1"/>
  <c r="F74" i="429" s="1"/>
  <c r="F75" i="429" s="1" a="1"/>
  <c r="F75" i="429" s="1"/>
  <c r="F76" i="429" s="1" a="1"/>
  <c r="F76" i="429" s="1"/>
  <c r="E75" i="424" a="1"/>
  <c r="E75" i="424" s="1"/>
  <c r="E76" i="424" s="1" a="1"/>
  <c r="E76" i="424" s="1"/>
  <c r="E77" i="424" s="1" a="1"/>
  <c r="E77" i="424" s="1"/>
  <c r="G74" i="447" a="1"/>
  <c r="G74" i="447" s="1"/>
  <c r="D75" i="430" a="1"/>
  <c r="D75" i="430" s="1"/>
  <c r="D76" i="430" s="1" a="1"/>
  <c r="D76" i="430" s="1"/>
  <c r="D77" i="430" s="1" a="1"/>
  <c r="D77" i="430" s="1"/>
  <c r="D78" i="430" s="1" a="1"/>
  <c r="D78" i="430" s="1"/>
  <c r="G74" i="444" a="1"/>
  <c r="G74" i="444" s="1"/>
  <c r="D76" i="446" a="1"/>
  <c r="D76" i="446" s="1"/>
  <c r="D77" i="446" s="1" a="1"/>
  <c r="D77" i="446" s="1"/>
  <c r="D78" i="446" s="1" a="1"/>
  <c r="D78" i="446" s="1"/>
  <c r="D78" i="428" a="1"/>
  <c r="D78" i="428" s="1"/>
  <c r="E75" i="436" a="1"/>
  <c r="E75" i="436" s="1"/>
  <c r="G73" i="436" a="1"/>
  <c r="G73" i="436" s="1"/>
  <c r="F74" i="436" a="1"/>
  <c r="F74" i="436" s="1"/>
  <c r="D77" i="436" a="1"/>
  <c r="D77" i="436" s="1"/>
  <c r="D78" i="436" s="1" a="1"/>
  <c r="D78" i="436" s="1"/>
  <c r="E77" i="452" a="1"/>
  <c r="E77" i="452" s="1"/>
  <c r="E78" i="452" s="1" a="1"/>
  <c r="E78" i="452" s="1"/>
  <c r="E77" i="447" a="1"/>
  <c r="E77" i="447" s="1"/>
  <c r="E78" i="447" s="1" a="1"/>
  <c r="E78" i="447" s="1"/>
  <c r="F74" i="424" a="1"/>
  <c r="F74" i="424" s="1"/>
  <c r="F74" i="446" a="1"/>
  <c r="F74" i="446" s="1"/>
  <c r="F74" i="453" a="1"/>
  <c r="F74" i="453" s="1"/>
  <c r="F75" i="453" s="1" a="1"/>
  <c r="F75" i="453" s="1"/>
  <c r="G73" i="453" a="1"/>
  <c r="G73" i="453" s="1"/>
  <c r="O72" i="521" a="1"/>
  <c r="O72" i="521" s="1"/>
  <c r="K72" i="437" a="1"/>
  <c r="K72" i="437" s="1"/>
  <c r="G73" i="430" a="1"/>
  <c r="G73" i="430" s="1"/>
  <c r="H72" i="430" a="1"/>
  <c r="H72" i="430" s="1"/>
  <c r="F75" i="435" a="1"/>
  <c r="F75" i="435" s="1"/>
  <c r="E75" i="446" a="1"/>
  <c r="E75" i="446" s="1"/>
  <c r="D78" i="431" a="1"/>
  <c r="D78" i="431" s="1"/>
  <c r="E75" i="444" a="1"/>
  <c r="E75" i="444" s="1"/>
  <c r="F75" i="452" a="1"/>
  <c r="F75" i="452" s="1"/>
  <c r="F76" i="452" s="1" a="1"/>
  <c r="F76" i="452" s="1"/>
  <c r="G74" i="452" a="1"/>
  <c r="G74" i="452" s="1"/>
  <c r="L72" i="436" a="1"/>
  <c r="L72" i="436" s="1"/>
  <c r="J72" i="445" a="1"/>
  <c r="J72" i="445" s="1"/>
  <c r="E76" i="453" a="1"/>
  <c r="E76" i="453" s="1"/>
  <c r="E77" i="453" s="1" a="1"/>
  <c r="E77" i="453" s="1"/>
  <c r="E78" i="453" s="1" a="1"/>
  <c r="E78" i="453" s="1"/>
  <c r="K73" i="452" a="1"/>
  <c r="K73" i="452" s="1"/>
  <c r="L72" i="452" a="1"/>
  <c r="L72" i="452" s="1"/>
  <c r="I73" i="521" a="1"/>
  <c r="I73" i="521" s="1"/>
  <c r="E76" i="431" a="1"/>
  <c r="E76" i="431" s="1"/>
  <c r="E77" i="431" s="1" a="1"/>
  <c r="E77" i="431" s="1"/>
  <c r="H73" i="451" a="1"/>
  <c r="H73" i="451" s="1"/>
  <c r="I72" i="451" a="1"/>
  <c r="I72" i="451" s="1"/>
  <c r="K72" i="453" a="1"/>
  <c r="K72" i="453" s="1"/>
  <c r="C78" i="429" a="1"/>
  <c r="C78" i="429" s="1"/>
  <c r="H73" i="444" a="1"/>
  <c r="H73" i="444" s="1"/>
  <c r="I72" i="444" a="1"/>
  <c r="I72" i="444" s="1"/>
  <c r="I72" i="431" a="1"/>
  <c r="I72" i="431" s="1"/>
  <c r="H73" i="431" a="1"/>
  <c r="H73" i="431" s="1"/>
  <c r="H74" i="431" s="1" a="1"/>
  <c r="H74" i="431" s="1"/>
  <c r="G73" i="429" a="1"/>
  <c r="G73" i="429" s="1"/>
  <c r="H72" i="429" a="1"/>
  <c r="H72" i="429" s="1"/>
  <c r="M72" i="435" a="1"/>
  <c r="M72" i="435" s="1"/>
  <c r="G74" i="437" a="1"/>
  <c r="G74" i="437" s="1"/>
  <c r="H73" i="437" a="1"/>
  <c r="H73" i="437" s="1"/>
  <c r="E74" i="445" a="1"/>
  <c r="E74" i="445" s="1"/>
  <c r="F73" i="445" a="1"/>
  <c r="F73" i="445" s="1"/>
  <c r="I72" i="447" a="1"/>
  <c r="I72" i="447" s="1"/>
  <c r="H73" i="447" a="1"/>
  <c r="H73" i="447" s="1"/>
  <c r="I72" i="428" a="1"/>
  <c r="I72" i="428" s="1"/>
  <c r="H73" i="428" a="1"/>
  <c r="H73" i="428" s="1"/>
  <c r="H74" i="428" s="1" a="1"/>
  <c r="H74" i="428" s="1"/>
  <c r="F75" i="447" a="1"/>
  <c r="F75" i="447" s="1"/>
  <c r="F76" i="447" s="1" a="1"/>
  <c r="F76" i="447" s="1"/>
  <c r="H72" i="446" a="1"/>
  <c r="H72" i="446" s="1"/>
  <c r="G73" i="446" a="1"/>
  <c r="G73" i="446" s="1"/>
  <c r="F74" i="430" a="1"/>
  <c r="F74" i="430" s="1"/>
  <c r="H73" i="435" a="1"/>
  <c r="H73" i="435" s="1"/>
  <c r="G74" i="435" a="1"/>
  <c r="G74" i="435" s="1"/>
  <c r="D78" i="424" a="1"/>
  <c r="D78" i="424" s="1"/>
  <c r="E75" i="451" a="1"/>
  <c r="E75" i="451" s="1"/>
  <c r="E76" i="451" s="1" a="1"/>
  <c r="E76" i="451" s="1"/>
  <c r="E77" i="451" s="1" a="1"/>
  <c r="E77" i="451" s="1"/>
  <c r="F74" i="451" a="1"/>
  <c r="F74" i="451" s="1"/>
  <c r="G73" i="424" a="1"/>
  <c r="G73" i="424" s="1"/>
  <c r="H72" i="424" a="1"/>
  <c r="H72" i="424" s="1"/>
  <c r="F75" i="431" a="1"/>
  <c r="F75" i="431" s="1"/>
  <c r="E77" i="429" l="1" a="1"/>
  <c r="E77" i="429" s="1"/>
  <c r="G74" i="446" a="1"/>
  <c r="G74" i="446" s="1"/>
  <c r="D78" i="429" a="1"/>
  <c r="D78" i="429" s="1"/>
  <c r="E78" i="521" a="1"/>
  <c r="E78" i="521" s="1"/>
  <c r="D78" i="444" a="1"/>
  <c r="D78" i="444" s="1"/>
  <c r="E75" i="445" a="1"/>
  <c r="E75" i="445" s="1"/>
  <c r="E76" i="445" s="1" a="1"/>
  <c r="E76" i="445" s="1"/>
  <c r="E76" i="444" a="1"/>
  <c r="E76" i="444" s="1"/>
  <c r="E77" i="444" s="1" a="1"/>
  <c r="E77" i="444" s="1"/>
  <c r="E78" i="444" s="1" a="1"/>
  <c r="E78" i="444" s="1"/>
  <c r="F75" i="521" a="1"/>
  <c r="F75" i="521" s="1"/>
  <c r="G74" i="521" a="1"/>
  <c r="G74" i="521" s="1"/>
  <c r="D77" i="445" a="1"/>
  <c r="D77" i="445" s="1"/>
  <c r="D78" i="445" s="1" a="1"/>
  <c r="D78" i="445" s="1"/>
  <c r="E78" i="431" a="1"/>
  <c r="E78" i="431" s="1"/>
  <c r="H74" i="447" a="1"/>
  <c r="H74" i="447" s="1"/>
  <c r="E75" i="430" a="1"/>
  <c r="E75" i="430" s="1"/>
  <c r="F75" i="430" s="1" a="1"/>
  <c r="F75" i="430" s="1"/>
  <c r="F75" i="444" a="1"/>
  <c r="F75" i="444" s="1"/>
  <c r="G74" i="429" a="1"/>
  <c r="G74" i="429" s="1"/>
  <c r="G75" i="429" s="1" a="1"/>
  <c r="G75" i="429" s="1"/>
  <c r="G76" i="429" s="1" a="1"/>
  <c r="G76" i="429" s="1"/>
  <c r="E76" i="428" a="1"/>
  <c r="E76" i="428" s="1"/>
  <c r="E77" i="428" s="1" a="1"/>
  <c r="E77" i="428" s="1"/>
  <c r="F75" i="428" a="1"/>
  <c r="F75" i="428" s="1"/>
  <c r="F77" i="437" a="1"/>
  <c r="F77" i="437" s="1"/>
  <c r="F78" i="437" s="1" a="1"/>
  <c r="F78" i="437" s="1"/>
  <c r="E76" i="446" a="1"/>
  <c r="E76" i="446" s="1"/>
  <c r="E77" i="446" s="1" a="1"/>
  <c r="E77" i="446" s="1"/>
  <c r="E78" i="446" s="1" a="1"/>
  <c r="E78" i="446" s="1"/>
  <c r="F76" i="431" a="1"/>
  <c r="F76" i="431" s="1"/>
  <c r="F77" i="431" s="1" a="1"/>
  <c r="F77" i="431" s="1"/>
  <c r="G75" i="435" a="1"/>
  <c r="G75" i="435" s="1"/>
  <c r="F75" i="436" a="1"/>
  <c r="F75" i="436" s="1"/>
  <c r="F77" i="452" a="1"/>
  <c r="F77" i="452" s="1"/>
  <c r="F78" i="452" s="1" a="1"/>
  <c r="F78" i="452" s="1"/>
  <c r="H74" i="444" a="1"/>
  <c r="H74" i="444" s="1"/>
  <c r="G74" i="424" a="1"/>
  <c r="G74" i="424" s="1"/>
  <c r="F75" i="424" a="1"/>
  <c r="F75" i="424" s="1"/>
  <c r="F76" i="424" s="1" a="1"/>
  <c r="F76" i="424" s="1"/>
  <c r="F77" i="424" s="1" a="1"/>
  <c r="F77" i="424" s="1"/>
  <c r="E78" i="451" a="1"/>
  <c r="E78" i="451" s="1"/>
  <c r="E76" i="436" a="1"/>
  <c r="E76" i="436" s="1"/>
  <c r="E77" i="436" s="1" a="1"/>
  <c r="E77" i="436" s="1"/>
  <c r="H73" i="436" a="1"/>
  <c r="H73" i="436" s="1"/>
  <c r="G74" i="436" a="1"/>
  <c r="G74" i="436" s="1"/>
  <c r="G75" i="437" a="1"/>
  <c r="G75" i="437" s="1"/>
  <c r="G76" i="437" s="1" a="1"/>
  <c r="G76" i="437" s="1"/>
  <c r="N72" i="435" a="1"/>
  <c r="N72" i="435" s="1"/>
  <c r="M72" i="452" a="1"/>
  <c r="M72" i="452" s="1"/>
  <c r="L73" i="452" a="1"/>
  <c r="L73" i="452" s="1"/>
  <c r="M72" i="436" a="1"/>
  <c r="M72" i="436" s="1"/>
  <c r="P72" i="521" a="1"/>
  <c r="P72" i="521" s="1"/>
  <c r="F75" i="446" a="1"/>
  <c r="F75" i="446" s="1"/>
  <c r="F77" i="429" a="1"/>
  <c r="F77" i="429" s="1"/>
  <c r="H73" i="446" a="1"/>
  <c r="H73" i="446" s="1"/>
  <c r="I72" i="446" a="1"/>
  <c r="I72" i="446" s="1"/>
  <c r="F74" i="445" a="1"/>
  <c r="F74" i="445" s="1"/>
  <c r="G73" i="445" a="1"/>
  <c r="G73" i="445" s="1"/>
  <c r="J72" i="444" a="1"/>
  <c r="J72" i="444" s="1"/>
  <c r="I73" i="444" a="1"/>
  <c r="I73" i="444" s="1"/>
  <c r="K72" i="445" a="1"/>
  <c r="K72" i="445" s="1"/>
  <c r="H74" i="452" a="1"/>
  <c r="H74" i="452" s="1"/>
  <c r="G75" i="452" a="1"/>
  <c r="G75" i="452" s="1"/>
  <c r="G76" i="452" s="1" a="1"/>
  <c r="G76" i="452" s="1"/>
  <c r="I72" i="424" a="1"/>
  <c r="I72" i="424" s="1"/>
  <c r="H73" i="424" a="1"/>
  <c r="H73" i="424" s="1"/>
  <c r="G74" i="451" a="1"/>
  <c r="G74" i="451" s="1"/>
  <c r="F75" i="451" a="1"/>
  <c r="F75" i="451" s="1"/>
  <c r="F77" i="447" a="1"/>
  <c r="F77" i="447" s="1"/>
  <c r="F78" i="447" s="1" a="1"/>
  <c r="F78" i="447" s="1"/>
  <c r="G75" i="447" a="1"/>
  <c r="G75" i="447" s="1"/>
  <c r="H74" i="437" a="1"/>
  <c r="H74" i="437" s="1"/>
  <c r="I73" i="437" a="1"/>
  <c r="I73" i="437" s="1"/>
  <c r="I73" i="431" a="1"/>
  <c r="I73" i="431" s="1"/>
  <c r="I74" i="431" s="1" a="1"/>
  <c r="I74" i="431" s="1"/>
  <c r="J72" i="431" a="1"/>
  <c r="J72" i="431" s="1"/>
  <c r="E78" i="429" a="1"/>
  <c r="E78" i="429" s="1"/>
  <c r="F76" i="435" a="1"/>
  <c r="F76" i="435" s="1"/>
  <c r="F77" i="435" s="1" a="1"/>
  <c r="F77" i="435" s="1"/>
  <c r="G74" i="430" a="1"/>
  <c r="G74" i="430" s="1"/>
  <c r="F76" i="453" a="1"/>
  <c r="F76" i="453" s="1"/>
  <c r="F77" i="453" s="1" a="1"/>
  <c r="F77" i="453" s="1"/>
  <c r="F78" i="453" s="1" a="1"/>
  <c r="F78" i="453" s="1"/>
  <c r="G75" i="431" a="1"/>
  <c r="G75" i="431" s="1"/>
  <c r="H74" i="435" a="1"/>
  <c r="H74" i="435" s="1"/>
  <c r="I73" i="435" a="1"/>
  <c r="I73" i="435" s="1"/>
  <c r="I73" i="428" a="1"/>
  <c r="I73" i="428" s="1"/>
  <c r="I74" i="428" s="1" a="1"/>
  <c r="I74" i="428" s="1"/>
  <c r="J72" i="428" a="1"/>
  <c r="J72" i="428" s="1"/>
  <c r="I73" i="447" a="1"/>
  <c r="I73" i="447" s="1"/>
  <c r="J72" i="447" a="1"/>
  <c r="J72" i="447" s="1"/>
  <c r="H73" i="429" a="1"/>
  <c r="H73" i="429" s="1"/>
  <c r="H74" i="429" s="1" a="1"/>
  <c r="H74" i="429" s="1"/>
  <c r="I72" i="429" a="1"/>
  <c r="I72" i="429" s="1"/>
  <c r="L72" i="453" a="1"/>
  <c r="L72" i="453" s="1"/>
  <c r="J72" i="451" a="1"/>
  <c r="J72" i="451" s="1"/>
  <c r="I73" i="451" a="1"/>
  <c r="I73" i="451" s="1"/>
  <c r="E78" i="424" a="1"/>
  <c r="E78" i="424" s="1"/>
  <c r="J73" i="521" a="1"/>
  <c r="J73" i="521" s="1"/>
  <c r="I72" i="430" a="1"/>
  <c r="I72" i="430" s="1"/>
  <c r="H73" i="430" a="1"/>
  <c r="H73" i="430" s="1"/>
  <c r="L72" i="437" a="1"/>
  <c r="L72" i="437" s="1"/>
  <c r="G74" i="453" a="1"/>
  <c r="G74" i="453" s="1"/>
  <c r="G75" i="453" s="1" a="1"/>
  <c r="G75" i="453" s="1"/>
  <c r="H73" i="453" a="1"/>
  <c r="H73" i="453" s="1"/>
  <c r="H74" i="446" l="1" a="1"/>
  <c r="H74" i="446" s="1"/>
  <c r="F76" i="444" a="1"/>
  <c r="F76" i="444" s="1"/>
  <c r="F75" i="445" a="1"/>
  <c r="F75" i="445" s="1"/>
  <c r="E77" i="445" a="1"/>
  <c r="E77" i="445" s="1"/>
  <c r="E78" i="445" s="1" a="1"/>
  <c r="E78" i="445" s="1"/>
  <c r="F78" i="431" a="1"/>
  <c r="F78" i="431" s="1"/>
  <c r="G75" i="521" a="1"/>
  <c r="G75" i="521" s="1"/>
  <c r="H74" i="521" a="1"/>
  <c r="H74" i="521" s="1"/>
  <c r="F76" i="521" a="1"/>
  <c r="F76" i="521" s="1"/>
  <c r="F77" i="521" s="1" a="1"/>
  <c r="F77" i="521" s="1"/>
  <c r="G75" i="444" a="1"/>
  <c r="G75" i="444" s="1"/>
  <c r="H75" i="444" s="1" a="1"/>
  <c r="H75" i="444" s="1"/>
  <c r="G77" i="452" a="1"/>
  <c r="G77" i="452" s="1"/>
  <c r="G78" i="452" s="1" a="1"/>
  <c r="G78" i="452" s="1"/>
  <c r="H75" i="447" a="1"/>
  <c r="H75" i="447" s="1"/>
  <c r="G77" i="437" a="1"/>
  <c r="G77" i="437" s="1"/>
  <c r="G78" i="437" s="1" a="1"/>
  <c r="G78" i="437" s="1"/>
  <c r="E76" i="430" a="1"/>
  <c r="E76" i="430" s="1"/>
  <c r="E77" i="430" s="1" a="1"/>
  <c r="E77" i="430" s="1"/>
  <c r="E78" i="430" s="1" a="1"/>
  <c r="E78" i="430" s="1"/>
  <c r="G75" i="428" a="1"/>
  <c r="G75" i="428" s="1"/>
  <c r="F76" i="428" a="1"/>
  <c r="F76" i="428" s="1"/>
  <c r="E78" i="428" a="1"/>
  <c r="E78" i="428" s="1"/>
  <c r="F76" i="446" a="1"/>
  <c r="F76" i="446" s="1"/>
  <c r="F77" i="446" s="1" a="1"/>
  <c r="F77" i="446" s="1"/>
  <c r="F78" i="446" s="1" a="1"/>
  <c r="F78" i="446" s="1"/>
  <c r="I74" i="444" a="1"/>
  <c r="I74" i="444" s="1"/>
  <c r="H74" i="430" a="1"/>
  <c r="H74" i="430" s="1"/>
  <c r="G75" i="424" a="1"/>
  <c r="G75" i="424" s="1"/>
  <c r="G76" i="424" s="1" a="1"/>
  <c r="G76" i="424" s="1"/>
  <c r="G77" i="424" s="1" a="1"/>
  <c r="G77" i="424" s="1"/>
  <c r="H74" i="424" a="1"/>
  <c r="H74" i="424" s="1"/>
  <c r="F77" i="444" a="1"/>
  <c r="F77" i="444" s="1"/>
  <c r="F78" i="444" s="1" a="1"/>
  <c r="F78" i="444" s="1"/>
  <c r="G75" i="446" a="1"/>
  <c r="G75" i="446" s="1"/>
  <c r="E78" i="436" a="1"/>
  <c r="E78" i="436" s="1"/>
  <c r="G77" i="429" a="1"/>
  <c r="G77" i="429" s="1"/>
  <c r="G75" i="436" a="1"/>
  <c r="G75" i="436" s="1"/>
  <c r="I73" i="436" a="1"/>
  <c r="I73" i="436" s="1"/>
  <c r="H74" i="436" a="1"/>
  <c r="H74" i="436" s="1"/>
  <c r="F76" i="436" a="1"/>
  <c r="F76" i="436" s="1"/>
  <c r="I74" i="447" a="1"/>
  <c r="I74" i="447" s="1"/>
  <c r="F78" i="424" a="1"/>
  <c r="F78" i="424" s="1"/>
  <c r="H75" i="429" a="1"/>
  <c r="H75" i="429" s="1"/>
  <c r="H76" i="429" s="1" a="1"/>
  <c r="H76" i="429" s="1"/>
  <c r="F76" i="445" a="1"/>
  <c r="F76" i="445" s="1"/>
  <c r="F77" i="445" s="1" a="1"/>
  <c r="F77" i="445" s="1"/>
  <c r="G76" i="453" a="1"/>
  <c r="G76" i="453" s="1"/>
  <c r="G77" i="453" s="1" a="1"/>
  <c r="G77" i="453" s="1"/>
  <c r="K73" i="521" a="1"/>
  <c r="K73" i="521" s="1"/>
  <c r="J73" i="451" a="1"/>
  <c r="J73" i="451" s="1"/>
  <c r="K72" i="451" a="1"/>
  <c r="K72" i="451" s="1"/>
  <c r="J72" i="430" a="1"/>
  <c r="J72" i="430" s="1"/>
  <c r="I73" i="430" a="1"/>
  <c r="I73" i="430" s="1"/>
  <c r="J73" i="447" a="1"/>
  <c r="J73" i="447" s="1"/>
  <c r="K72" i="447" a="1"/>
  <c r="K72" i="447" s="1"/>
  <c r="J73" i="428" a="1"/>
  <c r="J73" i="428" s="1"/>
  <c r="J74" i="428" s="1" a="1"/>
  <c r="J74" i="428" s="1"/>
  <c r="K72" i="428" a="1"/>
  <c r="K72" i="428" s="1"/>
  <c r="H75" i="435" a="1"/>
  <c r="H75" i="435" s="1"/>
  <c r="I74" i="437" a="1"/>
  <c r="I74" i="437" s="1"/>
  <c r="J73" i="437" a="1"/>
  <c r="J73" i="437" s="1"/>
  <c r="H75" i="437" a="1"/>
  <c r="H75" i="437" s="1"/>
  <c r="H76" i="437" s="1" a="1"/>
  <c r="H76" i="437" s="1"/>
  <c r="F76" i="451" a="1"/>
  <c r="F76" i="451" s="1"/>
  <c r="F77" i="451" s="1" a="1"/>
  <c r="F77" i="451" s="1"/>
  <c r="F78" i="451" s="1" a="1"/>
  <c r="F78" i="451" s="1"/>
  <c r="M72" i="453" a="1"/>
  <c r="M72" i="453" s="1"/>
  <c r="G76" i="431" a="1"/>
  <c r="G76" i="431" s="1"/>
  <c r="G77" i="431" s="1" a="1"/>
  <c r="G77" i="431" s="1"/>
  <c r="G75" i="430" a="1"/>
  <c r="G75" i="430" s="1"/>
  <c r="H75" i="431" a="1"/>
  <c r="H75" i="431" s="1"/>
  <c r="I75" i="431" s="1" a="1"/>
  <c r="I75" i="431" s="1"/>
  <c r="I73" i="446" a="1"/>
  <c r="I73" i="446" s="1"/>
  <c r="J72" i="446" a="1"/>
  <c r="J72" i="446" s="1"/>
  <c r="F78" i="429" a="1"/>
  <c r="F78" i="429" s="1"/>
  <c r="H74" i="453" a="1"/>
  <c r="H74" i="453" s="1"/>
  <c r="H75" i="453" s="1" a="1"/>
  <c r="H75" i="453" s="1"/>
  <c r="I73" i="453" a="1"/>
  <c r="I73" i="453" s="1"/>
  <c r="J72" i="429" a="1"/>
  <c r="J72" i="429" s="1"/>
  <c r="I73" i="429" a="1"/>
  <c r="I73" i="429" s="1"/>
  <c r="I74" i="429" s="1" a="1"/>
  <c r="I74" i="429" s="1"/>
  <c r="I74" i="435" a="1"/>
  <c r="I74" i="435" s="1"/>
  <c r="J73" i="435" a="1"/>
  <c r="J73" i="435" s="1"/>
  <c r="F78" i="435" a="1"/>
  <c r="F78" i="435" s="1"/>
  <c r="J72" i="424" a="1"/>
  <c r="J72" i="424" s="1"/>
  <c r="I73" i="424" a="1"/>
  <c r="I73" i="424" s="1"/>
  <c r="L72" i="445" a="1"/>
  <c r="L72" i="445" s="1"/>
  <c r="J73" i="444" a="1"/>
  <c r="J73" i="444" s="1"/>
  <c r="K72" i="444" a="1"/>
  <c r="K72" i="444" s="1"/>
  <c r="G74" i="445" a="1"/>
  <c r="G74" i="445" s="1"/>
  <c r="G75" i="445" s="1" a="1"/>
  <c r="G75" i="445" s="1"/>
  <c r="H73" i="445" a="1"/>
  <c r="H73" i="445" s="1"/>
  <c r="N72" i="436" a="1"/>
  <c r="N72" i="436" s="1"/>
  <c r="G76" i="435" a="1"/>
  <c r="G76" i="435" s="1"/>
  <c r="G77" i="435" s="1" a="1"/>
  <c r="G77" i="435" s="1"/>
  <c r="M72" i="437" a="1"/>
  <c r="M72" i="437" s="1"/>
  <c r="J73" i="431" a="1"/>
  <c r="J73" i="431" s="1"/>
  <c r="J74" i="431" s="1" a="1"/>
  <c r="J74" i="431" s="1"/>
  <c r="K72" i="431" a="1"/>
  <c r="K72" i="431" s="1"/>
  <c r="G76" i="447" a="1"/>
  <c r="G76" i="447" s="1"/>
  <c r="G75" i="451" a="1"/>
  <c r="G75" i="451" s="1"/>
  <c r="H74" i="451" a="1"/>
  <c r="H74" i="451" s="1"/>
  <c r="H75" i="452" a="1"/>
  <c r="H75" i="452" s="1"/>
  <c r="H76" i="452" s="1" a="1"/>
  <c r="H76" i="452" s="1"/>
  <c r="I74" i="452" a="1"/>
  <c r="I74" i="452" s="1"/>
  <c r="Q72" i="521" a="1"/>
  <c r="Q72" i="521" s="1"/>
  <c r="M73" i="452" a="1"/>
  <c r="M73" i="452" s="1"/>
  <c r="N72" i="452" a="1"/>
  <c r="N72" i="452" s="1"/>
  <c r="O72" i="435" a="1"/>
  <c r="O72" i="435" s="1"/>
  <c r="H77" i="452" l="1" a="1"/>
  <c r="H77" i="452" s="1"/>
  <c r="H78" i="452" s="1" a="1"/>
  <c r="H78" i="452" s="1"/>
  <c r="G78" i="431" a="1"/>
  <c r="G78" i="431" s="1"/>
  <c r="F78" i="521" a="1"/>
  <c r="F78" i="521" s="1"/>
  <c r="H75" i="521" a="1"/>
  <c r="H75" i="521" s="1"/>
  <c r="I74" i="521" a="1"/>
  <c r="I74" i="521" s="1"/>
  <c r="F78" i="445" a="1"/>
  <c r="F78" i="445" s="1"/>
  <c r="G76" i="521" a="1"/>
  <c r="G76" i="521" s="1"/>
  <c r="G77" i="521" s="1" a="1"/>
  <c r="G77" i="521" s="1"/>
  <c r="G78" i="521" s="1" a="1"/>
  <c r="G78" i="521" s="1"/>
  <c r="I75" i="447" a="1"/>
  <c r="I75" i="447" s="1"/>
  <c r="H77" i="437" a="1"/>
  <c r="H77" i="437" s="1"/>
  <c r="H78" i="437" s="1" a="1"/>
  <c r="H78" i="437" s="1"/>
  <c r="H76" i="447" a="1"/>
  <c r="H76" i="447" s="1"/>
  <c r="I76" i="447" s="1" a="1"/>
  <c r="I76" i="447" s="1"/>
  <c r="G76" i="444" a="1"/>
  <c r="G76" i="444" s="1"/>
  <c r="G77" i="444" s="1" a="1"/>
  <c r="G77" i="444" s="1"/>
  <c r="G78" i="444" s="1" a="1"/>
  <c r="G78" i="444" s="1"/>
  <c r="G76" i="446" a="1"/>
  <c r="G76" i="446" s="1"/>
  <c r="G77" i="446" s="1" a="1"/>
  <c r="G77" i="446" s="1"/>
  <c r="G78" i="446" s="1" a="1"/>
  <c r="G78" i="446" s="1"/>
  <c r="F76" i="430" a="1"/>
  <c r="F76" i="430" s="1"/>
  <c r="F77" i="430" s="1" a="1"/>
  <c r="F77" i="430" s="1"/>
  <c r="F78" i="430" s="1" a="1"/>
  <c r="F78" i="430" s="1"/>
  <c r="I75" i="444" a="1"/>
  <c r="I75" i="444" s="1"/>
  <c r="G76" i="451" a="1"/>
  <c r="G76" i="451" s="1"/>
  <c r="G77" i="451" s="1" a="1"/>
  <c r="G77" i="451" s="1"/>
  <c r="G78" i="451" s="1" a="1"/>
  <c r="G78" i="451" s="1"/>
  <c r="F77" i="428" a="1"/>
  <c r="F77" i="428" s="1"/>
  <c r="F78" i="428" s="1" a="1"/>
  <c r="F78" i="428" s="1"/>
  <c r="G76" i="428" a="1"/>
  <c r="G76" i="428" s="1"/>
  <c r="H75" i="428" a="1"/>
  <c r="H75" i="428" s="1"/>
  <c r="J74" i="444" a="1"/>
  <c r="J74" i="444" s="1"/>
  <c r="J75" i="444" s="1" a="1"/>
  <c r="J75" i="444" s="1"/>
  <c r="H75" i="446" a="1"/>
  <c r="H75" i="446" s="1"/>
  <c r="H75" i="424" a="1"/>
  <c r="H75" i="424" s="1"/>
  <c r="H76" i="424" s="1" a="1"/>
  <c r="H76" i="424" s="1"/>
  <c r="H77" i="424" s="1" a="1"/>
  <c r="H77" i="424" s="1"/>
  <c r="G78" i="429" a="1"/>
  <c r="G78" i="429" s="1"/>
  <c r="H77" i="429" a="1"/>
  <c r="H77" i="429" s="1"/>
  <c r="J74" i="447" a="1"/>
  <c r="J74" i="447" s="1"/>
  <c r="H75" i="430" a="1"/>
  <c r="H75" i="430" s="1"/>
  <c r="H76" i="435" a="1"/>
  <c r="H76" i="435" s="1"/>
  <c r="H77" i="435" s="1" a="1"/>
  <c r="H77" i="435" s="1"/>
  <c r="H75" i="436" a="1"/>
  <c r="H75" i="436" s="1"/>
  <c r="G77" i="447" a="1"/>
  <c r="G77" i="447" s="1"/>
  <c r="G78" i="447" s="1" a="1"/>
  <c r="G78" i="447" s="1"/>
  <c r="G78" i="424" a="1"/>
  <c r="G78" i="424" s="1"/>
  <c r="G76" i="436" a="1"/>
  <c r="G76" i="436" s="1"/>
  <c r="I74" i="436" a="1"/>
  <c r="I74" i="436" s="1"/>
  <c r="J73" i="436" a="1"/>
  <c r="J73" i="436" s="1"/>
  <c r="F77" i="436" a="1"/>
  <c r="F77" i="436" s="1"/>
  <c r="F78" i="436" s="1" a="1"/>
  <c r="F78" i="436" s="1"/>
  <c r="J75" i="431" a="1"/>
  <c r="J75" i="431" s="1"/>
  <c r="I75" i="437" a="1"/>
  <c r="I75" i="437" s="1"/>
  <c r="I76" i="437" s="1" a="1"/>
  <c r="I76" i="437" s="1"/>
  <c r="G76" i="445" a="1"/>
  <c r="G76" i="445" s="1"/>
  <c r="G77" i="445" s="1" a="1"/>
  <c r="G77" i="445" s="1"/>
  <c r="R72" i="521" a="1"/>
  <c r="R72" i="521" s="1"/>
  <c r="M72" i="445" a="1"/>
  <c r="M72" i="445" s="1"/>
  <c r="G78" i="435" a="1"/>
  <c r="G78" i="435" s="1"/>
  <c r="J74" i="435" a="1"/>
  <c r="J74" i="435" s="1"/>
  <c r="K73" i="435" a="1"/>
  <c r="K73" i="435" s="1"/>
  <c r="I75" i="435" a="1"/>
  <c r="I75" i="435" s="1"/>
  <c r="K72" i="429" a="1"/>
  <c r="K72" i="429" s="1"/>
  <c r="J73" i="429" a="1"/>
  <c r="J73" i="429" s="1"/>
  <c r="J74" i="429" s="1" a="1"/>
  <c r="J74" i="429" s="1"/>
  <c r="I74" i="453" a="1"/>
  <c r="I74" i="453" s="1"/>
  <c r="I75" i="453" s="1" a="1"/>
  <c r="I75" i="453" s="1"/>
  <c r="J73" i="453" a="1"/>
  <c r="J73" i="453" s="1"/>
  <c r="H76" i="453" a="1"/>
  <c r="H76" i="453" s="1"/>
  <c r="H77" i="453" s="1" a="1"/>
  <c r="H77" i="453" s="1"/>
  <c r="J74" i="437" a="1"/>
  <c r="J74" i="437" s="1"/>
  <c r="K73" i="437" a="1"/>
  <c r="K73" i="437" s="1"/>
  <c r="I74" i="430" a="1"/>
  <c r="I74" i="430" s="1"/>
  <c r="K73" i="451" a="1"/>
  <c r="K73" i="451" s="1"/>
  <c r="L72" i="451" a="1"/>
  <c r="L72" i="451" s="1"/>
  <c r="H75" i="451" a="1"/>
  <c r="H75" i="451" s="1"/>
  <c r="L72" i="431" a="1"/>
  <c r="L72" i="431" s="1"/>
  <c r="K73" i="431" a="1"/>
  <c r="K73" i="431" s="1"/>
  <c r="N72" i="437" a="1"/>
  <c r="N72" i="437" s="1"/>
  <c r="I74" i="424" a="1"/>
  <c r="I74" i="424" s="1"/>
  <c r="J73" i="424" a="1"/>
  <c r="J73" i="424" s="1"/>
  <c r="K72" i="424" a="1"/>
  <c r="K72" i="424" s="1"/>
  <c r="K72" i="446" a="1"/>
  <c r="K72" i="446" s="1"/>
  <c r="J73" i="446" a="1"/>
  <c r="J73" i="446" s="1"/>
  <c r="I74" i="446" a="1"/>
  <c r="I74" i="446" s="1"/>
  <c r="H76" i="431" a="1"/>
  <c r="H76" i="431" s="1"/>
  <c r="H77" i="431" s="1" a="1"/>
  <c r="H77" i="431" s="1"/>
  <c r="I74" i="451" a="1"/>
  <c r="I74" i="451" s="1"/>
  <c r="N73" i="452" a="1"/>
  <c r="N73" i="452" s="1"/>
  <c r="O72" i="452" a="1"/>
  <c r="O72" i="452" s="1"/>
  <c r="H74" i="445" a="1"/>
  <c r="H74" i="445" s="1"/>
  <c r="H75" i="445" s="1" a="1"/>
  <c r="H75" i="445" s="1"/>
  <c r="I73" i="445" a="1"/>
  <c r="I73" i="445" s="1"/>
  <c r="L72" i="444" a="1"/>
  <c r="L72" i="444" s="1"/>
  <c r="K73" i="444" a="1"/>
  <c r="K73" i="444" s="1"/>
  <c r="I75" i="429" a="1"/>
  <c r="I75" i="429" s="1"/>
  <c r="I76" i="429" s="1" a="1"/>
  <c r="I76" i="429" s="1"/>
  <c r="N72" i="453" a="1"/>
  <c r="N72" i="453" s="1"/>
  <c r="K72" i="430" a="1"/>
  <c r="K72" i="430" s="1"/>
  <c r="J73" i="430" a="1"/>
  <c r="J73" i="430" s="1"/>
  <c r="G78" i="453" a="1"/>
  <c r="G78" i="453" s="1"/>
  <c r="P72" i="435" a="1"/>
  <c r="P72" i="435" s="1"/>
  <c r="I75" i="452" a="1"/>
  <c r="I75" i="452" s="1"/>
  <c r="I76" i="452" s="1" a="1"/>
  <c r="I76" i="452" s="1"/>
  <c r="J74" i="452" a="1"/>
  <c r="J74" i="452" s="1"/>
  <c r="O72" i="436" a="1"/>
  <c r="O72" i="436" s="1"/>
  <c r="L72" i="428" a="1"/>
  <c r="L72" i="428" s="1"/>
  <c r="K73" i="428" a="1"/>
  <c r="K73" i="428" s="1"/>
  <c r="K73" i="447" a="1"/>
  <c r="K73" i="447" s="1"/>
  <c r="L72" i="447" a="1"/>
  <c r="L72" i="447" s="1"/>
  <c r="L73" i="521" a="1"/>
  <c r="L73" i="521" s="1"/>
  <c r="I77" i="452" l="1" a="1"/>
  <c r="I77" i="452" s="1"/>
  <c r="I77" i="437" a="1"/>
  <c r="I77" i="437" s="1"/>
  <c r="H76" i="451" a="1"/>
  <c r="H76" i="451" s="1"/>
  <c r="H77" i="451" s="1" a="1"/>
  <c r="H77" i="451" s="1"/>
  <c r="H78" i="451" s="1" a="1"/>
  <c r="H78" i="451" s="1"/>
  <c r="I75" i="521" a="1"/>
  <c r="I75" i="521" s="1"/>
  <c r="J74" i="521" a="1"/>
  <c r="J74" i="521" s="1"/>
  <c r="H76" i="446" a="1"/>
  <c r="H76" i="446" s="1"/>
  <c r="H77" i="446" s="1" a="1"/>
  <c r="H77" i="446" s="1"/>
  <c r="H78" i="446" s="1" a="1"/>
  <c r="H78" i="446" s="1"/>
  <c r="H76" i="521" a="1"/>
  <c r="H76" i="521" s="1"/>
  <c r="H77" i="521" a="1"/>
  <c r="H77" i="521" s="1"/>
  <c r="H78" i="521" s="1" a="1"/>
  <c r="H78" i="521" s="1"/>
  <c r="J75" i="447" a="1"/>
  <c r="J75" i="447" s="1"/>
  <c r="J76" i="447" s="1" a="1"/>
  <c r="J76" i="447" s="1"/>
  <c r="H76" i="444" a="1"/>
  <c r="H76" i="444" s="1"/>
  <c r="H77" i="444" s="1" a="1"/>
  <c r="H77" i="444" s="1"/>
  <c r="H78" i="444" s="1" a="1"/>
  <c r="H78" i="444" s="1"/>
  <c r="G76" i="430" a="1"/>
  <c r="G76" i="430" s="1"/>
  <c r="G77" i="430" s="1" a="1"/>
  <c r="G77" i="430" s="1"/>
  <c r="G78" i="430" s="1" a="1"/>
  <c r="G78" i="430" s="1"/>
  <c r="G77" i="428" a="1"/>
  <c r="G77" i="428" s="1"/>
  <c r="G78" i="428" s="1" a="1"/>
  <c r="G78" i="428" s="1"/>
  <c r="H78" i="429" a="1"/>
  <c r="H78" i="429" s="1"/>
  <c r="H76" i="428" a="1"/>
  <c r="H76" i="428" s="1"/>
  <c r="I75" i="428" a="1"/>
  <c r="I75" i="428" s="1"/>
  <c r="I76" i="435" a="1"/>
  <c r="I76" i="435" s="1"/>
  <c r="I77" i="435" s="1" a="1"/>
  <c r="I77" i="435" s="1"/>
  <c r="K74" i="447" a="1"/>
  <c r="K74" i="447" s="1"/>
  <c r="H78" i="424" a="1"/>
  <c r="H78" i="424" s="1"/>
  <c r="H78" i="453" a="1"/>
  <c r="H78" i="453" s="1"/>
  <c r="J74" i="424" a="1"/>
  <c r="J74" i="424" s="1"/>
  <c r="J75" i="435" a="1"/>
  <c r="J75" i="435" s="1"/>
  <c r="H78" i="435" a="1"/>
  <c r="H78" i="435" s="1"/>
  <c r="K74" i="428" a="1"/>
  <c r="K74" i="428" s="1"/>
  <c r="J74" i="446" a="1"/>
  <c r="J74" i="446" s="1"/>
  <c r="H77" i="447" a="1"/>
  <c r="H77" i="447" s="1"/>
  <c r="H78" i="447" s="1" a="1"/>
  <c r="H78" i="447" s="1"/>
  <c r="I75" i="436" a="1"/>
  <c r="I75" i="436" s="1"/>
  <c r="G77" i="436" a="1"/>
  <c r="G77" i="436" s="1"/>
  <c r="G78" i="436" s="1" a="1"/>
  <c r="G78" i="436" s="1"/>
  <c r="J74" i="436" a="1"/>
  <c r="J74" i="436" s="1"/>
  <c r="K73" i="436" a="1"/>
  <c r="K73" i="436" s="1"/>
  <c r="I78" i="437" a="1"/>
  <c r="I78" i="437" s="1"/>
  <c r="H76" i="436" a="1"/>
  <c r="H76" i="436" s="1"/>
  <c r="H76" i="445" a="1"/>
  <c r="H76" i="445" s="1"/>
  <c r="H77" i="445" s="1" a="1"/>
  <c r="H77" i="445" s="1"/>
  <c r="I77" i="429" a="1"/>
  <c r="I77" i="429" s="1"/>
  <c r="M73" i="521" a="1"/>
  <c r="M73" i="521" s="1"/>
  <c r="L73" i="428" a="1"/>
  <c r="L73" i="428" s="1"/>
  <c r="M72" i="428" a="1"/>
  <c r="M72" i="428" s="1"/>
  <c r="L73" i="447" a="1"/>
  <c r="L73" i="447" s="1"/>
  <c r="M72" i="447" a="1"/>
  <c r="M72" i="447" s="1"/>
  <c r="P72" i="436" a="1"/>
  <c r="P72" i="436" s="1"/>
  <c r="I78" i="452" a="1"/>
  <c r="I78" i="452" s="1"/>
  <c r="K74" i="444" a="1"/>
  <c r="K74" i="444" s="1"/>
  <c r="K75" i="444" s="1" a="1"/>
  <c r="K75" i="444" s="1"/>
  <c r="H78" i="431" a="1"/>
  <c r="H78" i="431" s="1"/>
  <c r="O72" i="437" a="1"/>
  <c r="O72" i="437" s="1"/>
  <c r="L73" i="431" a="1"/>
  <c r="L73" i="431" s="1"/>
  <c r="M72" i="431" a="1"/>
  <c r="M72" i="431" s="1"/>
  <c r="K74" i="437" a="1"/>
  <c r="K74" i="437" s="1"/>
  <c r="L73" i="437" a="1"/>
  <c r="L73" i="437" s="1"/>
  <c r="J75" i="437" a="1"/>
  <c r="J75" i="437" s="1"/>
  <c r="J76" i="437" s="1" a="1"/>
  <c r="J76" i="437" s="1"/>
  <c r="J77" i="437" s="1" a="1"/>
  <c r="J77" i="437" s="1"/>
  <c r="I76" i="453" a="1"/>
  <c r="I76" i="453" s="1"/>
  <c r="J75" i="429" a="1"/>
  <c r="J75" i="429" s="1"/>
  <c r="J76" i="429" s="1" a="1"/>
  <c r="J76" i="429" s="1"/>
  <c r="G78" i="445" a="1"/>
  <c r="G78" i="445" s="1"/>
  <c r="O72" i="453" a="1"/>
  <c r="O72" i="453" s="1"/>
  <c r="I75" i="424" a="1"/>
  <c r="I75" i="424" s="1"/>
  <c r="S72" i="521" a="1"/>
  <c r="S72" i="521" s="1"/>
  <c r="I76" i="431" a="1"/>
  <c r="I76" i="431" s="1"/>
  <c r="Q72" i="435" a="1"/>
  <c r="Q72" i="435" s="1"/>
  <c r="K73" i="430" a="1"/>
  <c r="K73" i="430" s="1"/>
  <c r="L72" i="430" a="1"/>
  <c r="L72" i="430" s="1"/>
  <c r="L73" i="444" a="1"/>
  <c r="L73" i="444" s="1"/>
  <c r="M72" i="444" a="1"/>
  <c r="M72" i="444" s="1"/>
  <c r="L72" i="424" a="1"/>
  <c r="L72" i="424" s="1"/>
  <c r="K73" i="424" a="1"/>
  <c r="K73" i="424" s="1"/>
  <c r="K74" i="431" a="1"/>
  <c r="K74" i="431" s="1"/>
  <c r="I75" i="430" a="1"/>
  <c r="I75" i="430" s="1"/>
  <c r="I75" i="446" a="1"/>
  <c r="I75" i="446" s="1"/>
  <c r="J75" i="452" a="1"/>
  <c r="J75" i="452" s="1"/>
  <c r="J76" i="452" s="1" a="1"/>
  <c r="J76" i="452" s="1"/>
  <c r="J77" i="452" s="1" a="1"/>
  <c r="J77" i="452" s="1"/>
  <c r="K74" i="452" a="1"/>
  <c r="K74" i="452" s="1"/>
  <c r="I74" i="445" a="1"/>
  <c r="I74" i="445" s="1"/>
  <c r="I75" i="445" s="1" a="1"/>
  <c r="I75" i="445" s="1"/>
  <c r="J73" i="445" a="1"/>
  <c r="J73" i="445" s="1"/>
  <c r="P72" i="452" a="1"/>
  <c r="P72" i="452" s="1"/>
  <c r="O73" i="452" a="1"/>
  <c r="O73" i="452" s="1"/>
  <c r="J74" i="451" a="1"/>
  <c r="J74" i="451" s="1"/>
  <c r="I75" i="451" a="1"/>
  <c r="I75" i="451" s="1"/>
  <c r="K73" i="446" a="1"/>
  <c r="K73" i="446" s="1"/>
  <c r="L72" i="446" a="1"/>
  <c r="L72" i="446" s="1"/>
  <c r="L73" i="451" a="1"/>
  <c r="L73" i="451" s="1"/>
  <c r="M72" i="451" a="1"/>
  <c r="M72" i="451" s="1"/>
  <c r="J74" i="430" a="1"/>
  <c r="J74" i="430" s="1"/>
  <c r="J74" i="453" a="1"/>
  <c r="J74" i="453" s="1"/>
  <c r="K73" i="453" a="1"/>
  <c r="K73" i="453" s="1"/>
  <c r="K73" i="429" a="1"/>
  <c r="K73" i="429" s="1"/>
  <c r="K74" i="429" s="1" a="1"/>
  <c r="K74" i="429" s="1"/>
  <c r="L72" i="429" a="1"/>
  <c r="L72" i="429" s="1"/>
  <c r="K74" i="435" a="1"/>
  <c r="K74" i="435" s="1"/>
  <c r="L73" i="435" a="1"/>
  <c r="L73" i="435" s="1"/>
  <c r="N72" i="445" a="1"/>
  <c r="N72" i="445" s="1"/>
  <c r="K75" i="447" l="1" a="1"/>
  <c r="K75" i="447" s="1"/>
  <c r="I76" i="451" a="1"/>
  <c r="I76" i="451" s="1"/>
  <c r="I76" i="444" a="1"/>
  <c r="I76" i="444" s="1"/>
  <c r="I77" i="444" s="1" a="1"/>
  <c r="I77" i="444" s="1"/>
  <c r="I78" i="444" s="1" a="1"/>
  <c r="I78" i="444" s="1"/>
  <c r="J75" i="521" a="1"/>
  <c r="J75" i="521" s="1"/>
  <c r="K74" i="521" a="1"/>
  <c r="K74" i="521" s="1"/>
  <c r="I76" i="521" a="1"/>
  <c r="I76" i="521" s="1"/>
  <c r="I77" i="521" s="1" a="1"/>
  <c r="I77" i="521" s="1"/>
  <c r="I78" i="521" s="1" a="1"/>
  <c r="I78" i="521" s="1"/>
  <c r="L74" i="447" a="1"/>
  <c r="L74" i="447" s="1"/>
  <c r="L75" i="447" s="1" a="1"/>
  <c r="L75" i="447" s="1"/>
  <c r="K76" i="447" a="1"/>
  <c r="K76" i="447" s="1"/>
  <c r="K74" i="446" a="1"/>
  <c r="K74" i="446" s="1"/>
  <c r="H76" i="430" a="1"/>
  <c r="H76" i="430" s="1"/>
  <c r="H77" i="430" s="1" a="1"/>
  <c r="H77" i="430" s="1"/>
  <c r="H78" i="430" s="1" a="1"/>
  <c r="H78" i="430" s="1"/>
  <c r="I78" i="429" a="1"/>
  <c r="I78" i="429" s="1"/>
  <c r="K74" i="424" a="1"/>
  <c r="K74" i="424" s="1"/>
  <c r="J76" i="435" a="1"/>
  <c r="J76" i="435" s="1"/>
  <c r="H77" i="428" a="1"/>
  <c r="H77" i="428" s="1"/>
  <c r="H78" i="428" s="1" a="1"/>
  <c r="H78" i="428" s="1"/>
  <c r="I77" i="451" a="1"/>
  <c r="I77" i="451" s="1"/>
  <c r="I78" i="451" s="1" a="1"/>
  <c r="I78" i="451" s="1"/>
  <c r="K75" i="435" a="1"/>
  <c r="K75" i="435" s="1"/>
  <c r="I76" i="428" a="1"/>
  <c r="I76" i="428" s="1"/>
  <c r="J75" i="428" a="1"/>
  <c r="J75" i="428" s="1"/>
  <c r="J75" i="436" a="1"/>
  <c r="J75" i="436" s="1"/>
  <c r="I78" i="435" a="1"/>
  <c r="I78" i="435" s="1"/>
  <c r="I77" i="447" a="1"/>
  <c r="I77" i="447" s="1"/>
  <c r="I78" i="447" s="1" a="1"/>
  <c r="I78" i="447" s="1"/>
  <c r="I76" i="445" a="1"/>
  <c r="I76" i="445" s="1"/>
  <c r="I77" i="445" s="1" a="1"/>
  <c r="I77" i="445" s="1"/>
  <c r="J78" i="452" a="1"/>
  <c r="J78" i="452" s="1"/>
  <c r="I76" i="436" a="1"/>
  <c r="I76" i="436" s="1"/>
  <c r="J75" i="424" a="1"/>
  <c r="J75" i="424" s="1"/>
  <c r="H77" i="436" a="1"/>
  <c r="H77" i="436" s="1"/>
  <c r="H78" i="436" s="1" a="1"/>
  <c r="H78" i="436" s="1"/>
  <c r="K74" i="436" a="1"/>
  <c r="K74" i="436" s="1"/>
  <c r="L73" i="436" a="1"/>
  <c r="L73" i="436" s="1"/>
  <c r="H78" i="445" a="1"/>
  <c r="H78" i="445" s="1"/>
  <c r="K75" i="429" a="1"/>
  <c r="K75" i="429" s="1"/>
  <c r="K76" i="429" s="1" a="1"/>
  <c r="K76" i="429" s="1"/>
  <c r="K74" i="430" a="1"/>
  <c r="K74" i="430" s="1"/>
  <c r="J78" i="437" a="1"/>
  <c r="J78" i="437" s="1"/>
  <c r="L73" i="429" a="1"/>
  <c r="L73" i="429" s="1"/>
  <c r="L74" i="429" s="1" a="1"/>
  <c r="L74" i="429" s="1"/>
  <c r="M72" i="429" a="1"/>
  <c r="M72" i="429" s="1"/>
  <c r="O72" i="445" a="1"/>
  <c r="O72" i="445" s="1"/>
  <c r="J75" i="453" a="1"/>
  <c r="J75" i="453" s="1"/>
  <c r="J76" i="453" s="1" a="1"/>
  <c r="J76" i="453" s="1"/>
  <c r="M73" i="451" a="1"/>
  <c r="M73" i="451" s="1"/>
  <c r="N72" i="451" a="1"/>
  <c r="N72" i="451" s="1"/>
  <c r="J75" i="451" a="1"/>
  <c r="J75" i="451" s="1"/>
  <c r="P73" i="452" a="1"/>
  <c r="P73" i="452" s="1"/>
  <c r="Q72" i="452" a="1"/>
  <c r="Q72" i="452" s="1"/>
  <c r="J74" i="445" a="1"/>
  <c r="J74" i="445" s="1"/>
  <c r="J75" i="445" s="1" a="1"/>
  <c r="J75" i="445" s="1"/>
  <c r="K73" i="445" a="1"/>
  <c r="K73" i="445" s="1"/>
  <c r="L74" i="452" a="1"/>
  <c r="L74" i="452" s="1"/>
  <c r="K75" i="452" a="1"/>
  <c r="K75" i="452" s="1"/>
  <c r="K76" i="452" s="1" a="1"/>
  <c r="K76" i="452" s="1"/>
  <c r="K75" i="431" a="1"/>
  <c r="K75" i="431" s="1"/>
  <c r="M72" i="424" a="1"/>
  <c r="M72" i="424" s="1"/>
  <c r="L73" i="424" a="1"/>
  <c r="L73" i="424" s="1"/>
  <c r="J75" i="446" a="1"/>
  <c r="J75" i="446" s="1"/>
  <c r="L74" i="437" a="1"/>
  <c r="L74" i="437" s="1"/>
  <c r="M73" i="437" a="1"/>
  <c r="M73" i="437" s="1"/>
  <c r="J77" i="429" a="1"/>
  <c r="J77" i="429" s="1"/>
  <c r="K74" i="453" a="1"/>
  <c r="K74" i="453" s="1"/>
  <c r="L73" i="453" a="1"/>
  <c r="L73" i="453" s="1"/>
  <c r="L73" i="446" a="1"/>
  <c r="L73" i="446" s="1"/>
  <c r="M72" i="446" a="1"/>
  <c r="M72" i="446" s="1"/>
  <c r="J75" i="430" a="1"/>
  <c r="J75" i="430" s="1"/>
  <c r="M73" i="444" a="1"/>
  <c r="M73" i="444" s="1"/>
  <c r="N72" i="444" a="1"/>
  <c r="N72" i="444" s="1"/>
  <c r="L74" i="444" a="1"/>
  <c r="L74" i="444" s="1"/>
  <c r="L75" i="444" s="1" a="1"/>
  <c r="L75" i="444" s="1"/>
  <c r="I77" i="431" a="1"/>
  <c r="I77" i="431" s="1"/>
  <c r="I78" i="431" s="1" a="1"/>
  <c r="I78" i="431" s="1"/>
  <c r="J76" i="431" a="1"/>
  <c r="J76" i="431" s="1"/>
  <c r="P72" i="453" a="1"/>
  <c r="P72" i="453" s="1"/>
  <c r="I76" i="424" a="1"/>
  <c r="I76" i="424" s="1"/>
  <c r="I77" i="424" s="1" a="1"/>
  <c r="I77" i="424" s="1"/>
  <c r="I78" i="424" s="1" a="1"/>
  <c r="I78" i="424" s="1"/>
  <c r="N72" i="431" a="1"/>
  <c r="N72" i="431" s="1"/>
  <c r="M73" i="431" a="1"/>
  <c r="M73" i="431" s="1"/>
  <c r="L74" i="431" a="1"/>
  <c r="L74" i="431" s="1"/>
  <c r="N72" i="447" a="1"/>
  <c r="N72" i="447" s="1"/>
  <c r="M73" i="447" a="1"/>
  <c r="M73" i="447" s="1"/>
  <c r="I76" i="446" a="1"/>
  <c r="I76" i="446" s="1"/>
  <c r="I77" i="446" s="1" a="1"/>
  <c r="I77" i="446" s="1"/>
  <c r="I78" i="446" s="1" a="1"/>
  <c r="I78" i="446" s="1"/>
  <c r="L74" i="435" a="1"/>
  <c r="L74" i="435" s="1"/>
  <c r="M73" i="435" a="1"/>
  <c r="M73" i="435" s="1"/>
  <c r="K74" i="451" a="1"/>
  <c r="K74" i="451" s="1"/>
  <c r="P72" i="437" a="1"/>
  <c r="P72" i="437" s="1"/>
  <c r="Q72" i="436" a="1"/>
  <c r="Q72" i="436" s="1"/>
  <c r="M73" i="428" a="1"/>
  <c r="M73" i="428" s="1"/>
  <c r="N72" i="428" a="1"/>
  <c r="N72" i="428" s="1"/>
  <c r="N73" i="521" a="1"/>
  <c r="N73" i="521" s="1"/>
  <c r="I77" i="453" a="1"/>
  <c r="I77" i="453" s="1"/>
  <c r="I78" i="453" s="1" a="1"/>
  <c r="I78" i="453" s="1"/>
  <c r="M72" i="430" a="1"/>
  <c r="M72" i="430" s="1"/>
  <c r="L73" i="430" a="1"/>
  <c r="L73" i="430" s="1"/>
  <c r="R72" i="435" a="1"/>
  <c r="R72" i="435" s="1"/>
  <c r="T72" i="521" a="1"/>
  <c r="T72" i="521" s="1"/>
  <c r="K75" i="437" a="1"/>
  <c r="K75" i="437" s="1"/>
  <c r="K76" i="437" s="1" a="1"/>
  <c r="K76" i="437" s="1"/>
  <c r="L74" i="428" a="1"/>
  <c r="L74" i="428" s="1"/>
  <c r="I76" i="430" l="1" a="1"/>
  <c r="I76" i="430" s="1"/>
  <c r="I77" i="430" s="1" a="1"/>
  <c r="I77" i="430" s="1"/>
  <c r="K75" i="424" a="1"/>
  <c r="K75" i="424" s="1"/>
  <c r="J76" i="445" a="1"/>
  <c r="J76" i="445" s="1"/>
  <c r="J76" i="451" a="1"/>
  <c r="J76" i="451" s="1"/>
  <c r="J78" i="429" a="1"/>
  <c r="J78" i="429" s="1"/>
  <c r="M74" i="447" a="1"/>
  <c r="M74" i="447" s="1"/>
  <c r="M75" i="447" s="1" a="1"/>
  <c r="M75" i="447" s="1"/>
  <c r="J76" i="444" a="1"/>
  <c r="J76" i="444" s="1"/>
  <c r="J77" i="444" s="1" a="1"/>
  <c r="J77" i="444" s="1"/>
  <c r="J78" i="444" s="1" a="1"/>
  <c r="J78" i="444" s="1"/>
  <c r="K75" i="521" a="1"/>
  <c r="K75" i="521" s="1"/>
  <c r="L74" i="521" a="1"/>
  <c r="L74" i="521" s="1"/>
  <c r="K75" i="446" a="1"/>
  <c r="K75" i="446" s="1"/>
  <c r="J76" i="521" a="1"/>
  <c r="J76" i="521" s="1"/>
  <c r="J77" i="521" s="1" a="1"/>
  <c r="J77" i="521" s="1"/>
  <c r="J78" i="521" s="1" a="1"/>
  <c r="J78" i="521" s="1"/>
  <c r="L74" i="446" a="1"/>
  <c r="L74" i="446" s="1"/>
  <c r="L75" i="446" s="1" a="1"/>
  <c r="L75" i="446" s="1"/>
  <c r="L74" i="424" a="1"/>
  <c r="L74" i="424" s="1"/>
  <c r="L75" i="424" s="1" a="1"/>
  <c r="L75" i="424" s="1"/>
  <c r="L76" i="447" a="1"/>
  <c r="L76" i="447" s="1"/>
  <c r="I78" i="430" a="1"/>
  <c r="I78" i="430" s="1"/>
  <c r="J77" i="451" a="1"/>
  <c r="J77" i="451" s="1"/>
  <c r="J78" i="451" s="1" a="1"/>
  <c r="J78" i="451" s="1"/>
  <c r="L75" i="435" a="1"/>
  <c r="L75" i="435" s="1"/>
  <c r="K76" i="435" a="1"/>
  <c r="K76" i="435" s="1"/>
  <c r="J77" i="435" a="1"/>
  <c r="J77" i="435" s="1"/>
  <c r="J78" i="435" s="1" a="1"/>
  <c r="J78" i="435" s="1"/>
  <c r="I77" i="428" a="1"/>
  <c r="I77" i="428" s="1"/>
  <c r="I78" i="428" s="1" a="1"/>
  <c r="I78" i="428" s="1"/>
  <c r="K75" i="436" a="1"/>
  <c r="K75" i="436" s="1"/>
  <c r="J76" i="436" a="1"/>
  <c r="J76" i="436" s="1"/>
  <c r="J76" i="428" a="1"/>
  <c r="J76" i="428" s="1"/>
  <c r="J77" i="428" s="1" a="1"/>
  <c r="J77" i="428" s="1"/>
  <c r="J78" i="428" s="1" a="1"/>
  <c r="J78" i="428" s="1"/>
  <c r="K75" i="428" a="1"/>
  <c r="K75" i="428" s="1"/>
  <c r="K75" i="430" a="1"/>
  <c r="K75" i="430" s="1"/>
  <c r="L74" i="430" a="1"/>
  <c r="L74" i="430" s="1"/>
  <c r="J77" i="447" a="1"/>
  <c r="J77" i="447" s="1"/>
  <c r="I77" i="436" a="1"/>
  <c r="I77" i="436" s="1"/>
  <c r="M74" i="444" a="1"/>
  <c r="M74" i="444" s="1"/>
  <c r="M75" i="444" s="1" a="1"/>
  <c r="M75" i="444" s="1"/>
  <c r="I78" i="445" a="1"/>
  <c r="I78" i="445" s="1"/>
  <c r="K76" i="431" a="1"/>
  <c r="K76" i="431" s="1"/>
  <c r="L74" i="436" a="1"/>
  <c r="L74" i="436" s="1"/>
  <c r="M73" i="436" a="1"/>
  <c r="M73" i="436" s="1"/>
  <c r="L75" i="437" a="1"/>
  <c r="L75" i="437" s="1"/>
  <c r="L76" i="437" s="1" a="1"/>
  <c r="L76" i="437" s="1"/>
  <c r="M74" i="431" a="1"/>
  <c r="M74" i="431" s="1"/>
  <c r="J77" i="453" a="1"/>
  <c r="J77" i="453" s="1"/>
  <c r="J78" i="453" s="1" a="1"/>
  <c r="J78" i="453" s="1"/>
  <c r="K77" i="429" a="1"/>
  <c r="K77" i="429" s="1"/>
  <c r="K77" i="452" a="1"/>
  <c r="K77" i="452" s="1"/>
  <c r="K78" i="452" s="1" a="1"/>
  <c r="K78" i="452" s="1"/>
  <c r="M74" i="428" a="1"/>
  <c r="M74" i="428" s="1"/>
  <c r="M74" i="435" a="1"/>
  <c r="M74" i="435" s="1"/>
  <c r="N73" i="435" a="1"/>
  <c r="N73" i="435" s="1"/>
  <c r="K77" i="437" a="1"/>
  <c r="K77" i="437" s="1"/>
  <c r="K78" i="437" s="1" a="1"/>
  <c r="K78" i="437" s="1"/>
  <c r="J77" i="431" a="1"/>
  <c r="J77" i="431" s="1"/>
  <c r="J78" i="431" s="1" a="1"/>
  <c r="J78" i="431" s="1"/>
  <c r="K75" i="453" a="1"/>
  <c r="K75" i="453" s="1"/>
  <c r="K76" i="453" s="1" a="1"/>
  <c r="K76" i="453" s="1"/>
  <c r="J77" i="445" a="1"/>
  <c r="J77" i="445" s="1"/>
  <c r="K75" i="451" a="1"/>
  <c r="K75" i="451" s="1"/>
  <c r="P72" i="445" a="1"/>
  <c r="P72" i="445" s="1"/>
  <c r="L75" i="429" a="1"/>
  <c r="L75" i="429" s="1"/>
  <c r="L76" i="429" s="1" a="1"/>
  <c r="L76" i="429" s="1"/>
  <c r="O73" i="521" a="1"/>
  <c r="O73" i="521" s="1"/>
  <c r="O72" i="428" a="1"/>
  <c r="O72" i="428" s="1"/>
  <c r="N73" i="428" a="1"/>
  <c r="N73" i="428" s="1"/>
  <c r="Q72" i="437" a="1"/>
  <c r="Q72" i="437" s="1"/>
  <c r="O72" i="447" a="1"/>
  <c r="O72" i="447" s="1"/>
  <c r="N73" i="447" a="1"/>
  <c r="N73" i="447" s="1"/>
  <c r="N74" i="447" s="1" a="1"/>
  <c r="N74" i="447" s="1"/>
  <c r="M74" i="437" a="1"/>
  <c r="M74" i="437" s="1"/>
  <c r="N73" i="437" a="1"/>
  <c r="N73" i="437" s="1"/>
  <c r="J76" i="446" a="1"/>
  <c r="J76" i="446" s="1"/>
  <c r="J77" i="446" s="1" a="1"/>
  <c r="J77" i="446" s="1"/>
  <c r="L75" i="452" a="1"/>
  <c r="L75" i="452" s="1"/>
  <c r="L76" i="452" s="1" a="1"/>
  <c r="L76" i="452" s="1"/>
  <c r="M74" i="452" a="1"/>
  <c r="M74" i="452" s="1"/>
  <c r="N73" i="451" a="1"/>
  <c r="N73" i="451" s="1"/>
  <c r="O72" i="451" a="1"/>
  <c r="O72" i="451" s="1"/>
  <c r="U72" i="521" a="1"/>
  <c r="U72" i="521" s="1"/>
  <c r="S72" i="435" a="1"/>
  <c r="S72" i="435" s="1"/>
  <c r="J76" i="430" a="1"/>
  <c r="J76" i="430" s="1"/>
  <c r="J77" i="430" s="1" a="1"/>
  <c r="J77" i="430" s="1"/>
  <c r="R72" i="436" a="1"/>
  <c r="R72" i="436" s="1"/>
  <c r="L74" i="451" a="1"/>
  <c r="L74" i="451" s="1"/>
  <c r="O72" i="431" a="1"/>
  <c r="O72" i="431" s="1"/>
  <c r="N73" i="431" a="1"/>
  <c r="N73" i="431" s="1"/>
  <c r="Q72" i="453" a="1"/>
  <c r="Q72" i="453" s="1"/>
  <c r="O72" i="444" a="1"/>
  <c r="O72" i="444" s="1"/>
  <c r="N73" i="444" a="1"/>
  <c r="N73" i="444" s="1"/>
  <c r="N72" i="446" a="1"/>
  <c r="N72" i="446" s="1"/>
  <c r="M73" i="446" a="1"/>
  <c r="M73" i="446" s="1"/>
  <c r="N72" i="424" a="1"/>
  <c r="N72" i="424" s="1"/>
  <c r="M73" i="424" a="1"/>
  <c r="M73" i="424" s="1"/>
  <c r="J76" i="424" a="1"/>
  <c r="J76" i="424" s="1"/>
  <c r="J77" i="424" s="1" a="1"/>
  <c r="J77" i="424" s="1"/>
  <c r="J78" i="424" s="1" a="1"/>
  <c r="J78" i="424" s="1"/>
  <c r="N72" i="430" a="1"/>
  <c r="N72" i="430" s="1"/>
  <c r="M73" i="430" a="1"/>
  <c r="M73" i="430" s="1"/>
  <c r="L74" i="453" a="1"/>
  <c r="L74" i="453" s="1"/>
  <c r="M73" i="453" a="1"/>
  <c r="M73" i="453" s="1"/>
  <c r="K74" i="445" a="1"/>
  <c r="K74" i="445" s="1"/>
  <c r="K75" i="445" s="1" a="1"/>
  <c r="K75" i="445" s="1"/>
  <c r="K76" i="445" s="1" a="1"/>
  <c r="K76" i="445" s="1"/>
  <c r="L73" i="445" a="1"/>
  <c r="L73" i="445" s="1"/>
  <c r="R72" i="452" a="1"/>
  <c r="R72" i="452" s="1"/>
  <c r="Q73" i="452" a="1"/>
  <c r="Q73" i="452" s="1"/>
  <c r="M73" i="429" a="1"/>
  <c r="M73" i="429" s="1"/>
  <c r="M74" i="429" s="1" a="1"/>
  <c r="M74" i="429" s="1"/>
  <c r="N72" i="429" a="1"/>
  <c r="N72" i="429" s="1"/>
  <c r="L75" i="431" a="1"/>
  <c r="L75" i="431" s="1"/>
  <c r="K76" i="444" l="1" a="1"/>
  <c r="K76" i="444" s="1"/>
  <c r="K77" i="444" s="1" a="1"/>
  <c r="K77" i="444" s="1"/>
  <c r="K78" i="444" s="1" a="1"/>
  <c r="K78" i="444" s="1"/>
  <c r="K76" i="451" a="1"/>
  <c r="K76" i="451" s="1"/>
  <c r="K78" i="429" a="1"/>
  <c r="K78" i="429" s="1"/>
  <c r="N74" i="431" a="1"/>
  <c r="N74" i="431" s="1"/>
  <c r="M75" i="435" a="1"/>
  <c r="M75" i="435" s="1"/>
  <c r="K77" i="451" a="1"/>
  <c r="K77" i="451" s="1"/>
  <c r="K78" i="451" s="1" a="1"/>
  <c r="K78" i="451" s="1"/>
  <c r="M74" i="521" a="1"/>
  <c r="M74" i="521" s="1"/>
  <c r="L75" i="521" a="1"/>
  <c r="L75" i="521" s="1"/>
  <c r="K76" i="521" a="1"/>
  <c r="K76" i="521" s="1"/>
  <c r="K77" i="521" s="1" a="1"/>
  <c r="K77" i="521" s="1"/>
  <c r="K78" i="521" s="1" a="1"/>
  <c r="K78" i="521" s="1"/>
  <c r="M76" i="447" a="1"/>
  <c r="M76" i="447" s="1"/>
  <c r="J78" i="430" a="1"/>
  <c r="J78" i="430" s="1"/>
  <c r="K77" i="435" a="1"/>
  <c r="K77" i="435" s="1"/>
  <c r="K78" i="435" s="1" a="1"/>
  <c r="K78" i="435" s="1"/>
  <c r="L76" i="435" a="1"/>
  <c r="L76" i="435" s="1"/>
  <c r="M75" i="437" a="1"/>
  <c r="M75" i="437" s="1"/>
  <c r="M76" i="437" s="1" a="1"/>
  <c r="M76" i="437" s="1"/>
  <c r="J77" i="436" a="1"/>
  <c r="J77" i="436" s="1"/>
  <c r="K76" i="436" a="1"/>
  <c r="K76" i="436" s="1"/>
  <c r="L75" i="436" a="1"/>
  <c r="L75" i="436" s="1"/>
  <c r="L75" i="430" a="1"/>
  <c r="L75" i="430" s="1"/>
  <c r="K77" i="453" a="1"/>
  <c r="K77" i="453" s="1"/>
  <c r="K78" i="453" s="1" a="1"/>
  <c r="K78" i="453" s="1"/>
  <c r="K76" i="428" a="1"/>
  <c r="K76" i="428" s="1"/>
  <c r="K77" i="428" s="1" a="1"/>
  <c r="K77" i="428" s="1"/>
  <c r="K78" i="428" s="1" a="1"/>
  <c r="K78" i="428" s="1"/>
  <c r="L75" i="428" a="1"/>
  <c r="L75" i="428" s="1"/>
  <c r="M75" i="428" s="1" a="1"/>
  <c r="M75" i="428" s="1"/>
  <c r="L75" i="453" a="1"/>
  <c r="L75" i="453" s="1"/>
  <c r="L76" i="453" s="1" a="1"/>
  <c r="L76" i="453" s="1"/>
  <c r="J78" i="445" a="1"/>
  <c r="J78" i="445" s="1"/>
  <c r="L76" i="431" a="1"/>
  <c r="L76" i="431" s="1"/>
  <c r="K77" i="447" a="1"/>
  <c r="K77" i="447" s="1"/>
  <c r="J78" i="447" a="1"/>
  <c r="J78" i="447" s="1"/>
  <c r="N74" i="444" a="1"/>
  <c r="N74" i="444" s="1"/>
  <c r="N75" i="444" s="1" a="1"/>
  <c r="N75" i="444" s="1"/>
  <c r="I78" i="436" a="1"/>
  <c r="I78" i="436" s="1"/>
  <c r="K77" i="431" a="1"/>
  <c r="K77" i="431" s="1"/>
  <c r="K78" i="431" s="1" a="1"/>
  <c r="K78" i="431" s="1"/>
  <c r="N74" i="428" a="1"/>
  <c r="N74" i="428" s="1"/>
  <c r="N75" i="447" a="1"/>
  <c r="N75" i="447" s="1"/>
  <c r="L77" i="437" a="1"/>
  <c r="L77" i="437" s="1"/>
  <c r="L78" i="437" s="1" a="1"/>
  <c r="L78" i="437" s="1"/>
  <c r="M74" i="436" a="1"/>
  <c r="M74" i="436" s="1"/>
  <c r="N73" i="436" a="1"/>
  <c r="N73" i="436" s="1"/>
  <c r="M75" i="429" a="1"/>
  <c r="M75" i="429" s="1"/>
  <c r="M76" i="429" s="1" a="1"/>
  <c r="M76" i="429" s="1"/>
  <c r="M74" i="430" a="1"/>
  <c r="M74" i="430" s="1"/>
  <c r="M74" i="424" a="1"/>
  <c r="M74" i="424" s="1"/>
  <c r="M75" i="424" s="1" a="1"/>
  <c r="M75" i="424" s="1"/>
  <c r="N73" i="424" a="1"/>
  <c r="N73" i="424" s="1"/>
  <c r="O72" i="424" a="1"/>
  <c r="O72" i="424" s="1"/>
  <c r="M74" i="446" a="1"/>
  <c r="M74" i="446" s="1"/>
  <c r="M75" i="446" s="1" a="1"/>
  <c r="M75" i="446" s="1"/>
  <c r="N73" i="446" a="1"/>
  <c r="N73" i="446" s="1"/>
  <c r="O72" i="446" a="1"/>
  <c r="O72" i="446" s="1"/>
  <c r="R72" i="453" a="1"/>
  <c r="R72" i="453" s="1"/>
  <c r="M74" i="451" a="1"/>
  <c r="M74" i="451" s="1"/>
  <c r="L75" i="451" a="1"/>
  <c r="L75" i="451" s="1"/>
  <c r="L76" i="451" s="1" a="1"/>
  <c r="L76" i="451" s="1"/>
  <c r="O73" i="451" a="1"/>
  <c r="O73" i="451" s="1"/>
  <c r="P72" i="451" a="1"/>
  <c r="P72" i="451" s="1"/>
  <c r="L77" i="452" a="1"/>
  <c r="L77" i="452" s="1"/>
  <c r="L78" i="452" s="1" a="1"/>
  <c r="L78" i="452" s="1"/>
  <c r="P72" i="447" a="1"/>
  <c r="P72" i="447" s="1"/>
  <c r="O73" i="447" a="1"/>
  <c r="O73" i="447" s="1"/>
  <c r="O74" i="447" s="1" a="1"/>
  <c r="O74" i="447" s="1"/>
  <c r="L77" i="429" a="1"/>
  <c r="L77" i="429" s="1"/>
  <c r="K76" i="430" a="1"/>
  <c r="K76" i="430" s="1"/>
  <c r="K77" i="430" s="1" a="1"/>
  <c r="K77" i="430" s="1"/>
  <c r="M75" i="431" a="1"/>
  <c r="M75" i="431" s="1"/>
  <c r="N75" i="431" s="1" a="1"/>
  <c r="N75" i="431" s="1"/>
  <c r="L76" i="444" a="1"/>
  <c r="L76" i="444" s="1"/>
  <c r="L77" i="444" s="1" a="1"/>
  <c r="L77" i="444" s="1"/>
  <c r="L78" i="444" s="1" a="1"/>
  <c r="L78" i="444" s="1"/>
  <c r="L74" i="445" a="1"/>
  <c r="L74" i="445" s="1"/>
  <c r="M73" i="445" a="1"/>
  <c r="M73" i="445" s="1"/>
  <c r="K77" i="445" a="1"/>
  <c r="K77" i="445" s="1"/>
  <c r="M74" i="453" a="1"/>
  <c r="M74" i="453" s="1"/>
  <c r="N73" i="453" a="1"/>
  <c r="N73" i="453" s="1"/>
  <c r="J78" i="446" a="1"/>
  <c r="J78" i="446" s="1"/>
  <c r="N74" i="437" a="1"/>
  <c r="N74" i="437" s="1"/>
  <c r="O73" i="437" a="1"/>
  <c r="O73" i="437" s="1"/>
  <c r="R72" i="437" a="1"/>
  <c r="R72" i="437" s="1"/>
  <c r="P72" i="428" a="1"/>
  <c r="P72" i="428" s="1"/>
  <c r="O73" i="428" a="1"/>
  <c r="O73" i="428" s="1"/>
  <c r="Q72" i="445" a="1"/>
  <c r="Q72" i="445" s="1"/>
  <c r="S72" i="452" a="1"/>
  <c r="S72" i="452" s="1"/>
  <c r="R73" i="452" a="1"/>
  <c r="R73" i="452" s="1"/>
  <c r="O72" i="430" a="1"/>
  <c r="O72" i="430" s="1"/>
  <c r="N73" i="430" a="1"/>
  <c r="N73" i="430" s="1"/>
  <c r="P72" i="444" a="1"/>
  <c r="P72" i="444" s="1"/>
  <c r="O73" i="444" a="1"/>
  <c r="O73" i="444" s="1"/>
  <c r="P72" i="431" a="1"/>
  <c r="P72" i="431" s="1"/>
  <c r="O73" i="431" a="1"/>
  <c r="O73" i="431" s="1"/>
  <c r="O72" i="429" a="1"/>
  <c r="O72" i="429" s="1"/>
  <c r="N73" i="429" a="1"/>
  <c r="N73" i="429" s="1"/>
  <c r="S72" i="436" a="1"/>
  <c r="S72" i="436" s="1"/>
  <c r="T72" i="435" a="1"/>
  <c r="T72" i="435" s="1"/>
  <c r="M75" i="452" a="1"/>
  <c r="M75" i="452" s="1"/>
  <c r="M76" i="452" s="1" a="1"/>
  <c r="M76" i="452" s="1"/>
  <c r="N74" i="452" a="1"/>
  <c r="N74" i="452" s="1"/>
  <c r="P73" i="521" a="1"/>
  <c r="P73" i="521" s="1"/>
  <c r="N74" i="435" a="1"/>
  <c r="N74" i="435" s="1"/>
  <c r="O73" i="435" a="1"/>
  <c r="O73" i="435" s="1"/>
  <c r="K76" i="446" a="1"/>
  <c r="K76" i="446" s="1"/>
  <c r="K76" i="424" a="1"/>
  <c r="K76" i="424" s="1"/>
  <c r="N76" i="447" l="1" a="1"/>
  <c r="N76" i="447" s="1"/>
  <c r="L78" i="429" a="1"/>
  <c r="L78" i="429" s="1"/>
  <c r="N75" i="435" a="1"/>
  <c r="N75" i="435" s="1"/>
  <c r="N76" i="435" s="1" a="1"/>
  <c r="N76" i="435" s="1"/>
  <c r="K78" i="430" a="1"/>
  <c r="K78" i="430" s="1"/>
  <c r="M75" i="453" a="1"/>
  <c r="M75" i="453" s="1"/>
  <c r="M76" i="453" s="1" a="1"/>
  <c r="M76" i="453" s="1"/>
  <c r="O74" i="431" a="1"/>
  <c r="O74" i="431" s="1"/>
  <c r="M76" i="435" a="1"/>
  <c r="M76" i="435" s="1"/>
  <c r="L76" i="521" a="1"/>
  <c r="L76" i="521" s="1"/>
  <c r="L77" i="521" s="1" a="1"/>
  <c r="L77" i="521" s="1"/>
  <c r="L78" i="521" s="1" a="1"/>
  <c r="L78" i="521" s="1"/>
  <c r="J78" i="436" a="1"/>
  <c r="J78" i="436" s="1"/>
  <c r="N74" i="521" a="1"/>
  <c r="N74" i="521" s="1"/>
  <c r="M75" i="521" a="1"/>
  <c r="M75" i="521" s="1"/>
  <c r="N75" i="437" a="1"/>
  <c r="N75" i="437" s="1"/>
  <c r="N76" i="437" s="1" a="1"/>
  <c r="N76" i="437" s="1"/>
  <c r="L77" i="435" a="1"/>
  <c r="L77" i="435" s="1"/>
  <c r="K78" i="445" a="1"/>
  <c r="K78" i="445" s="1"/>
  <c r="O75" i="447" a="1"/>
  <c r="O75" i="447" s="1"/>
  <c r="O76" i="447" s="1" a="1"/>
  <c r="O76" i="447" s="1"/>
  <c r="L76" i="436" a="1"/>
  <c r="L76" i="436" s="1"/>
  <c r="K77" i="436" a="1"/>
  <c r="K77" i="436" s="1"/>
  <c r="M75" i="436" a="1"/>
  <c r="M75" i="436" s="1"/>
  <c r="M75" i="430" a="1"/>
  <c r="M75" i="430" s="1"/>
  <c r="L77" i="453" a="1"/>
  <c r="L77" i="453" s="1"/>
  <c r="L76" i="428" a="1"/>
  <c r="L76" i="428" s="1"/>
  <c r="M76" i="428" s="1" a="1"/>
  <c r="M76" i="428" s="1"/>
  <c r="O74" i="428" a="1"/>
  <c r="O74" i="428" s="1"/>
  <c r="N74" i="430" a="1"/>
  <c r="N74" i="430" s="1"/>
  <c r="L77" i="447" a="1"/>
  <c r="L77" i="447" s="1"/>
  <c r="K78" i="447" a="1"/>
  <c r="K78" i="447" s="1"/>
  <c r="L77" i="431" a="1"/>
  <c r="L77" i="431" s="1"/>
  <c r="L78" i="431" s="1" a="1"/>
  <c r="L78" i="431" s="1"/>
  <c r="L77" i="451" a="1"/>
  <c r="L77" i="451" s="1"/>
  <c r="L78" i="451" s="1" a="1"/>
  <c r="L78" i="451" s="1"/>
  <c r="M77" i="437" a="1"/>
  <c r="M77" i="437" s="1"/>
  <c r="M78" i="437" s="1" a="1"/>
  <c r="M78" i="437" s="1"/>
  <c r="N74" i="446" a="1"/>
  <c r="N74" i="446" s="1"/>
  <c r="N75" i="446" s="1" a="1"/>
  <c r="N75" i="446" s="1"/>
  <c r="N74" i="424" a="1"/>
  <c r="N74" i="424" s="1"/>
  <c r="N75" i="424" s="1" a="1"/>
  <c r="N75" i="424" s="1"/>
  <c r="N74" i="436" a="1"/>
  <c r="N74" i="436" s="1"/>
  <c r="O73" i="436" a="1"/>
  <c r="O73" i="436" s="1"/>
  <c r="L76" i="430" a="1"/>
  <c r="L76" i="430" s="1"/>
  <c r="L77" i="430" s="1" a="1"/>
  <c r="L77" i="430" s="1"/>
  <c r="O75" i="431" a="1"/>
  <c r="O75" i="431" s="1"/>
  <c r="K77" i="446" a="1"/>
  <c r="K77" i="446" s="1"/>
  <c r="K78" i="446" s="1" a="1"/>
  <c r="K78" i="446" s="1"/>
  <c r="L76" i="446" a="1"/>
  <c r="L76" i="446" s="1"/>
  <c r="M77" i="452" a="1"/>
  <c r="M77" i="452" s="1"/>
  <c r="M78" i="452" s="1" a="1"/>
  <c r="M78" i="452" s="1"/>
  <c r="T72" i="436" a="1"/>
  <c r="T72" i="436" s="1"/>
  <c r="N74" i="429" a="1"/>
  <c r="N74" i="429" s="1"/>
  <c r="N75" i="429" s="1" a="1"/>
  <c r="N75" i="429" s="1"/>
  <c r="P73" i="431" a="1"/>
  <c r="P73" i="431" s="1"/>
  <c r="Q72" i="431" a="1"/>
  <c r="Q72" i="431" s="1"/>
  <c r="O74" i="444" a="1"/>
  <c r="O74" i="444" s="1"/>
  <c r="O75" i="444" s="1" a="1"/>
  <c r="O75" i="444" s="1"/>
  <c r="N74" i="453" a="1"/>
  <c r="N74" i="453" s="1"/>
  <c r="O73" i="453" a="1"/>
  <c r="O73" i="453" s="1"/>
  <c r="P72" i="424" a="1"/>
  <c r="P72" i="424" s="1"/>
  <c r="O73" i="424" a="1"/>
  <c r="O73" i="424" s="1"/>
  <c r="M76" i="444" a="1"/>
  <c r="M76" i="444" s="1"/>
  <c r="O74" i="435" a="1"/>
  <c r="O74" i="435" s="1"/>
  <c r="P73" i="435" a="1"/>
  <c r="P73" i="435" s="1"/>
  <c r="Q73" i="521" a="1"/>
  <c r="Q73" i="521" s="1"/>
  <c r="P73" i="428" a="1"/>
  <c r="P73" i="428" s="1"/>
  <c r="Q72" i="428" a="1"/>
  <c r="Q72" i="428" s="1"/>
  <c r="S72" i="437" a="1"/>
  <c r="S72" i="437" s="1"/>
  <c r="O74" i="437" a="1"/>
  <c r="O74" i="437" s="1"/>
  <c r="P73" i="437" a="1"/>
  <c r="P73" i="437" s="1"/>
  <c r="P73" i="451" a="1"/>
  <c r="P73" i="451" s="1"/>
  <c r="Q72" i="451" a="1"/>
  <c r="Q72" i="451" s="1"/>
  <c r="S72" i="453" a="1"/>
  <c r="S72" i="453" s="1"/>
  <c r="P72" i="446" a="1"/>
  <c r="P72" i="446" s="1"/>
  <c r="O73" i="446" a="1"/>
  <c r="O73" i="446" s="1"/>
  <c r="M77" i="429" a="1"/>
  <c r="M77" i="429" s="1"/>
  <c r="K77" i="424" a="1"/>
  <c r="K77" i="424" s="1"/>
  <c r="K78" i="424" s="1" a="1"/>
  <c r="K78" i="424" s="1"/>
  <c r="L76" i="424" a="1"/>
  <c r="L76" i="424" s="1"/>
  <c r="U72" i="435" a="1"/>
  <c r="U72" i="435" s="1"/>
  <c r="P73" i="444" a="1"/>
  <c r="P73" i="444" s="1"/>
  <c r="Q72" i="444" a="1"/>
  <c r="Q72" i="444" s="1"/>
  <c r="M74" i="445" a="1"/>
  <c r="M74" i="445" s="1"/>
  <c r="N73" i="445" a="1"/>
  <c r="N73" i="445" s="1"/>
  <c r="L75" i="445" a="1"/>
  <c r="L75" i="445" s="1"/>
  <c r="L76" i="445" s="1" a="1"/>
  <c r="L76" i="445" s="1"/>
  <c r="N75" i="428" a="1"/>
  <c r="N75" i="428" s="1"/>
  <c r="M75" i="451" a="1"/>
  <c r="M75" i="451" s="1"/>
  <c r="M76" i="451" s="1" a="1"/>
  <c r="M76" i="451" s="1"/>
  <c r="N74" i="451" a="1"/>
  <c r="N74" i="451" s="1"/>
  <c r="N75" i="452" a="1"/>
  <c r="N75" i="452" s="1"/>
  <c r="N76" i="452" s="1" a="1"/>
  <c r="N76" i="452" s="1"/>
  <c r="O74" i="452" a="1"/>
  <c r="O74" i="452" s="1"/>
  <c r="P72" i="429" a="1"/>
  <c r="P72" i="429" s="1"/>
  <c r="O73" i="429" a="1"/>
  <c r="O73" i="429" s="1"/>
  <c r="P72" i="430" a="1"/>
  <c r="P72" i="430" s="1"/>
  <c r="O73" i="430" a="1"/>
  <c r="O73" i="430" s="1"/>
  <c r="T72" i="452" a="1"/>
  <c r="T72" i="452" s="1"/>
  <c r="S73" i="452" a="1"/>
  <c r="S73" i="452" s="1"/>
  <c r="R72" i="445" a="1"/>
  <c r="R72" i="445" s="1"/>
  <c r="M76" i="431" a="1"/>
  <c r="M76" i="431" s="1"/>
  <c r="N76" i="431" s="1" a="1"/>
  <c r="N76" i="431" s="1"/>
  <c r="P73" i="447" a="1"/>
  <c r="P73" i="447" s="1"/>
  <c r="Q72" i="447" a="1"/>
  <c r="Q72" i="447" s="1"/>
  <c r="M77" i="435" l="1" a="1"/>
  <c r="M77" i="435" s="1"/>
  <c r="M78" i="429" a="1"/>
  <c r="M78" i="429" s="1"/>
  <c r="O75" i="435" a="1"/>
  <c r="O75" i="435" s="1"/>
  <c r="O76" i="435" s="1" a="1"/>
  <c r="O76" i="435" s="1"/>
  <c r="N75" i="453" a="1"/>
  <c r="N75" i="453" s="1"/>
  <c r="N76" i="453" s="1" a="1"/>
  <c r="N76" i="453" s="1"/>
  <c r="P74" i="431" a="1"/>
  <c r="P74" i="431" s="1"/>
  <c r="P75" i="431" s="1" a="1"/>
  <c r="P75" i="431" s="1"/>
  <c r="K78" i="436" a="1"/>
  <c r="K78" i="436" s="1"/>
  <c r="M76" i="521" a="1"/>
  <c r="M76" i="521" s="1"/>
  <c r="M77" i="521" s="1" a="1"/>
  <c r="M77" i="521" s="1"/>
  <c r="M78" i="521" s="1" a="1"/>
  <c r="M78" i="521" s="1"/>
  <c r="L78" i="435" a="1"/>
  <c r="L78" i="435" s="1"/>
  <c r="M78" i="435" s="1" a="1"/>
  <c r="M78" i="435" s="1"/>
  <c r="O74" i="521" a="1"/>
  <c r="O74" i="521" s="1"/>
  <c r="N75" i="521" a="1"/>
  <c r="N75" i="521" s="1"/>
  <c r="N75" i="436" a="1"/>
  <c r="N75" i="436" s="1"/>
  <c r="N77" i="435" a="1"/>
  <c r="N77" i="435" s="1"/>
  <c r="O75" i="437" a="1"/>
  <c r="O75" i="437" s="1"/>
  <c r="O76" i="437" s="1" a="1"/>
  <c r="O76" i="437" s="1"/>
  <c r="M76" i="436" a="1"/>
  <c r="M76" i="436" s="1"/>
  <c r="N75" i="430" a="1"/>
  <c r="N75" i="430" s="1"/>
  <c r="M77" i="453" a="1"/>
  <c r="M77" i="453" s="1"/>
  <c r="L78" i="453" a="1"/>
  <c r="L78" i="453" s="1"/>
  <c r="L77" i="436" a="1"/>
  <c r="L77" i="436" s="1"/>
  <c r="N77" i="452" a="1"/>
  <c r="N77" i="452" s="1"/>
  <c r="N78" i="452" s="1" a="1"/>
  <c r="N78" i="452" s="1"/>
  <c r="P74" i="444" a="1"/>
  <c r="P74" i="444" s="1"/>
  <c r="P75" i="444" s="1" a="1"/>
  <c r="P75" i="444" s="1"/>
  <c r="P74" i="428" a="1"/>
  <c r="P74" i="428" s="1"/>
  <c r="L77" i="428" a="1"/>
  <c r="L77" i="428" s="1"/>
  <c r="L78" i="428" s="1" a="1"/>
  <c r="L78" i="428" s="1"/>
  <c r="M77" i="451" a="1"/>
  <c r="M77" i="451" s="1"/>
  <c r="M78" i="451" s="1" a="1"/>
  <c r="M78" i="451" s="1"/>
  <c r="O74" i="430" a="1"/>
  <c r="O74" i="430" s="1"/>
  <c r="L78" i="447" a="1"/>
  <c r="L78" i="447" s="1"/>
  <c r="M77" i="447" a="1"/>
  <c r="M77" i="447" s="1"/>
  <c r="L78" i="430" a="1"/>
  <c r="L78" i="430" s="1"/>
  <c r="O74" i="424" a="1"/>
  <c r="O74" i="424" s="1"/>
  <c r="O75" i="424" s="1" a="1"/>
  <c r="O75" i="424" s="1"/>
  <c r="M76" i="430" a="1"/>
  <c r="M76" i="430" s="1"/>
  <c r="M77" i="430" s="1" a="1"/>
  <c r="M77" i="430" s="1"/>
  <c r="N77" i="437" a="1"/>
  <c r="N77" i="437" s="1"/>
  <c r="N78" i="437" s="1" a="1"/>
  <c r="N78" i="437" s="1"/>
  <c r="O74" i="429" a="1"/>
  <c r="O74" i="429" s="1"/>
  <c r="O75" i="429" s="1" a="1"/>
  <c r="O75" i="429" s="1"/>
  <c r="L77" i="446" a="1"/>
  <c r="L77" i="446" s="1"/>
  <c r="L78" i="446" s="1" a="1"/>
  <c r="L78" i="446" s="1"/>
  <c r="P73" i="436" a="1"/>
  <c r="P73" i="436" s="1"/>
  <c r="O74" i="436" a="1"/>
  <c r="O74" i="436" s="1"/>
  <c r="L77" i="424" a="1"/>
  <c r="L77" i="424" s="1"/>
  <c r="L78" i="424" s="1" a="1"/>
  <c r="L78" i="424" s="1"/>
  <c r="O76" i="431" a="1"/>
  <c r="O76" i="431" s="1"/>
  <c r="M77" i="431" a="1"/>
  <c r="M77" i="431" s="1"/>
  <c r="M78" i="431" s="1" a="1"/>
  <c r="M78" i="431" s="1"/>
  <c r="L77" i="445" a="1"/>
  <c r="L77" i="445" s="1"/>
  <c r="S72" i="445" a="1"/>
  <c r="S72" i="445" s="1"/>
  <c r="Q72" i="429" a="1"/>
  <c r="Q72" i="429" s="1"/>
  <c r="P73" i="429" a="1"/>
  <c r="P73" i="429" s="1"/>
  <c r="N76" i="428" a="1"/>
  <c r="N76" i="428" s="1"/>
  <c r="N74" i="445" a="1"/>
  <c r="N74" i="445" s="1"/>
  <c r="O73" i="445" a="1"/>
  <c r="O73" i="445" s="1"/>
  <c r="O74" i="446" a="1"/>
  <c r="O74" i="446" s="1"/>
  <c r="T72" i="453" a="1"/>
  <c r="T72" i="453" s="1"/>
  <c r="R72" i="428" a="1"/>
  <c r="R72" i="428" s="1"/>
  <c r="Q73" i="428" a="1"/>
  <c r="Q73" i="428" s="1"/>
  <c r="R72" i="431" a="1"/>
  <c r="R72" i="431" s="1"/>
  <c r="Q73" i="431" a="1"/>
  <c r="Q73" i="431" s="1"/>
  <c r="U72" i="436" a="1"/>
  <c r="U72" i="436" s="1"/>
  <c r="M76" i="446" a="1"/>
  <c r="M76" i="446" s="1"/>
  <c r="P74" i="447" a="1"/>
  <c r="P74" i="447" s="1"/>
  <c r="O75" i="452" a="1"/>
  <c r="O75" i="452" s="1"/>
  <c r="O76" i="452" s="1" a="1"/>
  <c r="O76" i="452" s="1"/>
  <c r="P74" i="452" a="1"/>
  <c r="P74" i="452" s="1"/>
  <c r="M77" i="444" a="1"/>
  <c r="M77" i="444" s="1"/>
  <c r="M78" i="444" s="1" a="1"/>
  <c r="M78" i="444" s="1"/>
  <c r="N76" i="444" a="1"/>
  <c r="N76" i="444" s="1"/>
  <c r="O76" i="444" s="1" a="1"/>
  <c r="O76" i="444" s="1"/>
  <c r="N76" i="429" a="1"/>
  <c r="N76" i="429" s="1"/>
  <c r="O75" i="428" a="1"/>
  <c r="O75" i="428" s="1"/>
  <c r="T73" i="452" a="1"/>
  <c r="T73" i="452" s="1"/>
  <c r="U72" i="452" a="1"/>
  <c r="U72" i="452" s="1"/>
  <c r="P73" i="430" a="1"/>
  <c r="P73" i="430" s="1"/>
  <c r="Q72" i="430" a="1"/>
  <c r="Q72" i="430" s="1"/>
  <c r="M75" i="445" a="1"/>
  <c r="M75" i="445" s="1"/>
  <c r="M76" i="445" s="1" a="1"/>
  <c r="M76" i="445" s="1"/>
  <c r="P74" i="437" a="1"/>
  <c r="P74" i="437" s="1"/>
  <c r="Q73" i="437" a="1"/>
  <c r="Q73" i="437" s="1"/>
  <c r="R72" i="447" a="1"/>
  <c r="R72" i="447" s="1"/>
  <c r="Q73" i="447" a="1"/>
  <c r="Q73" i="447" s="1"/>
  <c r="N75" i="451" a="1"/>
  <c r="N75" i="451" s="1"/>
  <c r="N76" i="451" s="1" a="1"/>
  <c r="N76" i="451" s="1"/>
  <c r="O74" i="451" a="1"/>
  <c r="O74" i="451" s="1"/>
  <c r="Q73" i="444" a="1"/>
  <c r="Q73" i="444" s="1"/>
  <c r="R72" i="444" a="1"/>
  <c r="R72" i="444" s="1"/>
  <c r="P73" i="446" a="1"/>
  <c r="P73" i="446" s="1"/>
  <c r="Q72" i="446" a="1"/>
  <c r="Q72" i="446" s="1"/>
  <c r="R72" i="451" a="1"/>
  <c r="R72" i="451" s="1"/>
  <c r="Q73" i="451" a="1"/>
  <c r="Q73" i="451" s="1"/>
  <c r="T72" i="437" a="1"/>
  <c r="T72" i="437" s="1"/>
  <c r="R73" i="521" a="1"/>
  <c r="R73" i="521" s="1"/>
  <c r="P74" i="435" a="1"/>
  <c r="P74" i="435" s="1"/>
  <c r="P75" i="435" s="1" a="1"/>
  <c r="P75" i="435" s="1"/>
  <c r="Q73" i="435" a="1"/>
  <c r="Q73" i="435" s="1"/>
  <c r="Q72" i="424" a="1"/>
  <c r="Q72" i="424" s="1"/>
  <c r="P73" i="424" a="1"/>
  <c r="P73" i="424" s="1"/>
  <c r="O74" i="453" a="1"/>
  <c r="O74" i="453" s="1"/>
  <c r="P73" i="453" a="1"/>
  <c r="P73" i="453" s="1"/>
  <c r="M76" i="424" a="1"/>
  <c r="M76" i="424" s="1"/>
  <c r="O75" i="453" l="1" a="1"/>
  <c r="O75" i="453" s="1"/>
  <c r="N76" i="436" a="1"/>
  <c r="N76" i="436" s="1"/>
  <c r="Q74" i="431" a="1"/>
  <c r="Q74" i="431" s="1"/>
  <c r="N76" i="521" a="1"/>
  <c r="N76" i="521" s="1"/>
  <c r="N77" i="521" s="1" a="1"/>
  <c r="N77" i="521" s="1"/>
  <c r="N78" i="521" s="1" a="1"/>
  <c r="N78" i="521" s="1"/>
  <c r="N78" i="435" a="1"/>
  <c r="N78" i="435" s="1"/>
  <c r="M78" i="453" a="1"/>
  <c r="M78" i="453" s="1"/>
  <c r="O76" i="453" a="1"/>
  <c r="O76" i="453" s="1"/>
  <c r="P75" i="437" a="1"/>
  <c r="P75" i="437" s="1"/>
  <c r="P76" i="437" s="1" a="1"/>
  <c r="P76" i="437" s="1"/>
  <c r="L78" i="436" a="1"/>
  <c r="L78" i="436" s="1"/>
  <c r="Q74" i="428" a="1"/>
  <c r="Q74" i="428" s="1"/>
  <c r="N77" i="451" a="1"/>
  <c r="N77" i="451" s="1"/>
  <c r="N78" i="451" s="1" a="1"/>
  <c r="N78" i="451" s="1"/>
  <c r="N77" i="453" a="1"/>
  <c r="N77" i="453" s="1"/>
  <c r="N78" i="453" s="1" a="1"/>
  <c r="N78" i="453" s="1"/>
  <c r="O75" i="436" a="1"/>
  <c r="O75" i="436" s="1"/>
  <c r="P74" i="446" a="1"/>
  <c r="P74" i="446" s="1"/>
  <c r="O75" i="430" a="1"/>
  <c r="O75" i="430" s="1"/>
  <c r="O75" i="521" a="1"/>
  <c r="O75" i="521" s="1"/>
  <c r="P74" i="521" a="1"/>
  <c r="P74" i="521" s="1"/>
  <c r="O77" i="452" a="1"/>
  <c r="O77" i="452" s="1"/>
  <c r="O78" i="452" s="1" a="1"/>
  <c r="O78" i="452" s="1"/>
  <c r="M77" i="436" a="1"/>
  <c r="M77" i="436" s="1"/>
  <c r="N77" i="436" s="1" a="1"/>
  <c r="N77" i="436" s="1"/>
  <c r="Q74" i="444" a="1"/>
  <c r="Q74" i="444" s="1"/>
  <c r="Q75" i="444" s="1" a="1"/>
  <c r="Q75" i="444" s="1"/>
  <c r="P75" i="428" a="1"/>
  <c r="P75" i="428" s="1"/>
  <c r="P74" i="430" a="1"/>
  <c r="P74" i="430" s="1"/>
  <c r="M77" i="428" a="1"/>
  <c r="M77" i="428" s="1"/>
  <c r="M78" i="428" s="1" a="1"/>
  <c r="M78" i="428" s="1"/>
  <c r="M77" i="424" a="1"/>
  <c r="M77" i="424" s="1"/>
  <c r="M78" i="424" s="1" a="1"/>
  <c r="M78" i="424" s="1"/>
  <c r="M78" i="447" a="1"/>
  <c r="M78" i="447" s="1"/>
  <c r="N77" i="447" a="1"/>
  <c r="N77" i="447" s="1"/>
  <c r="M77" i="446" a="1"/>
  <c r="M77" i="446" s="1"/>
  <c r="M78" i="446" s="1" a="1"/>
  <c r="M78" i="446" s="1"/>
  <c r="M78" i="430" a="1"/>
  <c r="M78" i="430" s="1"/>
  <c r="N76" i="430" a="1"/>
  <c r="N76" i="430" s="1"/>
  <c r="N77" i="430" s="1" a="1"/>
  <c r="N77" i="430" s="1"/>
  <c r="O77" i="437" a="1"/>
  <c r="O77" i="437" s="1"/>
  <c r="O78" i="437" s="1" a="1"/>
  <c r="O78" i="437" s="1"/>
  <c r="N77" i="444" a="1"/>
  <c r="N77" i="444" s="1"/>
  <c r="N78" i="444" s="1" a="1"/>
  <c r="N78" i="444" s="1"/>
  <c r="P76" i="444" a="1"/>
  <c r="P76" i="444" s="1"/>
  <c r="O76" i="429" a="1"/>
  <c r="O76" i="429" s="1"/>
  <c r="P76" i="431" a="1"/>
  <c r="P76" i="431" s="1"/>
  <c r="N76" i="446" a="1"/>
  <c r="N76" i="446" s="1"/>
  <c r="Q73" i="436" a="1"/>
  <c r="Q73" i="436" s="1"/>
  <c r="P74" i="436" a="1"/>
  <c r="P74" i="436" s="1"/>
  <c r="P74" i="424" a="1"/>
  <c r="P74" i="424" s="1"/>
  <c r="P75" i="424" s="1" a="1"/>
  <c r="P75" i="424" s="1"/>
  <c r="P74" i="429" a="1"/>
  <c r="P74" i="429" s="1"/>
  <c r="P75" i="429" s="1" a="1"/>
  <c r="P75" i="429" s="1"/>
  <c r="N77" i="429" a="1"/>
  <c r="N77" i="429" s="1"/>
  <c r="N78" i="429" s="1" a="1"/>
  <c r="N78" i="429" s="1"/>
  <c r="Q75" i="431" a="1"/>
  <c r="Q75" i="431" s="1"/>
  <c r="P74" i="453" a="1"/>
  <c r="P74" i="453" s="1"/>
  <c r="P75" i="453" s="1" a="1"/>
  <c r="P75" i="453" s="1"/>
  <c r="Q73" i="453" a="1"/>
  <c r="Q73" i="453" s="1"/>
  <c r="R72" i="424" a="1"/>
  <c r="R72" i="424" s="1"/>
  <c r="Q73" i="424" a="1"/>
  <c r="Q73" i="424" s="1"/>
  <c r="S73" i="521" a="1"/>
  <c r="S73" i="521" s="1"/>
  <c r="Q73" i="446" a="1"/>
  <c r="Q73" i="446" s="1"/>
  <c r="R72" i="446" a="1"/>
  <c r="R72" i="446" s="1"/>
  <c r="R73" i="444" a="1"/>
  <c r="R73" i="444" s="1"/>
  <c r="S72" i="444" a="1"/>
  <c r="S72" i="444" s="1"/>
  <c r="U73" i="452" a="1"/>
  <c r="U73" i="452" s="1"/>
  <c r="N76" i="424" a="1"/>
  <c r="N76" i="424" s="1"/>
  <c r="U72" i="453" a="1"/>
  <c r="U72" i="453" s="1"/>
  <c r="R73" i="447" a="1"/>
  <c r="R73" i="447" s="1"/>
  <c r="S72" i="447" a="1"/>
  <c r="S72" i="447" s="1"/>
  <c r="P75" i="452" a="1"/>
  <c r="P75" i="452" s="1"/>
  <c r="P76" i="452" s="1" a="1"/>
  <c r="P76" i="452" s="1"/>
  <c r="Q74" i="452" a="1"/>
  <c r="Q74" i="452" s="1"/>
  <c r="Q74" i="447" a="1"/>
  <c r="Q74" i="447" s="1"/>
  <c r="O74" i="445" a="1"/>
  <c r="O74" i="445" s="1"/>
  <c r="P73" i="445" a="1"/>
  <c r="P73" i="445" s="1"/>
  <c r="Q74" i="435" a="1"/>
  <c r="Q74" i="435" s="1"/>
  <c r="Q75" i="435" s="1" a="1"/>
  <c r="Q75" i="435" s="1"/>
  <c r="R73" i="435" a="1"/>
  <c r="R73" i="435" s="1"/>
  <c r="U72" i="437" a="1"/>
  <c r="U72" i="437" s="1"/>
  <c r="O75" i="451" a="1"/>
  <c r="O75" i="451" s="1"/>
  <c r="P74" i="451" a="1"/>
  <c r="P74" i="451" s="1"/>
  <c r="Q74" i="437" a="1"/>
  <c r="Q74" i="437" s="1"/>
  <c r="R73" i="437" a="1"/>
  <c r="R73" i="437" s="1"/>
  <c r="P76" i="435" a="1"/>
  <c r="P76" i="435" s="1"/>
  <c r="O77" i="435" a="1"/>
  <c r="O77" i="435" s="1"/>
  <c r="O78" i="435" s="1" a="1"/>
  <c r="O78" i="435" s="1"/>
  <c r="T72" i="445" a="1"/>
  <c r="T72" i="445" s="1"/>
  <c r="P75" i="447" a="1"/>
  <c r="P75" i="447" s="1"/>
  <c r="S72" i="451" a="1"/>
  <c r="S72" i="451" s="1"/>
  <c r="R73" i="451" a="1"/>
  <c r="R73" i="451" s="1"/>
  <c r="R72" i="430" a="1"/>
  <c r="R72" i="430" s="1"/>
  <c r="Q73" i="430" a="1"/>
  <c r="Q73" i="430" s="1"/>
  <c r="O76" i="428" a="1"/>
  <c r="O76" i="428" s="1"/>
  <c r="S72" i="431" a="1"/>
  <c r="S72" i="431" s="1"/>
  <c r="R73" i="431" a="1"/>
  <c r="R73" i="431" s="1"/>
  <c r="R73" i="428" a="1"/>
  <c r="R73" i="428" s="1"/>
  <c r="S72" i="428" a="1"/>
  <c r="S72" i="428" s="1"/>
  <c r="N75" i="445" a="1"/>
  <c r="N75" i="445" s="1"/>
  <c r="R72" i="429" a="1"/>
  <c r="R72" i="429" s="1"/>
  <c r="Q73" i="429" a="1"/>
  <c r="Q73" i="429" s="1"/>
  <c r="M77" i="445" a="1"/>
  <c r="M77" i="445" s="1"/>
  <c r="L78" i="445" a="1"/>
  <c r="L78" i="445" s="1"/>
  <c r="O75" i="446" a="1"/>
  <c r="O75" i="446" s="1"/>
  <c r="N77" i="431" a="1"/>
  <c r="N77" i="431" s="1"/>
  <c r="N78" i="431" s="1" a="1"/>
  <c r="N78" i="431" s="1"/>
  <c r="O76" i="436" l="1" a="1"/>
  <c r="O76" i="436" s="1"/>
  <c r="N77" i="424" a="1"/>
  <c r="N77" i="424" s="1"/>
  <c r="O77" i="453" a="1"/>
  <c r="O77" i="453" s="1"/>
  <c r="O78" i="453" s="1" a="1"/>
  <c r="O78" i="453" s="1"/>
  <c r="Q75" i="437" a="1"/>
  <c r="Q75" i="437" s="1"/>
  <c r="R74" i="428" a="1"/>
  <c r="R74" i="428" s="1"/>
  <c r="Q75" i="428" a="1"/>
  <c r="Q75" i="428" s="1"/>
  <c r="R75" i="428" s="1" a="1"/>
  <c r="R75" i="428" s="1"/>
  <c r="P76" i="428" a="1"/>
  <c r="P76" i="428" s="1"/>
  <c r="Q76" i="428" s="1" a="1"/>
  <c r="Q76" i="428" s="1"/>
  <c r="O76" i="521" a="1"/>
  <c r="O76" i="521" s="1"/>
  <c r="O77" i="521" s="1" a="1"/>
  <c r="O77" i="521" s="1"/>
  <c r="O78" i="521" s="1" a="1"/>
  <c r="O78" i="521" s="1"/>
  <c r="P75" i="430" a="1"/>
  <c r="P75" i="430" s="1"/>
  <c r="Q74" i="446" a="1"/>
  <c r="Q74" i="446" s="1"/>
  <c r="P75" i="521" a="1"/>
  <c r="P75" i="521" s="1"/>
  <c r="Q74" i="521" a="1"/>
  <c r="Q74" i="521" s="1"/>
  <c r="M78" i="436" a="1"/>
  <c r="M78" i="436" s="1"/>
  <c r="Q74" i="430" a="1"/>
  <c r="Q74" i="430" s="1"/>
  <c r="R74" i="444" a="1"/>
  <c r="R74" i="444" s="1"/>
  <c r="R75" i="444" s="1" a="1"/>
  <c r="R75" i="444" s="1"/>
  <c r="N77" i="428" a="1"/>
  <c r="N77" i="428" s="1"/>
  <c r="N78" i="428" s="1" a="1"/>
  <c r="N78" i="428" s="1"/>
  <c r="N78" i="436" a="1"/>
  <c r="N78" i="436" s="1"/>
  <c r="N78" i="447" a="1"/>
  <c r="N78" i="447" s="1"/>
  <c r="O77" i="447" a="1"/>
  <c r="O77" i="447" s="1"/>
  <c r="N77" i="446" a="1"/>
  <c r="N77" i="446" s="1"/>
  <c r="N78" i="446" s="1" a="1"/>
  <c r="N78" i="446" s="1"/>
  <c r="Q76" i="444" a="1"/>
  <c r="Q76" i="444" s="1"/>
  <c r="N78" i="424" a="1"/>
  <c r="N78" i="424" s="1"/>
  <c r="O76" i="446" a="1"/>
  <c r="O76" i="446" s="1"/>
  <c r="Q75" i="447" a="1"/>
  <c r="Q75" i="447" s="1"/>
  <c r="P77" i="437" a="1"/>
  <c r="P77" i="437" s="1"/>
  <c r="P78" i="437" s="1" a="1"/>
  <c r="P78" i="437" s="1"/>
  <c r="O77" i="436" a="1"/>
  <c r="O77" i="436" s="1"/>
  <c r="Q76" i="431" a="1"/>
  <c r="Q76" i="431" s="1"/>
  <c r="O76" i="430" a="1"/>
  <c r="O76" i="430" s="1"/>
  <c r="N78" i="430" a="1"/>
  <c r="N78" i="430" s="1"/>
  <c r="Q74" i="429" a="1"/>
  <c r="Q74" i="429" s="1"/>
  <c r="Q75" i="429" s="1" a="1"/>
  <c r="Q75" i="429" s="1"/>
  <c r="O77" i="429" a="1"/>
  <c r="O77" i="429" s="1"/>
  <c r="O78" i="429" s="1" a="1"/>
  <c r="O78" i="429" s="1"/>
  <c r="P76" i="429" a="1"/>
  <c r="P76" i="429" s="1"/>
  <c r="P77" i="435" a="1"/>
  <c r="P77" i="435" s="1"/>
  <c r="P78" i="435" s="1" a="1"/>
  <c r="P78" i="435" s="1"/>
  <c r="O77" i="444" a="1"/>
  <c r="O77" i="444" s="1"/>
  <c r="O78" i="444" s="1" a="1"/>
  <c r="O78" i="444" s="1"/>
  <c r="P75" i="436" a="1"/>
  <c r="P75" i="436" s="1"/>
  <c r="P76" i="436" s="1" a="1"/>
  <c r="P76" i="436" s="1"/>
  <c r="Q74" i="436" a="1"/>
  <c r="Q74" i="436" s="1"/>
  <c r="R73" i="436" a="1"/>
  <c r="R73" i="436" s="1"/>
  <c r="O77" i="431" a="1"/>
  <c r="O77" i="431" s="1"/>
  <c r="O75" i="445" a="1"/>
  <c r="O75" i="445" s="1"/>
  <c r="R73" i="429" a="1"/>
  <c r="R73" i="429" s="1"/>
  <c r="S72" i="429" a="1"/>
  <c r="S72" i="429" s="1"/>
  <c r="S72" i="430" a="1"/>
  <c r="S72" i="430" s="1"/>
  <c r="R73" i="430" a="1"/>
  <c r="R73" i="430" s="1"/>
  <c r="O76" i="451" a="1"/>
  <c r="O76" i="451" s="1"/>
  <c r="O77" i="451" s="1" a="1"/>
  <c r="O77" i="451" s="1"/>
  <c r="P74" i="445" a="1"/>
  <c r="P74" i="445" s="1"/>
  <c r="Q73" i="445" a="1"/>
  <c r="Q73" i="445" s="1"/>
  <c r="S73" i="444" a="1"/>
  <c r="S73" i="444" s="1"/>
  <c r="T72" i="444" a="1"/>
  <c r="T72" i="444" s="1"/>
  <c r="T73" i="521" a="1"/>
  <c r="T73" i="521" s="1"/>
  <c r="Q74" i="424" a="1"/>
  <c r="Q74" i="424" s="1"/>
  <c r="Q75" i="424" s="1" a="1"/>
  <c r="Q75" i="424" s="1"/>
  <c r="Q74" i="453" a="1"/>
  <c r="Q74" i="453" s="1"/>
  <c r="Q75" i="453" s="1" a="1"/>
  <c r="Q75" i="453" s="1"/>
  <c r="R73" i="453" a="1"/>
  <c r="R73" i="453" s="1"/>
  <c r="P76" i="453" a="1"/>
  <c r="P76" i="453" s="1"/>
  <c r="O76" i="424" a="1"/>
  <c r="O76" i="424" s="1"/>
  <c r="P75" i="446" a="1"/>
  <c r="P75" i="446" s="1"/>
  <c r="M78" i="445" a="1"/>
  <c r="M78" i="445" s="1"/>
  <c r="N76" i="445" a="1"/>
  <c r="N76" i="445" s="1"/>
  <c r="R74" i="431" a="1"/>
  <c r="R74" i="431" s="1"/>
  <c r="S73" i="431" a="1"/>
  <c r="S73" i="431" s="1"/>
  <c r="T72" i="431" a="1"/>
  <c r="T72" i="431" s="1"/>
  <c r="T72" i="451" a="1"/>
  <c r="T72" i="451" s="1"/>
  <c r="S73" i="451" a="1"/>
  <c r="S73" i="451" s="1"/>
  <c r="U72" i="445" a="1"/>
  <c r="U72" i="445" s="1"/>
  <c r="Q76" i="437" a="1"/>
  <c r="Q76" i="437" s="1"/>
  <c r="P75" i="451" a="1"/>
  <c r="P75" i="451" s="1"/>
  <c r="Q74" i="451" a="1"/>
  <c r="Q74" i="451" s="1"/>
  <c r="Q76" i="435" a="1"/>
  <c r="Q76" i="435" s="1"/>
  <c r="P77" i="452" a="1"/>
  <c r="P77" i="452" s="1"/>
  <c r="P78" i="452" s="1" a="1"/>
  <c r="P78" i="452" s="1"/>
  <c r="T72" i="428" a="1"/>
  <c r="T72" i="428" s="1"/>
  <c r="S73" i="428" a="1"/>
  <c r="S73" i="428" s="1"/>
  <c r="R74" i="437" a="1"/>
  <c r="R74" i="437" s="1"/>
  <c r="S73" i="437" a="1"/>
  <c r="S73" i="437" s="1"/>
  <c r="R74" i="435" a="1"/>
  <c r="R74" i="435" s="1"/>
  <c r="R75" i="435" s="1" a="1"/>
  <c r="R75" i="435" s="1"/>
  <c r="S73" i="435" a="1"/>
  <c r="S73" i="435" s="1"/>
  <c r="Q75" i="452" a="1"/>
  <c r="Q75" i="452" s="1"/>
  <c r="Q76" i="452" s="1" a="1"/>
  <c r="Q76" i="452" s="1"/>
  <c r="R74" i="452" a="1"/>
  <c r="R74" i="452" s="1"/>
  <c r="R73" i="446" a="1"/>
  <c r="R73" i="446" s="1"/>
  <c r="S72" i="446" a="1"/>
  <c r="S72" i="446" s="1"/>
  <c r="P76" i="447" a="1"/>
  <c r="P76" i="447" s="1"/>
  <c r="T72" i="447" a="1"/>
  <c r="T72" i="447" s="1"/>
  <c r="S73" i="447" a="1"/>
  <c r="S73" i="447" s="1"/>
  <c r="R74" i="447" a="1"/>
  <c r="R74" i="447" s="1"/>
  <c r="S72" i="424" a="1"/>
  <c r="S72" i="424" s="1"/>
  <c r="R73" i="424" a="1"/>
  <c r="R73" i="424" s="1"/>
  <c r="R75" i="437" l="1" a="1"/>
  <c r="R75" i="437" s="1"/>
  <c r="S74" i="428" a="1"/>
  <c r="S74" i="428" s="1"/>
  <c r="Q75" i="430" a="1"/>
  <c r="Q75" i="430" s="1"/>
  <c r="P76" i="430" a="1"/>
  <c r="P76" i="430" s="1"/>
  <c r="P76" i="521" a="1"/>
  <c r="P76" i="521" s="1"/>
  <c r="P77" i="521" s="1" a="1"/>
  <c r="P77" i="521" s="1"/>
  <c r="P78" i="521" s="1" a="1"/>
  <c r="P78" i="521" s="1"/>
  <c r="R74" i="446" a="1"/>
  <c r="R74" i="446" s="1"/>
  <c r="R74" i="430" a="1"/>
  <c r="R74" i="430" s="1"/>
  <c r="S74" i="444" a="1"/>
  <c r="S74" i="444" s="1"/>
  <c r="S75" i="444" s="1" a="1"/>
  <c r="S75" i="444" s="1"/>
  <c r="Q75" i="521" a="1"/>
  <c r="Q75" i="521" s="1"/>
  <c r="R74" i="521" a="1"/>
  <c r="R74" i="521" s="1"/>
  <c r="O77" i="430" a="1"/>
  <c r="O77" i="430" s="1"/>
  <c r="P77" i="430" s="1" a="1"/>
  <c r="P77" i="430" s="1"/>
  <c r="O77" i="428" a="1"/>
  <c r="O77" i="428" s="1"/>
  <c r="O78" i="428" s="1" a="1"/>
  <c r="O78" i="428" s="1"/>
  <c r="R74" i="429" a="1"/>
  <c r="R74" i="429" s="1"/>
  <c r="R75" i="429" s="1" a="1"/>
  <c r="R75" i="429" s="1"/>
  <c r="O78" i="447" a="1"/>
  <c r="O78" i="447" s="1"/>
  <c r="O78" i="436" a="1"/>
  <c r="O78" i="436" s="1"/>
  <c r="O77" i="446" a="1"/>
  <c r="O77" i="446" s="1"/>
  <c r="O78" i="446" s="1" a="1"/>
  <c r="O78" i="446" s="1"/>
  <c r="R76" i="444" a="1"/>
  <c r="R76" i="444" s="1"/>
  <c r="P76" i="451" a="1"/>
  <c r="P76" i="451" s="1"/>
  <c r="P77" i="451" s="1" a="1"/>
  <c r="P77" i="451" s="1"/>
  <c r="O76" i="445" a="1"/>
  <c r="O76" i="445" s="1"/>
  <c r="P77" i="429" a="1"/>
  <c r="P77" i="429" s="1"/>
  <c r="P78" i="429" s="1" a="1"/>
  <c r="P78" i="429" s="1"/>
  <c r="Q76" i="429" a="1"/>
  <c r="Q76" i="429" s="1"/>
  <c r="R74" i="424" a="1"/>
  <c r="R74" i="424" s="1"/>
  <c r="R75" i="424" s="1" a="1"/>
  <c r="R75" i="424" s="1"/>
  <c r="R76" i="428" a="1"/>
  <c r="R76" i="428" s="1"/>
  <c r="P75" i="445" a="1"/>
  <c r="P75" i="445" s="1"/>
  <c r="Q75" i="436" a="1"/>
  <c r="Q75" i="436" s="1"/>
  <c r="Q76" i="436" s="1" a="1"/>
  <c r="Q76" i="436" s="1"/>
  <c r="Q77" i="435" a="1"/>
  <c r="Q77" i="435" s="1"/>
  <c r="Q78" i="435" s="1" a="1"/>
  <c r="Q78" i="435" s="1"/>
  <c r="P77" i="444" a="1"/>
  <c r="P77" i="444" s="1"/>
  <c r="Q77" i="444" s="1" a="1"/>
  <c r="Q77" i="444" s="1"/>
  <c r="P77" i="436" a="1"/>
  <c r="P77" i="436" s="1"/>
  <c r="Q76" i="453" a="1"/>
  <c r="Q76" i="453" s="1"/>
  <c r="S74" i="447" a="1"/>
  <c r="S74" i="447" s="1"/>
  <c r="R74" i="436" a="1"/>
  <c r="R74" i="436" s="1"/>
  <c r="S73" i="436" a="1"/>
  <c r="S73" i="436" s="1"/>
  <c r="P77" i="431" a="1"/>
  <c r="P77" i="431" s="1"/>
  <c r="Q77" i="431" s="1" a="1"/>
  <c r="Q77" i="431" s="1"/>
  <c r="O78" i="431" a="1"/>
  <c r="O78" i="431" s="1"/>
  <c r="O78" i="451" a="1"/>
  <c r="O78" i="451" s="1"/>
  <c r="R75" i="447" a="1"/>
  <c r="R75" i="447" s="1"/>
  <c r="T72" i="424" a="1"/>
  <c r="T72" i="424" s="1"/>
  <c r="S73" i="424" a="1"/>
  <c r="S73" i="424" s="1"/>
  <c r="T73" i="447" a="1"/>
  <c r="T73" i="447" s="1"/>
  <c r="U72" i="447" a="1"/>
  <c r="U72" i="447" s="1"/>
  <c r="T72" i="446" a="1"/>
  <c r="T72" i="446" s="1"/>
  <c r="S73" i="446" a="1"/>
  <c r="S73" i="446" s="1"/>
  <c r="Q77" i="452" a="1"/>
  <c r="Q77" i="452" s="1"/>
  <c r="Q78" i="452" s="1" a="1"/>
  <c r="Q78" i="452" s="1"/>
  <c r="R76" i="437" a="1"/>
  <c r="R76" i="437" s="1"/>
  <c r="U72" i="431" a="1"/>
  <c r="U72" i="431" s="1"/>
  <c r="T73" i="431" a="1"/>
  <c r="T73" i="431" s="1"/>
  <c r="P76" i="424" a="1"/>
  <c r="P76" i="424" s="1"/>
  <c r="Q76" i="424" s="1" a="1"/>
  <c r="Q76" i="424" s="1"/>
  <c r="O77" i="424" a="1"/>
  <c r="O77" i="424" s="1"/>
  <c r="O78" i="424" s="1" a="1"/>
  <c r="O78" i="424" s="1"/>
  <c r="U72" i="444" a="1"/>
  <c r="U72" i="444" s="1"/>
  <c r="T73" i="444" a="1"/>
  <c r="T73" i="444" s="1"/>
  <c r="Q77" i="437" a="1"/>
  <c r="Q77" i="437" s="1"/>
  <c r="Q78" i="437" s="1" a="1"/>
  <c r="Q78" i="437" s="1"/>
  <c r="Q76" i="430" a="1"/>
  <c r="Q76" i="430" s="1"/>
  <c r="Q76" i="447" a="1"/>
  <c r="Q76" i="447" s="1"/>
  <c r="P77" i="447" a="1"/>
  <c r="P77" i="447" s="1"/>
  <c r="S74" i="435" a="1"/>
  <c r="S74" i="435" s="1"/>
  <c r="S75" i="435" s="1" a="1"/>
  <c r="S75" i="435" s="1"/>
  <c r="T73" i="435" a="1"/>
  <c r="T73" i="435" s="1"/>
  <c r="S74" i="437" a="1"/>
  <c r="S74" i="437" s="1"/>
  <c r="S75" i="437" s="1" a="1"/>
  <c r="S75" i="437" s="1"/>
  <c r="T73" i="437" a="1"/>
  <c r="T73" i="437" s="1"/>
  <c r="S75" i="428" a="1"/>
  <c r="S75" i="428" s="1"/>
  <c r="N77" i="445" a="1"/>
  <c r="N77" i="445" s="1"/>
  <c r="T72" i="430" a="1"/>
  <c r="T72" i="430" s="1"/>
  <c r="S73" i="430" a="1"/>
  <c r="S73" i="430" s="1"/>
  <c r="R75" i="452" a="1"/>
  <c r="R75" i="452" s="1"/>
  <c r="R76" i="452" s="1" a="1"/>
  <c r="R76" i="452" s="1"/>
  <c r="S74" i="452" a="1"/>
  <c r="S74" i="452" s="1"/>
  <c r="Q75" i="451" a="1"/>
  <c r="Q75" i="451" s="1"/>
  <c r="R74" i="451" a="1"/>
  <c r="R74" i="451" s="1"/>
  <c r="U72" i="451" a="1"/>
  <c r="U72" i="451" s="1"/>
  <c r="T73" i="451" a="1"/>
  <c r="T73" i="451" s="1"/>
  <c r="P76" i="446" a="1"/>
  <c r="P76" i="446" s="1"/>
  <c r="Q75" i="446" a="1"/>
  <c r="Q75" i="446" s="1"/>
  <c r="R75" i="430" a="1"/>
  <c r="R75" i="430" s="1"/>
  <c r="P77" i="453" a="1"/>
  <c r="P77" i="453" s="1"/>
  <c r="P78" i="453" s="1" a="1"/>
  <c r="P78" i="453" s="1"/>
  <c r="R76" i="435" a="1"/>
  <c r="R76" i="435" s="1"/>
  <c r="T73" i="428" a="1"/>
  <c r="T73" i="428" s="1"/>
  <c r="T74" i="428" s="1" a="1"/>
  <c r="T74" i="428" s="1"/>
  <c r="U72" i="428" a="1"/>
  <c r="U72" i="428" s="1"/>
  <c r="S74" i="431" a="1"/>
  <c r="S74" i="431" s="1"/>
  <c r="R74" i="453" a="1"/>
  <c r="R74" i="453" s="1"/>
  <c r="S73" i="453" a="1"/>
  <c r="S73" i="453" s="1"/>
  <c r="U73" i="521" a="1"/>
  <c r="U73" i="521" s="1"/>
  <c r="Q74" i="445" a="1"/>
  <c r="Q74" i="445" s="1"/>
  <c r="R73" i="445" a="1"/>
  <c r="R73" i="445" s="1"/>
  <c r="T72" i="429" a="1"/>
  <c r="T72" i="429" s="1"/>
  <c r="S73" i="429" a="1"/>
  <c r="S73" i="429" s="1"/>
  <c r="R75" i="431" a="1"/>
  <c r="R75" i="431" s="1"/>
  <c r="R76" i="431" s="1" a="1"/>
  <c r="R76" i="431" s="1"/>
  <c r="Q76" i="451" l="1" a="1"/>
  <c r="Q76" i="451" s="1"/>
  <c r="Q76" i="521" a="1"/>
  <c r="Q76" i="521" s="1"/>
  <c r="Q77" i="521" s="1" a="1"/>
  <c r="Q77" i="521" s="1"/>
  <c r="Q78" i="521" s="1" a="1"/>
  <c r="Q78" i="521" s="1"/>
  <c r="S74" i="430" a="1"/>
  <c r="S74" i="430" s="1"/>
  <c r="T74" i="444" a="1"/>
  <c r="T74" i="444" s="1"/>
  <c r="T75" i="444" s="1" a="1"/>
  <c r="T75" i="444" s="1"/>
  <c r="O78" i="430" a="1"/>
  <c r="O78" i="430" s="1"/>
  <c r="P78" i="430" s="1" a="1"/>
  <c r="P78" i="430" s="1"/>
  <c r="R75" i="521" a="1"/>
  <c r="R75" i="521" s="1"/>
  <c r="R76" i="521" a="1"/>
  <c r="R76" i="521" s="1"/>
  <c r="S74" i="521" a="1"/>
  <c r="S74" i="521" s="1"/>
  <c r="S74" i="429" a="1"/>
  <c r="S74" i="429" s="1"/>
  <c r="S75" i="429" s="1" a="1"/>
  <c r="S75" i="429" s="1"/>
  <c r="P78" i="447" a="1"/>
  <c r="P78" i="447" s="1"/>
  <c r="P77" i="428" a="1"/>
  <c r="P77" i="428" s="1"/>
  <c r="P78" i="428" s="1" a="1"/>
  <c r="P78" i="428" s="1"/>
  <c r="P78" i="436" a="1"/>
  <c r="P78" i="436" s="1"/>
  <c r="S76" i="444" a="1"/>
  <c r="S76" i="444" s="1"/>
  <c r="S75" i="447" a="1"/>
  <c r="S75" i="447" s="1"/>
  <c r="P77" i="446" a="1"/>
  <c r="P77" i="446" s="1"/>
  <c r="P78" i="446" s="1" a="1"/>
  <c r="P78" i="446" s="1"/>
  <c r="R76" i="447" a="1"/>
  <c r="R76" i="447" s="1"/>
  <c r="R76" i="430" a="1"/>
  <c r="R76" i="430" s="1"/>
  <c r="R77" i="444" a="1"/>
  <c r="R77" i="444" s="1"/>
  <c r="R77" i="452" a="1"/>
  <c r="R77" i="452" s="1"/>
  <c r="R78" i="452" s="1" a="1"/>
  <c r="R78" i="452" s="1"/>
  <c r="Q77" i="430" a="1"/>
  <c r="Q77" i="430" s="1"/>
  <c r="P76" i="445" a="1"/>
  <c r="P76" i="445" s="1"/>
  <c r="Q75" i="445" a="1"/>
  <c r="Q75" i="445" s="1"/>
  <c r="R77" i="435" a="1"/>
  <c r="R77" i="435" s="1"/>
  <c r="R78" i="435" s="1" a="1"/>
  <c r="R78" i="435" s="1"/>
  <c r="Q77" i="429" a="1"/>
  <c r="Q77" i="429" s="1"/>
  <c r="Q78" i="429" s="1" a="1"/>
  <c r="Q78" i="429" s="1"/>
  <c r="S76" i="428" a="1"/>
  <c r="S76" i="428" s="1"/>
  <c r="R76" i="429" a="1"/>
  <c r="R76" i="429" s="1"/>
  <c r="T74" i="447" a="1"/>
  <c r="T74" i="447" s="1"/>
  <c r="R75" i="436" a="1"/>
  <c r="R75" i="436" s="1"/>
  <c r="R76" i="436" s="1" a="1"/>
  <c r="R76" i="436" s="1"/>
  <c r="P78" i="444" a="1"/>
  <c r="P78" i="444" s="1"/>
  <c r="Q78" i="444" s="1" a="1"/>
  <c r="Q78" i="444" s="1"/>
  <c r="P78" i="451" a="1"/>
  <c r="P78" i="451" s="1"/>
  <c r="Q77" i="451" a="1"/>
  <c r="Q77" i="451" s="1"/>
  <c r="T75" i="428" a="1"/>
  <c r="T75" i="428" s="1"/>
  <c r="Q77" i="436" a="1"/>
  <c r="Q77" i="436" s="1"/>
  <c r="S76" i="437" a="1"/>
  <c r="S76" i="437" s="1"/>
  <c r="S74" i="424" a="1"/>
  <c r="S74" i="424" s="1"/>
  <c r="S75" i="424" s="1" a="1"/>
  <c r="S75" i="424" s="1"/>
  <c r="S74" i="436" a="1"/>
  <c r="S74" i="436" s="1"/>
  <c r="T73" i="436" a="1"/>
  <c r="T73" i="436" s="1"/>
  <c r="R76" i="424" a="1"/>
  <c r="R76" i="424" s="1"/>
  <c r="P78" i="431" a="1"/>
  <c r="P78" i="431" s="1"/>
  <c r="Q78" i="431" s="1" a="1"/>
  <c r="Q78" i="431" s="1"/>
  <c r="T74" i="431" a="1"/>
  <c r="T74" i="431" s="1"/>
  <c r="R77" i="437" a="1"/>
  <c r="R77" i="437" s="1"/>
  <c r="S75" i="430" a="1"/>
  <c r="S75" i="430" s="1"/>
  <c r="S74" i="453" a="1"/>
  <c r="S74" i="453" s="1"/>
  <c r="T73" i="453" a="1"/>
  <c r="T73" i="453" s="1"/>
  <c r="U72" i="429" a="1"/>
  <c r="U72" i="429" s="1"/>
  <c r="T73" i="429" a="1"/>
  <c r="T73" i="429" s="1"/>
  <c r="U73" i="428" a="1"/>
  <c r="U73" i="428" s="1"/>
  <c r="U74" i="428" s="1" a="1"/>
  <c r="U74" i="428" s="1"/>
  <c r="R74" i="445" a="1"/>
  <c r="R74" i="445" s="1"/>
  <c r="S73" i="445" a="1"/>
  <c r="S73" i="445" s="1"/>
  <c r="R75" i="453" a="1"/>
  <c r="R75" i="453" s="1"/>
  <c r="R76" i="453" s="1" a="1"/>
  <c r="R76" i="453" s="1"/>
  <c r="R77" i="431" a="1"/>
  <c r="R77" i="431" s="1"/>
  <c r="O77" i="445" a="1"/>
  <c r="O77" i="445" s="1"/>
  <c r="N78" i="445" a="1"/>
  <c r="N78" i="445" s="1"/>
  <c r="Q77" i="447" a="1"/>
  <c r="Q77" i="447" s="1"/>
  <c r="P77" i="424" a="1"/>
  <c r="P77" i="424" s="1"/>
  <c r="P78" i="424" s="1" a="1"/>
  <c r="P78" i="424" s="1"/>
  <c r="U73" i="447" a="1"/>
  <c r="U73" i="447" s="1"/>
  <c r="T73" i="424" a="1"/>
  <c r="T73" i="424" s="1"/>
  <c r="U72" i="424" a="1"/>
  <c r="U72" i="424" s="1"/>
  <c r="R75" i="451" a="1"/>
  <c r="R75" i="451" s="1"/>
  <c r="R76" i="451" s="1" a="1"/>
  <c r="R76" i="451" s="1"/>
  <c r="S74" i="451" a="1"/>
  <c r="S74" i="451" s="1"/>
  <c r="T74" i="451" s="1" a="1"/>
  <c r="T74" i="451" s="1"/>
  <c r="T74" i="437" a="1"/>
  <c r="T74" i="437" s="1"/>
  <c r="T75" i="437" s="1" a="1"/>
  <c r="T75" i="437" s="1"/>
  <c r="U73" i="437" a="1"/>
  <c r="U73" i="437" s="1"/>
  <c r="T74" i="435" a="1"/>
  <c r="T74" i="435" s="1"/>
  <c r="T75" i="435" s="1" a="1"/>
  <c r="T75" i="435" s="1"/>
  <c r="U73" i="435" a="1"/>
  <c r="U73" i="435" s="1"/>
  <c r="S74" i="446" a="1"/>
  <c r="S74" i="446" s="1"/>
  <c r="S75" i="452" a="1"/>
  <c r="S75" i="452" s="1"/>
  <c r="S76" i="452" s="1" a="1"/>
  <c r="S76" i="452" s="1"/>
  <c r="T74" i="452" a="1"/>
  <c r="T74" i="452" s="1"/>
  <c r="U72" i="430" a="1"/>
  <c r="U72" i="430" s="1"/>
  <c r="T73" i="430" a="1"/>
  <c r="T73" i="430" s="1"/>
  <c r="U73" i="444" a="1"/>
  <c r="U73" i="444" s="1"/>
  <c r="U72" i="446" a="1"/>
  <c r="U72" i="446" s="1"/>
  <c r="T73" i="446" a="1"/>
  <c r="T73" i="446" s="1"/>
  <c r="S75" i="431" a="1"/>
  <c r="S75" i="431" s="1"/>
  <c r="R75" i="446" a="1"/>
  <c r="R75" i="446" s="1"/>
  <c r="Q76" i="446" a="1"/>
  <c r="Q76" i="446" s="1"/>
  <c r="U73" i="451" a="1"/>
  <c r="U73" i="451" s="1"/>
  <c r="S76" i="435" a="1"/>
  <c r="S76" i="435" s="1"/>
  <c r="Q77" i="453" a="1"/>
  <c r="Q77" i="453" s="1"/>
  <c r="Q78" i="453" s="1" a="1"/>
  <c r="Q78" i="453" s="1"/>
  <c r="U73" i="431" a="1"/>
  <c r="U73" i="431" s="1"/>
  <c r="U74" i="444" l="1" a="1"/>
  <c r="U74" i="444" s="1"/>
  <c r="R77" i="521" a="1"/>
  <c r="R77" i="521" s="1"/>
  <c r="R78" i="521" s="1" a="1"/>
  <c r="R78" i="521" s="1"/>
  <c r="S75" i="521" a="1"/>
  <c r="S75" i="521" s="1"/>
  <c r="T74" i="521" a="1"/>
  <c r="T74" i="521" s="1"/>
  <c r="S76" i="521" a="1"/>
  <c r="S76" i="521" s="1"/>
  <c r="Q77" i="428" a="1"/>
  <c r="Q77" i="428" s="1"/>
  <c r="Q78" i="428" s="1" a="1"/>
  <c r="Q78" i="428" s="1"/>
  <c r="T74" i="429" a="1"/>
  <c r="T74" i="429" s="1"/>
  <c r="T75" i="429" s="1" a="1"/>
  <c r="T75" i="429" s="1"/>
  <c r="Q77" i="446" a="1"/>
  <c r="Q77" i="446" s="1"/>
  <c r="Q78" i="446" s="1" a="1"/>
  <c r="Q78" i="446" s="1"/>
  <c r="Q78" i="430" a="1"/>
  <c r="Q78" i="430" s="1"/>
  <c r="P77" i="445" a="1"/>
  <c r="P77" i="445" s="1"/>
  <c r="S77" i="444" a="1"/>
  <c r="S77" i="444" s="1"/>
  <c r="R77" i="430" a="1"/>
  <c r="R77" i="430" s="1"/>
  <c r="T76" i="444" a="1"/>
  <c r="T76" i="444" s="1"/>
  <c r="T76" i="428" a="1"/>
  <c r="T76" i="428" s="1"/>
  <c r="Q78" i="436" a="1"/>
  <c r="Q78" i="436" s="1"/>
  <c r="S76" i="447" a="1"/>
  <c r="S76" i="447" s="1"/>
  <c r="T75" i="447" a="1"/>
  <c r="T75" i="447" s="1"/>
  <c r="Q76" i="445" a="1"/>
  <c r="Q76" i="445" s="1"/>
  <c r="R78" i="444" a="1"/>
  <c r="R78" i="444" s="1"/>
  <c r="U75" i="428" a="1"/>
  <c r="U75" i="428" s="1"/>
  <c r="U74" i="431" a="1"/>
  <c r="U74" i="431" s="1"/>
  <c r="T75" i="431" a="1"/>
  <c r="T75" i="431" s="1"/>
  <c r="S77" i="435" a="1"/>
  <c r="S77" i="435" s="1"/>
  <c r="S78" i="435" s="1" a="1"/>
  <c r="S78" i="435" s="1"/>
  <c r="T74" i="446" a="1"/>
  <c r="T74" i="446" s="1"/>
  <c r="R77" i="429" a="1"/>
  <c r="R77" i="429" s="1"/>
  <c r="R78" i="429" s="1" a="1"/>
  <c r="R78" i="429" s="1"/>
  <c r="T74" i="424" a="1"/>
  <c r="T74" i="424" s="1"/>
  <c r="T75" i="424" s="1" a="1"/>
  <c r="T75" i="424" s="1"/>
  <c r="S76" i="429" a="1"/>
  <c r="S76" i="429" s="1"/>
  <c r="S77" i="437" a="1"/>
  <c r="S77" i="437" s="1"/>
  <c r="U75" i="444" a="1"/>
  <c r="U75" i="444" s="1"/>
  <c r="R78" i="437" a="1"/>
  <c r="R78" i="437" s="1"/>
  <c r="Q78" i="451" a="1"/>
  <c r="Q78" i="451" s="1"/>
  <c r="R78" i="431" a="1"/>
  <c r="R78" i="431" s="1"/>
  <c r="U74" i="451" a="1"/>
  <c r="U74" i="451" s="1"/>
  <c r="T76" i="435" a="1"/>
  <c r="T76" i="435" s="1"/>
  <c r="S76" i="424" a="1"/>
  <c r="S76" i="424" s="1"/>
  <c r="S77" i="452" a="1"/>
  <c r="S77" i="452" s="1"/>
  <c r="S78" i="452" s="1" a="1"/>
  <c r="S78" i="452" s="1"/>
  <c r="R77" i="436" a="1"/>
  <c r="R77" i="436" s="1"/>
  <c r="T74" i="436" a="1"/>
  <c r="T74" i="436" s="1"/>
  <c r="U73" i="436" a="1"/>
  <c r="U73" i="436" s="1"/>
  <c r="S75" i="436" a="1"/>
  <c r="S75" i="436" s="1"/>
  <c r="T76" i="437" a="1"/>
  <c r="T76" i="437" s="1"/>
  <c r="S76" i="431" a="1"/>
  <c r="S76" i="431" s="1"/>
  <c r="S77" i="431" s="1" a="1"/>
  <c r="S77" i="431" s="1"/>
  <c r="U73" i="430" a="1"/>
  <c r="U73" i="430" s="1"/>
  <c r="T75" i="452" a="1"/>
  <c r="T75" i="452" s="1"/>
  <c r="T76" i="452" s="1" a="1"/>
  <c r="T76" i="452" s="1"/>
  <c r="U74" i="452" a="1"/>
  <c r="U74" i="452" s="1"/>
  <c r="U74" i="435" a="1"/>
  <c r="U74" i="435" s="1"/>
  <c r="U75" i="435" s="1" a="1"/>
  <c r="U75" i="435" s="1"/>
  <c r="U74" i="447" a="1"/>
  <c r="U74" i="447" s="1"/>
  <c r="O78" i="445" a="1"/>
  <c r="O78" i="445" s="1"/>
  <c r="S75" i="453" a="1"/>
  <c r="S75" i="453" s="1"/>
  <c r="S76" i="453" s="1" a="1"/>
  <c r="S76" i="453" s="1"/>
  <c r="R75" i="445" a="1"/>
  <c r="R75" i="445" s="1"/>
  <c r="R76" i="446" a="1"/>
  <c r="R76" i="446" s="1"/>
  <c r="U74" i="437" a="1"/>
  <c r="U74" i="437" s="1"/>
  <c r="U73" i="424" a="1"/>
  <c r="U73" i="424" s="1"/>
  <c r="S75" i="446" a="1"/>
  <c r="S75" i="446" s="1"/>
  <c r="T74" i="453" a="1"/>
  <c r="T74" i="453" s="1"/>
  <c r="U73" i="453" a="1"/>
  <c r="U73" i="453" s="1"/>
  <c r="Q77" i="424" a="1"/>
  <c r="Q77" i="424" s="1"/>
  <c r="T74" i="430" a="1"/>
  <c r="T74" i="430" s="1"/>
  <c r="S75" i="451" a="1"/>
  <c r="S75" i="451" s="1"/>
  <c r="S76" i="451" s="1" a="1"/>
  <c r="S76" i="451" s="1"/>
  <c r="S74" i="445" a="1"/>
  <c r="S74" i="445" s="1"/>
  <c r="T73" i="445" a="1"/>
  <c r="T73" i="445" s="1"/>
  <c r="S76" i="430" a="1"/>
  <c r="S76" i="430" s="1"/>
  <c r="U73" i="446" a="1"/>
  <c r="U73" i="446" s="1"/>
  <c r="R77" i="451" a="1"/>
  <c r="R77" i="451" s="1"/>
  <c r="Q78" i="447" a="1"/>
  <c r="Q78" i="447" s="1"/>
  <c r="R77" i="447" a="1"/>
  <c r="R77" i="447" s="1"/>
  <c r="R77" i="453" a="1"/>
  <c r="R77" i="453" s="1"/>
  <c r="R78" i="453" s="1" a="1"/>
  <c r="R78" i="453" s="1"/>
  <c r="U73" i="429" a="1"/>
  <c r="U73" i="429" s="1"/>
  <c r="U74" i="446" l="1" a="1"/>
  <c r="U74" i="446" s="1"/>
  <c r="S77" i="521" a="1"/>
  <c r="S77" i="521" s="1"/>
  <c r="S78" i="521" s="1" a="1"/>
  <c r="S78" i="521" s="1"/>
  <c r="R77" i="428" a="1"/>
  <c r="R77" i="428" s="1"/>
  <c r="S77" i="428" s="1" a="1"/>
  <c r="S77" i="428" s="1"/>
  <c r="T77" i="428" s="1" a="1"/>
  <c r="T77" i="428" s="1"/>
  <c r="U75" i="447" a="1"/>
  <c r="U75" i="447" s="1"/>
  <c r="T75" i="521" a="1"/>
  <c r="T75" i="521" s="1"/>
  <c r="T76" i="521" s="1" a="1"/>
  <c r="T76" i="521" s="1"/>
  <c r="U74" i="521" a="1"/>
  <c r="U74" i="521" s="1"/>
  <c r="R77" i="446" a="1"/>
  <c r="R77" i="446" s="1"/>
  <c r="R78" i="446" s="1" a="1"/>
  <c r="R78" i="446" s="1"/>
  <c r="P78" i="445" a="1"/>
  <c r="P78" i="445" s="1"/>
  <c r="U74" i="429" a="1"/>
  <c r="U74" i="429" s="1"/>
  <c r="U75" i="429" s="1" a="1"/>
  <c r="U75" i="429" s="1"/>
  <c r="R78" i="430" a="1"/>
  <c r="R78" i="430" s="1"/>
  <c r="R76" i="445" a="1"/>
  <c r="R76" i="445" s="1"/>
  <c r="S77" i="429" a="1"/>
  <c r="S77" i="429" s="1"/>
  <c r="S78" i="429" s="1" a="1"/>
  <c r="S78" i="429" s="1"/>
  <c r="T77" i="444" a="1"/>
  <c r="T77" i="444" s="1"/>
  <c r="U76" i="428" a="1"/>
  <c r="U76" i="428" s="1"/>
  <c r="Q77" i="445" a="1"/>
  <c r="Q77" i="445" s="1"/>
  <c r="S78" i="444" a="1"/>
  <c r="S78" i="444" s="1"/>
  <c r="U76" i="444" a="1"/>
  <c r="U76" i="444" s="1"/>
  <c r="R78" i="436" a="1"/>
  <c r="R78" i="436" s="1"/>
  <c r="S77" i="430" a="1"/>
  <c r="S77" i="430" s="1"/>
  <c r="T76" i="447" a="1"/>
  <c r="T76" i="447" s="1"/>
  <c r="U74" i="424" a="1"/>
  <c r="U74" i="424" s="1"/>
  <c r="U75" i="424" s="1" a="1"/>
  <c r="U75" i="424" s="1"/>
  <c r="U75" i="431" a="1"/>
  <c r="U75" i="431" s="1"/>
  <c r="T77" i="435" a="1"/>
  <c r="T77" i="435" s="1"/>
  <c r="T78" i="435" s="1" a="1"/>
  <c r="T78" i="435" s="1"/>
  <c r="S78" i="431" a="1"/>
  <c r="S78" i="431" s="1"/>
  <c r="S78" i="437" a="1"/>
  <c r="S78" i="437" s="1"/>
  <c r="S76" i="446" a="1"/>
  <c r="S76" i="446" s="1"/>
  <c r="R78" i="451" a="1"/>
  <c r="R78" i="451" s="1"/>
  <c r="T76" i="429" a="1"/>
  <c r="T76" i="429" s="1"/>
  <c r="U74" i="430" a="1"/>
  <c r="U74" i="430" s="1"/>
  <c r="T75" i="436" a="1"/>
  <c r="T75" i="436" s="1"/>
  <c r="T75" i="453" a="1"/>
  <c r="T75" i="453" s="1"/>
  <c r="T76" i="453" s="1" a="1"/>
  <c r="T76" i="453" s="1"/>
  <c r="U74" i="436" a="1"/>
  <c r="U74" i="436" s="1"/>
  <c r="S76" i="436" a="1"/>
  <c r="S76" i="436" s="1"/>
  <c r="S77" i="453" a="1"/>
  <c r="S77" i="453" s="1"/>
  <c r="S78" i="453" s="1" a="1"/>
  <c r="S78" i="453" s="1"/>
  <c r="T75" i="430" a="1"/>
  <c r="T75" i="430" s="1"/>
  <c r="S75" i="445" a="1"/>
  <c r="S75" i="445" s="1"/>
  <c r="T76" i="424" a="1"/>
  <c r="T76" i="424" s="1"/>
  <c r="T75" i="451" a="1"/>
  <c r="T75" i="451" s="1"/>
  <c r="U74" i="453" a="1"/>
  <c r="U74" i="453" s="1"/>
  <c r="T77" i="437" a="1"/>
  <c r="T77" i="437" s="1"/>
  <c r="U76" i="435" a="1"/>
  <c r="U76" i="435" s="1"/>
  <c r="T76" i="431" a="1"/>
  <c r="T76" i="431" s="1"/>
  <c r="T74" i="445" a="1"/>
  <c r="T74" i="445" s="1"/>
  <c r="U73" i="445" a="1"/>
  <c r="U73" i="445" s="1"/>
  <c r="Q78" i="424" a="1"/>
  <c r="Q78" i="424" s="1"/>
  <c r="R77" i="424" a="1"/>
  <c r="R77" i="424" s="1"/>
  <c r="S77" i="451" a="1"/>
  <c r="S77" i="451" s="1"/>
  <c r="U75" i="452" a="1"/>
  <c r="U75" i="452" s="1"/>
  <c r="U76" i="452" s="1" a="1"/>
  <c r="U76" i="452" s="1"/>
  <c r="T75" i="446" a="1"/>
  <c r="T75" i="446" s="1"/>
  <c r="R78" i="447" a="1"/>
  <c r="R78" i="447" s="1"/>
  <c r="S77" i="447" a="1"/>
  <c r="S77" i="447" s="1"/>
  <c r="U75" i="437" a="1"/>
  <c r="U75" i="437" s="1"/>
  <c r="U76" i="437" s="1" a="1"/>
  <c r="U76" i="437" s="1"/>
  <c r="T77" i="452" a="1"/>
  <c r="T77" i="452" s="1"/>
  <c r="T78" i="452" s="1" a="1"/>
  <c r="T78" i="452" s="1"/>
  <c r="S76" i="445" l="1" a="1"/>
  <c r="S76" i="445" s="1"/>
  <c r="R78" i="428" a="1"/>
  <c r="R78" i="428" s="1"/>
  <c r="S78" i="428" s="1" a="1"/>
  <c r="S78" i="428" s="1"/>
  <c r="U76" i="447" a="1"/>
  <c r="U76" i="447" s="1"/>
  <c r="S77" i="446" a="1"/>
  <c r="S77" i="446" s="1"/>
  <c r="S78" i="430" a="1"/>
  <c r="S78" i="430" s="1"/>
  <c r="T77" i="521" a="1"/>
  <c r="T77" i="521" s="1"/>
  <c r="T78" i="521" s="1" a="1"/>
  <c r="T78" i="521" s="1"/>
  <c r="Q78" i="445" a="1"/>
  <c r="Q78" i="445" s="1"/>
  <c r="U75" i="521" a="1"/>
  <c r="U75" i="521" s="1"/>
  <c r="U76" i="521" s="1" a="1"/>
  <c r="U76" i="521" s="1"/>
  <c r="R77" i="445" a="1"/>
  <c r="R77" i="445" s="1"/>
  <c r="T77" i="429" a="1"/>
  <c r="T77" i="429" s="1"/>
  <c r="T78" i="429" s="1" a="1"/>
  <c r="T78" i="429" s="1"/>
  <c r="T78" i="444" a="1"/>
  <c r="T78" i="444" s="1"/>
  <c r="U77" i="444" a="1"/>
  <c r="U77" i="444" s="1"/>
  <c r="U78" i="444" s="1" a="1"/>
  <c r="U78" i="444" s="1"/>
  <c r="U77" i="428" a="1"/>
  <c r="U77" i="428" s="1"/>
  <c r="T77" i="447" a="1"/>
  <c r="T77" i="447" s="1"/>
  <c r="T76" i="446" a="1"/>
  <c r="T76" i="446" s="1"/>
  <c r="U77" i="435" a="1"/>
  <c r="U77" i="435" s="1"/>
  <c r="U78" i="435" s="1" a="1"/>
  <c r="U78" i="435" s="1"/>
  <c r="T78" i="437" a="1"/>
  <c r="T78" i="437" s="1"/>
  <c r="S78" i="446" a="1"/>
  <c r="S78" i="446" s="1"/>
  <c r="S78" i="451" a="1"/>
  <c r="S78" i="451" s="1"/>
  <c r="U75" i="430" a="1"/>
  <c r="U75" i="430" s="1"/>
  <c r="U75" i="436" a="1"/>
  <c r="U75" i="436" s="1"/>
  <c r="U76" i="424" a="1"/>
  <c r="U76" i="424" s="1"/>
  <c r="T76" i="430" a="1"/>
  <c r="T76" i="430" s="1"/>
  <c r="T77" i="430" s="1" a="1"/>
  <c r="T77" i="430" s="1"/>
  <c r="T76" i="436" a="1"/>
  <c r="T76" i="436" s="1"/>
  <c r="T75" i="445" a="1"/>
  <c r="T75" i="445" s="1"/>
  <c r="T76" i="445" s="1" a="1"/>
  <c r="T76" i="445" s="1"/>
  <c r="T78" i="428" a="1"/>
  <c r="T78" i="428" s="1"/>
  <c r="S78" i="447" a="1"/>
  <c r="S78" i="447" s="1"/>
  <c r="T77" i="453" a="1"/>
  <c r="T77" i="453" s="1"/>
  <c r="T78" i="453" s="1" a="1"/>
  <c r="T78" i="453" s="1"/>
  <c r="S77" i="436" a="1"/>
  <c r="S77" i="436" s="1"/>
  <c r="S78" i="436" s="1" a="1"/>
  <c r="S78" i="436" s="1"/>
  <c r="U77" i="437" a="1"/>
  <c r="U77" i="437" s="1"/>
  <c r="U77" i="452" a="1"/>
  <c r="U77" i="452" s="1"/>
  <c r="U78" i="452" s="1" a="1"/>
  <c r="U78" i="452" s="1"/>
  <c r="U75" i="453" a="1"/>
  <c r="U75" i="453" s="1"/>
  <c r="U76" i="453" s="1" a="1"/>
  <c r="U76" i="453" s="1"/>
  <c r="U75" i="446" a="1"/>
  <c r="U75" i="446" s="1"/>
  <c r="U76" i="429" a="1"/>
  <c r="U76" i="429" s="1"/>
  <c r="S77" i="424" a="1"/>
  <c r="S77" i="424" s="1"/>
  <c r="R78" i="424" a="1"/>
  <c r="R78" i="424" s="1"/>
  <c r="U74" i="445" a="1"/>
  <c r="U74" i="445" s="1"/>
  <c r="T77" i="431" a="1"/>
  <c r="T77" i="431" s="1"/>
  <c r="T78" i="431" s="1" a="1"/>
  <c r="T78" i="431" s="1"/>
  <c r="U76" i="431" a="1"/>
  <c r="U76" i="431" s="1"/>
  <c r="T76" i="451" a="1"/>
  <c r="T76" i="451" s="1"/>
  <c r="U75" i="451" a="1"/>
  <c r="U75" i="451" s="1"/>
  <c r="U77" i="447" l="1" a="1"/>
  <c r="U77" i="447" s="1"/>
  <c r="T77" i="446" a="1"/>
  <c r="T77" i="446" s="1"/>
  <c r="T78" i="430" a="1"/>
  <c r="T78" i="430" s="1"/>
  <c r="S77" i="445" a="1"/>
  <c r="S77" i="445" s="1"/>
  <c r="U78" i="437" a="1"/>
  <c r="U78" i="437" s="1"/>
  <c r="U77" i="521" a="1"/>
  <c r="U77" i="521" s="1"/>
  <c r="U78" i="521" s="1" a="1"/>
  <c r="U78" i="521" s="1"/>
  <c r="R78" i="445" a="1"/>
  <c r="R78" i="445" s="1"/>
  <c r="U78" i="428" a="1"/>
  <c r="U78" i="428" s="1"/>
  <c r="U77" i="429" a="1"/>
  <c r="U77" i="429" s="1"/>
  <c r="U78" i="429" s="1" a="1"/>
  <c r="U78" i="429" s="1"/>
  <c r="T78" i="447" a="1"/>
  <c r="T78" i="447" s="1"/>
  <c r="U78" i="447" s="1" a="1"/>
  <c r="U78" i="447" s="1"/>
  <c r="T78" i="446" a="1"/>
  <c r="T78" i="446" s="1"/>
  <c r="U76" i="436" a="1"/>
  <c r="U76" i="436" s="1"/>
  <c r="U76" i="430" a="1"/>
  <c r="U76" i="430" s="1"/>
  <c r="U77" i="430" s="1" a="1"/>
  <c r="U77" i="430" s="1"/>
  <c r="U75" i="445" a="1"/>
  <c r="U75" i="445" s="1"/>
  <c r="U76" i="445" s="1" a="1"/>
  <c r="U76" i="445" s="1"/>
  <c r="U77" i="453" a="1"/>
  <c r="U77" i="453" s="1"/>
  <c r="U78" i="453" s="1" a="1"/>
  <c r="U78" i="453" s="1"/>
  <c r="T77" i="445" a="1"/>
  <c r="T77" i="445" s="1"/>
  <c r="T77" i="436" a="1"/>
  <c r="T77" i="436" s="1"/>
  <c r="S78" i="424" a="1"/>
  <c r="S78" i="424" s="1"/>
  <c r="U77" i="431" a="1"/>
  <c r="U77" i="431" s="1"/>
  <c r="U78" i="431" s="1" a="1"/>
  <c r="U78" i="431" s="1"/>
  <c r="T77" i="451" a="1"/>
  <c r="T77" i="451" s="1"/>
  <c r="T78" i="451" s="1" a="1"/>
  <c r="T78" i="451" s="1"/>
  <c r="U76" i="451" a="1"/>
  <c r="U76" i="451" s="1"/>
  <c r="U76" i="446" a="1"/>
  <c r="U76" i="446" s="1"/>
  <c r="U77" i="446" s="1" a="1"/>
  <c r="U77" i="446" s="1"/>
  <c r="T77" i="424" a="1"/>
  <c r="T77" i="424" s="1"/>
  <c r="U78" i="430" l="1" a="1"/>
  <c r="U78" i="430" s="1"/>
  <c r="S78" i="445" a="1"/>
  <c r="S78" i="445" s="1"/>
  <c r="T78" i="445" s="1" a="1"/>
  <c r="T78" i="445" s="1"/>
  <c r="U78" i="446" a="1"/>
  <c r="U78" i="446" s="1"/>
  <c r="U77" i="436" a="1"/>
  <c r="U77" i="436" s="1"/>
  <c r="U77" i="445" a="1"/>
  <c r="U77" i="445" s="1"/>
  <c r="T78" i="436" a="1"/>
  <c r="T78" i="436" s="1"/>
  <c r="U77" i="451" a="1"/>
  <c r="U77" i="451" s="1"/>
  <c r="U78" i="451" s="1" a="1"/>
  <c r="U78" i="451" s="1"/>
  <c r="T78" i="424" a="1"/>
  <c r="T78" i="424" s="1"/>
  <c r="U77" i="424" a="1"/>
  <c r="U77" i="424" s="1"/>
  <c r="U78" i="436" l="1" a="1"/>
  <c r="U78" i="436" s="1"/>
  <c r="U78" i="445" a="1"/>
  <c r="U78" i="445" s="1"/>
  <c r="U78" i="424" a="1"/>
  <c r="U78" i="42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22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22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26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26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27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27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28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28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2A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2A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2E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2E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2F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2F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30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30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12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12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16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16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17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17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18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18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1A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1A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1E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1E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1F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1F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5" authorId="0" shapeId="0" xr:uid="{00000000-0006-0000-2000-000001000000}">
      <text>
        <r>
          <rPr>
            <b/>
            <sz val="9"/>
            <color indexed="81"/>
            <rFont val="Tahoma"/>
            <family val="2"/>
          </rPr>
          <t>Note:</t>
        </r>
        <r>
          <rPr>
            <sz val="9"/>
            <color indexed="81"/>
            <rFont val="Tahoma"/>
            <family val="2"/>
          </rPr>
          <t xml:space="preserve">
For every career sublevel for your firm with no incumbents, one incumbent has been counted.</t>
        </r>
      </text>
    </comment>
    <comment ref="A21" authorId="0" shapeId="0" xr:uid="{00000000-0006-0000-2000-000002000000}">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34" authorId="0" shapeId="0" xr:uid="{A2A32EA5-483D-4061-8F40-CB1732648D84}">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Ahmad Kobeissy</author>
  </authors>
  <commentList>
    <comment ref="A34" authorId="0" shapeId="0" xr:uid="{38390C61-4FB5-4EC8-B99B-1138DDCE53DA}">
      <text>
        <r>
          <rPr>
            <b/>
            <sz val="9"/>
            <color indexed="81"/>
            <rFont val="Tahoma"/>
            <family val="2"/>
          </rPr>
          <t>Please choose the Compa-ratio you want to compare to from the "drop down" menu.</t>
        </r>
        <r>
          <rPr>
            <sz val="9"/>
            <color indexed="81"/>
            <rFont val="Tahoma"/>
            <family val="2"/>
          </rPr>
          <t xml:space="preserve">
</t>
        </r>
      </text>
    </comment>
  </commentList>
</comments>
</file>

<file path=xl/sharedStrings.xml><?xml version="1.0" encoding="utf-8"?>
<sst xmlns="http://schemas.openxmlformats.org/spreadsheetml/2006/main" count="11323" uniqueCount="535">
  <si>
    <t>Analyst</t>
  </si>
  <si>
    <t>Associate</t>
  </si>
  <si>
    <t>Manager</t>
  </si>
  <si>
    <t>Senior Manager</t>
  </si>
  <si>
    <t>Principal</t>
  </si>
  <si>
    <t>M</t>
  </si>
  <si>
    <t xml:space="preserve"> </t>
  </si>
  <si>
    <t>Minimum</t>
  </si>
  <si>
    <t>Maximum</t>
  </si>
  <si>
    <t>An 1</t>
  </si>
  <si>
    <t>An 2</t>
  </si>
  <si>
    <t>An 3</t>
  </si>
  <si>
    <t>As 1</t>
  </si>
  <si>
    <t>As 2</t>
  </si>
  <si>
    <t>As 3</t>
  </si>
  <si>
    <t>Pr 1</t>
  </si>
  <si>
    <t>Pr 2</t>
  </si>
  <si>
    <t>Pr 3</t>
  </si>
  <si>
    <t>Mean</t>
  </si>
  <si>
    <t>An</t>
  </si>
  <si>
    <t>As</t>
  </si>
  <si>
    <t>SM 1</t>
  </si>
  <si>
    <t>SM 2</t>
  </si>
  <si>
    <t>SM 3</t>
  </si>
  <si>
    <t>SM</t>
  </si>
  <si>
    <t>Pr</t>
  </si>
  <si>
    <t>Median</t>
  </si>
  <si>
    <t>Growth Factor</t>
  </si>
  <si>
    <t>Percentile Analyses</t>
  </si>
  <si>
    <t>Analyst (An)</t>
  </si>
  <si>
    <t>Associate (As)</t>
  </si>
  <si>
    <t>Senior Manager (SM)</t>
  </si>
  <si>
    <t>Principal (Pr)</t>
  </si>
  <si>
    <t>M 1</t>
  </si>
  <si>
    <t>M 2</t>
  </si>
  <si>
    <t>M 3</t>
  </si>
  <si>
    <t>Manager (M)</t>
  </si>
  <si>
    <t>www.venconresearch.com</t>
  </si>
  <si>
    <t>Germany</t>
  </si>
  <si>
    <t>Range Spread</t>
  </si>
  <si>
    <t>25% = 'Lower Quartile'</t>
  </si>
  <si>
    <t>50% = 'Median'</t>
  </si>
  <si>
    <t>75% = 'Upper Quartile'</t>
  </si>
  <si>
    <t>Glossary of Terms</t>
  </si>
  <si>
    <t>To Top</t>
  </si>
  <si>
    <t>Vencon Research International</t>
  </si>
  <si>
    <t>Berliner Str. 69</t>
  </si>
  <si>
    <t>13189 Berlin</t>
  </si>
  <si>
    <t>Phone:</t>
  </si>
  <si>
    <t>+49 30 4435 160</t>
  </si>
  <si>
    <t xml:space="preserve">Fax: </t>
  </si>
  <si>
    <t>+49 30 4435 1666</t>
  </si>
  <si>
    <t>Email:</t>
  </si>
  <si>
    <t>info@venconresearch.com</t>
  </si>
  <si>
    <t>Web:</t>
  </si>
  <si>
    <t>Contents of 'Data Tables'</t>
  </si>
  <si>
    <t>Definition of "Firm weighted" and "Incumbent weighted" Calculations</t>
  </si>
  <si>
    <r>
      <rPr>
        <b/>
        <sz val="11"/>
        <color theme="3"/>
        <rFont val="Calibri"/>
        <family val="2"/>
        <scheme val="minor"/>
      </rPr>
      <t>Bonus Salaries</t>
    </r>
    <r>
      <rPr>
        <sz val="11"/>
        <color theme="3"/>
        <rFont val="Calibri"/>
        <family val="2"/>
        <scheme val="minor"/>
      </rPr>
      <t xml:space="preserve"> (please refer to the respective definitions of the remuneration components):
Bonus Salaries are normally calculated excluding Allowances.</t>
    </r>
  </si>
  <si>
    <t>An1</t>
  </si>
  <si>
    <t>An2</t>
  </si>
  <si>
    <t>An3</t>
  </si>
  <si>
    <t>As1</t>
  </si>
  <si>
    <t>As2</t>
  </si>
  <si>
    <t>As3</t>
  </si>
  <si>
    <t>Pr1</t>
  </si>
  <si>
    <t>Pr2</t>
  </si>
  <si>
    <t>Pr3</t>
  </si>
  <si>
    <t>"green" = no need for action</t>
  </si>
  <si>
    <t>from</t>
  </si>
  <si>
    <t>to</t>
  </si>
  <si>
    <t>"yellow" = should/might be checked</t>
  </si>
  <si>
    <t>and</t>
  </si>
  <si>
    <t>"red" = definite need for action</t>
  </si>
  <si>
    <t>lower</t>
  </si>
  <si>
    <t>higher</t>
  </si>
  <si>
    <t>© Vencon Research International</t>
  </si>
  <si>
    <t>Your Firm's Data</t>
  </si>
  <si>
    <t>Job Titles/Positions of Your Firm</t>
  </si>
  <si>
    <t>Number of incumbents of Your Firm</t>
  </si>
  <si>
    <t>Maximum of Your Firm</t>
  </si>
  <si>
    <t>Mean of Your Firm</t>
  </si>
  <si>
    <t>Median of Your Firm</t>
  </si>
  <si>
    <t>Minimum of Your Firm</t>
  </si>
  <si>
    <t>Your Firm's Positioning and Compa-Ratios</t>
  </si>
  <si>
    <t>Please choose "Target Market Percentile" for all Levels</t>
  </si>
  <si>
    <t>Level-based</t>
  </si>
  <si>
    <t>Please choose "Target Market Percentile" on Level-basis</t>
  </si>
  <si>
    <t>Compa-ratio (Your Firm's Median vs. Target Market Percentile)</t>
  </si>
  <si>
    <t>Average budget change (+/-) per head:</t>
  </si>
  <si>
    <t>Number of Participating Firms</t>
  </si>
  <si>
    <t>Number of Incumbents</t>
  </si>
  <si>
    <t>Midpoint</t>
  </si>
  <si>
    <t/>
  </si>
  <si>
    <t>Compa-ratio (Your Firm's Mean vs. Mkt. Mean)</t>
  </si>
  <si>
    <t>Compa-ratio (Your Firm's Median vs. Mkt. Median)</t>
  </si>
  <si>
    <t>Your Firm</t>
  </si>
  <si>
    <t>Line of Business:</t>
  </si>
  <si>
    <t>Country:</t>
  </si>
  <si>
    <t>current</t>
  </si>
  <si>
    <t>%</t>
  </si>
  <si>
    <t>Budget Simulation Increase (+) or Decrease (-)</t>
  </si>
  <si>
    <t>Title</t>
  </si>
  <si>
    <t>Type of Report:</t>
  </si>
  <si>
    <t>Period:</t>
  </si>
  <si>
    <t>City / Cities / Region:</t>
  </si>
  <si>
    <t>Currency:</t>
  </si>
  <si>
    <t>FX-Rate Date:</t>
  </si>
  <si>
    <t>The data is presented in the following format:</t>
  </si>
  <si>
    <t>Calculation of Market Data:</t>
  </si>
  <si>
    <t>Contact Details of Vencon Research International</t>
  </si>
  <si>
    <r>
      <t xml:space="preserve">Personal Performance-based Bonus: </t>
    </r>
    <r>
      <rPr>
        <sz val="11"/>
        <color theme="3"/>
        <rFont val="Calibri"/>
        <family val="2"/>
        <scheme val="minor"/>
      </rPr>
      <t>The bonus related to the performance of a particular consultant. Usually, an individual bonus scheme sets out targets or objectives over a period of 12 months. Bonuses such as this will usually be agreed as part of the performance appraisal process and progress will be reviewed regularly.</t>
    </r>
  </si>
  <si>
    <r>
      <rPr>
        <b/>
        <sz val="11"/>
        <color theme="3"/>
        <rFont val="Calibri"/>
        <family val="2"/>
        <scheme val="minor"/>
      </rPr>
      <t>Company-based Bonus</t>
    </r>
    <r>
      <rPr>
        <sz val="11"/>
        <color theme="3"/>
        <rFont val="Calibri"/>
        <family val="2"/>
        <scheme val="minor"/>
      </rPr>
      <t>: The bonus related to overall performance of a company. A company bonus scheme may be set up within an organisation, meaning all employees are rewarded based on the overall performance of the company (for example, every year every staff member is rewarded with a percentage of their annual salary).</t>
    </r>
  </si>
  <si>
    <r>
      <rPr>
        <b/>
        <sz val="11"/>
        <color theme="3"/>
        <rFont val="Calibri"/>
        <family val="2"/>
        <scheme val="minor"/>
      </rPr>
      <t>Market Data:</t>
    </r>
    <r>
      <rPr>
        <sz val="11"/>
        <color theme="3"/>
        <rFont val="Calibri"/>
        <family val="2"/>
        <scheme val="minor"/>
      </rPr>
      <t xml:space="preserve">
The values shown in the statistics are market values (unless otherwise shown as e.g. "Median of your Firm").</t>
    </r>
  </si>
  <si>
    <r>
      <rPr>
        <b/>
        <sz val="11"/>
        <color theme="3"/>
        <rFont val="Calibri"/>
        <family val="2"/>
        <scheme val="minor"/>
      </rPr>
      <t>Target Market Percentile</t>
    </r>
    <r>
      <rPr>
        <sz val="11"/>
        <color theme="3"/>
        <rFont val="Calibri"/>
        <family val="2"/>
        <scheme val="minor"/>
      </rPr>
      <t>: The Target Market Percentile is defined by the positioning your firm wishes to achieve in comparison to your peer-group. Often firms set their target at the median (50th percentile) in order to be competitive in the market. However, firms wishing to draw high-end talent often set their target market percentile higher (e.g. 75th percentile).</t>
    </r>
  </si>
  <si>
    <t>Remuneration Components</t>
  </si>
  <si>
    <t>In our surveys only relevant remuneration components will be gathered, analysed and presented:</t>
  </si>
  <si>
    <t>List of Participating Firms</t>
  </si>
  <si>
    <t>Tab "Introduction": Table of Contents, Definition of "Firm weighted" and "Incumbent weighted" tabs, Glossary of Terms.</t>
  </si>
  <si>
    <t>Target Market Percentile</t>
  </si>
  <si>
    <t>Firm Weighted Tabs</t>
  </si>
  <si>
    <t>Tab "Firms Included": List of firms participating in the survey.</t>
  </si>
  <si>
    <t xml:space="preserve">Tab "t-Bonus": Target Bonus with firm weighting. </t>
  </si>
  <si>
    <t>Tab "a-Basic Salary": Actual Basic Salary paid out for previous year's work with firm weighting.</t>
  </si>
  <si>
    <t xml:space="preserve">Tab "a-Bonus": Actual Bonus with firm weighting. </t>
  </si>
  <si>
    <t xml:space="preserve">Tab "Empl. Contr." where applicable: Employer Contributions with firm weighting.   </t>
  </si>
  <si>
    <t xml:space="preserve">Tab "a-Empl. Contr." where applicable: Actual Employer Contributions paid out for previous year's work with firm weighting.  </t>
  </si>
  <si>
    <t xml:space="preserve">Tab "Allowances" where applicable: Allowances with firm weighting.   </t>
  </si>
  <si>
    <t xml:space="preserve">Tab "a-Allowances" where applicable: Allowances paid out for previous year's work with firm weighting.  </t>
  </si>
  <si>
    <t>Incumbent Weighted Tabs</t>
  </si>
  <si>
    <t>Tab "Basic Salary": Basic Salary with incumbent weighting. Values are weighted by actual incumbent numbers per level.</t>
  </si>
  <si>
    <t>Tab "t-Bonus": Target Bonus with incumbent weighting.</t>
  </si>
  <si>
    <t>Tab "a-Basic Salary": Actual Basic Salary paid out for previous year's work with incumbent weighting.</t>
  </si>
  <si>
    <t xml:space="preserve">Tab "a-Bonus": Actual Bonus with incumbent weighting. </t>
  </si>
  <si>
    <t>Tab "Empl. Contr." where applicable: Employer Contributions with incumbent weighting.</t>
  </si>
  <si>
    <t>Tab "a-Empl. Contr." where applicable: Actual Employer Contributions paid out for previous year's work with incumbent weighting.</t>
  </si>
  <si>
    <t>Tab "Allowances" where applicable: Allowances with incumbent weighting.</t>
  </si>
  <si>
    <t>Tab "a-Allowances" where applicable: Actual Allowances paid out for previous year's work with incumbent weighting.</t>
  </si>
  <si>
    <t>Time Based Remuneration</t>
  </si>
  <si>
    <r>
      <rPr>
        <b/>
        <sz val="11"/>
        <color theme="3"/>
        <rFont val="Calibri"/>
        <family val="2"/>
        <scheme val="minor"/>
      </rPr>
      <t>Allowances and Actual Allowances (a-Allowances):</t>
    </r>
    <r>
      <rPr>
        <sz val="11"/>
        <color theme="3"/>
        <rFont val="Calibri"/>
        <family val="2"/>
        <scheme val="minor"/>
      </rPr>
      <t xml:space="preserve">
"Allowances" are normally not included in the reports, unless these are legislated and/or "standard for the country".  Allowances are included in the consultant “Benefits Survey” report. However, in cases where Allowances are legislated and/or are both very large and considered the norm for the market, e.g. “Housing" or "Transport" allowances in many Middle East countries or tax relevant allowances offered in India, Vencon Research will include these as a separate component of income ("Allowances") in the “Consultant Salary Survey” reports. "Actual Allowances" are the most recent allowances paid for the previous year's work.</t>
    </r>
  </si>
  <si>
    <r>
      <rPr>
        <b/>
        <sz val="11"/>
        <color theme="3"/>
        <rFont val="Calibri"/>
        <family val="2"/>
        <scheme val="minor"/>
      </rPr>
      <t>Base Salary and Actual Base Salary (a-Base Salary):</t>
    </r>
    <r>
      <rPr>
        <sz val="11"/>
        <color theme="3"/>
        <rFont val="Calibri"/>
        <family val="2"/>
        <scheme val="minor"/>
      </rPr>
      <t xml:space="preserve">
"Base Salary" is equal to “Basic Salary plus Allowances”. This includes the contractual base compensation a consultant receives annually which is paid out on a regular basis, e.g. monthly, every two weeks, etc.  Furthermore, this should also include all legislated costs from the employees' perspective (this is not equal to the firm’s total costs). Finally, it also includes any additional voluntary but standard, large benefits (e.g. housing allowances in the UAE, etc.). We present this value as an absolute sum and in local currency (using FX-rate from www.oanda.com). "Actual Base Salary" is the Basic Salary plus Allowances paid out for the previous year's work.</t>
    </r>
  </si>
  <si>
    <r>
      <rPr>
        <b/>
        <sz val="11"/>
        <color theme="3"/>
        <rFont val="Calibri"/>
        <family val="2"/>
        <scheme val="minor"/>
      </rPr>
      <t>Basic Salary and Actual Basic Salary (a-Basic Salary):</t>
    </r>
    <r>
      <rPr>
        <sz val="11"/>
        <color theme="3"/>
        <rFont val="Calibri"/>
        <family val="2"/>
        <scheme val="minor"/>
      </rPr>
      <t xml:space="preserve">
The contractual base compensation a consultant receives per annum. "Basic Salary" is normally paid out on a regular basis, e.g. monthly, every two weeks, etc. This should also include all legislated costs from the perspective of the employee (this is not equal to the firm’s total costs); however it does not normally include any additional voluntary benefits such as car allowances, housing allowances, etc. Basic salary is presented as an absolute sum and in local currency (using FX-rate from www.oanda.com)."Actual Basic Salary" is the Basic Salary paid out for the previous year's work.</t>
    </r>
  </si>
  <si>
    <r>
      <rPr>
        <b/>
        <sz val="11"/>
        <color theme="3"/>
        <rFont val="Calibri"/>
        <family val="2"/>
        <scheme val="minor"/>
      </rPr>
      <t>Total Cost to Company (CTC), Target Total Cost to Company (t-TCC) and Actual Total Cost to Company (a-CTC):</t>
    </r>
    <r>
      <rPr>
        <sz val="11"/>
        <color theme="3"/>
        <rFont val="Calibri"/>
        <family val="2"/>
        <scheme val="minor"/>
      </rPr>
      <t xml:space="preserve">
"Total Cost to Company" is the sum of Base Salary, bonus compensation and the employer's contribution for work completed in the current year.  We present this value as an absolute sum and in local currency (using FX-rate from www.oanda.com). "Target Total Cost to Company" is the sum of Base Salary, Target Bonus and the employer's contribution. "Actual Total Cash Compensation" is the sum of Base Salary, bonus compensation, and the employer's contributions for work completed in the previous year.  </t>
    </r>
  </si>
  <si>
    <t>Data gathered up until:</t>
  </si>
  <si>
    <t>This report ('Data Tables') contains the following information:</t>
  </si>
  <si>
    <t>Tab "Basic Salary": Basic Salary with firm weighting.</t>
  </si>
  <si>
    <r>
      <rPr>
        <b/>
        <sz val="11"/>
        <color theme="3"/>
        <rFont val="Calibri"/>
        <family val="2"/>
        <scheme val="minor"/>
      </rPr>
      <t>Actual Bonus (a-Bonus):</t>
    </r>
    <r>
      <rPr>
        <sz val="11"/>
        <color theme="3"/>
        <rFont val="Calibri"/>
        <family val="2"/>
        <scheme val="minor"/>
      </rPr>
      <t xml:space="preserve">
The Actual Bonus is the bonus most recently paid. It reflects a bonus value often pertaining to work completed in the previous year.  Firms sometimes wait for their official audited financial results before paying out bonuses. As a result, bonuses earned in one year may have to be paid early in the following business year.  We present this value as a percentage of the current year's Base Salary. The Actual Bonus is often composed of two components:</t>
    </r>
  </si>
  <si>
    <r>
      <t xml:space="preserve">Employer Contributions and Actual Employer Contributions (a-Empl. Contr.): 
</t>
    </r>
    <r>
      <rPr>
        <sz val="11"/>
        <color theme="3"/>
        <rFont val="Calibri"/>
        <family val="2"/>
        <scheme val="minor"/>
      </rPr>
      <t xml:space="preserve">"Employer Contributions" are the costs paid by the firm on behalf of an employee for legislated personal costs plus administrative costs (where applicable). "Actual Employer Contributions" are the costs paid by the firm on behalf of an employee for legislated personal costs plus administrative costs (where applicable) for the previous year's work. </t>
    </r>
  </si>
  <si>
    <r>
      <rPr>
        <b/>
        <sz val="11"/>
        <color theme="3"/>
        <rFont val="Calibri"/>
        <family val="2"/>
        <scheme val="minor"/>
      </rPr>
      <t>Target Bonus (t-Bonus):</t>
    </r>
    <r>
      <rPr>
        <sz val="11"/>
        <color theme="3"/>
        <rFont val="Calibri"/>
        <family val="2"/>
        <scheme val="minor"/>
      </rPr>
      <t xml:space="preserve">
The Target Bonus is the bonus a consultant can expect to achieve if they are performing well. This is also often the value quoted on the employee contract. Firms often take the target bonus values, bell-curve these and force fit the results of all Balanced Score Card discussions onto a base centred around a value of e.g. 70%. This would imply that the normal results would be 70% of target and that the total bonus budget would be capped at 70% of target bonuses. Thus employees with the ‘best’ results would still receive a higher bonus and people with the poorest results would receive the lowest or “0” bonus. Values are presented as a percentage of Basic Salary.</t>
    </r>
  </si>
  <si>
    <r>
      <rPr>
        <b/>
        <sz val="11"/>
        <color theme="3"/>
        <rFont val="Calibri"/>
        <family val="2"/>
        <scheme val="minor"/>
      </rPr>
      <t>Range Spread:</t>
    </r>
    <r>
      <rPr>
        <sz val="11"/>
        <color theme="3"/>
        <rFont val="Calibri"/>
        <family val="2"/>
        <scheme val="minor"/>
      </rPr>
      <t xml:space="preserve">
The value calculated by taking the range between the highest and lowest amount paid at each career sub level and expressing it as a percentage using the formula: Spread = (maximum – minimum / minimum.  It is characterised as insignificant (less than 50%), significant (50% - 100%) or noteworthy (greater than 100%).</t>
    </r>
  </si>
  <si>
    <r>
      <rPr>
        <b/>
        <sz val="11"/>
        <color theme="3"/>
        <rFont val="Calibri"/>
        <family val="2"/>
        <scheme val="minor"/>
      </rPr>
      <t>Weighted Mean:</t>
    </r>
    <r>
      <rPr>
        <sz val="11"/>
        <color theme="3"/>
        <rFont val="Calibri"/>
        <family val="2"/>
        <scheme val="minor"/>
      </rPr>
      <t xml:space="preserve">
The weighted arithmetic mean is similar to an ordinary arithmetic mean (the most common type of average), except that instead of each of the data points contributing equally to the final average, some data points contribute more than others since the weighting is based on the number of incumbents in each career sub-level.</t>
    </r>
  </si>
  <si>
    <t>Allowance remuneration:</t>
  </si>
  <si>
    <t>Overtime remuneration:</t>
  </si>
  <si>
    <t>Consultant</t>
  </si>
  <si>
    <t>Overall</t>
  </si>
  <si>
    <t>Maximum (at 95th%)</t>
  </si>
  <si>
    <t>Minimum (at 5th%)</t>
  </si>
  <si>
    <t>Market Statistics</t>
  </si>
  <si>
    <t>Market Percentile Analyses</t>
  </si>
  <si>
    <t>Midpoint of Your Firm</t>
  </si>
  <si>
    <t>Additional Market Statistics</t>
  </si>
  <si>
    <t>Tab "Summary Dashboard": overview of 5 remuneration components, organised per level from both current and previous year.</t>
  </si>
  <si>
    <t>Report Title:</t>
  </si>
  <si>
    <t>No. Firms included in Market Analysis:</t>
  </si>
  <si>
    <t>Management</t>
  </si>
  <si>
    <r>
      <rPr>
        <b/>
        <sz val="11"/>
        <color theme="3"/>
        <rFont val="Calibri"/>
        <family val="2"/>
        <scheme val="minor"/>
      </rPr>
      <t>Overtime (Fixed and Actual Overtime):</t>
    </r>
    <r>
      <rPr>
        <sz val="11"/>
        <color theme="3"/>
        <rFont val="Calibri"/>
        <family val="2"/>
        <scheme val="minor"/>
      </rPr>
      <t xml:space="preserve">
Overtime payments are additional compensation for hours worked in excess of the normal hours. "Fixed Overtime" is a payment for fixed overtime hours expected to be worked. This refers to overtime hours agreed with the employer in advance (common practice in Japan). "Actual Overtime" is a payment for overtime actually worked in the previous year (beyond fixed overtime payment).</t>
    </r>
  </si>
  <si>
    <t>Client's Data</t>
  </si>
  <si>
    <t>Incumbents</t>
  </si>
  <si>
    <t>Market's Data</t>
  </si>
  <si>
    <t>client/market</t>
  </si>
  <si>
    <t>status</t>
  </si>
  <si>
    <t>career_level</t>
  </si>
  <si>
    <t>incumbent/firm _weighted</t>
  </si>
  <si>
    <t xml:space="preserve"> Basic Salary</t>
  </si>
  <si>
    <t>remun_component</t>
  </si>
  <si>
    <t>Market</t>
  </si>
  <si>
    <t>sub_level</t>
  </si>
  <si>
    <t> Senior Manager</t>
  </si>
  <si>
    <t>  SM1</t>
  </si>
  <si>
    <t>  SM3</t>
  </si>
  <si>
    <t>  SM2</t>
  </si>
  <si>
    <t>   Manager</t>
  </si>
  <si>
    <t>   Associate</t>
  </si>
  <si>
    <t>   Analyst</t>
  </si>
  <si>
    <t>   An3</t>
  </si>
  <si>
    <t>   An2</t>
  </si>
  <si>
    <t>   An1</t>
  </si>
  <si>
    <t>   As1</t>
  </si>
  <si>
    <t>   As2</t>
  </si>
  <si>
    <t>   As3</t>
  </si>
  <si>
    <t>   M1</t>
  </si>
  <si>
    <t>   M2</t>
  </si>
  <si>
    <t>   M3</t>
  </si>
  <si>
    <t>Firm-weighted</t>
  </si>
  <si>
    <t>TABLE</t>
  </si>
  <si>
    <t>Client</t>
  </si>
  <si>
    <t># of incumbents</t>
  </si>
  <si>
    <t>Full table/Fixed</t>
  </si>
  <si>
    <t># of Incumbents</t>
  </si>
  <si>
    <t>Mittelwert von incum_number</t>
  </si>
  <si>
    <t>Filters</t>
  </si>
  <si>
    <t>Career levels/Fixed</t>
  </si>
  <si>
    <t>Career levels/Flexible</t>
  </si>
  <si>
    <t>Selected levels</t>
  </si>
  <si>
    <t>Percentile</t>
  </si>
  <si>
    <t>Mittelwert von percentile_value</t>
  </si>
  <si>
    <t># of firms</t>
  </si>
  <si>
    <t># of Firms</t>
  </si>
  <si>
    <t>Mittelwert von firm_number</t>
  </si>
  <si>
    <t>Market percentile</t>
  </si>
  <si>
    <t>Original Level</t>
  </si>
  <si>
    <t>Original Sub level</t>
  </si>
  <si>
    <t>Adjusted Sub level</t>
  </si>
  <si>
    <t>Selected remuneration</t>
  </si>
  <si>
    <t>Selected TMP</t>
  </si>
  <si>
    <t>Target Market percentile</t>
  </si>
  <si>
    <t>Current/Target</t>
  </si>
  <si>
    <t>Previous/Actual</t>
  </si>
  <si>
    <t>GRAPH</t>
  </si>
  <si>
    <t>Filter</t>
  </si>
  <si>
    <t>Both Market and Your Firm</t>
  </si>
  <si>
    <t>Values</t>
  </si>
  <si>
    <t>Flexible Table</t>
  </si>
  <si>
    <t>Level</t>
  </si>
  <si>
    <t>Sub-level</t>
  </si>
  <si>
    <t>Graph</t>
  </si>
  <si>
    <t># of selected levels</t>
  </si>
  <si>
    <t>Only Market</t>
  </si>
  <si>
    <t>Max-Q3</t>
  </si>
  <si>
    <t>Q3-Median</t>
  </si>
  <si>
    <t>Median-Q1</t>
  </si>
  <si>
    <t>Q1-Min</t>
  </si>
  <si>
    <t>TMP</t>
  </si>
  <si>
    <t>TMP 1</t>
  </si>
  <si>
    <t>TMP 2</t>
  </si>
  <si>
    <t>TMP 3</t>
  </si>
  <si>
    <t>TMP 4</t>
  </si>
  <si>
    <t>TMP 5</t>
  </si>
  <si>
    <t>TMP 6</t>
  </si>
  <si>
    <t>TMP 7</t>
  </si>
  <si>
    <t>TMP 8</t>
  </si>
  <si>
    <t xml:space="preserve">Dots </t>
  </si>
  <si>
    <t>Labels</t>
  </si>
  <si>
    <t>Only_Market_Label_Max</t>
  </si>
  <si>
    <t>Only_Market_Label_Min</t>
  </si>
  <si>
    <t>Only_Market_TMP_Label_Upper</t>
  </si>
  <si>
    <t>Only_Market_TMP_Label_Lower</t>
  </si>
  <si>
    <t>Client's Median</t>
  </si>
  <si>
    <t>Dots</t>
  </si>
  <si>
    <t>Client's Median 1</t>
  </si>
  <si>
    <t>Client's Median 2</t>
  </si>
  <si>
    <t>Client's Median 3</t>
  </si>
  <si>
    <t>Client's Median 4</t>
  </si>
  <si>
    <t>Client's Median 5</t>
  </si>
  <si>
    <t>Client's Median 6</t>
  </si>
  <si>
    <t>Client's Median 7</t>
  </si>
  <si>
    <t>Client's Median 8</t>
  </si>
  <si>
    <t>Both_Client_Label_Upper</t>
  </si>
  <si>
    <t>Both_Client_Label_Lower</t>
  </si>
  <si>
    <t>Both_Market_Label_Upper</t>
  </si>
  <si>
    <t>Both_Market_Label_Lower</t>
  </si>
  <si>
    <t>Market Median Current</t>
  </si>
  <si>
    <t>Market Median Actual</t>
  </si>
  <si>
    <t>actual</t>
  </si>
  <si>
    <t>growth</t>
  </si>
  <si>
    <t>diff</t>
  </si>
  <si>
    <t>pos_diff</t>
  </si>
  <si>
    <t>neg_diff</t>
  </si>
  <si>
    <t>min</t>
  </si>
  <si>
    <t>growth 1</t>
  </si>
  <si>
    <t>growth 2</t>
  </si>
  <si>
    <t>growth 3</t>
  </si>
  <si>
    <t>growth 4</t>
  </si>
  <si>
    <t>growth 5</t>
  </si>
  <si>
    <t>growth 6</t>
  </si>
  <si>
    <t>growth 7</t>
  </si>
  <si>
    <t>growth 8</t>
  </si>
  <si>
    <t>Growth_Label_Pos</t>
  </si>
  <si>
    <t>Growth_Label_Rot</t>
  </si>
  <si>
    <t>Growth_Label</t>
  </si>
  <si>
    <t>rng_v_levels</t>
  </si>
  <si>
    <t>rng_v_95</t>
  </si>
  <si>
    <t>rng_v_75</t>
  </si>
  <si>
    <t>rng_v_50</t>
  </si>
  <si>
    <t>rng_v_25</t>
  </si>
  <si>
    <t>rng_v_5</t>
  </si>
  <si>
    <t>rng_v_Max_Q3</t>
  </si>
  <si>
    <t>rng_v_Q3_Median</t>
  </si>
  <si>
    <t>rng_v_Median_Q1</t>
  </si>
  <si>
    <t>rng_v_Q1_Min</t>
  </si>
  <si>
    <t>rng_v_TMP1</t>
  </si>
  <si>
    <t>rng_v_TMP2</t>
  </si>
  <si>
    <t>rng_v_TMP3</t>
  </si>
  <si>
    <t>rng_v_TMP4</t>
  </si>
  <si>
    <t>rng_v_TMP5</t>
  </si>
  <si>
    <t>rng_v_TMP6</t>
  </si>
  <si>
    <t>rng_v_TMP7</t>
  </si>
  <si>
    <t>rng_v_TMP8</t>
  </si>
  <si>
    <t>rng_v_only_market_lbl_max</t>
  </si>
  <si>
    <t>rng_v_only_market_lbl_min</t>
  </si>
  <si>
    <t>rng_v_only_market_lbl_TMP_upper</t>
  </si>
  <si>
    <t>rng_v_only_market_lbl_TMP_lower</t>
  </si>
  <si>
    <t>rng_v_client_median1</t>
  </si>
  <si>
    <t>rng_v_client_median2</t>
  </si>
  <si>
    <t>rng_v_client_median3</t>
  </si>
  <si>
    <t>rng_v_client_median4</t>
  </si>
  <si>
    <t>rng_v_client_median5</t>
  </si>
  <si>
    <t>rng_v_client_median6</t>
  </si>
  <si>
    <t>rng_v_client_median7</t>
  </si>
  <si>
    <t>rng_v_client_median8</t>
  </si>
  <si>
    <t>rng_v_both_client_upper</t>
  </si>
  <si>
    <t>rng_v_both_client_lower</t>
  </si>
  <si>
    <t>rng_v_both_market_upper</t>
  </si>
  <si>
    <t>rng_v_both_market_lower</t>
  </si>
  <si>
    <t>rng_v_growth_current</t>
  </si>
  <si>
    <t>rng_v_growth_actual</t>
  </si>
  <si>
    <t>rng_v_growth_lbl</t>
  </si>
  <si>
    <t>rng_v_growth_lbl_pos</t>
  </si>
  <si>
    <t>rng_v_growth_lbl_neg</t>
  </si>
  <si>
    <t>Growth_label_current</t>
  </si>
  <si>
    <t>Selected Year</t>
  </si>
  <si>
    <t>Growth_label_actual</t>
  </si>
  <si>
    <t>Market Incum/fixed</t>
  </si>
  <si>
    <t>Firms</t>
  </si>
  <si>
    <t>dist_Levels</t>
  </si>
  <si>
    <t>dist_client_original</t>
  </si>
  <si>
    <t>dist_client_main1</t>
  </si>
  <si>
    <t>dist_client_main2</t>
  </si>
  <si>
    <t>dist_client_main</t>
  </si>
  <si>
    <t>dist_client_side</t>
  </si>
  <si>
    <t>dist_client_side2</t>
  </si>
  <si>
    <t>dist_market_Original</t>
  </si>
  <si>
    <t>dist_market_main1</t>
  </si>
  <si>
    <t>dist_market_main2</t>
  </si>
  <si>
    <t>dist_market_main</t>
  </si>
  <si>
    <t>dist_market_side</t>
  </si>
  <si>
    <t>dist_market_side2</t>
  </si>
  <si>
    <t>Position of Your Firm's Median in the Market</t>
  </si>
  <si>
    <t>Client_Median1</t>
  </si>
  <si>
    <t>Client_Median2</t>
  </si>
  <si>
    <t>Client_Median3</t>
  </si>
  <si>
    <t>Client_Median4</t>
  </si>
  <si>
    <t>Client_Median5</t>
  </si>
  <si>
    <t>Client_Median6</t>
  </si>
  <si>
    <t>Client_Median7</t>
  </si>
  <si>
    <t>Tab "t-TCC" or "t-CTC" where applicable: Target Total Cash Compensation (or Target Total Cost to Company) with incu. weighting.</t>
  </si>
  <si>
    <t>Tab "a-TCC" or "a-CTC" where applicable: Actual Total Cash Compensation (or Actual Total Cost to Company) with incumbent weighting.</t>
  </si>
  <si>
    <t>Tab "Base Salary" where applicable: Base Salary  (Current Basic Salary + Current Allowances) with incumbent weighting.</t>
  </si>
  <si>
    <t>Tab "a-Base Salary" where applicable: Actual Base Salary (Actual Basic Salary + Actual Allowances)  paid out for the previous year's work with incumbent weighting.</t>
  </si>
  <si>
    <t>Tab "t-TCC" (or t-CTC) where applicable: Target Total Cash Compensation (or Target Total Cost to Company) with firm weighting.</t>
  </si>
  <si>
    <t>Tab "a-TCC" or "a-CTC" where applicable: Actual Total Cash Compensation (or Actual Total Cost to Company) with firm weighting.</t>
  </si>
  <si>
    <t xml:space="preserve">Tab "Base Salary" where applicable: Base Salary (Current Basic Salary + Current Allowances) with firm weighting.  </t>
  </si>
  <si>
    <t xml:space="preserve">Tab "a-Base Salary" where applicable: Actual Base Salary  (Actual Basic Salary + Actual Allowances) paid out for the previous year's work with firm weighting.  </t>
  </si>
  <si>
    <r>
      <rPr>
        <b/>
        <sz val="11"/>
        <color theme="3"/>
        <rFont val="Calibri"/>
        <family val="2"/>
        <scheme val="minor"/>
      </rPr>
      <t>Target Total Cash Compensation (t-TCC) and Actual Total Cash Compensation (a-TCC):</t>
    </r>
    <r>
      <rPr>
        <sz val="11"/>
        <color theme="3"/>
        <rFont val="Calibri"/>
        <family val="2"/>
        <scheme val="minor"/>
      </rPr>
      <t xml:space="preserve">
The "Target Total Cash Compensation" is the sum of Current Base Salary and the absolute Target Bonus (t-Bonus) compensation for work completed in the current year.  We present this value as an absolute sum and in local currency (using FX-rate from www.oanda.com). The "Actual Total Cash Compensation" is the sum of Previous Base Salary and the Actual Bonus compensation for work completed in the previous year.  </t>
    </r>
  </si>
  <si>
    <t>Employer's contribution:</t>
  </si>
  <si>
    <t>Project Leader</t>
  </si>
  <si>
    <t>Project Manager</t>
  </si>
  <si>
    <t>Partner</t>
  </si>
  <si>
    <t>Senior Consultant</t>
  </si>
  <si>
    <t>Incumbent distribution</t>
  </si>
  <si>
    <t>Remunerations/Flexible</t>
  </si>
  <si>
    <t>Count selections</t>
  </si>
  <si>
    <t>Status/Flexible</t>
  </si>
  <si>
    <t>Weight/Flexible</t>
  </si>
  <si>
    <t>Max</t>
  </si>
  <si>
    <t>Year-to-Year Client Comparison</t>
  </si>
  <si>
    <t>  Only Market</t>
  </si>
  <si>
    <t> Both Market and Your Firm</t>
  </si>
  <si>
    <t> Year-to-Year Market Comparison</t>
  </si>
  <si>
    <t>Client Median Current</t>
  </si>
  <si>
    <t>Year to Year Market/Client Comparison</t>
  </si>
  <si>
    <t>Max of Max for Comparison</t>
  </si>
  <si>
    <t>market</t>
  </si>
  <si>
    <t>client</t>
  </si>
  <si>
    <t>Value</t>
  </si>
  <si>
    <t>rng_v_growth_max</t>
  </si>
  <si>
    <t>Executives</t>
  </si>
  <si>
    <t>Vencon Research International is pleased to present the results of our  Consultant Remuneration Benchmarking Report (“Consultant Salary Survey”). Should you have any queries, or to request our DT User Guide please contact your Business Development partner directly or use our office contact:</t>
  </si>
  <si>
    <t>Career Progression</t>
  </si>
  <si>
    <t>Year 1</t>
  </si>
  <si>
    <t>Year 2</t>
  </si>
  <si>
    <t>Year 3</t>
  </si>
  <si>
    <t>Year 4</t>
  </si>
  <si>
    <t>Year 5</t>
  </si>
  <si>
    <t>Year 6</t>
  </si>
  <si>
    <t>Year 7</t>
  </si>
  <si>
    <t>Year 8</t>
  </si>
  <si>
    <t>Year 9</t>
  </si>
  <si>
    <t>Year 10</t>
  </si>
  <si>
    <t>Year 11</t>
  </si>
  <si>
    <t>Year 12</t>
  </si>
  <si>
    <t>Year 13</t>
  </si>
  <si>
    <t>Year 14</t>
  </si>
  <si>
    <t>Year 15</t>
  </si>
  <si>
    <t>Year 16</t>
  </si>
  <si>
    <t>Year 17</t>
  </si>
  <si>
    <t>Year 18</t>
  </si>
  <si>
    <t>Year 19</t>
  </si>
  <si>
    <t>Year 20</t>
  </si>
  <si>
    <t>Year 21</t>
  </si>
  <si>
    <t>Year 22</t>
  </si>
  <si>
    <t>Year 23</t>
  </si>
  <si>
    <t>Year 24</t>
  </si>
  <si>
    <t>Year 25</t>
  </si>
  <si>
    <t>Year 26</t>
  </si>
  <si>
    <t>Year 27</t>
  </si>
  <si>
    <t>Year 28</t>
  </si>
  <si>
    <t>Year 29</t>
  </si>
  <si>
    <t>Year 30</t>
  </si>
  <si>
    <t>Year 31</t>
  </si>
  <si>
    <t>Year 32</t>
  </si>
  <si>
    <t>Year 33</t>
  </si>
  <si>
    <t>Year 34</t>
  </si>
  <si>
    <t>Year 35</t>
  </si>
  <si>
    <t>Year 36</t>
  </si>
  <si>
    <t>Year 37</t>
  </si>
  <si>
    <t>Year 38</t>
  </si>
  <si>
    <t>Year 39</t>
  </si>
  <si>
    <t>Year 40</t>
  </si>
  <si>
    <t>Year 41</t>
  </si>
  <si>
    <t>Year 42</t>
  </si>
  <si>
    <t>Year 43</t>
  </si>
  <si>
    <t>Year 44</t>
  </si>
  <si>
    <t>Year 45</t>
  </si>
  <si>
    <t>Year 46</t>
  </si>
  <si>
    <t>Year 47</t>
  </si>
  <si>
    <t>Year 48</t>
  </si>
  <si>
    <t>Year 49</t>
  </si>
  <si>
    <t>Year 50</t>
  </si>
  <si>
    <t>Firm 1</t>
  </si>
  <si>
    <t>Firm 2</t>
  </si>
  <si>
    <t>Firm 3</t>
  </si>
  <si>
    <t>Firm 4</t>
  </si>
  <si>
    <t>Firm 5</t>
  </si>
  <si>
    <t>Firm 6</t>
  </si>
  <si>
    <t>Firm 7</t>
  </si>
  <si>
    <t>Firm 8</t>
  </si>
  <si>
    <t>Firm 9</t>
  </si>
  <si>
    <t>Firm 10</t>
  </si>
  <si>
    <t>Firm 11</t>
  </si>
  <si>
    <t>Firm 12</t>
  </si>
  <si>
    <t>Firm 13</t>
  </si>
  <si>
    <t>Firm 14</t>
  </si>
  <si>
    <t>Firm 15</t>
  </si>
  <si>
    <t>Firm 16</t>
  </si>
  <si>
    <t>Firm 17</t>
  </si>
  <si>
    <t>Firm 18</t>
  </si>
  <si>
    <t>Firm 19</t>
  </si>
  <si>
    <t>Firm 20</t>
  </si>
  <si>
    <t>Career levels</t>
  </si>
  <si>
    <t>Junior Professionals</t>
  </si>
  <si>
    <t>Experienced / 
Senior Professionals</t>
  </si>
  <si>
    <t>Senior Management</t>
  </si>
  <si>
    <t>Your Firm vs Market</t>
  </si>
  <si>
    <t>Your Firm's Career Progression</t>
  </si>
  <si>
    <t>Your Firm's Median</t>
  </si>
  <si>
    <t>Please choose "Target Market Percentile"</t>
  </si>
  <si>
    <t>Delta Your Firm's Median vs. TMP (in %)</t>
  </si>
  <si>
    <t xml:space="preserve">Tab "t-Bonus %": Target Bonus in percent of Basic Salary with firm weighting.  </t>
  </si>
  <si>
    <t xml:space="preserve">Tab "a-Bonus %": Actual Bonus in percent of Basic Salary paid out for previous year's work with firm weighting.  </t>
  </si>
  <si>
    <t xml:space="preserve">Tab "t-Bonus %": Target Bonus in percent of Basic Salary with incumbent weighting.  </t>
  </si>
  <si>
    <t xml:space="preserve">Tab "a-Bonus %": Actual Bonus in percent of Basic Salary paid out for previous year's work with incumbent weighting.  </t>
  </si>
  <si>
    <t>Tab "c-TBR-TCC Firm-w": Time-based remuneration for Target Total Cash Compensation with firm weighting.</t>
  </si>
  <si>
    <t>Tab "c-TBR-TCC Incu-w": Time-based remuneration for Target Total Cash Compensation with incumbent weighting.</t>
  </si>
  <si>
    <r>
      <rPr>
        <b/>
        <sz val="11"/>
        <color theme="3"/>
        <rFont val="Calibri"/>
        <family val="2"/>
        <scheme val="minor"/>
      </rPr>
      <t>Mean:</t>
    </r>
    <r>
      <rPr>
        <sz val="11"/>
        <color theme="3"/>
        <rFont val="Calibri"/>
        <family val="2"/>
        <scheme val="minor"/>
      </rPr>
      <t xml:space="preserve">
The mathematical average of a series of values.</t>
    </r>
  </si>
  <si>
    <r>
      <rPr>
        <b/>
        <sz val="11"/>
        <color theme="3"/>
        <rFont val="Calibri"/>
        <family val="2"/>
        <scheme val="minor"/>
      </rPr>
      <t>Median:</t>
    </r>
    <r>
      <rPr>
        <sz val="11"/>
        <color theme="3"/>
        <rFont val="Calibri"/>
        <family val="2"/>
        <scheme val="minor"/>
      </rPr>
      <t xml:space="preserve">
The central value of a series of figures (i.e. the 50th percentile).</t>
    </r>
  </si>
  <si>
    <r>
      <rPr>
        <b/>
        <sz val="11"/>
        <color theme="3"/>
        <rFont val="Calibri"/>
        <family val="2"/>
        <scheme val="minor"/>
      </rPr>
      <t>Percentile:</t>
    </r>
    <r>
      <rPr>
        <sz val="11"/>
        <color theme="3"/>
        <rFont val="Calibri"/>
        <family val="2"/>
        <scheme val="minor"/>
      </rPr>
      <t xml:space="preserve">
Percentile is the value within a series below which the specified percentage of observations occurs.</t>
    </r>
  </si>
  <si>
    <r>
      <rPr>
        <b/>
        <sz val="11"/>
        <color theme="3"/>
        <rFont val="Calibri"/>
        <family val="2"/>
        <scheme val="minor"/>
      </rPr>
      <t>Midpoint:</t>
    </r>
    <r>
      <rPr>
        <sz val="11"/>
        <color theme="3"/>
        <rFont val="Calibri"/>
        <family val="2"/>
        <scheme val="minor"/>
      </rPr>
      <t xml:space="preserve">
The average of the minimum and maximum figures.</t>
    </r>
  </si>
  <si>
    <r>
      <rPr>
        <sz val="11"/>
        <color theme="3"/>
        <rFont val="Calibri"/>
        <family val="2"/>
        <scheme val="minor"/>
      </rPr>
      <t xml:space="preserve">2. </t>
    </r>
    <r>
      <rPr>
        <b/>
        <sz val="11"/>
        <color theme="3"/>
        <rFont val="Calibri"/>
        <family val="2"/>
        <scheme val="minor"/>
      </rPr>
      <t>The incumbent weighted ("incu-weighted")</t>
    </r>
    <r>
      <rPr>
        <sz val="11"/>
        <color theme="3"/>
        <rFont val="Calibri"/>
        <family val="2"/>
        <scheme val="minor"/>
      </rPr>
      <t xml:space="preserve"> or </t>
    </r>
    <r>
      <rPr>
        <b/>
        <sz val="11"/>
        <color theme="3"/>
        <rFont val="Calibri"/>
        <family val="2"/>
        <scheme val="minor"/>
      </rPr>
      <t>“green tabs”</t>
    </r>
    <r>
      <rPr>
        <sz val="11"/>
        <color theme="3"/>
        <rFont val="Calibri"/>
        <family val="2"/>
        <scheme val="minor"/>
      </rPr>
      <t xml:space="preserve"> present the results weighted by the individual firm’s number of incumbents (per career level).  Resultant percentile analyses thus report each firm’s data weighted not by the number of firms in the report, but rather by the number of incumbents that each firm has as a percentage of all incumbents in the report (for that position/level). Using an example of 8 firms with a total of 10,000 incumbents, wherein Firm 1 employs 4,500 incumbents, Vencon Research would present the percentile results of Firm 1 with a weighting of 12.5% (i.e. 1/8th) in all “yellow tab” analyses, and with a weighting of 45% in the “green tab” analyses.</t>
    </r>
  </si>
  <si>
    <r>
      <t xml:space="preserve">1. The firm-weighted </t>
    </r>
    <r>
      <rPr>
        <sz val="11"/>
        <color theme="3"/>
        <rFont val="Calibri"/>
        <family val="2"/>
        <scheme val="minor"/>
      </rPr>
      <t>or</t>
    </r>
    <r>
      <rPr>
        <b/>
        <sz val="11"/>
        <color theme="3"/>
        <rFont val="Calibri"/>
        <family val="2"/>
        <scheme val="minor"/>
      </rPr>
      <t xml:space="preserve"> “yellow tabs” </t>
    </r>
    <r>
      <rPr>
        <sz val="11"/>
        <color theme="3"/>
        <rFont val="Calibri"/>
        <family val="2"/>
        <scheme val="minor"/>
      </rPr>
      <t>calculate the resultant percentile analyses based on a “per firm weighting” of the data being presented.  Hence, each firm in the report has a weight of “one” out of the total number of firms included in the report.  This methodology is sufficient for all firms that do not view “firm size” as an important factor in their analyses of the results, or for example, when the firms being compared are of similar size. The data taken from each firm for the sublevel as well as the level calculation are their 0th, 25th, 50th, 75th and 100th percentilies.</t>
    </r>
  </si>
  <si>
    <t>Target Market Percentile (TMP):</t>
  </si>
  <si>
    <t>Consultant Salary Survey</t>
  </si>
  <si>
    <t>All relevant cities</t>
  </si>
  <si>
    <t>Employer's contribution was excluded</t>
  </si>
  <si>
    <t>Greenland</t>
  </si>
  <si>
    <t xml:space="preserve"> Project Manager</t>
  </si>
  <si>
    <t>Princpal Consultant</t>
  </si>
  <si>
    <t>M1</t>
  </si>
  <si>
    <t>M2</t>
  </si>
  <si>
    <t>M3</t>
  </si>
  <si>
    <t>SM1</t>
  </si>
  <si>
    <t>SM2</t>
  </si>
  <si>
    <t>SM3</t>
  </si>
  <si>
    <t>GND</t>
  </si>
  <si>
    <t>Fixed overtime was excluded</t>
  </si>
  <si>
    <t>Excluding your firm's data</t>
  </si>
  <si>
    <t>Allowance was included</t>
  </si>
  <si>
    <t>TCC includes</t>
  </si>
  <si>
    <t>Basic; Bonus</t>
  </si>
  <si>
    <t>Salary Survey 2025 | Operations-oriented Consulting (OPO)
Greenland (in GND k)</t>
  </si>
  <si>
    <t>Time-based remuneration for Target Total Cash Compensation 2025 - Current Year (incumbent-weighted; in GND k)</t>
  </si>
  <si>
    <t>Time-based remuneration for Target Total Cash Compensation 2025 - Current Year (firm-weighted; in GND k)</t>
  </si>
  <si>
    <t>Basic Salary 2025 - Current Year (Incumbent weighted; in GND k)</t>
  </si>
  <si>
    <t>Target Market Percentile (in k)</t>
  </si>
  <si>
    <t>Your Firm's Median vs. Target Market Percentile (in k)</t>
  </si>
  <si>
    <t>Your Firm's Median vs. Target Market Percentile (in %)</t>
  </si>
  <si>
    <t>Your Firm's Midpoint vs. Target Market Percentile (in k)</t>
  </si>
  <si>
    <t>&gt;95%</t>
  </si>
  <si>
    <t>Target Bonus (in %) 2025 - Current Year (Incumbent weighted)</t>
  </si>
  <si>
    <t>Your Firm's Median vs. Target Market Percentile</t>
  </si>
  <si>
    <t>Your Firm's Midpoint vs. Target Market Percentile</t>
  </si>
  <si>
    <t>19%-23%</t>
  </si>
  <si>
    <t>22%-26%</t>
  </si>
  <si>
    <t>24%-28%</t>
  </si>
  <si>
    <t>Target Bonus 2025 - Current Year (Incumbent weighted; in GND k)</t>
  </si>
  <si>
    <t>Target Total Cash Compensation 2025 - Current Year (Incumbent weighted; in GND k)</t>
  </si>
  <si>
    <t>Actual Basic Salary 2024 - Previous Year (Incumbent weighted; in GND k)</t>
  </si>
  <si>
    <t>Actual Bonus (in %) 2024 - Previous Year (Incumbent weighted)</t>
  </si>
  <si>
    <t>Actual Bonus 2024 - Previous Year (Incumbent weighted; in GND k)</t>
  </si>
  <si>
    <t>Actual Total Cash Compensation 2024 - Previous Year (Incumbent weighted; in GND k)</t>
  </si>
  <si>
    <t>Basic Salary 2025 - Current Year (Firm weighted; in GND k)</t>
  </si>
  <si>
    <t>Target Bonus (in %) 2025 - Current Year (Firm weighted)</t>
  </si>
  <si>
    <t>40%-54%</t>
  </si>
  <si>
    <t>41%-55%</t>
  </si>
  <si>
    <t>40%-48%</t>
  </si>
  <si>
    <t>43%-55%</t>
  </si>
  <si>
    <t>Target Bonus 2025 - Current Year (Firm weighted; in GND k)</t>
  </si>
  <si>
    <t>Target Total Cash Compensation 2025 - Current Year (Firm weighted; in GND k)</t>
  </si>
  <si>
    <t>Actual Basic Salary 2024 - Previous Year (Firm weighted; in GND k)</t>
  </si>
  <si>
    <t>Actual Bonus (in %) 2024 - Previous Year (Firm weighted)</t>
  </si>
  <si>
    <t>Actual Bonus 2024 - Previous Year (Firm weighted; in GND k)</t>
  </si>
  <si>
    <t>Actual Total Cash Compensation 2024 - Previous Year (Firm weighted; in GND k)</t>
  </si>
  <si>
    <t>Zeilenbeschriftungen</t>
  </si>
  <si>
    <t>Gesamtergebnis</t>
  </si>
  <si>
    <t>Spaltenbeschriftungen</t>
  </si>
  <si>
    <t>(Alle)</t>
  </si>
  <si>
    <t>YOUR LINE OF BUSINESS (from over 40 available)</t>
  </si>
  <si>
    <t>Your Line of Business (see next tab)</t>
  </si>
  <si>
    <t xml:space="preserve">Vencon Research International's 
2025 Consultant Salary Survey for Greenland for: </t>
  </si>
  <si>
    <t>31.12.2025</t>
  </si>
  <si>
    <t>30.09.2025</t>
  </si>
  <si>
    <t>AVAILABLE LINES OF BUSINESS</t>
  </si>
  <si>
    <t>Our reports provide remuneration data specific for over 40 individual Lines of Business, allowing you to work with only the most applicable and pertinent data. Major LoBs and sub-lines are listed below.
In firms and markets where there is greater specialisation, it is common to find sub-lines within a main line of business. In some cases, there is less specialisation and therefore no breakdown into a sub-line of business is possible.  
Please note that the availability of the presented lines of business may vary by country. The selection of available lines of business is dependent on the number and quality of data sets Vencon Research has gathered from clients for the relevant country and line of business.</t>
  </si>
  <si>
    <t>Vencon Research International's 2025 Consultant Salary Survey for Greenland for YOUR LINE OF BUSINESS (from over 40 available)</t>
  </si>
  <si>
    <t>The participating firms have been arranged here in alphabetical order. If your firm is included in the report, your firm’s job titles will be displayed at the top of the chart below (all other participating firms appear in alphabetical order).</t>
  </si>
  <si>
    <t>Salary-Survey_Data-Sheets.xlsx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</si>
</sst>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8">
    <numFmt numFmtId="44" formatCode="_-&quot;£&quot;* #,##0.00_-;\-&quot;£&quot;* #,##0.00_-;_-&quot;£&quot;* &quot;-&quot;??_-;_-@_-"/>
    <numFmt numFmtId="43" formatCode="_-* #,##0.00_-;\-* #,##0.00_-;_-* &quot;-&quot;??_-;_-@_-"/>
    <numFmt numFmtId="164" formatCode="_-* #,##0.00\ _€_-;\-* #,##0.00\ _€_-;_-* &quot;-&quot;??\ _€_-;_-@_-"/>
    <numFmt numFmtId="165" formatCode="#,##0.0"/>
    <numFmt numFmtId="166" formatCode="0.0"/>
    <numFmt numFmtId="167" formatCode="_-* #,##0.00\ _D_M_-;\-* #,##0.00\ _D_M_-;_-* &quot;-&quot;??\ _D_M_-;_-@_-"/>
    <numFmt numFmtId="168" formatCode="0.0%"/>
    <numFmt numFmtId="169" formatCode="0000"/>
    <numFmt numFmtId="170" formatCode="0000000000"/>
    <numFmt numFmtId="171" formatCode="_-* #,##0.0_-;\-* #,##0.0_-;_-* &quot;-&quot;??_-;_-@_-"/>
    <numFmt numFmtId="172" formatCode="_(&quot;$&quot;* #,##0.00_);_(&quot;$&quot;* \(#,##0.00\);_(&quot;$&quot;* &quot;-&quot;??_);_(@_)"/>
    <numFmt numFmtId="173" formatCode="#,##0.0000"/>
    <numFmt numFmtId="174" formatCode="#.00"/>
    <numFmt numFmtId="175" formatCode="0.000"/>
    <numFmt numFmtId="176" formatCode=";;;"/>
    <numFmt numFmtId="177" formatCode="#&quot;%&quot;"/>
    <numFmt numFmtId="178" formatCode="#,##0_ ;\-#,##0\ "/>
    <numFmt numFmtId="179" formatCode="_ * #,##0_ ;_ * \-#,##0_ ;_ * &quot;-&quot;_ ;_ @_ "/>
    <numFmt numFmtId="180" formatCode="\ \ \ @"/>
    <numFmt numFmtId="181" formatCode="_([$€-2]* #,##0.00_);_([$€-2]* \(#,##0.00\);_([$€-2]* &quot;-&quot;??_)"/>
    <numFmt numFmtId="182" formatCode="_(&quot;$&quot;* #,##0_);_(&quot;$&quot;* \(#,##0\);_(&quot;$&quot;* &quot;-&quot;_);_(@_)"/>
    <numFmt numFmtId="183" formatCode="[$-409]d\-mmm\-yy;@"/>
    <numFmt numFmtId="184" formatCode="&quot;Year&quot;\_x000a_#0.0"/>
    <numFmt numFmtId="185" formatCode="0%\ &quot;= 'Maximum'&quot;"/>
    <numFmt numFmtId="186" formatCode="0%\ &quot; = Upper Quartile'&quot;"/>
    <numFmt numFmtId="187" formatCode="0%\ &quot; = 'Median'&quot;"/>
    <numFmt numFmtId="188" formatCode="0%\ &quot; = 'Lower Quartile'&quot;"/>
    <numFmt numFmtId="189" formatCode="0%\ &quot; = 'Minimum'&quot;"/>
  </numFmts>
  <fonts count="107">
    <font>
      <sz val="11"/>
      <color theme="1"/>
      <name val="Calibri"/>
      <family val="2"/>
      <scheme val="minor"/>
    </font>
    <font>
      <u/>
      <sz val="11"/>
      <color theme="10"/>
      <name val="Calibri"/>
      <family val="2"/>
      <scheme val="minor"/>
    </font>
    <font>
      <sz val="10"/>
      <name val="Arial"/>
      <family val="2"/>
    </font>
    <font>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b/>
      <sz val="11"/>
      <color indexed="63"/>
      <name val="Calibri"/>
      <family val="2"/>
    </font>
    <font>
      <sz val="12"/>
      <name val="바탕체"/>
      <family val="3"/>
      <charset val="129"/>
    </font>
    <font>
      <b/>
      <sz val="18"/>
      <color indexed="56"/>
      <name val="Cambria"/>
      <family val="2"/>
    </font>
    <font>
      <b/>
      <sz val="11"/>
      <color indexed="8"/>
      <name val="Calibri"/>
      <family val="2"/>
    </font>
    <font>
      <sz val="11"/>
      <color indexed="10"/>
      <name val="Calibri"/>
      <family val="2"/>
    </font>
    <font>
      <sz val="11"/>
      <color theme="1"/>
      <name val="Calibri"/>
      <family val="2"/>
      <scheme val="minor"/>
    </font>
    <font>
      <sz val="10"/>
      <name val="Arial"/>
      <family val="2"/>
    </font>
    <font>
      <sz val="11"/>
      <color indexed="60"/>
      <name val="Calibri"/>
      <family val="2"/>
    </font>
    <font>
      <sz val="11"/>
      <color rgb="FF000000"/>
      <name val="Calibri"/>
      <family val="2"/>
      <scheme val="minor"/>
    </font>
    <font>
      <sz val="12"/>
      <name val="Times New Roman"/>
      <family val="1"/>
    </font>
    <font>
      <sz val="10"/>
      <name val="Courier"/>
      <family val="3"/>
    </font>
    <font>
      <b/>
      <sz val="11"/>
      <color indexed="10"/>
      <name val="Calibri"/>
      <family val="2"/>
    </font>
    <font>
      <b/>
      <sz val="12"/>
      <name val="Arial"/>
      <family val="2"/>
    </font>
    <font>
      <b/>
      <sz val="15"/>
      <color indexed="62"/>
      <name val="Calibri"/>
      <family val="2"/>
    </font>
    <font>
      <b/>
      <sz val="13"/>
      <color indexed="62"/>
      <name val="Calibri"/>
      <family val="2"/>
    </font>
    <font>
      <b/>
      <sz val="11"/>
      <color indexed="62"/>
      <name val="Calibri"/>
      <family val="2"/>
    </font>
    <font>
      <sz val="8"/>
      <color indexed="12"/>
      <name val="Arial"/>
      <family val="2"/>
    </font>
    <font>
      <u/>
      <sz val="10"/>
      <color theme="10"/>
      <name val="Arial"/>
      <family val="2"/>
    </font>
    <font>
      <sz val="10"/>
      <name val="Arial Unicode MS"/>
      <family val="2"/>
    </font>
    <font>
      <sz val="10"/>
      <name val="MS Sans Serif"/>
      <family val="2"/>
    </font>
    <font>
      <b/>
      <sz val="10"/>
      <name val="MS Sans Serif"/>
      <family val="2"/>
    </font>
    <font>
      <sz val="10"/>
      <name val="MGaramond"/>
      <family val="1"/>
    </font>
    <font>
      <b/>
      <sz val="18"/>
      <color indexed="62"/>
      <name val="Cambria"/>
      <family val="2"/>
    </font>
    <font>
      <sz val="11"/>
      <name val="ＭＳ Ｐゴシック"/>
      <family val="3"/>
      <charset val="128"/>
    </font>
    <font>
      <sz val="10"/>
      <name val="Calibri"/>
      <family val="2"/>
      <scheme val="minor"/>
    </font>
    <font>
      <b/>
      <sz val="10"/>
      <name val="Calibri"/>
      <family val="2"/>
      <scheme val="minor"/>
    </font>
    <font>
      <sz val="10"/>
      <color theme="1"/>
      <name val="Calibri"/>
      <family val="2"/>
      <scheme val="minor"/>
    </font>
    <font>
      <b/>
      <sz val="11"/>
      <name val="Arial"/>
      <family val="2"/>
    </font>
    <font>
      <sz val="10"/>
      <name val="Arial"/>
      <family val="2"/>
    </font>
    <font>
      <b/>
      <sz val="18"/>
      <color theme="3"/>
      <name val="Cambria"/>
      <family val="2"/>
      <scheme val="major"/>
    </font>
    <font>
      <b/>
      <sz val="11"/>
      <color theme="3"/>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4"/>
      <color theme="0"/>
      <name val="Calibri"/>
      <family val="2"/>
      <scheme val="minor"/>
    </font>
    <font>
      <b/>
      <sz val="20"/>
      <color theme="3" tint="-0.249977111117893"/>
      <name val="Calibri"/>
      <family val="2"/>
      <scheme val="minor"/>
    </font>
    <font>
      <sz val="11"/>
      <name val="Calibri"/>
      <family val="2"/>
      <scheme val="minor"/>
    </font>
    <font>
      <sz val="11"/>
      <color theme="3"/>
      <name val="Calibri"/>
      <family val="2"/>
      <scheme val="minor"/>
    </font>
    <font>
      <b/>
      <sz val="11"/>
      <name val="Calibri"/>
      <family val="2"/>
      <scheme val="minor"/>
    </font>
    <font>
      <sz val="11"/>
      <color indexed="8"/>
      <name val="Calibri"/>
      <family val="2"/>
      <scheme val="minor"/>
    </font>
    <font>
      <sz val="10"/>
      <color theme="1"/>
      <name val="Arial"/>
      <family val="2"/>
    </font>
    <font>
      <sz val="10"/>
      <name val="Arial"/>
      <family val="2"/>
    </font>
    <font>
      <b/>
      <sz val="9"/>
      <color theme="3"/>
      <name val="Calibri"/>
      <family val="2"/>
      <scheme val="minor"/>
    </font>
    <font>
      <b/>
      <sz val="16"/>
      <color theme="0"/>
      <name val="Calibri"/>
      <family val="2"/>
      <scheme val="minor"/>
    </font>
    <font>
      <b/>
      <sz val="9"/>
      <color rgb="FFFF0000"/>
      <name val="Calibri"/>
      <family val="2"/>
      <scheme val="minor"/>
    </font>
    <font>
      <sz val="9"/>
      <color indexed="81"/>
      <name val="Tahoma"/>
      <family val="2"/>
    </font>
    <font>
      <sz val="8"/>
      <color theme="1"/>
      <name val="Calibri"/>
      <family val="2"/>
      <scheme val="minor"/>
    </font>
    <font>
      <b/>
      <sz val="10"/>
      <color theme="4" tint="-0.249977111117893"/>
      <name val="Calibri"/>
      <family val="2"/>
      <scheme val="minor"/>
    </font>
    <font>
      <b/>
      <sz val="8"/>
      <color theme="0"/>
      <name val="Calibri"/>
      <family val="2"/>
      <scheme val="minor"/>
    </font>
    <font>
      <sz val="11"/>
      <color theme="1" tint="0.249977111117893"/>
      <name val="Calibri"/>
      <family val="2"/>
      <scheme val="minor"/>
    </font>
    <font>
      <b/>
      <sz val="10"/>
      <color theme="1"/>
      <name val="Calibri"/>
      <family val="2"/>
      <scheme val="minor"/>
    </font>
    <font>
      <b/>
      <sz val="9"/>
      <color indexed="81"/>
      <name val="Tahoma"/>
      <family val="2"/>
    </font>
    <font>
      <sz val="10"/>
      <color theme="0"/>
      <name val="Calibri"/>
      <family val="2"/>
      <scheme val="minor"/>
    </font>
    <font>
      <sz val="11"/>
      <color theme="1"/>
      <name val="Calibri Light"/>
      <family val="2"/>
    </font>
    <font>
      <b/>
      <sz val="28"/>
      <color theme="3" tint="-0.249977111117893"/>
      <name val="Calibri"/>
      <family val="2"/>
      <scheme val="minor"/>
    </font>
    <font>
      <sz val="11"/>
      <color rgb="FF000000"/>
      <name val="Calibri"/>
      <family val="2"/>
    </font>
    <font>
      <b/>
      <sz val="11"/>
      <color rgb="FFFF0000"/>
      <name val="Calibri"/>
      <family val="2"/>
      <scheme val="minor"/>
    </font>
    <font>
      <b/>
      <sz val="10"/>
      <color theme="0"/>
      <name val="Calibri"/>
      <family val="2"/>
      <scheme val="minor"/>
    </font>
    <font>
      <b/>
      <sz val="11"/>
      <color rgb="FFFFFFFF"/>
      <name val="Calibri"/>
      <family val="2"/>
      <scheme val="minor"/>
    </font>
    <font>
      <b/>
      <sz val="11"/>
      <color theme="0"/>
      <name val="Calibri"/>
      <family val="2"/>
      <scheme val="minor"/>
    </font>
    <font>
      <b/>
      <sz val="11"/>
      <color theme="0"/>
      <name val="Calibri"/>
      <family val="2"/>
    </font>
    <font>
      <sz val="11"/>
      <color theme="0"/>
      <name val="Calibri"/>
      <family val="2"/>
    </font>
    <font>
      <b/>
      <sz val="20"/>
      <color theme="3"/>
      <name val="Calibri"/>
      <family val="2"/>
      <scheme val="minor"/>
    </font>
    <font>
      <b/>
      <sz val="14"/>
      <color theme="3"/>
      <name val="Calibri"/>
      <family val="2"/>
      <scheme val="minor"/>
    </font>
    <font>
      <b/>
      <sz val="20"/>
      <color theme="9"/>
      <name val="Calibri"/>
      <family val="2"/>
      <scheme val="minor"/>
    </font>
    <font>
      <b/>
      <sz val="14"/>
      <color theme="9"/>
      <name val="Calibri"/>
      <family val="2"/>
      <scheme val="minor"/>
    </font>
    <font>
      <b/>
      <sz val="20"/>
      <color theme="8"/>
      <name val="Calibri"/>
      <family val="2"/>
      <scheme val="minor"/>
    </font>
    <font>
      <b/>
      <sz val="14"/>
      <color theme="8"/>
      <name val="Calibri"/>
      <family val="2"/>
      <scheme val="minor"/>
    </font>
    <font>
      <b/>
      <sz val="7"/>
      <color theme="0"/>
      <name val="Calibri"/>
      <family val="2"/>
      <scheme val="minor"/>
    </font>
    <font>
      <b/>
      <sz val="10"/>
      <color rgb="FFFF0000"/>
      <name val="Calibri"/>
      <family val="2"/>
      <scheme val="minor"/>
    </font>
    <font>
      <i/>
      <sz val="10"/>
      <color theme="1"/>
      <name val="Calibri"/>
      <family val="2"/>
      <scheme val="minor"/>
    </font>
    <font>
      <sz val="10"/>
      <name val="Geneva"/>
    </font>
    <font>
      <sz val="10"/>
      <color indexed="12"/>
      <name val="Arial"/>
      <family val="2"/>
    </font>
    <font>
      <b/>
      <sz val="8"/>
      <name val="Arial"/>
      <family val="2"/>
    </font>
    <font>
      <sz val="10"/>
      <name val="Arial"/>
      <family val="2"/>
      <charset val="238"/>
    </font>
    <font>
      <sz val="10"/>
      <color theme="1"/>
      <name val="Tahoma"/>
      <family val="2"/>
    </font>
    <font>
      <sz val="11"/>
      <color theme="1"/>
      <name val="Calibri"/>
      <family val="2"/>
    </font>
    <font>
      <sz val="11"/>
      <color theme="1"/>
      <name val="Calibri"/>
      <family val="2"/>
      <charset val="238"/>
      <scheme val="minor"/>
    </font>
    <font>
      <sz val="9"/>
      <color indexed="8"/>
      <name val="Arial"/>
      <family val="2"/>
    </font>
    <font>
      <b/>
      <sz val="10"/>
      <color indexed="9"/>
      <name val="Arial"/>
      <family val="2"/>
    </font>
    <font>
      <sz val="11"/>
      <color rgb="FFFFFFFF"/>
      <name val="Calibri"/>
      <family val="2"/>
      <scheme val="minor"/>
    </font>
    <font>
      <b/>
      <sz val="16"/>
      <name val="Calibri"/>
      <family val="2"/>
      <scheme val="minor"/>
    </font>
    <font>
      <b/>
      <sz val="11"/>
      <color theme="5" tint="-0.249977111117893"/>
      <name val="Calibri"/>
      <family val="2"/>
      <scheme val="minor"/>
    </font>
    <font>
      <b/>
      <sz val="16"/>
      <color theme="1"/>
      <name val="Calibri"/>
      <family val="2"/>
      <scheme val="minor"/>
    </font>
    <font>
      <sz val="12"/>
      <color theme="1"/>
      <name val="Calibri"/>
      <family val="2"/>
      <scheme val="minor"/>
    </font>
  </fonts>
  <fills count="79">
    <fill>
      <patternFill patternType="none"/>
    </fill>
    <fill>
      <patternFill patternType="gray125"/>
    </fill>
    <fill>
      <patternFill patternType="solid">
        <fgColor theme="0" tint="-0.249977111117893"/>
        <bgColor indexed="64"/>
      </patternFill>
    </fill>
    <fill>
      <patternFill patternType="solid">
        <fgColor theme="4"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theme="0"/>
        <bgColor indexed="64"/>
      </patternFill>
    </fill>
    <fill>
      <patternFill patternType="solid">
        <fgColor theme="9"/>
        <bgColor indexed="64"/>
      </patternFill>
    </fill>
    <fill>
      <patternFill patternType="solid">
        <fgColor rgb="FFFFFF00"/>
        <bgColor indexed="64"/>
      </patternFill>
    </fill>
    <fill>
      <patternFill patternType="solid">
        <fgColor indexed="56"/>
      </patternFill>
    </fill>
    <fill>
      <patternFill patternType="solid">
        <fgColor indexed="54"/>
      </patternFill>
    </fill>
    <fill>
      <patternFill patternType="solid">
        <fgColor indexed="9"/>
      </patternFill>
    </fill>
    <fill>
      <patternFill patternType="solid">
        <fgColor theme="4"/>
        <bgColor indexed="64"/>
      </patternFill>
    </fill>
    <fill>
      <patternFill patternType="solid">
        <fgColor theme="8"/>
        <bgColor indexed="64"/>
      </patternFill>
    </fill>
    <fill>
      <patternFill patternType="solid">
        <fgColor theme="4" tint="0.39997558519241921"/>
        <bgColor indexed="64"/>
      </patternFill>
    </fill>
    <fill>
      <patternFill patternType="solid">
        <fgColor rgb="FFFFFF99"/>
        <bgColor indexed="64"/>
      </patternFill>
    </fill>
    <fill>
      <patternFill patternType="solid">
        <fgColor theme="6" tint="0.79998168889431442"/>
        <bgColor indexed="64"/>
      </patternFill>
    </fill>
    <fill>
      <patternFill patternType="solid">
        <fgColor rgb="FFFFEB9C"/>
      </patternFill>
    </fill>
    <fill>
      <patternFill patternType="solid">
        <fgColor rgb="FFFFCC99"/>
      </patternFill>
    </fill>
    <fill>
      <patternFill patternType="solid">
        <fgColor rgb="FFF2F2F2"/>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CC"/>
        <bgColor indexed="64"/>
      </patternFill>
    </fill>
    <fill>
      <patternFill patternType="solid">
        <fgColor theme="5" tint="0.79998168889431442"/>
        <bgColor indexed="64"/>
      </patternFill>
    </fill>
    <fill>
      <patternFill patternType="solid">
        <fgColor rgb="FFFF9999"/>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0" tint="-0.499984740745262"/>
        <bgColor indexed="64"/>
      </patternFill>
    </fill>
    <fill>
      <patternFill patternType="solid">
        <fgColor theme="4" tint="0.39994506668294322"/>
        <bgColor indexed="64"/>
      </patternFill>
    </fill>
    <fill>
      <patternFill patternType="solid">
        <fgColor theme="9" tint="0.39994506668294322"/>
        <bgColor indexed="64"/>
      </patternFill>
    </fill>
    <fill>
      <patternFill patternType="solid">
        <fgColor theme="8" tint="0.39994506668294322"/>
        <bgColor indexed="64"/>
      </patternFill>
    </fill>
    <fill>
      <patternFill patternType="solid">
        <fgColor theme="6"/>
        <bgColor indexed="64"/>
      </patternFill>
    </fill>
    <fill>
      <patternFill patternType="solid">
        <fgColor theme="3"/>
        <bgColor indexed="64"/>
      </patternFill>
    </fill>
    <fill>
      <patternFill patternType="solid">
        <fgColor indexed="9"/>
        <bgColor indexed="64"/>
      </patternFill>
    </fill>
    <fill>
      <patternFill patternType="solid">
        <fgColor indexed="21"/>
      </patternFill>
    </fill>
    <fill>
      <patternFill patternType="solid">
        <fgColor theme="5" tint="0.39997558519241921"/>
        <bgColor indexed="64"/>
      </patternFill>
    </fill>
    <fill>
      <patternFill patternType="solid">
        <fgColor theme="9" tint="0.79998168889431442"/>
        <bgColor indexed="64"/>
      </patternFill>
    </fill>
    <fill>
      <patternFill patternType="solid">
        <fgColor rgb="FFFFFF66"/>
        <bgColor indexed="64"/>
      </patternFill>
    </fill>
    <fill>
      <patternFill patternType="solid">
        <fgColor rgb="FFFFCC00"/>
        <bgColor indexed="64"/>
      </patternFill>
    </fill>
    <fill>
      <patternFill patternType="solid">
        <fgColor rgb="FFFF9933"/>
        <bgColor indexed="64"/>
      </patternFill>
    </fill>
    <fill>
      <patternFill patternType="solid">
        <fgColor rgb="FFFF6600"/>
        <bgColor indexed="64"/>
      </patternFill>
    </fill>
    <fill>
      <patternFill patternType="solid">
        <fgColor rgb="FF0070C0"/>
        <bgColor indexed="64"/>
      </patternFill>
    </fill>
  </fills>
  <borders count="303">
    <border>
      <left/>
      <right/>
      <top/>
      <bottom/>
      <diagonal/>
    </border>
    <border>
      <left/>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right/>
      <top/>
      <bottom style="thick">
        <color indexed="56"/>
      </bottom>
      <diagonal/>
    </border>
    <border>
      <left/>
      <right/>
      <top/>
      <bottom style="thick">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style="medium">
        <color auto="1"/>
      </top>
      <bottom style="medium">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style="medium">
        <color auto="1"/>
      </top>
      <bottom style="medium">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style="medium">
        <color auto="1"/>
      </top>
      <bottom style="medium">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right/>
      <top style="medium">
        <color auto="1"/>
      </top>
      <bottom style="medium">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style="medium">
        <color auto="1"/>
      </top>
      <bottom style="medium">
        <color auto="1"/>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64"/>
      </top>
      <bottom style="thin">
        <color indexed="64"/>
      </bottom>
      <diagonal/>
    </border>
    <border>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medium">
        <color auto="1"/>
      </top>
      <bottom style="medium">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auto="1"/>
      </top>
      <bottom style="thin">
        <color auto="1"/>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style="thin">
        <color auto="1"/>
      </top>
      <bottom/>
      <diagonal/>
    </border>
    <border>
      <left style="thin">
        <color auto="1"/>
      </left>
      <right style="thin">
        <color auto="1"/>
      </right>
      <top/>
      <bottom/>
      <diagonal/>
    </border>
    <border>
      <left style="thin">
        <color indexed="64"/>
      </left>
      <right style="thin">
        <color indexed="64"/>
      </right>
      <top style="thin">
        <color theme="1"/>
      </top>
      <bottom style="thin">
        <color theme="1"/>
      </bottom>
      <diagonal/>
    </border>
    <border>
      <left style="thin">
        <color indexed="64"/>
      </left>
      <right style="medium">
        <color theme="0"/>
      </right>
      <top/>
      <bottom style="medium">
        <color theme="0"/>
      </bottom>
      <diagonal/>
    </border>
    <border>
      <left style="thin">
        <color indexed="64"/>
      </left>
      <right/>
      <top style="thin">
        <color indexed="64"/>
      </top>
      <bottom style="thin">
        <color theme="1"/>
      </bottom>
      <diagonal/>
    </border>
    <border>
      <left style="thin">
        <color auto="1"/>
      </left>
      <right/>
      <top/>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64"/>
      </top>
      <bottom style="thin">
        <color indexed="64"/>
      </bottom>
      <diagonal/>
    </border>
    <border>
      <left/>
      <right style="thin">
        <color indexed="64"/>
      </right>
      <top/>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medium">
        <color theme="0"/>
      </left>
      <right/>
      <top style="medium">
        <color theme="0"/>
      </top>
      <bottom style="medium">
        <color theme="0"/>
      </bottom>
      <diagonal/>
    </border>
    <border>
      <left style="thin">
        <color theme="0"/>
      </left>
      <right/>
      <top style="medium">
        <color theme="0"/>
      </top>
      <bottom style="thin">
        <color theme="0"/>
      </bottom>
      <diagonal/>
    </border>
    <border>
      <left style="thin">
        <color theme="0"/>
      </left>
      <right/>
      <top style="thin">
        <color theme="0"/>
      </top>
      <bottom style="thin">
        <color theme="0"/>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medium">
        <color theme="0"/>
      </left>
      <right style="medium">
        <color theme="0"/>
      </right>
      <top style="medium">
        <color theme="0"/>
      </top>
      <bottom style="medium">
        <color theme="0"/>
      </bottom>
      <diagonal/>
    </border>
    <border>
      <left/>
      <right style="medium">
        <color theme="0"/>
      </right>
      <top style="medium">
        <color theme="0"/>
      </top>
      <bottom style="medium">
        <color theme="0"/>
      </bottom>
      <diagonal/>
    </border>
    <border>
      <left/>
      <right/>
      <top style="medium">
        <color theme="0"/>
      </top>
      <bottom style="medium">
        <color theme="0"/>
      </bottom>
      <diagonal/>
    </border>
    <border>
      <left/>
      <right/>
      <top/>
      <bottom style="thin">
        <color indexed="9"/>
      </bottom>
      <diagonal/>
    </border>
    <border>
      <left style="thin">
        <color indexed="64"/>
      </left>
      <right/>
      <top style="thin">
        <color indexed="64"/>
      </top>
      <bottom style="thin">
        <color indexed="64"/>
      </bottom>
      <diagonal/>
    </border>
    <border>
      <left style="thin">
        <color indexed="64"/>
      </left>
      <right/>
      <top style="thin">
        <color indexed="64"/>
      </top>
      <bottom style="thin">
        <color theme="1"/>
      </bottom>
      <diagonal/>
    </border>
    <border>
      <left/>
      <right/>
      <top/>
      <bottom style="thin">
        <color indexed="9"/>
      </bottom>
      <diagonal/>
    </border>
    <border>
      <left style="thin">
        <color indexed="64"/>
      </left>
      <right style="thin">
        <color indexed="64"/>
      </right>
      <top style="thin">
        <color indexed="64"/>
      </top>
      <bottom/>
      <diagonal/>
    </border>
    <border>
      <left style="thin">
        <color indexed="64"/>
      </left>
      <right style="thin">
        <color auto="1"/>
      </right>
      <top/>
      <bottom style="thin">
        <color auto="1"/>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auto="1"/>
      </left>
      <right/>
      <top style="thin">
        <color auto="1"/>
      </top>
      <bottom style="thin">
        <color auto="1"/>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hair">
        <color indexed="64"/>
      </left>
      <right/>
      <top/>
      <bottom style="hair">
        <color theme="1" tint="0.499984740745262"/>
      </bottom>
      <diagonal/>
    </border>
    <border>
      <left/>
      <right/>
      <top/>
      <bottom style="hair">
        <color theme="1" tint="0.499984740745262"/>
      </bottom>
      <diagonal/>
    </border>
    <border>
      <left/>
      <right style="hair">
        <color theme="1" tint="0.499984740745262"/>
      </right>
      <top/>
      <bottom style="hair">
        <color theme="1" tint="0.499984740745262"/>
      </bottom>
      <diagonal/>
    </border>
    <border>
      <left style="hair">
        <color theme="1" tint="0.499984740745262"/>
      </left>
      <right style="hair">
        <color theme="1" tint="0.499984740745262"/>
      </right>
      <top/>
      <bottom style="hair">
        <color theme="1" tint="0.499984740745262"/>
      </bottom>
      <diagonal/>
    </border>
    <border>
      <left style="hair">
        <color theme="1" tint="0.499984740745262"/>
      </left>
      <right/>
      <top/>
      <bottom style="hair">
        <color theme="1" tint="0.499984740745262"/>
      </bottom>
      <diagonal/>
    </border>
    <border>
      <left style="hair">
        <color indexed="64"/>
      </left>
      <right style="hair">
        <color theme="1" tint="0.499984740745262"/>
      </right>
      <top style="hair">
        <color theme="1" tint="0.499984740745262"/>
      </top>
      <bottom style="hair">
        <color theme="1" tint="0.499984740745262"/>
      </bottom>
      <diagonal/>
    </border>
    <border>
      <left style="hair">
        <color theme="1" tint="0.499984740745262"/>
      </left>
      <right style="hair">
        <color theme="1" tint="0.499984740745262"/>
      </right>
      <top style="hair">
        <color theme="1" tint="0.499984740745262"/>
      </top>
      <bottom style="hair">
        <color theme="1" tint="0.4999847407452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1"/>
      </left>
      <right style="thin">
        <color indexed="21"/>
      </right>
      <top style="thin">
        <color indexed="21"/>
      </top>
      <bottom style="thin">
        <color indexed="21"/>
      </bottom>
      <diagonal/>
    </border>
    <border>
      <left/>
      <right/>
      <top style="thin">
        <color indexed="62"/>
      </top>
      <bottom style="double">
        <color indexed="62"/>
      </bottom>
      <diagonal/>
    </border>
    <border>
      <left/>
      <right/>
      <top/>
      <bottom style="thin">
        <color indexed="64"/>
      </bottom>
      <diagonal/>
    </border>
    <border>
      <left/>
      <right/>
      <top style="thin">
        <color auto="1"/>
      </top>
      <bottom/>
      <diagonal/>
    </border>
    <border>
      <left style="thin">
        <color indexed="64"/>
      </left>
      <right/>
      <top/>
      <bottom style="thin">
        <color theme="1"/>
      </bottom>
      <diagonal/>
    </border>
    <border>
      <left style="hair">
        <color indexed="64"/>
      </left>
      <right style="hair">
        <color theme="0" tint="-0.14996795556505021"/>
      </right>
      <top style="thin">
        <color indexed="64"/>
      </top>
      <bottom style="hair">
        <color theme="0" tint="-0.14996795556505021"/>
      </bottom>
      <diagonal/>
    </border>
    <border>
      <left style="hair">
        <color theme="0" tint="-0.14996795556505021"/>
      </left>
      <right style="hair">
        <color indexed="64"/>
      </right>
      <top style="thin">
        <color indexed="64"/>
      </top>
      <bottom style="hair">
        <color theme="0" tint="-0.14996795556505021"/>
      </bottom>
      <diagonal/>
    </border>
    <border>
      <left style="hair">
        <color indexed="64"/>
      </left>
      <right style="hair">
        <color theme="0" tint="-0.14996795556505021"/>
      </right>
      <top style="hair">
        <color theme="0" tint="-0.14996795556505021"/>
      </top>
      <bottom style="hair">
        <color theme="0" tint="-0.14996795556505021"/>
      </bottom>
      <diagonal/>
    </border>
    <border>
      <left style="hair">
        <color theme="0" tint="-0.14996795556505021"/>
      </left>
      <right style="hair">
        <color indexed="64"/>
      </right>
      <top style="hair">
        <color theme="0" tint="-0.14996795556505021"/>
      </top>
      <bottom style="hair">
        <color theme="0" tint="-0.14996795556505021"/>
      </bottom>
      <diagonal/>
    </border>
    <border>
      <left style="thin">
        <color indexed="64"/>
      </left>
      <right/>
      <top style="thin">
        <color theme="1"/>
      </top>
      <bottom style="thin">
        <color theme="1"/>
      </bottom>
      <diagonal/>
    </border>
    <border>
      <left style="hair">
        <color indexed="64"/>
      </left>
      <right style="hair">
        <color theme="0" tint="-0.14996795556505021"/>
      </right>
      <top style="hair">
        <color theme="0" tint="-0.14996795556505021"/>
      </top>
      <bottom style="hair">
        <color indexed="64"/>
      </bottom>
      <diagonal/>
    </border>
    <border>
      <left style="hair">
        <color theme="0" tint="-0.14996795556505021"/>
      </left>
      <right style="hair">
        <color indexed="64"/>
      </right>
      <top style="hair">
        <color theme="0" tint="-0.14996795556505021"/>
      </top>
      <bottom style="hair">
        <color indexed="64"/>
      </bottom>
      <diagonal/>
    </border>
    <border>
      <left style="hair">
        <color indexed="64"/>
      </left>
      <right style="hair">
        <color theme="0" tint="-0.14996795556505021"/>
      </right>
      <top style="hair">
        <color indexed="64"/>
      </top>
      <bottom style="hair">
        <color indexed="64"/>
      </bottom>
      <diagonal/>
    </border>
    <border>
      <left style="hair">
        <color theme="0" tint="-0.14996795556505021"/>
      </left>
      <right style="hair">
        <color indexed="64"/>
      </right>
      <top style="hair">
        <color indexed="64"/>
      </top>
      <bottom style="hair">
        <color indexed="64"/>
      </bottom>
      <diagonal/>
    </border>
    <border>
      <left style="hair">
        <color indexed="64"/>
      </left>
      <right style="hair">
        <color theme="0" tint="-0.14996795556505021"/>
      </right>
      <top style="hair">
        <color indexed="64"/>
      </top>
      <bottom style="hair">
        <color theme="0" tint="-0.14996795556505021"/>
      </bottom>
      <diagonal/>
    </border>
    <border>
      <left style="hair">
        <color theme="0" tint="-0.14996795556505021"/>
      </left>
      <right style="hair">
        <color indexed="64"/>
      </right>
      <top style="hair">
        <color indexed="64"/>
      </top>
      <bottom style="hair">
        <color theme="0" tint="-0.14996795556505021"/>
      </bottom>
      <diagonal/>
    </border>
  </borders>
  <cellStyleXfs count="43289">
    <xf numFmtId="0" fontId="0" fillId="0" borderId="0"/>
    <xf numFmtId="0" fontId="1" fillId="0" borderId="0" applyNumberFormat="0" applyFill="0" applyBorder="0" applyAlignment="0" applyProtection="0"/>
    <xf numFmtId="0" fontId="2" fillId="0" borderId="0"/>
    <xf numFmtId="9" fontId="2" fillId="0" borderId="0" applyFont="0" applyFill="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7" fillId="22" borderId="2" applyNumberFormat="0" applyAlignment="0" applyProtection="0"/>
    <xf numFmtId="0" fontId="7" fillId="22" borderId="2" applyNumberFormat="0" applyAlignment="0" applyProtection="0"/>
    <xf numFmtId="0" fontId="8" fillId="23" borderId="3" applyNumberFormat="0" applyAlignment="0" applyProtection="0"/>
    <xf numFmtId="0" fontId="8" fillId="23" borderId="3" applyNumberFormat="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6" borderId="0" applyNumberFormat="0" applyBorder="0" applyAlignment="0" applyProtection="0"/>
    <xf numFmtId="0" fontId="10" fillId="6" borderId="0" applyNumberFormat="0" applyBorder="0" applyAlignment="0" applyProtection="0"/>
    <xf numFmtId="0" fontId="11" fillId="0" borderId="4"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3" fillId="0" borderId="6" applyNumberFormat="0" applyFill="0" applyAlignment="0" applyProtection="0"/>
    <xf numFmtId="0" fontId="13" fillId="0" borderId="6" applyNumberFormat="0" applyFill="0" applyAlignment="0" applyProtection="0"/>
    <xf numFmtId="0" fontId="13" fillId="0" borderId="6"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9" borderId="2" applyNumberFormat="0" applyAlignment="0" applyProtection="0"/>
    <xf numFmtId="0" fontId="14" fillId="9" borderId="2" applyNumberFormat="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5" fillId="0" borderId="7" applyNumberFormat="0" applyFill="0" applyAlignment="0" applyProtection="0"/>
    <xf numFmtId="0" fontId="15" fillId="0" borderId="7" applyNumberFormat="0" applyFill="0" applyAlignment="0" applyProtection="0"/>
    <xf numFmtId="0" fontId="2" fillId="0" borderId="0"/>
    <xf numFmtId="0" fontId="2" fillId="0" borderId="0"/>
    <xf numFmtId="0" fontId="2" fillId="0" borderId="0"/>
    <xf numFmtId="0" fontId="2" fillId="24" borderId="8" applyNumberFormat="0" applyFont="0" applyAlignment="0" applyProtection="0"/>
    <xf numFmtId="0" fontId="2" fillId="24" borderId="8" applyNumberFormat="0" applyFont="0" applyAlignment="0" applyProtection="0"/>
    <xf numFmtId="0" fontId="2" fillId="24" borderId="8" applyNumberFormat="0" applyFont="0" applyAlignment="0" applyProtection="0"/>
    <xf numFmtId="0" fontId="2" fillId="24" borderId="8" applyNumberFormat="0" applyFont="0" applyAlignment="0" applyProtection="0"/>
    <xf numFmtId="0" fontId="2" fillId="24" borderId="8" applyNumberFormat="0" applyFont="0" applyAlignment="0" applyProtection="0"/>
    <xf numFmtId="0" fontId="2" fillId="24" borderId="8" applyNumberFormat="0" applyFont="0" applyAlignment="0" applyProtection="0"/>
    <xf numFmtId="0" fontId="2" fillId="24" borderId="8" applyNumberFormat="0" applyFont="0" applyAlignment="0" applyProtection="0"/>
    <xf numFmtId="0" fontId="2" fillId="24" borderId="8" applyNumberFormat="0" applyFont="0" applyAlignment="0" applyProtection="0"/>
    <xf numFmtId="0" fontId="16" fillId="22" borderId="9" applyNumberFormat="0" applyAlignment="0" applyProtection="0"/>
    <xf numFmtId="0" fontId="16" fillId="22" borderId="9" applyNumberForma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17" fillId="0" borderId="0"/>
    <xf numFmtId="0" fontId="17" fillId="0" borderId="0"/>
    <xf numFmtId="0" fontId="18" fillId="0" borderId="0" applyNumberFormat="0" applyFill="0" applyBorder="0" applyAlignment="0" applyProtection="0"/>
    <xf numFmtId="0" fontId="18" fillId="0" borderId="0" applyNumberFormat="0" applyFill="0" applyBorder="0" applyAlignment="0" applyProtection="0"/>
    <xf numFmtId="0" fontId="19" fillId="0" borderId="10" applyNumberFormat="0" applyFill="0" applyAlignment="0" applyProtection="0"/>
    <xf numFmtId="0" fontId="19" fillId="0" borderId="10" applyNumberFormat="0" applyFill="0" applyAlignment="0" applyProtection="0"/>
    <xf numFmtId="0" fontId="13" fillId="0" borderId="6" applyNumberFormat="0" applyFill="0" applyAlignment="0" applyProtection="0"/>
    <xf numFmtId="0" fontId="18"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9" fontId="21" fillId="0" borderId="0" applyFont="0" applyFill="0" applyBorder="0" applyAlignment="0" applyProtection="0"/>
    <xf numFmtId="0" fontId="22" fillId="0" borderId="0"/>
    <xf numFmtId="0" fontId="7" fillId="22" borderId="12" applyNumberFormat="0" applyAlignment="0" applyProtection="0"/>
    <xf numFmtId="0" fontId="7" fillId="22" borderId="12" applyNumberFormat="0" applyAlignment="0" applyProtection="0"/>
    <xf numFmtId="0" fontId="14" fillId="9" borderId="12" applyNumberFormat="0" applyAlignment="0" applyProtection="0"/>
    <xf numFmtId="0" fontId="14" fillId="9" borderId="12" applyNumberFormat="0" applyAlignment="0" applyProtection="0"/>
    <xf numFmtId="0" fontId="23" fillId="25" borderId="0" applyNumberFormat="0" applyBorder="0" applyAlignment="0" applyProtection="0"/>
    <xf numFmtId="0" fontId="2" fillId="24" borderId="14" applyNumberFormat="0" applyFont="0" applyAlignment="0" applyProtection="0"/>
    <xf numFmtId="0" fontId="2" fillId="24" borderId="14" applyNumberFormat="0" applyFont="0" applyAlignment="0" applyProtection="0"/>
    <xf numFmtId="0" fontId="2" fillId="24" borderId="14" applyNumberFormat="0" applyFont="0" applyAlignment="0" applyProtection="0"/>
    <xf numFmtId="0" fontId="16" fillId="22" borderId="11" applyNumberFormat="0" applyAlignment="0" applyProtection="0"/>
    <xf numFmtId="0" fontId="16" fillId="22" borderId="11" applyNumberFormat="0" applyAlignment="0" applyProtection="0"/>
    <xf numFmtId="0" fontId="19" fillId="0" borderId="13" applyNumberFormat="0" applyFill="0" applyAlignment="0" applyProtection="0"/>
    <xf numFmtId="0" fontId="19" fillId="0" borderId="13" applyNumberFormat="0" applyFill="0" applyAlignment="0" applyProtection="0"/>
    <xf numFmtId="0" fontId="2" fillId="24" borderId="14" applyNumberFormat="0" applyFont="0" applyAlignment="0" applyProtection="0"/>
    <xf numFmtId="0" fontId="2" fillId="24" borderId="14" applyNumberFormat="0" applyFont="0" applyAlignment="0" applyProtection="0"/>
    <xf numFmtId="0" fontId="2" fillId="24" borderId="14" applyNumberFormat="0" applyFont="0" applyAlignment="0" applyProtection="0"/>
    <xf numFmtId="0" fontId="2" fillId="24" borderId="14" applyNumberFormat="0" applyFont="0" applyAlignment="0" applyProtection="0"/>
    <xf numFmtId="0" fontId="2" fillId="24" borderId="14" applyNumberFormat="0" applyFont="0" applyAlignment="0" applyProtection="0"/>
    <xf numFmtId="0" fontId="17" fillId="0" borderId="0"/>
    <xf numFmtId="0" fontId="25" fillId="0" borderId="0"/>
    <xf numFmtId="0" fontId="25" fillId="0" borderId="0"/>
    <xf numFmtId="0" fontId="17" fillId="0" borderId="0"/>
    <xf numFmtId="169" fontId="26" fillId="0" borderId="0" applyAlignment="0"/>
    <xf numFmtId="170" fontId="26" fillId="0" borderId="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24" borderId="0" applyNumberFormat="0" applyBorder="0" applyAlignment="0" applyProtection="0"/>
    <xf numFmtId="0" fontId="4" fillId="9" borderId="0" applyNumberFormat="0" applyBorder="0" applyAlignment="0" applyProtection="0"/>
    <xf numFmtId="0" fontId="4" fillId="2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7"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8" borderId="0" applyNumberFormat="0" applyBorder="0" applyAlignment="0" applyProtection="0"/>
    <xf numFmtId="0" fontId="4" fillId="2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24"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7"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8" borderId="0" applyNumberFormat="0" applyBorder="0" applyAlignment="0" applyProtection="0"/>
    <xf numFmtId="0" fontId="5" fillId="21" borderId="0" applyNumberFormat="0" applyBorder="0" applyAlignment="0" applyProtection="0"/>
    <xf numFmtId="0" fontId="5" fillId="13"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29" borderId="0" applyNumberFormat="0" applyBorder="0" applyAlignment="0" applyProtection="0"/>
    <xf numFmtId="0" fontId="5" fillId="21" borderId="0" applyNumberFormat="0" applyBorder="0" applyAlignment="0" applyProtection="0"/>
    <xf numFmtId="0" fontId="5" fillId="13" borderId="0" applyNumberFormat="0" applyBorder="0" applyAlignment="0" applyProtection="0"/>
    <xf numFmtId="0" fontId="5" fillId="30"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16" fillId="22" borderId="16" applyNumberFormat="0" applyAlignment="0" applyProtection="0"/>
    <xf numFmtId="0" fontId="16" fillId="22" borderId="16" applyNumberFormat="0" applyAlignment="0" applyProtection="0"/>
    <xf numFmtId="0" fontId="6" fillId="7" borderId="0" applyNumberFormat="0" applyBorder="0" applyAlignment="0" applyProtection="0"/>
    <xf numFmtId="0" fontId="7" fillId="22" borderId="17" applyNumberFormat="0" applyAlignment="0" applyProtection="0"/>
    <xf numFmtId="0" fontId="7" fillId="22" borderId="17" applyNumberFormat="0" applyAlignment="0" applyProtection="0"/>
    <xf numFmtId="0" fontId="25" fillId="0" borderId="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7" fillId="22" borderId="17" applyNumberFormat="0" applyAlignment="0" applyProtection="0"/>
    <xf numFmtId="0" fontId="7" fillId="22" borderId="17" applyNumberFormat="0" applyAlignment="0" applyProtection="0"/>
    <xf numFmtId="0" fontId="7" fillId="22" borderId="17" applyNumberFormat="0" applyAlignment="0" applyProtection="0"/>
    <xf numFmtId="0" fontId="7" fillId="22" borderId="17" applyNumberFormat="0" applyAlignment="0" applyProtection="0"/>
    <xf numFmtId="0" fontId="27" fillId="31" borderId="17" applyNumberFormat="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4" fontId="3" fillId="0" borderId="0" applyFill="0" applyBorder="0" applyAlignment="0"/>
    <xf numFmtId="0" fontId="14" fillId="9" borderId="17" applyNumberFormat="0" applyAlignment="0" applyProtection="0"/>
    <xf numFmtId="0" fontId="14" fillId="9" borderId="17" applyNumberFormat="0" applyAlignment="0" applyProtection="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19" fillId="0" borderId="18" applyNumberFormat="0" applyFill="0" applyAlignment="0" applyProtection="0"/>
    <xf numFmtId="0" fontId="19" fillId="0" borderId="18" applyNumberFormat="0" applyFill="0" applyAlignment="0" applyProtection="0"/>
    <xf numFmtId="0" fontId="9" fillId="0" borderId="0" applyNumberFormat="0" applyFill="0" applyBorder="0" applyAlignment="0" applyProtection="0"/>
    <xf numFmtId="0" fontId="10" fillId="8" borderId="0" applyNumberFormat="0" applyBorder="0" applyAlignment="0" applyProtection="0"/>
    <xf numFmtId="0" fontId="10" fillId="6" borderId="0" applyNumberFormat="0" applyBorder="0" applyAlignment="0" applyProtection="0"/>
    <xf numFmtId="0" fontId="10" fillId="6" borderId="0" applyNumberFormat="0" applyBorder="0" applyAlignment="0" applyProtection="0"/>
    <xf numFmtId="0" fontId="28" fillId="0" borderId="15" applyNumberFormat="0" applyAlignment="0" applyProtection="0">
      <alignment horizontal="left" vertical="center"/>
    </xf>
    <xf numFmtId="0" fontId="28" fillId="0" borderId="19">
      <alignment horizontal="left" vertical="center"/>
    </xf>
    <xf numFmtId="0" fontId="28" fillId="0" borderId="19">
      <alignment horizontal="left" vertical="center"/>
    </xf>
    <xf numFmtId="0" fontId="28" fillId="0" borderId="19">
      <alignment horizontal="left" vertical="center"/>
    </xf>
    <xf numFmtId="0" fontId="28" fillId="0" borderId="19">
      <alignment horizontal="left" vertical="center"/>
    </xf>
    <xf numFmtId="0" fontId="29" fillId="0" borderId="20" applyNumberFormat="0" applyFill="0" applyAlignment="0" applyProtection="0"/>
    <xf numFmtId="0" fontId="30" fillId="0" borderId="21" applyNumberFormat="0" applyFill="0" applyAlignment="0" applyProtection="0"/>
    <xf numFmtId="0" fontId="31" fillId="0" borderId="0" applyNumberFormat="0" applyFill="0" applyBorder="0" applyAlignment="0" applyProtection="0"/>
    <xf numFmtId="0" fontId="32" fillId="0" borderId="0" applyNumberFormat="0" applyFill="0" applyBorder="0" applyAlignment="0" applyProtection="0">
      <alignment vertical="top"/>
      <protection locked="0"/>
    </xf>
    <xf numFmtId="0" fontId="33" fillId="0" borderId="0" applyNumberFormat="0" applyFill="0" applyBorder="0" applyAlignment="0" applyProtection="0"/>
    <xf numFmtId="0" fontId="14" fillId="9" borderId="17" applyNumberFormat="0" applyAlignment="0" applyProtection="0"/>
    <xf numFmtId="0" fontId="14" fillId="9" borderId="17" applyNumberFormat="0" applyAlignment="0" applyProtection="0"/>
    <xf numFmtId="0" fontId="14" fillId="9" borderId="17" applyNumberFormat="0" applyAlignment="0" applyProtection="0"/>
    <xf numFmtId="0" fontId="14" fillId="9" borderId="17" applyNumberFormat="0" applyAlignment="0" applyProtection="0"/>
    <xf numFmtId="0" fontId="14" fillId="25" borderId="17" applyNumberFormat="0" applyAlignment="0" applyProtection="0"/>
    <xf numFmtId="164" fontId="2" fillId="0" borderId="0" applyFont="0" applyFill="0" applyBorder="0" applyAlignment="0" applyProtection="0"/>
    <xf numFmtId="167"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4"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20" fillId="0" borderId="22" applyNumberFormat="0" applyFill="0" applyAlignment="0" applyProtection="0"/>
    <xf numFmtId="0" fontId="23" fillId="25" borderId="0" applyNumberFormat="0" applyBorder="0" applyAlignment="0" applyProtection="0"/>
    <xf numFmtId="0" fontId="2" fillId="0" borderId="0"/>
    <xf numFmtId="0" fontId="2" fillId="0" borderId="0"/>
    <xf numFmtId="0" fontId="2" fillId="0" borderId="0"/>
    <xf numFmtId="0" fontId="2" fillId="0" borderId="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2" fillId="24" borderId="23" applyNumberFormat="0" applyFont="0" applyAlignment="0" applyProtection="0"/>
    <xf numFmtId="0" fontId="16" fillId="22" borderId="16" applyNumberFormat="0" applyAlignment="0" applyProtection="0"/>
    <xf numFmtId="0" fontId="16" fillId="22" borderId="16" applyNumberFormat="0" applyAlignment="0" applyProtection="0"/>
    <xf numFmtId="0" fontId="16" fillId="22" borderId="16" applyNumberFormat="0" applyAlignment="0" applyProtection="0"/>
    <xf numFmtId="0" fontId="16" fillId="22" borderId="16" applyNumberFormat="0" applyAlignment="0" applyProtection="0"/>
    <xf numFmtId="0" fontId="16" fillId="31" borderId="16" applyNumberFormat="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9" fontId="3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1" fillId="0" borderId="0" applyFont="0" applyFill="0" applyBorder="0" applyAlignment="0" applyProtection="0"/>
    <xf numFmtId="9" fontId="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35" fillId="0" borderId="0" applyNumberFormat="0" applyFont="0" applyFill="0" applyBorder="0" applyAlignment="0" applyProtection="0">
      <alignment horizontal="left"/>
    </xf>
    <xf numFmtId="15" fontId="35" fillId="0" borderId="0" applyFont="0" applyFill="0" applyBorder="0" applyAlignment="0" applyProtection="0"/>
    <xf numFmtId="4" fontId="35" fillId="0" borderId="0" applyFont="0" applyFill="0" applyBorder="0" applyAlignment="0" applyProtection="0"/>
    <xf numFmtId="0" fontId="36" fillId="0" borderId="1">
      <alignment horizontal="center"/>
    </xf>
    <xf numFmtId="3" fontId="35" fillId="0" borderId="0" applyFont="0" applyFill="0" applyBorder="0" applyAlignment="0" applyProtection="0"/>
    <xf numFmtId="0" fontId="6" fillId="5" borderId="0" applyNumberFormat="0" applyBorder="0" applyAlignment="0" applyProtection="0"/>
    <xf numFmtId="0" fontId="6" fillId="5" borderId="0" applyNumberFormat="0" applyBorder="0" applyAlignment="0" applyProtection="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4" fillId="0" borderId="0"/>
    <xf numFmtId="0" fontId="21" fillId="0" borderId="0"/>
    <xf numFmtId="0" fontId="21" fillId="0" borderId="0"/>
    <xf numFmtId="0" fontId="25" fillId="0" borderId="0"/>
    <xf numFmtId="0" fontId="37" fillId="0" borderId="0"/>
    <xf numFmtId="49" fontId="3"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2" fillId="0" borderId="0" applyFill="0" applyBorder="0" applyAlignment="0"/>
    <xf numFmtId="0" fontId="38" fillId="0" borderId="0" applyNumberFormat="0" applyFill="0" applyBorder="0" applyAlignment="0" applyProtection="0"/>
    <xf numFmtId="0" fontId="19" fillId="0" borderId="18" applyNumberFormat="0" applyFill="0" applyAlignment="0" applyProtection="0"/>
    <xf numFmtId="0" fontId="19" fillId="0" borderId="18" applyNumberFormat="0" applyFill="0" applyAlignment="0" applyProtection="0"/>
    <xf numFmtId="0" fontId="19" fillId="0" borderId="18" applyNumberFormat="0" applyFill="0" applyAlignment="0" applyProtection="0"/>
    <xf numFmtId="0" fontId="19" fillId="0" borderId="18" applyNumberFormat="0" applyFill="0" applyAlignment="0" applyProtection="0"/>
    <xf numFmtId="0" fontId="19" fillId="0" borderId="24" applyNumberFormat="0" applyFill="0" applyAlignment="0" applyProtection="0"/>
    <xf numFmtId="0" fontId="11" fillId="0" borderId="4"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5" applyNumberFormat="0" applyFill="0" applyAlignment="0" applyProtection="0"/>
    <xf numFmtId="0" fontId="13" fillId="0" borderId="6" applyNumberFormat="0" applyFill="0" applyAlignment="0" applyProtection="0"/>
    <xf numFmtId="0" fontId="13" fillId="0" borderId="6"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20" fillId="0" borderId="0" applyNumberFormat="0" applyFill="0" applyBorder="0" applyAlignment="0" applyProtection="0"/>
    <xf numFmtId="0" fontId="8" fillId="23" borderId="3" applyNumberFormat="0" applyAlignment="0" applyProtection="0"/>
    <xf numFmtId="0" fontId="8" fillId="23" borderId="3" applyNumberFormat="0" applyAlignment="0" applyProtection="0"/>
    <xf numFmtId="0" fontId="39" fillId="0" borderId="0"/>
    <xf numFmtId="0" fontId="44" fillId="0" borderId="0"/>
    <xf numFmtId="0" fontId="55" fillId="0" borderId="0"/>
    <xf numFmtId="0" fontId="21" fillId="41" borderId="0" applyNumberFormat="0" applyBorder="0" applyAlignment="0" applyProtection="0"/>
    <xf numFmtId="0" fontId="21" fillId="44" borderId="0" applyNumberFormat="0" applyBorder="0" applyAlignment="0" applyProtection="0"/>
    <xf numFmtId="0" fontId="21" fillId="47" borderId="0" applyNumberFormat="0" applyBorder="0" applyAlignment="0" applyProtection="0"/>
    <xf numFmtId="0" fontId="21" fillId="50" borderId="0" applyNumberFormat="0" applyBorder="0" applyAlignment="0" applyProtection="0"/>
    <xf numFmtId="0" fontId="21" fillId="53" borderId="0" applyNumberFormat="0" applyBorder="0" applyAlignment="0" applyProtection="0"/>
    <xf numFmtId="0" fontId="21" fillId="56" borderId="0" applyNumberFormat="0" applyBorder="0" applyAlignment="0" applyProtection="0"/>
    <xf numFmtId="0" fontId="21" fillId="42" borderId="0" applyNumberFormat="0" applyBorder="0" applyAlignment="0" applyProtection="0"/>
    <xf numFmtId="0" fontId="21" fillId="45" borderId="0" applyNumberFormat="0" applyBorder="0" applyAlignment="0" applyProtection="0"/>
    <xf numFmtId="0" fontId="21" fillId="48" borderId="0" applyNumberFormat="0" applyBorder="0" applyAlignment="0" applyProtection="0"/>
    <xf numFmtId="0" fontId="21" fillId="51" borderId="0" applyNumberFormat="0" applyBorder="0" applyAlignment="0" applyProtection="0"/>
    <xf numFmtId="0" fontId="21" fillId="54" borderId="0" applyNumberFormat="0" applyBorder="0" applyAlignment="0" applyProtection="0"/>
    <xf numFmtId="0" fontId="21" fillId="57" borderId="0" applyNumberFormat="0" applyBorder="0" applyAlignment="0" applyProtection="0"/>
    <xf numFmtId="0" fontId="54" fillId="43" borderId="0" applyNumberFormat="0" applyBorder="0" applyAlignment="0" applyProtection="0"/>
    <xf numFmtId="0" fontId="54" fillId="46" borderId="0" applyNumberFormat="0" applyBorder="0" applyAlignment="0" applyProtection="0"/>
    <xf numFmtId="0" fontId="54" fillId="49" borderId="0" applyNumberFormat="0" applyBorder="0" applyAlignment="0" applyProtection="0"/>
    <xf numFmtId="0" fontId="54" fillId="52" borderId="0" applyNumberFormat="0" applyBorder="0" applyAlignment="0" applyProtection="0"/>
    <xf numFmtId="0" fontId="54" fillId="55" borderId="0" applyNumberFormat="0" applyBorder="0" applyAlignment="0" applyProtection="0"/>
    <xf numFmtId="0" fontId="54" fillId="58" borderId="0" applyNumberFormat="0" applyBorder="0" applyAlignment="0" applyProtection="0"/>
    <xf numFmtId="0" fontId="49" fillId="39" borderId="27" applyNumberFormat="0" applyAlignment="0" applyProtection="0"/>
    <xf numFmtId="0" fontId="50" fillId="39" borderId="26" applyNumberFormat="0" applyAlignment="0" applyProtection="0"/>
    <xf numFmtId="0" fontId="48" fillId="38" borderId="26" applyNumberFormat="0" applyAlignment="0" applyProtection="0"/>
    <xf numFmtId="0" fontId="53" fillId="0" borderId="29" applyNumberFormat="0" applyFill="0" applyAlignment="0" applyProtection="0"/>
    <xf numFmtId="0" fontId="52" fillId="0" borderId="0" applyNumberFormat="0" applyFill="0" applyBorder="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47" fillId="37" borderId="0" applyNumberFormat="0" applyBorder="0" applyAlignment="0" applyProtection="0"/>
    <xf numFmtId="0" fontId="21" fillId="40" borderId="28" applyNumberFormat="0" applyFont="0" applyAlignment="0" applyProtection="0"/>
    <xf numFmtId="9" fontId="3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4" fillId="0" borderId="0"/>
    <xf numFmtId="0" fontId="46" fillId="0" borderId="25" applyNumberFormat="0" applyFill="0" applyAlignment="0" applyProtection="0"/>
    <xf numFmtId="0" fontId="45" fillId="0" borderId="0" applyNumberFormat="0" applyFill="0" applyBorder="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51" fillId="0" borderId="0" applyNumberFormat="0" applyFill="0" applyBorder="0" applyAlignment="0" applyProtection="0"/>
    <xf numFmtId="0" fontId="2" fillId="24" borderId="115" applyNumberFormat="0" applyFont="0" applyAlignment="0" applyProtection="0"/>
    <xf numFmtId="0" fontId="7" fillId="22" borderId="89" applyNumberFormat="0" applyAlignment="0" applyProtection="0"/>
    <xf numFmtId="0" fontId="2" fillId="24" borderId="92" applyNumberFormat="0" applyFont="0" applyAlignment="0" applyProtection="0"/>
    <xf numFmtId="0" fontId="19" fillId="0" borderId="69" applyNumberFormat="0" applyFill="0" applyAlignment="0" applyProtection="0"/>
    <xf numFmtId="0" fontId="16" fillId="22" borderId="57" applyNumberFormat="0" applyAlignment="0" applyProtection="0"/>
    <xf numFmtId="0" fontId="2" fillId="24" borderId="97" applyNumberFormat="0" applyFont="0" applyAlignment="0" applyProtection="0"/>
    <xf numFmtId="0" fontId="2" fillId="24" borderId="81" applyNumberFormat="0" applyFont="0" applyAlignment="0" applyProtection="0"/>
    <xf numFmtId="0" fontId="2" fillId="24" borderId="137" applyNumberFormat="0" applyFont="0" applyAlignment="0" applyProtection="0"/>
    <xf numFmtId="0" fontId="7" fillId="22" borderId="53" applyNumberFormat="0" applyAlignment="0" applyProtection="0"/>
    <xf numFmtId="0" fontId="7" fillId="22" borderId="53" applyNumberFormat="0" applyAlignment="0" applyProtection="0"/>
    <xf numFmtId="0" fontId="19" fillId="0" borderId="76" applyNumberFormat="0" applyFill="0" applyAlignment="0" applyProtection="0"/>
    <xf numFmtId="0" fontId="7" fillId="22" borderId="151" applyNumberFormat="0" applyAlignment="0" applyProtection="0"/>
    <xf numFmtId="0" fontId="2" fillId="24" borderId="174" applyNumberFormat="0" applyFont="0" applyAlignment="0" applyProtection="0"/>
    <xf numFmtId="0" fontId="19" fillId="0" borderId="69" applyNumberFormat="0" applyFill="0" applyAlignment="0" applyProtection="0"/>
    <xf numFmtId="0" fontId="19" fillId="0" borderId="69" applyNumberFormat="0" applyFill="0" applyAlignment="0" applyProtection="0"/>
    <xf numFmtId="0" fontId="2" fillId="24" borderId="137" applyNumberFormat="0" applyFont="0" applyAlignment="0" applyProtection="0"/>
    <xf numFmtId="0" fontId="2" fillId="24" borderId="125" applyNumberFormat="0" applyFont="0" applyAlignment="0" applyProtection="0"/>
    <xf numFmtId="0" fontId="2" fillId="24" borderId="137" applyNumberFormat="0" applyFont="0" applyAlignment="0" applyProtection="0"/>
    <xf numFmtId="0" fontId="14" fillId="9" borderId="73" applyNumberFormat="0" applyAlignment="0" applyProtection="0"/>
    <xf numFmtId="0" fontId="2" fillId="24" borderId="115"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02" applyNumberFormat="0" applyFont="0" applyAlignment="0" applyProtection="0"/>
    <xf numFmtId="0" fontId="2" fillId="24" borderId="123" applyNumberFormat="0" applyFont="0" applyAlignment="0" applyProtection="0"/>
    <xf numFmtId="0" fontId="14" fillId="9" borderId="53" applyNumberFormat="0" applyAlignment="0" applyProtection="0"/>
    <xf numFmtId="0" fontId="2" fillId="24" borderId="115" applyNumberFormat="0" applyFont="0" applyAlignment="0" applyProtection="0"/>
    <xf numFmtId="0" fontId="2" fillId="24" borderId="115" applyNumberFormat="0" applyFont="0" applyAlignment="0" applyProtection="0"/>
    <xf numFmtId="0" fontId="14" fillId="9" borderId="41" applyNumberFormat="0" applyAlignment="0" applyProtection="0"/>
    <xf numFmtId="0" fontId="2" fillId="24" borderId="74" applyNumberFormat="0" applyFont="0" applyAlignment="0" applyProtection="0"/>
    <xf numFmtId="0" fontId="2" fillId="24" borderId="74" applyNumberFormat="0" applyFont="0" applyAlignment="0" applyProtection="0"/>
    <xf numFmtId="0" fontId="2" fillId="24" borderId="74" applyNumberFormat="0" applyFont="0" applyAlignment="0" applyProtection="0"/>
    <xf numFmtId="0" fontId="2" fillId="24" borderId="74" applyNumberFormat="0" applyFont="0" applyAlignment="0" applyProtection="0"/>
    <xf numFmtId="0" fontId="2" fillId="24" borderId="74" applyNumberFormat="0" applyFont="0" applyAlignment="0" applyProtection="0"/>
    <xf numFmtId="0" fontId="2" fillId="24" borderId="182" applyNumberFormat="0" applyFont="0" applyAlignment="0" applyProtection="0"/>
    <xf numFmtId="0" fontId="7" fillId="22" borderId="89" applyNumberFormat="0" applyAlignment="0" applyProtection="0"/>
    <xf numFmtId="0" fontId="7" fillId="22" borderId="188" applyNumberFormat="0" applyAlignment="0" applyProtection="0"/>
    <xf numFmtId="0" fontId="16" fillId="22" borderId="146" applyNumberFormat="0" applyAlignment="0" applyProtection="0"/>
    <xf numFmtId="0" fontId="7" fillId="22" borderId="147" applyNumberFormat="0" applyAlignment="0" applyProtection="0"/>
    <xf numFmtId="0" fontId="14" fillId="9" borderId="120" applyNumberFormat="0" applyAlignment="0" applyProtection="0"/>
    <xf numFmtId="0" fontId="14" fillId="9" borderId="112" applyNumberFormat="0" applyAlignment="0" applyProtection="0"/>
    <xf numFmtId="0" fontId="2" fillId="24" borderId="174"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199" applyNumberFormat="0" applyFont="0" applyAlignment="0" applyProtection="0"/>
    <xf numFmtId="0" fontId="19" fillId="0" borderId="160" applyNumberFormat="0" applyFill="0" applyAlignment="0" applyProtection="0"/>
    <xf numFmtId="0" fontId="2" fillId="24" borderId="162"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15" applyNumberFormat="0" applyFont="0" applyAlignment="0" applyProtection="0"/>
    <xf numFmtId="0" fontId="2" fillId="24" borderId="92" applyNumberFormat="0" applyFont="0" applyAlignment="0" applyProtection="0"/>
    <xf numFmtId="0" fontId="2" fillId="24" borderId="199"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16" fillId="22" borderId="63" applyNumberFormat="0" applyAlignment="0" applyProtection="0"/>
    <xf numFmtId="0" fontId="2" fillId="24" borderId="81" applyNumberFormat="0" applyFont="0" applyAlignment="0" applyProtection="0"/>
    <xf numFmtId="0" fontId="2" fillId="24" borderId="137" applyNumberFormat="0" applyFont="0" applyAlignment="0" applyProtection="0"/>
    <xf numFmtId="0" fontId="2" fillId="0" borderId="0"/>
    <xf numFmtId="0" fontId="7" fillId="22" borderId="188" applyNumberFormat="0" applyAlignment="0" applyProtection="0"/>
    <xf numFmtId="0" fontId="7" fillId="22" borderId="188" applyNumberForma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14" fillId="9" borderId="179" applyNumberForma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14" fillId="9" borderId="73" applyNumberFormat="0" applyAlignment="0" applyProtection="0"/>
    <xf numFmtId="0" fontId="2" fillId="24" borderId="123" applyNumberFormat="0" applyFont="0" applyAlignment="0" applyProtection="0"/>
    <xf numFmtId="0" fontId="2" fillId="24" borderId="92" applyNumberFormat="0" applyFont="0" applyAlignment="0" applyProtection="0"/>
    <xf numFmtId="0" fontId="2" fillId="24" borderId="74" applyNumberFormat="0" applyFont="0" applyAlignment="0" applyProtection="0"/>
    <xf numFmtId="0" fontId="2" fillId="24" borderId="74" applyNumberFormat="0" applyFont="0" applyAlignment="0" applyProtection="0"/>
    <xf numFmtId="0" fontId="2" fillId="24" borderId="74" applyNumberFormat="0" applyFont="0" applyAlignment="0" applyProtection="0"/>
    <xf numFmtId="0" fontId="16" fillId="22" borderId="75" applyNumberFormat="0" applyAlignment="0" applyProtection="0"/>
    <xf numFmtId="0" fontId="2" fillId="24" borderId="102" applyNumberFormat="0" applyFont="0" applyAlignment="0" applyProtection="0"/>
    <xf numFmtId="0" fontId="16" fillId="22" borderId="111" applyNumberFormat="0" applyAlignment="0" applyProtection="0"/>
    <xf numFmtId="0" fontId="16" fillId="22" borderId="178" applyNumberForma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82" applyNumberFormat="0" applyFont="0" applyAlignment="0" applyProtection="0"/>
    <xf numFmtId="0" fontId="2" fillId="24" borderId="92" applyNumberFormat="0" applyFont="0" applyAlignment="0" applyProtection="0"/>
    <xf numFmtId="0" fontId="2" fillId="24" borderId="123"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19" fillId="0" borderId="76" applyNumberFormat="0" applyFill="0" applyAlignment="0" applyProtection="0"/>
    <xf numFmtId="0" fontId="2" fillId="24" borderId="123" applyNumberFormat="0" applyFont="0" applyAlignment="0" applyProtection="0"/>
    <xf numFmtId="0" fontId="2" fillId="24" borderId="102"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92" applyNumberFormat="0" applyFont="0" applyAlignment="0" applyProtection="0"/>
    <xf numFmtId="0" fontId="2" fillId="24" borderId="115"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56" applyNumberFormat="0" applyFont="0" applyAlignment="0" applyProtection="0"/>
    <xf numFmtId="0" fontId="16" fillId="22" borderId="128" applyNumberFormat="0" applyAlignment="0" applyProtection="0"/>
    <xf numFmtId="0" fontId="16" fillId="22" borderId="52" applyNumberFormat="0" applyAlignment="0" applyProtection="0"/>
    <xf numFmtId="0" fontId="16" fillId="22" borderId="40" applyNumberFormat="0" applyAlignment="0" applyProtection="0"/>
    <xf numFmtId="0" fontId="16" fillId="22" borderId="40" applyNumberFormat="0" applyAlignment="0" applyProtection="0"/>
    <xf numFmtId="0" fontId="7" fillId="22" borderId="53" applyNumberFormat="0" applyAlignment="0" applyProtection="0"/>
    <xf numFmtId="0" fontId="7" fillId="22" borderId="41" applyNumberFormat="0" applyAlignment="0" applyProtection="0"/>
    <xf numFmtId="0" fontId="7" fillId="22" borderId="41" applyNumberFormat="0" applyAlignment="0" applyProtection="0"/>
    <xf numFmtId="0" fontId="7" fillId="22" borderId="53" applyNumberFormat="0" applyAlignment="0" applyProtection="0"/>
    <xf numFmtId="0" fontId="16" fillId="22" borderId="30" applyNumberFormat="0" applyAlignment="0" applyProtection="0"/>
    <xf numFmtId="0" fontId="16" fillId="22" borderId="30" applyNumberFormat="0" applyAlignment="0" applyProtection="0"/>
    <xf numFmtId="0" fontId="7" fillId="22" borderId="31" applyNumberFormat="0" applyAlignment="0" applyProtection="0"/>
    <xf numFmtId="0" fontId="7" fillId="22" borderId="31" applyNumberFormat="0" applyAlignment="0" applyProtection="0"/>
    <xf numFmtId="0" fontId="7" fillId="22" borderId="41" applyNumberFormat="0" applyAlignment="0" applyProtection="0"/>
    <xf numFmtId="0" fontId="7" fillId="22" borderId="41" applyNumberFormat="0" applyAlignment="0" applyProtection="0"/>
    <xf numFmtId="0" fontId="7" fillId="22" borderId="41" applyNumberFormat="0" applyAlignment="0" applyProtection="0"/>
    <xf numFmtId="0" fontId="7" fillId="22" borderId="41" applyNumberFormat="0" applyAlignment="0" applyProtection="0"/>
    <xf numFmtId="0" fontId="7" fillId="22" borderId="31" applyNumberFormat="0" applyAlignment="0" applyProtection="0"/>
    <xf numFmtId="0" fontId="7" fillId="22" borderId="31" applyNumberFormat="0" applyAlignment="0" applyProtection="0"/>
    <xf numFmtId="0" fontId="7" fillId="22" borderId="31" applyNumberFormat="0" applyAlignment="0" applyProtection="0"/>
    <xf numFmtId="0" fontId="7" fillId="22" borderId="31" applyNumberFormat="0" applyAlignment="0" applyProtection="0"/>
    <xf numFmtId="0" fontId="14" fillId="9" borderId="53" applyNumberFormat="0" applyAlignment="0" applyProtection="0"/>
    <xf numFmtId="0" fontId="14" fillId="9" borderId="53" applyNumberFormat="0" applyAlignment="0" applyProtection="0"/>
    <xf numFmtId="0" fontId="14" fillId="9" borderId="41" applyNumberFormat="0" applyAlignment="0" applyProtection="0"/>
    <xf numFmtId="0" fontId="14" fillId="9" borderId="41" applyNumberFormat="0" applyAlignment="0" applyProtection="0"/>
    <xf numFmtId="0" fontId="14" fillId="9" borderId="31" applyNumberFormat="0" applyAlignment="0" applyProtection="0"/>
    <xf numFmtId="0" fontId="14" fillId="9" borderId="31" applyNumberFormat="0" applyAlignment="0" applyProtection="0"/>
    <xf numFmtId="0" fontId="19" fillId="0" borderId="54" applyNumberFormat="0" applyFill="0" applyAlignment="0" applyProtection="0"/>
    <xf numFmtId="0" fontId="19" fillId="0" borderId="54" applyNumberFormat="0" applyFill="0" applyAlignment="0" applyProtection="0"/>
    <xf numFmtId="0" fontId="19" fillId="0" borderId="42" applyNumberFormat="0" applyFill="0" applyAlignment="0" applyProtection="0"/>
    <xf numFmtId="0" fontId="19" fillId="0" borderId="42" applyNumberFormat="0" applyFill="0" applyAlignment="0" applyProtection="0"/>
    <xf numFmtId="0" fontId="28" fillId="0" borderId="55">
      <alignment horizontal="left" vertical="center"/>
    </xf>
    <xf numFmtId="0" fontId="28" fillId="0" borderId="55">
      <alignment horizontal="left" vertical="center"/>
    </xf>
    <xf numFmtId="0" fontId="7" fillId="22" borderId="73" applyNumberFormat="0" applyAlignment="0" applyProtection="0"/>
    <xf numFmtId="0" fontId="28" fillId="0" borderId="43">
      <alignment horizontal="left" vertical="center"/>
    </xf>
    <xf numFmtId="0" fontId="28" fillId="0" borderId="43">
      <alignment horizontal="left" vertical="center"/>
    </xf>
    <xf numFmtId="0" fontId="28" fillId="0" borderId="43">
      <alignment horizontal="left" vertical="center"/>
    </xf>
    <xf numFmtId="0" fontId="19" fillId="0" borderId="32" applyNumberFormat="0" applyFill="0" applyAlignment="0" applyProtection="0"/>
    <xf numFmtId="0" fontId="19" fillId="0" borderId="32" applyNumberFormat="0" applyFill="0" applyAlignment="0" applyProtection="0"/>
    <xf numFmtId="0" fontId="28" fillId="0" borderId="43">
      <alignment horizontal="left" vertical="center"/>
    </xf>
    <xf numFmtId="0" fontId="2" fillId="24" borderId="115" applyNumberFormat="0" applyFont="0" applyAlignment="0" applyProtection="0"/>
    <xf numFmtId="0" fontId="14" fillId="9" borderId="41" applyNumberFormat="0" applyAlignment="0" applyProtection="0"/>
    <xf numFmtId="0" fontId="14" fillId="9" borderId="41" applyNumberFormat="0" applyAlignment="0" applyProtection="0"/>
    <xf numFmtId="0" fontId="14" fillId="9" borderId="41" applyNumberFormat="0" applyAlignment="0" applyProtection="0"/>
    <xf numFmtId="0" fontId="28" fillId="0" borderId="33">
      <alignment horizontal="left" vertical="center"/>
    </xf>
    <xf numFmtId="0" fontId="28" fillId="0" borderId="33">
      <alignment horizontal="left" vertical="center"/>
    </xf>
    <xf numFmtId="0" fontId="28" fillId="0" borderId="33">
      <alignment horizontal="left" vertical="center"/>
    </xf>
    <xf numFmtId="0" fontId="28" fillId="0" borderId="33">
      <alignment horizontal="left" vertical="center"/>
    </xf>
    <xf numFmtId="0" fontId="14" fillId="9" borderId="73" applyNumberFormat="0" applyAlignment="0" applyProtection="0"/>
    <xf numFmtId="0" fontId="2" fillId="24" borderId="74" applyNumberFormat="0" applyFont="0" applyAlignment="0" applyProtection="0"/>
    <xf numFmtId="0" fontId="7" fillId="22" borderId="89" applyNumberFormat="0" applyAlignment="0" applyProtection="0"/>
    <xf numFmtId="0" fontId="7" fillId="22" borderId="78" applyNumberFormat="0" applyAlignment="0" applyProtection="0"/>
    <xf numFmtId="0" fontId="7" fillId="22" borderId="78" applyNumberFormat="0" applyAlignment="0" applyProtection="0"/>
    <xf numFmtId="0" fontId="14" fillId="9" borderId="31" applyNumberFormat="0" applyAlignment="0" applyProtection="0"/>
    <xf numFmtId="0" fontId="14" fillId="9" borderId="31" applyNumberFormat="0" applyAlignment="0" applyProtection="0"/>
    <xf numFmtId="0" fontId="14" fillId="9" borderId="31" applyNumberFormat="0" applyAlignment="0" applyProtection="0"/>
    <xf numFmtId="0" fontId="14" fillId="9" borderId="31" applyNumberFormat="0" applyAlignment="0" applyProtection="0"/>
    <xf numFmtId="0" fontId="14" fillId="9" borderId="120" applyNumberFormat="0" applyAlignment="0" applyProtection="0"/>
    <xf numFmtId="0" fontId="2" fillId="24" borderId="191" applyNumberFormat="0" applyFont="0" applyAlignment="0" applyProtection="0"/>
    <xf numFmtId="0" fontId="7" fillId="22" borderId="147" applyNumberFormat="0" applyAlignment="0" applyProtection="0"/>
    <xf numFmtId="0" fontId="28" fillId="0" borderId="91">
      <alignment horizontal="left" vertical="center"/>
    </xf>
    <xf numFmtId="0" fontId="28" fillId="0" borderId="91">
      <alignment horizontal="left" vertical="center"/>
    </xf>
    <xf numFmtId="0" fontId="19" fillId="0" borderId="121" applyNumberFormat="0" applyFill="0" applyAlignment="0" applyProtection="0"/>
    <xf numFmtId="0" fontId="2" fillId="24" borderId="174" applyNumberFormat="0" applyFont="0" applyAlignment="0" applyProtection="0"/>
    <xf numFmtId="0" fontId="14" fillId="9" borderId="78" applyNumberFormat="0" applyAlignment="0" applyProtection="0"/>
    <xf numFmtId="0" fontId="2" fillId="24" borderId="137" applyNumberFormat="0" applyFont="0" applyAlignment="0" applyProtection="0"/>
    <xf numFmtId="0" fontId="2" fillId="24" borderId="115"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2" fillId="24" borderId="34" applyNumberFormat="0" applyFont="0" applyAlignment="0" applyProtection="0"/>
    <xf numFmtId="0" fontId="16" fillId="22" borderId="30" applyNumberFormat="0" applyAlignment="0" applyProtection="0"/>
    <xf numFmtId="0" fontId="16" fillId="22" borderId="30" applyNumberFormat="0" applyAlignment="0" applyProtection="0"/>
    <xf numFmtId="0" fontId="16" fillId="22" borderId="30" applyNumberFormat="0" applyAlignment="0" applyProtection="0"/>
    <xf numFmtId="0" fontId="16" fillId="22" borderId="30" applyNumberForma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2" fillId="24" borderId="44" applyNumberFormat="0" applyFont="0" applyAlignment="0" applyProtection="0"/>
    <xf numFmtId="0" fontId="16" fillId="22" borderId="40" applyNumberFormat="0" applyAlignment="0" applyProtection="0"/>
    <xf numFmtId="0" fontId="16" fillId="22" borderId="40" applyNumberFormat="0" applyAlignment="0" applyProtection="0"/>
    <xf numFmtId="0" fontId="16" fillId="22" borderId="40" applyNumberFormat="0" applyAlignment="0" applyProtection="0"/>
    <xf numFmtId="0" fontId="16" fillId="22" borderId="40" applyNumberForma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16" fillId="22" borderId="52" applyNumberFormat="0" applyAlignment="0" applyProtection="0"/>
    <xf numFmtId="0" fontId="16" fillId="22" borderId="52" applyNumberFormat="0" applyAlignment="0" applyProtection="0"/>
    <xf numFmtId="0" fontId="16" fillId="22" borderId="52" applyNumberFormat="0" applyAlignment="0" applyProtection="0"/>
    <xf numFmtId="0" fontId="16" fillId="22" borderId="52" applyNumberFormat="0" applyAlignment="0" applyProtection="0"/>
    <xf numFmtId="0" fontId="2" fillId="24" borderId="182"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74" applyNumberFormat="0" applyFont="0" applyAlignment="0" applyProtection="0"/>
    <xf numFmtId="0" fontId="14" fillId="9" borderId="112" applyNumberFormat="0" applyAlignment="0" applyProtection="0"/>
    <xf numFmtId="0" fontId="2" fillId="24" borderId="115" applyNumberFormat="0" applyFont="0" applyAlignment="0" applyProtection="0"/>
    <xf numFmtId="0" fontId="2" fillId="24" borderId="81"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16" fillId="22" borderId="103" applyNumberFormat="0" applyAlignment="0" applyProtection="0"/>
    <xf numFmtId="0" fontId="7" fillId="22" borderId="104" applyNumberForma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16" fillId="22" borderId="88" applyNumberFormat="0" applyAlignment="0" applyProtection="0"/>
    <xf numFmtId="0" fontId="2" fillId="24" borderId="150" applyNumberFormat="0" applyFont="0" applyAlignment="0" applyProtection="0"/>
    <xf numFmtId="0" fontId="2" fillId="24" borderId="150" applyNumberFormat="0" applyFont="0" applyAlignment="0" applyProtection="0"/>
    <xf numFmtId="0" fontId="7" fillId="22" borderId="89" applyNumberForma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92" applyNumberFormat="0" applyFont="0" applyAlignment="0" applyProtection="0"/>
    <xf numFmtId="0" fontId="2" fillId="24" borderId="74" applyNumberFormat="0" applyFont="0" applyAlignment="0" applyProtection="0"/>
    <xf numFmtId="0" fontId="2" fillId="24" borderId="74" applyNumberFormat="0" applyFont="0" applyAlignment="0" applyProtection="0"/>
    <xf numFmtId="0" fontId="16" fillId="22" borderId="75" applyNumberForma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99" applyNumberFormat="0" applyFont="0" applyAlignment="0" applyProtection="0"/>
    <xf numFmtId="0" fontId="2" fillId="24" borderId="102" applyNumberFormat="0" applyFont="0" applyAlignment="0" applyProtection="0"/>
    <xf numFmtId="0" fontId="16" fillId="22" borderId="75" applyNumberFormat="0" applyAlignment="0" applyProtection="0"/>
    <xf numFmtId="0" fontId="19" fillId="0" borderId="76" applyNumberFormat="0" applyFill="0" applyAlignment="0" applyProtection="0"/>
    <xf numFmtId="0" fontId="2" fillId="24" borderId="115" applyNumberFormat="0" applyFont="0" applyAlignment="0" applyProtection="0"/>
    <xf numFmtId="0" fontId="2" fillId="24" borderId="102" applyNumberFormat="0" applyFont="0" applyAlignment="0" applyProtection="0"/>
    <xf numFmtId="0" fontId="7" fillId="22" borderId="64" applyNumberForma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16" fillId="22" borderId="119" applyNumberFormat="0" applyAlignment="0" applyProtection="0"/>
    <xf numFmtId="0" fontId="2" fillId="24" borderId="162" applyNumberFormat="0" applyFont="0" applyAlignment="0" applyProtection="0"/>
    <xf numFmtId="0" fontId="2" fillId="24" borderId="182" applyNumberFormat="0" applyFont="0" applyAlignment="0" applyProtection="0"/>
    <xf numFmtId="0" fontId="7" fillId="22" borderId="112" applyNumberFormat="0" applyAlignment="0" applyProtection="0"/>
    <xf numFmtId="0" fontId="2" fillId="24" borderId="115" applyNumberFormat="0" applyFont="0" applyAlignment="0" applyProtection="0"/>
    <xf numFmtId="0" fontId="19" fillId="0" borderId="127" applyNumberFormat="0" applyFill="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16" fillId="22" borderId="133" applyNumberForma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16" fillId="22" borderId="109" applyNumberFormat="0" applyAlignment="0" applyProtection="0"/>
    <xf numFmtId="0" fontId="19" fillId="0" borderId="110" applyNumberFormat="0" applyFill="0" applyAlignment="0" applyProtection="0"/>
    <xf numFmtId="0" fontId="7" fillId="22" borderId="64" applyNumberFormat="0" applyAlignment="0" applyProtection="0"/>
    <xf numFmtId="0" fontId="7" fillId="22" borderId="64" applyNumberFormat="0" applyAlignment="0" applyProtection="0"/>
    <xf numFmtId="0" fontId="7" fillId="22" borderId="64" applyNumberFormat="0" applyAlignment="0" applyProtection="0"/>
    <xf numFmtId="0" fontId="7" fillId="22" borderId="64" applyNumberFormat="0" applyAlignment="0" applyProtection="0"/>
    <xf numFmtId="0" fontId="2" fillId="24" borderId="137"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8" fillId="0" borderId="206">
      <alignment horizontal="left" vertical="center"/>
    </xf>
    <xf numFmtId="0" fontId="2" fillId="24" borderId="174" applyNumberFormat="0" applyFont="0" applyAlignment="0" applyProtection="0"/>
    <xf numFmtId="0" fontId="7" fillId="22" borderId="134" applyNumberFormat="0" applyAlignment="0" applyProtection="0"/>
    <xf numFmtId="0" fontId="7" fillId="22" borderId="134" applyNumberFormat="0" applyAlignment="0" applyProtection="0"/>
    <xf numFmtId="0" fontId="16" fillId="22" borderId="170" applyNumberFormat="0" applyAlignment="0" applyProtection="0"/>
    <xf numFmtId="0" fontId="16" fillId="22" borderId="170" applyNumberFormat="0" applyAlignment="0" applyProtection="0"/>
    <xf numFmtId="0" fontId="7" fillId="22" borderId="171" applyNumberFormat="0" applyAlignment="0" applyProtection="0"/>
    <xf numFmtId="0" fontId="16" fillId="22" borderId="111" applyNumberFormat="0" applyAlignment="0" applyProtection="0"/>
    <xf numFmtId="0" fontId="16" fillId="22" borderId="77" applyNumberFormat="0" applyAlignment="0" applyProtection="0"/>
    <xf numFmtId="0" fontId="16" fillId="22" borderId="77" applyNumberFormat="0" applyAlignment="0" applyProtection="0"/>
    <xf numFmtId="0" fontId="7" fillId="22" borderId="89" applyNumberFormat="0" applyAlignment="0" applyProtection="0"/>
    <xf numFmtId="0" fontId="7" fillId="22" borderId="204" applyNumberFormat="0" applyAlignment="0" applyProtection="0"/>
    <xf numFmtId="0" fontId="7" fillId="22" borderId="120" applyNumberFormat="0" applyAlignment="0" applyProtection="0"/>
    <xf numFmtId="0" fontId="7" fillId="22" borderId="120" applyNumberFormat="0" applyAlignment="0" applyProtection="0"/>
    <xf numFmtId="0" fontId="7" fillId="22" borderId="120" applyNumberFormat="0" applyAlignment="0" applyProtection="0"/>
    <xf numFmtId="0" fontId="7" fillId="22" borderId="120" applyNumberFormat="0" applyAlignment="0" applyProtection="0"/>
    <xf numFmtId="0" fontId="19" fillId="0" borderId="189" applyNumberFormat="0" applyFill="0" applyAlignment="0" applyProtection="0"/>
    <xf numFmtId="0" fontId="28" fillId="0" borderId="173">
      <alignment horizontal="left" vertical="center"/>
    </xf>
    <xf numFmtId="0" fontId="14" fillId="9" borderId="64" applyNumberFormat="0" applyAlignment="0" applyProtection="0"/>
    <xf numFmtId="0" fontId="14" fillId="9" borderId="64" applyNumberFormat="0" applyAlignment="0" applyProtection="0"/>
    <xf numFmtId="0" fontId="28" fillId="0" borderId="173">
      <alignment horizontal="left" vertical="center"/>
    </xf>
    <xf numFmtId="0" fontId="28" fillId="0" borderId="183" applyNumberFormat="0" applyAlignment="0" applyProtection="0">
      <alignment horizontal="left" vertical="center"/>
    </xf>
    <xf numFmtId="0" fontId="7" fillId="22" borderId="99" applyNumberFormat="0" applyAlignment="0" applyProtection="0"/>
    <xf numFmtId="0" fontId="7" fillId="22" borderId="78" applyNumberFormat="0" applyAlignment="0" applyProtection="0"/>
    <xf numFmtId="0" fontId="7" fillId="22" borderId="78" applyNumberFormat="0" applyAlignment="0" applyProtection="0"/>
    <xf numFmtId="0" fontId="7" fillId="22" borderId="78" applyNumberFormat="0" applyAlignment="0" applyProtection="0"/>
    <xf numFmtId="0" fontId="7" fillId="22" borderId="78" applyNumberFormat="0" applyAlignment="0" applyProtection="0"/>
    <xf numFmtId="0" fontId="19" fillId="0" borderId="65" applyNumberFormat="0" applyFill="0" applyAlignment="0" applyProtection="0"/>
    <xf numFmtId="0" fontId="19" fillId="0" borderId="65" applyNumberFormat="0" applyFill="0" applyAlignment="0" applyProtection="0"/>
    <xf numFmtId="0" fontId="7" fillId="22" borderId="159" applyNumberFormat="0" applyAlignment="0" applyProtection="0"/>
    <xf numFmtId="0" fontId="14" fillId="9" borderId="89" applyNumberFormat="0" applyAlignment="0" applyProtection="0"/>
    <xf numFmtId="0" fontId="14" fillId="9" borderId="89" applyNumberFormat="0" applyAlignment="0" applyProtection="0"/>
    <xf numFmtId="0" fontId="28" fillId="0" borderId="62" applyNumberFormat="0" applyAlignment="0" applyProtection="0">
      <alignment horizontal="left" vertical="center"/>
    </xf>
    <xf numFmtId="0" fontId="28" fillId="0" borderId="66">
      <alignment horizontal="left" vertical="center"/>
    </xf>
    <xf numFmtId="0" fontId="28" fillId="0" borderId="66">
      <alignment horizontal="left" vertical="center"/>
    </xf>
    <xf numFmtId="0" fontId="28" fillId="0" borderId="66">
      <alignment horizontal="left" vertical="center"/>
    </xf>
    <xf numFmtId="0" fontId="28" fillId="0" borderId="66">
      <alignment horizontal="left" vertical="center"/>
    </xf>
    <xf numFmtId="0" fontId="2" fillId="24" borderId="191" applyNumberFormat="0" applyFont="0" applyAlignment="0" applyProtection="0"/>
    <xf numFmtId="0" fontId="19" fillId="0" borderId="90" applyNumberFormat="0" applyFill="0" applyAlignment="0" applyProtection="0"/>
    <xf numFmtId="0" fontId="19" fillId="0" borderId="90" applyNumberFormat="0" applyFill="0" applyAlignment="0" applyProtection="0"/>
    <xf numFmtId="0" fontId="14" fillId="9" borderId="64" applyNumberFormat="0" applyAlignment="0" applyProtection="0"/>
    <xf numFmtId="0" fontId="14" fillId="9" borderId="64" applyNumberFormat="0" applyAlignment="0" applyProtection="0"/>
    <xf numFmtId="0" fontId="14" fillId="9" borderId="64" applyNumberFormat="0" applyAlignment="0" applyProtection="0"/>
    <xf numFmtId="0" fontId="14" fillId="9" borderId="64" applyNumberFormat="0" applyAlignment="0" applyProtection="0"/>
    <xf numFmtId="0" fontId="28" fillId="0" borderId="91">
      <alignment horizontal="left" vertical="center"/>
    </xf>
    <xf numFmtId="0" fontId="28" fillId="0" borderId="91">
      <alignment horizontal="left" vertical="center"/>
    </xf>
    <xf numFmtId="0" fontId="2" fillId="24" borderId="174" applyNumberFormat="0" applyFont="0" applyAlignment="0" applyProtection="0"/>
    <xf numFmtId="0" fontId="28" fillId="0" borderId="122">
      <alignment horizontal="left" vertical="center"/>
    </xf>
    <xf numFmtId="0" fontId="28" fillId="0" borderId="122">
      <alignment horizontal="left" vertical="center"/>
    </xf>
    <xf numFmtId="0" fontId="14" fillId="9" borderId="89" applyNumberFormat="0" applyAlignment="0" applyProtection="0"/>
    <xf numFmtId="0" fontId="14" fillId="9" borderId="78" applyNumberFormat="0" applyAlignment="0" applyProtection="0"/>
    <xf numFmtId="0" fontId="14" fillId="9" borderId="89" applyNumberFormat="0" applyAlignment="0" applyProtection="0"/>
    <xf numFmtId="0" fontId="14" fillId="9" borderId="89" applyNumberFormat="0" applyAlignment="0" applyProtection="0"/>
    <xf numFmtId="0" fontId="19" fillId="0" borderId="113" applyNumberFormat="0" applyFill="0" applyAlignment="0" applyProtection="0"/>
    <xf numFmtId="0" fontId="2" fillId="24" borderId="174" applyNumberFormat="0" applyFont="0" applyAlignment="0" applyProtection="0"/>
    <xf numFmtId="0" fontId="2" fillId="24" borderId="174" applyNumberFormat="0" applyFont="0" applyAlignment="0" applyProtection="0"/>
    <xf numFmtId="0" fontId="28" fillId="0" borderId="114">
      <alignment horizontal="left" vertical="center"/>
    </xf>
    <xf numFmtId="0" fontId="16" fillId="22" borderId="170" applyNumberFormat="0" applyAlignment="0" applyProtection="0"/>
    <xf numFmtId="0" fontId="2" fillId="24" borderId="191" applyNumberFormat="0" applyFont="0" applyAlignment="0" applyProtection="0"/>
    <xf numFmtId="0" fontId="28" fillId="0" borderId="101">
      <alignment horizontal="left" vertical="center"/>
    </xf>
    <xf numFmtId="0" fontId="28" fillId="0" borderId="101">
      <alignment horizontal="left" vertical="center"/>
    </xf>
    <xf numFmtId="0" fontId="28" fillId="0" borderId="101">
      <alignment horizontal="left" vertical="center"/>
    </xf>
    <xf numFmtId="0" fontId="14" fillId="9" borderId="112" applyNumberFormat="0" applyAlignment="0" applyProtection="0"/>
    <xf numFmtId="0" fontId="14" fillId="9" borderId="112" applyNumberFormat="0" applyAlignment="0" applyProtection="0"/>
    <xf numFmtId="0" fontId="16" fillId="22" borderId="187" applyNumberFormat="0" applyAlignment="0" applyProtection="0"/>
    <xf numFmtId="0" fontId="14" fillId="9" borderId="147" applyNumberFormat="0" applyAlignment="0" applyProtection="0"/>
    <xf numFmtId="0" fontId="14" fillId="9" borderId="147" applyNumberFormat="0" applyAlignment="0" applyProtection="0"/>
    <xf numFmtId="0" fontId="14" fillId="9" borderId="99" applyNumberFormat="0" applyAlignment="0" applyProtection="0"/>
    <xf numFmtId="0" fontId="19" fillId="0" borderId="79" applyNumberFormat="0" applyFill="0" applyAlignment="0" applyProtection="0"/>
    <xf numFmtId="0" fontId="19" fillId="0" borderId="79" applyNumberFormat="0" applyFill="0" applyAlignment="0" applyProtection="0"/>
    <xf numFmtId="0" fontId="14" fillId="9" borderId="99" applyNumberFormat="0" applyAlignment="0" applyProtection="0"/>
    <xf numFmtId="0" fontId="16" fillId="22" borderId="203" applyNumberFormat="0" applyAlignment="0" applyProtection="0"/>
    <xf numFmtId="0" fontId="2" fillId="24" borderId="162" applyNumberFormat="0" applyFont="0" applyAlignment="0" applyProtection="0"/>
    <xf numFmtId="0" fontId="28" fillId="0" borderId="72" applyNumberFormat="0" applyAlignment="0" applyProtection="0">
      <alignment horizontal="left" vertical="center"/>
    </xf>
    <xf numFmtId="0" fontId="28" fillId="0" borderId="80">
      <alignment horizontal="left" vertical="center"/>
    </xf>
    <xf numFmtId="0" fontId="28" fillId="0" borderId="80">
      <alignment horizontal="left" vertical="center"/>
    </xf>
    <xf numFmtId="0" fontId="28" fillId="0" borderId="80">
      <alignment horizontal="left" vertical="center"/>
    </xf>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23" applyNumberFormat="0" applyFont="0" applyAlignment="0" applyProtection="0"/>
    <xf numFmtId="0" fontId="14" fillId="9" borderId="78" applyNumberFormat="0" applyAlignment="0" applyProtection="0"/>
    <xf numFmtId="0" fontId="14" fillId="9" borderId="78" applyNumberFormat="0" applyAlignment="0" applyProtection="0"/>
    <xf numFmtId="0" fontId="14" fillId="9" borderId="78" applyNumberFormat="0" applyAlignment="0" applyProtection="0"/>
    <xf numFmtId="0" fontId="14" fillId="9" borderId="78" applyNumberForma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16" fillId="22" borderId="63" applyNumberFormat="0" applyAlignment="0" applyProtection="0"/>
    <xf numFmtId="0" fontId="16" fillId="22" borderId="63" applyNumberFormat="0" applyAlignment="0" applyProtection="0"/>
    <xf numFmtId="0" fontId="16" fillId="22" borderId="63" applyNumberFormat="0" applyAlignment="0" applyProtection="0"/>
    <xf numFmtId="0" fontId="16" fillId="22" borderId="63" applyNumberForma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16" fillId="22" borderId="77" applyNumberFormat="0" applyAlignment="0" applyProtection="0"/>
    <xf numFmtId="0" fontId="16" fillId="22" borderId="77" applyNumberFormat="0" applyAlignment="0" applyProtection="0"/>
    <xf numFmtId="0" fontId="16" fillId="22" borderId="57" applyNumberFormat="0" applyAlignment="0" applyProtection="0"/>
    <xf numFmtId="0" fontId="16" fillId="22" borderId="57" applyNumberFormat="0" applyAlignment="0" applyProtection="0"/>
    <xf numFmtId="0" fontId="16" fillId="22" borderId="57" applyNumberFormat="0" applyAlignment="0" applyProtection="0"/>
    <xf numFmtId="0" fontId="16" fillId="22" borderId="57" applyNumberForma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16" fillId="22" borderId="47" applyNumberFormat="0" applyAlignment="0" applyProtection="0"/>
    <xf numFmtId="0" fontId="16" fillId="22" borderId="47" applyNumberFormat="0" applyAlignment="0" applyProtection="0"/>
    <xf numFmtId="0" fontId="16" fillId="22" borderId="47" applyNumberFormat="0" applyAlignment="0" applyProtection="0"/>
    <xf numFmtId="0" fontId="16" fillId="22" borderId="47" applyNumberForma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16" fillId="22" borderId="35" applyNumberFormat="0" applyAlignment="0" applyProtection="0"/>
    <xf numFmtId="0" fontId="16" fillId="22" borderId="35" applyNumberFormat="0" applyAlignment="0" applyProtection="0"/>
    <xf numFmtId="0" fontId="16" fillId="22" borderId="35" applyNumberFormat="0" applyAlignment="0" applyProtection="0"/>
    <xf numFmtId="0" fontId="16" fillId="22" borderId="35" applyNumberForma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39"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14" fillId="9" borderId="36" applyNumberFormat="0" applyAlignment="0" applyProtection="0"/>
    <xf numFmtId="0" fontId="14" fillId="9" borderId="36" applyNumberFormat="0" applyAlignment="0" applyProtection="0"/>
    <xf numFmtId="0" fontId="14" fillId="9" borderId="36" applyNumberFormat="0" applyAlignment="0" applyProtection="0"/>
    <xf numFmtId="0" fontId="14" fillId="9" borderId="36" applyNumberFormat="0" applyAlignment="0" applyProtection="0"/>
    <xf numFmtId="0" fontId="2" fillId="24" borderId="102"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23" applyNumberFormat="0" applyFont="0" applyAlignment="0" applyProtection="0"/>
    <xf numFmtId="0" fontId="14" fillId="9" borderId="48" applyNumberFormat="0" applyAlignment="0" applyProtection="0"/>
    <xf numFmtId="0" fontId="28" fillId="0" borderId="38">
      <alignment horizontal="left" vertical="center"/>
    </xf>
    <xf numFmtId="0" fontId="28" fillId="0" borderId="38">
      <alignment horizontal="left" vertical="center"/>
    </xf>
    <xf numFmtId="0" fontId="28" fillId="0" borderId="38">
      <alignment horizontal="left" vertical="center"/>
    </xf>
    <xf numFmtId="0" fontId="28" fillId="0" borderId="38">
      <alignment horizontal="left" vertical="center"/>
    </xf>
    <xf numFmtId="0" fontId="14" fillId="9" borderId="48" applyNumberForma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8" fillId="0" borderId="50">
      <alignment horizontal="left" vertical="center"/>
    </xf>
    <xf numFmtId="0" fontId="19" fillId="0" borderId="37" applyNumberFormat="0" applyFill="0" applyAlignment="0" applyProtection="0"/>
    <xf numFmtId="0" fontId="19" fillId="0" borderId="37" applyNumberFormat="0" applyFill="0" applyAlignment="0" applyProtection="0"/>
    <xf numFmtId="0" fontId="28" fillId="0" borderId="50">
      <alignment horizontal="left" vertical="center"/>
    </xf>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50" applyNumberFormat="0" applyFont="0" applyAlignment="0" applyProtection="0"/>
    <xf numFmtId="0" fontId="14" fillId="9" borderId="58" applyNumberFormat="0" applyAlignment="0" applyProtection="0"/>
    <xf numFmtId="0" fontId="19" fillId="0" borderId="49" applyNumberFormat="0" applyFill="0" applyAlignment="0" applyProtection="0"/>
    <xf numFmtId="0" fontId="19" fillId="0" borderId="49" applyNumberFormat="0" applyFill="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8" fillId="0" borderId="60">
      <alignment horizontal="left" vertical="center"/>
    </xf>
    <xf numFmtId="0" fontId="28" fillId="0" borderId="60">
      <alignment horizontal="left" vertical="center"/>
    </xf>
    <xf numFmtId="0" fontId="28" fillId="0" borderId="60">
      <alignment horizontal="left" vertical="center"/>
    </xf>
    <xf numFmtId="0" fontId="28" fillId="0" borderId="60">
      <alignment horizontal="left" vertical="center"/>
    </xf>
    <xf numFmtId="0" fontId="14" fillId="9" borderId="36" applyNumberFormat="0" applyAlignment="0" applyProtection="0"/>
    <xf numFmtId="0" fontId="14" fillId="9" borderId="36" applyNumberFormat="0" applyAlignment="0" applyProtection="0"/>
    <xf numFmtId="0" fontId="19" fillId="0" borderId="59" applyNumberFormat="0" applyFill="0" applyAlignment="0" applyProtection="0"/>
    <xf numFmtId="0" fontId="19" fillId="0" borderId="59" applyNumberFormat="0" applyFill="0" applyAlignment="0" applyProtection="0"/>
    <xf numFmtId="0" fontId="14" fillId="9" borderId="48" applyNumberFormat="0" applyAlignment="0" applyProtection="0"/>
    <xf numFmtId="0" fontId="14" fillId="9" borderId="48" applyNumberFormat="0" applyAlignment="0" applyProtection="0"/>
    <xf numFmtId="0" fontId="14" fillId="9" borderId="58" applyNumberFormat="0" applyAlignment="0" applyProtection="0"/>
    <xf numFmtId="0" fontId="7" fillId="22" borderId="36" applyNumberFormat="0" applyAlignment="0" applyProtection="0"/>
    <xf numFmtId="0" fontId="7" fillId="22" borderId="36" applyNumberFormat="0" applyAlignment="0" applyProtection="0"/>
    <xf numFmtId="0" fontId="7" fillId="22" borderId="36" applyNumberFormat="0" applyAlignment="0" applyProtection="0"/>
    <xf numFmtId="0" fontId="7" fillId="22" borderId="36" applyNumberFormat="0" applyAlignment="0" applyProtection="0"/>
    <xf numFmtId="0" fontId="7" fillId="22" borderId="48" applyNumberFormat="0" applyAlignment="0" applyProtection="0"/>
    <xf numFmtId="0" fontId="7" fillId="22" borderId="48" applyNumberFormat="0" applyAlignment="0" applyProtection="0"/>
    <xf numFmtId="0" fontId="7" fillId="22" borderId="48" applyNumberFormat="0" applyAlignment="0" applyProtection="0"/>
    <xf numFmtId="0" fontId="7" fillId="22" borderId="58" applyNumberFormat="0" applyAlignment="0" applyProtection="0"/>
    <xf numFmtId="0" fontId="7" fillId="22" borderId="58" applyNumberFormat="0" applyAlignment="0" applyProtection="0"/>
    <xf numFmtId="0" fontId="7" fillId="22" borderId="58" applyNumberFormat="0" applyAlignment="0" applyProtection="0"/>
    <xf numFmtId="0" fontId="7" fillId="22" borderId="58" applyNumberFormat="0" applyAlignment="0" applyProtection="0"/>
    <xf numFmtId="0" fontId="7" fillId="22" borderId="36" applyNumberFormat="0" applyAlignment="0" applyProtection="0"/>
    <xf numFmtId="0" fontId="7" fillId="22" borderId="36" applyNumberFormat="0" applyAlignment="0" applyProtection="0"/>
    <xf numFmtId="0" fontId="16" fillId="22" borderId="35" applyNumberFormat="0" applyAlignment="0" applyProtection="0"/>
    <xf numFmtId="0" fontId="16" fillId="22" borderId="35" applyNumberFormat="0" applyAlignment="0" applyProtection="0"/>
    <xf numFmtId="0" fontId="7" fillId="22" borderId="48" applyNumberFormat="0" applyAlignment="0" applyProtection="0"/>
    <xf numFmtId="0" fontId="7" fillId="22" borderId="48" applyNumberFormat="0" applyAlignment="0" applyProtection="0"/>
    <xf numFmtId="0" fontId="16" fillId="22" borderId="47" applyNumberFormat="0" applyAlignment="0" applyProtection="0"/>
    <xf numFmtId="0" fontId="16" fillId="22" borderId="47" applyNumberFormat="0" applyAlignment="0" applyProtection="0"/>
    <xf numFmtId="0" fontId="7" fillId="22" borderId="58" applyNumberFormat="0" applyAlignment="0" applyProtection="0"/>
    <xf numFmtId="0" fontId="2" fillId="24" borderId="199" applyNumberFormat="0" applyFont="0" applyAlignment="0" applyProtection="0"/>
    <xf numFmtId="0" fontId="2" fillId="24" borderId="142" applyNumberFormat="0" applyFont="0" applyAlignment="0" applyProtection="0"/>
    <xf numFmtId="0" fontId="2" fillId="24" borderId="125" applyNumberFormat="0" applyFont="0" applyAlignment="0" applyProtection="0"/>
    <xf numFmtId="0" fontId="16" fillId="22" borderId="117" applyNumberFormat="0" applyAlignment="0" applyProtection="0"/>
    <xf numFmtId="0" fontId="16" fillId="22" borderId="93" applyNumberFormat="0" applyAlignment="0" applyProtection="0"/>
    <xf numFmtId="0" fontId="2" fillId="24" borderId="97" applyNumberFormat="0" applyFont="0" applyAlignment="0" applyProtection="0"/>
    <xf numFmtId="0" fontId="2" fillId="24" borderId="97" applyNumberFormat="0" applyFont="0" applyAlignment="0" applyProtection="0"/>
    <xf numFmtId="0" fontId="16" fillId="22" borderId="82" applyNumberForma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16" fillId="22" borderId="67" applyNumberForma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92" applyNumberFormat="0" applyFont="0" applyAlignment="0" applyProtection="0"/>
    <xf numFmtId="0" fontId="16" fillId="22" borderId="88" applyNumberFormat="0" applyAlignment="0" applyProtection="0"/>
    <xf numFmtId="0" fontId="2" fillId="24" borderId="92" applyNumberFormat="0" applyFont="0" applyAlignment="0" applyProtection="0"/>
    <xf numFmtId="0" fontId="16" fillId="22" borderId="77" applyNumberFormat="0" applyAlignment="0" applyProtection="0"/>
    <xf numFmtId="0" fontId="16" fillId="22" borderId="88" applyNumberFormat="0" applyAlignment="0" applyProtection="0"/>
    <xf numFmtId="0" fontId="2" fillId="24" borderId="115"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19" fillId="0" borderId="46" applyNumberFormat="0" applyFill="0" applyAlignment="0" applyProtection="0"/>
    <xf numFmtId="0" fontId="19" fillId="0" borderId="46" applyNumberFormat="0" applyFill="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14" fillId="9" borderId="45" applyNumberFormat="0" applyAlignment="0" applyProtection="0"/>
    <xf numFmtId="0" fontId="14" fillId="9" borderId="45" applyNumberFormat="0" applyAlignment="0" applyProtection="0"/>
    <xf numFmtId="0" fontId="7" fillId="22" borderId="139" applyNumberForma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81" applyNumberFormat="0" applyFont="0" applyAlignment="0" applyProtection="0"/>
    <xf numFmtId="0" fontId="14" fillId="9" borderId="73" applyNumberFormat="0" applyAlignment="0" applyProtection="0"/>
    <xf numFmtId="0" fontId="2" fillId="24" borderId="74" applyNumberFormat="0" applyFont="0" applyAlignment="0" applyProtection="0"/>
    <xf numFmtId="0" fontId="2" fillId="24" borderId="199" applyNumberFormat="0" applyFont="0" applyAlignment="0" applyProtection="0"/>
    <xf numFmtId="0" fontId="2" fillId="24" borderId="115"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5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15" applyNumberFormat="0" applyFont="0" applyAlignment="0" applyProtection="0"/>
    <xf numFmtId="0" fontId="16" fillId="22" borderId="111" applyNumberFormat="0" applyAlignment="0" applyProtection="0"/>
    <xf numFmtId="0" fontId="16" fillId="22" borderId="111" applyNumberForma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37" applyNumberFormat="0" applyFont="0" applyAlignment="0" applyProtection="0"/>
    <xf numFmtId="0" fontId="14" fillId="9" borderId="48" applyNumberFormat="0" applyAlignment="0" applyProtection="0"/>
    <xf numFmtId="0" fontId="14" fillId="9" borderId="48" applyNumberFormat="0" applyAlignment="0" applyProtection="0"/>
    <xf numFmtId="0" fontId="16" fillId="22" borderId="133" applyNumberFormat="0" applyAlignment="0" applyProtection="0"/>
    <xf numFmtId="0" fontId="2" fillId="24" borderId="162" applyNumberFormat="0" applyFont="0" applyAlignment="0" applyProtection="0"/>
    <xf numFmtId="0" fontId="28" fillId="0" borderId="50">
      <alignment horizontal="left" vertical="center"/>
    </xf>
    <xf numFmtId="0" fontId="28" fillId="0" borderId="50">
      <alignment horizontal="left" vertical="center"/>
    </xf>
    <xf numFmtId="0" fontId="14" fillId="9" borderId="58" applyNumberFormat="0" applyAlignment="0" applyProtection="0"/>
    <xf numFmtId="0" fontId="7" fillId="22" borderId="48" applyNumberFormat="0" applyAlignment="0" applyProtection="0"/>
    <xf numFmtId="0" fontId="19" fillId="0" borderId="32" applyNumberFormat="0" applyFill="0" applyAlignment="0" applyProtection="0"/>
    <xf numFmtId="0" fontId="19" fillId="0" borderId="32" applyNumberFormat="0" applyFill="0" applyAlignment="0" applyProtection="0"/>
    <xf numFmtId="0" fontId="19" fillId="0" borderId="32" applyNumberFormat="0" applyFill="0" applyAlignment="0" applyProtection="0"/>
    <xf numFmtId="0" fontId="19" fillId="0" borderId="32" applyNumberFormat="0" applyFill="0" applyAlignment="0" applyProtection="0"/>
    <xf numFmtId="0" fontId="16" fillId="22" borderId="128" applyNumberForma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16" fillId="22" borderId="67" applyNumberForma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150" applyNumberFormat="0" applyFont="0" applyAlignment="0" applyProtection="0"/>
    <xf numFmtId="0" fontId="2" fillId="24" borderId="115"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7" fillId="22" borderId="45" applyNumberFormat="0" applyAlignment="0" applyProtection="0"/>
    <xf numFmtId="0" fontId="7" fillId="22" borderId="45" applyNumberFormat="0" applyAlignment="0" applyProtection="0"/>
    <xf numFmtId="0" fontId="2" fillId="24" borderId="174" applyNumberFormat="0" applyFont="0" applyAlignment="0" applyProtection="0"/>
    <xf numFmtId="0" fontId="2" fillId="24" borderId="81" applyNumberFormat="0" applyFont="0" applyAlignment="0" applyProtection="0"/>
    <xf numFmtId="0" fontId="19" fillId="0" borderId="46" applyNumberFormat="0" applyFill="0" applyAlignment="0" applyProtection="0"/>
    <xf numFmtId="0" fontId="19" fillId="0" borderId="46" applyNumberFormat="0" applyFill="0" applyAlignment="0" applyProtection="0"/>
    <xf numFmtId="0" fontId="28" fillId="0" borderId="114">
      <alignment horizontal="left" vertical="center"/>
    </xf>
    <xf numFmtId="0" fontId="2" fillId="24" borderId="199"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0" borderId="0"/>
    <xf numFmtId="0" fontId="2" fillId="24" borderId="92" applyNumberFormat="0" applyFont="0" applyAlignment="0" applyProtection="0"/>
    <xf numFmtId="0" fontId="2" fillId="24" borderId="102" applyNumberFormat="0" applyFont="0" applyAlignment="0" applyProtection="0"/>
    <xf numFmtId="0" fontId="2" fillId="24" borderId="123" applyNumberFormat="0" applyFont="0" applyAlignment="0" applyProtection="0"/>
    <xf numFmtId="0" fontId="7" fillId="22" borderId="104" applyNumberFormat="0" applyAlignment="0" applyProtection="0"/>
    <xf numFmtId="0" fontId="28" fillId="0" borderId="131">
      <alignment horizontal="left" vertical="center"/>
    </xf>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 fillId="24" borderId="56" applyNumberFormat="0" applyFont="0" applyAlignment="0" applyProtection="0"/>
    <xf numFmtId="0" fontId="28" fillId="0" borderId="80">
      <alignment horizontal="left" vertical="center"/>
    </xf>
    <xf numFmtId="0" fontId="14" fillId="9" borderId="89" applyNumberFormat="0" applyAlignment="0" applyProtection="0"/>
    <xf numFmtId="0" fontId="14" fillId="9" borderId="112" applyNumberFormat="0" applyAlignment="0" applyProtection="0"/>
    <xf numFmtId="0" fontId="19" fillId="0" borderId="148" applyNumberFormat="0" applyFill="0" applyAlignment="0" applyProtection="0"/>
    <xf numFmtId="0" fontId="19" fillId="0" borderId="76" applyNumberFormat="0" applyFill="0" applyAlignment="0" applyProtection="0"/>
    <xf numFmtId="0" fontId="16" fillId="22" borderId="75" applyNumberFormat="0" applyAlignment="0" applyProtection="0"/>
    <xf numFmtId="0" fontId="2" fillId="24" borderId="92" applyNumberFormat="0" applyFont="0" applyAlignment="0" applyProtection="0"/>
    <xf numFmtId="0" fontId="7" fillId="22" borderId="73" applyNumberFormat="0" applyAlignment="0" applyProtection="0"/>
    <xf numFmtId="0" fontId="7" fillId="22" borderId="73" applyNumberFormat="0" applyAlignment="0" applyProtection="0"/>
    <xf numFmtId="0" fontId="7" fillId="22" borderId="196" applyNumberFormat="0" applyAlignment="0" applyProtection="0"/>
    <xf numFmtId="0" fontId="28" fillId="0" borderId="106">
      <alignment horizontal="left" vertical="center"/>
    </xf>
    <xf numFmtId="0" fontId="2" fillId="24" borderId="74" applyNumberFormat="0" applyFont="0" applyAlignment="0" applyProtection="0"/>
    <xf numFmtId="0" fontId="2" fillId="24" borderId="74" applyNumberFormat="0" applyFont="0" applyAlignment="0" applyProtection="0"/>
    <xf numFmtId="0" fontId="2" fillId="24" borderId="92" applyNumberFormat="0" applyFont="0" applyAlignment="0" applyProtection="0"/>
    <xf numFmtId="0" fontId="14" fillId="9" borderId="53" applyNumberFormat="0" applyAlignment="0" applyProtection="0"/>
    <xf numFmtId="0" fontId="14" fillId="9" borderId="53" applyNumberFormat="0" applyAlignment="0" applyProtection="0"/>
    <xf numFmtId="0" fontId="14" fillId="9" borderId="53" applyNumberFormat="0" applyAlignment="0" applyProtection="0"/>
    <xf numFmtId="0" fontId="2" fillId="24" borderId="123" applyNumberFormat="0" applyFont="0" applyAlignment="0" applyProtection="0"/>
    <xf numFmtId="0" fontId="14" fillId="9" borderId="99" applyNumberFormat="0" applyAlignment="0" applyProtection="0"/>
    <xf numFmtId="0" fontId="28" fillId="0" borderId="55">
      <alignment horizontal="left" vertical="center"/>
    </xf>
    <xf numFmtId="0" fontId="28" fillId="0" borderId="55">
      <alignment horizontal="left" vertical="center"/>
    </xf>
    <xf numFmtId="0" fontId="7" fillId="22" borderId="147" applyNumberFormat="0" applyAlignment="0" applyProtection="0"/>
    <xf numFmtId="0" fontId="7" fillId="22" borderId="53" applyNumberFormat="0" applyAlignment="0" applyProtection="0"/>
    <xf numFmtId="0" fontId="7" fillId="22" borderId="53" applyNumberFormat="0" applyAlignment="0" applyProtection="0"/>
    <xf numFmtId="0" fontId="16" fillId="22" borderId="52" applyNumberFormat="0" applyAlignment="0" applyProtection="0"/>
    <xf numFmtId="0" fontId="19" fillId="0" borderId="37" applyNumberFormat="0" applyFill="0" applyAlignment="0" applyProtection="0"/>
    <xf numFmtId="0" fontId="19" fillId="0" borderId="37" applyNumberFormat="0" applyFill="0" applyAlignment="0" applyProtection="0"/>
    <xf numFmtId="0" fontId="19" fillId="0" borderId="37" applyNumberFormat="0" applyFill="0" applyAlignment="0" applyProtection="0"/>
    <xf numFmtId="0" fontId="19" fillId="0" borderId="37" applyNumberFormat="0" applyFill="0" applyAlignment="0" applyProtection="0"/>
    <xf numFmtId="0" fontId="2" fillId="24" borderId="102" applyNumberFormat="0" applyFont="0" applyAlignment="0" applyProtection="0"/>
    <xf numFmtId="0" fontId="2" fillId="24" borderId="92" applyNumberFormat="0" applyFont="0" applyAlignment="0" applyProtection="0"/>
    <xf numFmtId="0" fontId="2" fillId="24" borderId="102" applyNumberFormat="0" applyFont="0" applyAlignment="0" applyProtection="0"/>
    <xf numFmtId="0" fontId="2" fillId="24" borderId="92" applyNumberFormat="0" applyFont="0" applyAlignment="0" applyProtection="0"/>
    <xf numFmtId="0" fontId="16" fillId="22" borderId="128" applyNumberFormat="0" applyAlignment="0" applyProtection="0"/>
    <xf numFmtId="0" fontId="2" fillId="24" borderId="92" applyNumberFormat="0" applyFont="0" applyAlignment="0" applyProtection="0"/>
    <xf numFmtId="0" fontId="2" fillId="24" borderId="71" applyNumberFormat="0" applyFont="0" applyAlignment="0" applyProtection="0"/>
    <xf numFmtId="0" fontId="2" fillId="24" borderId="97" applyNumberFormat="0" applyFont="0" applyAlignment="0" applyProtection="0"/>
    <xf numFmtId="0" fontId="2" fillId="24" borderId="125"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23" applyNumberFormat="0" applyFont="0" applyAlignment="0" applyProtection="0"/>
    <xf numFmtId="0" fontId="2" fillId="24" borderId="102" applyNumberFormat="0" applyFont="0" applyAlignment="0" applyProtection="0"/>
    <xf numFmtId="0" fontId="2" fillId="24" borderId="74" applyNumberFormat="0" applyFont="0" applyAlignment="0" applyProtection="0"/>
    <xf numFmtId="0" fontId="2" fillId="24" borderId="123" applyNumberFormat="0" applyFont="0" applyAlignment="0" applyProtection="0"/>
    <xf numFmtId="0" fontId="2" fillId="24" borderId="115" applyNumberFormat="0" applyFont="0" applyAlignment="0" applyProtection="0"/>
    <xf numFmtId="0" fontId="2" fillId="24" borderId="123" applyNumberFormat="0" applyFont="0" applyAlignment="0" applyProtection="0"/>
    <xf numFmtId="0" fontId="2" fillId="24" borderId="115"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61"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14" fillId="9" borderId="45" applyNumberFormat="0" applyAlignment="0" applyProtection="0"/>
    <xf numFmtId="0" fontId="14" fillId="9" borderId="45" applyNumberForma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14" fillId="9" borderId="58" applyNumberFormat="0" applyAlignment="0" applyProtection="0"/>
    <xf numFmtId="0" fontId="14" fillId="9" borderId="58" applyNumberFormat="0" applyAlignment="0" applyProtection="0"/>
    <xf numFmtId="0" fontId="14" fillId="9" borderId="58" applyNumberFormat="0" applyAlignment="0" applyProtection="0"/>
    <xf numFmtId="0" fontId="7" fillId="22" borderId="45" applyNumberFormat="0" applyAlignment="0" applyProtection="0"/>
    <xf numFmtId="0" fontId="7" fillId="22" borderId="45" applyNumberFormat="0" applyAlignment="0" applyProtection="0"/>
    <xf numFmtId="0" fontId="7" fillId="22" borderId="58" applyNumberFormat="0" applyAlignment="0" applyProtection="0"/>
    <xf numFmtId="0" fontId="16" fillId="22" borderId="57" applyNumberFormat="0" applyAlignment="0" applyProtection="0"/>
    <xf numFmtId="0" fontId="19" fillId="0" borderId="42" applyNumberFormat="0" applyFill="0" applyAlignment="0" applyProtection="0"/>
    <xf numFmtId="0" fontId="19" fillId="0" borderId="42" applyNumberFormat="0" applyFill="0" applyAlignment="0" applyProtection="0"/>
    <xf numFmtId="0" fontId="19" fillId="0" borderId="42" applyNumberFormat="0" applyFill="0" applyAlignment="0" applyProtection="0"/>
    <xf numFmtId="0" fontId="19" fillId="0" borderId="42" applyNumberFormat="0" applyFill="0" applyAlignment="0" applyProtection="0"/>
    <xf numFmtId="0" fontId="14" fillId="9" borderId="179" applyNumberFormat="0" applyAlignment="0" applyProtection="0"/>
    <xf numFmtId="0" fontId="28" fillId="0" borderId="181">
      <alignment horizontal="left" vertical="center"/>
    </xf>
    <xf numFmtId="0" fontId="16" fillId="22" borderId="117" applyNumberForma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16" fillId="22" borderId="82" applyNumberFormat="0" applyAlignment="0" applyProtection="0"/>
    <xf numFmtId="0" fontId="16" fillId="22" borderId="82" applyNumberFormat="0" applyAlignment="0" applyProtection="0"/>
    <xf numFmtId="0" fontId="16" fillId="22" borderId="82" applyNumberFormat="0" applyAlignment="0" applyProtection="0"/>
    <xf numFmtId="0" fontId="16" fillId="22" borderId="67" applyNumberFormat="0" applyAlignment="0" applyProtection="0"/>
    <xf numFmtId="0" fontId="16" fillId="22" borderId="67" applyNumberForma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92" applyNumberFormat="0" applyFont="0" applyAlignment="0" applyProtection="0"/>
    <xf numFmtId="0" fontId="16" fillId="22" borderId="88" applyNumberFormat="0" applyAlignment="0" applyProtection="0"/>
    <xf numFmtId="0" fontId="16" fillId="22" borderId="77" applyNumberForma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102" applyNumberFormat="0" applyFont="0" applyAlignment="0" applyProtection="0"/>
    <xf numFmtId="0" fontId="2" fillId="24" borderId="150" applyNumberFormat="0" applyFont="0" applyAlignment="0" applyProtection="0"/>
    <xf numFmtId="0" fontId="2" fillId="24" borderId="115" applyNumberFormat="0" applyFont="0" applyAlignment="0" applyProtection="0"/>
    <xf numFmtId="0" fontId="16" fillId="22" borderId="63" applyNumberFormat="0" applyAlignment="0" applyProtection="0"/>
    <xf numFmtId="0" fontId="2" fillId="24" borderId="137" applyNumberFormat="0" applyFont="0" applyAlignment="0" applyProtection="0"/>
    <xf numFmtId="0" fontId="7" fillId="22" borderId="64" applyNumberFormat="0" applyAlignment="0" applyProtection="0"/>
    <xf numFmtId="0" fontId="2" fillId="24" borderId="123" applyNumberFormat="0" applyFont="0" applyAlignment="0" applyProtection="0"/>
    <xf numFmtId="0" fontId="2" fillId="24" borderId="115"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7" fillId="22" borderId="147" applyNumberFormat="0" applyAlignment="0" applyProtection="0"/>
    <xf numFmtId="0" fontId="16" fillId="22" borderId="98" applyNumberFormat="0" applyAlignment="0" applyProtection="0"/>
    <xf numFmtId="0" fontId="16" fillId="22" borderId="98" applyNumberFormat="0" applyAlignment="0" applyProtection="0"/>
    <xf numFmtId="0" fontId="2" fillId="24" borderId="74"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14" fillId="9" borderId="171" applyNumberFormat="0" applyAlignment="0" applyProtection="0"/>
    <xf numFmtId="0" fontId="7" fillId="22" borderId="73" applyNumberFormat="0" applyAlignment="0" applyProtection="0"/>
    <xf numFmtId="0" fontId="7" fillId="22" borderId="89" applyNumberFormat="0" applyAlignment="0" applyProtection="0"/>
    <xf numFmtId="0" fontId="2" fillId="24" borderId="199" applyNumberFormat="0" applyFont="0" applyAlignment="0" applyProtection="0"/>
    <xf numFmtId="0" fontId="19" fillId="0" borderId="69" applyNumberFormat="0" applyFill="0" applyAlignment="0" applyProtection="0"/>
    <xf numFmtId="0" fontId="2" fillId="24" borderId="102" applyNumberFormat="0" applyFont="0" applyAlignment="0" applyProtection="0"/>
    <xf numFmtId="0" fontId="19" fillId="0" borderId="49" applyNumberFormat="0" applyFill="0" applyAlignment="0" applyProtection="0"/>
    <xf numFmtId="0" fontId="19" fillId="0" borderId="49" applyNumberFormat="0" applyFill="0" applyAlignment="0" applyProtection="0"/>
    <xf numFmtId="0" fontId="19" fillId="0" borderId="49" applyNumberFormat="0" applyFill="0" applyAlignment="0" applyProtection="0"/>
    <xf numFmtId="0" fontId="19" fillId="0" borderId="49" applyNumberFormat="0" applyFill="0" applyAlignment="0" applyProtection="0"/>
    <xf numFmtId="0" fontId="2" fillId="24" borderId="123" applyNumberFormat="0" applyFont="0" applyAlignment="0" applyProtection="0"/>
    <xf numFmtId="0" fontId="14" fillId="9" borderId="99" applyNumberFormat="0" applyAlignment="0" applyProtection="0"/>
    <xf numFmtId="0" fontId="2" fillId="24" borderId="123" applyNumberFormat="0" applyFont="0" applyAlignment="0" applyProtection="0"/>
    <xf numFmtId="0" fontId="28" fillId="0" borderId="149">
      <alignment horizontal="left" vertical="center"/>
    </xf>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81"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2" fillId="24" borderId="92" applyNumberFormat="0" applyFont="0" applyAlignment="0" applyProtection="0"/>
    <xf numFmtId="0" fontId="16" fillId="22" borderId="88" applyNumberForma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16" fillId="22" borderId="98" applyNumberForma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16" fillId="22" borderId="146" applyNumberFormat="0" applyAlignment="0" applyProtection="0"/>
    <xf numFmtId="0" fontId="16" fillId="22" borderId="146" applyNumberFormat="0" applyAlignment="0" applyProtection="0"/>
    <xf numFmtId="0" fontId="19" fillId="0" borderId="180" applyNumberFormat="0" applyFill="0" applyAlignment="0" applyProtection="0"/>
    <xf numFmtId="0" fontId="2" fillId="24" borderId="142" applyNumberFormat="0" applyFont="0" applyAlignment="0" applyProtection="0"/>
    <xf numFmtId="0" fontId="19" fillId="0" borderId="54" applyNumberFormat="0" applyFill="0" applyAlignment="0" applyProtection="0"/>
    <xf numFmtId="0" fontId="19" fillId="0" borderId="54" applyNumberFormat="0" applyFill="0" applyAlignment="0" applyProtection="0"/>
    <xf numFmtId="0" fontId="19" fillId="0" borderId="54" applyNumberFormat="0" applyFill="0" applyAlignment="0" applyProtection="0"/>
    <xf numFmtId="0" fontId="19" fillId="0" borderId="54" applyNumberFormat="0" applyFill="0" applyAlignment="0" applyProtection="0"/>
    <xf numFmtId="0" fontId="16" fillId="22" borderId="128" applyNumberForma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16" fillId="22" borderId="93" applyNumberFormat="0" applyAlignment="0" applyProtection="0"/>
    <xf numFmtId="0" fontId="16" fillId="22" borderId="93" applyNumberFormat="0" applyAlignment="0" applyProtection="0"/>
    <xf numFmtId="0" fontId="16" fillId="22" borderId="93" applyNumberForma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115" applyNumberFormat="0" applyFont="0" applyAlignment="0" applyProtection="0"/>
    <xf numFmtId="0" fontId="2" fillId="24" borderId="150"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19" fillId="0" borderId="59" applyNumberFormat="0" applyFill="0" applyAlignment="0" applyProtection="0"/>
    <xf numFmtId="0" fontId="19" fillId="0" borderId="59" applyNumberFormat="0" applyFill="0" applyAlignment="0" applyProtection="0"/>
    <xf numFmtId="0" fontId="19" fillId="0" borderId="59" applyNumberFormat="0" applyFill="0" applyAlignment="0" applyProtection="0"/>
    <xf numFmtId="0" fontId="19" fillId="0" borderId="59" applyNumberFormat="0" applyFill="0" applyAlignment="0" applyProtection="0"/>
    <xf numFmtId="0" fontId="2" fillId="24" borderId="115"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71"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16" fillId="22" borderId="103" applyNumberFormat="0" applyAlignment="0" applyProtection="0"/>
    <xf numFmtId="0" fontId="16" fillId="22" borderId="103" applyNumberForma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14" fillId="9" borderId="68" applyNumberFormat="0" applyAlignment="0" applyProtection="0"/>
    <xf numFmtId="0" fontId="14" fillId="9" borderId="68" applyNumberFormat="0" applyAlignment="0" applyProtection="0"/>
    <xf numFmtId="0" fontId="14" fillId="9" borderId="68" applyNumberFormat="0" applyAlignment="0" applyProtection="0"/>
    <xf numFmtId="0" fontId="14" fillId="9" borderId="68" applyNumberForma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14" fillId="9" borderId="83" applyNumberFormat="0" applyAlignment="0" applyProtection="0"/>
    <xf numFmtId="0" fontId="14" fillId="9" borderId="83" applyNumberFormat="0" applyAlignment="0" applyProtection="0"/>
    <xf numFmtId="0" fontId="28" fillId="0" borderId="70">
      <alignment horizontal="left" vertical="center"/>
    </xf>
    <xf numFmtId="0" fontId="28" fillId="0" borderId="70">
      <alignment horizontal="left" vertical="center"/>
    </xf>
    <xf numFmtId="0" fontId="28" fillId="0" borderId="70">
      <alignment horizontal="left" vertical="center"/>
    </xf>
    <xf numFmtId="0" fontId="28" fillId="0" borderId="70">
      <alignment horizontal="left" vertical="center"/>
    </xf>
    <xf numFmtId="0" fontId="2" fillId="24" borderId="107" applyNumberFormat="0" applyFont="0" applyAlignment="0" applyProtection="0"/>
    <xf numFmtId="0" fontId="2" fillId="24" borderId="125" applyNumberFormat="0" applyFont="0" applyAlignment="0" applyProtection="0"/>
    <xf numFmtId="0" fontId="14" fillId="9" borderId="94" applyNumberFormat="0" applyAlignment="0" applyProtection="0"/>
    <xf numFmtId="0" fontId="28" fillId="0" borderId="85">
      <alignment horizontal="left" vertical="center"/>
    </xf>
    <xf numFmtId="0" fontId="2" fillId="24" borderId="142" applyNumberFormat="0" applyFont="0" applyAlignment="0" applyProtection="0"/>
    <xf numFmtId="0" fontId="19" fillId="0" borderId="69" applyNumberFormat="0" applyFill="0" applyAlignment="0" applyProtection="0"/>
    <xf numFmtId="0" fontId="19" fillId="0" borderId="69" applyNumberFormat="0" applyFill="0" applyAlignment="0" applyProtection="0"/>
    <xf numFmtId="0" fontId="2" fillId="24" borderId="142" applyNumberFormat="0" applyFont="0" applyAlignment="0" applyProtection="0"/>
    <xf numFmtId="0" fontId="2" fillId="24" borderId="142" applyNumberFormat="0" applyFont="0" applyAlignment="0" applyProtection="0"/>
    <xf numFmtId="0" fontId="28" fillId="0" borderId="96">
      <alignment horizontal="left" vertical="center"/>
    </xf>
    <xf numFmtId="0" fontId="19" fillId="0" borderId="84" applyNumberFormat="0" applyFill="0" applyAlignment="0" applyProtection="0"/>
    <xf numFmtId="0" fontId="19" fillId="0" borderId="84" applyNumberFormat="0" applyFill="0" applyAlignment="0" applyProtection="0"/>
    <xf numFmtId="0" fontId="28" fillId="0" borderId="96">
      <alignment horizontal="left" vertical="center"/>
    </xf>
    <xf numFmtId="0" fontId="28" fillId="0" borderId="87" applyNumberFormat="0" applyAlignment="0" applyProtection="0">
      <alignment horizontal="left" vertical="center"/>
    </xf>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56" applyNumberFormat="0" applyFont="0" applyAlignment="0" applyProtection="0"/>
    <xf numFmtId="0" fontId="19" fillId="0" borderId="95" applyNumberFormat="0" applyFill="0" applyAlignment="0" applyProtection="0"/>
    <xf numFmtId="0" fontId="19" fillId="0" borderId="95" applyNumberFormat="0" applyFill="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14" fillId="9" borderId="68" applyNumberFormat="0" applyAlignment="0" applyProtection="0"/>
    <xf numFmtId="0" fontId="14" fillId="9" borderId="68" applyNumberForma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14" fillId="9" borderId="83" applyNumberFormat="0" applyAlignment="0" applyProtection="0"/>
    <xf numFmtId="0" fontId="14" fillId="9" borderId="83" applyNumberForma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14" fillId="9" borderId="129" applyNumberFormat="0" applyAlignment="0" applyProtection="0"/>
    <xf numFmtId="0" fontId="14" fillId="9" borderId="129" applyNumberFormat="0" applyAlignment="0" applyProtection="0"/>
    <xf numFmtId="0" fontId="14" fillId="9" borderId="129" applyNumberFormat="0" applyAlignment="0" applyProtection="0"/>
    <xf numFmtId="0" fontId="14" fillId="9" borderId="129" applyNumberFormat="0" applyAlignment="0" applyProtection="0"/>
    <xf numFmtId="0" fontId="2" fillId="24" borderId="156" applyNumberFormat="0" applyFont="0" applyAlignment="0" applyProtection="0"/>
    <xf numFmtId="0" fontId="14" fillId="9" borderId="94" applyNumberFormat="0" applyAlignment="0" applyProtection="0"/>
    <xf numFmtId="0" fontId="14" fillId="9" borderId="94" applyNumberFormat="0" applyAlignment="0" applyProtection="0"/>
    <xf numFmtId="0" fontId="2" fillId="24" borderId="156" applyNumberFormat="0" applyFont="0" applyAlignment="0" applyProtection="0"/>
    <xf numFmtId="0" fontId="28" fillId="0" borderId="131">
      <alignment horizontal="left" vertical="center"/>
    </xf>
    <xf numFmtId="0" fontId="28" fillId="0" borderId="131">
      <alignment horizontal="left" vertical="center"/>
    </xf>
    <xf numFmtId="0" fontId="2" fillId="24" borderId="156" applyNumberFormat="0" applyFont="0" applyAlignment="0" applyProtection="0"/>
    <xf numFmtId="0" fontId="2" fillId="24" borderId="156" applyNumberFormat="0" applyFont="0" applyAlignment="0" applyProtection="0"/>
    <xf numFmtId="0" fontId="14" fillId="9" borderId="104" applyNumberFormat="0" applyAlignment="0" applyProtection="0"/>
    <xf numFmtId="0" fontId="14" fillId="9" borderId="104" applyNumberFormat="0" applyAlignment="0" applyProtection="0"/>
    <xf numFmtId="0" fontId="28" fillId="0" borderId="106">
      <alignment horizontal="left" vertical="center"/>
    </xf>
    <xf numFmtId="0" fontId="7" fillId="22" borderId="179" applyNumberFormat="0" applyAlignment="0" applyProtection="0"/>
    <xf numFmtId="0" fontId="19" fillId="0" borderId="105" applyNumberFormat="0" applyFill="0" applyAlignment="0" applyProtection="0"/>
    <xf numFmtId="0" fontId="7" fillId="22" borderId="196" applyNumberFormat="0" applyAlignment="0" applyProtection="0"/>
    <xf numFmtId="0" fontId="7" fillId="22" borderId="179" applyNumberFormat="0" applyAlignment="0" applyProtection="0"/>
    <xf numFmtId="0" fontId="19" fillId="0" borderId="118" applyNumberFormat="0" applyFill="0" applyAlignment="0" applyProtection="0"/>
    <xf numFmtId="0" fontId="19" fillId="0" borderId="118" applyNumberFormat="0" applyFill="0" applyAlignment="0" applyProtection="0"/>
    <xf numFmtId="0" fontId="14" fillId="9" borderId="139" applyNumberFormat="0" applyAlignment="0" applyProtection="0"/>
    <xf numFmtId="0" fontId="14" fillId="9" borderId="139" applyNumberFormat="0" applyAlignment="0" applyProtection="0"/>
    <xf numFmtId="0" fontId="28" fillId="0" borderId="155">
      <alignment horizontal="left" vertical="center"/>
    </xf>
    <xf numFmtId="0" fontId="28" fillId="0" borderId="155">
      <alignment horizontal="left" vertical="center"/>
    </xf>
    <xf numFmtId="0" fontId="28" fillId="0" borderId="155">
      <alignment horizontal="left" vertical="center"/>
    </xf>
    <xf numFmtId="0" fontId="28" fillId="0" borderId="155">
      <alignment horizontal="left" vertical="center"/>
    </xf>
    <xf numFmtId="0" fontId="28" fillId="0" borderId="132" applyNumberFormat="0" applyAlignment="0" applyProtection="0">
      <alignment horizontal="left" vertical="center"/>
    </xf>
    <xf numFmtId="0" fontId="7" fillId="22" borderId="68" applyNumberFormat="0" applyAlignment="0" applyProtection="0"/>
    <xf numFmtId="0" fontId="7" fillId="22" borderId="68" applyNumberFormat="0" applyAlignment="0" applyProtection="0"/>
    <xf numFmtId="0" fontId="7" fillId="22" borderId="68" applyNumberFormat="0" applyAlignment="0" applyProtection="0"/>
    <xf numFmtId="0" fontId="7" fillId="22" borderId="68" applyNumberFormat="0" applyAlignment="0" applyProtection="0"/>
    <xf numFmtId="0" fontId="7" fillId="22" borderId="94" applyNumberFormat="0" applyAlignment="0" applyProtection="0"/>
    <xf numFmtId="0" fontId="7" fillId="22" borderId="94" applyNumberFormat="0" applyAlignment="0" applyProtection="0"/>
    <xf numFmtId="0" fontId="7" fillId="22" borderId="94" applyNumberFormat="0" applyAlignment="0" applyProtection="0"/>
    <xf numFmtId="0" fontId="14" fillId="9" borderId="116" applyNumberFormat="0" applyAlignment="0" applyProtection="0"/>
    <xf numFmtId="0" fontId="14" fillId="9" borderId="116" applyNumberFormat="0" applyAlignment="0" applyProtection="0"/>
    <xf numFmtId="0" fontId="7" fillId="22" borderId="129" applyNumberFormat="0" applyAlignment="0" applyProtection="0"/>
    <xf numFmtId="0" fontId="7" fillId="22" borderId="129" applyNumberFormat="0" applyAlignment="0" applyProtection="0"/>
    <xf numFmtId="0" fontId="7" fillId="22" borderId="129" applyNumberFormat="0" applyAlignment="0" applyProtection="0"/>
    <xf numFmtId="0" fontId="7" fillId="22" borderId="129" applyNumberFormat="0" applyAlignment="0" applyProtection="0"/>
    <xf numFmtId="0" fontId="14" fillId="9" borderId="153" applyNumberFormat="0" applyAlignment="0" applyProtection="0"/>
    <xf numFmtId="0" fontId="14" fillId="9" borderId="153" applyNumberFormat="0" applyAlignment="0" applyProtection="0"/>
    <xf numFmtId="0" fontId="7" fillId="22" borderId="167" applyNumberFormat="0" applyAlignment="0" applyProtection="0"/>
    <xf numFmtId="0" fontId="7" fillId="22" borderId="167" applyNumberFormat="0" applyAlignment="0" applyProtection="0"/>
    <xf numFmtId="0" fontId="7" fillId="22" borderId="139" applyNumberFormat="0" applyAlignment="0" applyProtection="0"/>
    <xf numFmtId="0" fontId="7" fillId="22" borderId="129" applyNumberFormat="0" applyAlignment="0" applyProtection="0"/>
    <xf numFmtId="0" fontId="7" fillId="22" borderId="129" applyNumberFormat="0" applyAlignment="0" applyProtection="0"/>
    <xf numFmtId="0" fontId="7" fillId="22" borderId="139" applyNumberFormat="0" applyAlignment="0" applyProtection="0"/>
    <xf numFmtId="0" fontId="7" fillId="22" borderId="68" applyNumberFormat="0" applyAlignment="0" applyProtection="0"/>
    <xf numFmtId="0" fontId="7" fillId="22" borderId="68" applyNumberFormat="0" applyAlignment="0" applyProtection="0"/>
    <xf numFmtId="0" fontId="7" fillId="22" borderId="83" applyNumberFormat="0" applyAlignment="0" applyProtection="0"/>
    <xf numFmtId="0" fontId="16" fillId="22" borderId="67" applyNumberFormat="0" applyAlignment="0" applyProtection="0"/>
    <xf numFmtId="0" fontId="16" fillId="22" borderId="67" applyNumberFormat="0" applyAlignment="0" applyProtection="0"/>
    <xf numFmtId="0" fontId="16" fillId="22" borderId="82" applyNumberFormat="0" applyAlignment="0" applyProtection="0"/>
    <xf numFmtId="0" fontId="16" fillId="22" borderId="82" applyNumberFormat="0" applyAlignment="0" applyProtection="0"/>
    <xf numFmtId="0" fontId="7" fillId="22" borderId="94" applyNumberFormat="0" applyAlignment="0" applyProtection="0"/>
    <xf numFmtId="0" fontId="7" fillId="22" borderId="94" applyNumberFormat="0" applyAlignment="0" applyProtection="0"/>
    <xf numFmtId="0" fontId="16" fillId="22" borderId="93" applyNumberFormat="0" applyAlignment="0" applyProtection="0"/>
    <xf numFmtId="0" fontId="16" fillId="22" borderId="93" applyNumberFormat="0" applyAlignment="0" applyProtection="0"/>
    <xf numFmtId="0" fontId="2" fillId="24" borderId="199" applyNumberFormat="0" applyFont="0" applyAlignment="0" applyProtection="0"/>
    <xf numFmtId="0" fontId="14" fillId="9" borderId="175" applyNumberFormat="0" applyAlignment="0" applyProtection="0"/>
    <xf numFmtId="0" fontId="7" fillId="22" borderId="175" applyNumberFormat="0" applyAlignment="0" applyProtection="0"/>
    <xf numFmtId="0" fontId="16" fillId="22" borderId="178" applyNumberFormat="0" applyAlignment="0" applyProtection="0"/>
    <xf numFmtId="0" fontId="16" fillId="22" borderId="117" applyNumberForma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42"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42" applyNumberFormat="0" applyFont="0" applyAlignment="0" applyProtection="0"/>
    <xf numFmtId="0" fontId="2" fillId="24" borderId="182" applyNumberFormat="0" applyFont="0" applyAlignment="0" applyProtection="0"/>
    <xf numFmtId="0" fontId="16" fillId="22" borderId="138" applyNumberForma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07"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82" applyNumberFormat="0" applyFont="0" applyAlignment="0" applyProtection="0"/>
    <xf numFmtId="0" fontId="2" fillId="24" borderId="97" applyNumberFormat="0" applyFont="0" applyAlignment="0" applyProtection="0"/>
    <xf numFmtId="0" fontId="2" fillId="24" borderId="182" applyNumberFormat="0" applyFont="0" applyAlignment="0" applyProtection="0"/>
    <xf numFmtId="0" fontId="2" fillId="24" borderId="125"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7" fillId="22" borderId="167" applyNumberFormat="0" applyAlignment="0" applyProtection="0"/>
    <xf numFmtId="0" fontId="14" fillId="9" borderId="104" applyNumberFormat="0" applyAlignment="0" applyProtection="0"/>
    <xf numFmtId="0" fontId="2" fillId="24" borderId="123" applyNumberFormat="0" applyFont="0" applyAlignment="0" applyProtection="0"/>
    <xf numFmtId="0" fontId="2" fillId="24" borderId="137" applyNumberFormat="0" applyFont="0" applyAlignment="0" applyProtection="0"/>
    <xf numFmtId="0" fontId="2" fillId="24" borderId="123" applyNumberFormat="0" applyFont="0" applyAlignment="0" applyProtection="0"/>
    <xf numFmtId="0" fontId="7" fillId="22" borderId="99" applyNumberForma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42"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16" fillId="22" borderId="117" applyNumberForma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14" fillId="9" borderId="171" applyNumberFormat="0" applyAlignment="0" applyProtection="0"/>
    <xf numFmtId="0" fontId="2" fillId="24" borderId="162"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7" fillId="22" borderId="83" applyNumberFormat="0" applyAlignment="0" applyProtection="0"/>
    <xf numFmtId="0" fontId="7" fillId="22" borderId="83" applyNumberFormat="0" applyAlignment="0" applyProtection="0"/>
    <xf numFmtId="0" fontId="2" fillId="24" borderId="123" applyNumberFormat="0" applyFont="0" applyAlignment="0" applyProtection="0"/>
    <xf numFmtId="0" fontId="2" fillId="24" borderId="142" applyNumberFormat="0" applyFont="0" applyAlignment="0" applyProtection="0"/>
    <xf numFmtId="0" fontId="16" fillId="22" borderId="98" applyNumberFormat="0" applyAlignment="0" applyProtection="0"/>
    <xf numFmtId="0" fontId="2" fillId="24" borderId="199" applyNumberFormat="0" applyFont="0" applyAlignment="0" applyProtection="0"/>
    <xf numFmtId="0" fontId="16" fillId="22" borderId="88" applyNumberFormat="0" applyAlignment="0" applyProtection="0"/>
    <xf numFmtId="0" fontId="14" fillId="9" borderId="171" applyNumberFormat="0" applyAlignment="0" applyProtection="0"/>
    <xf numFmtId="0" fontId="2" fillId="24" borderId="174" applyNumberFormat="0" applyFont="0" applyAlignment="0" applyProtection="0"/>
    <xf numFmtId="0" fontId="2" fillId="24" borderId="162" applyNumberFormat="0" applyFont="0" applyAlignment="0" applyProtection="0"/>
    <xf numFmtId="0" fontId="14" fillId="9" borderId="134" applyNumberFormat="0" applyAlignment="0" applyProtection="0"/>
    <xf numFmtId="0" fontId="2" fillId="24" borderId="191" applyNumberFormat="0" applyFont="0" applyAlignment="0" applyProtection="0"/>
    <xf numFmtId="0" fontId="2" fillId="24" borderId="123" applyNumberFormat="0" applyFont="0" applyAlignment="0" applyProtection="0"/>
    <xf numFmtId="0" fontId="2" fillId="24" borderId="137" applyNumberFormat="0" applyFont="0" applyAlignment="0" applyProtection="0"/>
    <xf numFmtId="0" fontId="16" fillId="22" borderId="166" applyNumberFormat="0" applyAlignment="0" applyProtection="0"/>
    <xf numFmtId="0" fontId="2" fillId="24" borderId="182" applyNumberFormat="0" applyFont="0" applyAlignment="0" applyProtection="0"/>
    <xf numFmtId="0" fontId="28" fillId="0" borderId="181">
      <alignment horizontal="left" vertical="center"/>
    </xf>
    <xf numFmtId="0" fontId="19" fillId="0" borderId="180" applyNumberFormat="0" applyFill="0" applyAlignment="0" applyProtection="0"/>
    <xf numFmtId="0" fontId="16" fillId="22" borderId="138" applyNumberForma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86"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14" fillId="9" borderId="83" applyNumberFormat="0" applyAlignment="0" applyProtection="0"/>
    <xf numFmtId="0" fontId="14" fillId="9" borderId="83" applyNumberFormat="0" applyAlignment="0" applyProtection="0"/>
    <xf numFmtId="0" fontId="2" fillId="24" borderId="107" applyNumberFormat="0" applyFont="0" applyAlignment="0" applyProtection="0"/>
    <xf numFmtId="0" fontId="2" fillId="24" borderId="107" applyNumberFormat="0" applyFont="0" applyAlignment="0" applyProtection="0"/>
    <xf numFmtId="0" fontId="28" fillId="0" borderId="85">
      <alignment horizontal="left" vertical="center"/>
    </xf>
    <xf numFmtId="0" fontId="28" fillId="0" borderId="85">
      <alignment horizontal="left" vertical="center"/>
    </xf>
    <xf numFmtId="0" fontId="28" fillId="0" borderId="85">
      <alignment horizontal="left" vertical="center"/>
    </xf>
    <xf numFmtId="0" fontId="14" fillId="9" borderId="94" applyNumberFormat="0" applyAlignment="0" applyProtection="0"/>
    <xf numFmtId="0" fontId="2" fillId="24" borderId="156" applyNumberFormat="0" applyFont="0" applyAlignment="0" applyProtection="0"/>
    <xf numFmtId="0" fontId="14" fillId="9" borderId="104" applyNumberFormat="0" applyAlignment="0" applyProtection="0"/>
    <xf numFmtId="0" fontId="14" fillId="9" borderId="104" applyNumberFormat="0" applyAlignment="0" applyProtection="0"/>
    <xf numFmtId="0" fontId="7" fillId="22" borderId="196" applyNumberFormat="0" applyAlignment="0" applyProtection="0"/>
    <xf numFmtId="0" fontId="7" fillId="22" borderId="83" applyNumberFormat="0" applyAlignment="0" applyProtection="0"/>
    <xf numFmtId="0" fontId="7" fillId="22" borderId="83" applyNumberFormat="0" applyAlignment="0" applyProtection="0"/>
    <xf numFmtId="0" fontId="7" fillId="22" borderId="83" applyNumberFormat="0" applyAlignment="0" applyProtection="0"/>
    <xf numFmtId="0" fontId="16" fillId="22" borderId="128" applyNumberFormat="0" applyAlignment="0" applyProtection="0"/>
    <xf numFmtId="0" fontId="7" fillId="22" borderId="104" applyNumberFormat="0" applyAlignment="0" applyProtection="0"/>
    <xf numFmtId="0" fontId="14" fillId="9" borderId="175" applyNumberFormat="0" applyAlignment="0" applyProtection="0"/>
    <xf numFmtId="0" fontId="19" fillId="0" borderId="65" applyNumberFormat="0" applyFill="0" applyAlignment="0" applyProtection="0"/>
    <xf numFmtId="0" fontId="19" fillId="0" borderId="65" applyNumberFormat="0" applyFill="0" applyAlignment="0" applyProtection="0"/>
    <xf numFmtId="0" fontId="19" fillId="0" borderId="65" applyNumberFormat="0" applyFill="0" applyAlignment="0" applyProtection="0"/>
    <xf numFmtId="0" fontId="19" fillId="0" borderId="65" applyNumberFormat="0" applyFill="0" applyAlignment="0" applyProtection="0"/>
    <xf numFmtId="0" fontId="7" fillId="22" borderId="196" applyNumberFormat="0" applyAlignment="0" applyProtection="0"/>
    <xf numFmtId="0" fontId="16" fillId="22" borderId="178" applyNumberFormat="0" applyAlignment="0" applyProtection="0"/>
    <xf numFmtId="0" fontId="14" fillId="9" borderId="175" applyNumberFormat="0" applyAlignment="0" applyProtection="0"/>
    <xf numFmtId="0" fontId="19" fillId="0" borderId="127" applyNumberFormat="0" applyFill="0" applyAlignment="0" applyProtection="0"/>
    <xf numFmtId="0" fontId="2" fillId="24" borderId="156" applyNumberFormat="0" applyFont="0" applyAlignment="0" applyProtection="0"/>
    <xf numFmtId="0" fontId="7" fillId="22" borderId="139" applyNumberFormat="0" applyAlignment="0" applyProtection="0"/>
    <xf numFmtId="0" fontId="2" fillId="24" borderId="142" applyNumberFormat="0" applyFont="0" applyAlignment="0" applyProtection="0"/>
    <xf numFmtId="0" fontId="16" fillId="22" borderId="117" applyNumberFormat="0" applyAlignment="0" applyProtection="0"/>
    <xf numFmtId="0" fontId="2" fillId="24" borderId="125" applyNumberFormat="0" applyFont="0" applyAlignment="0" applyProtection="0"/>
    <xf numFmtId="0" fontId="2" fillId="24" borderId="199"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62" applyNumberFormat="0" applyFont="0" applyAlignment="0" applyProtection="0"/>
    <xf numFmtId="0" fontId="2" fillId="24" borderId="182"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199" applyNumberFormat="0" applyFont="0" applyAlignment="0" applyProtection="0"/>
    <xf numFmtId="0" fontId="2" fillId="24" borderId="115" applyNumberFormat="0" applyFont="0" applyAlignment="0" applyProtection="0"/>
    <xf numFmtId="0" fontId="2" fillId="24" borderId="191" applyNumberFormat="0" applyFont="0" applyAlignment="0" applyProtection="0"/>
    <xf numFmtId="0" fontId="2" fillId="24" borderId="125" applyNumberFormat="0" applyFont="0" applyAlignment="0" applyProtection="0"/>
    <xf numFmtId="0" fontId="7" fillId="22" borderId="108" applyNumberFormat="0" applyAlignment="0" applyProtection="0"/>
    <xf numFmtId="0" fontId="14" fillId="9" borderId="108" applyNumberFormat="0" applyAlignment="0" applyProtection="0"/>
    <xf numFmtId="0" fontId="2" fillId="24" borderId="123" applyNumberFormat="0" applyFont="0" applyAlignment="0" applyProtection="0"/>
    <xf numFmtId="0" fontId="7" fillId="22" borderId="99" applyNumberForma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07" applyNumberFormat="0" applyFont="0" applyAlignment="0" applyProtection="0"/>
    <xf numFmtId="0" fontId="2" fillId="24" borderId="137" applyNumberFormat="0" applyFont="0" applyAlignment="0" applyProtection="0"/>
    <xf numFmtId="0" fontId="2" fillId="24" borderId="123" applyNumberFormat="0" applyFont="0" applyAlignment="0" applyProtection="0"/>
    <xf numFmtId="0" fontId="19" fillId="0" borderId="110" applyNumberFormat="0" applyFill="0" applyAlignment="0" applyProtection="0"/>
    <xf numFmtId="0" fontId="16" fillId="22" borderId="109" applyNumberFormat="0" applyAlignment="0" applyProtection="0"/>
    <xf numFmtId="0" fontId="14" fillId="9" borderId="108" applyNumberFormat="0" applyAlignment="0" applyProtection="0"/>
    <xf numFmtId="0" fontId="7" fillId="22" borderId="108" applyNumberFormat="0" applyAlignment="0" applyProtection="0"/>
    <xf numFmtId="0" fontId="2" fillId="24" borderId="115" applyNumberFormat="0" applyFont="0" applyAlignment="0" applyProtection="0"/>
    <xf numFmtId="0" fontId="7" fillId="22" borderId="112" applyNumberFormat="0" applyAlignment="0" applyProtection="0"/>
    <xf numFmtId="0" fontId="2" fillId="24" borderId="182" applyNumberFormat="0" applyFont="0" applyAlignment="0" applyProtection="0"/>
    <xf numFmtId="0" fontId="16" fillId="22" borderId="133" applyNumberFormat="0" applyAlignment="0" applyProtection="0"/>
    <xf numFmtId="0" fontId="2" fillId="24" borderId="182" applyNumberFormat="0" applyFont="0" applyAlignment="0" applyProtection="0"/>
    <xf numFmtId="0" fontId="2" fillId="24" borderId="182" applyNumberFormat="0" applyFont="0" applyAlignment="0" applyProtection="0"/>
    <xf numFmtId="0" fontId="16" fillId="22" borderId="152" applyNumberFormat="0" applyAlignment="0" applyProtection="0"/>
    <xf numFmtId="0" fontId="2" fillId="24" borderId="162"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23" applyNumberFormat="0" applyFont="0" applyAlignment="0" applyProtection="0"/>
    <xf numFmtId="0" fontId="2" fillId="24" borderId="137" applyNumberFormat="0" applyFont="0" applyAlignment="0" applyProtection="0"/>
    <xf numFmtId="0" fontId="28" fillId="0" borderId="149">
      <alignment horizontal="left" vertical="center"/>
    </xf>
    <xf numFmtId="0" fontId="28" fillId="0" borderId="149">
      <alignment horizontal="left" vertical="center"/>
    </xf>
    <xf numFmtId="0" fontId="14" fillId="9" borderId="112" applyNumberFormat="0" applyAlignment="0" applyProtection="0"/>
    <xf numFmtId="0" fontId="2" fillId="24" borderId="191" applyNumberFormat="0" applyFont="0" applyAlignment="0" applyProtection="0"/>
    <xf numFmtId="0" fontId="28" fillId="0" borderId="114">
      <alignment horizontal="left" vertical="center"/>
    </xf>
    <xf numFmtId="0" fontId="28" fillId="0" borderId="114">
      <alignment horizontal="left" vertical="center"/>
    </xf>
    <xf numFmtId="0" fontId="2" fillId="24" borderId="137" applyNumberFormat="0" applyFont="0" applyAlignment="0" applyProtection="0"/>
    <xf numFmtId="0" fontId="2" fillId="24" borderId="137" applyNumberFormat="0" applyFont="0" applyAlignment="0" applyProtection="0"/>
    <xf numFmtId="0" fontId="16" fillId="22" borderId="117" applyNumberFormat="0" applyAlignment="0" applyProtection="0"/>
    <xf numFmtId="0" fontId="2" fillId="24" borderId="125"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9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42" applyNumberFormat="0" applyFont="0" applyAlignment="0" applyProtection="0"/>
    <xf numFmtId="0" fontId="14" fillId="9" borderId="94" applyNumberFormat="0" applyAlignment="0" applyProtection="0"/>
    <xf numFmtId="0" fontId="14" fillId="9" borderId="94" applyNumberFormat="0" applyAlignment="0" applyProtection="0"/>
    <xf numFmtId="0" fontId="2" fillId="24" borderId="142" applyNumberFormat="0" applyFont="0" applyAlignment="0" applyProtection="0"/>
    <xf numFmtId="0" fontId="2" fillId="24" borderId="142" applyNumberFormat="0" applyFont="0" applyAlignment="0" applyProtection="0"/>
    <xf numFmtId="0" fontId="28" fillId="0" borderId="96">
      <alignment horizontal="left" vertical="center"/>
    </xf>
    <xf numFmtId="0" fontId="28" fillId="0" borderId="96">
      <alignment horizontal="left" vertical="center"/>
    </xf>
    <xf numFmtId="0" fontId="19" fillId="0" borderId="130" applyNumberFormat="0" applyFill="0" applyAlignment="0" applyProtection="0"/>
    <xf numFmtId="0" fontId="28" fillId="0" borderId="169">
      <alignment horizontal="left" vertical="center"/>
    </xf>
    <xf numFmtId="0" fontId="28" fillId="0" borderId="106">
      <alignment horizontal="left" vertical="center"/>
    </xf>
    <xf numFmtId="0" fontId="14" fillId="9" borderId="104" applyNumberFormat="0" applyAlignment="0" applyProtection="0"/>
    <xf numFmtId="0" fontId="7" fillId="22" borderId="94" applyNumberFormat="0" applyAlignment="0" applyProtection="0"/>
    <xf numFmtId="0" fontId="16" fillId="22" borderId="128" applyNumberFormat="0" applyAlignment="0" applyProtection="0"/>
    <xf numFmtId="0" fontId="7" fillId="22" borderId="104" applyNumberFormat="0" applyAlignment="0" applyProtection="0"/>
    <xf numFmtId="0" fontId="7" fillId="22" borderId="104" applyNumberFormat="0" applyAlignment="0" applyProtection="0"/>
    <xf numFmtId="0" fontId="7" fillId="22" borderId="116" applyNumberFormat="0" applyAlignment="0" applyProtection="0"/>
    <xf numFmtId="0" fontId="7" fillId="22" borderId="116" applyNumberFormat="0" applyAlignment="0" applyProtection="0"/>
    <xf numFmtId="0" fontId="2" fillId="24" borderId="199" applyNumberFormat="0" applyFont="0" applyAlignment="0" applyProtection="0"/>
    <xf numFmtId="0" fontId="19" fillId="0" borderId="79" applyNumberFormat="0" applyFill="0" applyAlignment="0" applyProtection="0"/>
    <xf numFmtId="0" fontId="19" fillId="0" borderId="79" applyNumberFormat="0" applyFill="0" applyAlignment="0" applyProtection="0"/>
    <xf numFmtId="0" fontId="19" fillId="0" borderId="79" applyNumberFormat="0" applyFill="0" applyAlignment="0" applyProtection="0"/>
    <xf numFmtId="0" fontId="19" fillId="0" borderId="79" applyNumberFormat="0" applyFill="0" applyAlignment="0" applyProtection="0"/>
    <xf numFmtId="0" fontId="19" fillId="0" borderId="172" applyNumberFormat="0" applyFill="0" applyAlignment="0" applyProtection="0"/>
    <xf numFmtId="0" fontId="2" fillId="24" borderId="199" applyNumberFormat="0" applyFont="0" applyAlignment="0" applyProtection="0"/>
    <xf numFmtId="0" fontId="2" fillId="24" borderId="199" applyNumberFormat="0" applyFont="0" applyAlignment="0" applyProtection="0"/>
    <xf numFmtId="0" fontId="19" fillId="0" borderId="177" applyNumberFormat="0" applyFill="0" applyAlignment="0" applyProtection="0"/>
    <xf numFmtId="0" fontId="2" fillId="24" borderId="199" applyNumberFormat="0" applyFont="0" applyAlignment="0" applyProtection="0"/>
    <xf numFmtId="0" fontId="2" fillId="24" borderId="156" applyNumberFormat="0" applyFont="0" applyAlignment="0" applyProtection="0"/>
    <xf numFmtId="0" fontId="2" fillId="24" borderId="125" applyNumberFormat="0" applyFont="0" applyAlignment="0" applyProtection="0"/>
    <xf numFmtId="0" fontId="7" fillId="22" borderId="124" applyNumberFormat="0" applyAlignment="0" applyProtection="0"/>
    <xf numFmtId="0" fontId="2" fillId="24" borderId="182"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14" fillId="9" borderId="116" applyNumberFormat="0" applyAlignment="0" applyProtection="0"/>
    <xf numFmtId="0" fontId="19" fillId="0" borderId="118" applyNumberFormat="0" applyFill="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16" fillId="22" borderId="138" applyNumberFormat="0" applyAlignment="0" applyProtection="0"/>
    <xf numFmtId="0" fontId="2" fillId="24" borderId="125" applyNumberFormat="0" applyFont="0" applyAlignment="0" applyProtection="0"/>
    <xf numFmtId="0" fontId="2" fillId="24" borderId="125" applyNumberFormat="0" applyFont="0" applyAlignment="0" applyProtection="0"/>
    <xf numFmtId="0" fontId="7" fillId="22" borderId="167" applyNumberFormat="0" applyAlignment="0" applyProtection="0"/>
    <xf numFmtId="0" fontId="7" fillId="22" borderId="167" applyNumberFormat="0" applyAlignment="0" applyProtection="0"/>
    <xf numFmtId="0" fontId="16" fillId="22" borderId="119" applyNumberForma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23" applyNumberFormat="0" applyFont="0" applyAlignment="0" applyProtection="0"/>
    <xf numFmtId="0" fontId="16" fillId="22" borderId="119" applyNumberFormat="0" applyAlignment="0" applyProtection="0"/>
    <xf numFmtId="0" fontId="2" fillId="24" borderId="123" applyNumberFormat="0" applyFont="0" applyAlignment="0" applyProtection="0"/>
    <xf numFmtId="0" fontId="2" fillId="24" borderId="107" applyNumberFormat="0" applyFont="0" applyAlignment="0" applyProtection="0"/>
    <xf numFmtId="0" fontId="16" fillId="22" borderId="119" applyNumberFormat="0" applyAlignment="0" applyProtection="0"/>
    <xf numFmtId="0" fontId="2" fillId="24" borderId="115" applyNumberFormat="0" applyFont="0" applyAlignment="0" applyProtection="0"/>
    <xf numFmtId="0" fontId="2" fillId="24" borderId="102" applyNumberFormat="0" applyFont="0" applyAlignment="0" applyProtection="0"/>
    <xf numFmtId="0" fontId="2" fillId="24" borderId="123" applyNumberFormat="0" applyFont="0" applyAlignment="0" applyProtection="0"/>
    <xf numFmtId="0" fontId="14" fillId="9" borderId="134" applyNumberFormat="0" applyAlignment="0" applyProtection="0"/>
    <xf numFmtId="0" fontId="2" fillId="24" borderId="174" applyNumberFormat="0" applyFont="0" applyAlignment="0" applyProtection="0"/>
    <xf numFmtId="0" fontId="16" fillId="22" borderId="98" applyNumberFormat="0" applyAlignment="0" applyProtection="0"/>
    <xf numFmtId="0" fontId="7" fillId="22" borderId="112" applyNumberFormat="0" applyAlignment="0" applyProtection="0"/>
    <xf numFmtId="0" fontId="2" fillId="24" borderId="115" applyNumberFormat="0" applyFont="0" applyAlignment="0" applyProtection="0"/>
    <xf numFmtId="0" fontId="2" fillId="24" borderId="150" applyNumberFormat="0" applyFont="0" applyAlignment="0" applyProtection="0"/>
    <xf numFmtId="0" fontId="7" fillId="22" borderId="104" applyNumberFormat="0" applyAlignment="0" applyProtection="0"/>
    <xf numFmtId="0" fontId="19" fillId="0" borderId="164" applyNumberFormat="0" applyFill="0" applyAlignment="0" applyProtection="0"/>
    <xf numFmtId="0" fontId="7" fillId="22" borderId="139" applyNumberFormat="0" applyAlignment="0" applyProtection="0"/>
    <xf numFmtId="0" fontId="2" fillId="24" borderId="199" applyNumberFormat="0" applyFont="0" applyAlignment="0" applyProtection="0"/>
    <xf numFmtId="0" fontId="16" fillId="22" borderId="176" applyNumberFormat="0" applyAlignment="0" applyProtection="0"/>
    <xf numFmtId="0" fontId="7" fillId="22" borderId="153" applyNumberFormat="0" applyAlignment="0" applyProtection="0"/>
    <xf numFmtId="0" fontId="28" fillId="0" borderId="106">
      <alignment horizontal="left" vertical="center"/>
    </xf>
    <xf numFmtId="0" fontId="14" fillId="9" borderId="129" applyNumberFormat="0" applyAlignment="0" applyProtection="0"/>
    <xf numFmtId="0" fontId="2" fillId="24" borderId="123" applyNumberFormat="0" applyFont="0" applyAlignment="0" applyProtection="0"/>
    <xf numFmtId="0" fontId="2" fillId="24" borderId="123" applyNumberFormat="0" applyFont="0" applyAlignment="0" applyProtection="0"/>
    <xf numFmtId="0" fontId="16" fillId="22" borderId="111" applyNumberForma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02"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8" fillId="0" borderId="101">
      <alignment horizontal="left" vertical="center"/>
    </xf>
    <xf numFmtId="0" fontId="2" fillId="24" borderId="191" applyNumberFormat="0" applyFont="0" applyAlignment="0" applyProtection="0"/>
    <xf numFmtId="0" fontId="19" fillId="0" borderId="100" applyNumberFormat="0" applyFill="0" applyAlignment="0" applyProtection="0"/>
    <xf numFmtId="0" fontId="19" fillId="0" borderId="100" applyNumberFormat="0" applyFill="0" applyAlignment="0" applyProtection="0"/>
    <xf numFmtId="0" fontId="14" fillId="9" borderId="159" applyNumberFormat="0" applyAlignment="0" applyProtection="0"/>
    <xf numFmtId="0" fontId="19" fillId="0" borderId="113" applyNumberFormat="0" applyFill="0" applyAlignment="0" applyProtection="0"/>
    <xf numFmtId="0" fontId="2" fillId="24" borderId="174" applyNumberFormat="0" applyFont="0" applyAlignment="0" applyProtection="0"/>
    <xf numFmtId="0" fontId="2" fillId="24" borderId="174" applyNumberFormat="0" applyFont="0" applyAlignment="0" applyProtection="0"/>
    <xf numFmtId="0" fontId="28" fillId="0" borderId="122">
      <alignment horizontal="left" vertical="center"/>
    </xf>
    <xf numFmtId="0" fontId="28" fillId="0" borderId="136">
      <alignment horizontal="left" vertical="center"/>
    </xf>
    <xf numFmtId="0" fontId="28" fillId="0" borderId="136">
      <alignment horizontal="left" vertical="center"/>
    </xf>
    <xf numFmtId="0" fontId="28" fillId="0" borderId="136">
      <alignment horizontal="left" vertical="center"/>
    </xf>
    <xf numFmtId="0" fontId="2" fillId="24" borderId="174" applyNumberFormat="0" applyFont="0" applyAlignment="0" applyProtection="0"/>
    <xf numFmtId="0" fontId="19" fillId="0" borderId="121" applyNumberFormat="0" applyFill="0" applyAlignment="0" applyProtection="0"/>
    <xf numFmtId="0" fontId="14" fillId="9" borderId="99" applyNumberFormat="0" applyAlignment="0" applyProtection="0"/>
    <xf numFmtId="0" fontId="14" fillId="9" borderId="99" applyNumberFormat="0" applyAlignment="0" applyProtection="0"/>
    <xf numFmtId="0" fontId="19" fillId="0" borderId="135" applyNumberFormat="0" applyFill="0" applyAlignment="0" applyProtection="0"/>
    <xf numFmtId="0" fontId="19" fillId="0" borderId="135" applyNumberFormat="0" applyFill="0" applyAlignment="0" applyProtection="0"/>
    <xf numFmtId="0" fontId="2" fillId="24" borderId="174" applyNumberFormat="0" applyFont="0" applyAlignment="0" applyProtection="0"/>
    <xf numFmtId="0" fontId="7" fillId="22" borderId="147" applyNumberFormat="0" applyAlignment="0" applyProtection="0"/>
    <xf numFmtId="0" fontId="7" fillId="22" borderId="147" applyNumberFormat="0" applyAlignment="0" applyProtection="0"/>
    <xf numFmtId="0" fontId="7" fillId="22" borderId="99" applyNumberFormat="0" applyAlignment="0" applyProtection="0"/>
    <xf numFmtId="0" fontId="14" fillId="9" borderId="204" applyNumberFormat="0" applyAlignment="0" applyProtection="0"/>
    <xf numFmtId="0" fontId="19" fillId="0" borderId="172" applyNumberFormat="0" applyFill="0" applyAlignment="0" applyProtection="0"/>
    <xf numFmtId="0" fontId="7" fillId="22" borderId="99" applyNumberFormat="0" applyAlignment="0" applyProtection="0"/>
    <xf numFmtId="0" fontId="7" fillId="22" borderId="99" applyNumberFormat="0" applyAlignment="0" applyProtection="0"/>
    <xf numFmtId="0" fontId="16" fillId="22" borderId="98" applyNumberFormat="0" applyAlignment="0" applyProtection="0"/>
    <xf numFmtId="0" fontId="16" fillId="22" borderId="111" applyNumberForma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19" fillId="0" borderId="84" applyNumberFormat="0" applyFill="0" applyAlignment="0" applyProtection="0"/>
    <xf numFmtId="0" fontId="19" fillId="0" borderId="84" applyNumberFormat="0" applyFill="0" applyAlignment="0" applyProtection="0"/>
    <xf numFmtId="0" fontId="19" fillId="0" borderId="84" applyNumberFormat="0" applyFill="0" applyAlignment="0" applyProtection="0"/>
    <xf numFmtId="0" fontId="19" fillId="0" borderId="84" applyNumberFormat="0" applyFill="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37"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82"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15" applyNumberFormat="0" applyFont="0" applyAlignment="0" applyProtection="0"/>
    <xf numFmtId="0" fontId="2" fillId="24" borderId="123" applyNumberFormat="0" applyFont="0" applyAlignment="0" applyProtection="0"/>
    <xf numFmtId="0" fontId="2" fillId="24" borderId="137" applyNumberFormat="0" applyFont="0" applyAlignment="0" applyProtection="0"/>
    <xf numFmtId="0" fontId="2" fillId="24" borderId="162" applyNumberFormat="0" applyFont="0" applyAlignment="0" applyProtection="0"/>
    <xf numFmtId="0" fontId="28" fillId="0" borderId="122">
      <alignment horizontal="left" vertical="center"/>
    </xf>
    <xf numFmtId="0" fontId="2" fillId="24" borderId="123"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16" fillId="22" borderId="103" applyNumberFormat="0" applyAlignment="0" applyProtection="0"/>
    <xf numFmtId="0" fontId="16" fillId="22" borderId="103" applyNumberForma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07"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14" fillId="9" borderId="116" applyNumberFormat="0" applyAlignment="0" applyProtection="0"/>
    <xf numFmtId="0" fontId="19" fillId="0" borderId="105" applyNumberFormat="0" applyFill="0" applyAlignment="0" applyProtection="0"/>
    <xf numFmtId="0" fontId="19" fillId="0" borderId="154" applyNumberFormat="0" applyFill="0" applyAlignment="0" applyProtection="0"/>
    <xf numFmtId="0" fontId="19" fillId="0" borderId="154" applyNumberFormat="0" applyFill="0" applyAlignment="0" applyProtection="0"/>
    <xf numFmtId="0" fontId="7" fillId="22" borderId="167" applyNumberFormat="0" applyAlignment="0" applyProtection="0"/>
    <xf numFmtId="0" fontId="2" fillId="24" borderId="199" applyNumberFormat="0" applyFont="0" applyAlignment="0" applyProtection="0"/>
    <xf numFmtId="0" fontId="16" fillId="22" borderId="176" applyNumberFormat="0" applyAlignment="0" applyProtection="0"/>
    <xf numFmtId="0" fontId="7" fillId="22" borderId="153" applyNumberFormat="0" applyAlignment="0" applyProtection="0"/>
    <xf numFmtId="0" fontId="16" fillId="22" borderId="176" applyNumberFormat="0" applyAlignment="0" applyProtection="0"/>
    <xf numFmtId="0" fontId="19" fillId="0" borderId="90" applyNumberFormat="0" applyFill="0" applyAlignment="0" applyProtection="0"/>
    <xf numFmtId="0" fontId="19" fillId="0" borderId="90" applyNumberFormat="0" applyFill="0" applyAlignment="0" applyProtection="0"/>
    <xf numFmtId="0" fontId="19" fillId="0" borderId="90" applyNumberFormat="0" applyFill="0" applyAlignment="0" applyProtection="0"/>
    <xf numFmtId="0" fontId="19" fillId="0" borderId="90" applyNumberFormat="0" applyFill="0" applyAlignment="0" applyProtection="0"/>
    <xf numFmtId="0" fontId="16" fillId="22" borderId="165" applyNumberFormat="0" applyAlignment="0" applyProtection="0"/>
    <xf numFmtId="0" fontId="2" fillId="24" borderId="199" applyNumberFormat="0" applyFont="0" applyAlignment="0" applyProtection="0"/>
    <xf numFmtId="0" fontId="16" fillId="22" borderId="103" applyNumberFormat="0" applyAlignment="0" applyProtection="0"/>
    <xf numFmtId="0" fontId="7" fillId="22" borderId="116" applyNumberFormat="0" applyAlignment="0" applyProtection="0"/>
    <xf numFmtId="0" fontId="16" fillId="22" borderId="117" applyNumberFormat="0" applyAlignment="0" applyProtection="0"/>
    <xf numFmtId="0" fontId="2" fillId="24" borderId="182" applyNumberFormat="0" applyFont="0" applyAlignment="0" applyProtection="0"/>
    <xf numFmtId="0" fontId="7" fillId="22" borderId="159" applyNumberFormat="0" applyAlignment="0" applyProtection="0"/>
    <xf numFmtId="0" fontId="2" fillId="24" borderId="182" applyNumberFormat="0" applyFont="0" applyAlignment="0" applyProtection="0"/>
    <xf numFmtId="0" fontId="2" fillId="24" borderId="182" applyNumberFormat="0" applyFont="0" applyAlignment="0" applyProtection="0"/>
    <xf numFmtId="0" fontId="28" fillId="0" borderId="181">
      <alignment horizontal="left" vertical="center"/>
    </xf>
    <xf numFmtId="0" fontId="2" fillId="24" borderId="125"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42" applyNumberFormat="0" applyFont="0" applyAlignment="0" applyProtection="0"/>
    <xf numFmtId="0" fontId="19" fillId="0" borderId="118" applyNumberFormat="0" applyFill="0" applyAlignment="0" applyProtection="0"/>
    <xf numFmtId="0" fontId="19" fillId="0" borderId="118" applyNumberFormat="0" applyFill="0" applyAlignment="0" applyProtection="0"/>
    <xf numFmtId="0" fontId="16" fillId="22" borderId="117" applyNumberForma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14" fillId="9" borderId="116" applyNumberFormat="0" applyAlignment="0" applyProtection="0"/>
    <xf numFmtId="0" fontId="7" fillId="22" borderId="116" applyNumberFormat="0" applyAlignment="0" applyProtection="0"/>
    <xf numFmtId="0" fontId="16" fillId="22" borderId="195" applyNumberFormat="0" applyAlignment="0" applyProtection="0"/>
    <xf numFmtId="0" fontId="7" fillId="22" borderId="163" applyNumberFormat="0" applyAlignment="0" applyProtection="0"/>
    <xf numFmtId="0" fontId="2" fillId="24" borderId="142" applyNumberFormat="0" applyFont="0" applyAlignment="0" applyProtection="0"/>
    <xf numFmtId="0" fontId="2" fillId="24" borderId="137" applyNumberFormat="0" applyFont="0" applyAlignment="0" applyProtection="0"/>
    <xf numFmtId="0" fontId="2" fillId="24" borderId="191" applyNumberFormat="0" applyFont="0" applyAlignment="0" applyProtection="0"/>
    <xf numFmtId="0" fontId="14" fillId="9" borderId="171" applyNumberFormat="0" applyAlignment="0" applyProtection="0"/>
    <xf numFmtId="0" fontId="7" fillId="22" borderId="112" applyNumberFormat="0" applyAlignment="0" applyProtection="0"/>
    <xf numFmtId="0" fontId="7" fillId="22" borderId="112" applyNumberFormat="0" applyAlignment="0" applyProtection="0"/>
    <xf numFmtId="0" fontId="7" fillId="22" borderId="112" applyNumberFormat="0" applyAlignment="0" applyProtection="0"/>
    <xf numFmtId="0" fontId="7" fillId="22" borderId="204" applyNumberFormat="0" applyAlignment="0" applyProtection="0"/>
    <xf numFmtId="0" fontId="7" fillId="22" borderId="120" applyNumberFormat="0" applyAlignment="0" applyProtection="0"/>
    <xf numFmtId="0" fontId="7" fillId="22" borderId="120" applyNumberFormat="0" applyAlignment="0" applyProtection="0"/>
    <xf numFmtId="0" fontId="19" fillId="0" borderId="144" applyNumberFormat="0" applyFill="0" applyAlignment="0" applyProtection="0"/>
    <xf numFmtId="0" fontId="19" fillId="0" borderId="144" applyNumberFormat="0" applyFill="0" applyAlignment="0" applyProtection="0"/>
    <xf numFmtId="0" fontId="2" fillId="24" borderId="199" applyNumberFormat="0" applyFont="0" applyAlignment="0" applyProtection="0"/>
    <xf numFmtId="0" fontId="2" fillId="24" borderId="162" applyNumberFormat="0" applyFont="0" applyAlignment="0" applyProtection="0"/>
    <xf numFmtId="0" fontId="2" fillId="24" borderId="191" applyNumberFormat="0" applyFont="0" applyAlignment="0" applyProtection="0"/>
    <xf numFmtId="0" fontId="7" fillId="22" borderId="159" applyNumberFormat="0" applyAlignment="0" applyProtection="0"/>
    <xf numFmtId="0" fontId="16" fillId="22" borderId="158" applyNumberForma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16" fillId="22" borderId="166" applyNumberForma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16" fillId="22" borderId="138" applyNumberFormat="0" applyAlignment="0" applyProtection="0"/>
    <xf numFmtId="0" fontId="2" fillId="24" borderId="150"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62" applyNumberFormat="0" applyFont="0" applyAlignment="0" applyProtection="0"/>
    <xf numFmtId="0" fontId="2" fillId="24" borderId="199" applyNumberFormat="0" applyFont="0" applyAlignment="0" applyProtection="0"/>
    <xf numFmtId="0" fontId="2" fillId="24" borderId="182" applyNumberFormat="0" applyFont="0" applyAlignment="0" applyProtection="0"/>
    <xf numFmtId="0" fontId="19" fillId="0" borderId="110" applyNumberFormat="0" applyFill="0" applyAlignment="0" applyProtection="0"/>
    <xf numFmtId="0" fontId="19" fillId="0" borderId="110" applyNumberFormat="0" applyFill="0" applyAlignment="0" applyProtection="0"/>
    <xf numFmtId="0" fontId="2" fillId="24" borderId="156" applyNumberFormat="0" applyFont="0" applyAlignment="0" applyProtection="0"/>
    <xf numFmtId="0" fontId="2" fillId="24" borderId="182" applyNumberFormat="0" applyFont="0" applyAlignment="0" applyProtection="0"/>
    <xf numFmtId="0" fontId="19" fillId="0" borderId="95" applyNumberFormat="0" applyFill="0" applyAlignment="0" applyProtection="0"/>
    <xf numFmtId="0" fontId="19" fillId="0" borderId="95" applyNumberFormat="0" applyFill="0" applyAlignment="0" applyProtection="0"/>
    <xf numFmtId="0" fontId="19" fillId="0" borderId="95" applyNumberFormat="0" applyFill="0" applyAlignment="0" applyProtection="0"/>
    <xf numFmtId="0" fontId="19" fillId="0" borderId="95" applyNumberFormat="0" applyFill="0" applyAlignment="0" applyProtection="0"/>
    <xf numFmtId="0" fontId="2" fillId="24" borderId="137"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62" applyNumberFormat="0" applyFont="0" applyAlignment="0" applyProtection="0"/>
    <xf numFmtId="0" fontId="19" fillId="0" borderId="144" applyNumberFormat="0" applyFill="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14" fillId="9" borderId="167" applyNumberFormat="0" applyAlignment="0" applyProtection="0"/>
    <xf numFmtId="0" fontId="14" fillId="9" borderId="167" applyNumberFormat="0" applyAlignment="0" applyProtection="0"/>
    <xf numFmtId="0" fontId="19" fillId="0" borderId="202" applyNumberFormat="0" applyFill="0" applyAlignment="0" applyProtection="0"/>
    <xf numFmtId="0" fontId="2" fillId="24" borderId="150" applyNumberFormat="0" applyFont="0" applyAlignment="0" applyProtection="0"/>
    <xf numFmtId="0" fontId="14" fillId="9" borderId="179" applyNumberFormat="0" applyAlignment="0" applyProtection="0"/>
    <xf numFmtId="0" fontId="19" fillId="0" borderId="148" applyNumberFormat="0" applyFill="0" applyAlignment="0" applyProtection="0"/>
    <xf numFmtId="0" fontId="2" fillId="24" borderId="174" applyNumberFormat="0" applyFont="0" applyAlignment="0" applyProtection="0"/>
    <xf numFmtId="0" fontId="2" fillId="24" borderId="162" applyNumberFormat="0" applyFont="0" applyAlignment="0" applyProtection="0"/>
    <xf numFmtId="0" fontId="16" fillId="22" borderId="158" applyNumberFormat="0" applyAlignment="0" applyProtection="0"/>
    <xf numFmtId="0" fontId="2" fillId="24" borderId="162"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42"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56" applyNumberFormat="0" applyFont="0" applyAlignment="0" applyProtection="0"/>
    <xf numFmtId="0" fontId="28" fillId="0" borderId="131">
      <alignment horizontal="left" vertical="center"/>
    </xf>
    <xf numFmtId="0" fontId="2" fillId="24" borderId="156" applyNumberFormat="0" applyFont="0" applyAlignment="0" applyProtection="0"/>
    <xf numFmtId="0" fontId="2" fillId="24" borderId="156" applyNumberFormat="0" applyFont="0" applyAlignment="0" applyProtection="0"/>
    <xf numFmtId="0" fontId="19" fillId="0" borderId="130" applyNumberFormat="0" applyFill="0" applyAlignment="0" applyProtection="0"/>
    <xf numFmtId="0" fontId="14" fillId="9" borderId="167" applyNumberFormat="0" applyAlignment="0" applyProtection="0"/>
    <xf numFmtId="0" fontId="14" fillId="9" borderId="167" applyNumberFormat="0" applyAlignment="0" applyProtection="0"/>
    <xf numFmtId="0" fontId="28" fillId="0" borderId="169">
      <alignment horizontal="left" vertical="center"/>
    </xf>
    <xf numFmtId="0" fontId="14" fillId="9" borderId="139" applyNumberFormat="0" applyAlignment="0" applyProtection="0"/>
    <xf numFmtId="0" fontId="14" fillId="9" borderId="139" applyNumberFormat="0" applyAlignment="0" applyProtection="0"/>
    <xf numFmtId="0" fontId="14" fillId="9" borderId="116" applyNumberFormat="0" applyAlignment="0" applyProtection="0"/>
    <xf numFmtId="0" fontId="14" fillId="9" borderId="116" applyNumberFormat="0" applyAlignment="0" applyProtection="0"/>
    <xf numFmtId="0" fontId="14" fillId="9" borderId="116" applyNumberFormat="0" applyAlignment="0" applyProtection="0"/>
    <xf numFmtId="0" fontId="19" fillId="0" borderId="140" applyNumberFormat="0" applyFill="0" applyAlignment="0" applyProtection="0"/>
    <xf numFmtId="0" fontId="7" fillId="22" borderId="116" applyNumberFormat="0" applyAlignment="0" applyProtection="0"/>
    <xf numFmtId="0" fontId="7" fillId="22" borderId="116" applyNumberFormat="0" applyAlignment="0" applyProtection="0"/>
    <xf numFmtId="0" fontId="7" fillId="22" borderId="116" applyNumberFormat="0" applyAlignment="0" applyProtection="0"/>
    <xf numFmtId="0" fontId="14" fillId="9" borderId="151" applyNumberFormat="0" applyAlignment="0" applyProtection="0"/>
    <xf numFmtId="0" fontId="19" fillId="0" borderId="100" applyNumberFormat="0" applyFill="0" applyAlignment="0" applyProtection="0"/>
    <xf numFmtId="0" fontId="19" fillId="0" borderId="100" applyNumberFormat="0" applyFill="0" applyAlignment="0" applyProtection="0"/>
    <xf numFmtId="0" fontId="19" fillId="0" borderId="100" applyNumberFormat="0" applyFill="0" applyAlignment="0" applyProtection="0"/>
    <xf numFmtId="0" fontId="19" fillId="0" borderId="100" applyNumberFormat="0" applyFill="0" applyAlignment="0" applyProtection="0"/>
    <xf numFmtId="0" fontId="16" fillId="22" borderId="126" applyNumberFormat="0" applyAlignment="0" applyProtection="0"/>
    <xf numFmtId="0" fontId="16" fillId="22" borderId="126" applyNumberFormat="0" applyAlignment="0" applyProtection="0"/>
    <xf numFmtId="0" fontId="2" fillId="24" borderId="125" applyNumberFormat="0" applyFont="0" applyAlignment="0" applyProtection="0"/>
    <xf numFmtId="0" fontId="14" fillId="9" borderId="124" applyNumberFormat="0" applyAlignment="0" applyProtection="0"/>
    <xf numFmtId="0" fontId="2" fillId="24" borderId="182" applyNumberFormat="0" applyFont="0" applyAlignment="0" applyProtection="0"/>
    <xf numFmtId="0" fontId="16" fillId="22" borderId="166" applyNumberForma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16" fillId="22" borderId="126" applyNumberFormat="0" applyAlignment="0" applyProtection="0"/>
    <xf numFmtId="0" fontId="2" fillId="24" borderId="125"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14" fillId="9" borderId="153" applyNumberFormat="0" applyAlignment="0" applyProtection="0"/>
    <xf numFmtId="0" fontId="7" fillId="22" borderId="124" applyNumberFormat="0" applyAlignment="0" applyProtection="0"/>
    <xf numFmtId="0" fontId="7" fillId="22" borderId="124" applyNumberFormat="0" applyAlignment="0" applyProtection="0"/>
    <xf numFmtId="0" fontId="7" fillId="22" borderId="139" applyNumberFormat="0" applyAlignment="0" applyProtection="0"/>
    <xf numFmtId="0" fontId="19" fillId="0" borderId="121" applyNumberFormat="0" applyFill="0" applyAlignment="0" applyProtection="0"/>
    <xf numFmtId="0" fontId="2" fillId="24" borderId="142" applyNumberFormat="0" applyFont="0" applyAlignment="0" applyProtection="0"/>
    <xf numFmtId="0" fontId="2" fillId="24" borderId="125" applyNumberFormat="0" applyFont="0" applyAlignment="0" applyProtection="0"/>
    <xf numFmtId="0" fontId="7" fillId="22" borderId="116" applyNumberFormat="0" applyAlignment="0" applyProtection="0"/>
    <xf numFmtId="0" fontId="2" fillId="24" borderId="150" applyNumberFormat="0" applyFont="0" applyAlignment="0" applyProtection="0"/>
    <xf numFmtId="0" fontId="2" fillId="24" borderId="199" applyNumberFormat="0" applyFont="0" applyAlignment="0" applyProtection="0"/>
    <xf numFmtId="0" fontId="2" fillId="24" borderId="174" applyNumberFormat="0" applyFont="0" applyAlignment="0" applyProtection="0"/>
    <xf numFmtId="0" fontId="2" fillId="24" borderId="191" applyNumberFormat="0" applyFont="0" applyAlignment="0" applyProtection="0"/>
    <xf numFmtId="0" fontId="2" fillId="24" borderId="162" applyNumberFormat="0" applyFont="0" applyAlignment="0" applyProtection="0"/>
    <xf numFmtId="0" fontId="19" fillId="0" borderId="118" applyNumberFormat="0" applyFill="0" applyAlignment="0" applyProtection="0"/>
    <xf numFmtId="0" fontId="2" fillId="24" borderId="199" applyNumberFormat="0" applyFont="0" applyAlignment="0" applyProtection="0"/>
    <xf numFmtId="0" fontId="7" fillId="22" borderId="134" applyNumberFormat="0" applyAlignment="0" applyProtection="0"/>
    <xf numFmtId="0" fontId="7" fillId="22" borderId="159" applyNumberForma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16" fillId="22" borderId="109" applyNumberFormat="0" applyAlignment="0" applyProtection="0"/>
    <xf numFmtId="0" fontId="16" fillId="22" borderId="109" applyNumberForma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23"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14" fillId="9" borderId="147" applyNumberFormat="0" applyAlignment="0" applyProtection="0"/>
    <xf numFmtId="0" fontId="14" fillId="9" borderId="147" applyNumberFormat="0" applyAlignment="0" applyProtection="0"/>
    <xf numFmtId="0" fontId="2" fillId="24" borderId="191" applyNumberFormat="0" applyFont="0" applyAlignment="0" applyProtection="0"/>
    <xf numFmtId="0" fontId="2" fillId="24" borderId="191" applyNumberFormat="0" applyFont="0" applyAlignment="0" applyProtection="0"/>
    <xf numFmtId="0" fontId="28" fillId="0" borderId="149">
      <alignment horizontal="left" vertical="center"/>
    </xf>
    <xf numFmtId="0" fontId="2" fillId="24" borderId="191" applyNumberFormat="0" applyFont="0" applyAlignment="0" applyProtection="0"/>
    <xf numFmtId="0" fontId="2" fillId="24" borderId="191" applyNumberFormat="0" applyFont="0" applyAlignment="0" applyProtection="0"/>
    <xf numFmtId="0" fontId="14" fillId="9" borderId="108" applyNumberFormat="0" applyAlignment="0" applyProtection="0"/>
    <xf numFmtId="0" fontId="14" fillId="9" borderId="108" applyNumberForma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16" fillId="22" borderId="170" applyNumberFormat="0" applyAlignment="0" applyProtection="0"/>
    <xf numFmtId="0" fontId="16" fillId="22" borderId="170" applyNumberFormat="0" applyAlignment="0" applyProtection="0"/>
    <xf numFmtId="0" fontId="16" fillId="22" borderId="170" applyNumberFormat="0" applyAlignment="0" applyProtection="0"/>
    <xf numFmtId="0" fontId="14" fillId="9" borderId="120" applyNumberFormat="0" applyAlignment="0" applyProtection="0"/>
    <xf numFmtId="0" fontId="14" fillId="9" borderId="120" applyNumberFormat="0" applyAlignment="0" applyProtection="0"/>
    <xf numFmtId="0" fontId="14" fillId="9" borderId="120" applyNumberFormat="0" applyAlignment="0" applyProtection="0"/>
    <xf numFmtId="0" fontId="14" fillId="9" borderId="120" applyNumberFormat="0" applyAlignment="0" applyProtection="0"/>
    <xf numFmtId="0" fontId="14" fillId="9" borderId="134" applyNumberFormat="0" applyAlignment="0" applyProtection="0"/>
    <xf numFmtId="0" fontId="7" fillId="22" borderId="108" applyNumberFormat="0" applyAlignment="0" applyProtection="0"/>
    <xf numFmtId="0" fontId="7" fillId="22" borderId="108" applyNumberFormat="0" applyAlignment="0" applyProtection="0"/>
    <xf numFmtId="0" fontId="16" fillId="22" borderId="119" applyNumberFormat="0" applyAlignment="0" applyProtection="0"/>
    <xf numFmtId="0" fontId="16" fillId="22" borderId="119" applyNumberFormat="0" applyAlignment="0" applyProtection="0"/>
    <xf numFmtId="0" fontId="16" fillId="22" borderId="158" applyNumberFormat="0" applyAlignment="0" applyProtection="0"/>
    <xf numFmtId="0" fontId="19" fillId="0" borderId="105" applyNumberFormat="0" applyFill="0" applyAlignment="0" applyProtection="0"/>
    <xf numFmtId="0" fontId="19" fillId="0" borderId="105" applyNumberFormat="0" applyFill="0" applyAlignment="0" applyProtection="0"/>
    <xf numFmtId="0" fontId="19" fillId="0" borderId="105" applyNumberFormat="0" applyFill="0" applyAlignment="0" applyProtection="0"/>
    <xf numFmtId="0" fontId="19" fillId="0" borderId="105" applyNumberFormat="0" applyFill="0" applyAlignment="0" applyProtection="0"/>
    <xf numFmtId="0" fontId="16" fillId="22" borderId="145" applyNumberFormat="0" applyAlignment="0" applyProtection="0"/>
    <xf numFmtId="0" fontId="16" fillId="22" borderId="158" applyNumberForma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7" fillId="22" borderId="143" applyNumberFormat="0" applyAlignment="0" applyProtection="0"/>
    <xf numFmtId="0" fontId="2" fillId="24" borderId="162" applyNumberFormat="0" applyFont="0" applyAlignment="0" applyProtection="0"/>
    <xf numFmtId="0" fontId="2" fillId="24" borderId="174" applyNumberFormat="0" applyFont="0" applyAlignment="0" applyProtection="0"/>
    <xf numFmtId="0" fontId="2" fillId="24" borderId="182" applyNumberFormat="0" applyFont="0" applyAlignment="0" applyProtection="0"/>
    <xf numFmtId="0" fontId="2" fillId="24" borderId="150" applyNumberFormat="0" applyFont="0" applyAlignment="0" applyProtection="0"/>
    <xf numFmtId="0" fontId="16" fillId="22" borderId="178" applyNumberForma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74" applyNumberFormat="0" applyFont="0" applyAlignment="0" applyProtection="0"/>
    <xf numFmtId="0" fontId="7" fillId="22" borderId="134" applyNumberFormat="0" applyAlignment="0" applyProtection="0"/>
    <xf numFmtId="0" fontId="7" fillId="22" borderId="134" applyNumberFormat="0" applyAlignment="0" applyProtection="0"/>
    <xf numFmtId="0" fontId="2" fillId="24" borderId="150" applyNumberFormat="0" applyFont="0" applyAlignment="0" applyProtection="0"/>
    <xf numFmtId="0" fontId="2" fillId="24" borderId="182" applyNumberFormat="0" applyFont="0" applyAlignment="0" applyProtection="0"/>
    <xf numFmtId="0" fontId="2" fillId="24" borderId="150" applyNumberFormat="0" applyFont="0" applyAlignment="0" applyProtection="0"/>
    <xf numFmtId="0" fontId="2" fillId="24" borderId="182" applyNumberFormat="0" applyFont="0" applyAlignment="0" applyProtection="0"/>
    <xf numFmtId="0" fontId="2" fillId="24" borderId="150" applyNumberFormat="0" applyFont="0" applyAlignment="0" applyProtection="0"/>
    <xf numFmtId="0" fontId="16" fillId="22" borderId="138" applyNumberForma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16" fillId="22" borderId="117" applyNumberFormat="0" applyAlignment="0" applyProtection="0"/>
    <xf numFmtId="0" fontId="16" fillId="22" borderId="117" applyNumberFormat="0" applyAlignment="0" applyProtection="0"/>
    <xf numFmtId="0" fontId="2" fillId="24" borderId="125"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42" applyNumberFormat="0" applyFont="0" applyAlignment="0" applyProtection="0"/>
    <xf numFmtId="0" fontId="2" fillId="24" borderId="156" applyNumberFormat="0" applyFont="0" applyAlignment="0" applyProtection="0"/>
    <xf numFmtId="0" fontId="28" fillId="0" borderId="169">
      <alignment horizontal="left" vertical="center"/>
    </xf>
    <xf numFmtId="0" fontId="28" fillId="0" borderId="169">
      <alignment horizontal="left" vertical="center"/>
    </xf>
    <xf numFmtId="0" fontId="19" fillId="0" borderId="168" applyNumberFormat="0" applyFill="0" applyAlignment="0" applyProtection="0"/>
    <xf numFmtId="0" fontId="14" fillId="9" borderId="139" applyNumberFormat="0" applyAlignment="0" applyProtection="0"/>
    <xf numFmtId="0" fontId="14" fillId="9" borderId="129" applyNumberFormat="0" applyAlignment="0" applyProtection="0"/>
    <xf numFmtId="0" fontId="14" fillId="9" borderId="139" applyNumberFormat="0" applyAlignment="0" applyProtection="0"/>
    <xf numFmtId="0" fontId="14" fillId="9" borderId="116" applyNumberFormat="0" applyAlignment="0" applyProtection="0"/>
    <xf numFmtId="0" fontId="14" fillId="9" borderId="116" applyNumberFormat="0" applyAlignment="0" applyProtection="0"/>
    <xf numFmtId="0" fontId="28" fillId="0" borderId="141">
      <alignment horizontal="left" vertical="center"/>
    </xf>
    <xf numFmtId="0" fontId="28" fillId="0" borderId="141">
      <alignment horizontal="left" vertical="center"/>
    </xf>
    <xf numFmtId="0" fontId="28" fillId="0" borderId="141">
      <alignment horizontal="left" vertical="center"/>
    </xf>
    <xf numFmtId="0" fontId="28" fillId="0" borderId="141">
      <alignment horizontal="left" vertical="center"/>
    </xf>
    <xf numFmtId="0" fontId="19" fillId="0" borderId="140" applyNumberFormat="0" applyFill="0" applyAlignment="0" applyProtection="0"/>
    <xf numFmtId="0" fontId="14" fillId="9" borderId="153" applyNumberFormat="0" applyAlignment="0" applyProtection="0"/>
    <xf numFmtId="0" fontId="14" fillId="9" borderId="153" applyNumberFormat="0" applyAlignment="0" applyProtection="0"/>
    <xf numFmtId="0" fontId="14" fillId="9" borderId="153" applyNumberFormat="0" applyAlignment="0" applyProtection="0"/>
    <xf numFmtId="0" fontId="7" fillId="22" borderId="116" applyNumberFormat="0" applyAlignment="0" applyProtection="0"/>
    <xf numFmtId="0" fontId="7" fillId="22" borderId="116" applyNumberFormat="0" applyAlignment="0" applyProtection="0"/>
    <xf numFmtId="0" fontId="2" fillId="24" borderId="182"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16" fillId="22" borderId="152" applyNumberFormat="0" applyAlignment="0" applyProtection="0"/>
    <xf numFmtId="0" fontId="19" fillId="0" borderId="113" applyNumberFormat="0" applyFill="0" applyAlignment="0" applyProtection="0"/>
    <xf numFmtId="0" fontId="19" fillId="0" borderId="113" applyNumberFormat="0" applyFill="0" applyAlignment="0" applyProtection="0"/>
    <xf numFmtId="0" fontId="19" fillId="0" borderId="113" applyNumberFormat="0" applyFill="0" applyAlignment="0" applyProtection="0"/>
    <xf numFmtId="0" fontId="19" fillId="0" borderId="113" applyNumberFormat="0" applyFill="0" applyAlignment="0" applyProtection="0"/>
    <xf numFmtId="0" fontId="2" fillId="24" borderId="156"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42" applyNumberFormat="0" applyFont="0" applyAlignment="0" applyProtection="0"/>
    <xf numFmtId="0" fontId="14" fillId="9" borderId="124" applyNumberFormat="0" applyAlignment="0" applyProtection="0"/>
    <xf numFmtId="0" fontId="7" fillId="22" borderId="124" applyNumberFormat="0" applyAlignment="0" applyProtection="0"/>
    <xf numFmtId="0" fontId="2" fillId="24" borderId="150" applyNumberFormat="0" applyFont="0" applyAlignment="0" applyProtection="0"/>
    <xf numFmtId="0" fontId="19" fillId="0" borderId="127" applyNumberFormat="0" applyFill="0" applyAlignment="0" applyProtection="0"/>
    <xf numFmtId="0" fontId="19" fillId="0" borderId="127" applyNumberFormat="0" applyFill="0" applyAlignment="0" applyProtection="0"/>
    <xf numFmtId="0" fontId="7" fillId="22" borderId="143" applyNumberFormat="0" applyAlignment="0" applyProtection="0"/>
    <xf numFmtId="0" fontId="2" fillId="24" borderId="199" applyNumberFormat="0" applyFont="0" applyAlignment="0" applyProtection="0"/>
    <xf numFmtId="0" fontId="14" fillId="9" borderId="179" applyNumberFormat="0" applyAlignment="0" applyProtection="0"/>
    <xf numFmtId="0" fontId="28" fillId="0" borderId="181">
      <alignment horizontal="left" vertical="center"/>
    </xf>
    <xf numFmtId="0" fontId="16" fillId="22" borderId="126" applyNumberForma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2" fillId="24" borderId="125" applyNumberFormat="0" applyFont="0" applyAlignment="0" applyProtection="0"/>
    <xf numFmtId="0" fontId="14" fillId="9" borderId="124" applyNumberFormat="0" applyAlignment="0" applyProtection="0"/>
    <xf numFmtId="0" fontId="14" fillId="9" borderId="124" applyNumberForma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8" fillId="0" borderId="198">
      <alignment horizontal="left" vertical="center"/>
    </xf>
    <xf numFmtId="0" fontId="2" fillId="24" borderId="150" applyNumberFormat="0" applyFont="0" applyAlignment="0" applyProtection="0"/>
    <xf numFmtId="0" fontId="7" fillId="22" borderId="179" applyNumberFormat="0" applyAlignment="0" applyProtection="0"/>
    <xf numFmtId="0" fontId="2" fillId="24" borderId="150" applyNumberFormat="0" applyFont="0" applyAlignment="0" applyProtection="0"/>
    <xf numFmtId="0" fontId="2" fillId="24" borderId="182"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16" fillId="22" borderId="133" applyNumberForma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37" applyNumberFormat="0" applyFont="0" applyAlignment="0" applyProtection="0"/>
    <xf numFmtId="0" fontId="2" fillId="24" borderId="191"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14" fillId="9" borderId="147" applyNumberFormat="0" applyAlignment="0" applyProtection="0"/>
    <xf numFmtId="0" fontId="14" fillId="9" borderId="147" applyNumberFormat="0" applyAlignment="0" applyProtection="0"/>
    <xf numFmtId="0" fontId="14" fillId="9" borderId="159" applyNumberFormat="0" applyAlignment="0" applyProtection="0"/>
    <xf numFmtId="0" fontId="28" fillId="0" borderId="161">
      <alignment horizontal="left" vertical="center"/>
    </xf>
    <xf numFmtId="0" fontId="28" fillId="0" borderId="161">
      <alignment horizontal="left" vertical="center"/>
    </xf>
    <xf numFmtId="0" fontId="14" fillId="9" borderId="134" applyNumberFormat="0" applyAlignment="0" applyProtection="0"/>
    <xf numFmtId="0" fontId="14" fillId="9" borderId="134" applyNumberFormat="0" applyAlignment="0" applyProtection="0"/>
    <xf numFmtId="0" fontId="14" fillId="9" borderId="134" applyNumberForma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8" fillId="0" borderId="136">
      <alignment horizontal="left" vertical="center"/>
    </xf>
    <xf numFmtId="0" fontId="2" fillId="24" borderId="174" applyNumberFormat="0" applyFont="0" applyAlignment="0" applyProtection="0"/>
    <xf numFmtId="0" fontId="14" fillId="9" borderId="159" applyNumberFormat="0" applyAlignment="0" applyProtection="0"/>
    <xf numFmtId="0" fontId="14" fillId="9" borderId="159" applyNumberFormat="0" applyAlignment="0" applyProtection="0"/>
    <xf numFmtId="0" fontId="16" fillId="22" borderId="146" applyNumberFormat="0" applyAlignment="0" applyProtection="0"/>
    <xf numFmtId="0" fontId="7" fillId="22" borderId="134" applyNumberFormat="0" applyAlignment="0" applyProtection="0"/>
    <xf numFmtId="0" fontId="16" fillId="22" borderId="133" applyNumberFormat="0" applyAlignment="0" applyProtection="0"/>
    <xf numFmtId="0" fontId="16" fillId="22" borderId="133" applyNumberFormat="0" applyAlignment="0" applyProtection="0"/>
    <xf numFmtId="0" fontId="2" fillId="24" borderId="162" applyNumberFormat="0" applyFont="0" applyAlignment="0" applyProtection="0"/>
    <xf numFmtId="0" fontId="7" fillId="22" borderId="143" applyNumberFormat="0" applyAlignment="0" applyProtection="0"/>
    <xf numFmtId="0" fontId="19" fillId="0" borderId="118" applyNumberFormat="0" applyFill="0" applyAlignment="0" applyProtection="0"/>
    <xf numFmtId="0" fontId="19" fillId="0" borderId="118" applyNumberFormat="0" applyFill="0" applyAlignment="0" applyProtection="0"/>
    <xf numFmtId="0" fontId="19" fillId="0" borderId="118" applyNumberFormat="0" applyFill="0" applyAlignment="0" applyProtection="0"/>
    <xf numFmtId="0" fontId="19" fillId="0" borderId="118" applyNumberFormat="0" applyFill="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8" fillId="0" borderId="173">
      <alignment horizontal="left" vertical="center"/>
    </xf>
    <xf numFmtId="0" fontId="28" fillId="0" borderId="173">
      <alignment horizontal="left" vertical="center"/>
    </xf>
    <xf numFmtId="0" fontId="7" fillId="22" borderId="159" applyNumberFormat="0" applyAlignment="0" applyProtection="0"/>
    <xf numFmtId="0" fontId="16" fillId="22" borderId="158" applyNumberFormat="0" applyAlignment="0" applyProtection="0"/>
    <xf numFmtId="0" fontId="19" fillId="0" borderId="172" applyNumberFormat="0" applyFill="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7" fillId="22" borderId="163" applyNumberFormat="0" applyAlignment="0" applyProtection="0"/>
    <xf numFmtId="0" fontId="2" fillId="24" borderId="199" applyNumberFormat="0" applyFont="0" applyAlignment="0" applyProtection="0"/>
    <xf numFmtId="0" fontId="2" fillId="24" borderId="182" applyNumberFormat="0" applyFont="0" applyAlignment="0" applyProtection="0"/>
    <xf numFmtId="0" fontId="16" fillId="22" borderId="146" applyNumberFormat="0" applyAlignment="0" applyProtection="0"/>
    <xf numFmtId="0" fontId="16" fillId="22" borderId="146" applyNumberForma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2" fillId="24" borderId="150" applyNumberFormat="0" applyFont="0" applyAlignment="0" applyProtection="0"/>
    <xf numFmtId="0" fontId="19" fillId="0" borderId="121" applyNumberFormat="0" applyFill="0" applyAlignment="0" applyProtection="0"/>
    <xf numFmtId="0" fontId="19" fillId="0" borderId="121" applyNumberFormat="0" applyFill="0" applyAlignment="0" applyProtection="0"/>
    <xf numFmtId="0" fontId="19" fillId="0" borderId="121" applyNumberFormat="0" applyFill="0" applyAlignment="0" applyProtection="0"/>
    <xf numFmtId="0" fontId="7" fillId="22" borderId="153" applyNumberFormat="0" applyAlignment="0" applyProtection="0"/>
    <xf numFmtId="0" fontId="7" fillId="22" borderId="153" applyNumberFormat="0" applyAlignment="0" applyProtection="0"/>
    <xf numFmtId="0" fontId="16" fillId="22" borderId="138" applyNumberFormat="0" applyAlignment="0" applyProtection="0"/>
    <xf numFmtId="0" fontId="14" fillId="9" borderId="175" applyNumberFormat="0" applyAlignment="0" applyProtection="0"/>
    <xf numFmtId="0" fontId="16" fillId="22" borderId="195" applyNumberFormat="0" applyAlignment="0" applyProtection="0"/>
    <xf numFmtId="0" fontId="2" fillId="24" borderId="182"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8" fillId="0" borderId="198">
      <alignment horizontal="left" vertical="center"/>
    </xf>
    <xf numFmtId="0" fontId="7" fillId="22" borderId="175" applyNumberFormat="0" applyAlignment="0" applyProtection="0"/>
    <xf numFmtId="0" fontId="19" fillId="0" borderId="177" applyNumberFormat="0" applyFill="0" applyAlignment="0" applyProtection="0"/>
    <xf numFmtId="0" fontId="14" fillId="9" borderId="196" applyNumberFormat="0" applyAlignment="0" applyProtection="0"/>
    <xf numFmtId="0" fontId="14" fillId="9" borderId="196" applyNumberFormat="0" applyAlignment="0" applyProtection="0"/>
    <xf numFmtId="0" fontId="19" fillId="0" borderId="197" applyNumberFormat="0" applyFill="0" applyAlignment="0" applyProtection="0"/>
    <xf numFmtId="0" fontId="14" fillId="9" borderId="151" applyNumberFormat="0" applyAlignment="0" applyProtection="0"/>
    <xf numFmtId="0" fontId="7" fillId="22" borderId="151" applyNumberFormat="0" applyAlignment="0" applyProtection="0"/>
    <xf numFmtId="0" fontId="2" fillId="24" borderId="156"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62"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14" fillId="9" borderId="159" applyNumberFormat="0" applyAlignment="0" applyProtection="0"/>
    <xf numFmtId="0" fontId="14" fillId="9" borderId="159" applyNumberFormat="0" applyAlignment="0" applyProtection="0"/>
    <xf numFmtId="0" fontId="2" fillId="24" borderId="174" applyNumberFormat="0" applyFont="0" applyAlignment="0" applyProtection="0"/>
    <xf numFmtId="0" fontId="2" fillId="24" borderId="174" applyNumberFormat="0" applyFont="0" applyAlignment="0" applyProtection="0"/>
    <xf numFmtId="0" fontId="28" fillId="0" borderId="161">
      <alignment horizontal="left" vertical="center"/>
    </xf>
    <xf numFmtId="0" fontId="28" fillId="0" borderId="161">
      <alignment horizontal="left" vertical="center"/>
    </xf>
    <xf numFmtId="0" fontId="2" fillId="24" borderId="174" applyNumberFormat="0" applyFont="0" applyAlignment="0" applyProtection="0"/>
    <xf numFmtId="0" fontId="19" fillId="0" borderId="160" applyNumberFormat="0" applyFill="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7" fillId="22" borderId="159" applyNumberFormat="0" applyAlignment="0" applyProtection="0"/>
    <xf numFmtId="0" fontId="28" fillId="0" borderId="206">
      <alignment horizontal="left" vertical="center"/>
    </xf>
    <xf numFmtId="0" fontId="14" fillId="9" borderId="188" applyNumberFormat="0" applyAlignment="0" applyProtection="0"/>
    <xf numFmtId="0" fontId="16" fillId="22" borderId="145" applyNumberFormat="0" applyAlignment="0" applyProtection="0"/>
    <xf numFmtId="0" fontId="16" fillId="22" borderId="158" applyNumberFormat="0" applyAlignment="0" applyProtection="0"/>
    <xf numFmtId="0" fontId="2" fillId="24" borderId="162" applyNumberFormat="0" applyFont="0" applyAlignment="0" applyProtection="0"/>
    <xf numFmtId="0" fontId="14" fillId="9" borderId="143" applyNumberFormat="0" applyAlignment="0" applyProtection="0"/>
    <xf numFmtId="0" fontId="14" fillId="9" borderId="143" applyNumberFormat="0" applyAlignment="0" applyProtection="0"/>
    <xf numFmtId="0" fontId="19" fillId="0" borderId="130" applyNumberFormat="0" applyFill="0" applyAlignment="0" applyProtection="0"/>
    <xf numFmtId="0" fontId="19" fillId="0" borderId="130" applyNumberFormat="0" applyFill="0" applyAlignment="0" applyProtection="0"/>
    <xf numFmtId="0" fontId="19" fillId="0" borderId="130" applyNumberFormat="0" applyFill="0" applyAlignment="0" applyProtection="0"/>
    <xf numFmtId="0" fontId="19" fillId="0" borderId="130" applyNumberFormat="0" applyFill="0" applyAlignment="0" applyProtection="0"/>
    <xf numFmtId="0" fontId="19" fillId="0" borderId="144" applyNumberFormat="0" applyFill="0" applyAlignment="0" applyProtection="0"/>
    <xf numFmtId="0" fontId="2" fillId="24" borderId="162" applyNumberFormat="0" applyFont="0" applyAlignment="0" applyProtection="0"/>
    <xf numFmtId="0" fontId="2" fillId="24" borderId="162" applyNumberFormat="0" applyFont="0" applyAlignment="0" applyProtection="0"/>
    <xf numFmtId="0" fontId="14" fillId="9" borderId="143" applyNumberFormat="0" applyAlignment="0" applyProtection="0"/>
    <xf numFmtId="0" fontId="14" fillId="9" borderId="143" applyNumberForma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74"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7" fillId="22" borderId="143" applyNumberFormat="0" applyAlignment="0" applyProtection="0"/>
    <xf numFmtId="0" fontId="2" fillId="24" borderId="174"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16" fillId="22" borderId="166" applyNumberForma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16" fillId="22" borderId="152" applyNumberFormat="0" applyAlignment="0" applyProtection="0"/>
    <xf numFmtId="0" fontId="16" fillId="22" borderId="152" applyNumberForma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2" fillId="24" borderId="156" applyNumberFormat="0" applyFont="0" applyAlignment="0" applyProtection="0"/>
    <xf numFmtId="0" fontId="14" fillId="9" borderId="196" applyNumberFormat="0" applyAlignment="0" applyProtection="0"/>
    <xf numFmtId="0" fontId="19" fillId="0" borderId="168" applyNumberFormat="0" applyFill="0" applyAlignment="0" applyProtection="0"/>
    <xf numFmtId="0" fontId="7" fillId="22" borderId="179" applyNumberFormat="0" applyAlignment="0" applyProtection="0"/>
    <xf numFmtId="0" fontId="14" fillId="9" borderId="167" applyNumberFormat="0" applyAlignment="0" applyProtection="0"/>
    <xf numFmtId="0" fontId="14" fillId="9" borderId="167" applyNumberFormat="0" applyAlignment="0" applyProtection="0"/>
    <xf numFmtId="0" fontId="16" fillId="22" borderId="193" applyNumberFormat="0" applyAlignment="0" applyProtection="0"/>
    <xf numFmtId="0" fontId="2" fillId="24" borderId="199" applyNumberFormat="0" applyFont="0" applyAlignment="0" applyProtection="0"/>
    <xf numFmtId="0" fontId="2" fillId="24" borderId="199" applyNumberFormat="0" applyFont="0" applyAlignment="0" applyProtection="0"/>
    <xf numFmtId="0" fontId="19" fillId="0" borderId="135" applyNumberFormat="0" applyFill="0" applyAlignment="0" applyProtection="0"/>
    <xf numFmtId="0" fontId="19" fillId="0" borderId="135" applyNumberFormat="0" applyFill="0" applyAlignment="0" applyProtection="0"/>
    <xf numFmtId="0" fontId="19" fillId="0" borderId="135" applyNumberFormat="0" applyFill="0" applyAlignment="0" applyProtection="0"/>
    <xf numFmtId="0" fontId="19" fillId="0" borderId="135" applyNumberFormat="0" applyFill="0" applyAlignment="0" applyProtection="0"/>
    <xf numFmtId="0" fontId="7" fillId="22" borderId="153" applyNumberFormat="0" applyAlignment="0" applyProtection="0"/>
    <xf numFmtId="0" fontId="7" fillId="22" borderId="153" applyNumberFormat="0" applyAlignment="0" applyProtection="0"/>
    <xf numFmtId="0" fontId="16" fillId="22" borderId="152" applyNumberFormat="0" applyAlignment="0" applyProtection="0"/>
    <xf numFmtId="0" fontId="16" fillId="22" borderId="152" applyNumberFormat="0" applyAlignment="0" applyProtection="0"/>
    <xf numFmtId="0" fontId="2" fillId="24" borderId="199" applyNumberFormat="0" applyFont="0" applyAlignment="0" applyProtection="0"/>
    <xf numFmtId="0" fontId="19" fillId="0" borderId="164" applyNumberFormat="0" applyFill="0" applyAlignment="0" applyProtection="0"/>
    <xf numFmtId="0" fontId="16" fillId="22" borderId="165" applyNumberFormat="0" applyAlignment="0" applyProtection="0"/>
    <xf numFmtId="0" fontId="14" fillId="9" borderId="163" applyNumberFormat="0" applyAlignment="0" applyProtection="0"/>
    <xf numFmtId="0" fontId="19" fillId="0" borderId="197" applyNumberFormat="0" applyFill="0" applyAlignment="0" applyProtection="0"/>
    <xf numFmtId="0" fontId="14" fillId="9" borderId="163" applyNumberFormat="0" applyAlignment="0" applyProtection="0"/>
    <xf numFmtId="0" fontId="14" fillId="9" borderId="196" applyNumberFormat="0" applyAlignment="0" applyProtection="0"/>
    <xf numFmtId="0" fontId="19" fillId="0" borderId="177" applyNumberFormat="0" applyFill="0" applyAlignment="0" applyProtection="0"/>
    <xf numFmtId="0" fontId="7" fillId="22" borderId="179" applyNumberFormat="0" applyAlignment="0" applyProtection="0"/>
    <xf numFmtId="0" fontId="16" fillId="22" borderId="178" applyNumberFormat="0" applyAlignment="0" applyProtection="0"/>
    <xf numFmtId="0" fontId="28" fillId="0" borderId="206">
      <alignment horizontal="left" vertical="center"/>
    </xf>
    <xf numFmtId="0" fontId="28" fillId="0" borderId="206">
      <alignment horizontal="left" vertical="center"/>
    </xf>
    <xf numFmtId="0" fontId="7" fillId="22" borderId="188" applyNumberFormat="0" applyAlignment="0" applyProtection="0"/>
    <xf numFmtId="0" fontId="16" fillId="22" borderId="187" applyNumberFormat="0" applyAlignment="0" applyProtection="0"/>
    <xf numFmtId="0" fontId="7" fillId="22" borderId="171" applyNumberFormat="0" applyAlignment="0" applyProtection="0"/>
    <xf numFmtId="0" fontId="2" fillId="24" borderId="199" applyNumberFormat="0" applyFont="0" applyAlignment="0" applyProtection="0"/>
    <xf numFmtId="0" fontId="2" fillId="24" borderId="191" applyNumberFormat="0" applyFont="0" applyAlignment="0" applyProtection="0"/>
    <xf numFmtId="0" fontId="2" fillId="24" borderId="199" applyNumberFormat="0" applyFont="0" applyAlignment="0" applyProtection="0"/>
    <xf numFmtId="0" fontId="19" fillId="0" borderId="140" applyNumberFormat="0" applyFill="0" applyAlignment="0" applyProtection="0"/>
    <xf numFmtId="0" fontId="19" fillId="0" borderId="140" applyNumberFormat="0" applyFill="0" applyAlignment="0" applyProtection="0"/>
    <xf numFmtId="0" fontId="19" fillId="0" borderId="140" applyNumberFormat="0" applyFill="0" applyAlignment="0" applyProtection="0"/>
    <xf numFmtId="0" fontId="19" fillId="0" borderId="140" applyNumberFormat="0" applyFill="0" applyAlignment="0" applyProtection="0"/>
    <xf numFmtId="0" fontId="7" fillId="22" borderId="204" applyNumberFormat="0" applyAlignment="0" applyProtection="0"/>
    <xf numFmtId="0" fontId="7" fillId="22" borderId="188" applyNumberForma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14" fillId="9" borderId="196" applyNumberFormat="0" applyAlignment="0" applyProtection="0"/>
    <xf numFmtId="0" fontId="14" fillId="9" borderId="196" applyNumberFormat="0" applyAlignment="0" applyProtection="0"/>
    <xf numFmtId="0" fontId="14" fillId="9" borderId="179" applyNumberFormat="0" applyAlignment="0" applyProtection="0"/>
    <xf numFmtId="0" fontId="14" fillId="9" borderId="179" applyNumberFormat="0" applyAlignment="0" applyProtection="0"/>
    <xf numFmtId="0" fontId="28" fillId="0" borderId="198">
      <alignment horizontal="left" vertical="center"/>
    </xf>
    <xf numFmtId="0" fontId="28" fillId="0" borderId="198">
      <alignment horizontal="left" vertical="center"/>
    </xf>
    <xf numFmtId="0" fontId="7" fillId="22" borderId="196" applyNumberFormat="0" applyAlignment="0" applyProtection="0"/>
    <xf numFmtId="0" fontId="7" fillId="22" borderId="196" applyNumberFormat="0" applyAlignment="0" applyProtection="0"/>
    <xf numFmtId="0" fontId="7" fillId="22" borderId="179" applyNumberFormat="0" applyAlignment="0" applyProtection="0"/>
    <xf numFmtId="0" fontId="14" fillId="9" borderId="151" applyNumberFormat="0" applyAlignment="0" applyProtection="0"/>
    <xf numFmtId="0" fontId="14" fillId="9" borderId="151" applyNumberFormat="0" applyAlignment="0" applyProtection="0"/>
    <xf numFmtId="0" fontId="16" fillId="22" borderId="195" applyNumberFormat="0" applyAlignment="0" applyProtection="0"/>
    <xf numFmtId="0" fontId="16" fillId="22" borderId="195" applyNumberFormat="0" applyAlignment="0" applyProtection="0"/>
    <xf numFmtId="0" fontId="16" fillId="22" borderId="166" applyNumberFormat="0" applyAlignment="0" applyProtection="0"/>
    <xf numFmtId="0" fontId="16" fillId="22" borderId="166" applyNumberFormat="0" applyAlignment="0" applyProtection="0"/>
    <xf numFmtId="0" fontId="19" fillId="0" borderId="194" applyNumberFormat="0" applyFill="0" applyAlignment="0" applyProtection="0"/>
    <xf numFmtId="0" fontId="19" fillId="0" borderId="194" applyNumberFormat="0" applyFill="0" applyAlignment="0" applyProtection="0"/>
    <xf numFmtId="0" fontId="16" fillId="22" borderId="193" applyNumberFormat="0" applyAlignment="0" applyProtection="0"/>
    <xf numFmtId="0" fontId="7" fillId="22" borderId="151" applyNumberFormat="0" applyAlignment="0" applyProtection="0"/>
    <xf numFmtId="0" fontId="7" fillId="22" borderId="151" applyNumberForma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14" fillId="9" borderId="163" applyNumberFormat="0" applyAlignment="0" applyProtection="0"/>
    <xf numFmtId="0" fontId="7" fillId="22" borderId="163" applyNumberFormat="0" applyAlignment="0" applyProtection="0"/>
    <xf numFmtId="0" fontId="19" fillId="0" borderId="164" applyNumberFormat="0" applyFill="0" applyAlignment="0" applyProtection="0"/>
    <xf numFmtId="0" fontId="19" fillId="0" borderId="164" applyNumberFormat="0" applyFill="0" applyAlignment="0" applyProtection="0"/>
    <xf numFmtId="0" fontId="16" fillId="22" borderId="195" applyNumberFormat="0" applyAlignment="0" applyProtection="0"/>
    <xf numFmtId="0" fontId="16" fillId="22" borderId="195" applyNumberFormat="0" applyAlignment="0" applyProtection="0"/>
    <xf numFmtId="0" fontId="16" fillId="22" borderId="178" applyNumberFormat="0" applyAlignment="0" applyProtection="0"/>
    <xf numFmtId="0" fontId="2" fillId="24" borderId="182" applyNumberFormat="0" applyFont="0" applyAlignment="0" applyProtection="0"/>
    <xf numFmtId="0" fontId="2" fillId="24" borderId="182" applyNumberFormat="0" applyFont="0" applyAlignment="0" applyProtection="0"/>
    <xf numFmtId="0" fontId="14" fillId="9" borderId="163" applyNumberFormat="0" applyAlignment="0" applyProtection="0"/>
    <xf numFmtId="0" fontId="7" fillId="22" borderId="163" applyNumberFormat="0" applyAlignment="0" applyProtection="0"/>
    <xf numFmtId="0" fontId="2" fillId="24" borderId="199" applyNumberFormat="0" applyFont="0" applyAlignment="0" applyProtection="0"/>
    <xf numFmtId="0" fontId="2" fillId="24" borderId="199" applyNumberFormat="0" applyFont="0" applyAlignment="0" applyProtection="0"/>
    <xf numFmtId="0" fontId="19" fillId="0" borderId="177" applyNumberFormat="0" applyFill="0" applyAlignment="0" applyProtection="0"/>
    <xf numFmtId="0" fontId="16" fillId="22" borderId="176" applyNumberForma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82" applyNumberFormat="0" applyFont="0" applyAlignment="0" applyProtection="0"/>
    <xf numFmtId="0" fontId="19" fillId="0" borderId="148" applyNumberFormat="0" applyFill="0" applyAlignment="0" applyProtection="0"/>
    <xf numFmtId="0" fontId="19" fillId="0" borderId="148" applyNumberFormat="0" applyFill="0" applyAlignment="0" applyProtection="0"/>
    <xf numFmtId="0" fontId="19" fillId="0" borderId="148" applyNumberFormat="0" applyFill="0" applyAlignment="0" applyProtection="0"/>
    <xf numFmtId="0" fontId="19" fillId="0" borderId="148" applyNumberFormat="0" applyFill="0" applyAlignment="0" applyProtection="0"/>
    <xf numFmtId="0" fontId="2" fillId="24" borderId="199" applyNumberFormat="0" applyFont="0" applyAlignment="0" applyProtection="0"/>
    <xf numFmtId="0" fontId="14" fillId="9" borderId="157" applyNumberFormat="0" applyAlignment="0" applyProtection="0"/>
    <xf numFmtId="0" fontId="14" fillId="9" borderId="157" applyNumberFormat="0" applyAlignment="0" applyProtection="0"/>
    <xf numFmtId="0" fontId="7" fillId="22" borderId="157" applyNumberFormat="0" applyAlignment="0" applyProtection="0"/>
    <xf numFmtId="0" fontId="7" fillId="22" borderId="157" applyNumberFormat="0" applyAlignment="0" applyProtection="0"/>
    <xf numFmtId="0" fontId="2" fillId="24" borderId="182" applyNumberFormat="0" applyFont="0" applyAlignment="0" applyProtection="0"/>
    <xf numFmtId="0" fontId="2" fillId="24" borderId="182" applyNumberFormat="0" applyFont="0" applyAlignment="0" applyProtection="0"/>
    <xf numFmtId="0" fontId="2" fillId="24" borderId="182" applyNumberFormat="0" applyFont="0" applyAlignment="0" applyProtection="0"/>
    <xf numFmtId="0" fontId="16" fillId="22" borderId="203" applyNumberFormat="0" applyAlignment="0" applyProtection="0"/>
    <xf numFmtId="0" fontId="16" fillId="22" borderId="203" applyNumberFormat="0" applyAlignment="0" applyProtection="0"/>
    <xf numFmtId="0" fontId="16" fillId="22" borderId="203" applyNumberForma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14" fillId="9" borderId="157" applyNumberFormat="0" applyAlignment="0" applyProtection="0"/>
    <xf numFmtId="0" fontId="14" fillId="9" borderId="157" applyNumberForma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2" fillId="24" borderId="174" applyNumberFormat="0" applyFont="0" applyAlignment="0" applyProtection="0"/>
    <xf numFmtId="0" fontId="7" fillId="22" borderId="157" applyNumberFormat="0" applyAlignment="0" applyProtection="0"/>
    <xf numFmtId="0" fontId="7" fillId="22" borderId="157" applyNumberFormat="0" applyAlignment="0" applyProtection="0"/>
    <xf numFmtId="0" fontId="14" fillId="9" borderId="204" applyNumberFormat="0" applyAlignment="0" applyProtection="0"/>
    <xf numFmtId="0" fontId="14" fillId="9" borderId="204" applyNumberFormat="0" applyAlignment="0" applyProtection="0"/>
    <xf numFmtId="0" fontId="19" fillId="0" borderId="205" applyNumberFormat="0" applyFill="0" applyAlignment="0" applyProtection="0"/>
    <xf numFmtId="0" fontId="19" fillId="0" borderId="205" applyNumberFormat="0" applyFill="0" applyAlignment="0" applyProtection="0"/>
    <xf numFmtId="0" fontId="14" fillId="9" borderId="188" applyNumberFormat="0" applyAlignment="0" applyProtection="0"/>
    <xf numFmtId="0" fontId="14" fillId="9" borderId="171" applyNumberFormat="0" applyAlignment="0" applyProtection="0"/>
    <xf numFmtId="0" fontId="14" fillId="9" borderId="171" applyNumberFormat="0" applyAlignment="0" applyProtection="0"/>
    <xf numFmtId="0" fontId="19" fillId="0" borderId="154" applyNumberFormat="0" applyFill="0" applyAlignment="0" applyProtection="0"/>
    <xf numFmtId="0" fontId="19" fillId="0" borderId="154" applyNumberFormat="0" applyFill="0" applyAlignment="0" applyProtection="0"/>
    <xf numFmtId="0" fontId="19" fillId="0" borderId="154" applyNumberFormat="0" applyFill="0" applyAlignment="0" applyProtection="0"/>
    <xf numFmtId="0" fontId="19" fillId="0" borderId="154" applyNumberFormat="0" applyFill="0" applyAlignment="0" applyProtection="0"/>
    <xf numFmtId="0" fontId="7" fillId="22" borderId="171" applyNumberFormat="0" applyAlignment="0" applyProtection="0"/>
    <xf numFmtId="0" fontId="7" fillId="22" borderId="171" applyNumberFormat="0" applyAlignment="0" applyProtection="0"/>
    <xf numFmtId="0" fontId="7" fillId="22" borderId="171" applyNumberFormat="0" applyAlignment="0" applyProtection="0"/>
    <xf numFmtId="0" fontId="7" fillId="22" borderId="171" applyNumberFormat="0" applyAlignment="0" applyProtection="0"/>
    <xf numFmtId="0" fontId="7" fillId="22" borderId="204" applyNumberFormat="0" applyAlignment="0" applyProtection="0"/>
    <xf numFmtId="0" fontId="7" fillId="22" borderId="188" applyNumberFormat="0" applyAlignment="0" applyProtection="0"/>
    <xf numFmtId="0" fontId="16" fillId="22" borderId="187" applyNumberFormat="0" applyAlignment="0" applyProtection="0"/>
    <xf numFmtId="0" fontId="2" fillId="24" borderId="182" applyNumberFormat="0" applyFont="0" applyAlignment="0" applyProtection="0"/>
    <xf numFmtId="0" fontId="2" fillId="24" borderId="174" applyNumberFormat="0" applyFont="0" applyAlignment="0" applyProtection="0"/>
    <xf numFmtId="0" fontId="2" fillId="24" borderId="182"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7" fillId="22" borderId="175" applyNumberFormat="0" applyAlignment="0" applyProtection="0"/>
    <xf numFmtId="0" fontId="7" fillId="22" borderId="175" applyNumberFormat="0" applyAlignment="0" applyProtection="0"/>
    <xf numFmtId="0" fontId="19" fillId="0" borderId="160" applyNumberFormat="0" applyFill="0" applyAlignment="0" applyProtection="0"/>
    <xf numFmtId="0" fontId="19" fillId="0" borderId="160" applyNumberFormat="0" applyFill="0" applyAlignment="0" applyProtection="0"/>
    <xf numFmtId="0" fontId="19" fillId="0" borderId="160" applyNumberFormat="0" applyFill="0" applyAlignment="0" applyProtection="0"/>
    <xf numFmtId="0" fontId="19" fillId="0" borderId="160" applyNumberFormat="0" applyFill="0" applyAlignment="0" applyProtection="0"/>
    <xf numFmtId="0" fontId="2" fillId="24" borderId="182" applyNumberFormat="0" applyFont="0" applyAlignment="0" applyProtection="0"/>
    <xf numFmtId="0" fontId="19" fillId="0" borderId="202" applyNumberFormat="0" applyFill="0" applyAlignment="0" applyProtection="0"/>
    <xf numFmtId="0" fontId="19" fillId="0" borderId="202" applyNumberFormat="0" applyFill="0" applyAlignment="0" applyProtection="0"/>
    <xf numFmtId="0" fontId="16" fillId="22" borderId="185" applyNumberFormat="0" applyAlignment="0" applyProtection="0"/>
    <xf numFmtId="0" fontId="7" fillId="22" borderId="184" applyNumberFormat="0" applyAlignment="0" applyProtection="0"/>
    <xf numFmtId="0" fontId="19" fillId="0" borderId="186" applyNumberFormat="0" applyFill="0" applyAlignment="0" applyProtection="0"/>
    <xf numFmtId="0" fontId="19" fillId="0" borderId="186" applyNumberFormat="0" applyFill="0" applyAlignment="0" applyProtection="0"/>
    <xf numFmtId="0" fontId="7" fillId="22" borderId="192" applyNumberFormat="0" applyAlignment="0" applyProtection="0"/>
    <xf numFmtId="0" fontId="16" fillId="22" borderId="185" applyNumberFormat="0" applyAlignment="0" applyProtection="0"/>
    <xf numFmtId="0" fontId="16" fillId="22" borderId="185" applyNumberForma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14" fillId="9" borderId="188" applyNumberFormat="0" applyAlignment="0" applyProtection="0"/>
    <xf numFmtId="0" fontId="14" fillId="9" borderId="188" applyNumberFormat="0" applyAlignment="0" applyProtection="0"/>
    <xf numFmtId="0" fontId="16" fillId="22" borderId="187" applyNumberFormat="0" applyAlignment="0" applyProtection="0"/>
    <xf numFmtId="0" fontId="16" fillId="22" borderId="187" applyNumberFormat="0" applyAlignment="0" applyProtection="0"/>
    <xf numFmtId="0" fontId="16" fillId="22" borderId="187" applyNumberForma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2" fillId="24" borderId="191" applyNumberFormat="0" applyFont="0" applyAlignment="0" applyProtection="0"/>
    <xf numFmtId="0" fontId="14" fillId="9" borderId="188" applyNumberFormat="0" applyAlignment="0" applyProtection="0"/>
    <xf numFmtId="0" fontId="14" fillId="9" borderId="188" applyNumberFormat="0" applyAlignment="0" applyProtection="0"/>
    <xf numFmtId="0" fontId="28" fillId="0" borderId="190">
      <alignment horizontal="left" vertical="center"/>
    </xf>
    <xf numFmtId="0" fontId="28" fillId="0" borderId="190">
      <alignment horizontal="left" vertical="center"/>
    </xf>
    <xf numFmtId="0" fontId="28" fillId="0" borderId="190">
      <alignment horizontal="left" vertical="center"/>
    </xf>
    <xf numFmtId="0" fontId="28" fillId="0" borderId="190">
      <alignment horizontal="left" vertical="center"/>
    </xf>
    <xf numFmtId="0" fontId="14" fillId="9" borderId="204" applyNumberFormat="0" applyAlignment="0" applyProtection="0"/>
    <xf numFmtId="0" fontId="19" fillId="0" borderId="189" applyNumberFormat="0" applyFill="0" applyAlignment="0" applyProtection="0"/>
    <xf numFmtId="0" fontId="19" fillId="0" borderId="168" applyNumberFormat="0" applyFill="0" applyAlignment="0" applyProtection="0"/>
    <xf numFmtId="0" fontId="19" fillId="0" borderId="168" applyNumberFormat="0" applyFill="0" applyAlignment="0" applyProtection="0"/>
    <xf numFmtId="0" fontId="19" fillId="0" borderId="168" applyNumberFormat="0" applyFill="0" applyAlignment="0" applyProtection="0"/>
    <xf numFmtId="0" fontId="19" fillId="0" borderId="168" applyNumberFormat="0" applyFill="0" applyAlignment="0" applyProtection="0"/>
    <xf numFmtId="0" fontId="16" fillId="22" borderId="201" applyNumberFormat="0" applyAlignment="0" applyProtection="0"/>
    <xf numFmtId="0" fontId="14" fillId="9" borderId="200" applyNumberFormat="0" applyAlignment="0" applyProtection="0"/>
    <xf numFmtId="0" fontId="7" fillId="22" borderId="200" applyNumberFormat="0" applyAlignment="0" applyProtection="0"/>
    <xf numFmtId="0" fontId="19" fillId="0" borderId="186" applyNumberFormat="0" applyFill="0" applyAlignment="0" applyProtection="0"/>
    <xf numFmtId="0" fontId="19" fillId="0" borderId="186" applyNumberFormat="0" applyFill="0" applyAlignment="0" applyProtection="0"/>
    <xf numFmtId="0" fontId="16" fillId="22" borderId="185" applyNumberFormat="0" applyAlignment="0" applyProtection="0"/>
    <xf numFmtId="0" fontId="14" fillId="9" borderId="184" applyNumberFormat="0" applyAlignment="0" applyProtection="0"/>
    <xf numFmtId="0" fontId="14" fillId="9" borderId="184" applyNumberFormat="0" applyAlignment="0" applyProtection="0"/>
    <xf numFmtId="0" fontId="7" fillId="22" borderId="184" applyNumberFormat="0" applyAlignment="0" applyProtection="0"/>
    <xf numFmtId="0" fontId="19" fillId="0" borderId="172" applyNumberFormat="0" applyFill="0" applyAlignment="0" applyProtection="0"/>
    <xf numFmtId="0" fontId="19" fillId="0" borderId="172" applyNumberFormat="0" applyFill="0" applyAlignment="0" applyProtection="0"/>
    <xf numFmtId="0" fontId="19" fillId="0" borderId="172" applyNumberFormat="0" applyFill="0" applyAlignment="0" applyProtection="0"/>
    <xf numFmtId="0" fontId="14" fillId="9" borderId="184" applyNumberFormat="0" applyAlignment="0" applyProtection="0"/>
    <xf numFmtId="0" fontId="14" fillId="9" borderId="184" applyNumberFormat="0" applyAlignment="0" applyProtection="0"/>
    <xf numFmtId="0" fontId="14" fillId="9" borderId="204" applyNumberFormat="0" applyAlignment="0" applyProtection="0"/>
    <xf numFmtId="0" fontId="14" fillId="9" borderId="204" applyNumberFormat="0" applyAlignment="0" applyProtection="0"/>
    <xf numFmtId="0" fontId="7" fillId="22" borderId="184" applyNumberFormat="0" applyAlignment="0" applyProtection="0"/>
    <xf numFmtId="0" fontId="7" fillId="22" borderId="184" applyNumberFormat="0" applyAlignment="0" applyProtection="0"/>
    <xf numFmtId="0" fontId="7" fillId="22" borderId="204" applyNumberFormat="0" applyAlignment="0" applyProtection="0"/>
    <xf numFmtId="0" fontId="7" fillId="22" borderId="204" applyNumberFormat="0" applyAlignment="0" applyProtection="0"/>
    <xf numFmtId="0" fontId="16" fillId="22" borderId="203" applyNumberFormat="0" applyAlignment="0" applyProtection="0"/>
    <xf numFmtId="0" fontId="16" fillId="22" borderId="203" applyNumberFormat="0" applyAlignment="0" applyProtection="0"/>
    <xf numFmtId="0" fontId="19" fillId="0" borderId="180" applyNumberFormat="0" applyFill="0" applyAlignment="0" applyProtection="0"/>
    <xf numFmtId="0" fontId="19" fillId="0" borderId="180" applyNumberFormat="0" applyFill="0" applyAlignment="0" applyProtection="0"/>
    <xf numFmtId="0" fontId="19" fillId="0" borderId="180" applyNumberFormat="0" applyFill="0" applyAlignment="0" applyProtection="0"/>
    <xf numFmtId="0" fontId="19" fillId="0" borderId="180" applyNumberFormat="0" applyFill="0" applyAlignment="0" applyProtection="0"/>
    <xf numFmtId="0" fontId="19" fillId="0" borderId="202" applyNumberFormat="0" applyFill="0" applyAlignment="0" applyProtection="0"/>
    <xf numFmtId="0" fontId="16" fillId="22" borderId="201" applyNumberFormat="0" applyAlignment="0" applyProtection="0"/>
    <xf numFmtId="0" fontId="14" fillId="9" borderId="200" applyNumberFormat="0" applyAlignment="0" applyProtection="0"/>
    <xf numFmtId="0" fontId="7" fillId="22" borderId="200" applyNumberFormat="0" applyAlignment="0" applyProtection="0"/>
    <xf numFmtId="0" fontId="14" fillId="9" borderId="192" applyNumberFormat="0" applyAlignment="0" applyProtection="0"/>
    <xf numFmtId="0" fontId="14" fillId="9" borderId="192" applyNumberFormat="0" applyAlignment="0" applyProtection="0"/>
    <xf numFmtId="0" fontId="7" fillId="22" borderId="192" applyNumberFormat="0" applyAlignment="0" applyProtection="0"/>
    <xf numFmtId="0" fontId="7" fillId="22" borderId="192" applyNumberFormat="0" applyAlignment="0" applyProtection="0"/>
    <xf numFmtId="0" fontId="19" fillId="0" borderId="194" applyNumberFormat="0" applyFill="0" applyAlignment="0" applyProtection="0"/>
    <xf numFmtId="0" fontId="19" fillId="0" borderId="194" applyNumberFormat="0" applyFill="0" applyAlignment="0" applyProtection="0"/>
    <xf numFmtId="0" fontId="7" fillId="22" borderId="200" applyNumberFormat="0" applyAlignment="0" applyProtection="0"/>
    <xf numFmtId="0" fontId="16" fillId="22" borderId="193" applyNumberFormat="0" applyAlignment="0" applyProtection="0"/>
    <xf numFmtId="0" fontId="16" fillId="22" borderId="193" applyNumberFormat="0" applyAlignment="0" applyProtection="0"/>
    <xf numFmtId="0" fontId="14" fillId="9" borderId="192" applyNumberFormat="0" applyAlignment="0" applyProtection="0"/>
    <xf numFmtId="0" fontId="14" fillId="9" borderId="192" applyNumberFormat="0" applyAlignment="0" applyProtection="0"/>
    <xf numFmtId="0" fontId="7" fillId="22" borderId="192" applyNumberFormat="0" applyAlignment="0" applyProtection="0"/>
    <xf numFmtId="0" fontId="19" fillId="0" borderId="189" applyNumberFormat="0" applyFill="0" applyAlignment="0" applyProtection="0"/>
    <xf numFmtId="0" fontId="19" fillId="0" borderId="189" applyNumberFormat="0" applyFill="0" applyAlignment="0" applyProtection="0"/>
    <xf numFmtId="0" fontId="19" fillId="0" borderId="189" applyNumberFormat="0" applyFill="0" applyAlignment="0" applyProtection="0"/>
    <xf numFmtId="0" fontId="19" fillId="0" borderId="189" applyNumberFormat="0" applyFill="0" applyAlignment="0" applyProtection="0"/>
    <xf numFmtId="0" fontId="16" fillId="22" borderId="201" applyNumberFormat="0" applyAlignment="0" applyProtection="0"/>
    <xf numFmtId="0" fontId="16" fillId="22" borderId="201" applyNumberFormat="0" applyAlignment="0" applyProtection="0"/>
    <xf numFmtId="0" fontId="14" fillId="9" borderId="200" applyNumberFormat="0" applyAlignment="0" applyProtection="0"/>
    <xf numFmtId="0" fontId="14" fillId="9" borderId="200" applyNumberFormat="0" applyAlignment="0" applyProtection="0"/>
    <xf numFmtId="0" fontId="7" fillId="22" borderId="200" applyNumberFormat="0" applyAlignment="0" applyProtection="0"/>
    <xf numFmtId="0" fontId="19" fillId="0" borderId="197" applyNumberFormat="0" applyFill="0" applyAlignment="0" applyProtection="0"/>
    <xf numFmtId="0" fontId="19" fillId="0" borderId="197" applyNumberFormat="0" applyFill="0" applyAlignment="0" applyProtection="0"/>
    <xf numFmtId="0" fontId="19" fillId="0" borderId="197" applyNumberFormat="0" applyFill="0" applyAlignment="0" applyProtection="0"/>
    <xf numFmtId="0" fontId="19" fillId="0" borderId="197" applyNumberFormat="0" applyFill="0" applyAlignment="0" applyProtection="0"/>
    <xf numFmtId="0" fontId="19" fillId="0" borderId="205" applyNumberFormat="0" applyFill="0" applyAlignment="0" applyProtection="0"/>
    <xf numFmtId="0" fontId="19" fillId="0" borderId="205" applyNumberFormat="0" applyFill="0" applyAlignment="0" applyProtection="0"/>
    <xf numFmtId="0" fontId="19" fillId="0" borderId="205" applyNumberFormat="0" applyFill="0" applyAlignment="0" applyProtection="0"/>
    <xf numFmtId="0" fontId="19" fillId="0" borderId="205" applyNumberFormat="0" applyFill="0" applyAlignment="0" applyProtection="0"/>
    <xf numFmtId="0" fontId="63" fillId="0" borderId="0"/>
    <xf numFmtId="0" fontId="2" fillId="0" borderId="0"/>
    <xf numFmtId="0" fontId="21" fillId="0" borderId="0"/>
    <xf numFmtId="0" fontId="1" fillId="0" borderId="0" applyNumberFormat="0" applyFill="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7"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6" fillId="5" borderId="0" applyNumberFormat="0" applyBorder="0" applyAlignment="0" applyProtection="0"/>
    <xf numFmtId="0" fontId="7" fillId="22" borderId="207" applyNumberFormat="0" applyAlignment="0" applyProtection="0"/>
    <xf numFmtId="0" fontId="7" fillId="22" borderId="207" applyNumberFormat="0" applyAlignment="0" applyProtection="0"/>
    <xf numFmtId="0" fontId="8" fillId="23" borderId="3" applyNumberFormat="0" applyAlignment="0" applyProtection="0"/>
    <xf numFmtId="0" fontId="9" fillId="0" borderId="0" applyNumberFormat="0" applyFill="0" applyBorder="0" applyAlignment="0" applyProtection="0"/>
    <xf numFmtId="0" fontId="10" fillId="6" borderId="0" applyNumberFormat="0" applyBorder="0" applyAlignment="0" applyProtection="0"/>
    <xf numFmtId="0" fontId="11" fillId="0" borderId="4" applyNumberFormat="0" applyFill="0" applyAlignment="0" applyProtection="0"/>
    <xf numFmtId="0" fontId="12" fillId="0" borderId="5" applyNumberFormat="0" applyFill="0" applyAlignment="0" applyProtection="0"/>
    <xf numFmtId="0" fontId="13" fillId="0" borderId="6" applyNumberFormat="0" applyFill="0" applyAlignment="0" applyProtection="0"/>
    <xf numFmtId="0" fontId="13" fillId="0" borderId="0" applyNumberFormat="0" applyFill="0" applyBorder="0" applyAlignment="0" applyProtection="0"/>
    <xf numFmtId="0" fontId="14" fillId="9" borderId="207" applyNumberFormat="0" applyAlignment="0" applyProtection="0"/>
    <xf numFmtId="0" fontId="14" fillId="9" borderId="207" applyNumberFormat="0" applyAlignment="0" applyProtection="0"/>
    <xf numFmtId="0" fontId="15" fillId="0" borderId="7"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8" fillId="0" borderId="0" applyNumberFormat="0" applyFill="0" applyBorder="0" applyAlignment="0" applyProtection="0"/>
    <xf numFmtId="0" fontId="19" fillId="0" borderId="210" applyNumberFormat="0" applyFill="0" applyAlignment="0" applyProtection="0"/>
    <xf numFmtId="0" fontId="19" fillId="0" borderId="210" applyNumberFormat="0" applyFill="0" applyAlignment="0" applyProtection="0"/>
    <xf numFmtId="0" fontId="20" fillId="0" borderId="0" applyNumberFormat="0" applyFill="0" applyBorder="0" applyAlignment="0" applyProtection="0"/>
    <xf numFmtId="9" fontId="21" fillId="0" borderId="0" applyFont="0" applyFill="0" applyBorder="0" applyAlignment="0" applyProtection="0"/>
    <xf numFmtId="0" fontId="7" fillId="22" borderId="207" applyNumberFormat="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0" borderId="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19" fillId="0" borderId="210" applyNumberFormat="0" applyFill="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7" fillId="22" borderId="207" applyNumberForma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8" fillId="0" borderId="211">
      <alignment horizontal="left" vertical="center"/>
    </xf>
    <xf numFmtId="0" fontId="28" fillId="0" borderId="211">
      <alignment horizontal="left" vertical="center"/>
    </xf>
    <xf numFmtId="0" fontId="7" fillId="22" borderId="207" applyNumberFormat="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19" fillId="0" borderId="210" applyNumberFormat="0" applyFill="0" applyAlignment="0" applyProtection="0"/>
    <xf numFmtId="0" fontId="19" fillId="0" borderId="210" applyNumberFormat="0" applyFill="0" applyAlignment="0" applyProtection="0"/>
    <xf numFmtId="0" fontId="28" fillId="0" borderId="211">
      <alignment horizontal="left" vertical="center"/>
    </xf>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7" fillId="22" borderId="207" applyNumberFormat="0" applyAlignment="0" applyProtection="0"/>
    <xf numFmtId="0" fontId="28" fillId="0" borderId="211">
      <alignment horizontal="left" vertical="center"/>
    </xf>
    <xf numFmtId="0" fontId="28" fillId="0" borderId="211">
      <alignment horizontal="left" vertical="center"/>
    </xf>
    <xf numFmtId="0" fontId="19" fillId="0" borderId="210" applyNumberFormat="0" applyFill="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9" fillId="0" borderId="210" applyNumberFormat="0" applyFill="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28" fillId="0" borderId="211">
      <alignment horizontal="left" vertical="center"/>
    </xf>
    <xf numFmtId="0" fontId="14" fillId="9" borderId="207" applyNumberFormat="0" applyAlignment="0" applyProtection="0"/>
    <xf numFmtId="0" fontId="14" fillId="9" borderId="207" applyNumberFormat="0" applyAlignment="0" applyProtection="0"/>
    <xf numFmtId="0" fontId="28" fillId="0" borderId="211">
      <alignment horizontal="left" vertical="center"/>
    </xf>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28" fillId="0" borderId="183" applyNumberFormat="0" applyAlignment="0" applyProtection="0">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8" fillId="0" borderId="211">
      <alignment horizontal="left" vertical="center"/>
    </xf>
    <xf numFmtId="0" fontId="28" fillId="0" borderId="211">
      <alignment horizontal="left" vertical="center"/>
    </xf>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16" fillId="22" borderId="209" applyNumberForma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14" fillId="9" borderId="207" applyNumberFormat="0" applyAlignment="0" applyProtection="0"/>
    <xf numFmtId="0" fontId="16" fillId="22" borderId="209"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4" fillId="9" borderId="207" applyNumberFormat="0" applyAlignment="0" applyProtection="0"/>
    <xf numFmtId="0" fontId="16" fillId="22" borderId="209" applyNumberFormat="0" applyAlignment="0" applyProtection="0"/>
    <xf numFmtId="0" fontId="2" fillId="24" borderId="208" applyNumberFormat="0" applyFont="0" applyAlignment="0" applyProtection="0"/>
    <xf numFmtId="0" fontId="28" fillId="0" borderId="183" applyNumberFormat="0" applyAlignment="0" applyProtection="0">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19" fillId="0" borderId="210" applyNumberFormat="0" applyFill="0" applyAlignment="0" applyProtection="0"/>
    <xf numFmtId="0" fontId="19" fillId="0" borderId="210" applyNumberFormat="0" applyFill="0" applyAlignment="0" applyProtection="0"/>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6" fillId="22" borderId="209" applyNumberForma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14" fillId="9" borderId="207" applyNumberFormat="0" applyAlignment="0" applyProtection="0"/>
    <xf numFmtId="0" fontId="28" fillId="0" borderId="211">
      <alignment horizontal="left" vertical="center"/>
    </xf>
    <xf numFmtId="0" fontId="28" fillId="0" borderId="211">
      <alignment horizontal="left" vertical="center"/>
    </xf>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4" fillId="9" borderId="207" applyNumberFormat="0" applyAlignment="0" applyProtection="0"/>
    <xf numFmtId="0" fontId="28" fillId="0" borderId="211">
      <alignment horizontal="left" vertical="center"/>
    </xf>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19" fillId="0" borderId="210" applyNumberFormat="0" applyFill="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9" fillId="0" borderId="210" applyNumberFormat="0" applyFill="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8" fillId="0" borderId="211">
      <alignment horizontal="left" vertical="center"/>
    </xf>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19" fillId="0" borderId="210" applyNumberFormat="0" applyFill="0" applyAlignment="0" applyProtection="0"/>
    <xf numFmtId="0" fontId="19" fillId="0" borderId="210" applyNumberFormat="0" applyFill="0" applyAlignment="0" applyProtection="0"/>
    <xf numFmtId="0" fontId="28" fillId="0" borderId="211">
      <alignment horizontal="left" vertical="center"/>
    </xf>
    <xf numFmtId="0" fontId="28" fillId="0" borderId="183" applyNumberFormat="0" applyAlignment="0" applyProtection="0">
      <alignment horizontal="left" vertical="center"/>
    </xf>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8" fillId="0" borderId="211">
      <alignment horizontal="left" vertical="center"/>
    </xf>
    <xf numFmtId="0" fontId="7" fillId="22" borderId="207" applyNumberFormat="0" applyAlignment="0" applyProtection="0"/>
    <xf numFmtId="0" fontId="19" fillId="0" borderId="210" applyNumberFormat="0" applyFill="0" applyAlignment="0" applyProtection="0"/>
    <xf numFmtId="0" fontId="7" fillId="22"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4" fillId="9" borderId="207" applyNumberFormat="0" applyAlignment="0" applyProtection="0"/>
    <xf numFmtId="0" fontId="14" fillId="9" borderId="207" applyNumberFormat="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28" fillId="0" borderId="183" applyNumberFormat="0" applyAlignment="0" applyProtection="0">
      <alignment horizontal="left" vertical="center"/>
    </xf>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14" fillId="9" borderId="207"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16" fillId="22" borderId="209"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8" fillId="0" borderId="211">
      <alignment horizontal="left" vertical="center"/>
    </xf>
    <xf numFmtId="0" fontId="19" fillId="0" borderId="210" applyNumberFormat="0" applyFill="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7" fillId="22"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7" fillId="22" borderId="207" applyNumberFormat="0" applyAlignment="0" applyProtection="0"/>
    <xf numFmtId="0" fontId="16" fillId="22" borderId="209" applyNumberFormat="0" applyAlignment="0" applyProtection="0"/>
    <xf numFmtId="0" fontId="14" fillId="9" borderId="207" applyNumberFormat="0" applyAlignment="0" applyProtection="0"/>
    <xf numFmtId="0" fontId="19" fillId="0" borderId="210" applyNumberFormat="0" applyFill="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6" fillId="22" borderId="209" applyNumberFormat="0" applyAlignment="0" applyProtection="0"/>
    <xf numFmtId="0" fontId="14" fillId="9"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19" fillId="0" borderId="210" applyNumberFormat="0" applyFill="0" applyAlignment="0" applyProtection="0"/>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7" fillId="22" borderId="207" applyNumberFormat="0" applyAlignment="0" applyProtection="0"/>
    <xf numFmtId="0" fontId="16" fillId="22" borderId="209"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16" fillId="22" borderId="209"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19" fillId="0" borderId="210" applyNumberFormat="0" applyFill="0" applyAlignment="0" applyProtection="0"/>
    <xf numFmtId="0" fontId="7" fillId="22" borderId="207" applyNumberFormat="0" applyAlignment="0" applyProtection="0"/>
    <xf numFmtId="0" fontId="2" fillId="24" borderId="208" applyNumberFormat="0" applyFont="0" applyAlignment="0" applyProtection="0"/>
    <xf numFmtId="0" fontId="16" fillId="22" borderId="209" applyNumberFormat="0" applyAlignment="0" applyProtection="0"/>
    <xf numFmtId="0" fontId="7" fillId="22" borderId="207" applyNumberFormat="0" applyAlignment="0" applyProtection="0"/>
    <xf numFmtId="0" fontId="28" fillId="0" borderId="211">
      <alignment horizontal="left" vertical="center"/>
    </xf>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4" fillId="9" borderId="207" applyNumberForma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2" fillId="24" borderId="208" applyNumberFormat="0" applyFont="0" applyAlignment="0" applyProtection="0"/>
    <xf numFmtId="0" fontId="19" fillId="0" borderId="210" applyNumberFormat="0" applyFill="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7" fillId="22" borderId="207" applyNumberFormat="0" applyAlignment="0" applyProtection="0"/>
    <xf numFmtId="0" fontId="2" fillId="24" borderId="208" applyNumberFormat="0" applyFont="0" applyAlignment="0" applyProtection="0"/>
    <xf numFmtId="0" fontId="16" fillId="22" borderId="209" applyNumberFormat="0" applyAlignment="0" applyProtection="0"/>
    <xf numFmtId="0" fontId="7" fillId="22" borderId="207" applyNumberFormat="0" applyAlignment="0" applyProtection="0"/>
    <xf numFmtId="0" fontId="16" fillId="22" borderId="209"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2" fillId="24" borderId="208" applyNumberFormat="0" applyFont="0" applyAlignment="0" applyProtection="0"/>
    <xf numFmtId="0" fontId="16" fillId="22" borderId="209" applyNumberFormat="0" applyAlignment="0" applyProtection="0"/>
    <xf numFmtId="0" fontId="7" fillId="22" borderId="207" applyNumberFormat="0" applyAlignment="0" applyProtection="0"/>
    <xf numFmtId="0" fontId="16" fillId="22" borderId="209" applyNumberForma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7" fillId="22" borderId="207" applyNumberFormat="0" applyAlignment="0" applyProtection="0"/>
    <xf numFmtId="0" fontId="16" fillId="22" borderId="209"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2" fillId="24" borderId="208" applyNumberFormat="0" applyFont="0" applyAlignment="0" applyProtection="0"/>
    <xf numFmtId="0" fontId="14" fillId="9" borderId="207" applyNumberForma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4" fillId="9" borderId="207" applyNumberFormat="0" applyAlignment="0" applyProtection="0"/>
    <xf numFmtId="0" fontId="14" fillId="9" borderId="207" applyNumberFormat="0" applyAlignment="0" applyProtection="0"/>
    <xf numFmtId="0" fontId="28" fillId="0" borderId="211">
      <alignment horizontal="left" vertical="center"/>
    </xf>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14" fillId="9" borderId="207" applyNumberForma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19" fillId="0" borderId="210" applyNumberFormat="0" applyFill="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19" fillId="0" borderId="210" applyNumberFormat="0" applyFill="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7" fillId="22" borderId="207" applyNumberFormat="0" applyAlignment="0" applyProtection="0"/>
    <xf numFmtId="0" fontId="2" fillId="24" borderId="208" applyNumberFormat="0" applyFont="0" applyAlignment="0" applyProtection="0"/>
    <xf numFmtId="0" fontId="14" fillId="9" borderId="207" applyNumberFormat="0" applyAlignment="0" applyProtection="0"/>
    <xf numFmtId="0" fontId="28" fillId="0" borderId="211">
      <alignment horizontal="left" vertical="center"/>
    </xf>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6" fillId="22" borderId="209"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7" fillId="22" borderId="207" applyNumberFormat="0" applyAlignment="0" applyProtection="0"/>
    <xf numFmtId="0" fontId="16" fillId="22" borderId="209" applyNumberForma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4" fillId="9" borderId="207"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7" fillId="22" borderId="207" applyNumberFormat="0" applyAlignment="0" applyProtection="0"/>
    <xf numFmtId="0" fontId="19" fillId="0" borderId="210" applyNumberFormat="0" applyFill="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4" fillId="9"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8" fillId="0" borderId="211">
      <alignment horizontal="left" vertical="center"/>
    </xf>
    <xf numFmtId="0" fontId="28" fillId="0" borderId="211">
      <alignment horizontal="left" vertical="center"/>
    </xf>
    <xf numFmtId="0" fontId="2" fillId="24" borderId="208" applyNumberFormat="0" applyFont="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28" fillId="0" borderId="211">
      <alignment horizontal="left" vertical="center"/>
    </xf>
    <xf numFmtId="0" fontId="14" fillId="9" borderId="207"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9" fillId="0" borderId="210" applyNumberFormat="0" applyFill="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19" fillId="0" borderId="210" applyNumberFormat="0" applyFill="0" applyAlignment="0" applyProtection="0"/>
    <xf numFmtId="0" fontId="16" fillId="22" borderId="209" applyNumberFormat="0" applyAlignment="0" applyProtection="0"/>
    <xf numFmtId="0" fontId="14" fillId="9" borderId="207" applyNumberFormat="0" applyAlignment="0" applyProtection="0"/>
    <xf numFmtId="0" fontId="19" fillId="0" borderId="210" applyNumberFormat="0" applyFill="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7" fillId="22" borderId="207" applyNumberFormat="0" applyAlignment="0" applyProtection="0"/>
    <xf numFmtId="0" fontId="16" fillId="22" borderId="209" applyNumberFormat="0" applyAlignment="0" applyProtection="0"/>
    <xf numFmtId="0" fontId="28" fillId="0" borderId="211">
      <alignment horizontal="left" vertical="center"/>
    </xf>
    <xf numFmtId="0" fontId="28" fillId="0" borderId="211">
      <alignment horizontal="left" vertical="center"/>
    </xf>
    <xf numFmtId="0" fontId="7" fillId="22" borderId="207" applyNumberFormat="0" applyAlignment="0" applyProtection="0"/>
    <xf numFmtId="0" fontId="16" fillId="22" borderId="209"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28" fillId="0" borderId="211">
      <alignment horizontal="left" vertical="center"/>
    </xf>
    <xf numFmtId="0" fontId="28" fillId="0" borderId="211">
      <alignment horizontal="left" vertical="center"/>
    </xf>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7" fillId="22"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24" borderId="208" applyNumberFormat="0" applyFont="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16" fillId="22" borderId="209" applyNumberFormat="0" applyAlignment="0" applyProtection="0"/>
    <xf numFmtId="0" fontId="16" fillId="22" borderId="209" applyNumberFormat="0" applyAlignment="0" applyProtection="0"/>
    <xf numFmtId="0" fontId="16" fillId="22" borderId="209" applyNumberForma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2" fillId="24" borderId="208" applyNumberFormat="0" applyFont="0" applyAlignment="0" applyProtection="0"/>
    <xf numFmtId="0" fontId="14" fillId="9" borderId="207" applyNumberFormat="0" applyAlignment="0" applyProtection="0"/>
    <xf numFmtId="0" fontId="14" fillId="9" borderId="207" applyNumberFormat="0" applyAlignment="0" applyProtection="0"/>
    <xf numFmtId="0" fontId="28" fillId="0" borderId="211">
      <alignment horizontal="left" vertical="center"/>
    </xf>
    <xf numFmtId="0" fontId="28" fillId="0" borderId="211">
      <alignment horizontal="left" vertical="center"/>
    </xf>
    <xf numFmtId="0" fontId="28" fillId="0" borderId="211">
      <alignment horizontal="left" vertical="center"/>
    </xf>
    <xf numFmtId="0" fontId="28" fillId="0" borderId="211">
      <alignment horizontal="left" vertical="center"/>
    </xf>
    <xf numFmtId="0" fontId="14" fillId="9"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14" fillId="9"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14" fillId="9" borderId="207" applyNumberFormat="0" applyAlignment="0" applyProtection="0"/>
    <xf numFmtId="0" fontId="7" fillId="22" borderId="207" applyNumberForma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7" fillId="22" borderId="207" applyNumberFormat="0" applyAlignment="0" applyProtection="0"/>
    <xf numFmtId="0" fontId="16" fillId="22" borderId="209" applyNumberFormat="0" applyAlignment="0" applyProtection="0"/>
    <xf numFmtId="0" fontId="16" fillId="22" borderId="209" applyNumberForma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6" fillId="22" borderId="209" applyNumberFormat="0" applyAlignment="0" applyProtection="0"/>
    <xf numFmtId="0" fontId="16" fillId="22" borderId="209" applyNumberFormat="0" applyAlignment="0" applyProtection="0"/>
    <xf numFmtId="0" fontId="14" fillId="9" borderId="207" applyNumberFormat="0" applyAlignment="0" applyProtection="0"/>
    <xf numFmtId="0" fontId="14" fillId="9" borderId="207" applyNumberFormat="0" applyAlignment="0" applyProtection="0"/>
    <xf numFmtId="0" fontId="7" fillId="22" borderId="207" applyNumberFormat="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19" fillId="0" borderId="210" applyNumberFormat="0" applyFill="0" applyAlignment="0" applyProtection="0"/>
    <xf numFmtId="0" fontId="2" fillId="0" borderId="0"/>
    <xf numFmtId="0" fontId="16" fillId="22" borderId="213" applyNumberFormat="0" applyAlignment="0" applyProtection="0"/>
    <xf numFmtId="0" fontId="16" fillId="22" borderId="213" applyNumberFormat="0" applyAlignment="0" applyProtection="0"/>
    <xf numFmtId="0" fontId="7" fillId="22" borderId="214" applyNumberFormat="0" applyAlignment="0" applyProtection="0"/>
    <xf numFmtId="0" fontId="7" fillId="22" borderId="214" applyNumberFormat="0" applyAlignment="0" applyProtection="0"/>
    <xf numFmtId="0" fontId="7" fillId="22" borderId="214" applyNumberFormat="0" applyAlignment="0" applyProtection="0"/>
    <xf numFmtId="0" fontId="7" fillId="22" borderId="214" applyNumberFormat="0" applyAlignment="0" applyProtection="0"/>
    <xf numFmtId="0" fontId="7" fillId="22" borderId="214" applyNumberFormat="0" applyAlignment="0" applyProtection="0"/>
    <xf numFmtId="0" fontId="7" fillId="22" borderId="214" applyNumberFormat="0" applyAlignment="0" applyProtection="0"/>
    <xf numFmtId="0" fontId="14" fillId="9" borderId="214" applyNumberFormat="0" applyAlignment="0" applyProtection="0"/>
    <xf numFmtId="0" fontId="14" fillId="9" borderId="214" applyNumberFormat="0" applyAlignment="0" applyProtection="0"/>
    <xf numFmtId="0" fontId="19" fillId="0" borderId="215" applyNumberFormat="0" applyFill="0" applyAlignment="0" applyProtection="0"/>
    <xf numFmtId="0" fontId="19" fillId="0" borderId="215" applyNumberFormat="0" applyFill="0" applyAlignment="0" applyProtection="0"/>
    <xf numFmtId="0" fontId="28" fillId="0" borderId="212">
      <alignment horizontal="left" vertical="center"/>
    </xf>
    <xf numFmtId="0" fontId="28" fillId="0" borderId="212">
      <alignment horizontal="left" vertical="center"/>
    </xf>
    <xf numFmtId="0" fontId="28" fillId="0" borderId="212">
      <alignment horizontal="left" vertical="center"/>
    </xf>
    <xf numFmtId="0" fontId="28" fillId="0" borderId="212">
      <alignment horizontal="left" vertical="center"/>
    </xf>
    <xf numFmtId="0" fontId="14" fillId="9" borderId="214" applyNumberFormat="0" applyAlignment="0" applyProtection="0"/>
    <xf numFmtId="0" fontId="14" fillId="9" borderId="214" applyNumberFormat="0" applyAlignment="0" applyProtection="0"/>
    <xf numFmtId="0" fontId="14" fillId="9" borderId="214" applyNumberFormat="0" applyAlignment="0" applyProtection="0"/>
    <xf numFmtId="0" fontId="14" fillId="9" borderId="214" applyNumberForma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2" fillId="24" borderId="216" applyNumberFormat="0" applyFont="0" applyAlignment="0" applyProtection="0"/>
    <xf numFmtId="0" fontId="16" fillId="22" borderId="213" applyNumberFormat="0" applyAlignment="0" applyProtection="0"/>
    <xf numFmtId="0" fontId="16" fillId="22" borderId="213" applyNumberFormat="0" applyAlignment="0" applyProtection="0"/>
    <xf numFmtId="0" fontId="16" fillId="22" borderId="213" applyNumberFormat="0" applyAlignment="0" applyProtection="0"/>
    <xf numFmtId="0" fontId="16" fillId="22" borderId="213" applyNumberFormat="0" applyAlignment="0" applyProtection="0"/>
    <xf numFmtId="0" fontId="19" fillId="0" borderId="215" applyNumberFormat="0" applyFill="0" applyAlignment="0" applyProtection="0"/>
    <xf numFmtId="0" fontId="19" fillId="0" borderId="215" applyNumberFormat="0" applyFill="0" applyAlignment="0" applyProtection="0"/>
    <xf numFmtId="0" fontId="19" fillId="0" borderId="215" applyNumberFormat="0" applyFill="0" applyAlignment="0" applyProtection="0"/>
    <xf numFmtId="0" fontId="19" fillId="0" borderId="215" applyNumberFormat="0" applyFill="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8" fillId="0" borderId="217" applyNumberFormat="0" applyAlignment="0" applyProtection="0">
      <alignment horizontal="left" vertical="center"/>
    </xf>
    <xf numFmtId="0" fontId="28" fillId="0" borderId="217" applyNumberFormat="0" applyAlignment="0" applyProtection="0">
      <alignment horizontal="left" vertical="center"/>
    </xf>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8" fillId="0" borderId="217" applyNumberFormat="0" applyAlignment="0" applyProtection="0">
      <alignment horizontal="left" vertical="center"/>
    </xf>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8" fillId="0" borderId="217" applyNumberFormat="0" applyAlignment="0" applyProtection="0">
      <alignment horizontal="left" vertical="center"/>
    </xf>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8" fillId="0" borderId="217" applyNumberFormat="0" applyAlignment="0" applyProtection="0">
      <alignment horizontal="left" vertical="center"/>
    </xf>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24" borderId="199" applyNumberFormat="0" applyFont="0" applyAlignment="0" applyProtection="0"/>
    <xf numFmtId="0" fontId="2" fillId="0" borderId="0"/>
    <xf numFmtId="0" fontId="25" fillId="0" borderId="0"/>
    <xf numFmtId="172" fontId="21" fillId="0" borderId="0" applyFont="0" applyFill="0" applyBorder="0" applyAlignment="0" applyProtection="0"/>
    <xf numFmtId="172" fontId="2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23" fillId="25" borderId="0" applyNumberFormat="0" applyBorder="0" applyAlignment="0" applyProtection="0"/>
    <xf numFmtId="0" fontId="62" fillId="0" borderId="0"/>
    <xf numFmtId="0" fontId="62" fillId="0" borderId="0"/>
    <xf numFmtId="0" fontId="2" fillId="0" borderId="0"/>
    <xf numFmtId="0" fontId="21" fillId="0" borderId="0"/>
    <xf numFmtId="0" fontId="2" fillId="0" borderId="0"/>
    <xf numFmtId="0" fontId="21" fillId="40" borderId="28" applyNumberFormat="0" applyFont="0" applyAlignment="0" applyProtection="0"/>
    <xf numFmtId="0" fontId="21" fillId="40" borderId="28" applyNumberFormat="0" applyFont="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34"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13" fillId="0" borderId="6" applyNumberFormat="0" applyFill="0" applyAlignment="0" applyProtection="0"/>
    <xf numFmtId="0" fontId="18" fillId="0" borderId="0" applyNumberFormat="0" applyFill="0" applyBorder="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0" fontId="15" fillId="0" borderId="7" applyNumberFormat="0" applyFill="0" applyAlignment="0" applyProtection="0"/>
    <xf numFmtId="172" fontId="21" fillId="0" borderId="0" applyFont="0" applyFill="0" applyBorder="0" applyAlignment="0" applyProtection="0"/>
    <xf numFmtId="0" fontId="7" fillId="22" borderId="218" applyNumberFormat="0" applyAlignment="0" applyProtection="0"/>
    <xf numFmtId="0" fontId="7" fillId="22" borderId="218" applyNumberFormat="0" applyAlignment="0" applyProtection="0"/>
    <xf numFmtId="0" fontId="14" fillId="9" borderId="218" applyNumberFormat="0" applyAlignment="0" applyProtection="0"/>
    <xf numFmtId="0" fontId="14" fillId="9" borderId="218" applyNumberFormat="0" applyAlignment="0" applyProtection="0"/>
    <xf numFmtId="0" fontId="2" fillId="24" borderId="219" applyNumberFormat="0" applyFont="0" applyAlignment="0" applyProtection="0"/>
    <xf numFmtId="0" fontId="2" fillId="24" borderId="219" applyNumberFormat="0" applyFont="0" applyAlignment="0" applyProtection="0"/>
    <xf numFmtId="0" fontId="2" fillId="24" borderId="219" applyNumberFormat="0" applyFont="0" applyAlignment="0" applyProtection="0"/>
    <xf numFmtId="0" fontId="2" fillId="24" borderId="219" applyNumberFormat="0" applyFont="0" applyAlignment="0" applyProtection="0"/>
    <xf numFmtId="0" fontId="2" fillId="24" borderId="219" applyNumberFormat="0" applyFont="0" applyAlignment="0" applyProtection="0"/>
    <xf numFmtId="0" fontId="2" fillId="24" borderId="219" applyNumberFormat="0" applyFont="0" applyAlignment="0" applyProtection="0"/>
    <xf numFmtId="0" fontId="2" fillId="24" borderId="219" applyNumberFormat="0" applyFont="0" applyAlignment="0" applyProtection="0"/>
    <xf numFmtId="0" fontId="2" fillId="24" borderId="219" applyNumberFormat="0" applyFont="0" applyAlignment="0" applyProtection="0"/>
    <xf numFmtId="0" fontId="16" fillId="22" borderId="220" applyNumberFormat="0" applyAlignment="0" applyProtection="0"/>
    <xf numFmtId="0" fontId="16" fillId="22" borderId="220" applyNumberFormat="0" applyAlignment="0" applyProtection="0"/>
    <xf numFmtId="0" fontId="19" fillId="0" borderId="221" applyNumberFormat="0" applyFill="0" applyAlignment="0" applyProtection="0"/>
    <xf numFmtId="0" fontId="19" fillId="0" borderId="221" applyNumberFormat="0" applyFill="0" applyAlignment="0" applyProtection="0"/>
    <xf numFmtId="0" fontId="7" fillId="22" borderId="218" applyNumberFormat="0" applyAlignment="0" applyProtection="0"/>
    <xf numFmtId="0" fontId="7" fillId="22" borderId="218" applyNumberFormat="0" applyAlignment="0" applyProtection="0"/>
    <xf numFmtId="0" fontId="14" fillId="9" borderId="218" applyNumberFormat="0" applyAlignment="0" applyProtection="0"/>
    <xf numFmtId="0" fontId="14" fillId="9" borderId="218" applyNumberFormat="0" applyAlignment="0" applyProtection="0"/>
    <xf numFmtId="0" fontId="2" fillId="24" borderId="219" applyNumberFormat="0" applyFont="0" applyAlignment="0" applyProtection="0"/>
    <xf numFmtId="0" fontId="2" fillId="24" borderId="219" applyNumberFormat="0" applyFont="0" applyAlignment="0" applyProtection="0"/>
    <xf numFmtId="0" fontId="2" fillId="24" borderId="219" applyNumberFormat="0" applyFont="0" applyAlignment="0" applyProtection="0"/>
    <xf numFmtId="0" fontId="16" fillId="22" borderId="220" applyNumberFormat="0" applyAlignment="0" applyProtection="0"/>
    <xf numFmtId="0" fontId="16" fillId="22" borderId="220" applyNumberFormat="0" applyAlignment="0" applyProtection="0"/>
    <xf numFmtId="0" fontId="19" fillId="0" borderId="221" applyNumberFormat="0" applyFill="0" applyAlignment="0" applyProtection="0"/>
    <xf numFmtId="0" fontId="19" fillId="0" borderId="221" applyNumberFormat="0" applyFill="0" applyAlignment="0" applyProtection="0"/>
    <xf numFmtId="0" fontId="2" fillId="24" borderId="219" applyNumberFormat="0" applyFont="0" applyAlignment="0" applyProtection="0"/>
    <xf numFmtId="0" fontId="2" fillId="24" borderId="219" applyNumberFormat="0" applyFont="0" applyAlignment="0" applyProtection="0"/>
    <xf numFmtId="0" fontId="2" fillId="24" borderId="219" applyNumberFormat="0" applyFont="0" applyAlignment="0" applyProtection="0"/>
    <xf numFmtId="0" fontId="2" fillId="24" borderId="219" applyNumberFormat="0" applyFont="0" applyAlignment="0" applyProtection="0"/>
    <xf numFmtId="0" fontId="2" fillId="24" borderId="219" applyNumberFormat="0" applyFont="0" applyAlignment="0" applyProtection="0"/>
    <xf numFmtId="0" fontId="28" fillId="0" borderId="222">
      <alignment horizontal="left" vertical="center"/>
    </xf>
    <xf numFmtId="0" fontId="28" fillId="0" borderId="222">
      <alignment horizontal="left" vertical="center"/>
    </xf>
    <xf numFmtId="0" fontId="28" fillId="0" borderId="222">
      <alignment horizontal="left" vertical="center"/>
    </xf>
    <xf numFmtId="0" fontId="28" fillId="0" borderId="222">
      <alignment horizontal="left" vertical="center"/>
    </xf>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19" fillId="0" borderId="227" applyNumberFormat="0" applyFill="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7" fillId="22" borderId="226" applyNumberForma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8" fillId="0" borderId="223">
      <alignment horizontal="left" vertical="center"/>
    </xf>
    <xf numFmtId="0" fontId="28" fillId="0" borderId="223">
      <alignment horizontal="left" vertical="center"/>
    </xf>
    <xf numFmtId="0" fontId="7" fillId="22" borderId="226" applyNumberFormat="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19" fillId="0" borderId="227" applyNumberFormat="0" applyFill="0" applyAlignment="0" applyProtection="0"/>
    <xf numFmtId="0" fontId="19" fillId="0" borderId="227" applyNumberFormat="0" applyFill="0" applyAlignment="0" applyProtection="0"/>
    <xf numFmtId="0" fontId="28" fillId="0" borderId="223">
      <alignment horizontal="left" vertical="center"/>
    </xf>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7" fillId="22" borderId="226" applyNumberFormat="0" applyAlignment="0" applyProtection="0"/>
    <xf numFmtId="0" fontId="28" fillId="0" borderId="223">
      <alignment horizontal="left" vertical="center"/>
    </xf>
    <xf numFmtId="0" fontId="28" fillId="0" borderId="223">
      <alignment horizontal="left" vertical="center"/>
    </xf>
    <xf numFmtId="0" fontId="19" fillId="0" borderId="227" applyNumberFormat="0" applyFill="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9" fillId="0" borderId="227" applyNumberFormat="0" applyFill="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28" fillId="0" borderId="223">
      <alignment horizontal="left" vertical="center"/>
    </xf>
    <xf numFmtId="0" fontId="14" fillId="9" borderId="226" applyNumberFormat="0" applyAlignment="0" applyProtection="0"/>
    <xf numFmtId="0" fontId="14" fillId="9" borderId="226" applyNumberFormat="0" applyAlignment="0" applyProtection="0"/>
    <xf numFmtId="0" fontId="28" fillId="0" borderId="223">
      <alignment horizontal="left" vertical="center"/>
    </xf>
    <xf numFmtId="0" fontId="28" fillId="0" borderId="15" applyNumberFormat="0" applyAlignment="0" applyProtection="0">
      <alignment horizontal="left" vertical="center"/>
    </xf>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28" fillId="0" borderId="15" applyNumberFormat="0" applyAlignment="0" applyProtection="0">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8" fillId="0" borderId="223">
      <alignment horizontal="left" vertical="center"/>
    </xf>
    <xf numFmtId="0" fontId="28" fillId="0" borderId="223">
      <alignment horizontal="left" vertical="center"/>
    </xf>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16" fillId="22" borderId="225" applyNumberForma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14" fillId="9" borderId="226" applyNumberFormat="0" applyAlignment="0" applyProtection="0"/>
    <xf numFmtId="0" fontId="16" fillId="22" borderId="225"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4" fillId="9" borderId="226" applyNumberFormat="0" applyAlignment="0" applyProtection="0"/>
    <xf numFmtId="0" fontId="16" fillId="22" borderId="225" applyNumberFormat="0" applyAlignment="0" applyProtection="0"/>
    <xf numFmtId="0" fontId="2" fillId="24" borderId="228" applyNumberFormat="0" applyFont="0" applyAlignment="0" applyProtection="0"/>
    <xf numFmtId="0" fontId="28" fillId="0" borderId="15" applyNumberFormat="0" applyAlignment="0" applyProtection="0">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19" fillId="0" borderId="227" applyNumberFormat="0" applyFill="0" applyAlignment="0" applyProtection="0"/>
    <xf numFmtId="0" fontId="19" fillId="0" borderId="227" applyNumberFormat="0" applyFill="0" applyAlignment="0" applyProtection="0"/>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6" fillId="22" borderId="225" applyNumberForma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14" fillId="9" borderId="226" applyNumberFormat="0" applyAlignment="0" applyProtection="0"/>
    <xf numFmtId="0" fontId="28" fillId="0" borderId="223">
      <alignment horizontal="left" vertical="center"/>
    </xf>
    <xf numFmtId="0" fontId="28" fillId="0" borderId="223">
      <alignment horizontal="left" vertical="center"/>
    </xf>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4" fillId="9" borderId="226" applyNumberFormat="0" applyAlignment="0" applyProtection="0"/>
    <xf numFmtId="0" fontId="28" fillId="0" borderId="223">
      <alignment horizontal="left" vertical="center"/>
    </xf>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19" fillId="0" borderId="227" applyNumberFormat="0" applyFill="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9" fillId="0" borderId="227" applyNumberFormat="0" applyFill="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8" fillId="0" borderId="223">
      <alignment horizontal="left" vertical="center"/>
    </xf>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19" fillId="0" borderId="227" applyNumberFormat="0" applyFill="0" applyAlignment="0" applyProtection="0"/>
    <xf numFmtId="0" fontId="19" fillId="0" borderId="227" applyNumberFormat="0" applyFill="0" applyAlignment="0" applyProtection="0"/>
    <xf numFmtId="0" fontId="28" fillId="0" borderId="223">
      <alignment horizontal="left" vertical="center"/>
    </xf>
    <xf numFmtId="0" fontId="28" fillId="0" borderId="15" applyNumberFormat="0" applyAlignment="0" applyProtection="0">
      <alignment horizontal="left" vertical="center"/>
    </xf>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8" fillId="0" borderId="223">
      <alignment horizontal="left" vertical="center"/>
    </xf>
    <xf numFmtId="0" fontId="7" fillId="22" borderId="226" applyNumberFormat="0" applyAlignment="0" applyProtection="0"/>
    <xf numFmtId="0" fontId="19" fillId="0" borderId="227" applyNumberFormat="0" applyFill="0" applyAlignment="0" applyProtection="0"/>
    <xf numFmtId="0" fontId="7" fillId="22"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15" applyNumberFormat="0" applyAlignment="0" applyProtection="0">
      <alignment horizontal="left" vertical="center"/>
    </xf>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14" fillId="9" borderId="226"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16" fillId="22" borderId="225"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8" fillId="0" borderId="223">
      <alignment horizontal="left" vertical="center"/>
    </xf>
    <xf numFmtId="0" fontId="19" fillId="0" borderId="227" applyNumberFormat="0" applyFill="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7" fillId="22"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7" fillId="22" borderId="226" applyNumberFormat="0" applyAlignment="0" applyProtection="0"/>
    <xf numFmtId="0" fontId="16" fillId="22" borderId="225" applyNumberFormat="0" applyAlignment="0" applyProtection="0"/>
    <xf numFmtId="0" fontId="14" fillId="9" borderId="226" applyNumberFormat="0" applyAlignment="0" applyProtection="0"/>
    <xf numFmtId="0" fontId="19" fillId="0" borderId="227" applyNumberFormat="0" applyFill="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6" fillId="22" borderId="225" applyNumberFormat="0" applyAlignment="0" applyProtection="0"/>
    <xf numFmtId="0" fontId="14" fillId="9"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19" fillId="0" borderId="227" applyNumberFormat="0" applyFill="0" applyAlignment="0" applyProtection="0"/>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7" fillId="22" borderId="226" applyNumberFormat="0" applyAlignment="0" applyProtection="0"/>
    <xf numFmtId="0" fontId="16" fillId="22" borderId="225"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16" fillId="22" borderId="225"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19" fillId="0" borderId="227" applyNumberFormat="0" applyFill="0" applyAlignment="0" applyProtection="0"/>
    <xf numFmtId="0" fontId="7" fillId="22" borderId="226" applyNumberFormat="0" applyAlignment="0" applyProtection="0"/>
    <xf numFmtId="0" fontId="2" fillId="24" borderId="228" applyNumberFormat="0" applyFont="0" applyAlignment="0" applyProtection="0"/>
    <xf numFmtId="0" fontId="16" fillId="22" borderId="225" applyNumberFormat="0" applyAlignment="0" applyProtection="0"/>
    <xf numFmtId="0" fontId="7" fillId="22" borderId="226" applyNumberFormat="0" applyAlignment="0" applyProtection="0"/>
    <xf numFmtId="0" fontId="28" fillId="0" borderId="223">
      <alignment horizontal="left" vertical="center"/>
    </xf>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4" fillId="9" borderId="226" applyNumberForma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 fillId="24" borderId="228" applyNumberFormat="0" applyFont="0" applyAlignment="0" applyProtection="0"/>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7" fillId="22" borderId="226" applyNumberFormat="0" applyAlignment="0" applyProtection="0"/>
    <xf numFmtId="0" fontId="2" fillId="24" borderId="228" applyNumberFormat="0" applyFont="0" applyAlignment="0" applyProtection="0"/>
    <xf numFmtId="0" fontId="16" fillId="22" borderId="225" applyNumberFormat="0" applyAlignment="0" applyProtection="0"/>
    <xf numFmtId="0" fontId="7" fillId="22" borderId="226" applyNumberFormat="0" applyAlignment="0" applyProtection="0"/>
    <xf numFmtId="0" fontId="16" fillId="22" borderId="225"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2" fillId="24" borderId="228" applyNumberFormat="0" applyFont="0" applyAlignment="0" applyProtection="0"/>
    <xf numFmtId="0" fontId="16" fillId="22" borderId="225" applyNumberFormat="0" applyAlignment="0" applyProtection="0"/>
    <xf numFmtId="0" fontId="7" fillId="22" borderId="226" applyNumberFormat="0" applyAlignment="0" applyProtection="0"/>
    <xf numFmtId="0" fontId="16" fillId="22" borderId="225" applyNumberForma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7" fillId="22" borderId="226" applyNumberFormat="0" applyAlignment="0" applyProtection="0"/>
    <xf numFmtId="0" fontId="16" fillId="22" borderId="225"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2" fillId="24" borderId="228" applyNumberFormat="0" applyFont="0" applyAlignment="0" applyProtection="0"/>
    <xf numFmtId="0" fontId="14" fillId="9" borderId="226" applyNumberForma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28" fillId="0" borderId="223">
      <alignment horizontal="left" vertical="center"/>
    </xf>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14" fillId="9" borderId="226" applyNumberForma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7" fillId="22" borderId="226" applyNumberFormat="0" applyAlignment="0" applyProtection="0"/>
    <xf numFmtId="0" fontId="2" fillId="24" borderId="228" applyNumberFormat="0" applyFont="0" applyAlignment="0" applyProtection="0"/>
    <xf numFmtId="0" fontId="14" fillId="9" borderId="226" applyNumberFormat="0" applyAlignment="0" applyProtection="0"/>
    <xf numFmtId="0" fontId="28" fillId="0" borderId="223">
      <alignment horizontal="left" vertical="center"/>
    </xf>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6" fillId="22" borderId="225"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7" fillId="22" borderId="226" applyNumberFormat="0" applyAlignment="0" applyProtection="0"/>
    <xf numFmtId="0" fontId="16" fillId="22" borderId="225" applyNumberForma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4" fillId="9" borderId="226"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7" fillId="22" borderId="226" applyNumberFormat="0" applyAlignment="0" applyProtection="0"/>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4" fillId="9"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8" fillId="0" borderId="223">
      <alignment horizontal="left" vertical="center"/>
    </xf>
    <xf numFmtId="0" fontId="28" fillId="0" borderId="223">
      <alignment horizontal="left" vertical="center"/>
    </xf>
    <xf numFmtId="0" fontId="2" fillId="24" borderId="228" applyNumberFormat="0" applyFont="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28" fillId="0" borderId="223">
      <alignment horizontal="left" vertical="center"/>
    </xf>
    <xf numFmtId="0" fontId="14" fillId="9" borderId="226"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9" fillId="0" borderId="227" applyNumberFormat="0" applyFill="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19" fillId="0" borderId="227" applyNumberFormat="0" applyFill="0" applyAlignment="0" applyProtection="0"/>
    <xf numFmtId="0" fontId="16" fillId="22" borderId="225" applyNumberFormat="0" applyAlignment="0" applyProtection="0"/>
    <xf numFmtId="0" fontId="14" fillId="9" borderId="226" applyNumberFormat="0" applyAlignment="0" applyProtection="0"/>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7" fillId="22" borderId="226" applyNumberFormat="0" applyAlignment="0" applyProtection="0"/>
    <xf numFmtId="0" fontId="16" fillId="22" borderId="225" applyNumberFormat="0" applyAlignment="0" applyProtection="0"/>
    <xf numFmtId="0" fontId="28" fillId="0" borderId="223">
      <alignment horizontal="left" vertical="center"/>
    </xf>
    <xf numFmtId="0" fontId="28" fillId="0" borderId="223">
      <alignment horizontal="left" vertical="center"/>
    </xf>
    <xf numFmtId="0" fontId="7" fillId="22" borderId="226" applyNumberFormat="0" applyAlignment="0" applyProtection="0"/>
    <xf numFmtId="0" fontId="16" fillId="22" borderId="225"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8" fillId="0" borderId="223">
      <alignment horizontal="left" vertical="center"/>
    </xf>
    <xf numFmtId="0" fontId="28" fillId="0" borderId="223">
      <alignment horizontal="left" vertical="center"/>
    </xf>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7" fillId="22"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4" fillId="9" borderId="226" applyNumberFormat="0" applyAlignment="0" applyProtection="0"/>
    <xf numFmtId="0" fontId="14" fillId="9" borderId="226" applyNumberFormat="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14" fillId="9"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14" fillId="9" borderId="226"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7" fillId="22" borderId="226" applyNumberFormat="0" applyAlignment="0" applyProtection="0"/>
    <xf numFmtId="0" fontId="16" fillId="22" borderId="225" applyNumberFormat="0" applyAlignment="0" applyProtection="0"/>
    <xf numFmtId="0" fontId="16" fillId="22" borderId="225" applyNumberForma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16" fillId="22" borderId="225" applyNumberFormat="0" applyAlignment="0" applyProtection="0"/>
    <xf numFmtId="0" fontId="14" fillId="9" borderId="226" applyNumberFormat="0" applyAlignment="0" applyProtection="0"/>
    <xf numFmtId="0" fontId="14" fillId="9" borderId="226" applyNumberFormat="0" applyAlignment="0" applyProtection="0"/>
    <xf numFmtId="0" fontId="7" fillId="22"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8" fillId="0" borderId="15" applyNumberFormat="0" applyAlignment="0" applyProtection="0">
      <alignment horizontal="left" vertical="center"/>
    </xf>
    <xf numFmtId="0" fontId="28" fillId="0" borderId="15" applyNumberFormat="0" applyAlignment="0" applyProtection="0">
      <alignment horizontal="left" vertical="center"/>
    </xf>
    <xf numFmtId="0" fontId="28" fillId="0" borderId="15" applyNumberFormat="0" applyAlignment="0" applyProtection="0">
      <alignment horizontal="left" vertical="center"/>
    </xf>
    <xf numFmtId="0" fontId="28" fillId="0" borderId="15" applyNumberFormat="0" applyAlignment="0" applyProtection="0">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28" fillId="0" borderId="223">
      <alignment horizontal="left" vertical="center"/>
    </xf>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24" borderId="228" applyNumberFormat="0" applyFont="0" applyAlignment="0" applyProtection="0"/>
    <xf numFmtId="0" fontId="19" fillId="0" borderId="227" applyNumberFormat="0" applyFill="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9" fontId="21" fillId="0" borderId="0" applyFont="0" applyFill="0" applyBorder="0" applyAlignment="0" applyProtection="0"/>
    <xf numFmtId="0" fontId="7" fillId="22" borderId="236" applyNumberFormat="0" applyAlignment="0" applyProtection="0"/>
    <xf numFmtId="0" fontId="7" fillId="22" borderId="236" applyNumberFormat="0" applyAlignment="0" applyProtection="0"/>
    <xf numFmtId="0" fontId="7" fillId="22" borderId="236" applyNumberFormat="0" applyAlignment="0" applyProtection="0"/>
    <xf numFmtId="0" fontId="7" fillId="22" borderId="236" applyNumberFormat="0" applyAlignment="0" applyProtection="0"/>
    <xf numFmtId="0" fontId="28" fillId="0" borderId="237">
      <alignment horizontal="left" vertical="center"/>
    </xf>
    <xf numFmtId="0" fontId="28" fillId="0" borderId="237">
      <alignment horizontal="left" vertical="center"/>
    </xf>
    <xf numFmtId="0" fontId="14" fillId="9" borderId="236" applyNumberFormat="0" applyAlignment="0" applyProtection="0"/>
    <xf numFmtId="0" fontId="14" fillId="9" borderId="236" applyNumberFormat="0" applyAlignment="0" applyProtection="0"/>
    <xf numFmtId="0" fontId="14" fillId="9" borderId="236" applyNumberFormat="0" applyAlignment="0" applyProtection="0"/>
    <xf numFmtId="0" fontId="14" fillId="9" borderId="236" applyNumberFormat="0" applyAlignment="0" applyProtection="0"/>
    <xf numFmtId="164" fontId="2" fillId="0" borderId="0" applyFont="0" applyFill="0" applyBorder="0" applyAlignment="0" applyProtection="0"/>
    <xf numFmtId="43" fontId="2" fillId="0" borderId="0" applyFont="0" applyFill="0" applyBorder="0" applyAlignment="0" applyProtection="0"/>
    <xf numFmtId="164" fontId="2" fillId="0" borderId="0" applyFont="0" applyFill="0" applyBorder="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2" fillId="24" borderId="238" applyNumberFormat="0" applyFont="0" applyAlignment="0" applyProtection="0"/>
    <xf numFmtId="0" fontId="16" fillId="22" borderId="239" applyNumberFormat="0" applyAlignment="0" applyProtection="0"/>
    <xf numFmtId="0" fontId="16" fillId="22" borderId="239" applyNumberFormat="0" applyAlignment="0" applyProtection="0"/>
    <xf numFmtId="0" fontId="16" fillId="22" borderId="239" applyNumberFormat="0" applyAlignment="0" applyProtection="0"/>
    <xf numFmtId="0" fontId="16" fillId="22" borderId="239" applyNumberFormat="0" applyAlignment="0" applyProtection="0"/>
    <xf numFmtId="9" fontId="21" fillId="0" borderId="0" applyFont="0" applyFill="0" applyBorder="0" applyAlignment="0" applyProtection="0"/>
    <xf numFmtId="9" fontId="21" fillId="0" borderId="0" applyFont="0" applyFill="0" applyBorder="0" applyAlignment="0" applyProtection="0"/>
    <xf numFmtId="0" fontId="16" fillId="22" borderId="243" applyNumberFormat="0" applyAlignment="0" applyProtection="0"/>
    <xf numFmtId="0" fontId="16" fillId="22" borderId="243" applyNumberFormat="0" applyAlignment="0" applyProtection="0"/>
    <xf numFmtId="0" fontId="16" fillId="22" borderId="243" applyNumberFormat="0" applyAlignment="0" applyProtection="0"/>
    <xf numFmtId="0" fontId="16" fillId="22" borderId="243" applyNumberForma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35" fillId="0" borderId="0" applyNumberFormat="0" applyFont="0" applyFill="0" applyBorder="0" applyAlignment="0" applyProtection="0">
      <alignment horizontal="left"/>
    </xf>
    <xf numFmtId="15" fontId="35" fillId="0" borderId="0" applyFont="0" applyFill="0" applyBorder="0" applyAlignment="0" applyProtection="0"/>
    <xf numFmtId="4" fontId="35" fillId="0" borderId="0" applyFont="0" applyFill="0" applyBorder="0" applyAlignment="0" applyProtection="0"/>
    <xf numFmtId="0" fontId="36" fillId="0" borderId="1">
      <alignment horizontal="center"/>
    </xf>
    <xf numFmtId="3" fontId="35" fillId="0" borderId="0" applyFont="0" applyFill="0" applyBorder="0" applyAlignment="0" applyProtection="0"/>
    <xf numFmtId="0" fontId="14" fillId="9" borderId="241" applyNumberFormat="0" applyAlignment="0" applyProtection="0"/>
    <xf numFmtId="0" fontId="14" fillId="9" borderId="241" applyNumberFormat="0" applyAlignment="0" applyProtection="0"/>
    <xf numFmtId="0" fontId="14" fillId="9" borderId="241" applyNumberFormat="0" applyAlignment="0" applyProtection="0"/>
    <xf numFmtId="0" fontId="14" fillId="9" borderId="241" applyNumberFormat="0" applyAlignment="0" applyProtection="0"/>
    <xf numFmtId="0" fontId="28" fillId="0" borderId="235">
      <alignment horizontal="left" vertical="center"/>
    </xf>
    <xf numFmtId="0" fontId="28" fillId="0" borderId="235">
      <alignment horizontal="left" vertical="center"/>
    </xf>
    <xf numFmtId="0" fontId="7" fillId="22" borderId="241" applyNumberFormat="0" applyAlignment="0" applyProtection="0"/>
    <xf numFmtId="0" fontId="7" fillId="22" borderId="241" applyNumberFormat="0" applyAlignment="0" applyProtection="0"/>
    <xf numFmtId="0" fontId="7" fillId="22" borderId="241" applyNumberFormat="0" applyAlignment="0" applyProtection="0"/>
    <xf numFmtId="0" fontId="7" fillId="22" borderId="241" applyNumberFormat="0" applyAlignment="0" applyProtection="0"/>
    <xf numFmtId="0" fontId="25" fillId="0" borderId="0"/>
    <xf numFmtId="0" fontId="17" fillId="0" borderId="0"/>
    <xf numFmtId="0" fontId="19" fillId="0" borderId="240" applyNumberFormat="0" applyFill="0" applyAlignment="0" applyProtection="0"/>
    <xf numFmtId="0" fontId="19" fillId="0" borderId="240" applyNumberFormat="0" applyFill="0" applyAlignment="0" applyProtection="0"/>
    <xf numFmtId="0" fontId="19" fillId="0" borderId="240" applyNumberFormat="0" applyFill="0" applyAlignment="0" applyProtection="0"/>
    <xf numFmtId="0" fontId="19" fillId="0" borderId="240" applyNumberFormat="0" applyFill="0" applyAlignment="0" applyProtection="0"/>
    <xf numFmtId="0" fontId="19" fillId="0" borderId="244" applyNumberFormat="0" applyFill="0" applyAlignment="0" applyProtection="0"/>
    <xf numFmtId="0" fontId="19" fillId="0" borderId="244" applyNumberFormat="0" applyFill="0" applyAlignment="0" applyProtection="0"/>
    <xf numFmtId="0" fontId="19" fillId="0" borderId="244" applyNumberFormat="0" applyFill="0" applyAlignment="0" applyProtection="0"/>
    <xf numFmtId="0" fontId="19" fillId="0" borderId="244" applyNumberFormat="0" applyFill="0" applyAlignment="0" applyProtection="0"/>
    <xf numFmtId="0" fontId="7" fillId="22" borderId="241" applyNumberFormat="0" applyAlignment="0" applyProtection="0"/>
    <xf numFmtId="0" fontId="7" fillId="22" borderId="241" applyNumberFormat="0" applyAlignment="0" applyProtection="0"/>
    <xf numFmtId="0" fontId="7" fillId="22" borderId="241" applyNumberFormat="0" applyAlignment="0" applyProtection="0"/>
    <xf numFmtId="0" fontId="7" fillId="22" borderId="241" applyNumberFormat="0" applyAlignment="0" applyProtection="0"/>
    <xf numFmtId="0" fontId="28" fillId="0" borderId="237">
      <alignment horizontal="left" vertical="center"/>
    </xf>
    <xf numFmtId="0" fontId="28" fillId="0" borderId="237">
      <alignment horizontal="left" vertical="center"/>
    </xf>
    <xf numFmtId="0" fontId="14" fillId="9" borderId="241" applyNumberFormat="0" applyAlignment="0" applyProtection="0"/>
    <xf numFmtId="0" fontId="14" fillId="9" borderId="241" applyNumberFormat="0" applyAlignment="0" applyProtection="0"/>
    <xf numFmtId="0" fontId="14" fillId="9" borderId="241" applyNumberFormat="0" applyAlignment="0" applyProtection="0"/>
    <xf numFmtId="0" fontId="14" fillId="9" borderId="241" applyNumberFormat="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2" fillId="24" borderId="242" applyNumberFormat="0" applyFont="0" applyAlignment="0" applyProtection="0"/>
    <xf numFmtId="0" fontId="16" fillId="22" borderId="243" applyNumberFormat="0" applyAlignment="0" applyProtection="0"/>
    <xf numFmtId="0" fontId="16" fillId="22" borderId="243" applyNumberFormat="0" applyAlignment="0" applyProtection="0"/>
    <xf numFmtId="0" fontId="16" fillId="22" borderId="243" applyNumberFormat="0" applyAlignment="0" applyProtection="0"/>
    <xf numFmtId="0" fontId="16" fillId="22" borderId="243" applyNumberFormat="0" applyAlignment="0" applyProtection="0"/>
    <xf numFmtId="0" fontId="19" fillId="0" borderId="244" applyNumberFormat="0" applyFill="0" applyAlignment="0" applyProtection="0"/>
    <xf numFmtId="0" fontId="19" fillId="0" borderId="244" applyNumberFormat="0" applyFill="0" applyAlignment="0" applyProtection="0"/>
    <xf numFmtId="0" fontId="19" fillId="0" borderId="244" applyNumberFormat="0" applyFill="0" applyAlignment="0" applyProtection="0"/>
    <xf numFmtId="0" fontId="19" fillId="0" borderId="244" applyNumberFormat="0" applyFill="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7" fillId="22"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28" fillId="0" borderId="245">
      <alignment horizontal="left" vertical="center"/>
    </xf>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14" fillId="9" borderId="226" applyNumberForma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2" fillId="24" borderId="228" applyNumberFormat="0" applyFon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6" fillId="22" borderId="225" applyNumberFormat="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19" fillId="0" borderId="227" applyNumberFormat="0" applyFill="0" applyAlignment="0" applyProtection="0"/>
    <xf numFmtId="0" fontId="2" fillId="0" borderId="0"/>
    <xf numFmtId="0" fontId="2" fillId="0" borderId="0"/>
    <xf numFmtId="0" fontId="21" fillId="41" borderId="0" applyNumberFormat="0" applyBorder="0" applyAlignment="0" applyProtection="0"/>
    <xf numFmtId="0" fontId="21" fillId="41"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6" borderId="0" applyNumberFormat="0" applyBorder="0" applyAlignment="0" applyProtection="0"/>
    <xf numFmtId="0" fontId="21" fillId="56"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4"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47"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0"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3" borderId="0" applyNumberFormat="0" applyBorder="0" applyAlignment="0" applyProtection="0"/>
    <xf numFmtId="0" fontId="21" fillId="56" borderId="0" applyNumberFormat="0" applyBorder="0" applyAlignment="0" applyProtection="0"/>
    <xf numFmtId="0" fontId="21" fillId="56" borderId="0" applyNumberFormat="0" applyBorder="0" applyAlignment="0" applyProtection="0"/>
    <xf numFmtId="0" fontId="21" fillId="56" borderId="0" applyNumberFormat="0" applyBorder="0" applyAlignment="0" applyProtection="0"/>
    <xf numFmtId="0" fontId="21" fillId="56"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4" borderId="0" applyNumberFormat="0" applyBorder="0" applyAlignment="0" applyProtection="0"/>
    <xf numFmtId="0" fontId="21" fillId="54" borderId="0" applyNumberFormat="0" applyBorder="0" applyAlignment="0" applyProtection="0"/>
    <xf numFmtId="0" fontId="21" fillId="57" borderId="0" applyNumberFormat="0" applyBorder="0" applyAlignment="0" applyProtection="0"/>
    <xf numFmtId="0" fontId="21" fillId="57"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2"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5"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48"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1" borderId="0" applyNumberFormat="0" applyBorder="0" applyAlignment="0" applyProtection="0"/>
    <xf numFmtId="0" fontId="21" fillId="54" borderId="0" applyNumberFormat="0" applyBorder="0" applyAlignment="0" applyProtection="0"/>
    <xf numFmtId="0" fontId="21" fillId="54" borderId="0" applyNumberFormat="0" applyBorder="0" applyAlignment="0" applyProtection="0"/>
    <xf numFmtId="0" fontId="21" fillId="54" borderId="0" applyNumberFormat="0" applyBorder="0" applyAlignment="0" applyProtection="0"/>
    <xf numFmtId="0" fontId="21" fillId="54" borderId="0" applyNumberFormat="0" applyBorder="0" applyAlignment="0" applyProtection="0"/>
    <xf numFmtId="0" fontId="21" fillId="57" borderId="0" applyNumberFormat="0" applyBorder="0" applyAlignment="0" applyProtection="0"/>
    <xf numFmtId="0" fontId="21" fillId="57" borderId="0" applyNumberFormat="0" applyBorder="0" applyAlignment="0" applyProtection="0"/>
    <xf numFmtId="0" fontId="21" fillId="57" borderId="0" applyNumberFormat="0" applyBorder="0" applyAlignment="0" applyProtection="0"/>
    <xf numFmtId="0" fontId="21" fillId="57" borderId="0" applyNumberFormat="0" applyBorder="0" applyAlignment="0" applyProtection="0"/>
    <xf numFmtId="0" fontId="16" fillId="22" borderId="285" applyNumberFormat="0" applyAlignment="0" applyProtection="0"/>
    <xf numFmtId="0" fontId="16" fillId="22" borderId="285" applyNumberFormat="0" applyAlignment="0" applyProtection="0"/>
    <xf numFmtId="0" fontId="16" fillId="22" borderId="285" applyNumberFormat="0" applyAlignment="0" applyProtection="0"/>
    <xf numFmtId="0" fontId="16" fillId="22" borderId="285" applyNumberFormat="0" applyAlignment="0" applyProtection="0"/>
    <xf numFmtId="178" fontId="2" fillId="22" borderId="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2" fillId="0" borderId="0"/>
    <xf numFmtId="0" fontId="93" fillId="0" borderId="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0" fontId="7" fillId="22" borderId="286" applyNumberFormat="0" applyAlignment="0" applyProtection="0"/>
    <xf numFmtId="179" fontId="2" fillId="0" borderId="0" applyFont="0" applyFill="0" applyBorder="0" applyAlignment="0" applyProtection="0"/>
    <xf numFmtId="164" fontId="2" fillId="0" borderId="0" applyFont="0" applyFill="0" applyBorder="0" applyAlignment="0" applyProtection="0"/>
    <xf numFmtId="44" fontId="21" fillId="0" borderId="0" applyFont="0" applyFill="0" applyBorder="0" applyAlignment="0" applyProtection="0"/>
    <xf numFmtId="44" fontId="2"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178" fontId="94" fillId="0" borderId="287">
      <alignment shrinkToFit="1"/>
      <protection locked="0"/>
    </xf>
    <xf numFmtId="178" fontId="94" fillId="0" borderId="287">
      <alignment shrinkToFit="1"/>
      <protection locked="0"/>
    </xf>
    <xf numFmtId="10" fontId="94" fillId="0" borderId="287">
      <alignment shrinkToFit="1"/>
      <protection locked="0"/>
    </xf>
    <xf numFmtId="10" fontId="94" fillId="0" borderId="287">
      <alignment shrinkToFit="1"/>
      <protection locked="0"/>
    </xf>
    <xf numFmtId="180" fontId="2" fillId="0" borderId="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181" fontId="2" fillId="0" borderId="0" applyFont="0" applyFill="0" applyBorder="0" applyAlignment="0" applyProtection="0"/>
    <xf numFmtId="0" fontId="28" fillId="0" borderId="268">
      <alignment horizontal="left" vertical="center"/>
    </xf>
    <xf numFmtId="0" fontId="28" fillId="0" borderId="268">
      <alignment horizontal="left" vertical="center"/>
    </xf>
    <xf numFmtId="37" fontId="28" fillId="0" borderId="0"/>
    <xf numFmtId="37" fontId="2" fillId="0" borderId="0"/>
    <xf numFmtId="0" fontId="32" fillId="0" borderId="0" applyNumberFormat="0" applyFill="0" applyBorder="0" applyAlignment="0" applyProtection="0">
      <alignment vertical="top"/>
      <protection locked="0"/>
    </xf>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0" fontId="14" fillId="9" borderId="286" applyNumberFormat="0" applyAlignment="0" applyProtection="0"/>
    <xf numFmtId="37" fontId="95" fillId="22" borderId="0"/>
    <xf numFmtId="0" fontId="2" fillId="0" borderId="0"/>
    <xf numFmtId="0" fontId="2" fillId="0" borderId="0"/>
    <xf numFmtId="164" fontId="2" fillId="0" borderId="0" applyFont="0" applyFill="0" applyBorder="0" applyAlignment="0" applyProtection="0"/>
    <xf numFmtId="182" fontId="2" fillId="0" borderId="0" applyFont="0" applyFill="0" applyBorder="0" applyAlignment="0" applyProtection="0"/>
    <xf numFmtId="172" fontId="2"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96"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96" fillId="0" borderId="0"/>
    <xf numFmtId="0" fontId="97" fillId="0" borderId="0"/>
    <xf numFmtId="0" fontId="96" fillId="0" borderId="0">
      <alignment vertical="top"/>
    </xf>
    <xf numFmtId="0" fontId="21" fillId="0" borderId="0"/>
    <xf numFmtId="183" fontId="35" fillId="0" borderId="0"/>
    <xf numFmtId="0" fontId="21" fillId="0" borderId="0"/>
    <xf numFmtId="0" fontId="21" fillId="0" borderId="0"/>
    <xf numFmtId="0" fontId="21" fillId="0" borderId="0"/>
    <xf numFmtId="0" fontId="21" fillId="0" borderId="0"/>
    <xf numFmtId="0" fontId="21" fillId="0" borderId="0"/>
    <xf numFmtId="0" fontId="98" fillId="0" borderId="0"/>
    <xf numFmtId="0" fontId="2" fillId="0" borderId="0"/>
    <xf numFmtId="0" fontId="96" fillId="0" borderId="0"/>
    <xf numFmtId="0" fontId="96" fillId="0" borderId="0"/>
    <xf numFmtId="0" fontId="96" fillId="0" borderId="0"/>
    <xf numFmtId="0" fontId="21" fillId="0" borderId="0"/>
    <xf numFmtId="0" fontId="21" fillId="0" borderId="0"/>
    <xf numFmtId="0" fontId="98" fillId="0" borderId="0"/>
    <xf numFmtId="0" fontId="21" fillId="0" borderId="0"/>
    <xf numFmtId="0" fontId="2" fillId="0" borderId="0">
      <alignment wrapText="1"/>
    </xf>
    <xf numFmtId="0" fontId="2"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99" fillId="0" borderId="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 fillId="24" borderId="270" applyNumberFormat="0" applyFont="0" applyAlignment="0" applyProtection="0"/>
    <xf numFmtId="0" fontId="21" fillId="40" borderId="28" applyNumberFormat="0" applyFont="0" applyAlignment="0" applyProtection="0"/>
    <xf numFmtId="0" fontId="16" fillId="22" borderId="285" applyNumberFormat="0" applyAlignment="0" applyProtection="0"/>
    <xf numFmtId="0" fontId="16" fillId="22" borderId="285" applyNumberFormat="0" applyAlignment="0" applyProtection="0"/>
    <xf numFmtId="0" fontId="16" fillId="22" borderId="285" applyNumberFormat="0" applyAlignment="0" applyProtection="0"/>
    <xf numFmtId="0" fontId="16" fillId="22" borderId="285" applyNumberFormat="0" applyAlignment="0" applyProtection="0"/>
    <xf numFmtId="0" fontId="16" fillId="22" borderId="285" applyNumberFormat="0" applyAlignment="0" applyProtection="0"/>
    <xf numFmtId="0" fontId="16" fillId="22" borderId="285" applyNumberFormat="0" applyAlignment="0" applyProtection="0"/>
    <xf numFmtId="0" fontId="16" fillId="22" borderId="285" applyNumberFormat="0" applyAlignment="0" applyProtection="0"/>
    <xf numFmtId="0" fontId="16" fillId="22" borderId="285" applyNumberFormat="0" applyAlignment="0" applyProtection="0"/>
    <xf numFmtId="178" fontId="94" fillId="0" borderId="287">
      <alignment shrinkToFit="1"/>
      <protection locked="0"/>
    </xf>
    <xf numFmtId="178" fontId="94" fillId="0" borderId="287">
      <alignment shrinkToFit="1"/>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93" fillId="0" borderId="0"/>
    <xf numFmtId="0" fontId="100" fillId="70" borderId="0" applyNumberFormat="0" applyBorder="0" applyAlignment="0" applyProtection="0"/>
    <xf numFmtId="0" fontId="100" fillId="70" borderId="0" applyNumberFormat="0" applyBorder="0" applyAlignment="0" applyProtection="0"/>
    <xf numFmtId="0" fontId="100" fillId="70" borderId="234" applyNumberFormat="0" applyAlignment="0" applyProtection="0"/>
    <xf numFmtId="178" fontId="2" fillId="0" borderId="0" applyFont="0" applyFill="0" applyBorder="0" applyAlignment="0"/>
    <xf numFmtId="0" fontId="101" fillId="71" borderId="0" applyNumberFormat="0" applyBorder="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xf numFmtId="0" fontId="19" fillId="0" borderId="288" applyNumberFormat="0" applyFill="0" applyAlignment="0" applyProtection="0"/>
  </cellStyleXfs>
  <cellXfs count="628">
    <xf numFmtId="0" fontId="0" fillId="0" borderId="0" xfId="0"/>
    <xf numFmtId="0" fontId="0" fillId="2" borderId="0" xfId="0" applyFill="1"/>
    <xf numFmtId="0" fontId="40" fillId="0" borderId="0" xfId="2" applyFont="1"/>
    <xf numFmtId="0" fontId="40" fillId="0" borderId="0" xfId="2" applyFont="1" applyFill="1"/>
    <xf numFmtId="3" fontId="21" fillId="0" borderId="0" xfId="3" applyNumberFormat="1" applyFont="1" applyFill="1" applyBorder="1" applyAlignment="1">
      <alignment horizontal="center"/>
    </xf>
    <xf numFmtId="9" fontId="21" fillId="0" borderId="0" xfId="3" applyFont="1" applyBorder="1" applyAlignment="1">
      <alignment horizontal="center"/>
    </xf>
    <xf numFmtId="9" fontId="21" fillId="0" borderId="0" xfId="3" applyFont="1" applyFill="1" applyBorder="1" applyAlignment="1">
      <alignment horizontal="center"/>
    </xf>
    <xf numFmtId="0" fontId="58" fillId="0" borderId="0" xfId="2" applyFont="1" applyFill="1"/>
    <xf numFmtId="0" fontId="58" fillId="0" borderId="0" xfId="2" applyFont="1"/>
    <xf numFmtId="0" fontId="60" fillId="0" borderId="0" xfId="2" applyFont="1" applyFill="1" applyBorder="1" applyAlignment="1">
      <alignment horizontal="center" vertical="top" wrapText="1"/>
    </xf>
    <xf numFmtId="0" fontId="61" fillId="0" borderId="0" xfId="2" applyFont="1" applyFill="1" applyBorder="1"/>
    <xf numFmtId="3" fontId="58" fillId="0" borderId="0" xfId="2" applyNumberFormat="1" applyFont="1" applyBorder="1" applyAlignment="1">
      <alignment horizontal="center"/>
    </xf>
    <xf numFmtId="3" fontId="58" fillId="0" borderId="0" xfId="2" applyNumberFormat="1" applyFont="1" applyFill="1" applyBorder="1" applyAlignment="1">
      <alignment horizontal="center"/>
    </xf>
    <xf numFmtId="9" fontId="58" fillId="0" borderId="0" xfId="2" applyNumberFormat="1" applyFont="1" applyFill="1" applyBorder="1" applyAlignment="1">
      <alignment horizontal="center"/>
    </xf>
    <xf numFmtId="166" fontId="58" fillId="0" borderId="0" xfId="2" applyNumberFormat="1" applyFont="1" applyFill="1" applyBorder="1" applyAlignment="1">
      <alignment horizontal="center"/>
    </xf>
    <xf numFmtId="1" fontId="58" fillId="0" borderId="0" xfId="2" applyNumberFormat="1" applyFont="1" applyFill="1" applyBorder="1" applyAlignment="1">
      <alignment horizontal="center"/>
    </xf>
    <xf numFmtId="1" fontId="58" fillId="0" borderId="0" xfId="2" applyNumberFormat="1" applyFont="1" applyBorder="1" applyAlignment="1">
      <alignment horizontal="center"/>
    </xf>
    <xf numFmtId="0" fontId="58" fillId="0" borderId="0" xfId="2" applyFont="1" applyBorder="1"/>
    <xf numFmtId="0" fontId="58" fillId="0" borderId="0" xfId="2" applyFont="1" applyFill="1" applyBorder="1" applyAlignment="1">
      <alignment horizontal="center" vertical="top" wrapText="1"/>
    </xf>
    <xf numFmtId="3" fontId="58" fillId="0" borderId="0" xfId="2" applyNumberFormat="1" applyFont="1" applyFill="1" applyBorder="1" applyAlignment="1">
      <alignment horizontal="center" vertical="top" wrapText="1"/>
    </xf>
    <xf numFmtId="1" fontId="60" fillId="0" borderId="0" xfId="2" applyNumberFormat="1" applyFont="1" applyFill="1" applyBorder="1" applyAlignment="1">
      <alignment horizontal="center" vertical="center"/>
    </xf>
    <xf numFmtId="1" fontId="61" fillId="0" borderId="0" xfId="2" applyNumberFormat="1" applyFont="1" applyFill="1" applyBorder="1" applyAlignment="1">
      <alignment horizontal="center"/>
    </xf>
    <xf numFmtId="165" fontId="58" fillId="0" borderId="0" xfId="2" applyNumberFormat="1" applyFont="1" applyFill="1" applyBorder="1" applyAlignment="1">
      <alignment horizontal="center"/>
    </xf>
    <xf numFmtId="166" fontId="58" fillId="0" borderId="0" xfId="2" applyNumberFormat="1" applyFont="1" applyBorder="1" applyAlignment="1">
      <alignment horizontal="center"/>
    </xf>
    <xf numFmtId="0" fontId="60" fillId="0" borderId="0" xfId="2" applyFont="1" applyFill="1" applyBorder="1"/>
    <xf numFmtId="3" fontId="58" fillId="0" borderId="0" xfId="2" applyNumberFormat="1" applyFont="1" applyFill="1" applyAlignment="1">
      <alignment horizontal="center"/>
    </xf>
    <xf numFmtId="3" fontId="58" fillId="0" borderId="0" xfId="2" applyNumberFormat="1" applyFont="1"/>
    <xf numFmtId="0" fontId="58" fillId="26" borderId="0" xfId="4146" applyFont="1" applyFill="1" applyBorder="1" applyAlignment="1">
      <alignment vertical="center"/>
    </xf>
    <xf numFmtId="0" fontId="58" fillId="0" borderId="0" xfId="4146" applyFont="1" applyFill="1" applyAlignment="1">
      <alignment vertical="center"/>
    </xf>
    <xf numFmtId="0" fontId="58" fillId="0" borderId="0" xfId="4146" applyFont="1" applyFill="1" applyBorder="1" applyAlignment="1">
      <alignment vertical="center"/>
    </xf>
    <xf numFmtId="0" fontId="59" fillId="26" borderId="0" xfId="0" applyFont="1" applyFill="1" applyBorder="1"/>
    <xf numFmtId="0" fontId="46" fillId="26" borderId="0" xfId="0" applyFont="1" applyFill="1" applyBorder="1" applyAlignment="1">
      <alignment horizontal="left"/>
    </xf>
    <xf numFmtId="0" fontId="46" fillId="26" borderId="0" xfId="0" quotePrefix="1" applyFont="1" applyFill="1" applyBorder="1"/>
    <xf numFmtId="0" fontId="58" fillId="26" borderId="0" xfId="2" applyFont="1" applyFill="1"/>
    <xf numFmtId="0" fontId="40" fillId="36" borderId="0" xfId="2" applyFont="1" applyFill="1" applyBorder="1" applyAlignment="1">
      <alignment horizontal="center" vertical="center"/>
    </xf>
    <xf numFmtId="0" fontId="40" fillId="59" borderId="0" xfId="2" applyFont="1" applyFill="1" applyBorder="1" applyAlignment="1">
      <alignment horizontal="center" vertical="center"/>
    </xf>
    <xf numFmtId="0" fontId="40" fillId="60" borderId="0" xfId="2" applyFont="1" applyFill="1" applyBorder="1" applyAlignment="1">
      <alignment horizontal="center" vertical="center"/>
    </xf>
    <xf numFmtId="0" fontId="58" fillId="0" borderId="0" xfId="7043" applyFont="1" applyFill="1" applyAlignment="1">
      <alignment vertical="center"/>
    </xf>
    <xf numFmtId="0" fontId="58" fillId="0" borderId="0" xfId="7043" applyFont="1" applyFill="1" applyBorder="1" applyAlignment="1">
      <alignment vertical="center"/>
    </xf>
    <xf numFmtId="0" fontId="58" fillId="26" borderId="0" xfId="7043" applyFont="1" applyFill="1" applyBorder="1" applyAlignment="1">
      <alignment vertical="center"/>
    </xf>
    <xf numFmtId="1" fontId="43" fillId="0" borderId="0" xfId="0" applyNumberFormat="1" applyFont="1" applyFill="1" applyBorder="1" applyAlignment="1">
      <alignment horizontal="center" vertical="center"/>
    </xf>
    <xf numFmtId="0" fontId="57" fillId="0" borderId="0" xfId="2" applyFont="1" applyAlignment="1">
      <alignment vertical="center"/>
    </xf>
    <xf numFmtId="9" fontId="60" fillId="26" borderId="0" xfId="129" applyFont="1" applyFill="1" applyBorder="1" applyAlignment="1">
      <alignment horizontal="left" vertical="center" indent="1"/>
    </xf>
    <xf numFmtId="3" fontId="21" fillId="26" borderId="0" xfId="2" applyNumberFormat="1" applyFont="1" applyFill="1" applyBorder="1" applyAlignment="1">
      <alignment horizontal="center" vertical="center"/>
    </xf>
    <xf numFmtId="3" fontId="21" fillId="36" borderId="224" xfId="2" applyNumberFormat="1" applyFont="1" applyFill="1" applyBorder="1" applyAlignment="1">
      <alignment horizontal="center" vertical="center"/>
    </xf>
    <xf numFmtId="3" fontId="60" fillId="0" borderId="0" xfId="2" applyNumberFormat="1" applyFont="1" applyFill="1" applyBorder="1" applyAlignment="1">
      <alignment horizontal="right" indent="1"/>
    </xf>
    <xf numFmtId="9" fontId="54" fillId="26" borderId="0" xfId="129" applyFont="1" applyFill="1" applyAlignment="1">
      <alignment horizontal="center" vertical="center"/>
    </xf>
    <xf numFmtId="0" fontId="54" fillId="26" borderId="0" xfId="2" applyFont="1" applyFill="1"/>
    <xf numFmtId="9" fontId="54" fillId="26" borderId="0" xfId="129" applyFont="1" applyFill="1" applyAlignment="1">
      <alignment horizontal="right" vertical="center"/>
    </xf>
    <xf numFmtId="0" fontId="60" fillId="0" borderId="0" xfId="2" applyFont="1"/>
    <xf numFmtId="168" fontId="41" fillId="61" borderId="0" xfId="2" applyNumberFormat="1" applyFont="1" applyFill="1" applyBorder="1" applyAlignment="1">
      <alignment horizontal="center" vertical="center"/>
    </xf>
    <xf numFmtId="168" fontId="40" fillId="36" borderId="0" xfId="2" applyNumberFormat="1" applyFont="1" applyFill="1" applyBorder="1" applyAlignment="1">
      <alignment horizontal="center" vertical="center"/>
    </xf>
    <xf numFmtId="168" fontId="40" fillId="36" borderId="0" xfId="2" applyNumberFormat="1" applyFont="1" applyFill="1" applyBorder="1" applyAlignment="1">
      <alignment horizontal="center"/>
    </xf>
    <xf numFmtId="168" fontId="40" fillId="59" borderId="0" xfId="2" applyNumberFormat="1" applyFont="1" applyFill="1" applyBorder="1" applyAlignment="1">
      <alignment horizontal="center" vertical="center"/>
    </xf>
    <xf numFmtId="168" fontId="40" fillId="59" borderId="0" xfId="2" applyNumberFormat="1" applyFont="1" applyFill="1" applyBorder="1" applyAlignment="1">
      <alignment horizontal="center"/>
    </xf>
    <xf numFmtId="168" fontId="40" fillId="60" borderId="0" xfId="2" applyNumberFormat="1" applyFont="1" applyFill="1" applyBorder="1" applyAlignment="1">
      <alignment horizontal="center" vertical="center"/>
    </xf>
    <xf numFmtId="168" fontId="40" fillId="60" borderId="0" xfId="2" applyNumberFormat="1" applyFont="1" applyFill="1" applyBorder="1" applyAlignment="1">
      <alignment horizontal="center"/>
    </xf>
    <xf numFmtId="9" fontId="40" fillId="0" borderId="0" xfId="2" applyNumberFormat="1" applyFont="1"/>
    <xf numFmtId="9" fontId="40" fillId="0" borderId="0" xfId="129" applyNumberFormat="1" applyFont="1"/>
    <xf numFmtId="10" fontId="40" fillId="0" borderId="0" xfId="2" applyNumberFormat="1" applyFont="1"/>
    <xf numFmtId="165" fontId="40" fillId="0" borderId="0" xfId="2" applyNumberFormat="1" applyFont="1" applyFill="1"/>
    <xf numFmtId="9" fontId="53" fillId="0" borderId="0" xfId="129" applyFont="1" applyFill="1" applyBorder="1" applyAlignment="1">
      <alignment horizontal="left" vertical="center"/>
    </xf>
    <xf numFmtId="9" fontId="40" fillId="0" borderId="0" xfId="129" applyFont="1" applyFill="1" applyBorder="1" applyAlignment="1">
      <alignment horizontal="center"/>
    </xf>
    <xf numFmtId="9" fontId="21" fillId="0" borderId="0" xfId="129" applyNumberFormat="1" applyFont="1" applyFill="1" applyBorder="1" applyAlignment="1">
      <alignment horizontal="center" vertical="center"/>
    </xf>
    <xf numFmtId="174" fontId="40" fillId="0" borderId="0" xfId="2" applyNumberFormat="1" applyFont="1"/>
    <xf numFmtId="2" fontId="40" fillId="0" borderId="0" xfId="2" applyNumberFormat="1" applyFont="1"/>
    <xf numFmtId="0" fontId="40" fillId="0" borderId="0" xfId="2" applyFont="1" applyBorder="1"/>
    <xf numFmtId="0" fontId="40" fillId="0" borderId="0" xfId="2" applyFont="1" applyAlignment="1">
      <alignment horizontal="center"/>
    </xf>
    <xf numFmtId="0" fontId="53" fillId="32" borderId="233" xfId="2" applyFont="1" applyFill="1" applyBorder="1" applyAlignment="1">
      <alignment horizontal="center" vertical="center" wrapText="1"/>
    </xf>
    <xf numFmtId="1" fontId="71" fillId="0" borderId="232" xfId="0" applyNumberFormat="1" applyFont="1" applyFill="1" applyBorder="1" applyAlignment="1">
      <alignment horizontal="center" vertical="center"/>
    </xf>
    <xf numFmtId="9" fontId="40" fillId="0" borderId="0" xfId="129" applyFont="1"/>
    <xf numFmtId="0" fontId="40" fillId="0" borderId="0" xfId="129" applyNumberFormat="1" applyFont="1"/>
    <xf numFmtId="1" fontId="40" fillId="0" borderId="0" xfId="2" applyNumberFormat="1" applyFont="1"/>
    <xf numFmtId="175" fontId="40" fillId="0" borderId="0" xfId="2" applyNumberFormat="1" applyFont="1" applyBorder="1"/>
    <xf numFmtId="9" fontId="54" fillId="0" borderId="224" xfId="129" applyFont="1" applyFill="1" applyBorder="1" applyAlignment="1">
      <alignment horizontal="center" vertical="center"/>
    </xf>
    <xf numFmtId="0" fontId="0" fillId="26" borderId="0" xfId="0" applyFill="1"/>
    <xf numFmtId="9" fontId="0" fillId="0" borderId="0" xfId="129" applyFont="1"/>
    <xf numFmtId="0" fontId="0" fillId="0" borderId="0" xfId="0" applyAlignment="1">
      <alignment horizontal="right"/>
    </xf>
    <xf numFmtId="9" fontId="58" fillId="0" borderId="0" xfId="129" applyFont="1" applyFill="1" applyBorder="1" applyAlignment="1">
      <alignment horizontal="center"/>
    </xf>
    <xf numFmtId="0" fontId="69" fillId="0" borderId="0" xfId="2" applyFont="1" applyAlignment="1">
      <alignment horizontal="center" vertical="center"/>
    </xf>
    <xf numFmtId="9" fontId="21" fillId="26" borderId="0" xfId="129" applyFont="1" applyFill="1" applyBorder="1" applyAlignment="1">
      <alignment horizontal="center" vertical="center"/>
    </xf>
    <xf numFmtId="1" fontId="43" fillId="0" borderId="0" xfId="0" applyNumberFormat="1" applyFont="1" applyFill="1" applyBorder="1" applyAlignment="1">
      <alignment vertical="center"/>
    </xf>
    <xf numFmtId="0" fontId="0" fillId="0" borderId="0" xfId="0"/>
    <xf numFmtId="0" fontId="0" fillId="0" borderId="0" xfId="0" applyAlignment="1">
      <alignment horizontal="left"/>
    </xf>
    <xf numFmtId="0" fontId="0" fillId="0" borderId="0" xfId="0" applyFill="1"/>
    <xf numFmtId="0" fontId="0" fillId="0" borderId="0" xfId="0" applyBorder="1"/>
    <xf numFmtId="0" fontId="69" fillId="0" borderId="0" xfId="2" applyFont="1" applyAlignment="1">
      <alignment vertical="center"/>
    </xf>
    <xf numFmtId="0" fontId="58" fillId="26" borderId="0" xfId="7043" applyFont="1" applyFill="1" applyAlignment="1">
      <alignment vertical="center"/>
    </xf>
    <xf numFmtId="0" fontId="46" fillId="26" borderId="0" xfId="7043" applyFont="1" applyFill="1" applyBorder="1" applyAlignment="1">
      <alignment vertical="top"/>
    </xf>
    <xf numFmtId="0" fontId="46" fillId="26" borderId="0" xfId="7043" applyFont="1" applyFill="1" applyBorder="1" applyAlignment="1">
      <alignment horizontal="left" vertical="top"/>
    </xf>
    <xf numFmtId="0" fontId="65" fillId="26" borderId="0" xfId="0" applyFont="1" applyFill="1" applyAlignment="1">
      <alignment horizontal="center" vertical="center"/>
    </xf>
    <xf numFmtId="0" fontId="66" fillId="26" borderId="0" xfId="1" applyFont="1" applyFill="1" applyAlignment="1">
      <alignment horizontal="center" vertical="top" wrapText="1"/>
    </xf>
    <xf numFmtId="0" fontId="60" fillId="26" borderId="0" xfId="7043" applyFont="1" applyFill="1" applyBorder="1" applyAlignment="1">
      <alignment horizontal="center" vertical="center"/>
    </xf>
    <xf numFmtId="0" fontId="60" fillId="26" borderId="0" xfId="7043" applyFont="1" applyFill="1" applyBorder="1" applyAlignment="1">
      <alignment vertical="center"/>
    </xf>
    <xf numFmtId="0" fontId="24" fillId="26" borderId="0" xfId="7043" applyFont="1" applyFill="1" applyBorder="1" applyAlignment="1">
      <alignment vertical="center"/>
    </xf>
    <xf numFmtId="0" fontId="56" fillId="26" borderId="0" xfId="0" applyFont="1" applyFill="1" applyAlignment="1">
      <alignment horizontal="center" vertical="center"/>
    </xf>
    <xf numFmtId="0" fontId="75" fillId="0" borderId="0" xfId="0" applyFont="1"/>
    <xf numFmtId="0" fontId="46" fillId="0" borderId="0" xfId="0" applyFont="1" applyAlignment="1">
      <alignment vertical="top"/>
    </xf>
    <xf numFmtId="0" fontId="76" fillId="0" borderId="0" xfId="0" applyFont="1" applyAlignment="1">
      <alignment vertical="top"/>
    </xf>
    <xf numFmtId="0" fontId="77" fillId="3" borderId="251" xfId="0" applyFont="1" applyFill="1" applyBorder="1" applyAlignment="1">
      <alignment horizontal="center" vertical="center" wrapText="1" readingOrder="1"/>
    </xf>
    <xf numFmtId="0" fontId="64" fillId="0" borderId="0" xfId="0" applyFont="1" applyBorder="1" applyAlignment="1">
      <alignment vertical="center"/>
    </xf>
    <xf numFmtId="1" fontId="46" fillId="26" borderId="0" xfId="7043" applyNumberFormat="1" applyFont="1" applyFill="1" applyBorder="1" applyAlignment="1">
      <alignment horizontal="left" vertical="top"/>
    </xf>
    <xf numFmtId="9" fontId="0" fillId="0" borderId="0" xfId="0" applyNumberFormat="1"/>
    <xf numFmtId="1" fontId="0" fillId="0" borderId="0" xfId="0" applyNumberFormat="1"/>
    <xf numFmtId="9" fontId="21" fillId="0" borderId="252" xfId="129" applyFont="1" applyFill="1" applyBorder="1" applyAlignment="1">
      <alignment horizontal="center"/>
    </xf>
    <xf numFmtId="0" fontId="54" fillId="0" borderId="0" xfId="0" applyFont="1" applyFill="1"/>
    <xf numFmtId="0" fontId="82" fillId="0" borderId="249" xfId="0" applyFont="1" applyFill="1" applyBorder="1" applyAlignment="1">
      <alignment horizontal="center" vertical="center" wrapText="1" readingOrder="1"/>
    </xf>
    <xf numFmtId="0" fontId="83" fillId="0" borderId="250" xfId="0" applyFont="1" applyFill="1" applyBorder="1" applyAlignment="1">
      <alignment horizontal="center" vertical="center" wrapText="1" readingOrder="1"/>
    </xf>
    <xf numFmtId="0" fontId="83" fillId="0" borderId="251" xfId="0" applyFont="1" applyFill="1" applyBorder="1" applyAlignment="1">
      <alignment horizontal="center" vertical="center" wrapText="1" readingOrder="1"/>
    </xf>
    <xf numFmtId="0" fontId="46" fillId="26" borderId="0" xfId="0" applyFont="1" applyFill="1"/>
    <xf numFmtId="0" fontId="58" fillId="26" borderId="0" xfId="4146" applyFont="1" applyFill="1" applyAlignment="1">
      <alignment vertical="center"/>
    </xf>
    <xf numFmtId="0" fontId="46" fillId="26" borderId="0" xfId="0" applyFont="1" applyFill="1" applyAlignment="1">
      <alignment vertical="top"/>
    </xf>
    <xf numFmtId="0" fontId="64" fillId="26" borderId="0" xfId="0" applyFont="1" applyFill="1" applyBorder="1" applyAlignment="1">
      <alignment horizontal="right" vertical="center"/>
    </xf>
    <xf numFmtId="3" fontId="21" fillId="0" borderId="255" xfId="2" applyNumberFormat="1" applyFont="1" applyFill="1" applyBorder="1" applyAlignment="1">
      <alignment horizontal="center"/>
    </xf>
    <xf numFmtId="3" fontId="21" fillId="0" borderId="253" xfId="2" applyNumberFormat="1" applyFont="1" applyFill="1" applyBorder="1" applyAlignment="1">
      <alignment horizontal="center"/>
    </xf>
    <xf numFmtId="3" fontId="21" fillId="0" borderId="254" xfId="2" applyNumberFormat="1" applyFont="1" applyFill="1" applyBorder="1" applyAlignment="1">
      <alignment horizontal="center"/>
    </xf>
    <xf numFmtId="0" fontId="59" fillId="26" borderId="0" xfId="7043" applyFont="1" applyFill="1" applyBorder="1" applyAlignment="1">
      <alignment horizontal="left" vertical="top" wrapText="1" indent="1"/>
    </xf>
    <xf numFmtId="0" fontId="46" fillId="26" borderId="0" xfId="0" applyFont="1" applyFill="1" applyAlignment="1">
      <alignment horizontal="left" indent="1"/>
    </xf>
    <xf numFmtId="0" fontId="46" fillId="26" borderId="0" xfId="7043" applyFont="1" applyFill="1" applyBorder="1" applyAlignment="1">
      <alignment horizontal="left" vertical="top" wrapText="1" indent="1"/>
    </xf>
    <xf numFmtId="3" fontId="21" fillId="32" borderId="252" xfId="3" applyNumberFormat="1" applyFont="1" applyFill="1" applyBorder="1" applyAlignment="1">
      <alignment horizontal="center" vertical="center"/>
    </xf>
    <xf numFmtId="3" fontId="21" fillId="0" borderId="252" xfId="2" applyNumberFormat="1" applyFont="1" applyFill="1" applyBorder="1" applyAlignment="1">
      <alignment horizontal="center" vertical="center"/>
    </xf>
    <xf numFmtId="0" fontId="77" fillId="3" borderId="0" xfId="0" applyFont="1" applyFill="1" applyBorder="1" applyAlignment="1">
      <alignment horizontal="center" vertical="center" wrapText="1" readingOrder="1"/>
    </xf>
    <xf numFmtId="0" fontId="84" fillId="0" borderId="0" xfId="2" applyFont="1" applyAlignment="1">
      <alignment horizontal="left" vertical="center" indent="1"/>
    </xf>
    <xf numFmtId="0" fontId="53" fillId="32" borderId="252" xfId="2" applyFont="1" applyFill="1" applyBorder="1" applyAlignment="1">
      <alignment horizontal="center" vertical="center" wrapText="1"/>
    </xf>
    <xf numFmtId="0" fontId="53" fillId="65" borderId="256" xfId="2" applyFont="1" applyFill="1" applyBorder="1" applyAlignment="1">
      <alignment horizontal="center" vertical="center" wrapText="1"/>
    </xf>
    <xf numFmtId="0" fontId="68" fillId="32" borderId="256" xfId="2" applyFont="1" applyFill="1" applyBorder="1" applyAlignment="1">
      <alignment horizontal="center" vertical="center" wrapText="1"/>
    </xf>
    <xf numFmtId="0" fontId="53" fillId="65" borderId="257" xfId="2" applyFont="1" applyFill="1" applyBorder="1" applyAlignment="1">
      <alignment vertical="center" wrapText="1"/>
    </xf>
    <xf numFmtId="0" fontId="68" fillId="32" borderId="252" xfId="2" applyFont="1" applyFill="1" applyBorder="1" applyAlignment="1">
      <alignment horizontal="center" vertical="center" wrapText="1"/>
    </xf>
    <xf numFmtId="0" fontId="53" fillId="65" borderId="257" xfId="2" applyFont="1" applyFill="1" applyBorder="1" applyAlignment="1">
      <alignment horizontal="center" vertical="center" wrapText="1"/>
    </xf>
    <xf numFmtId="0" fontId="53" fillId="32" borderId="257" xfId="2" applyFont="1" applyFill="1" applyBorder="1" applyAlignment="1">
      <alignment vertical="center" wrapText="1"/>
    </xf>
    <xf numFmtId="3" fontId="21" fillId="65" borderId="255" xfId="2" applyNumberFormat="1" applyFont="1" applyFill="1" applyBorder="1" applyAlignment="1">
      <alignment horizontal="center"/>
    </xf>
    <xf numFmtId="3" fontId="21" fillId="32" borderId="252" xfId="3" applyNumberFormat="1" applyFont="1" applyFill="1" applyBorder="1" applyAlignment="1">
      <alignment horizontal="center"/>
    </xf>
    <xf numFmtId="3" fontId="21" fillId="65" borderId="252" xfId="2" applyNumberFormat="1" applyFont="1" applyFill="1" applyBorder="1" applyAlignment="1">
      <alignment horizontal="center" vertical="center"/>
    </xf>
    <xf numFmtId="3" fontId="21" fillId="0" borderId="256" xfId="2" applyNumberFormat="1" applyFont="1" applyFill="1" applyBorder="1" applyAlignment="1">
      <alignment horizontal="center" vertical="center"/>
    </xf>
    <xf numFmtId="3" fontId="21" fillId="65" borderId="256" xfId="2" applyNumberFormat="1" applyFont="1" applyFill="1" applyBorder="1" applyAlignment="1">
      <alignment horizontal="center" vertical="center"/>
    </xf>
    <xf numFmtId="3" fontId="21" fillId="32" borderId="256" xfId="3" applyNumberFormat="1" applyFont="1" applyFill="1" applyBorder="1" applyAlignment="1">
      <alignment horizontal="center" vertical="center"/>
    </xf>
    <xf numFmtId="1" fontId="58" fillId="0" borderId="261" xfId="2" applyNumberFormat="1" applyFont="1" applyBorder="1" applyAlignment="1">
      <alignment horizontal="center"/>
    </xf>
    <xf numFmtId="0" fontId="53" fillId="32" borderId="256" xfId="2" applyFont="1" applyFill="1" applyBorder="1" applyAlignment="1">
      <alignment horizontal="center" vertical="center" wrapText="1"/>
    </xf>
    <xf numFmtId="9" fontId="70" fillId="61" borderId="255" xfId="129" applyFont="1" applyFill="1" applyBorder="1" applyAlignment="1">
      <alignment horizontal="center" vertical="center"/>
    </xf>
    <xf numFmtId="9" fontId="54" fillId="0" borderId="257" xfId="129" applyFont="1" applyFill="1" applyBorder="1" applyAlignment="1">
      <alignment horizontal="center" vertical="center"/>
    </xf>
    <xf numFmtId="3" fontId="21" fillId="36" borderId="252" xfId="2" applyNumberFormat="1" applyFont="1" applyFill="1" applyBorder="1" applyAlignment="1">
      <alignment horizontal="center" vertical="center"/>
    </xf>
    <xf numFmtId="3" fontId="21" fillId="36" borderId="257" xfId="2" applyNumberFormat="1" applyFont="1" applyFill="1" applyBorder="1" applyAlignment="1">
      <alignment horizontal="center" vertical="center"/>
    </xf>
    <xf numFmtId="1" fontId="21" fillId="0" borderId="252" xfId="2" applyNumberFormat="1" applyFont="1" applyFill="1" applyBorder="1" applyAlignment="1">
      <alignment horizontal="center" vertical="center"/>
    </xf>
    <xf numFmtId="9" fontId="21" fillId="0" borderId="252" xfId="129" applyFont="1" applyFill="1" applyBorder="1" applyAlignment="1">
      <alignment horizontal="center" vertical="center"/>
    </xf>
    <xf numFmtId="9" fontId="21" fillId="0" borderId="252" xfId="129" applyNumberFormat="1" applyFont="1" applyFill="1" applyBorder="1" applyAlignment="1">
      <alignment horizontal="center" vertical="center"/>
    </xf>
    <xf numFmtId="3" fontId="21" fillId="65" borderId="252" xfId="2" applyNumberFormat="1" applyFont="1" applyFill="1" applyBorder="1" applyAlignment="1">
      <alignment horizontal="center"/>
    </xf>
    <xf numFmtId="3" fontId="53" fillId="32" borderId="252" xfId="3" applyNumberFormat="1" applyFont="1" applyFill="1" applyBorder="1" applyAlignment="1">
      <alignment horizontal="center"/>
    </xf>
    <xf numFmtId="0" fontId="53" fillId="65" borderId="252" xfId="2" applyFont="1" applyFill="1" applyBorder="1" applyAlignment="1">
      <alignment horizontal="center" vertical="center" wrapText="1"/>
    </xf>
    <xf numFmtId="165" fontId="21" fillId="0" borderId="252" xfId="2" applyNumberFormat="1" applyFont="1" applyFill="1" applyBorder="1" applyAlignment="1">
      <alignment horizontal="center"/>
    </xf>
    <xf numFmtId="165" fontId="21" fillId="65" borderId="252" xfId="2" applyNumberFormat="1" applyFont="1" applyFill="1" applyBorder="1" applyAlignment="1">
      <alignment horizontal="center"/>
    </xf>
    <xf numFmtId="165" fontId="21" fillId="32" borderId="252" xfId="3" applyNumberFormat="1" applyFont="1" applyFill="1" applyBorder="1" applyAlignment="1">
      <alignment horizontal="center"/>
    </xf>
    <xf numFmtId="0" fontId="53" fillId="32" borderId="248" xfId="2" applyFont="1" applyFill="1" applyBorder="1" applyAlignment="1">
      <alignment horizontal="center" vertical="center" wrapText="1"/>
    </xf>
    <xf numFmtId="0" fontId="53" fillId="65" borderId="248" xfId="2" applyFont="1" applyFill="1" applyBorder="1" applyAlignment="1">
      <alignment horizontal="center" vertical="center" wrapText="1"/>
    </xf>
    <xf numFmtId="9" fontId="21" fillId="32" borderId="231" xfId="129" applyFont="1" applyFill="1" applyBorder="1" applyAlignment="1">
      <alignment horizontal="left" vertical="center" indent="1"/>
    </xf>
    <xf numFmtId="3" fontId="21" fillId="0" borderId="262" xfId="2" applyNumberFormat="1" applyFont="1" applyFill="1" applyBorder="1" applyAlignment="1">
      <alignment horizontal="center"/>
    </xf>
    <xf numFmtId="3" fontId="21" fillId="0" borderId="245" xfId="2" applyNumberFormat="1" applyFont="1" applyFill="1" applyBorder="1" applyAlignment="1">
      <alignment horizontal="center"/>
    </xf>
    <xf numFmtId="3" fontId="21" fillId="0" borderId="247" xfId="2" applyNumberFormat="1" applyFont="1" applyFill="1" applyBorder="1" applyAlignment="1">
      <alignment horizontal="center"/>
    </xf>
    <xf numFmtId="1" fontId="58" fillId="0" borderId="264" xfId="2" applyNumberFormat="1" applyFont="1" applyBorder="1" applyAlignment="1">
      <alignment horizontal="center"/>
    </xf>
    <xf numFmtId="9" fontId="70" fillId="61" borderId="247" xfId="129" applyFont="1" applyFill="1" applyBorder="1" applyAlignment="1">
      <alignment horizontal="center" vertical="center"/>
    </xf>
    <xf numFmtId="1" fontId="21" fillId="0" borderId="265" xfId="2" applyNumberFormat="1" applyFont="1" applyFill="1" applyBorder="1" applyAlignment="1">
      <alignment horizontal="center" vertical="center"/>
    </xf>
    <xf numFmtId="3" fontId="21" fillId="0" borderId="265" xfId="2" applyNumberFormat="1" applyFont="1" applyFill="1" applyBorder="1" applyAlignment="1">
      <alignment horizontal="center" vertical="center"/>
    </xf>
    <xf numFmtId="0" fontId="86" fillId="0" borderId="0" xfId="2" applyFont="1" applyAlignment="1">
      <alignment horizontal="left" vertical="center" indent="1"/>
    </xf>
    <xf numFmtId="0" fontId="53" fillId="27" borderId="252" xfId="2" applyFont="1" applyFill="1" applyBorder="1" applyAlignment="1">
      <alignment horizontal="center" vertical="center" wrapText="1"/>
    </xf>
    <xf numFmtId="0" fontId="53" fillId="66" borderId="265" xfId="2" applyFont="1" applyFill="1" applyBorder="1" applyAlignment="1">
      <alignment horizontal="center" vertical="center" wrapText="1"/>
    </xf>
    <xf numFmtId="0" fontId="68" fillId="27" borderId="265" xfId="2" applyFont="1" applyFill="1" applyBorder="1" applyAlignment="1">
      <alignment horizontal="center" vertical="center" wrapText="1"/>
    </xf>
    <xf numFmtId="0" fontId="53" fillId="66" borderId="266" xfId="2" applyFont="1" applyFill="1" applyBorder="1" applyAlignment="1">
      <alignment vertical="center" wrapText="1"/>
    </xf>
    <xf numFmtId="0" fontId="68" fillId="27" borderId="252" xfId="2" applyFont="1" applyFill="1" applyBorder="1" applyAlignment="1">
      <alignment horizontal="center" vertical="center" wrapText="1"/>
    </xf>
    <xf numFmtId="0" fontId="53" fillId="66" borderId="266" xfId="2" applyFont="1" applyFill="1" applyBorder="1" applyAlignment="1">
      <alignment horizontal="center" vertical="center" wrapText="1"/>
    </xf>
    <xf numFmtId="0" fontId="53" fillId="27" borderId="266" xfId="2" applyFont="1" applyFill="1" applyBorder="1" applyAlignment="1">
      <alignment vertical="center" wrapText="1"/>
    </xf>
    <xf numFmtId="3" fontId="21" fillId="66" borderId="247" xfId="2" applyNumberFormat="1" applyFont="1" applyFill="1" applyBorder="1" applyAlignment="1">
      <alignment horizontal="center"/>
    </xf>
    <xf numFmtId="3" fontId="21" fillId="27" borderId="252" xfId="3" applyNumberFormat="1" applyFont="1" applyFill="1" applyBorder="1" applyAlignment="1">
      <alignment horizontal="center"/>
    </xf>
    <xf numFmtId="9" fontId="21" fillId="66" borderId="252" xfId="129" applyFont="1" applyFill="1" applyBorder="1" applyAlignment="1">
      <alignment horizontal="center" vertical="center"/>
    </xf>
    <xf numFmtId="9" fontId="21" fillId="27" borderId="252" xfId="129" applyFont="1" applyFill="1" applyBorder="1" applyAlignment="1">
      <alignment horizontal="center" vertical="center"/>
    </xf>
    <xf numFmtId="9" fontId="21" fillId="0" borderId="265" xfId="129" applyFont="1" applyFill="1" applyBorder="1" applyAlignment="1">
      <alignment horizontal="center" vertical="center"/>
    </xf>
    <xf numFmtId="9" fontId="21" fillId="66" borderId="265" xfId="129" applyFont="1" applyFill="1" applyBorder="1" applyAlignment="1">
      <alignment horizontal="center" vertical="center"/>
    </xf>
    <xf numFmtId="9" fontId="21" fillId="27" borderId="265" xfId="129" applyFont="1" applyFill="1" applyBorder="1" applyAlignment="1">
      <alignment horizontal="center" vertical="center"/>
    </xf>
    <xf numFmtId="9" fontId="53" fillId="27" borderId="265" xfId="129" applyFont="1" applyFill="1" applyBorder="1" applyAlignment="1">
      <alignment horizontal="center" vertical="center" wrapText="1"/>
    </xf>
    <xf numFmtId="9" fontId="53" fillId="66" borderId="265" xfId="129" applyFont="1" applyFill="1" applyBorder="1" applyAlignment="1">
      <alignment horizontal="center" vertical="center" wrapText="1"/>
    </xf>
    <xf numFmtId="9" fontId="21" fillId="36" borderId="252" xfId="129" applyFont="1" applyFill="1" applyBorder="1" applyAlignment="1">
      <alignment horizontal="center" vertical="center"/>
    </xf>
    <xf numFmtId="9" fontId="21" fillId="36" borderId="224" xfId="129" applyFont="1" applyFill="1" applyBorder="1" applyAlignment="1">
      <alignment horizontal="center" vertical="center"/>
    </xf>
    <xf numFmtId="9" fontId="21" fillId="0" borderId="229" xfId="129" applyFont="1" applyFill="1" applyBorder="1" applyAlignment="1">
      <alignment horizontal="center"/>
    </xf>
    <xf numFmtId="9" fontId="60" fillId="0" borderId="0" xfId="129" applyFont="1" applyFill="1" applyBorder="1" applyAlignment="1">
      <alignment horizontal="right" indent="1"/>
    </xf>
    <xf numFmtId="9" fontId="53" fillId="0" borderId="0" xfId="129" applyFont="1" applyFill="1" applyBorder="1" applyAlignment="1">
      <alignment horizontal="center"/>
    </xf>
    <xf numFmtId="0" fontId="53" fillId="66" borderId="252" xfId="2" applyFont="1" applyFill="1" applyBorder="1" applyAlignment="1">
      <alignment horizontal="center" vertical="center" wrapText="1"/>
    </xf>
    <xf numFmtId="3" fontId="21" fillId="66" borderId="252" xfId="2" applyNumberFormat="1" applyFont="1" applyFill="1" applyBorder="1" applyAlignment="1">
      <alignment horizontal="center" vertical="center"/>
    </xf>
    <xf numFmtId="3" fontId="21" fillId="27" borderId="252" xfId="3" applyNumberFormat="1" applyFont="1" applyFill="1" applyBorder="1" applyAlignment="1">
      <alignment horizontal="center" vertical="center"/>
    </xf>
    <xf numFmtId="9" fontId="61" fillId="0" borderId="0" xfId="129" applyFont="1" applyFill="1" applyBorder="1"/>
    <xf numFmtId="9" fontId="53" fillId="27" borderId="252" xfId="129" applyFont="1" applyFill="1" applyBorder="1" applyAlignment="1">
      <alignment horizontal="center" vertical="center" wrapText="1"/>
    </xf>
    <xf numFmtId="9" fontId="53" fillId="66" borderId="252" xfId="129" applyFont="1" applyFill="1" applyBorder="1" applyAlignment="1">
      <alignment horizontal="center" vertical="center" wrapText="1"/>
    </xf>
    <xf numFmtId="9" fontId="21" fillId="66" borderId="252" xfId="129" applyFont="1" applyFill="1" applyBorder="1" applyAlignment="1">
      <alignment horizontal="center"/>
    </xf>
    <xf numFmtId="9" fontId="21" fillId="27" borderId="252" xfId="129" applyFont="1" applyFill="1" applyBorder="1" applyAlignment="1">
      <alignment horizontal="center"/>
    </xf>
    <xf numFmtId="165" fontId="21" fillId="66" borderId="252" xfId="2" applyNumberFormat="1" applyFont="1" applyFill="1" applyBorder="1" applyAlignment="1">
      <alignment horizontal="center"/>
    </xf>
    <xf numFmtId="165" fontId="21" fillId="27" borderId="252" xfId="3" applyNumberFormat="1" applyFont="1" applyFill="1" applyBorder="1" applyAlignment="1">
      <alignment horizontal="center"/>
    </xf>
    <xf numFmtId="9" fontId="21" fillId="27" borderId="231" xfId="129" applyFont="1" applyFill="1" applyBorder="1" applyAlignment="1">
      <alignment horizontal="left" vertical="center" indent="1"/>
    </xf>
    <xf numFmtId="9" fontId="71" fillId="0" borderId="232" xfId="129" applyFont="1" applyFill="1" applyBorder="1" applyAlignment="1">
      <alignment horizontal="center" vertical="center"/>
    </xf>
    <xf numFmtId="3" fontId="21" fillId="66" borderId="265" xfId="2" applyNumberFormat="1" applyFont="1" applyFill="1" applyBorder="1" applyAlignment="1">
      <alignment horizontal="center" vertical="center"/>
    </xf>
    <xf numFmtId="3" fontId="21" fillId="27" borderId="265" xfId="3" applyNumberFormat="1" applyFont="1" applyFill="1" applyBorder="1" applyAlignment="1">
      <alignment horizontal="center" vertical="center"/>
    </xf>
    <xf numFmtId="0" fontId="53" fillId="27" borderId="265" xfId="2" applyFont="1" applyFill="1" applyBorder="1" applyAlignment="1">
      <alignment horizontal="center" vertical="center" wrapText="1"/>
    </xf>
    <xf numFmtId="3" fontId="21" fillId="66" borderId="252" xfId="2" applyNumberFormat="1" applyFont="1" applyFill="1" applyBorder="1" applyAlignment="1">
      <alignment horizontal="center"/>
    </xf>
    <xf numFmtId="3" fontId="53" fillId="27" borderId="252" xfId="3" applyNumberFormat="1" applyFont="1" applyFill="1" applyBorder="1" applyAlignment="1">
      <alignment horizontal="center"/>
    </xf>
    <xf numFmtId="0" fontId="53" fillId="65" borderId="265" xfId="2" applyFont="1" applyFill="1" applyBorder="1" applyAlignment="1">
      <alignment horizontal="center" vertical="center" wrapText="1"/>
    </xf>
    <xf numFmtId="0" fontId="68" fillId="32" borderId="265" xfId="2" applyFont="1" applyFill="1" applyBorder="1" applyAlignment="1">
      <alignment horizontal="center" vertical="center" wrapText="1"/>
    </xf>
    <xf numFmtId="0" fontId="53" fillId="65" borderId="266" xfId="2" applyFont="1" applyFill="1" applyBorder="1" applyAlignment="1">
      <alignment vertical="center" wrapText="1"/>
    </xf>
    <xf numFmtId="0" fontId="53" fillId="65" borderId="266" xfId="2" applyFont="1" applyFill="1" applyBorder="1" applyAlignment="1">
      <alignment horizontal="center" vertical="center" wrapText="1"/>
    </xf>
    <xf numFmtId="0" fontId="53" fillId="32" borderId="266" xfId="2" applyFont="1" applyFill="1" applyBorder="1" applyAlignment="1">
      <alignment vertical="center" wrapText="1"/>
    </xf>
    <xf numFmtId="3" fontId="21" fillId="65" borderId="247" xfId="2" applyNumberFormat="1" applyFont="1" applyFill="1" applyBorder="1" applyAlignment="1">
      <alignment horizontal="center"/>
    </xf>
    <xf numFmtId="3" fontId="21" fillId="65" borderId="265" xfId="2" applyNumberFormat="1" applyFont="1" applyFill="1" applyBorder="1" applyAlignment="1">
      <alignment horizontal="center" vertical="center"/>
    </xf>
    <xf numFmtId="3" fontId="21" fillId="32" borderId="265" xfId="3" applyNumberFormat="1" applyFont="1" applyFill="1" applyBorder="1" applyAlignment="1">
      <alignment horizontal="center" vertical="center"/>
    </xf>
    <xf numFmtId="0" fontId="53" fillId="32" borderId="265" xfId="2" applyFont="1" applyFill="1" applyBorder="1" applyAlignment="1">
      <alignment horizontal="center" vertical="center" wrapText="1"/>
    </xf>
    <xf numFmtId="0" fontId="88" fillId="0" borderId="0" xfId="2" applyFont="1" applyAlignment="1">
      <alignment horizontal="left" vertical="center" indent="1"/>
    </xf>
    <xf numFmtId="0" fontId="53" fillId="33" borderId="252" xfId="2" applyFont="1" applyFill="1" applyBorder="1" applyAlignment="1">
      <alignment horizontal="center" vertical="center" wrapText="1"/>
    </xf>
    <xf numFmtId="0" fontId="53" fillId="67" borderId="265" xfId="2" applyFont="1" applyFill="1" applyBorder="1" applyAlignment="1">
      <alignment horizontal="center" vertical="center" wrapText="1"/>
    </xf>
    <xf numFmtId="0" fontId="68" fillId="33" borderId="265" xfId="2" applyFont="1" applyFill="1" applyBorder="1" applyAlignment="1">
      <alignment horizontal="center" vertical="center" wrapText="1"/>
    </xf>
    <xf numFmtId="0" fontId="53" fillId="67" borderId="266" xfId="2" applyFont="1" applyFill="1" applyBorder="1" applyAlignment="1">
      <alignment vertical="center" wrapText="1"/>
    </xf>
    <xf numFmtId="0" fontId="68" fillId="33" borderId="252" xfId="2" applyFont="1" applyFill="1" applyBorder="1" applyAlignment="1">
      <alignment horizontal="center" vertical="center" wrapText="1"/>
    </xf>
    <xf numFmtId="0" fontId="53" fillId="67" borderId="266" xfId="2" applyFont="1" applyFill="1" applyBorder="1" applyAlignment="1">
      <alignment horizontal="center" vertical="center" wrapText="1"/>
    </xf>
    <xf numFmtId="0" fontId="53" fillId="33" borderId="266" xfId="2" applyFont="1" applyFill="1" applyBorder="1" applyAlignment="1">
      <alignment vertical="center" wrapText="1"/>
    </xf>
    <xf numFmtId="3" fontId="21" fillId="67" borderId="247" xfId="2" applyNumberFormat="1" applyFont="1" applyFill="1" applyBorder="1" applyAlignment="1">
      <alignment horizontal="center"/>
    </xf>
    <xf numFmtId="3" fontId="21" fillId="33" borderId="252" xfId="3" applyNumberFormat="1" applyFont="1" applyFill="1" applyBorder="1" applyAlignment="1">
      <alignment horizontal="center"/>
    </xf>
    <xf numFmtId="9" fontId="21" fillId="67" borderId="252" xfId="129" applyFont="1" applyFill="1" applyBorder="1" applyAlignment="1">
      <alignment horizontal="center" vertical="center"/>
    </xf>
    <xf numFmtId="9" fontId="21" fillId="33" borderId="252" xfId="129" applyFont="1" applyFill="1" applyBorder="1" applyAlignment="1">
      <alignment horizontal="center" vertical="center"/>
    </xf>
    <xf numFmtId="9" fontId="21" fillId="67" borderId="265" xfId="129" applyFont="1" applyFill="1" applyBorder="1" applyAlignment="1">
      <alignment horizontal="center" vertical="center"/>
    </xf>
    <xf numFmtId="9" fontId="21" fillId="33" borderId="265" xfId="129" applyFont="1" applyFill="1" applyBorder="1" applyAlignment="1">
      <alignment horizontal="center" vertical="center"/>
    </xf>
    <xf numFmtId="9" fontId="53" fillId="33" borderId="265" xfId="129" applyFont="1" applyFill="1" applyBorder="1" applyAlignment="1">
      <alignment horizontal="center" vertical="center" wrapText="1"/>
    </xf>
    <xf numFmtId="9" fontId="53" fillId="67" borderId="265" xfId="129" applyFont="1" applyFill="1" applyBorder="1" applyAlignment="1">
      <alignment horizontal="center" vertical="center" wrapText="1"/>
    </xf>
    <xf numFmtId="0" fontId="53" fillId="67" borderId="252" xfId="2" applyFont="1" applyFill="1" applyBorder="1" applyAlignment="1">
      <alignment horizontal="center" vertical="center" wrapText="1"/>
    </xf>
    <xf numFmtId="3" fontId="21" fillId="67" borderId="252" xfId="2" applyNumberFormat="1" applyFont="1" applyFill="1" applyBorder="1" applyAlignment="1">
      <alignment horizontal="center" vertical="center"/>
    </xf>
    <xf numFmtId="3" fontId="21" fillId="33" borderId="252" xfId="3" applyNumberFormat="1" applyFont="1" applyFill="1" applyBorder="1" applyAlignment="1">
      <alignment horizontal="center" vertical="center"/>
    </xf>
    <xf numFmtId="9" fontId="53" fillId="33" borderId="252" xfId="129" applyFont="1" applyFill="1" applyBorder="1" applyAlignment="1">
      <alignment horizontal="center" vertical="center" wrapText="1"/>
    </xf>
    <xf numFmtId="9" fontId="53" fillId="67" borderId="252" xfId="129" applyFont="1" applyFill="1" applyBorder="1" applyAlignment="1">
      <alignment horizontal="center" vertical="center" wrapText="1"/>
    </xf>
    <xf numFmtId="9" fontId="21" fillId="67" borderId="252" xfId="129" applyFont="1" applyFill="1" applyBorder="1" applyAlignment="1">
      <alignment horizontal="center"/>
    </xf>
    <xf numFmtId="9" fontId="21" fillId="33" borderId="252" xfId="129" applyFont="1" applyFill="1" applyBorder="1" applyAlignment="1">
      <alignment horizontal="center"/>
    </xf>
    <xf numFmtId="165" fontId="21" fillId="67" borderId="252" xfId="2" applyNumberFormat="1" applyFont="1" applyFill="1" applyBorder="1" applyAlignment="1">
      <alignment horizontal="center"/>
    </xf>
    <xf numFmtId="165" fontId="21" fillId="33" borderId="252" xfId="3" applyNumberFormat="1" applyFont="1" applyFill="1" applyBorder="1" applyAlignment="1">
      <alignment horizontal="center"/>
    </xf>
    <xf numFmtId="9" fontId="21" fillId="33" borderId="231" xfId="129" applyFont="1" applyFill="1" applyBorder="1" applyAlignment="1">
      <alignment horizontal="left" vertical="center" indent="1"/>
    </xf>
    <xf numFmtId="3" fontId="21" fillId="67" borderId="265" xfId="2" applyNumberFormat="1" applyFont="1" applyFill="1" applyBorder="1" applyAlignment="1">
      <alignment horizontal="center" vertical="center"/>
    </xf>
    <xf numFmtId="3" fontId="21" fillId="33" borderId="265" xfId="3" applyNumberFormat="1" applyFont="1" applyFill="1" applyBorder="1" applyAlignment="1">
      <alignment horizontal="center" vertical="center"/>
    </xf>
    <xf numFmtId="0" fontId="53" fillId="33" borderId="265" xfId="2" applyFont="1" applyFill="1" applyBorder="1" applyAlignment="1">
      <alignment horizontal="center" vertical="center" wrapText="1"/>
    </xf>
    <xf numFmtId="3" fontId="21" fillId="67" borderId="252" xfId="2" applyNumberFormat="1" applyFont="1" applyFill="1" applyBorder="1" applyAlignment="1">
      <alignment horizontal="center"/>
    </xf>
    <xf numFmtId="3" fontId="53" fillId="33" borderId="252" xfId="3" applyNumberFormat="1" applyFont="1" applyFill="1" applyBorder="1" applyAlignment="1">
      <alignment horizontal="center"/>
    </xf>
    <xf numFmtId="0" fontId="53" fillId="67" borderId="224" xfId="2" applyFont="1" applyFill="1" applyBorder="1" applyAlignment="1">
      <alignment vertical="center" wrapText="1"/>
    </xf>
    <xf numFmtId="0" fontId="53" fillId="67" borderId="224" xfId="2" applyFont="1" applyFill="1" applyBorder="1" applyAlignment="1">
      <alignment horizontal="center" vertical="center" wrapText="1"/>
    </xf>
    <xf numFmtId="0" fontId="53" fillId="33" borderId="224" xfId="2" applyFont="1" applyFill="1" applyBorder="1" applyAlignment="1">
      <alignment vertical="center" wrapText="1"/>
    </xf>
    <xf numFmtId="0" fontId="53" fillId="66" borderId="224" xfId="2" applyFont="1" applyFill="1" applyBorder="1" applyAlignment="1">
      <alignment vertical="center" wrapText="1"/>
    </xf>
    <xf numFmtId="0" fontId="53" fillId="66" borderId="224" xfId="2" applyFont="1" applyFill="1" applyBorder="1" applyAlignment="1">
      <alignment horizontal="center" vertical="center" wrapText="1"/>
    </xf>
    <xf numFmtId="0" fontId="53" fillId="27" borderId="224" xfId="2" applyFont="1" applyFill="1" applyBorder="1" applyAlignment="1">
      <alignment vertical="center" wrapText="1"/>
    </xf>
    <xf numFmtId="0" fontId="54" fillId="26" borderId="0" xfId="0" applyFont="1" applyFill="1"/>
    <xf numFmtId="9" fontId="0" fillId="32" borderId="231" xfId="129" applyFont="1" applyFill="1" applyBorder="1" applyAlignment="1">
      <alignment horizontal="left" vertical="center" indent="1"/>
    </xf>
    <xf numFmtId="0" fontId="53" fillId="32" borderId="256" xfId="2" applyFont="1" applyFill="1" applyBorder="1" applyAlignment="1">
      <alignment horizontal="center" vertical="center" wrapText="1"/>
    </xf>
    <xf numFmtId="3" fontId="0" fillId="0" borderId="229" xfId="2" applyNumberFormat="1" applyFont="1" applyFill="1" applyBorder="1" applyAlignment="1">
      <alignment horizontal="center" vertical="center"/>
    </xf>
    <xf numFmtId="3" fontId="58" fillId="0" borderId="0" xfId="3" applyNumberFormat="1" applyFont="1" applyFill="1" applyBorder="1" applyAlignment="1">
      <alignment horizontal="center"/>
    </xf>
    <xf numFmtId="9" fontId="58" fillId="0" borderId="0" xfId="3" applyFont="1" applyFill="1" applyBorder="1" applyAlignment="1">
      <alignment horizontal="center"/>
    </xf>
    <xf numFmtId="9" fontId="58" fillId="0" borderId="0" xfId="3" applyFont="1" applyBorder="1" applyAlignment="1">
      <alignment horizontal="center"/>
    </xf>
    <xf numFmtId="0" fontId="74" fillId="0" borderId="0" xfId="2" applyFont="1"/>
    <xf numFmtId="0" fontId="54" fillId="0" borderId="0" xfId="2" applyFont="1" applyFill="1"/>
    <xf numFmtId="3" fontId="54" fillId="0" borderId="0" xfId="2" applyNumberFormat="1" applyFont="1" applyFill="1" applyBorder="1" applyAlignment="1">
      <alignment horizontal="center"/>
    </xf>
    <xf numFmtId="3" fontId="54" fillId="0" borderId="0" xfId="3" applyNumberFormat="1" applyFont="1" applyFill="1" applyBorder="1" applyAlignment="1">
      <alignment horizontal="center"/>
    </xf>
    <xf numFmtId="9" fontId="54" fillId="0" borderId="0" xfId="3" applyFont="1" applyFill="1" applyBorder="1" applyAlignment="1">
      <alignment horizontal="center"/>
    </xf>
    <xf numFmtId="0" fontId="54" fillId="0" borderId="0" xfId="2" applyFont="1"/>
    <xf numFmtId="1" fontId="54" fillId="0" borderId="0" xfId="2" applyNumberFormat="1" applyFont="1" applyBorder="1" applyAlignment="1">
      <alignment horizontal="center"/>
    </xf>
    <xf numFmtId="166" fontId="54" fillId="0" borderId="0" xfId="2" applyNumberFormat="1" applyFont="1" applyFill="1" applyBorder="1" applyAlignment="1">
      <alignment horizontal="center"/>
    </xf>
    <xf numFmtId="1" fontId="81" fillId="0" borderId="0" xfId="2" applyNumberFormat="1" applyFont="1" applyFill="1" applyBorder="1" applyAlignment="1">
      <alignment horizontal="center" vertical="center"/>
    </xf>
    <xf numFmtId="165" fontId="54" fillId="0" borderId="0" xfId="2" applyNumberFormat="1" applyFont="1" applyFill="1" applyBorder="1" applyAlignment="1">
      <alignment horizontal="center"/>
    </xf>
    <xf numFmtId="3" fontId="54" fillId="0" borderId="0" xfId="2" applyNumberFormat="1" applyFont="1" applyBorder="1" applyAlignment="1">
      <alignment horizontal="center"/>
    </xf>
    <xf numFmtId="3" fontId="54" fillId="0" borderId="0" xfId="2" applyNumberFormat="1" applyFont="1"/>
    <xf numFmtId="0" fontId="79" fillId="0" borderId="0" xfId="2" applyFont="1" applyAlignment="1">
      <alignment vertical="center"/>
    </xf>
    <xf numFmtId="9" fontId="53" fillId="0" borderId="252" xfId="129" applyFont="1" applyFill="1" applyBorder="1" applyAlignment="1">
      <alignment horizontal="center" vertical="center"/>
    </xf>
    <xf numFmtId="3" fontId="53" fillId="0" borderId="257" xfId="2" applyNumberFormat="1" applyFont="1" applyFill="1" applyBorder="1" applyAlignment="1">
      <alignment horizontal="center" vertical="center"/>
    </xf>
    <xf numFmtId="3" fontId="53" fillId="65" borderId="252" xfId="2" applyNumberFormat="1" applyFont="1" applyFill="1" applyBorder="1" applyAlignment="1">
      <alignment horizontal="center" vertical="center"/>
    </xf>
    <xf numFmtId="3" fontId="53" fillId="0" borderId="252" xfId="2" applyNumberFormat="1" applyFont="1" applyFill="1" applyBorder="1" applyAlignment="1">
      <alignment horizontal="center" vertical="center"/>
    </xf>
    <xf numFmtId="3" fontId="53" fillId="32" borderId="252" xfId="3" applyNumberFormat="1" applyFont="1" applyFill="1" applyBorder="1" applyAlignment="1">
      <alignment horizontal="center" vertical="center"/>
    </xf>
    <xf numFmtId="9" fontId="53" fillId="0" borderId="266" xfId="129" applyFont="1" applyFill="1" applyBorder="1" applyAlignment="1">
      <alignment horizontal="center" vertical="center"/>
    </xf>
    <xf numFmtId="9" fontId="53" fillId="67" borderId="252" xfId="129" applyFont="1" applyFill="1" applyBorder="1" applyAlignment="1">
      <alignment horizontal="center" vertical="center"/>
    </xf>
    <xf numFmtId="0" fontId="53" fillId="0" borderId="0" xfId="0" applyFont="1"/>
    <xf numFmtId="9" fontId="53" fillId="66" borderId="252" xfId="129" applyFont="1" applyFill="1" applyBorder="1" applyAlignment="1">
      <alignment horizontal="center" vertical="center"/>
    </xf>
    <xf numFmtId="1" fontId="53" fillId="0" borderId="224" xfId="2" applyNumberFormat="1" applyFont="1" applyFill="1" applyBorder="1" applyAlignment="1">
      <alignment horizontal="center" vertical="center"/>
    </xf>
    <xf numFmtId="3" fontId="53" fillId="0" borderId="224" xfId="2" applyNumberFormat="1" applyFont="1" applyFill="1" applyBorder="1" applyAlignment="1">
      <alignment horizontal="center" vertical="center"/>
    </xf>
    <xf numFmtId="3" fontId="53" fillId="67" borderId="252" xfId="2" applyNumberFormat="1" applyFont="1" applyFill="1" applyBorder="1" applyAlignment="1">
      <alignment horizontal="center" vertical="center"/>
    </xf>
    <xf numFmtId="1" fontId="53" fillId="0" borderId="266" xfId="2" applyNumberFormat="1" applyFont="1" applyFill="1" applyBorder="1" applyAlignment="1">
      <alignment horizontal="center" vertical="center"/>
    </xf>
    <xf numFmtId="3" fontId="53" fillId="0" borderId="266" xfId="2" applyNumberFormat="1" applyFont="1" applyFill="1" applyBorder="1" applyAlignment="1">
      <alignment horizontal="center" vertical="center"/>
    </xf>
    <xf numFmtId="3" fontId="53" fillId="66" borderId="252" xfId="2" applyNumberFormat="1" applyFont="1" applyFill="1" applyBorder="1" applyAlignment="1">
      <alignment horizontal="center" vertical="center"/>
    </xf>
    <xf numFmtId="1" fontId="53" fillId="0" borderId="257" xfId="2" applyNumberFormat="1" applyFont="1" applyFill="1" applyBorder="1" applyAlignment="1">
      <alignment horizontal="center" vertical="center"/>
    </xf>
    <xf numFmtId="9" fontId="53" fillId="33" borderId="252" xfId="129" applyFont="1" applyFill="1" applyBorder="1" applyAlignment="1">
      <alignment horizontal="center" vertical="center"/>
    </xf>
    <xf numFmtId="9" fontId="53" fillId="27" borderId="252" xfId="129" applyFont="1" applyFill="1" applyBorder="1" applyAlignment="1">
      <alignment horizontal="center" vertical="center"/>
    </xf>
    <xf numFmtId="3" fontId="53" fillId="33" borderId="252" xfId="3" applyNumberFormat="1" applyFont="1" applyFill="1" applyBorder="1" applyAlignment="1">
      <alignment horizontal="center" vertical="center"/>
    </xf>
    <xf numFmtId="3" fontId="53" fillId="27" borderId="252" xfId="3" applyNumberFormat="1" applyFont="1" applyFill="1" applyBorder="1" applyAlignment="1">
      <alignment horizontal="center" vertical="center"/>
    </xf>
    <xf numFmtId="3" fontId="78" fillId="0" borderId="252" xfId="2" applyNumberFormat="1" applyFont="1" applyFill="1" applyBorder="1" applyAlignment="1">
      <alignment horizontal="center" vertical="center"/>
    </xf>
    <xf numFmtId="3" fontId="78" fillId="34" borderId="252" xfId="2" applyNumberFormat="1" applyFont="1" applyFill="1" applyBorder="1" applyAlignment="1">
      <alignment horizontal="center" vertical="center"/>
    </xf>
    <xf numFmtId="3" fontId="78" fillId="32" borderId="252" xfId="2" applyNumberFormat="1" applyFont="1" applyFill="1" applyBorder="1" applyAlignment="1">
      <alignment horizontal="center" vertical="center"/>
    </xf>
    <xf numFmtId="3" fontId="60" fillId="32" borderId="252" xfId="2" applyNumberFormat="1" applyFont="1" applyFill="1" applyBorder="1" applyAlignment="1">
      <alignment horizontal="center" vertical="center"/>
    </xf>
    <xf numFmtId="9" fontId="78" fillId="0" borderId="252" xfId="129" applyFont="1" applyFill="1" applyBorder="1" applyAlignment="1">
      <alignment horizontal="center" vertical="center"/>
    </xf>
    <xf numFmtId="9" fontId="78" fillId="67" borderId="252" xfId="129" applyFont="1" applyFill="1" applyBorder="1" applyAlignment="1">
      <alignment horizontal="center" vertical="center"/>
    </xf>
    <xf numFmtId="9" fontId="78" fillId="66" borderId="252" xfId="129" applyFont="1" applyFill="1" applyBorder="1" applyAlignment="1">
      <alignment horizontal="center" vertical="center"/>
    </xf>
    <xf numFmtId="3" fontId="78" fillId="67" borderId="252" xfId="2" applyNumberFormat="1" applyFont="1" applyFill="1" applyBorder="1" applyAlignment="1">
      <alignment horizontal="center" vertical="center"/>
    </xf>
    <xf numFmtId="3" fontId="78" fillId="65" borderId="252" xfId="2" applyNumberFormat="1" applyFont="1" applyFill="1" applyBorder="1" applyAlignment="1">
      <alignment horizontal="center" vertical="center"/>
    </xf>
    <xf numFmtId="3" fontId="78" fillId="66" borderId="252" xfId="2" applyNumberFormat="1" applyFont="1" applyFill="1" applyBorder="1" applyAlignment="1">
      <alignment horizontal="center" vertical="center"/>
    </xf>
    <xf numFmtId="9" fontId="78" fillId="33" borderId="252" xfId="129" applyFont="1" applyFill="1" applyBorder="1" applyAlignment="1">
      <alignment horizontal="center" vertical="center"/>
    </xf>
    <xf numFmtId="9" fontId="60" fillId="33" borderId="252" xfId="129" applyFont="1" applyFill="1" applyBorder="1" applyAlignment="1">
      <alignment horizontal="center" vertical="center"/>
    </xf>
    <xf numFmtId="9" fontId="78" fillId="27" borderId="252" xfId="129" applyFont="1" applyFill="1" applyBorder="1" applyAlignment="1">
      <alignment horizontal="center" vertical="center"/>
    </xf>
    <xf numFmtId="9" fontId="60" fillId="27" borderId="252" xfId="129" applyFont="1" applyFill="1" applyBorder="1" applyAlignment="1">
      <alignment horizontal="center" vertical="center"/>
    </xf>
    <xf numFmtId="3" fontId="78" fillId="33" borderId="252" xfId="2" applyNumberFormat="1" applyFont="1" applyFill="1" applyBorder="1" applyAlignment="1">
      <alignment horizontal="center" vertical="center"/>
    </xf>
    <xf numFmtId="3" fontId="60" fillId="33" borderId="252" xfId="2" applyNumberFormat="1" applyFont="1" applyFill="1" applyBorder="1" applyAlignment="1">
      <alignment horizontal="center" vertical="center"/>
    </xf>
    <xf numFmtId="3" fontId="78" fillId="27" borderId="252" xfId="2" applyNumberFormat="1" applyFont="1" applyFill="1" applyBorder="1" applyAlignment="1">
      <alignment horizontal="center" vertical="center"/>
    </xf>
    <xf numFmtId="3" fontId="60" fillId="27" borderId="252" xfId="2" applyNumberFormat="1" applyFont="1" applyFill="1" applyBorder="1" applyAlignment="1">
      <alignment horizontal="center" vertical="center"/>
    </xf>
    <xf numFmtId="3" fontId="60" fillId="0" borderId="257" xfId="2" applyNumberFormat="1" applyFont="1" applyFill="1" applyBorder="1" applyAlignment="1">
      <alignment horizontal="center" vertical="center"/>
    </xf>
    <xf numFmtId="3" fontId="60" fillId="65" borderId="257" xfId="2" applyNumberFormat="1" applyFont="1" applyFill="1" applyBorder="1" applyAlignment="1">
      <alignment horizontal="center" vertical="center"/>
    </xf>
    <xf numFmtId="9" fontId="60" fillId="0" borderId="224" xfId="129" applyFont="1" applyFill="1" applyBorder="1" applyAlignment="1">
      <alignment horizontal="center" vertical="center"/>
    </xf>
    <xf numFmtId="9" fontId="60" fillId="67" borderId="224" xfId="129" applyFont="1" applyFill="1" applyBorder="1" applyAlignment="1">
      <alignment horizontal="center" vertical="center"/>
    </xf>
    <xf numFmtId="9" fontId="60" fillId="66" borderId="224" xfId="129" applyFont="1" applyFill="1" applyBorder="1" applyAlignment="1">
      <alignment horizontal="center" vertical="center"/>
    </xf>
    <xf numFmtId="1" fontId="60" fillId="0" borderId="224" xfId="2" applyNumberFormat="1" applyFont="1" applyFill="1" applyBorder="1" applyAlignment="1">
      <alignment horizontal="center" vertical="center"/>
    </xf>
    <xf numFmtId="3" fontId="60" fillId="0" borderId="224" xfId="2" applyNumberFormat="1" applyFont="1" applyFill="1" applyBorder="1" applyAlignment="1">
      <alignment horizontal="center" vertical="center"/>
    </xf>
    <xf numFmtId="3" fontId="60" fillId="67" borderId="224" xfId="2" applyNumberFormat="1" applyFont="1" applyFill="1" applyBorder="1" applyAlignment="1">
      <alignment horizontal="center" vertical="center"/>
    </xf>
    <xf numFmtId="3" fontId="60" fillId="65" borderId="224" xfId="2" applyNumberFormat="1" applyFont="1" applyFill="1" applyBorder="1" applyAlignment="1">
      <alignment horizontal="center" vertical="center"/>
    </xf>
    <xf numFmtId="3" fontId="60" fillId="66" borderId="224" xfId="2" applyNumberFormat="1" applyFont="1" applyFill="1" applyBorder="1" applyAlignment="1">
      <alignment horizontal="center" vertical="center"/>
    </xf>
    <xf numFmtId="1" fontId="54" fillId="26" borderId="262" xfId="2" applyNumberFormat="1" applyFont="1" applyFill="1" applyBorder="1" applyAlignment="1">
      <alignment horizontal="center" vertical="center"/>
    </xf>
    <xf numFmtId="3" fontId="54" fillId="0" borderId="254" xfId="2" applyNumberFormat="1" applyFont="1" applyFill="1" applyBorder="1" applyAlignment="1">
      <alignment horizontal="center"/>
    </xf>
    <xf numFmtId="3" fontId="54" fillId="0" borderId="255" xfId="2" applyNumberFormat="1" applyFont="1" applyFill="1" applyBorder="1" applyAlignment="1">
      <alignment horizontal="center"/>
    </xf>
    <xf numFmtId="3" fontId="54" fillId="0" borderId="253" xfId="2" applyNumberFormat="1" applyFont="1" applyFill="1" applyBorder="1" applyAlignment="1">
      <alignment horizontal="center"/>
    </xf>
    <xf numFmtId="3" fontId="54" fillId="0" borderId="262" xfId="2" applyNumberFormat="1" applyFont="1" applyFill="1" applyBorder="1" applyAlignment="1">
      <alignment horizontal="center"/>
    </xf>
    <xf numFmtId="3" fontId="54" fillId="0" borderId="245" xfId="2" applyNumberFormat="1" applyFont="1" applyFill="1" applyBorder="1" applyAlignment="1">
      <alignment horizontal="center"/>
    </xf>
    <xf numFmtId="3" fontId="54" fillId="0" borderId="247" xfId="2" applyNumberFormat="1" applyFont="1" applyFill="1" applyBorder="1" applyAlignment="1">
      <alignment horizontal="center"/>
    </xf>
    <xf numFmtId="3" fontId="58" fillId="65" borderId="255" xfId="2" applyNumberFormat="1" applyFont="1" applyFill="1" applyBorder="1" applyAlignment="1">
      <alignment horizontal="center"/>
    </xf>
    <xf numFmtId="3" fontId="58" fillId="67" borderId="247" xfId="2" applyNumberFormat="1" applyFont="1" applyFill="1" applyBorder="1" applyAlignment="1">
      <alignment horizontal="center"/>
    </xf>
    <xf numFmtId="3" fontId="58" fillId="66" borderId="247" xfId="2" applyNumberFormat="1" applyFont="1" applyFill="1" applyBorder="1" applyAlignment="1">
      <alignment horizontal="center"/>
    </xf>
    <xf numFmtId="3" fontId="58" fillId="65" borderId="247" xfId="2" applyNumberFormat="1" applyFont="1" applyFill="1" applyBorder="1" applyAlignment="1">
      <alignment horizontal="center"/>
    </xf>
    <xf numFmtId="3" fontId="0" fillId="65" borderId="255" xfId="2" applyNumberFormat="1" applyFont="1" applyFill="1" applyBorder="1" applyAlignment="1">
      <alignment horizontal="center"/>
    </xf>
    <xf numFmtId="0" fontId="21" fillId="32" borderId="253" xfId="2" applyFont="1" applyFill="1" applyBorder="1" applyAlignment="1">
      <alignment horizontal="left" vertical="center" wrapText="1" indent="2"/>
    </xf>
    <xf numFmtId="0" fontId="0" fillId="32" borderId="253" xfId="2" applyFont="1" applyFill="1" applyBorder="1" applyAlignment="1">
      <alignment horizontal="left" vertical="center" indent="2"/>
    </xf>
    <xf numFmtId="9" fontId="53" fillId="32" borderId="253" xfId="129" applyFont="1" applyFill="1" applyBorder="1" applyAlignment="1">
      <alignment horizontal="left" vertical="center" indent="2"/>
    </xf>
    <xf numFmtId="0" fontId="58" fillId="32" borderId="253" xfId="2" applyFont="1" applyFill="1" applyBorder="1" applyAlignment="1">
      <alignment horizontal="left" vertical="center" indent="2"/>
    </xf>
    <xf numFmtId="0" fontId="58" fillId="32" borderId="262" xfId="2" applyFont="1" applyFill="1" applyBorder="1" applyAlignment="1">
      <alignment horizontal="left" vertical="center" indent="2"/>
    </xf>
    <xf numFmtId="9" fontId="60" fillId="32" borderId="253" xfId="129" applyFont="1" applyFill="1" applyBorder="1" applyAlignment="1">
      <alignment horizontal="left" vertical="center" indent="2"/>
    </xf>
    <xf numFmtId="0" fontId="21" fillId="33" borderId="262" xfId="2" applyFont="1" applyFill="1" applyBorder="1" applyAlignment="1">
      <alignment horizontal="left" vertical="center" wrapText="1" indent="2"/>
    </xf>
    <xf numFmtId="0" fontId="0" fillId="33" borderId="262" xfId="2" applyFont="1" applyFill="1" applyBorder="1" applyAlignment="1">
      <alignment horizontal="left" vertical="center" indent="2"/>
    </xf>
    <xf numFmtId="9" fontId="53" fillId="33" borderId="262" xfId="129" applyFont="1" applyFill="1" applyBorder="1" applyAlignment="1">
      <alignment horizontal="left" vertical="center" indent="2"/>
    </xf>
    <xf numFmtId="0" fontId="58" fillId="33" borderId="262" xfId="2" applyFont="1" applyFill="1" applyBorder="1" applyAlignment="1">
      <alignment horizontal="left" vertical="center" indent="2"/>
    </xf>
    <xf numFmtId="9" fontId="60" fillId="33" borderId="262" xfId="129" applyFont="1" applyFill="1" applyBorder="1" applyAlignment="1">
      <alignment horizontal="left" vertical="center" indent="2"/>
    </xf>
    <xf numFmtId="0" fontId="21" fillId="27" borderId="262" xfId="2" applyFont="1" applyFill="1" applyBorder="1" applyAlignment="1">
      <alignment horizontal="left" vertical="center" wrapText="1" indent="2"/>
    </xf>
    <xf numFmtId="0" fontId="0" fillId="27" borderId="262" xfId="2" applyFont="1" applyFill="1" applyBorder="1" applyAlignment="1">
      <alignment horizontal="left" vertical="center" indent="2"/>
    </xf>
    <xf numFmtId="9" fontId="53" fillId="27" borderId="262" xfId="129" applyFont="1" applyFill="1" applyBorder="1" applyAlignment="1">
      <alignment horizontal="left" vertical="center" indent="2"/>
    </xf>
    <xf numFmtId="0" fontId="58" fillId="27" borderId="262" xfId="2" applyFont="1" applyFill="1" applyBorder="1" applyAlignment="1">
      <alignment horizontal="left" vertical="center" indent="2"/>
    </xf>
    <xf numFmtId="9" fontId="60" fillId="27" borderId="262" xfId="129" applyFont="1" applyFill="1" applyBorder="1" applyAlignment="1">
      <alignment horizontal="left" vertical="center" indent="2"/>
    </xf>
    <xf numFmtId="0" fontId="21" fillId="32" borderId="262" xfId="2" applyFont="1" applyFill="1" applyBorder="1" applyAlignment="1">
      <alignment horizontal="left" vertical="center" wrapText="1" indent="2"/>
    </xf>
    <xf numFmtId="0" fontId="0" fillId="32" borderId="262" xfId="2" applyFont="1" applyFill="1" applyBorder="1" applyAlignment="1">
      <alignment horizontal="left" vertical="center" indent="2"/>
    </xf>
    <xf numFmtId="9" fontId="53" fillId="32" borderId="262" xfId="129" applyFont="1" applyFill="1" applyBorder="1" applyAlignment="1">
      <alignment horizontal="left" vertical="center" indent="2"/>
    </xf>
    <xf numFmtId="9" fontId="60" fillId="32" borderId="262" xfId="129" applyFont="1" applyFill="1" applyBorder="1" applyAlignment="1">
      <alignment horizontal="left" vertical="center" indent="2"/>
    </xf>
    <xf numFmtId="0" fontId="53" fillId="32" borderId="253" xfId="2" applyFont="1" applyFill="1" applyBorder="1" applyAlignment="1">
      <alignment horizontal="left" vertical="center" wrapText="1" indent="1"/>
    </xf>
    <xf numFmtId="0" fontId="53" fillId="33" borderId="262" xfId="2" applyFont="1" applyFill="1" applyBorder="1" applyAlignment="1">
      <alignment horizontal="left" vertical="center" wrapText="1" indent="1"/>
    </xf>
    <xf numFmtId="0" fontId="53" fillId="27" borderId="262" xfId="2" applyFont="1" applyFill="1" applyBorder="1" applyAlignment="1">
      <alignment horizontal="left" vertical="center" wrapText="1" indent="1"/>
    </xf>
    <xf numFmtId="0" fontId="53" fillId="32" borderId="262" xfId="2" applyFont="1" applyFill="1" applyBorder="1" applyAlignment="1">
      <alignment horizontal="left" vertical="center" wrapText="1" indent="1"/>
    </xf>
    <xf numFmtId="9" fontId="21" fillId="26" borderId="254" xfId="129" applyFont="1" applyFill="1" applyBorder="1" applyAlignment="1">
      <alignment horizontal="left" vertical="center" indent="2"/>
    </xf>
    <xf numFmtId="9" fontId="21" fillId="36" borderId="255" xfId="129" applyFont="1" applyFill="1" applyBorder="1" applyAlignment="1">
      <alignment horizontal="left" vertical="center" indent="2"/>
    </xf>
    <xf numFmtId="0" fontId="21" fillId="32" borderId="253" xfId="2" applyFont="1" applyFill="1" applyBorder="1" applyAlignment="1">
      <alignment horizontal="left" vertical="top" indent="2"/>
    </xf>
    <xf numFmtId="0" fontId="21" fillId="32" borderId="262" xfId="2" applyFont="1" applyFill="1" applyBorder="1" applyAlignment="1">
      <alignment horizontal="left" vertical="top" indent="2"/>
    </xf>
    <xf numFmtId="9" fontId="0" fillId="61" borderId="262" xfId="129" applyFont="1" applyFill="1" applyBorder="1" applyAlignment="1">
      <alignment horizontal="left" vertical="top" indent="2"/>
    </xf>
    <xf numFmtId="9" fontId="21" fillId="26" borderId="245" xfId="129" applyFont="1" applyFill="1" applyBorder="1" applyAlignment="1">
      <alignment horizontal="left" vertical="center" indent="2"/>
    </xf>
    <xf numFmtId="9" fontId="21" fillId="36" borderId="247" xfId="129" applyFont="1" applyFill="1" applyBorder="1" applyAlignment="1">
      <alignment horizontal="left" vertical="center" indent="2"/>
    </xf>
    <xf numFmtId="0" fontId="21" fillId="33" borderId="262" xfId="2" applyFont="1" applyFill="1" applyBorder="1" applyAlignment="1">
      <alignment horizontal="left" vertical="top" indent="2"/>
    </xf>
    <xf numFmtId="0" fontId="0" fillId="0" borderId="229" xfId="2" applyFont="1" applyFill="1" applyBorder="1" applyAlignment="1">
      <alignment horizontal="left" vertical="center" indent="2"/>
    </xf>
    <xf numFmtId="0" fontId="21" fillId="27" borderId="262" xfId="2" applyFont="1" applyFill="1" applyBorder="1" applyAlignment="1">
      <alignment horizontal="left" vertical="top" indent="2"/>
    </xf>
    <xf numFmtId="9" fontId="21" fillId="61" borderId="267" xfId="129" applyFont="1" applyFill="1" applyBorder="1" applyAlignment="1">
      <alignment horizontal="left" vertical="top" indent="2"/>
    </xf>
    <xf numFmtId="9" fontId="21" fillId="61" borderId="262" xfId="129" applyFont="1" applyFill="1" applyBorder="1" applyAlignment="1">
      <alignment horizontal="left" vertical="top" indent="2"/>
    </xf>
    <xf numFmtId="9" fontId="21" fillId="61" borderId="253" xfId="129" applyFont="1" applyFill="1" applyBorder="1" applyAlignment="1">
      <alignment horizontal="left" vertical="top" indent="2"/>
    </xf>
    <xf numFmtId="0" fontId="0" fillId="32" borderId="262" xfId="2" applyFont="1" applyFill="1" applyBorder="1" applyAlignment="1">
      <alignment horizontal="left" vertical="top" indent="2"/>
    </xf>
    <xf numFmtId="0" fontId="21" fillId="32" borderId="253" xfId="2" applyFont="1" applyFill="1" applyBorder="1" applyAlignment="1">
      <alignment horizontal="left" vertical="center" indent="2"/>
    </xf>
    <xf numFmtId="0" fontId="21" fillId="32" borderId="262" xfId="2" applyFont="1" applyFill="1" applyBorder="1" applyAlignment="1">
      <alignment horizontal="left" vertical="center" indent="2"/>
    </xf>
    <xf numFmtId="0" fontId="21" fillId="33" borderId="262" xfId="2" applyFont="1" applyFill="1" applyBorder="1" applyAlignment="1">
      <alignment horizontal="left" vertical="center" indent="2"/>
    </xf>
    <xf numFmtId="0" fontId="21" fillId="27" borderId="262" xfId="2" applyFont="1" applyFill="1" applyBorder="1" applyAlignment="1">
      <alignment horizontal="left" vertical="center" indent="2"/>
    </xf>
    <xf numFmtId="0" fontId="53" fillId="32" borderId="263" xfId="2" applyFont="1" applyFill="1" applyBorder="1" applyAlignment="1">
      <alignment horizontal="left" vertical="center" wrapText="1" indent="1"/>
    </xf>
    <xf numFmtId="0" fontId="53" fillId="33" borderId="263" xfId="2" applyFont="1" applyFill="1" applyBorder="1" applyAlignment="1">
      <alignment horizontal="left" vertical="center" wrapText="1" indent="1"/>
    </xf>
    <xf numFmtId="0" fontId="53" fillId="27" borderId="263" xfId="2" applyFont="1" applyFill="1" applyBorder="1" applyAlignment="1">
      <alignment horizontal="left" vertical="center" wrapText="1" indent="1"/>
    </xf>
    <xf numFmtId="9" fontId="21" fillId="32" borderId="231" xfId="129" applyFont="1" applyFill="1" applyBorder="1" applyAlignment="1">
      <alignment horizontal="left" vertical="center" indent="2"/>
    </xf>
    <xf numFmtId="9" fontId="21" fillId="33" borderId="231" xfId="129" applyFont="1" applyFill="1" applyBorder="1" applyAlignment="1">
      <alignment horizontal="left" vertical="center" indent="2"/>
    </xf>
    <xf numFmtId="9" fontId="21" fillId="27" borderId="231" xfId="129" applyFont="1" applyFill="1" applyBorder="1" applyAlignment="1">
      <alignment horizontal="left" vertical="center" indent="2"/>
    </xf>
    <xf numFmtId="168" fontId="40" fillId="61" borderId="0" xfId="2" applyNumberFormat="1" applyFont="1" applyFill="1" applyBorder="1" applyAlignment="1">
      <alignment horizontal="center"/>
    </xf>
    <xf numFmtId="0" fontId="90" fillId="65" borderId="257" xfId="2" applyFont="1" applyFill="1" applyBorder="1" applyAlignment="1">
      <alignment vertical="center" wrapText="1"/>
    </xf>
    <xf numFmtId="3" fontId="58" fillId="33" borderId="252" xfId="3" applyNumberFormat="1" applyFont="1" applyFill="1" applyBorder="1" applyAlignment="1">
      <alignment horizontal="center"/>
    </xf>
    <xf numFmtId="3" fontId="58" fillId="27" borderId="252" xfId="3" applyNumberFormat="1" applyFont="1" applyFill="1" applyBorder="1" applyAlignment="1">
      <alignment horizontal="center"/>
    </xf>
    <xf numFmtId="3" fontId="58" fillId="32" borderId="252" xfId="3" applyNumberFormat="1" applyFont="1" applyFill="1" applyBorder="1" applyAlignment="1">
      <alignment horizontal="center"/>
    </xf>
    <xf numFmtId="166" fontId="21" fillId="0" borderId="252" xfId="129" applyNumberFormat="1" applyFont="1" applyFill="1" applyBorder="1" applyAlignment="1">
      <alignment horizontal="center"/>
    </xf>
    <xf numFmtId="0" fontId="81" fillId="26" borderId="0" xfId="7043" applyFont="1" applyFill="1" applyBorder="1" applyAlignment="1">
      <alignment vertical="top"/>
    </xf>
    <xf numFmtId="0" fontId="74" fillId="0" borderId="0" xfId="2" applyNumberFormat="1" applyFont="1"/>
    <xf numFmtId="9" fontId="21" fillId="65" borderId="252" xfId="129" applyFont="1" applyFill="1" applyBorder="1" applyAlignment="1">
      <alignment horizontal="center"/>
    </xf>
    <xf numFmtId="9" fontId="21" fillId="32" borderId="252" xfId="129" applyFont="1" applyFill="1" applyBorder="1" applyAlignment="1">
      <alignment horizontal="center"/>
    </xf>
    <xf numFmtId="0" fontId="41" fillId="0" borderId="0" xfId="2" applyFont="1" applyAlignment="1">
      <alignment vertical="center"/>
    </xf>
    <xf numFmtId="0" fontId="40" fillId="0" borderId="0" xfId="2" applyNumberFormat="1" applyFont="1"/>
    <xf numFmtId="0" fontId="0" fillId="28" borderId="0" xfId="0" applyFill="1"/>
    <xf numFmtId="0" fontId="54" fillId="26" borderId="0" xfId="0" applyFont="1" applyFill="1" applyBorder="1"/>
    <xf numFmtId="9" fontId="0" fillId="32" borderId="231" xfId="129" applyFont="1" applyFill="1" applyBorder="1" applyAlignment="1">
      <alignment horizontal="left" vertical="center" indent="2"/>
    </xf>
    <xf numFmtId="9" fontId="0" fillId="27" borderId="231" xfId="129" applyFont="1" applyFill="1" applyBorder="1" applyAlignment="1">
      <alignment horizontal="left" vertical="center" indent="2"/>
    </xf>
    <xf numFmtId="9" fontId="0" fillId="33" borderId="231" xfId="129" applyFont="1" applyFill="1" applyBorder="1" applyAlignment="1">
      <alignment horizontal="left" vertical="center" indent="2"/>
    </xf>
    <xf numFmtId="0" fontId="0" fillId="69" borderId="0" xfId="0" applyFill="1"/>
    <xf numFmtId="0" fontId="0" fillId="64" borderId="0" xfId="0" applyFill="1"/>
    <xf numFmtId="0" fontId="42" fillId="26" borderId="274" xfId="2" applyFont="1" applyFill="1" applyBorder="1" applyAlignment="1">
      <alignment horizontal="center" vertical="center" wrapText="1"/>
    </xf>
    <xf numFmtId="0" fontId="72" fillId="63" borderId="274" xfId="2" applyFont="1" applyFill="1" applyBorder="1" applyAlignment="1">
      <alignment horizontal="center" vertical="center" wrapText="1"/>
    </xf>
    <xf numFmtId="0" fontId="42" fillId="26" borderId="0" xfId="0" applyFont="1" applyFill="1" applyBorder="1" applyAlignment="1">
      <alignment horizontal="right" indent="1"/>
    </xf>
    <xf numFmtId="0" fontId="42" fillId="63" borderId="281" xfId="0" applyFont="1" applyFill="1" applyBorder="1" applyAlignment="1">
      <alignment horizontal="center"/>
    </xf>
    <xf numFmtId="1" fontId="72" fillId="26" borderId="283" xfId="0" applyNumberFormat="1" applyFont="1" applyFill="1" applyBorder="1" applyAlignment="1">
      <alignment horizontal="center"/>
    </xf>
    <xf numFmtId="1" fontId="72" fillId="26" borderId="284" xfId="0" applyNumberFormat="1" applyFont="1" applyFill="1" applyBorder="1" applyAlignment="1">
      <alignment horizontal="center"/>
    </xf>
    <xf numFmtId="1" fontId="72" fillId="63" borderId="284" xfId="0" applyNumberFormat="1" applyFont="1" applyFill="1" applyBorder="1" applyAlignment="1">
      <alignment horizontal="center"/>
    </xf>
    <xf numFmtId="1" fontId="91" fillId="26" borderId="283" xfId="0" applyNumberFormat="1" applyFont="1" applyFill="1" applyBorder="1" applyAlignment="1">
      <alignment horizontal="center"/>
    </xf>
    <xf numFmtId="1" fontId="91" fillId="26" borderId="284" xfId="0" applyNumberFormat="1" applyFont="1" applyFill="1" applyBorder="1" applyAlignment="1">
      <alignment horizontal="center"/>
    </xf>
    <xf numFmtId="1" fontId="91" fillId="63" borderId="284" xfId="0" applyNumberFormat="1" applyFont="1" applyFill="1" applyBorder="1" applyAlignment="1">
      <alignment horizontal="center"/>
    </xf>
    <xf numFmtId="1" fontId="42" fillId="26" borderId="0" xfId="0" applyNumberFormat="1" applyFont="1" applyFill="1" applyBorder="1" applyAlignment="1">
      <alignment horizontal="center"/>
    </xf>
    <xf numFmtId="9" fontId="42" fillId="26" borderId="0" xfId="0" applyNumberFormat="1" applyFont="1" applyFill="1" applyBorder="1" applyAlignment="1">
      <alignment horizontal="right" indent="1"/>
    </xf>
    <xf numFmtId="1" fontId="42" fillId="26" borderId="283" xfId="0" applyNumberFormat="1" applyFont="1" applyFill="1" applyBorder="1" applyAlignment="1">
      <alignment horizontal="center"/>
    </xf>
    <xf numFmtId="1" fontId="42" fillId="26" borderId="284" xfId="0" applyNumberFormat="1" applyFont="1" applyFill="1" applyBorder="1" applyAlignment="1">
      <alignment horizontal="center"/>
    </xf>
    <xf numFmtId="0" fontId="42" fillId="26" borderId="0" xfId="0" applyFont="1" applyFill="1"/>
    <xf numFmtId="176" fontId="42" fillId="26" borderId="0" xfId="0" applyNumberFormat="1" applyFont="1" applyFill="1" applyAlignment="1">
      <alignment horizontal="center"/>
    </xf>
    <xf numFmtId="176" fontId="40" fillId="26" borderId="0" xfId="0" applyNumberFormat="1" applyFont="1" applyFill="1" applyAlignment="1">
      <alignment horizontal="center"/>
    </xf>
    <xf numFmtId="177" fontId="92" fillId="26" borderId="0" xfId="0" applyNumberFormat="1" applyFont="1" applyFill="1" applyAlignment="1" applyProtection="1">
      <alignment vertical="center"/>
      <protection locked="0"/>
    </xf>
    <xf numFmtId="176" fontId="42" fillId="26" borderId="0" xfId="0" applyNumberFormat="1" applyFont="1" applyFill="1" applyProtection="1">
      <protection locked="0"/>
    </xf>
    <xf numFmtId="0" fontId="92" fillId="36" borderId="0" xfId="0" applyFont="1" applyFill="1" applyAlignment="1">
      <alignment horizontal="left" vertical="center" indent="1"/>
    </xf>
    <xf numFmtId="0" fontId="42" fillId="36" borderId="0" xfId="0" applyFont="1" applyFill="1"/>
    <xf numFmtId="0" fontId="92" fillId="35" borderId="0" xfId="0" applyFont="1" applyFill="1" applyAlignment="1">
      <alignment horizontal="left" vertical="center" indent="1"/>
    </xf>
    <xf numFmtId="0" fontId="42" fillId="35" borderId="0" xfId="0" applyFont="1" applyFill="1"/>
    <xf numFmtId="0" fontId="92" fillId="60" borderId="0" xfId="0" applyFont="1" applyFill="1" applyAlignment="1">
      <alignment horizontal="left" vertical="center" indent="1"/>
    </xf>
    <xf numFmtId="0" fontId="42" fillId="60" borderId="0" xfId="0" applyFont="1" applyFill="1"/>
    <xf numFmtId="0" fontId="53" fillId="68" borderId="0" xfId="0" applyFont="1" applyFill="1"/>
    <xf numFmtId="0" fontId="0" fillId="0" borderId="0" xfId="0" pivotButton="1"/>
    <xf numFmtId="0" fontId="0" fillId="0" borderId="0" xfId="0" applyNumberFormat="1"/>
    <xf numFmtId="9" fontId="0" fillId="0" borderId="0" xfId="0" applyNumberFormat="1" applyAlignment="1">
      <alignment horizontal="left"/>
    </xf>
    <xf numFmtId="0" fontId="53" fillId="72" borderId="289" xfId="0" applyFont="1" applyFill="1" applyBorder="1"/>
    <xf numFmtId="0" fontId="0" fillId="72" borderId="289" xfId="0" applyFill="1" applyBorder="1"/>
    <xf numFmtId="0" fontId="53" fillId="0" borderId="289" xfId="0" applyFont="1" applyBorder="1"/>
    <xf numFmtId="9" fontId="0" fillId="28" borderId="0" xfId="129" applyFont="1" applyFill="1"/>
    <xf numFmtId="0" fontId="0" fillId="0" borderId="246" xfId="0" applyBorder="1"/>
    <xf numFmtId="0" fontId="0" fillId="73" borderId="0" xfId="0" applyFill="1"/>
    <xf numFmtId="0" fontId="0" fillId="73" borderId="246" xfId="0" applyFill="1" applyBorder="1"/>
    <xf numFmtId="9" fontId="0" fillId="73" borderId="0" xfId="0" applyNumberFormat="1" applyFill="1"/>
    <xf numFmtId="9" fontId="0" fillId="0" borderId="0" xfId="0" applyNumberFormat="1" applyAlignment="1">
      <alignment horizontal="right"/>
    </xf>
    <xf numFmtId="9" fontId="0" fillId="73" borderId="0" xfId="129" applyFont="1" applyFill="1"/>
    <xf numFmtId="0" fontId="53" fillId="0" borderId="0" xfId="0" applyFont="1" applyAlignment="1">
      <alignment horizontal="right"/>
    </xf>
    <xf numFmtId="0" fontId="0" fillId="73" borderId="0" xfId="0" applyFill="1" applyBorder="1"/>
    <xf numFmtId="0" fontId="53" fillId="0" borderId="0" xfId="0" applyFont="1" applyBorder="1" applyAlignment="1">
      <alignment horizontal="right"/>
    </xf>
    <xf numFmtId="1" fontId="0" fillId="0" borderId="0" xfId="129" applyNumberFormat="1" applyFont="1"/>
    <xf numFmtId="0" fontId="0" fillId="0" borderId="0" xfId="0" applyFont="1" applyAlignment="1">
      <alignment horizontal="right"/>
    </xf>
    <xf numFmtId="0" fontId="0" fillId="0" borderId="290" xfId="0" applyBorder="1"/>
    <xf numFmtId="9" fontId="21" fillId="65" borderId="252" xfId="129" applyFont="1" applyFill="1" applyBorder="1" applyAlignment="1">
      <alignment horizontal="center" vertical="center"/>
    </xf>
    <xf numFmtId="9" fontId="21" fillId="32" borderId="252" xfId="129" applyFont="1" applyFill="1" applyBorder="1" applyAlignment="1">
      <alignment horizontal="center" vertical="center"/>
    </xf>
    <xf numFmtId="0" fontId="42" fillId="0" borderId="0" xfId="2" applyFont="1"/>
    <xf numFmtId="0" fontId="53" fillId="0" borderId="0" xfId="2" applyFont="1"/>
    <xf numFmtId="0" fontId="42" fillId="0" borderId="0" xfId="2" applyNumberFormat="1" applyFont="1"/>
    <xf numFmtId="9" fontId="42" fillId="0" borderId="0" xfId="129" applyNumberFormat="1" applyFont="1"/>
    <xf numFmtId="9" fontId="42" fillId="0" borderId="0" xfId="2" applyNumberFormat="1" applyFont="1"/>
    <xf numFmtId="0" fontId="21" fillId="0" borderId="0" xfId="2" applyFont="1"/>
    <xf numFmtId="0" fontId="21" fillId="0" borderId="0" xfId="2" applyNumberFormat="1" applyFont="1"/>
    <xf numFmtId="174" fontId="21" fillId="0" borderId="0" xfId="2" applyNumberFormat="1" applyFont="1"/>
    <xf numFmtId="173" fontId="21" fillId="0" borderId="0" xfId="2" applyNumberFormat="1" applyFont="1" applyFill="1" applyAlignment="1">
      <alignment horizontal="center"/>
    </xf>
    <xf numFmtId="0" fontId="21" fillId="0" borderId="0" xfId="2" applyFont="1" applyAlignment="1">
      <alignment vertical="center"/>
    </xf>
    <xf numFmtId="1" fontId="21" fillId="0" borderId="0" xfId="2" applyNumberFormat="1" applyFont="1" applyFill="1"/>
    <xf numFmtId="1" fontId="21" fillId="0" borderId="0" xfId="2" applyNumberFormat="1" applyFont="1"/>
    <xf numFmtId="1" fontId="21" fillId="0" borderId="0" xfId="2" applyNumberFormat="1" applyFont="1" applyAlignment="1">
      <alignment vertical="center"/>
    </xf>
    <xf numFmtId="1" fontId="21" fillId="0" borderId="0" xfId="2" applyNumberFormat="1" applyFont="1" applyFill="1" applyAlignment="1">
      <alignment horizontal="center" vertical="center"/>
    </xf>
    <xf numFmtId="0" fontId="21" fillId="0" borderId="0" xfId="2" applyNumberFormat="1" applyFont="1" applyAlignment="1">
      <alignment horizontal="right"/>
    </xf>
    <xf numFmtId="9" fontId="21" fillId="0" borderId="0" xfId="129" applyFont="1" applyAlignment="1">
      <alignment horizontal="right"/>
    </xf>
    <xf numFmtId="1" fontId="21" fillId="0" borderId="0" xfId="0" applyNumberFormat="1" applyFont="1"/>
    <xf numFmtId="0" fontId="21" fillId="0" borderId="0" xfId="2" applyFont="1" applyAlignment="1">
      <alignment horizontal="right"/>
    </xf>
    <xf numFmtId="0" fontId="21" fillId="0" borderId="0" xfId="0" applyFont="1" applyAlignment="1">
      <alignment horizontal="right"/>
    </xf>
    <xf numFmtId="0" fontId="53" fillId="0" borderId="0" xfId="2" applyFont="1" applyAlignment="1">
      <alignment vertical="center"/>
    </xf>
    <xf numFmtId="0" fontId="40" fillId="0" borderId="0" xfId="129" applyNumberFormat="1" applyFont="1" applyFill="1" applyBorder="1" applyAlignment="1">
      <alignment horizontal="center"/>
    </xf>
    <xf numFmtId="0" fontId="58" fillId="0" borderId="0" xfId="129" applyNumberFormat="1" applyFont="1" applyFill="1" applyBorder="1" applyAlignment="1">
      <alignment horizontal="center" vertical="center"/>
    </xf>
    <xf numFmtId="9" fontId="21" fillId="0" borderId="0" xfId="129" applyFont="1"/>
    <xf numFmtId="9" fontId="21" fillId="0" borderId="0" xfId="129" applyFont="1" applyFill="1" applyAlignment="1">
      <alignment horizontal="center" vertical="center"/>
    </xf>
    <xf numFmtId="9" fontId="21" fillId="0" borderId="0" xfId="129" applyFont="1" applyAlignment="1">
      <alignment vertical="center"/>
    </xf>
    <xf numFmtId="9" fontId="21" fillId="0" borderId="0" xfId="129" applyFont="1" applyFill="1"/>
    <xf numFmtId="0" fontId="42" fillId="26" borderId="0" xfId="0" applyFont="1" applyFill="1" applyProtection="1">
      <protection locked="0"/>
    </xf>
    <xf numFmtId="9" fontId="53" fillId="0" borderId="252" xfId="129" applyFont="1" applyFill="1" applyBorder="1" applyAlignment="1">
      <alignment horizontal="center" vertical="center"/>
    </xf>
    <xf numFmtId="0" fontId="0" fillId="33" borderId="262" xfId="2" applyFont="1" applyFill="1" applyBorder="1" applyAlignment="1">
      <alignment horizontal="left" vertical="center" wrapText="1" indent="2"/>
    </xf>
    <xf numFmtId="168" fontId="0" fillId="73" borderId="0" xfId="0" applyNumberFormat="1" applyFill="1"/>
    <xf numFmtId="0" fontId="84" fillId="0" borderId="0" xfId="2" applyFont="1" applyFill="1" applyBorder="1" applyAlignment="1">
      <alignment horizontal="left" vertical="center" indent="1"/>
    </xf>
    <xf numFmtId="0" fontId="41" fillId="26" borderId="0" xfId="2" applyFont="1" applyFill="1" applyBorder="1" applyAlignment="1">
      <alignment vertical="center"/>
    </xf>
    <xf numFmtId="0" fontId="40" fillId="26" borderId="0" xfId="2" applyFont="1" applyFill="1" applyBorder="1"/>
    <xf numFmtId="0" fontId="53" fillId="32" borderId="262" xfId="2" applyFont="1" applyFill="1" applyBorder="1" applyAlignment="1">
      <alignment horizontal="center" vertical="center" wrapText="1"/>
    </xf>
    <xf numFmtId="0" fontId="40" fillId="26" borderId="0" xfId="2" applyFont="1" applyFill="1"/>
    <xf numFmtId="9" fontId="53" fillId="62" borderId="291" xfId="129" applyFont="1" applyFill="1" applyBorder="1" applyAlignment="1">
      <alignment horizontal="left" vertical="center" indent="1"/>
    </xf>
    <xf numFmtId="1" fontId="60" fillId="26" borderId="292" xfId="945" applyNumberFormat="1" applyFont="1" applyFill="1" applyBorder="1" applyAlignment="1">
      <alignment horizontal="center" vertical="center" wrapText="1"/>
    </xf>
    <xf numFmtId="1" fontId="60" fillId="26" borderId="293" xfId="945" applyNumberFormat="1" applyFont="1" applyFill="1" applyBorder="1" applyAlignment="1">
      <alignment horizontal="center" vertical="center" wrapText="1"/>
    </xf>
    <xf numFmtId="0" fontId="41" fillId="26" borderId="0" xfId="2" applyFont="1" applyFill="1"/>
    <xf numFmtId="9" fontId="53" fillId="32" borderId="291" xfId="129" applyFont="1" applyFill="1" applyBorder="1" applyAlignment="1">
      <alignment horizontal="left" vertical="center" indent="1"/>
    </xf>
    <xf numFmtId="1" fontId="58" fillId="26" borderId="294" xfId="945" applyNumberFormat="1" applyFont="1" applyFill="1" applyBorder="1" applyAlignment="1">
      <alignment horizontal="center" vertical="center" wrapText="1"/>
    </xf>
    <xf numFmtId="1" fontId="58" fillId="26" borderId="295" xfId="945" applyNumberFormat="1" applyFont="1" applyFill="1" applyBorder="1" applyAlignment="1">
      <alignment horizontal="center" vertical="center" wrapText="1"/>
    </xf>
    <xf numFmtId="9" fontId="53" fillId="32" borderId="296" xfId="129" applyFont="1" applyFill="1" applyBorder="1" applyAlignment="1">
      <alignment horizontal="left" vertical="center" indent="1"/>
    </xf>
    <xf numFmtId="1" fontId="58" fillId="26" borderId="297" xfId="945" applyNumberFormat="1" applyFont="1" applyFill="1" applyBorder="1" applyAlignment="1">
      <alignment horizontal="center" vertical="center" wrapText="1"/>
    </xf>
    <xf numFmtId="1" fontId="58" fillId="26" borderId="298" xfId="945" applyNumberFormat="1" applyFont="1" applyFill="1" applyBorder="1" applyAlignment="1">
      <alignment horizontal="center" vertical="center" wrapText="1"/>
    </xf>
    <xf numFmtId="9" fontId="58" fillId="26" borderId="0" xfId="129" applyFont="1" applyFill="1"/>
    <xf numFmtId="0" fontId="58" fillId="26" borderId="0" xfId="2" applyFont="1" applyFill="1" applyBorder="1"/>
    <xf numFmtId="0" fontId="60" fillId="32" borderId="262" xfId="2" applyFont="1" applyFill="1" applyBorder="1" applyAlignment="1">
      <alignment horizontal="center" vertical="center" wrapText="1"/>
    </xf>
    <xf numFmtId="0" fontId="60" fillId="26" borderId="0" xfId="2" applyFont="1" applyFill="1" applyBorder="1" applyAlignment="1">
      <alignment horizontal="center" vertical="center" wrapText="1"/>
    </xf>
    <xf numFmtId="3" fontId="58" fillId="26" borderId="0" xfId="2" applyNumberFormat="1" applyFont="1" applyFill="1" applyBorder="1" applyAlignment="1">
      <alignment horizontal="center" vertical="center"/>
    </xf>
    <xf numFmtId="3" fontId="58" fillId="26" borderId="0" xfId="2" applyNumberFormat="1" applyFont="1" applyFill="1" applyBorder="1" applyAlignment="1">
      <alignment horizontal="center" vertical="center" wrapText="1"/>
    </xf>
    <xf numFmtId="0" fontId="60" fillId="62" borderId="262" xfId="2" applyFont="1" applyFill="1" applyBorder="1" applyAlignment="1">
      <alignment horizontal="left" vertical="center" indent="1"/>
    </xf>
    <xf numFmtId="0" fontId="60" fillId="62" borderId="267" xfId="2" applyFont="1" applyFill="1" applyBorder="1" applyAlignment="1">
      <alignment horizontal="left" vertical="center" indent="1"/>
    </xf>
    <xf numFmtId="1" fontId="58" fillId="26" borderId="299" xfId="2" applyNumberFormat="1" applyFont="1" applyFill="1" applyBorder="1" applyAlignment="1">
      <alignment horizontal="center"/>
    </xf>
    <xf numFmtId="1" fontId="58" fillId="26" borderId="300" xfId="2" applyNumberFormat="1" applyFont="1" applyFill="1" applyBorder="1" applyAlignment="1">
      <alignment horizontal="center"/>
    </xf>
    <xf numFmtId="1" fontId="40" fillId="26" borderId="0" xfId="2" applyNumberFormat="1" applyFont="1" applyFill="1" applyAlignment="1">
      <alignment vertical="center"/>
    </xf>
    <xf numFmtId="0" fontId="53" fillId="26" borderId="0" xfId="2" applyFont="1" applyFill="1" applyBorder="1" applyAlignment="1">
      <alignment horizontal="center" wrapText="1"/>
    </xf>
    <xf numFmtId="1" fontId="58" fillId="26" borderId="0" xfId="2" applyNumberFormat="1" applyFont="1" applyFill="1" applyBorder="1" applyAlignment="1">
      <alignment horizontal="center"/>
    </xf>
    <xf numFmtId="1" fontId="40" fillId="26" borderId="0" xfId="2" applyNumberFormat="1" applyFont="1" applyFill="1" applyBorder="1" applyAlignment="1">
      <alignment vertical="center"/>
    </xf>
    <xf numFmtId="9" fontId="53" fillId="61" borderId="273" xfId="129" applyFont="1" applyFill="1" applyBorder="1" applyAlignment="1">
      <alignment horizontal="center" vertical="center"/>
    </xf>
    <xf numFmtId="1" fontId="58" fillId="26" borderId="301" xfId="2" applyNumberFormat="1" applyFont="1" applyFill="1" applyBorder="1" applyAlignment="1">
      <alignment horizontal="center"/>
    </xf>
    <xf numFmtId="1" fontId="58" fillId="26" borderId="302" xfId="2" applyNumberFormat="1" applyFont="1" applyFill="1" applyBorder="1" applyAlignment="1">
      <alignment horizontal="center"/>
    </xf>
    <xf numFmtId="0" fontId="53" fillId="62" borderId="262" xfId="2" applyFont="1" applyFill="1" applyBorder="1" applyAlignment="1">
      <alignment horizontal="left" vertical="top" wrapText="1" indent="1"/>
    </xf>
    <xf numFmtId="1" fontId="58" fillId="26" borderId="294" xfId="2" applyNumberFormat="1" applyFont="1" applyFill="1" applyBorder="1" applyAlignment="1">
      <alignment horizontal="center"/>
    </xf>
    <xf numFmtId="1" fontId="58" fillId="26" borderId="295" xfId="2" applyNumberFormat="1" applyFont="1" applyFill="1" applyBorder="1" applyAlignment="1">
      <alignment horizontal="center"/>
    </xf>
    <xf numFmtId="1" fontId="40" fillId="26" borderId="0" xfId="2" applyNumberFormat="1" applyFont="1" applyFill="1"/>
    <xf numFmtId="9" fontId="58" fillId="26" borderId="297" xfId="129" applyFont="1" applyFill="1" applyBorder="1" applyAlignment="1">
      <alignment horizontal="center"/>
    </xf>
    <xf numFmtId="9" fontId="58" fillId="26" borderId="298" xfId="129" applyFont="1" applyFill="1" applyBorder="1" applyAlignment="1">
      <alignment horizontal="center"/>
    </xf>
    <xf numFmtId="3" fontId="60" fillId="26" borderId="0" xfId="2" applyNumberFormat="1" applyFont="1" applyFill="1" applyBorder="1" applyAlignment="1">
      <alignment vertical="center"/>
    </xf>
    <xf numFmtId="1" fontId="58" fillId="26" borderId="292" xfId="2" applyNumberFormat="1" applyFont="1" applyFill="1" applyBorder="1" applyAlignment="1">
      <alignment horizontal="center"/>
    </xf>
    <xf numFmtId="1" fontId="58" fillId="26" borderId="293" xfId="2" applyNumberFormat="1" applyFont="1" applyFill="1" applyBorder="1" applyAlignment="1">
      <alignment horizontal="center"/>
    </xf>
    <xf numFmtId="185" fontId="53" fillId="32" borderId="296" xfId="129" applyNumberFormat="1" applyFont="1" applyFill="1" applyBorder="1" applyAlignment="1">
      <alignment horizontal="left" vertical="center" indent="1"/>
    </xf>
    <xf numFmtId="186" fontId="53" fillId="32" borderId="296" xfId="129" applyNumberFormat="1" applyFont="1" applyFill="1" applyBorder="1" applyAlignment="1">
      <alignment horizontal="left" vertical="center" indent="1"/>
    </xf>
    <xf numFmtId="187" fontId="53" fillId="32" borderId="296" xfId="129" applyNumberFormat="1" applyFont="1" applyFill="1" applyBorder="1" applyAlignment="1">
      <alignment horizontal="left" vertical="center" indent="1"/>
    </xf>
    <xf numFmtId="188" fontId="53" fillId="32" borderId="296" xfId="129" applyNumberFormat="1" applyFont="1" applyFill="1" applyBorder="1" applyAlignment="1">
      <alignment horizontal="left" vertical="center" indent="1"/>
    </xf>
    <xf numFmtId="189" fontId="53" fillId="32" borderId="296" xfId="129" applyNumberFormat="1" applyFont="1" applyFill="1" applyBorder="1" applyAlignment="1">
      <alignment horizontal="left" vertical="center" indent="1"/>
    </xf>
    <xf numFmtId="1" fontId="58" fillId="26" borderId="297" xfId="2" applyNumberFormat="1" applyFont="1" applyFill="1" applyBorder="1" applyAlignment="1">
      <alignment horizontal="center"/>
    </xf>
    <xf numFmtId="1" fontId="58" fillId="26" borderId="298" xfId="2" applyNumberFormat="1" applyFont="1" applyFill="1" applyBorder="1" applyAlignment="1">
      <alignment horizontal="center"/>
    </xf>
    <xf numFmtId="0" fontId="74" fillId="26" borderId="0" xfId="2" applyFont="1" applyFill="1"/>
    <xf numFmtId="0" fontId="46" fillId="26" borderId="0" xfId="0" applyFont="1" applyFill="1" applyAlignment="1">
      <alignment horizontal="left" indent="1"/>
    </xf>
    <xf numFmtId="0" fontId="81" fillId="32" borderId="0" xfId="0" applyFont="1" applyFill="1" applyAlignment="1">
      <alignment horizontal="left" vertical="center" indent="1"/>
    </xf>
    <xf numFmtId="14" fontId="46" fillId="26" borderId="0" xfId="7043" applyNumberFormat="1" applyFont="1" applyFill="1" applyBorder="1" applyAlignment="1">
      <alignment horizontal="left" vertical="top"/>
    </xf>
    <xf numFmtId="9" fontId="46" fillId="26" borderId="0" xfId="129" applyFont="1" applyFill="1" applyBorder="1" applyAlignment="1">
      <alignment horizontal="left" vertical="top"/>
    </xf>
    <xf numFmtId="9" fontId="46" fillId="26" borderId="0" xfId="7043" applyNumberFormat="1" applyFont="1" applyFill="1" applyBorder="1" applyAlignment="1">
      <alignment horizontal="left" vertical="top"/>
    </xf>
    <xf numFmtId="0" fontId="59" fillId="26" borderId="0" xfId="7043" applyFont="1" applyFill="1" applyBorder="1" applyAlignment="1">
      <alignment horizontal="left" vertical="top" wrapText="1" indent="1"/>
    </xf>
    <xf numFmtId="1" fontId="78" fillId="0" borderId="257" xfId="2" applyNumberFormat="1" applyFont="1" applyFill="1" applyBorder="1" applyAlignment="1">
      <alignment horizontal="center" vertical="center"/>
    </xf>
    <xf numFmtId="9" fontId="58" fillId="0" borderId="0" xfId="2" applyNumberFormat="1" applyFont="1"/>
    <xf numFmtId="9" fontId="102" fillId="26" borderId="0" xfId="129" applyNumberFormat="1" applyFont="1" applyFill="1" applyAlignment="1">
      <alignment horizontal="right" vertical="center"/>
    </xf>
    <xf numFmtId="0" fontId="56" fillId="32" borderId="0" xfId="0" applyFont="1" applyFill="1" applyAlignment="1">
      <alignment horizontal="center" vertical="center"/>
    </xf>
    <xf numFmtId="0" fontId="46" fillId="0" borderId="0" xfId="0" applyFont="1" applyAlignment="1">
      <alignment horizontal="left" vertical="top" wrapText="1"/>
    </xf>
    <xf numFmtId="0" fontId="58" fillId="26" borderId="0" xfId="7043" applyFont="1" applyFill="1" applyBorder="1" applyAlignment="1"/>
    <xf numFmtId="0" fontId="58" fillId="0" borderId="0" xfId="7043" applyFont="1" applyFill="1" applyBorder="1" applyAlignment="1"/>
    <xf numFmtId="0" fontId="58" fillId="0" borderId="0" xfId="4146" applyFont="1" applyFill="1" applyBorder="1" applyAlignment="1"/>
    <xf numFmtId="0" fontId="104" fillId="26" borderId="0" xfId="7043" applyFont="1" applyFill="1" applyBorder="1" applyAlignment="1">
      <alignment horizontal="left" vertical="top"/>
    </xf>
    <xf numFmtId="0" fontId="60" fillId="26" borderId="0" xfId="7043" applyFont="1" applyFill="1" applyAlignment="1">
      <alignment vertical="center"/>
    </xf>
    <xf numFmtId="0" fontId="105" fillId="26" borderId="0" xfId="0" applyFont="1" applyFill="1" applyAlignment="1">
      <alignment horizontal="center" vertical="center" wrapText="1"/>
    </xf>
    <xf numFmtId="0" fontId="46" fillId="78" borderId="0" xfId="7043" applyFont="1" applyFill="1" applyBorder="1" applyAlignment="1">
      <alignment vertical="top"/>
    </xf>
    <xf numFmtId="0" fontId="58" fillId="78" borderId="0" xfId="7043" applyFont="1" applyFill="1" applyBorder="1" applyAlignment="1">
      <alignment vertical="center"/>
    </xf>
    <xf numFmtId="0" fontId="65" fillId="26" borderId="0" xfId="0" applyFont="1" applyFill="1" applyAlignment="1">
      <alignment vertical="center"/>
    </xf>
    <xf numFmtId="0" fontId="81" fillId="26" borderId="0" xfId="0" applyFont="1" applyFill="1" applyAlignment="1">
      <alignment horizontal="left" vertical="center" indent="1"/>
    </xf>
    <xf numFmtId="0" fontId="46" fillId="26" borderId="0" xfId="0" applyFont="1" applyFill="1" applyAlignment="1">
      <alignment horizontal="left" indent="1"/>
    </xf>
    <xf numFmtId="0" fontId="59" fillId="26" borderId="0" xfId="7043" applyFont="1" applyFill="1" applyBorder="1" applyAlignment="1">
      <alignment horizontal="left" vertical="top" wrapText="1" indent="1"/>
    </xf>
    <xf numFmtId="0" fontId="46" fillId="26" borderId="0" xfId="7043" applyFont="1" applyFill="1" applyBorder="1" applyAlignment="1">
      <alignment horizontal="left" vertical="top" wrapText="1" indent="1"/>
    </xf>
    <xf numFmtId="0" fontId="56" fillId="32" borderId="0" xfId="0" applyFont="1" applyFill="1" applyAlignment="1">
      <alignment horizontal="center" vertical="center"/>
    </xf>
    <xf numFmtId="0" fontId="58" fillId="0" borderId="0" xfId="7043" applyFont="1" applyBorder="1" applyAlignment="1">
      <alignment horizontal="center" vertical="center"/>
    </xf>
    <xf numFmtId="0" fontId="46" fillId="26" borderId="0" xfId="7043" applyFont="1" applyFill="1" applyBorder="1" applyAlignment="1">
      <alignment horizontal="left"/>
    </xf>
    <xf numFmtId="0" fontId="46" fillId="0" borderId="0" xfId="7043" applyFont="1" applyBorder="1" applyAlignment="1">
      <alignment horizontal="left" vertical="top" wrapText="1" indent="1"/>
    </xf>
    <xf numFmtId="0" fontId="46" fillId="26" borderId="0" xfId="1" applyFont="1" applyFill="1" applyBorder="1" applyAlignment="1">
      <alignment horizontal="left"/>
    </xf>
    <xf numFmtId="0" fontId="65" fillId="32" borderId="0" xfId="0" applyFont="1" applyFill="1" applyAlignment="1">
      <alignment horizontal="center" vertical="center" wrapText="1"/>
    </xf>
    <xf numFmtId="0" fontId="46" fillId="26" borderId="0" xfId="7043" applyFont="1" applyFill="1" applyBorder="1" applyAlignment="1">
      <alignment horizontal="left" vertical="top" indent="1"/>
    </xf>
    <xf numFmtId="0" fontId="103" fillId="72" borderId="0" xfId="0" applyFont="1" applyFill="1" applyAlignment="1">
      <alignment horizontal="center" vertical="center" wrapText="1"/>
    </xf>
    <xf numFmtId="0" fontId="65" fillId="72" borderId="0" xfId="0" applyFont="1" applyFill="1" applyAlignment="1">
      <alignment horizontal="center" vertical="center" wrapText="1"/>
    </xf>
    <xf numFmtId="0" fontId="64" fillId="26" borderId="0" xfId="0" applyFont="1" applyFill="1" applyBorder="1" applyAlignment="1">
      <alignment horizontal="right" vertical="center"/>
    </xf>
    <xf numFmtId="0" fontId="81" fillId="32" borderId="0" xfId="0" applyFont="1" applyFill="1" applyAlignment="1">
      <alignment horizontal="left" vertical="center" indent="1"/>
    </xf>
    <xf numFmtId="0" fontId="46" fillId="26" borderId="0" xfId="7043" applyFont="1" applyFill="1" applyBorder="1" applyAlignment="1">
      <alignment horizontal="left" vertical="center" wrapText="1" indent="1"/>
    </xf>
    <xf numFmtId="0" fontId="46" fillId="26" borderId="0" xfId="0" applyFont="1" applyFill="1" applyAlignment="1">
      <alignment horizontal="left" vertical="top" wrapText="1" indent="5"/>
    </xf>
    <xf numFmtId="0" fontId="59" fillId="26" borderId="0" xfId="0" applyFont="1" applyFill="1" applyAlignment="1">
      <alignment horizontal="left" vertical="top" wrapText="1" indent="5"/>
    </xf>
    <xf numFmtId="0" fontId="59" fillId="26" borderId="0" xfId="0" applyFont="1" applyFill="1" applyAlignment="1">
      <alignment horizontal="left" vertical="top" wrapText="1" indent="1"/>
    </xf>
    <xf numFmtId="0" fontId="59" fillId="0" borderId="0" xfId="7043" applyFont="1" applyFill="1" applyBorder="1" applyAlignment="1">
      <alignment horizontal="left" vertical="top" wrapText="1" indent="1"/>
    </xf>
    <xf numFmtId="0" fontId="59" fillId="26" borderId="0" xfId="7043" applyFont="1" applyFill="1" applyBorder="1" applyAlignment="1">
      <alignment horizontal="left" vertical="top" wrapText="1"/>
    </xf>
    <xf numFmtId="0" fontId="106" fillId="26" borderId="0" xfId="7043" applyFont="1" applyFill="1" applyBorder="1" applyAlignment="1">
      <alignment horizontal="left" vertical="top" wrapText="1" indent="1"/>
    </xf>
    <xf numFmtId="0" fontId="68" fillId="26" borderId="249" xfId="0" applyFont="1" applyFill="1" applyBorder="1" applyAlignment="1">
      <alignment horizontal="center" vertical="center" wrapText="1"/>
    </xf>
    <xf numFmtId="0" fontId="68" fillId="26" borderId="260" xfId="0" applyFont="1" applyFill="1" applyBorder="1" applyAlignment="1">
      <alignment horizontal="center" vertical="center" wrapText="1"/>
    </xf>
    <xf numFmtId="0" fontId="68" fillId="26" borderId="259" xfId="0" applyFont="1" applyFill="1" applyBorder="1" applyAlignment="1">
      <alignment horizontal="center" vertical="center" wrapText="1"/>
    </xf>
    <xf numFmtId="0" fontId="80" fillId="26" borderId="249" xfId="0" applyFont="1" applyFill="1" applyBorder="1" applyAlignment="1">
      <alignment horizontal="left" vertical="center" wrapText="1" indent="1" readingOrder="1"/>
    </xf>
    <xf numFmtId="0" fontId="80" fillId="26" borderId="260" xfId="0" applyFont="1" applyFill="1" applyBorder="1" applyAlignment="1">
      <alignment horizontal="left" vertical="center" wrapText="1" indent="1" readingOrder="1"/>
    </xf>
    <xf numFmtId="0" fontId="80" fillId="26" borderId="259" xfId="0" applyFont="1" applyFill="1" applyBorder="1" applyAlignment="1">
      <alignment horizontal="left" vertical="center" wrapText="1" indent="1" readingOrder="1"/>
    </xf>
    <xf numFmtId="0" fontId="80" fillId="26" borderId="258" xfId="0" applyFont="1" applyFill="1" applyBorder="1" applyAlignment="1">
      <alignment horizontal="left" vertical="center" wrapText="1" indent="1" readingOrder="1"/>
    </xf>
    <xf numFmtId="0" fontId="80" fillId="26" borderId="258" xfId="0" applyFont="1" applyFill="1" applyBorder="1" applyAlignment="1">
      <alignment horizontal="center" vertical="center" wrapText="1" readingOrder="1"/>
    </xf>
    <xf numFmtId="0" fontId="46" fillId="0" borderId="0" xfId="0" applyFont="1" applyAlignment="1">
      <alignment horizontal="left" vertical="top" wrapText="1"/>
    </xf>
    <xf numFmtId="0" fontId="79" fillId="69" borderId="0" xfId="0" applyFont="1" applyFill="1" applyAlignment="1">
      <alignment horizontal="left" vertical="center" wrapText="1" indent="2"/>
    </xf>
    <xf numFmtId="0" fontId="72" fillId="63" borderId="274" xfId="2" applyFont="1" applyFill="1" applyBorder="1" applyAlignment="1">
      <alignment horizontal="center" vertical="center" wrapText="1"/>
    </xf>
    <xf numFmtId="0" fontId="72" fillId="63" borderId="275" xfId="2" applyFont="1" applyFill="1" applyBorder="1" applyAlignment="1">
      <alignment horizontal="center" vertical="center"/>
    </xf>
    <xf numFmtId="0" fontId="72" fillId="63" borderId="276" xfId="2" applyFont="1" applyFill="1" applyBorder="1" applyAlignment="1">
      <alignment horizontal="center" vertical="center"/>
    </xf>
    <xf numFmtId="0" fontId="72" fillId="63" borderId="277" xfId="2" applyFont="1" applyFill="1" applyBorder="1" applyAlignment="1">
      <alignment horizontal="center" vertical="center"/>
    </xf>
    <xf numFmtId="0" fontId="72" fillId="26" borderId="278" xfId="0" applyFont="1" applyFill="1" applyBorder="1" applyAlignment="1">
      <alignment horizontal="center"/>
    </xf>
    <xf numFmtId="0" fontId="72" fillId="26" borderId="279" xfId="0" applyFont="1" applyFill="1" applyBorder="1" applyAlignment="1">
      <alignment horizontal="center"/>
    </xf>
    <xf numFmtId="0" fontId="72" fillId="26" borderId="280" xfId="0" applyFont="1" applyFill="1" applyBorder="1" applyAlignment="1">
      <alignment horizontal="center"/>
    </xf>
    <xf numFmtId="0" fontId="42" fillId="26" borderId="282" xfId="0" applyFont="1" applyFill="1" applyBorder="1" applyAlignment="1">
      <alignment horizontal="center"/>
    </xf>
    <xf numFmtId="0" fontId="42" fillId="26" borderId="279" xfId="0" applyFont="1" applyFill="1" applyBorder="1" applyAlignment="1">
      <alignment horizontal="center"/>
    </xf>
    <xf numFmtId="0" fontId="42" fillId="26" borderId="280" xfId="0" applyFont="1" applyFill="1" applyBorder="1" applyAlignment="1">
      <alignment horizontal="center"/>
    </xf>
    <xf numFmtId="0" fontId="53" fillId="32" borderId="256" xfId="2" applyFont="1" applyFill="1" applyBorder="1" applyAlignment="1">
      <alignment horizontal="center" vertical="center" wrapText="1"/>
    </xf>
    <xf numFmtId="0" fontId="53" fillId="32" borderId="230" xfId="2" applyFont="1" applyFill="1" applyBorder="1" applyAlignment="1">
      <alignment horizontal="center" vertical="center" wrapText="1"/>
    </xf>
    <xf numFmtId="0" fontId="85" fillId="0" borderId="0" xfId="2" applyFont="1" applyAlignment="1">
      <alignment horizontal="center" vertical="center"/>
    </xf>
    <xf numFmtId="9" fontId="53" fillId="61" borderId="252" xfId="129" applyFont="1" applyFill="1" applyBorder="1" applyAlignment="1">
      <alignment horizontal="center" vertical="center"/>
    </xf>
    <xf numFmtId="0" fontId="40" fillId="26" borderId="253" xfId="2" applyFont="1" applyFill="1" applyBorder="1" applyAlignment="1">
      <alignment horizontal="center"/>
    </xf>
    <xf numFmtId="0" fontId="40" fillId="26" borderId="254" xfId="2" applyFont="1" applyFill="1" applyBorder="1" applyAlignment="1">
      <alignment horizontal="center"/>
    </xf>
    <xf numFmtId="0" fontId="72" fillId="32" borderId="253" xfId="2" applyFont="1" applyFill="1" applyBorder="1" applyAlignment="1">
      <alignment horizontal="center" vertical="center" wrapText="1"/>
    </xf>
    <xf numFmtId="0" fontId="72" fillId="32" borderId="254" xfId="2" applyFont="1" applyFill="1" applyBorder="1" applyAlignment="1">
      <alignment horizontal="center" vertical="center" wrapText="1"/>
    </xf>
    <xf numFmtId="0" fontId="72" fillId="32" borderId="255" xfId="2" applyFont="1" applyFill="1" applyBorder="1" applyAlignment="1">
      <alignment horizontal="center" vertical="center" wrapText="1"/>
    </xf>
    <xf numFmtId="0" fontId="53" fillId="32" borderId="256" xfId="2" applyFont="1" applyFill="1" applyBorder="1" applyAlignment="1">
      <alignment horizontal="left" vertical="center" wrapText="1" indent="1"/>
    </xf>
    <xf numFmtId="0" fontId="53" fillId="32" borderId="272" xfId="2" applyFont="1" applyFill="1" applyBorder="1" applyAlignment="1">
      <alignment horizontal="left" vertical="center" wrapText="1" indent="1"/>
    </xf>
    <xf numFmtId="0" fontId="53" fillId="27" borderId="265" xfId="2" applyFont="1" applyFill="1" applyBorder="1" applyAlignment="1">
      <alignment horizontal="center" vertical="center" wrapText="1"/>
    </xf>
    <xf numFmtId="0" fontId="53" fillId="27" borderId="230" xfId="2" applyFont="1" applyFill="1" applyBorder="1" applyAlignment="1">
      <alignment horizontal="center" vertical="center" wrapText="1"/>
    </xf>
    <xf numFmtId="0" fontId="87" fillId="0" borderId="0" xfId="2" applyFont="1" applyAlignment="1">
      <alignment horizontal="center" vertical="center"/>
    </xf>
    <xf numFmtId="9" fontId="40" fillId="26" borderId="262" xfId="129" applyFont="1" applyFill="1" applyBorder="1" applyAlignment="1">
      <alignment horizontal="center"/>
    </xf>
    <xf numFmtId="9" fontId="40" fillId="26" borderId="245" xfId="129" applyFont="1" applyFill="1" applyBorder="1" applyAlignment="1">
      <alignment horizontal="center"/>
    </xf>
    <xf numFmtId="0" fontId="72" fillId="27" borderId="262" xfId="2" applyFont="1" applyFill="1" applyBorder="1" applyAlignment="1">
      <alignment horizontal="center" vertical="center" wrapText="1"/>
    </xf>
    <xf numFmtId="0" fontId="72" fillId="27" borderId="245" xfId="2" applyFont="1" applyFill="1" applyBorder="1" applyAlignment="1">
      <alignment horizontal="center" vertical="center" wrapText="1"/>
    </xf>
    <xf numFmtId="0" fontId="72" fillId="27" borderId="247" xfId="2" applyFont="1" applyFill="1" applyBorder="1" applyAlignment="1">
      <alignment horizontal="center" vertical="center" wrapText="1"/>
    </xf>
    <xf numFmtId="0" fontId="53" fillId="27" borderId="256" xfId="2" applyFont="1" applyFill="1" applyBorder="1" applyAlignment="1">
      <alignment horizontal="left" vertical="center" wrapText="1" indent="1"/>
    </xf>
    <xf numFmtId="0" fontId="53" fillId="27" borderId="272" xfId="2" applyFont="1" applyFill="1" applyBorder="1" applyAlignment="1">
      <alignment horizontal="left" vertical="center" wrapText="1" indent="1"/>
    </xf>
    <xf numFmtId="0" fontId="40" fillId="26" borderId="262" xfId="2" applyFont="1" applyFill="1" applyBorder="1" applyAlignment="1">
      <alignment horizontal="center"/>
    </xf>
    <xf numFmtId="0" fontId="40" fillId="26" borderId="245" xfId="2" applyFont="1" applyFill="1" applyBorder="1" applyAlignment="1">
      <alignment horizontal="center"/>
    </xf>
    <xf numFmtId="0" fontId="53" fillId="32" borderId="265" xfId="2" applyFont="1" applyFill="1" applyBorder="1" applyAlignment="1">
      <alignment horizontal="center" vertical="center" wrapText="1"/>
    </xf>
    <xf numFmtId="0" fontId="72" fillId="32" borderId="262" xfId="2" applyFont="1" applyFill="1" applyBorder="1" applyAlignment="1">
      <alignment horizontal="center" vertical="center" wrapText="1"/>
    </xf>
    <xf numFmtId="0" fontId="72" fillId="32" borderId="245" xfId="2" applyFont="1" applyFill="1" applyBorder="1" applyAlignment="1">
      <alignment horizontal="center" vertical="center" wrapText="1"/>
    </xf>
    <xf numFmtId="0" fontId="72" fillId="32" borderId="247" xfId="2" applyFont="1" applyFill="1" applyBorder="1" applyAlignment="1">
      <alignment horizontal="center" vertical="center" wrapText="1"/>
    </xf>
    <xf numFmtId="0" fontId="53" fillId="33" borderId="265" xfId="2" applyFont="1" applyFill="1" applyBorder="1" applyAlignment="1">
      <alignment horizontal="center" vertical="center" wrapText="1"/>
    </xf>
    <xf numFmtId="0" fontId="53" fillId="33" borderId="230" xfId="2" applyFont="1" applyFill="1" applyBorder="1" applyAlignment="1">
      <alignment horizontal="center" vertical="center" wrapText="1"/>
    </xf>
    <xf numFmtId="0" fontId="89" fillId="0" borderId="0" xfId="2" applyFont="1" applyAlignment="1">
      <alignment horizontal="center" vertical="center"/>
    </xf>
    <xf numFmtId="0" fontId="72" fillId="33" borderId="262" xfId="2" applyFont="1" applyFill="1" applyBorder="1" applyAlignment="1">
      <alignment horizontal="center" vertical="center" wrapText="1"/>
    </xf>
    <xf numFmtId="0" fontId="72" fillId="33" borderId="245" xfId="2" applyFont="1" applyFill="1" applyBorder="1" applyAlignment="1">
      <alignment horizontal="center" vertical="center" wrapText="1"/>
    </xf>
    <xf numFmtId="0" fontId="72" fillId="33" borderId="247" xfId="2" applyFont="1" applyFill="1" applyBorder="1" applyAlignment="1">
      <alignment horizontal="center" vertical="center" wrapText="1"/>
    </xf>
    <xf numFmtId="0" fontId="53" fillId="33" borderId="256" xfId="2" applyFont="1" applyFill="1" applyBorder="1" applyAlignment="1">
      <alignment horizontal="left" vertical="center" wrapText="1" indent="1"/>
    </xf>
    <xf numFmtId="0" fontId="53" fillId="33" borderId="272" xfId="2" applyFont="1" applyFill="1" applyBorder="1" applyAlignment="1">
      <alignment horizontal="left" vertical="center" wrapText="1" indent="1"/>
    </xf>
    <xf numFmtId="9" fontId="53" fillId="61" borderId="271" xfId="129" applyFont="1" applyFill="1" applyBorder="1" applyAlignment="1">
      <alignment horizontal="center" vertical="center"/>
    </xf>
    <xf numFmtId="9" fontId="53" fillId="61" borderId="254" xfId="129" applyFont="1" applyFill="1" applyBorder="1" applyAlignment="1">
      <alignment horizontal="center" vertical="center"/>
    </xf>
    <xf numFmtId="9" fontId="53" fillId="61" borderId="255" xfId="129" applyFont="1" applyFill="1" applyBorder="1" applyAlignment="1">
      <alignment horizontal="center" vertical="center"/>
    </xf>
    <xf numFmtId="184" fontId="60" fillId="32" borderId="262" xfId="2" applyNumberFormat="1" applyFont="1" applyFill="1" applyBorder="1" applyAlignment="1">
      <alignment horizontal="center" vertical="center" wrapText="1"/>
    </xf>
    <xf numFmtId="184" fontId="60" fillId="32" borderId="269" xfId="2" applyNumberFormat="1" applyFont="1" applyFill="1" applyBorder="1" applyAlignment="1">
      <alignment horizontal="center" vertical="center" wrapText="1"/>
    </xf>
    <xf numFmtId="3" fontId="58" fillId="59" borderId="252" xfId="2" applyNumberFormat="1" applyFont="1" applyFill="1" applyBorder="1" applyAlignment="1">
      <alignment horizontal="center" vertical="center"/>
    </xf>
    <xf numFmtId="3" fontId="58" fillId="74" borderId="252" xfId="2" applyNumberFormat="1" applyFont="1" applyFill="1" applyBorder="1" applyAlignment="1">
      <alignment horizontal="center" vertical="center"/>
    </xf>
    <xf numFmtId="3" fontId="58" fillId="75" borderId="252" xfId="2" applyNumberFormat="1" applyFont="1" applyFill="1" applyBorder="1" applyAlignment="1">
      <alignment horizontal="center" vertical="center"/>
    </xf>
    <xf numFmtId="3" fontId="58" fillId="76" borderId="252" xfId="2" applyNumberFormat="1" applyFont="1" applyFill="1" applyBorder="1" applyAlignment="1">
      <alignment horizontal="center" vertical="center"/>
    </xf>
    <xf numFmtId="3" fontId="58" fillId="77" borderId="252" xfId="2" applyNumberFormat="1" applyFont="1" applyFill="1" applyBorder="1" applyAlignment="1">
      <alignment horizontal="center" vertical="center"/>
    </xf>
    <xf numFmtId="3" fontId="58" fillId="64" borderId="252" xfId="2" applyNumberFormat="1" applyFont="1" applyFill="1" applyBorder="1" applyAlignment="1">
      <alignment horizontal="center" vertical="center"/>
    </xf>
    <xf numFmtId="3" fontId="58" fillId="74" borderId="252" xfId="2" applyNumberFormat="1" applyFont="1" applyFill="1" applyBorder="1" applyAlignment="1">
      <alignment horizontal="center" vertical="center" wrapText="1"/>
    </xf>
  </cellXfs>
  <cellStyles count="43289">
    <cellStyle name="_x000d__x000a_JournalTemplate=C:\COMFO\CTALK\JOURSTD.TPL_x000d__x000a_LbStateAddress=3 3 0 251 1 89 2 311_x000d__x000a_LbStateJou" xfId="36511" xr:uid="{00000000-0005-0000-0000-000000000000}"/>
    <cellStyle name="_x000d__x000a_JournalTemplate=C:\COMFO\CTALK\JOURSTD.TPL_x000d__x000a_LbStateAddress=3 3 0 251 1 89 2 311_x000d__x000a_LbStateJou 2" xfId="36512" xr:uid="{00000000-0005-0000-0000-000001000000}"/>
    <cellStyle name="%" xfId="8809" xr:uid="{00000000-0005-0000-0000-000002000000}"/>
    <cellStyle name="_2011 Lisbon RSC payments" xfId="8810" xr:uid="{00000000-0005-0000-0000-000003000000}"/>
    <cellStyle name="_PPT 1" xfId="148" xr:uid="{00000000-0005-0000-0000-000004000000}"/>
    <cellStyle name="_PPT 1_1" xfId="149" xr:uid="{00000000-0005-0000-0000-000005000000}"/>
    <cellStyle name="_PPT 2" xfId="150" xr:uid="{00000000-0005-0000-0000-000006000000}"/>
    <cellStyle name="_PPT 2_PPT 1" xfId="151" xr:uid="{00000000-0005-0000-0000-000007000000}"/>
    <cellStyle name="0000" xfId="152" xr:uid="{00000000-0005-0000-0000-000008000000}"/>
    <cellStyle name="0000000000" xfId="153" xr:uid="{00000000-0005-0000-0000-000009000000}"/>
    <cellStyle name="20 % - Akzent1 2" xfId="154" xr:uid="{00000000-0005-0000-0000-00000A000000}"/>
    <cellStyle name="20 % - Akzent1 3" xfId="1337" xr:uid="{00000000-0005-0000-0000-00000B000000}"/>
    <cellStyle name="20 % - Akzent1 3 2" xfId="36513" xr:uid="{00000000-0005-0000-0000-00000C000000}"/>
    <cellStyle name="20 % - Akzent1 3 3" xfId="36514" xr:uid="{00000000-0005-0000-0000-00000D000000}"/>
    <cellStyle name="20 % - Akzent2 2" xfId="155" xr:uid="{00000000-0005-0000-0000-00000E000000}"/>
    <cellStyle name="20 % - Akzent2 3" xfId="1338" xr:uid="{00000000-0005-0000-0000-00000F000000}"/>
    <cellStyle name="20 % - Akzent2 3 2" xfId="36515" xr:uid="{00000000-0005-0000-0000-000010000000}"/>
    <cellStyle name="20 % - Akzent2 3 3" xfId="36516" xr:uid="{00000000-0005-0000-0000-000011000000}"/>
    <cellStyle name="20 % - Akzent3 2" xfId="156" xr:uid="{00000000-0005-0000-0000-000012000000}"/>
    <cellStyle name="20 % - Akzent3 3" xfId="1339" xr:uid="{00000000-0005-0000-0000-000013000000}"/>
    <cellStyle name="20 % - Akzent3 3 2" xfId="36517" xr:uid="{00000000-0005-0000-0000-000014000000}"/>
    <cellStyle name="20 % - Akzent3 3 3" xfId="36518" xr:uid="{00000000-0005-0000-0000-000015000000}"/>
    <cellStyle name="20 % - Akzent4 2" xfId="157" xr:uid="{00000000-0005-0000-0000-000016000000}"/>
    <cellStyle name="20 % - Akzent4 3" xfId="1340" xr:uid="{00000000-0005-0000-0000-000017000000}"/>
    <cellStyle name="20 % - Akzent4 3 2" xfId="36519" xr:uid="{00000000-0005-0000-0000-000018000000}"/>
    <cellStyle name="20 % - Akzent4 3 3" xfId="36520" xr:uid="{00000000-0005-0000-0000-000019000000}"/>
    <cellStyle name="20 % - Akzent5 2" xfId="158" xr:uid="{00000000-0005-0000-0000-00001A000000}"/>
    <cellStyle name="20 % - Akzent5 3" xfId="1341" xr:uid="{00000000-0005-0000-0000-00001B000000}"/>
    <cellStyle name="20 % - Akzent5 3 2" xfId="36521" xr:uid="{00000000-0005-0000-0000-00001C000000}"/>
    <cellStyle name="20 % - Akzent5 3 3" xfId="36522" xr:uid="{00000000-0005-0000-0000-00001D000000}"/>
    <cellStyle name="20 % - Akzent6 2" xfId="159" xr:uid="{00000000-0005-0000-0000-00001E000000}"/>
    <cellStyle name="20 % - Akzent6 3" xfId="1342" xr:uid="{00000000-0005-0000-0000-00001F000000}"/>
    <cellStyle name="20 % - Akzent6 3 2" xfId="36523" xr:uid="{00000000-0005-0000-0000-000020000000}"/>
    <cellStyle name="20 % - Akzent6 3 3" xfId="36524" xr:uid="{00000000-0005-0000-0000-000021000000}"/>
    <cellStyle name="20% - Accent1" xfId="4" xr:uid="{00000000-0005-0000-0000-000022000000}"/>
    <cellStyle name="20% - Accent1 2" xfId="5" xr:uid="{00000000-0005-0000-0000-000023000000}"/>
    <cellStyle name="20% - Accent1 2 2" xfId="36525" xr:uid="{00000000-0005-0000-0000-000024000000}"/>
    <cellStyle name="20% - Accent1 2 3" xfId="36526" xr:uid="{00000000-0005-0000-0000-000025000000}"/>
    <cellStyle name="20% - Accent1 2 4" xfId="36527" xr:uid="{00000000-0005-0000-0000-000026000000}"/>
    <cellStyle name="20% - Accent1 3" xfId="4150" xr:uid="{00000000-0005-0000-0000-000027000000}"/>
    <cellStyle name="20% - Accent1 3 2" xfId="36528" xr:uid="{00000000-0005-0000-0000-000028000000}"/>
    <cellStyle name="20% - Accent1_MBA and other" xfId="160" xr:uid="{00000000-0005-0000-0000-000029000000}"/>
    <cellStyle name="20% - Accent2" xfId="6" xr:uid="{00000000-0005-0000-0000-00002A000000}"/>
    <cellStyle name="20% - Accent2 2" xfId="7" xr:uid="{00000000-0005-0000-0000-00002B000000}"/>
    <cellStyle name="20% - Accent2 2 2" xfId="36529" xr:uid="{00000000-0005-0000-0000-00002C000000}"/>
    <cellStyle name="20% - Accent2 2 3" xfId="36530" xr:uid="{00000000-0005-0000-0000-00002D000000}"/>
    <cellStyle name="20% - Accent2 2 4" xfId="36531" xr:uid="{00000000-0005-0000-0000-00002E000000}"/>
    <cellStyle name="20% - Accent2 3" xfId="4151" xr:uid="{00000000-0005-0000-0000-00002F000000}"/>
    <cellStyle name="20% - Accent2 3 2" xfId="36532" xr:uid="{00000000-0005-0000-0000-000030000000}"/>
    <cellStyle name="20% - Accent2_MBA and other" xfId="161" xr:uid="{00000000-0005-0000-0000-000031000000}"/>
    <cellStyle name="20% - Accent3" xfId="8" xr:uid="{00000000-0005-0000-0000-000032000000}"/>
    <cellStyle name="20% - Accent3 2" xfId="9" xr:uid="{00000000-0005-0000-0000-000033000000}"/>
    <cellStyle name="20% - Accent3 2 2" xfId="36533" xr:uid="{00000000-0005-0000-0000-000034000000}"/>
    <cellStyle name="20% - Accent3 2 3" xfId="36534" xr:uid="{00000000-0005-0000-0000-000035000000}"/>
    <cellStyle name="20% - Accent3 2 4" xfId="36535" xr:uid="{00000000-0005-0000-0000-000036000000}"/>
    <cellStyle name="20% - Accent3 3" xfId="4152" xr:uid="{00000000-0005-0000-0000-000037000000}"/>
    <cellStyle name="20% - Accent3 3 2" xfId="36536" xr:uid="{00000000-0005-0000-0000-000038000000}"/>
    <cellStyle name="20% - Accent3_MBA and other" xfId="162" xr:uid="{00000000-0005-0000-0000-000039000000}"/>
    <cellStyle name="20% - Accent4" xfId="10" xr:uid="{00000000-0005-0000-0000-00003A000000}"/>
    <cellStyle name="20% - Accent4 2" xfId="11" xr:uid="{00000000-0005-0000-0000-00003B000000}"/>
    <cellStyle name="20% - Accent4 2 2" xfId="36537" xr:uid="{00000000-0005-0000-0000-00003C000000}"/>
    <cellStyle name="20% - Accent4 2 3" xfId="36538" xr:uid="{00000000-0005-0000-0000-00003D000000}"/>
    <cellStyle name="20% - Accent4 2 4" xfId="36539" xr:uid="{00000000-0005-0000-0000-00003E000000}"/>
    <cellStyle name="20% - Accent4 3" xfId="4153" xr:uid="{00000000-0005-0000-0000-00003F000000}"/>
    <cellStyle name="20% - Accent4 3 2" xfId="36540" xr:uid="{00000000-0005-0000-0000-000040000000}"/>
    <cellStyle name="20% - Accent4_MBA and other" xfId="163" xr:uid="{00000000-0005-0000-0000-000041000000}"/>
    <cellStyle name="20% - Accent5" xfId="12" xr:uid="{00000000-0005-0000-0000-000042000000}"/>
    <cellStyle name="20% - Accent5 2" xfId="13" xr:uid="{00000000-0005-0000-0000-000043000000}"/>
    <cellStyle name="20% - Accent5 2 2" xfId="36541" xr:uid="{00000000-0005-0000-0000-000044000000}"/>
    <cellStyle name="20% - Accent5 2 3" xfId="36542" xr:uid="{00000000-0005-0000-0000-000045000000}"/>
    <cellStyle name="20% - Accent5 2 4" xfId="36543" xr:uid="{00000000-0005-0000-0000-000046000000}"/>
    <cellStyle name="20% - Accent5 3" xfId="4154" xr:uid="{00000000-0005-0000-0000-000047000000}"/>
    <cellStyle name="20% - Accent5 3 2" xfId="36544" xr:uid="{00000000-0005-0000-0000-000048000000}"/>
    <cellStyle name="20% - Accent6" xfId="14" xr:uid="{00000000-0005-0000-0000-000049000000}"/>
    <cellStyle name="20% - Accent6 2" xfId="15" xr:uid="{00000000-0005-0000-0000-00004A000000}"/>
    <cellStyle name="20% - Accent6 2 2" xfId="36545" xr:uid="{00000000-0005-0000-0000-00004B000000}"/>
    <cellStyle name="20% - Accent6 2 3" xfId="36546" xr:uid="{00000000-0005-0000-0000-00004C000000}"/>
    <cellStyle name="20% - Accent6 2 4" xfId="36547" xr:uid="{00000000-0005-0000-0000-00004D000000}"/>
    <cellStyle name="20% - Accent6 3" xfId="4155" xr:uid="{00000000-0005-0000-0000-00004E000000}"/>
    <cellStyle name="20% - Accent6 3 2" xfId="36548" xr:uid="{00000000-0005-0000-0000-00004F000000}"/>
    <cellStyle name="20% - Accent6_MBA and other" xfId="164" xr:uid="{00000000-0005-0000-0000-000050000000}"/>
    <cellStyle name="20% - Akzent1" xfId="165" xr:uid="{00000000-0005-0000-0000-000051000000}"/>
    <cellStyle name="20% - Akzent2" xfId="166" xr:uid="{00000000-0005-0000-0000-000052000000}"/>
    <cellStyle name="20% - Akzent3" xfId="167" xr:uid="{00000000-0005-0000-0000-000053000000}"/>
    <cellStyle name="20% - Akzent4" xfId="168" xr:uid="{00000000-0005-0000-0000-000054000000}"/>
    <cellStyle name="20% - Akzent5" xfId="169" xr:uid="{00000000-0005-0000-0000-000055000000}"/>
    <cellStyle name="20% - Akzent6" xfId="170" xr:uid="{00000000-0005-0000-0000-000056000000}"/>
    <cellStyle name="40 % - Akzent1 2" xfId="171" xr:uid="{00000000-0005-0000-0000-000057000000}"/>
    <cellStyle name="40 % - Akzent1 3" xfId="1343" xr:uid="{00000000-0005-0000-0000-000058000000}"/>
    <cellStyle name="40 % - Akzent1 3 2" xfId="36549" xr:uid="{00000000-0005-0000-0000-000059000000}"/>
    <cellStyle name="40 % - Akzent1 3 3" xfId="36550" xr:uid="{00000000-0005-0000-0000-00005A000000}"/>
    <cellStyle name="40 % - Akzent2 2" xfId="172" xr:uid="{00000000-0005-0000-0000-00005B000000}"/>
    <cellStyle name="40 % - Akzent2 3" xfId="1344" xr:uid="{00000000-0005-0000-0000-00005C000000}"/>
    <cellStyle name="40 % - Akzent2 3 2" xfId="36551" xr:uid="{00000000-0005-0000-0000-00005D000000}"/>
    <cellStyle name="40 % - Akzent2 3 3" xfId="36552" xr:uid="{00000000-0005-0000-0000-00005E000000}"/>
    <cellStyle name="40 % - Akzent3 2" xfId="173" xr:uid="{00000000-0005-0000-0000-00005F000000}"/>
    <cellStyle name="40 % - Akzent3 3" xfId="1345" xr:uid="{00000000-0005-0000-0000-000060000000}"/>
    <cellStyle name="40 % - Akzent3 3 2" xfId="36553" xr:uid="{00000000-0005-0000-0000-000061000000}"/>
    <cellStyle name="40 % - Akzent3 3 3" xfId="36554" xr:uid="{00000000-0005-0000-0000-000062000000}"/>
    <cellStyle name="40 % - Akzent4 2" xfId="174" xr:uid="{00000000-0005-0000-0000-000063000000}"/>
    <cellStyle name="40 % - Akzent4 3" xfId="1346" xr:uid="{00000000-0005-0000-0000-000064000000}"/>
    <cellStyle name="40 % - Akzent4 3 2" xfId="36555" xr:uid="{00000000-0005-0000-0000-000065000000}"/>
    <cellStyle name="40 % - Akzent4 3 3" xfId="36556" xr:uid="{00000000-0005-0000-0000-000066000000}"/>
    <cellStyle name="40 % - Akzent5 2" xfId="175" xr:uid="{00000000-0005-0000-0000-000067000000}"/>
    <cellStyle name="40 % - Akzent5 3" xfId="1347" xr:uid="{00000000-0005-0000-0000-000068000000}"/>
    <cellStyle name="40 % - Akzent5 3 2" xfId="36557" xr:uid="{00000000-0005-0000-0000-000069000000}"/>
    <cellStyle name="40 % - Akzent5 3 3" xfId="36558" xr:uid="{00000000-0005-0000-0000-00006A000000}"/>
    <cellStyle name="40 % - Akzent6 2" xfId="176" xr:uid="{00000000-0005-0000-0000-00006B000000}"/>
    <cellStyle name="40 % - Akzent6 3" xfId="1348" xr:uid="{00000000-0005-0000-0000-00006C000000}"/>
    <cellStyle name="40 % - Akzent6 3 2" xfId="36559" xr:uid="{00000000-0005-0000-0000-00006D000000}"/>
    <cellStyle name="40 % - Akzent6 3 3" xfId="36560" xr:uid="{00000000-0005-0000-0000-00006E000000}"/>
    <cellStyle name="40% - Accent1" xfId="16" xr:uid="{00000000-0005-0000-0000-00006F000000}"/>
    <cellStyle name="40% - Accent1 2" xfId="17" xr:uid="{00000000-0005-0000-0000-000070000000}"/>
    <cellStyle name="40% - Accent1 2 2" xfId="36561" xr:uid="{00000000-0005-0000-0000-000071000000}"/>
    <cellStyle name="40% - Accent1 2 3" xfId="36562" xr:uid="{00000000-0005-0000-0000-000072000000}"/>
    <cellStyle name="40% - Accent1 2 4" xfId="36563" xr:uid="{00000000-0005-0000-0000-000073000000}"/>
    <cellStyle name="40% - Accent1 3" xfId="4156" xr:uid="{00000000-0005-0000-0000-000074000000}"/>
    <cellStyle name="40% - Accent1 3 2" xfId="36564" xr:uid="{00000000-0005-0000-0000-000075000000}"/>
    <cellStyle name="40% - Accent1_MBA and other" xfId="177" xr:uid="{00000000-0005-0000-0000-000076000000}"/>
    <cellStyle name="40% - Accent2" xfId="18" xr:uid="{00000000-0005-0000-0000-000077000000}"/>
    <cellStyle name="40% - Accent2 2" xfId="19" xr:uid="{00000000-0005-0000-0000-000078000000}"/>
    <cellStyle name="40% - Accent2 2 2" xfId="36565" xr:uid="{00000000-0005-0000-0000-000079000000}"/>
    <cellStyle name="40% - Accent2 2 3" xfId="36566" xr:uid="{00000000-0005-0000-0000-00007A000000}"/>
    <cellStyle name="40% - Accent2 2 4" xfId="36567" xr:uid="{00000000-0005-0000-0000-00007B000000}"/>
    <cellStyle name="40% - Accent2 3" xfId="4157" xr:uid="{00000000-0005-0000-0000-00007C000000}"/>
    <cellStyle name="40% - Accent2 3 2" xfId="36568" xr:uid="{00000000-0005-0000-0000-00007D000000}"/>
    <cellStyle name="40% - Accent3" xfId="20" xr:uid="{00000000-0005-0000-0000-00007E000000}"/>
    <cellStyle name="40% - Accent3 2" xfId="21" xr:uid="{00000000-0005-0000-0000-00007F000000}"/>
    <cellStyle name="40% - Accent3 2 2" xfId="36569" xr:uid="{00000000-0005-0000-0000-000080000000}"/>
    <cellStyle name="40% - Accent3 2 3" xfId="36570" xr:uid="{00000000-0005-0000-0000-000081000000}"/>
    <cellStyle name="40% - Accent3 2 4" xfId="36571" xr:uid="{00000000-0005-0000-0000-000082000000}"/>
    <cellStyle name="40% - Accent3 3" xfId="4158" xr:uid="{00000000-0005-0000-0000-000083000000}"/>
    <cellStyle name="40% - Accent3 3 2" xfId="36572" xr:uid="{00000000-0005-0000-0000-000084000000}"/>
    <cellStyle name="40% - Accent3_MBA and other" xfId="178" xr:uid="{00000000-0005-0000-0000-000085000000}"/>
    <cellStyle name="40% - Accent4" xfId="22" xr:uid="{00000000-0005-0000-0000-000086000000}"/>
    <cellStyle name="40% - Accent4 2" xfId="23" xr:uid="{00000000-0005-0000-0000-000087000000}"/>
    <cellStyle name="40% - Accent4 2 2" xfId="36573" xr:uid="{00000000-0005-0000-0000-000088000000}"/>
    <cellStyle name="40% - Accent4 2 3" xfId="36574" xr:uid="{00000000-0005-0000-0000-000089000000}"/>
    <cellStyle name="40% - Accent4 2 4" xfId="36575" xr:uid="{00000000-0005-0000-0000-00008A000000}"/>
    <cellStyle name="40% - Accent4 3" xfId="4159" xr:uid="{00000000-0005-0000-0000-00008B000000}"/>
    <cellStyle name="40% - Accent4 3 2" xfId="36576" xr:uid="{00000000-0005-0000-0000-00008C000000}"/>
    <cellStyle name="40% - Accent4_MBA and other" xfId="179" xr:uid="{00000000-0005-0000-0000-00008D000000}"/>
    <cellStyle name="40% - Accent5" xfId="24" xr:uid="{00000000-0005-0000-0000-00008E000000}"/>
    <cellStyle name="40% - Accent5 2" xfId="25" xr:uid="{00000000-0005-0000-0000-00008F000000}"/>
    <cellStyle name="40% - Accent5 2 2" xfId="36577" xr:uid="{00000000-0005-0000-0000-000090000000}"/>
    <cellStyle name="40% - Accent5 2 3" xfId="36578" xr:uid="{00000000-0005-0000-0000-000091000000}"/>
    <cellStyle name="40% - Accent5 2 4" xfId="36579" xr:uid="{00000000-0005-0000-0000-000092000000}"/>
    <cellStyle name="40% - Accent5 3" xfId="4160" xr:uid="{00000000-0005-0000-0000-000093000000}"/>
    <cellStyle name="40% - Accent5 3 2" xfId="36580" xr:uid="{00000000-0005-0000-0000-000094000000}"/>
    <cellStyle name="40% - Accent5_MBA and other" xfId="180" xr:uid="{00000000-0005-0000-0000-000095000000}"/>
    <cellStyle name="40% - Accent6" xfId="26" xr:uid="{00000000-0005-0000-0000-000096000000}"/>
    <cellStyle name="40% - Accent6 2" xfId="27" xr:uid="{00000000-0005-0000-0000-000097000000}"/>
    <cellStyle name="40% - Accent6 2 2" xfId="36581" xr:uid="{00000000-0005-0000-0000-000098000000}"/>
    <cellStyle name="40% - Accent6 2 3" xfId="36582" xr:uid="{00000000-0005-0000-0000-000099000000}"/>
    <cellStyle name="40% - Accent6 2 4" xfId="36583" xr:uid="{00000000-0005-0000-0000-00009A000000}"/>
    <cellStyle name="40% - Accent6 3" xfId="4161" xr:uid="{00000000-0005-0000-0000-00009B000000}"/>
    <cellStyle name="40% - Accent6 3 2" xfId="36584" xr:uid="{00000000-0005-0000-0000-00009C000000}"/>
    <cellStyle name="40% - Accent6_MBA and other" xfId="181" xr:uid="{00000000-0005-0000-0000-00009D000000}"/>
    <cellStyle name="40% - Akzent1" xfId="182" xr:uid="{00000000-0005-0000-0000-00009E000000}"/>
    <cellStyle name="40% - Akzent2" xfId="183" xr:uid="{00000000-0005-0000-0000-00009F000000}"/>
    <cellStyle name="40% - Akzent3" xfId="184" xr:uid="{00000000-0005-0000-0000-0000A0000000}"/>
    <cellStyle name="40% - Akzent4" xfId="185" xr:uid="{00000000-0005-0000-0000-0000A1000000}"/>
    <cellStyle name="40% - Akzent5" xfId="186" xr:uid="{00000000-0005-0000-0000-0000A2000000}"/>
    <cellStyle name="40% - Akzent6" xfId="187" xr:uid="{00000000-0005-0000-0000-0000A3000000}"/>
    <cellStyle name="60 % - Akzent1 2" xfId="188" xr:uid="{00000000-0005-0000-0000-0000A4000000}"/>
    <cellStyle name="60 % - Akzent1 3" xfId="1349" xr:uid="{00000000-0005-0000-0000-0000A5000000}"/>
    <cellStyle name="60 % - Akzent2 2" xfId="189" xr:uid="{00000000-0005-0000-0000-0000A6000000}"/>
    <cellStyle name="60 % - Akzent2 3" xfId="1350" xr:uid="{00000000-0005-0000-0000-0000A7000000}"/>
    <cellStyle name="60 % - Akzent3 2" xfId="190" xr:uid="{00000000-0005-0000-0000-0000A8000000}"/>
    <cellStyle name="60 % - Akzent3 3" xfId="1351" xr:uid="{00000000-0005-0000-0000-0000A9000000}"/>
    <cellStyle name="60 % - Akzent4 2" xfId="191" xr:uid="{00000000-0005-0000-0000-0000AA000000}"/>
    <cellStyle name="60 % - Akzent4 3" xfId="1352" xr:uid="{00000000-0005-0000-0000-0000AB000000}"/>
    <cellStyle name="60 % - Akzent5 2" xfId="192" xr:uid="{00000000-0005-0000-0000-0000AC000000}"/>
    <cellStyle name="60 % - Akzent5 3" xfId="1353" xr:uid="{00000000-0005-0000-0000-0000AD000000}"/>
    <cellStyle name="60 % - Akzent6 2" xfId="193" xr:uid="{00000000-0005-0000-0000-0000AE000000}"/>
    <cellStyle name="60 % - Akzent6 3" xfId="1354" xr:uid="{00000000-0005-0000-0000-0000AF000000}"/>
    <cellStyle name="60% - Accent1" xfId="28" xr:uid="{00000000-0005-0000-0000-0000B0000000}"/>
    <cellStyle name="60% - Accent1 2" xfId="29" xr:uid="{00000000-0005-0000-0000-0000B1000000}"/>
    <cellStyle name="60% - Accent1 3" xfId="4162" xr:uid="{00000000-0005-0000-0000-0000B2000000}"/>
    <cellStyle name="60% - Accent1_MBA and other" xfId="194" xr:uid="{00000000-0005-0000-0000-0000B3000000}"/>
    <cellStyle name="60% - Accent2" xfId="30" xr:uid="{00000000-0005-0000-0000-0000B4000000}"/>
    <cellStyle name="60% - Accent2 2" xfId="31" xr:uid="{00000000-0005-0000-0000-0000B5000000}"/>
    <cellStyle name="60% - Accent2 3" xfId="4163" xr:uid="{00000000-0005-0000-0000-0000B6000000}"/>
    <cellStyle name="60% - Accent2_MBA and other" xfId="195" xr:uid="{00000000-0005-0000-0000-0000B7000000}"/>
    <cellStyle name="60% - Accent3" xfId="32" xr:uid="{00000000-0005-0000-0000-0000B8000000}"/>
    <cellStyle name="60% - Accent3 2" xfId="33" xr:uid="{00000000-0005-0000-0000-0000B9000000}"/>
    <cellStyle name="60% - Accent3 3" xfId="4164" xr:uid="{00000000-0005-0000-0000-0000BA000000}"/>
    <cellStyle name="60% - Accent3_MBA and other" xfId="196" xr:uid="{00000000-0005-0000-0000-0000BB000000}"/>
    <cellStyle name="60% - Accent4" xfId="34" xr:uid="{00000000-0005-0000-0000-0000BC000000}"/>
    <cellStyle name="60% - Accent4 2" xfId="35" xr:uid="{00000000-0005-0000-0000-0000BD000000}"/>
    <cellStyle name="60% - Accent4 3" xfId="4165" xr:uid="{00000000-0005-0000-0000-0000BE000000}"/>
    <cellStyle name="60% - Accent4_MBA and other" xfId="197" xr:uid="{00000000-0005-0000-0000-0000BF000000}"/>
    <cellStyle name="60% - Accent5" xfId="36" xr:uid="{00000000-0005-0000-0000-0000C0000000}"/>
    <cellStyle name="60% - Accent5 2" xfId="37" xr:uid="{00000000-0005-0000-0000-0000C1000000}"/>
    <cellStyle name="60% - Accent5 3" xfId="4166" xr:uid="{00000000-0005-0000-0000-0000C2000000}"/>
    <cellStyle name="60% - Accent5_MBA and other" xfId="198" xr:uid="{00000000-0005-0000-0000-0000C3000000}"/>
    <cellStyle name="60% - Accent6" xfId="38" xr:uid="{00000000-0005-0000-0000-0000C4000000}"/>
    <cellStyle name="60% - Accent6 2" xfId="39" xr:uid="{00000000-0005-0000-0000-0000C5000000}"/>
    <cellStyle name="60% - Accent6 3" xfId="4167" xr:uid="{00000000-0005-0000-0000-0000C6000000}"/>
    <cellStyle name="60% - Accent6_MBA and other" xfId="199" xr:uid="{00000000-0005-0000-0000-0000C7000000}"/>
    <cellStyle name="60% - Akzent1" xfId="200" xr:uid="{00000000-0005-0000-0000-0000C8000000}"/>
    <cellStyle name="60% - Akzent2" xfId="201" xr:uid="{00000000-0005-0000-0000-0000C9000000}"/>
    <cellStyle name="60% - Akzent3" xfId="202" xr:uid="{00000000-0005-0000-0000-0000CA000000}"/>
    <cellStyle name="60% - Akzent4" xfId="203" xr:uid="{00000000-0005-0000-0000-0000CB000000}"/>
    <cellStyle name="60% - Akzent5" xfId="204" xr:uid="{00000000-0005-0000-0000-0000CC000000}"/>
    <cellStyle name="60% - Akzent6" xfId="205" xr:uid="{00000000-0005-0000-0000-0000CD000000}"/>
    <cellStyle name="Accent1" xfId="40" xr:uid="{00000000-0005-0000-0000-0000CE000000}"/>
    <cellStyle name="Accent1 2" xfId="41" xr:uid="{00000000-0005-0000-0000-0000CF000000}"/>
    <cellStyle name="Accent1 3" xfId="4168" xr:uid="{00000000-0005-0000-0000-0000D0000000}"/>
    <cellStyle name="Accent1_MBA and other" xfId="206" xr:uid="{00000000-0005-0000-0000-0000D1000000}"/>
    <cellStyle name="Accent2" xfId="42" xr:uid="{00000000-0005-0000-0000-0000D2000000}"/>
    <cellStyle name="Accent2 2" xfId="43" xr:uid="{00000000-0005-0000-0000-0000D3000000}"/>
    <cellStyle name="Accent2 3" xfId="4169" xr:uid="{00000000-0005-0000-0000-0000D4000000}"/>
    <cellStyle name="Accent2_MBA and other" xfId="207" xr:uid="{00000000-0005-0000-0000-0000D5000000}"/>
    <cellStyle name="Accent3" xfId="44" xr:uid="{00000000-0005-0000-0000-0000D6000000}"/>
    <cellStyle name="Accent3 2" xfId="45" xr:uid="{00000000-0005-0000-0000-0000D7000000}"/>
    <cellStyle name="Accent3 3" xfId="4170" xr:uid="{00000000-0005-0000-0000-0000D8000000}"/>
    <cellStyle name="Accent3_MBA and other" xfId="208" xr:uid="{00000000-0005-0000-0000-0000D9000000}"/>
    <cellStyle name="Accent4" xfId="46" xr:uid="{00000000-0005-0000-0000-0000DA000000}"/>
    <cellStyle name="Accent4 2" xfId="47" xr:uid="{00000000-0005-0000-0000-0000DB000000}"/>
    <cellStyle name="Accent4 3" xfId="4171" xr:uid="{00000000-0005-0000-0000-0000DC000000}"/>
    <cellStyle name="Accent4_MBA and other" xfId="209" xr:uid="{00000000-0005-0000-0000-0000DD000000}"/>
    <cellStyle name="Accent5" xfId="48" xr:uid="{00000000-0005-0000-0000-0000DE000000}"/>
    <cellStyle name="Accent5 2" xfId="49" xr:uid="{00000000-0005-0000-0000-0000DF000000}"/>
    <cellStyle name="Accent5 3" xfId="4172" xr:uid="{00000000-0005-0000-0000-0000E0000000}"/>
    <cellStyle name="Accent6" xfId="50" xr:uid="{00000000-0005-0000-0000-0000E1000000}"/>
    <cellStyle name="Accent6 2" xfId="51" xr:uid="{00000000-0005-0000-0000-0000E2000000}"/>
    <cellStyle name="Accent6 3" xfId="4173" xr:uid="{00000000-0005-0000-0000-0000E3000000}"/>
    <cellStyle name="Accent6_MBA and other" xfId="210" xr:uid="{00000000-0005-0000-0000-0000E4000000}"/>
    <cellStyle name="Akzent1 2" xfId="211" xr:uid="{00000000-0005-0000-0000-0000E5000000}"/>
    <cellStyle name="Akzent1 3" xfId="212" xr:uid="{00000000-0005-0000-0000-0000E6000000}"/>
    <cellStyle name="Akzent2 2" xfId="213" xr:uid="{00000000-0005-0000-0000-0000E7000000}"/>
    <cellStyle name="Akzent2 3" xfId="214" xr:uid="{00000000-0005-0000-0000-0000E8000000}"/>
    <cellStyle name="Akzent3 2" xfId="215" xr:uid="{00000000-0005-0000-0000-0000E9000000}"/>
    <cellStyle name="Akzent3 3" xfId="216" xr:uid="{00000000-0005-0000-0000-0000EA000000}"/>
    <cellStyle name="Akzent4 2" xfId="217" xr:uid="{00000000-0005-0000-0000-0000EB000000}"/>
    <cellStyle name="Akzent4 3" xfId="218" xr:uid="{00000000-0005-0000-0000-0000EC000000}"/>
    <cellStyle name="Akzent5 2" xfId="219" xr:uid="{00000000-0005-0000-0000-0000ED000000}"/>
    <cellStyle name="Akzent5 3" xfId="220" xr:uid="{00000000-0005-0000-0000-0000EE000000}"/>
    <cellStyle name="Akzent6 2" xfId="221" xr:uid="{00000000-0005-0000-0000-0000EF000000}"/>
    <cellStyle name="Akzent6 3" xfId="222" xr:uid="{00000000-0005-0000-0000-0000F0000000}"/>
    <cellStyle name="Ausgabe 2" xfId="223" xr:uid="{00000000-0005-0000-0000-0000F1000000}"/>
    <cellStyle name="Ausgabe 2 10" xfId="2868" xr:uid="{00000000-0005-0000-0000-0000F2000000}"/>
    <cellStyle name="Ausgabe 2 10 2" xfId="5765" xr:uid="{00000000-0005-0000-0000-0000F3000000}"/>
    <cellStyle name="Ausgabe 2 10 2 2" xfId="15184" xr:uid="{00000000-0005-0000-0000-0000F4000000}"/>
    <cellStyle name="Ausgabe 2 10 2 2 2" xfId="21164" xr:uid="{00000000-0005-0000-0000-0000F5000000}"/>
    <cellStyle name="Ausgabe 2 10 2 3" xfId="14745" xr:uid="{00000000-0005-0000-0000-0000F6000000}"/>
    <cellStyle name="Ausgabe 2 10 2 3 2" xfId="21165" xr:uid="{00000000-0005-0000-0000-0000F7000000}"/>
    <cellStyle name="Ausgabe 2 10 2 4" xfId="11887" xr:uid="{00000000-0005-0000-0000-0000F8000000}"/>
    <cellStyle name="Ausgabe 2 10 2 5" xfId="21166" xr:uid="{00000000-0005-0000-0000-0000F9000000}"/>
    <cellStyle name="Ausgabe 2 10 3" xfId="15183" xr:uid="{00000000-0005-0000-0000-0000FA000000}"/>
    <cellStyle name="Ausgabe 2 10 3 2" xfId="21167" xr:uid="{00000000-0005-0000-0000-0000FB000000}"/>
    <cellStyle name="Ausgabe 2 10 4" xfId="14744" xr:uid="{00000000-0005-0000-0000-0000FC000000}"/>
    <cellStyle name="Ausgabe 2 10 4 2" xfId="21168" xr:uid="{00000000-0005-0000-0000-0000FD000000}"/>
    <cellStyle name="Ausgabe 2 10 5" xfId="10609" xr:uid="{00000000-0005-0000-0000-0000FE000000}"/>
    <cellStyle name="Ausgabe 2 10 6" xfId="21169" xr:uid="{00000000-0005-0000-0000-0000FF000000}"/>
    <cellStyle name="Ausgabe 2 11" xfId="1861" xr:uid="{00000000-0005-0000-0000-000000010000}"/>
    <cellStyle name="Ausgabe 2 11 2" xfId="4760" xr:uid="{00000000-0005-0000-0000-000001010000}"/>
    <cellStyle name="Ausgabe 2 11 2 2" xfId="15186" xr:uid="{00000000-0005-0000-0000-000002010000}"/>
    <cellStyle name="Ausgabe 2 11 2 2 2" xfId="21170" xr:uid="{00000000-0005-0000-0000-000003010000}"/>
    <cellStyle name="Ausgabe 2 11 2 3" xfId="14747" xr:uid="{00000000-0005-0000-0000-000004010000}"/>
    <cellStyle name="Ausgabe 2 11 2 3 2" xfId="21171" xr:uid="{00000000-0005-0000-0000-000005010000}"/>
    <cellStyle name="Ausgabe 2 11 2 4" xfId="11888" xr:uid="{00000000-0005-0000-0000-000006010000}"/>
    <cellStyle name="Ausgabe 2 11 2 5" xfId="21172" xr:uid="{00000000-0005-0000-0000-000007010000}"/>
    <cellStyle name="Ausgabe 2 11 3" xfId="15185" xr:uid="{00000000-0005-0000-0000-000008010000}"/>
    <cellStyle name="Ausgabe 2 11 3 2" xfId="21173" xr:uid="{00000000-0005-0000-0000-000009010000}"/>
    <cellStyle name="Ausgabe 2 11 4" xfId="14746" xr:uid="{00000000-0005-0000-0000-00000A010000}"/>
    <cellStyle name="Ausgabe 2 11 4 2" xfId="21174" xr:uid="{00000000-0005-0000-0000-00000B010000}"/>
    <cellStyle name="Ausgabe 2 11 5" xfId="9603" xr:uid="{00000000-0005-0000-0000-00000C010000}"/>
    <cellStyle name="Ausgabe 2 11 6" xfId="21175" xr:uid="{00000000-0005-0000-0000-00000D010000}"/>
    <cellStyle name="Ausgabe 2 12" xfId="2870" xr:uid="{00000000-0005-0000-0000-00000E010000}"/>
    <cellStyle name="Ausgabe 2 12 2" xfId="5767" xr:uid="{00000000-0005-0000-0000-00000F010000}"/>
    <cellStyle name="Ausgabe 2 12 2 2" xfId="15188" xr:uid="{00000000-0005-0000-0000-000010010000}"/>
    <cellStyle name="Ausgabe 2 12 2 2 2" xfId="21176" xr:uid="{00000000-0005-0000-0000-000011010000}"/>
    <cellStyle name="Ausgabe 2 12 2 3" xfId="14749" xr:uid="{00000000-0005-0000-0000-000012010000}"/>
    <cellStyle name="Ausgabe 2 12 2 3 2" xfId="21177" xr:uid="{00000000-0005-0000-0000-000013010000}"/>
    <cellStyle name="Ausgabe 2 12 2 4" xfId="11889" xr:uid="{00000000-0005-0000-0000-000014010000}"/>
    <cellStyle name="Ausgabe 2 12 2 5" xfId="21178" xr:uid="{00000000-0005-0000-0000-000015010000}"/>
    <cellStyle name="Ausgabe 2 12 3" xfId="15187" xr:uid="{00000000-0005-0000-0000-000016010000}"/>
    <cellStyle name="Ausgabe 2 12 3 2" xfId="21179" xr:uid="{00000000-0005-0000-0000-000017010000}"/>
    <cellStyle name="Ausgabe 2 12 4" xfId="14748" xr:uid="{00000000-0005-0000-0000-000018010000}"/>
    <cellStyle name="Ausgabe 2 12 4 2" xfId="21180" xr:uid="{00000000-0005-0000-0000-000019010000}"/>
    <cellStyle name="Ausgabe 2 12 5" xfId="10611" xr:uid="{00000000-0005-0000-0000-00001A010000}"/>
    <cellStyle name="Ausgabe 2 12 6" xfId="21181" xr:uid="{00000000-0005-0000-0000-00001B010000}"/>
    <cellStyle name="Ausgabe 2 13" xfId="2950" xr:uid="{00000000-0005-0000-0000-00001C010000}"/>
    <cellStyle name="Ausgabe 2 13 2" xfId="5847" xr:uid="{00000000-0005-0000-0000-00001D010000}"/>
    <cellStyle name="Ausgabe 2 13 2 2" xfId="15190" xr:uid="{00000000-0005-0000-0000-00001E010000}"/>
    <cellStyle name="Ausgabe 2 13 2 2 2" xfId="21182" xr:uid="{00000000-0005-0000-0000-00001F010000}"/>
    <cellStyle name="Ausgabe 2 13 2 3" xfId="14751" xr:uid="{00000000-0005-0000-0000-000020010000}"/>
    <cellStyle name="Ausgabe 2 13 2 3 2" xfId="21183" xr:uid="{00000000-0005-0000-0000-000021010000}"/>
    <cellStyle name="Ausgabe 2 13 2 4" xfId="11890" xr:uid="{00000000-0005-0000-0000-000022010000}"/>
    <cellStyle name="Ausgabe 2 13 2 5" xfId="21184" xr:uid="{00000000-0005-0000-0000-000023010000}"/>
    <cellStyle name="Ausgabe 2 13 3" xfId="15189" xr:uid="{00000000-0005-0000-0000-000024010000}"/>
    <cellStyle name="Ausgabe 2 13 3 2" xfId="21185" xr:uid="{00000000-0005-0000-0000-000025010000}"/>
    <cellStyle name="Ausgabe 2 13 4" xfId="14750" xr:uid="{00000000-0005-0000-0000-000026010000}"/>
    <cellStyle name="Ausgabe 2 13 4 2" xfId="21186" xr:uid="{00000000-0005-0000-0000-000027010000}"/>
    <cellStyle name="Ausgabe 2 13 5" xfId="10691" xr:uid="{00000000-0005-0000-0000-000028010000}"/>
    <cellStyle name="Ausgabe 2 13 6" xfId="21187" xr:uid="{00000000-0005-0000-0000-000029010000}"/>
    <cellStyle name="Ausgabe 2 14" xfId="2874" xr:uid="{00000000-0005-0000-0000-00002A010000}"/>
    <cellStyle name="Ausgabe 2 14 2" xfId="5771" xr:uid="{00000000-0005-0000-0000-00002B010000}"/>
    <cellStyle name="Ausgabe 2 14 2 2" xfId="15192" xr:uid="{00000000-0005-0000-0000-00002C010000}"/>
    <cellStyle name="Ausgabe 2 14 2 2 2" xfId="21188" xr:uid="{00000000-0005-0000-0000-00002D010000}"/>
    <cellStyle name="Ausgabe 2 14 2 3" xfId="14753" xr:uid="{00000000-0005-0000-0000-00002E010000}"/>
    <cellStyle name="Ausgabe 2 14 2 3 2" xfId="21189" xr:uid="{00000000-0005-0000-0000-00002F010000}"/>
    <cellStyle name="Ausgabe 2 14 2 4" xfId="11891" xr:uid="{00000000-0005-0000-0000-000030010000}"/>
    <cellStyle name="Ausgabe 2 14 2 5" xfId="21190" xr:uid="{00000000-0005-0000-0000-000031010000}"/>
    <cellStyle name="Ausgabe 2 14 3" xfId="15191" xr:uid="{00000000-0005-0000-0000-000032010000}"/>
    <cellStyle name="Ausgabe 2 14 3 2" xfId="21191" xr:uid="{00000000-0005-0000-0000-000033010000}"/>
    <cellStyle name="Ausgabe 2 14 4" xfId="14752" xr:uid="{00000000-0005-0000-0000-000034010000}"/>
    <cellStyle name="Ausgabe 2 14 4 2" xfId="21192" xr:uid="{00000000-0005-0000-0000-000035010000}"/>
    <cellStyle name="Ausgabe 2 14 5" xfId="10615" xr:uid="{00000000-0005-0000-0000-000036010000}"/>
    <cellStyle name="Ausgabe 2 14 6" xfId="21193" xr:uid="{00000000-0005-0000-0000-000037010000}"/>
    <cellStyle name="Ausgabe 2 15" xfId="3234" xr:uid="{00000000-0005-0000-0000-000038010000}"/>
    <cellStyle name="Ausgabe 2 15 2" xfId="6131" xr:uid="{00000000-0005-0000-0000-000039010000}"/>
    <cellStyle name="Ausgabe 2 15 2 2" xfId="15194" xr:uid="{00000000-0005-0000-0000-00003A010000}"/>
    <cellStyle name="Ausgabe 2 15 2 2 2" xfId="21194" xr:uid="{00000000-0005-0000-0000-00003B010000}"/>
    <cellStyle name="Ausgabe 2 15 2 3" xfId="14755" xr:uid="{00000000-0005-0000-0000-00003C010000}"/>
    <cellStyle name="Ausgabe 2 15 2 3 2" xfId="21195" xr:uid="{00000000-0005-0000-0000-00003D010000}"/>
    <cellStyle name="Ausgabe 2 15 2 4" xfId="11892" xr:uid="{00000000-0005-0000-0000-00003E010000}"/>
    <cellStyle name="Ausgabe 2 15 2 5" xfId="21196" xr:uid="{00000000-0005-0000-0000-00003F010000}"/>
    <cellStyle name="Ausgabe 2 15 3" xfId="15193" xr:uid="{00000000-0005-0000-0000-000040010000}"/>
    <cellStyle name="Ausgabe 2 15 3 2" xfId="21197" xr:uid="{00000000-0005-0000-0000-000041010000}"/>
    <cellStyle name="Ausgabe 2 15 4" xfId="14754" xr:uid="{00000000-0005-0000-0000-000042010000}"/>
    <cellStyle name="Ausgabe 2 15 4 2" xfId="21198" xr:uid="{00000000-0005-0000-0000-000043010000}"/>
    <cellStyle name="Ausgabe 2 15 5" xfId="10975" xr:uid="{00000000-0005-0000-0000-000044010000}"/>
    <cellStyle name="Ausgabe 2 15 6" xfId="21199" xr:uid="{00000000-0005-0000-0000-000045010000}"/>
    <cellStyle name="Ausgabe 2 16" xfId="1792" xr:uid="{00000000-0005-0000-0000-000046010000}"/>
    <cellStyle name="Ausgabe 2 16 2" xfId="4691" xr:uid="{00000000-0005-0000-0000-000047010000}"/>
    <cellStyle name="Ausgabe 2 16 2 2" xfId="15196" xr:uid="{00000000-0005-0000-0000-000048010000}"/>
    <cellStyle name="Ausgabe 2 16 2 2 2" xfId="21200" xr:uid="{00000000-0005-0000-0000-000049010000}"/>
    <cellStyle name="Ausgabe 2 16 2 3" xfId="14757" xr:uid="{00000000-0005-0000-0000-00004A010000}"/>
    <cellStyle name="Ausgabe 2 16 2 3 2" xfId="21201" xr:uid="{00000000-0005-0000-0000-00004B010000}"/>
    <cellStyle name="Ausgabe 2 16 2 4" xfId="11893" xr:uid="{00000000-0005-0000-0000-00004C010000}"/>
    <cellStyle name="Ausgabe 2 16 2 5" xfId="21202" xr:uid="{00000000-0005-0000-0000-00004D010000}"/>
    <cellStyle name="Ausgabe 2 16 3" xfId="15195" xr:uid="{00000000-0005-0000-0000-00004E010000}"/>
    <cellStyle name="Ausgabe 2 16 3 2" xfId="21203" xr:uid="{00000000-0005-0000-0000-00004F010000}"/>
    <cellStyle name="Ausgabe 2 16 4" xfId="14756" xr:uid="{00000000-0005-0000-0000-000050010000}"/>
    <cellStyle name="Ausgabe 2 16 4 2" xfId="21204" xr:uid="{00000000-0005-0000-0000-000051010000}"/>
    <cellStyle name="Ausgabe 2 16 5" xfId="9534" xr:uid="{00000000-0005-0000-0000-000052010000}"/>
    <cellStyle name="Ausgabe 2 16 6" xfId="21205" xr:uid="{00000000-0005-0000-0000-000053010000}"/>
    <cellStyle name="Ausgabe 2 17" xfId="1860" xr:uid="{00000000-0005-0000-0000-000054010000}"/>
    <cellStyle name="Ausgabe 2 17 2" xfId="4759" xr:uid="{00000000-0005-0000-0000-000055010000}"/>
    <cellStyle name="Ausgabe 2 17 2 2" xfId="15198" xr:uid="{00000000-0005-0000-0000-000056010000}"/>
    <cellStyle name="Ausgabe 2 17 2 2 2" xfId="21206" xr:uid="{00000000-0005-0000-0000-000057010000}"/>
    <cellStyle name="Ausgabe 2 17 2 3" xfId="14759" xr:uid="{00000000-0005-0000-0000-000058010000}"/>
    <cellStyle name="Ausgabe 2 17 2 3 2" xfId="21207" xr:uid="{00000000-0005-0000-0000-000059010000}"/>
    <cellStyle name="Ausgabe 2 17 2 4" xfId="11894" xr:uid="{00000000-0005-0000-0000-00005A010000}"/>
    <cellStyle name="Ausgabe 2 17 2 5" xfId="21208" xr:uid="{00000000-0005-0000-0000-00005B010000}"/>
    <cellStyle name="Ausgabe 2 17 3" xfId="15197" xr:uid="{00000000-0005-0000-0000-00005C010000}"/>
    <cellStyle name="Ausgabe 2 17 3 2" xfId="21209" xr:uid="{00000000-0005-0000-0000-00005D010000}"/>
    <cellStyle name="Ausgabe 2 17 4" xfId="14758" xr:uid="{00000000-0005-0000-0000-00005E010000}"/>
    <cellStyle name="Ausgabe 2 17 4 2" xfId="21210" xr:uid="{00000000-0005-0000-0000-00005F010000}"/>
    <cellStyle name="Ausgabe 2 17 5" xfId="9602" xr:uid="{00000000-0005-0000-0000-000060010000}"/>
    <cellStyle name="Ausgabe 2 17 6" xfId="21211" xr:uid="{00000000-0005-0000-0000-000061010000}"/>
    <cellStyle name="Ausgabe 2 18" xfId="3331" xr:uid="{00000000-0005-0000-0000-000062010000}"/>
    <cellStyle name="Ausgabe 2 18 2" xfId="6228" xr:uid="{00000000-0005-0000-0000-000063010000}"/>
    <cellStyle name="Ausgabe 2 18 2 2" xfId="15200" xr:uid="{00000000-0005-0000-0000-000064010000}"/>
    <cellStyle name="Ausgabe 2 18 2 2 2" xfId="21212" xr:uid="{00000000-0005-0000-0000-000065010000}"/>
    <cellStyle name="Ausgabe 2 18 2 3" xfId="14761" xr:uid="{00000000-0005-0000-0000-000066010000}"/>
    <cellStyle name="Ausgabe 2 18 2 3 2" xfId="21213" xr:uid="{00000000-0005-0000-0000-000067010000}"/>
    <cellStyle name="Ausgabe 2 18 2 4" xfId="11895" xr:uid="{00000000-0005-0000-0000-000068010000}"/>
    <cellStyle name="Ausgabe 2 18 2 5" xfId="21214" xr:uid="{00000000-0005-0000-0000-000069010000}"/>
    <cellStyle name="Ausgabe 2 18 3" xfId="15199" xr:uid="{00000000-0005-0000-0000-00006A010000}"/>
    <cellStyle name="Ausgabe 2 18 3 2" xfId="21215" xr:uid="{00000000-0005-0000-0000-00006B010000}"/>
    <cellStyle name="Ausgabe 2 18 4" xfId="14760" xr:uid="{00000000-0005-0000-0000-00006C010000}"/>
    <cellStyle name="Ausgabe 2 18 4 2" xfId="21216" xr:uid="{00000000-0005-0000-0000-00006D010000}"/>
    <cellStyle name="Ausgabe 2 18 5" xfId="11072" xr:uid="{00000000-0005-0000-0000-00006E010000}"/>
    <cellStyle name="Ausgabe 2 18 6" xfId="21217" xr:uid="{00000000-0005-0000-0000-00006F010000}"/>
    <cellStyle name="Ausgabe 2 19" xfId="3547" xr:uid="{00000000-0005-0000-0000-000070010000}"/>
    <cellStyle name="Ausgabe 2 19 2" xfId="6444" xr:uid="{00000000-0005-0000-0000-000071010000}"/>
    <cellStyle name="Ausgabe 2 19 2 2" xfId="15202" xr:uid="{00000000-0005-0000-0000-000072010000}"/>
    <cellStyle name="Ausgabe 2 19 2 2 2" xfId="21218" xr:uid="{00000000-0005-0000-0000-000073010000}"/>
    <cellStyle name="Ausgabe 2 19 2 3" xfId="14763" xr:uid="{00000000-0005-0000-0000-000074010000}"/>
    <cellStyle name="Ausgabe 2 19 2 3 2" xfId="21219" xr:uid="{00000000-0005-0000-0000-000075010000}"/>
    <cellStyle name="Ausgabe 2 19 2 4" xfId="11896" xr:uid="{00000000-0005-0000-0000-000076010000}"/>
    <cellStyle name="Ausgabe 2 19 2 5" xfId="21220" xr:uid="{00000000-0005-0000-0000-000077010000}"/>
    <cellStyle name="Ausgabe 2 19 3" xfId="15201" xr:uid="{00000000-0005-0000-0000-000078010000}"/>
    <cellStyle name="Ausgabe 2 19 3 2" xfId="21221" xr:uid="{00000000-0005-0000-0000-000079010000}"/>
    <cellStyle name="Ausgabe 2 19 4" xfId="14762" xr:uid="{00000000-0005-0000-0000-00007A010000}"/>
    <cellStyle name="Ausgabe 2 19 4 2" xfId="21222" xr:uid="{00000000-0005-0000-0000-00007B010000}"/>
    <cellStyle name="Ausgabe 2 19 5" xfId="11288" xr:uid="{00000000-0005-0000-0000-00007C010000}"/>
    <cellStyle name="Ausgabe 2 19 6" xfId="21223" xr:uid="{00000000-0005-0000-0000-00007D010000}"/>
    <cellStyle name="Ausgabe 2 2" xfId="224" xr:uid="{00000000-0005-0000-0000-00007E010000}"/>
    <cellStyle name="Ausgabe 2 2 10" xfId="1862" xr:uid="{00000000-0005-0000-0000-00007F010000}"/>
    <cellStyle name="Ausgabe 2 2 10 2" xfId="4761" xr:uid="{00000000-0005-0000-0000-000080010000}"/>
    <cellStyle name="Ausgabe 2 2 10 2 2" xfId="15205" xr:uid="{00000000-0005-0000-0000-000081010000}"/>
    <cellStyle name="Ausgabe 2 2 10 2 2 2" xfId="21224" xr:uid="{00000000-0005-0000-0000-000082010000}"/>
    <cellStyle name="Ausgabe 2 2 10 2 3" xfId="14766" xr:uid="{00000000-0005-0000-0000-000083010000}"/>
    <cellStyle name="Ausgabe 2 2 10 2 3 2" xfId="21225" xr:uid="{00000000-0005-0000-0000-000084010000}"/>
    <cellStyle name="Ausgabe 2 2 10 2 4" xfId="11897" xr:uid="{00000000-0005-0000-0000-000085010000}"/>
    <cellStyle name="Ausgabe 2 2 10 2 5" xfId="21226" xr:uid="{00000000-0005-0000-0000-000086010000}"/>
    <cellStyle name="Ausgabe 2 2 10 3" xfId="15204" xr:uid="{00000000-0005-0000-0000-000087010000}"/>
    <cellStyle name="Ausgabe 2 2 10 3 2" xfId="21227" xr:uid="{00000000-0005-0000-0000-000088010000}"/>
    <cellStyle name="Ausgabe 2 2 10 4" xfId="14765" xr:uid="{00000000-0005-0000-0000-000089010000}"/>
    <cellStyle name="Ausgabe 2 2 10 4 2" xfId="21228" xr:uid="{00000000-0005-0000-0000-00008A010000}"/>
    <cellStyle name="Ausgabe 2 2 10 5" xfId="9604" xr:uid="{00000000-0005-0000-0000-00008B010000}"/>
    <cellStyle name="Ausgabe 2 2 10 6" xfId="21229" xr:uid="{00000000-0005-0000-0000-00008C010000}"/>
    <cellStyle name="Ausgabe 2 2 11" xfId="2869" xr:uid="{00000000-0005-0000-0000-00008D010000}"/>
    <cellStyle name="Ausgabe 2 2 11 2" xfId="5766" xr:uid="{00000000-0005-0000-0000-00008E010000}"/>
    <cellStyle name="Ausgabe 2 2 11 2 2" xfId="15207" xr:uid="{00000000-0005-0000-0000-00008F010000}"/>
    <cellStyle name="Ausgabe 2 2 11 2 2 2" xfId="21230" xr:uid="{00000000-0005-0000-0000-000090010000}"/>
    <cellStyle name="Ausgabe 2 2 11 2 3" xfId="14768" xr:uid="{00000000-0005-0000-0000-000091010000}"/>
    <cellStyle name="Ausgabe 2 2 11 2 3 2" xfId="21231" xr:uid="{00000000-0005-0000-0000-000092010000}"/>
    <cellStyle name="Ausgabe 2 2 11 2 4" xfId="11898" xr:uid="{00000000-0005-0000-0000-000093010000}"/>
    <cellStyle name="Ausgabe 2 2 11 2 5" xfId="21232" xr:uid="{00000000-0005-0000-0000-000094010000}"/>
    <cellStyle name="Ausgabe 2 2 11 3" xfId="15206" xr:uid="{00000000-0005-0000-0000-000095010000}"/>
    <cellStyle name="Ausgabe 2 2 11 3 2" xfId="21233" xr:uid="{00000000-0005-0000-0000-000096010000}"/>
    <cellStyle name="Ausgabe 2 2 11 4" xfId="14767" xr:uid="{00000000-0005-0000-0000-000097010000}"/>
    <cellStyle name="Ausgabe 2 2 11 4 2" xfId="21234" xr:uid="{00000000-0005-0000-0000-000098010000}"/>
    <cellStyle name="Ausgabe 2 2 11 5" xfId="10610" xr:uid="{00000000-0005-0000-0000-000099010000}"/>
    <cellStyle name="Ausgabe 2 2 11 6" xfId="21235" xr:uid="{00000000-0005-0000-0000-00009A010000}"/>
    <cellStyle name="Ausgabe 2 2 12" xfId="1798" xr:uid="{00000000-0005-0000-0000-00009B010000}"/>
    <cellStyle name="Ausgabe 2 2 12 2" xfId="4697" xr:uid="{00000000-0005-0000-0000-00009C010000}"/>
    <cellStyle name="Ausgabe 2 2 12 2 2" xfId="15209" xr:uid="{00000000-0005-0000-0000-00009D010000}"/>
    <cellStyle name="Ausgabe 2 2 12 2 2 2" xfId="21236" xr:uid="{00000000-0005-0000-0000-00009E010000}"/>
    <cellStyle name="Ausgabe 2 2 12 2 3" xfId="14770" xr:uid="{00000000-0005-0000-0000-00009F010000}"/>
    <cellStyle name="Ausgabe 2 2 12 2 3 2" xfId="21237" xr:uid="{00000000-0005-0000-0000-0000A0010000}"/>
    <cellStyle name="Ausgabe 2 2 12 2 4" xfId="11899" xr:uid="{00000000-0005-0000-0000-0000A1010000}"/>
    <cellStyle name="Ausgabe 2 2 12 2 5" xfId="21238" xr:uid="{00000000-0005-0000-0000-0000A2010000}"/>
    <cellStyle name="Ausgabe 2 2 12 3" xfId="15208" xr:uid="{00000000-0005-0000-0000-0000A3010000}"/>
    <cellStyle name="Ausgabe 2 2 12 3 2" xfId="21239" xr:uid="{00000000-0005-0000-0000-0000A4010000}"/>
    <cellStyle name="Ausgabe 2 2 12 4" xfId="14769" xr:uid="{00000000-0005-0000-0000-0000A5010000}"/>
    <cellStyle name="Ausgabe 2 2 12 4 2" xfId="21240" xr:uid="{00000000-0005-0000-0000-0000A6010000}"/>
    <cellStyle name="Ausgabe 2 2 12 5" xfId="9540" xr:uid="{00000000-0005-0000-0000-0000A7010000}"/>
    <cellStyle name="Ausgabe 2 2 12 6" xfId="21241" xr:uid="{00000000-0005-0000-0000-0000A8010000}"/>
    <cellStyle name="Ausgabe 2 2 13" xfId="2873" xr:uid="{00000000-0005-0000-0000-0000A9010000}"/>
    <cellStyle name="Ausgabe 2 2 13 2" xfId="5770" xr:uid="{00000000-0005-0000-0000-0000AA010000}"/>
    <cellStyle name="Ausgabe 2 2 13 2 2" xfId="15211" xr:uid="{00000000-0005-0000-0000-0000AB010000}"/>
    <cellStyle name="Ausgabe 2 2 13 2 2 2" xfId="21242" xr:uid="{00000000-0005-0000-0000-0000AC010000}"/>
    <cellStyle name="Ausgabe 2 2 13 2 3" xfId="14772" xr:uid="{00000000-0005-0000-0000-0000AD010000}"/>
    <cellStyle name="Ausgabe 2 2 13 2 3 2" xfId="21243" xr:uid="{00000000-0005-0000-0000-0000AE010000}"/>
    <cellStyle name="Ausgabe 2 2 13 2 4" xfId="11900" xr:uid="{00000000-0005-0000-0000-0000AF010000}"/>
    <cellStyle name="Ausgabe 2 2 13 2 5" xfId="21244" xr:uid="{00000000-0005-0000-0000-0000B0010000}"/>
    <cellStyle name="Ausgabe 2 2 13 3" xfId="15210" xr:uid="{00000000-0005-0000-0000-0000B1010000}"/>
    <cellStyle name="Ausgabe 2 2 13 3 2" xfId="21245" xr:uid="{00000000-0005-0000-0000-0000B2010000}"/>
    <cellStyle name="Ausgabe 2 2 13 4" xfId="14771" xr:uid="{00000000-0005-0000-0000-0000B3010000}"/>
    <cellStyle name="Ausgabe 2 2 13 4 2" xfId="21246" xr:uid="{00000000-0005-0000-0000-0000B4010000}"/>
    <cellStyle name="Ausgabe 2 2 13 5" xfId="10614" xr:uid="{00000000-0005-0000-0000-0000B5010000}"/>
    <cellStyle name="Ausgabe 2 2 13 6" xfId="21247" xr:uid="{00000000-0005-0000-0000-0000B6010000}"/>
    <cellStyle name="Ausgabe 2 2 14" xfId="3164" xr:uid="{00000000-0005-0000-0000-0000B7010000}"/>
    <cellStyle name="Ausgabe 2 2 14 2" xfId="6061" xr:uid="{00000000-0005-0000-0000-0000B8010000}"/>
    <cellStyle name="Ausgabe 2 2 14 2 2" xfId="15213" xr:uid="{00000000-0005-0000-0000-0000B9010000}"/>
    <cellStyle name="Ausgabe 2 2 14 2 2 2" xfId="21248" xr:uid="{00000000-0005-0000-0000-0000BA010000}"/>
    <cellStyle name="Ausgabe 2 2 14 2 3" xfId="14774" xr:uid="{00000000-0005-0000-0000-0000BB010000}"/>
    <cellStyle name="Ausgabe 2 2 14 2 3 2" xfId="21249" xr:uid="{00000000-0005-0000-0000-0000BC010000}"/>
    <cellStyle name="Ausgabe 2 2 14 2 4" xfId="11901" xr:uid="{00000000-0005-0000-0000-0000BD010000}"/>
    <cellStyle name="Ausgabe 2 2 14 2 5" xfId="21250" xr:uid="{00000000-0005-0000-0000-0000BE010000}"/>
    <cellStyle name="Ausgabe 2 2 14 3" xfId="15212" xr:uid="{00000000-0005-0000-0000-0000BF010000}"/>
    <cellStyle name="Ausgabe 2 2 14 3 2" xfId="21251" xr:uid="{00000000-0005-0000-0000-0000C0010000}"/>
    <cellStyle name="Ausgabe 2 2 14 4" xfId="14773" xr:uid="{00000000-0005-0000-0000-0000C1010000}"/>
    <cellStyle name="Ausgabe 2 2 14 4 2" xfId="21252" xr:uid="{00000000-0005-0000-0000-0000C2010000}"/>
    <cellStyle name="Ausgabe 2 2 14 5" xfId="10905" xr:uid="{00000000-0005-0000-0000-0000C3010000}"/>
    <cellStyle name="Ausgabe 2 2 14 6" xfId="21253" xr:uid="{00000000-0005-0000-0000-0000C4010000}"/>
    <cellStyle name="Ausgabe 2 2 15" xfId="3329" xr:uid="{00000000-0005-0000-0000-0000C5010000}"/>
    <cellStyle name="Ausgabe 2 2 15 2" xfId="6226" xr:uid="{00000000-0005-0000-0000-0000C6010000}"/>
    <cellStyle name="Ausgabe 2 2 15 2 2" xfId="15215" xr:uid="{00000000-0005-0000-0000-0000C7010000}"/>
    <cellStyle name="Ausgabe 2 2 15 2 2 2" xfId="21254" xr:uid="{00000000-0005-0000-0000-0000C8010000}"/>
    <cellStyle name="Ausgabe 2 2 15 2 3" xfId="14776" xr:uid="{00000000-0005-0000-0000-0000C9010000}"/>
    <cellStyle name="Ausgabe 2 2 15 2 3 2" xfId="21255" xr:uid="{00000000-0005-0000-0000-0000CA010000}"/>
    <cellStyle name="Ausgabe 2 2 15 2 4" xfId="11902" xr:uid="{00000000-0005-0000-0000-0000CB010000}"/>
    <cellStyle name="Ausgabe 2 2 15 2 5" xfId="21256" xr:uid="{00000000-0005-0000-0000-0000CC010000}"/>
    <cellStyle name="Ausgabe 2 2 15 3" xfId="15214" xr:uid="{00000000-0005-0000-0000-0000CD010000}"/>
    <cellStyle name="Ausgabe 2 2 15 3 2" xfId="21257" xr:uid="{00000000-0005-0000-0000-0000CE010000}"/>
    <cellStyle name="Ausgabe 2 2 15 4" xfId="14775" xr:uid="{00000000-0005-0000-0000-0000CF010000}"/>
    <cellStyle name="Ausgabe 2 2 15 4 2" xfId="21258" xr:uid="{00000000-0005-0000-0000-0000D0010000}"/>
    <cellStyle name="Ausgabe 2 2 15 5" xfId="11070" xr:uid="{00000000-0005-0000-0000-0000D1010000}"/>
    <cellStyle name="Ausgabe 2 2 15 6" xfId="21259" xr:uid="{00000000-0005-0000-0000-0000D2010000}"/>
    <cellStyle name="Ausgabe 2 2 16" xfId="3235" xr:uid="{00000000-0005-0000-0000-0000D3010000}"/>
    <cellStyle name="Ausgabe 2 2 16 2" xfId="6132" xr:uid="{00000000-0005-0000-0000-0000D4010000}"/>
    <cellStyle name="Ausgabe 2 2 16 2 2" xfId="15217" xr:uid="{00000000-0005-0000-0000-0000D5010000}"/>
    <cellStyle name="Ausgabe 2 2 16 2 2 2" xfId="21260" xr:uid="{00000000-0005-0000-0000-0000D6010000}"/>
    <cellStyle name="Ausgabe 2 2 16 2 3" xfId="14778" xr:uid="{00000000-0005-0000-0000-0000D7010000}"/>
    <cellStyle name="Ausgabe 2 2 16 2 3 2" xfId="21261" xr:uid="{00000000-0005-0000-0000-0000D8010000}"/>
    <cellStyle name="Ausgabe 2 2 16 2 4" xfId="11903" xr:uid="{00000000-0005-0000-0000-0000D9010000}"/>
    <cellStyle name="Ausgabe 2 2 16 2 5" xfId="21262" xr:uid="{00000000-0005-0000-0000-0000DA010000}"/>
    <cellStyle name="Ausgabe 2 2 16 3" xfId="15216" xr:uid="{00000000-0005-0000-0000-0000DB010000}"/>
    <cellStyle name="Ausgabe 2 2 16 3 2" xfId="21263" xr:uid="{00000000-0005-0000-0000-0000DC010000}"/>
    <cellStyle name="Ausgabe 2 2 16 4" xfId="14777" xr:uid="{00000000-0005-0000-0000-0000DD010000}"/>
    <cellStyle name="Ausgabe 2 2 16 4 2" xfId="21264" xr:uid="{00000000-0005-0000-0000-0000DE010000}"/>
    <cellStyle name="Ausgabe 2 2 16 5" xfId="10976" xr:uid="{00000000-0005-0000-0000-0000DF010000}"/>
    <cellStyle name="Ausgabe 2 2 16 6" xfId="21265" xr:uid="{00000000-0005-0000-0000-0000E0010000}"/>
    <cellStyle name="Ausgabe 2 2 17" xfId="2879" xr:uid="{00000000-0005-0000-0000-0000E1010000}"/>
    <cellStyle name="Ausgabe 2 2 17 2" xfId="5776" xr:uid="{00000000-0005-0000-0000-0000E2010000}"/>
    <cellStyle name="Ausgabe 2 2 17 2 2" xfId="15219" xr:uid="{00000000-0005-0000-0000-0000E3010000}"/>
    <cellStyle name="Ausgabe 2 2 17 2 2 2" xfId="21266" xr:uid="{00000000-0005-0000-0000-0000E4010000}"/>
    <cellStyle name="Ausgabe 2 2 17 2 3" xfId="14780" xr:uid="{00000000-0005-0000-0000-0000E5010000}"/>
    <cellStyle name="Ausgabe 2 2 17 2 3 2" xfId="21267" xr:uid="{00000000-0005-0000-0000-0000E6010000}"/>
    <cellStyle name="Ausgabe 2 2 17 2 4" xfId="11904" xr:uid="{00000000-0005-0000-0000-0000E7010000}"/>
    <cellStyle name="Ausgabe 2 2 17 2 5" xfId="21268" xr:uid="{00000000-0005-0000-0000-0000E8010000}"/>
    <cellStyle name="Ausgabe 2 2 17 3" xfId="15218" xr:uid="{00000000-0005-0000-0000-0000E9010000}"/>
    <cellStyle name="Ausgabe 2 2 17 3 2" xfId="21269" xr:uid="{00000000-0005-0000-0000-0000EA010000}"/>
    <cellStyle name="Ausgabe 2 2 17 4" xfId="14779" xr:uid="{00000000-0005-0000-0000-0000EB010000}"/>
    <cellStyle name="Ausgabe 2 2 17 4 2" xfId="21270" xr:uid="{00000000-0005-0000-0000-0000EC010000}"/>
    <cellStyle name="Ausgabe 2 2 17 5" xfId="10620" xr:uid="{00000000-0005-0000-0000-0000ED010000}"/>
    <cellStyle name="Ausgabe 2 2 17 6" xfId="21271" xr:uid="{00000000-0005-0000-0000-0000EE010000}"/>
    <cellStyle name="Ausgabe 2 2 18" xfId="3546" xr:uid="{00000000-0005-0000-0000-0000EF010000}"/>
    <cellStyle name="Ausgabe 2 2 18 2" xfId="6443" xr:uid="{00000000-0005-0000-0000-0000F0010000}"/>
    <cellStyle name="Ausgabe 2 2 18 2 2" xfId="15221" xr:uid="{00000000-0005-0000-0000-0000F1010000}"/>
    <cellStyle name="Ausgabe 2 2 18 2 2 2" xfId="21272" xr:uid="{00000000-0005-0000-0000-0000F2010000}"/>
    <cellStyle name="Ausgabe 2 2 18 2 3" xfId="14782" xr:uid="{00000000-0005-0000-0000-0000F3010000}"/>
    <cellStyle name="Ausgabe 2 2 18 2 3 2" xfId="21273" xr:uid="{00000000-0005-0000-0000-0000F4010000}"/>
    <cellStyle name="Ausgabe 2 2 18 2 4" xfId="11905" xr:uid="{00000000-0005-0000-0000-0000F5010000}"/>
    <cellStyle name="Ausgabe 2 2 18 2 5" xfId="21274" xr:uid="{00000000-0005-0000-0000-0000F6010000}"/>
    <cellStyle name="Ausgabe 2 2 18 3" xfId="15220" xr:uid="{00000000-0005-0000-0000-0000F7010000}"/>
    <cellStyle name="Ausgabe 2 2 18 3 2" xfId="21275" xr:uid="{00000000-0005-0000-0000-0000F8010000}"/>
    <cellStyle name="Ausgabe 2 2 18 4" xfId="14781" xr:uid="{00000000-0005-0000-0000-0000F9010000}"/>
    <cellStyle name="Ausgabe 2 2 18 4 2" xfId="21276" xr:uid="{00000000-0005-0000-0000-0000FA010000}"/>
    <cellStyle name="Ausgabe 2 2 18 5" xfId="11287" xr:uid="{00000000-0005-0000-0000-0000FB010000}"/>
    <cellStyle name="Ausgabe 2 2 18 6" xfId="21277" xr:uid="{00000000-0005-0000-0000-0000FC010000}"/>
    <cellStyle name="Ausgabe 2 2 19" xfId="3012" xr:uid="{00000000-0005-0000-0000-0000FD010000}"/>
    <cellStyle name="Ausgabe 2 2 19 2" xfId="5909" xr:uid="{00000000-0005-0000-0000-0000FE010000}"/>
    <cellStyle name="Ausgabe 2 2 19 2 2" xfId="15223" xr:uid="{00000000-0005-0000-0000-0000FF010000}"/>
    <cellStyle name="Ausgabe 2 2 19 2 2 2" xfId="21278" xr:uid="{00000000-0005-0000-0000-000000020000}"/>
    <cellStyle name="Ausgabe 2 2 19 2 3" xfId="14784" xr:uid="{00000000-0005-0000-0000-000001020000}"/>
    <cellStyle name="Ausgabe 2 2 19 2 3 2" xfId="21279" xr:uid="{00000000-0005-0000-0000-000002020000}"/>
    <cellStyle name="Ausgabe 2 2 19 2 4" xfId="11906" xr:uid="{00000000-0005-0000-0000-000003020000}"/>
    <cellStyle name="Ausgabe 2 2 19 2 5" xfId="21280" xr:uid="{00000000-0005-0000-0000-000004020000}"/>
    <cellStyle name="Ausgabe 2 2 19 3" xfId="15222" xr:uid="{00000000-0005-0000-0000-000005020000}"/>
    <cellStyle name="Ausgabe 2 2 19 3 2" xfId="21281" xr:uid="{00000000-0005-0000-0000-000006020000}"/>
    <cellStyle name="Ausgabe 2 2 19 4" xfId="14783" xr:uid="{00000000-0005-0000-0000-000007020000}"/>
    <cellStyle name="Ausgabe 2 2 19 4 2" xfId="21282" xr:uid="{00000000-0005-0000-0000-000008020000}"/>
    <cellStyle name="Ausgabe 2 2 19 5" xfId="10753" xr:uid="{00000000-0005-0000-0000-000009020000}"/>
    <cellStyle name="Ausgabe 2 2 19 6" xfId="21283" xr:uid="{00000000-0005-0000-0000-00000A020000}"/>
    <cellStyle name="Ausgabe 2 2 2" xfId="1556" xr:uid="{00000000-0005-0000-0000-00000B020000}"/>
    <cellStyle name="Ausgabe 2 2 2 2" xfId="4455" xr:uid="{00000000-0005-0000-0000-00000C020000}"/>
    <cellStyle name="Ausgabe 2 2 2 2 2" xfId="15225" xr:uid="{00000000-0005-0000-0000-00000D020000}"/>
    <cellStyle name="Ausgabe 2 2 2 2 2 2" xfId="21284" xr:uid="{00000000-0005-0000-0000-00000E020000}"/>
    <cellStyle name="Ausgabe 2 2 2 2 3" xfId="14786" xr:uid="{00000000-0005-0000-0000-00000F020000}"/>
    <cellStyle name="Ausgabe 2 2 2 2 3 2" xfId="21285" xr:uid="{00000000-0005-0000-0000-000010020000}"/>
    <cellStyle name="Ausgabe 2 2 2 2 4" xfId="11907" xr:uid="{00000000-0005-0000-0000-000011020000}"/>
    <cellStyle name="Ausgabe 2 2 2 2 5" xfId="21286" xr:uid="{00000000-0005-0000-0000-000012020000}"/>
    <cellStyle name="Ausgabe 2 2 2 3" xfId="15224" xr:uid="{00000000-0005-0000-0000-000013020000}"/>
    <cellStyle name="Ausgabe 2 2 2 3 2" xfId="21287" xr:uid="{00000000-0005-0000-0000-000014020000}"/>
    <cellStyle name="Ausgabe 2 2 2 4" xfId="14785" xr:uid="{00000000-0005-0000-0000-000015020000}"/>
    <cellStyle name="Ausgabe 2 2 2 4 2" xfId="21288" xr:uid="{00000000-0005-0000-0000-000016020000}"/>
    <cellStyle name="Ausgabe 2 2 2 5" xfId="9298" xr:uid="{00000000-0005-0000-0000-000017020000}"/>
    <cellStyle name="Ausgabe 2 2 2 6" xfId="21289" xr:uid="{00000000-0005-0000-0000-000018020000}"/>
    <cellStyle name="Ausgabe 2 2 20" xfId="3712" xr:uid="{00000000-0005-0000-0000-000019020000}"/>
    <cellStyle name="Ausgabe 2 2 20 2" xfId="6609" xr:uid="{00000000-0005-0000-0000-00001A020000}"/>
    <cellStyle name="Ausgabe 2 2 20 2 2" xfId="15227" xr:uid="{00000000-0005-0000-0000-00001B020000}"/>
    <cellStyle name="Ausgabe 2 2 20 2 2 2" xfId="21290" xr:uid="{00000000-0005-0000-0000-00001C020000}"/>
    <cellStyle name="Ausgabe 2 2 20 2 3" xfId="14788" xr:uid="{00000000-0005-0000-0000-00001D020000}"/>
    <cellStyle name="Ausgabe 2 2 20 2 3 2" xfId="21291" xr:uid="{00000000-0005-0000-0000-00001E020000}"/>
    <cellStyle name="Ausgabe 2 2 20 2 4" xfId="11908" xr:uid="{00000000-0005-0000-0000-00001F020000}"/>
    <cellStyle name="Ausgabe 2 2 20 2 5" xfId="21292" xr:uid="{00000000-0005-0000-0000-000020020000}"/>
    <cellStyle name="Ausgabe 2 2 20 3" xfId="15226" xr:uid="{00000000-0005-0000-0000-000021020000}"/>
    <cellStyle name="Ausgabe 2 2 20 3 2" xfId="21293" xr:uid="{00000000-0005-0000-0000-000022020000}"/>
    <cellStyle name="Ausgabe 2 2 20 4" xfId="14787" xr:uid="{00000000-0005-0000-0000-000023020000}"/>
    <cellStyle name="Ausgabe 2 2 20 4 2" xfId="21294" xr:uid="{00000000-0005-0000-0000-000024020000}"/>
    <cellStyle name="Ausgabe 2 2 20 5" xfId="11453" xr:uid="{00000000-0005-0000-0000-000025020000}"/>
    <cellStyle name="Ausgabe 2 2 20 6" xfId="21295" xr:uid="{00000000-0005-0000-0000-000026020000}"/>
    <cellStyle name="Ausgabe 2 2 21" xfId="3379" xr:uid="{00000000-0005-0000-0000-000027020000}"/>
    <cellStyle name="Ausgabe 2 2 21 2" xfId="6276" xr:uid="{00000000-0005-0000-0000-000028020000}"/>
    <cellStyle name="Ausgabe 2 2 21 2 2" xfId="15229" xr:uid="{00000000-0005-0000-0000-000029020000}"/>
    <cellStyle name="Ausgabe 2 2 21 2 2 2" xfId="21296" xr:uid="{00000000-0005-0000-0000-00002A020000}"/>
    <cellStyle name="Ausgabe 2 2 21 2 3" xfId="14790" xr:uid="{00000000-0005-0000-0000-00002B020000}"/>
    <cellStyle name="Ausgabe 2 2 21 2 3 2" xfId="21297" xr:uid="{00000000-0005-0000-0000-00002C020000}"/>
    <cellStyle name="Ausgabe 2 2 21 2 4" xfId="11909" xr:uid="{00000000-0005-0000-0000-00002D020000}"/>
    <cellStyle name="Ausgabe 2 2 21 2 5" xfId="21298" xr:uid="{00000000-0005-0000-0000-00002E020000}"/>
    <cellStyle name="Ausgabe 2 2 21 3" xfId="15228" xr:uid="{00000000-0005-0000-0000-00002F020000}"/>
    <cellStyle name="Ausgabe 2 2 21 3 2" xfId="21299" xr:uid="{00000000-0005-0000-0000-000030020000}"/>
    <cellStyle name="Ausgabe 2 2 21 4" xfId="14789" xr:uid="{00000000-0005-0000-0000-000031020000}"/>
    <cellStyle name="Ausgabe 2 2 21 4 2" xfId="21300" xr:uid="{00000000-0005-0000-0000-000032020000}"/>
    <cellStyle name="Ausgabe 2 2 21 5" xfId="11120" xr:uid="{00000000-0005-0000-0000-000033020000}"/>
    <cellStyle name="Ausgabe 2 2 21 6" xfId="21301" xr:uid="{00000000-0005-0000-0000-000034020000}"/>
    <cellStyle name="Ausgabe 2 2 22" xfId="1451" xr:uid="{00000000-0005-0000-0000-000035020000}"/>
    <cellStyle name="Ausgabe 2 2 22 2" xfId="4351" xr:uid="{00000000-0005-0000-0000-000036020000}"/>
    <cellStyle name="Ausgabe 2 2 22 2 2" xfId="15231" xr:uid="{00000000-0005-0000-0000-000037020000}"/>
    <cellStyle name="Ausgabe 2 2 22 2 2 2" xfId="21302" xr:uid="{00000000-0005-0000-0000-000038020000}"/>
    <cellStyle name="Ausgabe 2 2 22 2 3" xfId="14792" xr:uid="{00000000-0005-0000-0000-000039020000}"/>
    <cellStyle name="Ausgabe 2 2 22 2 3 2" xfId="21303" xr:uid="{00000000-0005-0000-0000-00003A020000}"/>
    <cellStyle name="Ausgabe 2 2 22 2 4" xfId="11910" xr:uid="{00000000-0005-0000-0000-00003B020000}"/>
    <cellStyle name="Ausgabe 2 2 22 2 5" xfId="21304" xr:uid="{00000000-0005-0000-0000-00003C020000}"/>
    <cellStyle name="Ausgabe 2 2 22 3" xfId="15230" xr:uid="{00000000-0005-0000-0000-00003D020000}"/>
    <cellStyle name="Ausgabe 2 2 22 3 2" xfId="21305" xr:uid="{00000000-0005-0000-0000-00003E020000}"/>
    <cellStyle name="Ausgabe 2 2 22 4" xfId="14791" xr:uid="{00000000-0005-0000-0000-00003F020000}"/>
    <cellStyle name="Ausgabe 2 2 22 4 2" xfId="21306" xr:uid="{00000000-0005-0000-0000-000040020000}"/>
    <cellStyle name="Ausgabe 2 2 22 5" xfId="9194" xr:uid="{00000000-0005-0000-0000-000041020000}"/>
    <cellStyle name="Ausgabe 2 2 22 6" xfId="21307" xr:uid="{00000000-0005-0000-0000-000042020000}"/>
    <cellStyle name="Ausgabe 2 2 23" xfId="3878" xr:uid="{00000000-0005-0000-0000-000043020000}"/>
    <cellStyle name="Ausgabe 2 2 23 2" xfId="6775" xr:uid="{00000000-0005-0000-0000-000044020000}"/>
    <cellStyle name="Ausgabe 2 2 23 2 2" xfId="15233" xr:uid="{00000000-0005-0000-0000-000045020000}"/>
    <cellStyle name="Ausgabe 2 2 23 2 2 2" xfId="21308" xr:uid="{00000000-0005-0000-0000-000046020000}"/>
    <cellStyle name="Ausgabe 2 2 23 2 3" xfId="14794" xr:uid="{00000000-0005-0000-0000-000047020000}"/>
    <cellStyle name="Ausgabe 2 2 23 2 3 2" xfId="21309" xr:uid="{00000000-0005-0000-0000-000048020000}"/>
    <cellStyle name="Ausgabe 2 2 23 2 4" xfId="11911" xr:uid="{00000000-0005-0000-0000-000049020000}"/>
    <cellStyle name="Ausgabe 2 2 23 2 5" xfId="21310" xr:uid="{00000000-0005-0000-0000-00004A020000}"/>
    <cellStyle name="Ausgabe 2 2 23 3" xfId="15232" xr:uid="{00000000-0005-0000-0000-00004B020000}"/>
    <cellStyle name="Ausgabe 2 2 23 3 2" xfId="21311" xr:uid="{00000000-0005-0000-0000-00004C020000}"/>
    <cellStyle name="Ausgabe 2 2 23 4" xfId="14793" xr:uid="{00000000-0005-0000-0000-00004D020000}"/>
    <cellStyle name="Ausgabe 2 2 23 4 2" xfId="21312" xr:uid="{00000000-0005-0000-0000-00004E020000}"/>
    <cellStyle name="Ausgabe 2 2 23 5" xfId="11619" xr:uid="{00000000-0005-0000-0000-00004F020000}"/>
    <cellStyle name="Ausgabe 2 2 23 6" xfId="21313" xr:uid="{00000000-0005-0000-0000-000050020000}"/>
    <cellStyle name="Ausgabe 2 2 24" xfId="3731" xr:uid="{00000000-0005-0000-0000-000051020000}"/>
    <cellStyle name="Ausgabe 2 2 24 2" xfId="6628" xr:uid="{00000000-0005-0000-0000-000052020000}"/>
    <cellStyle name="Ausgabe 2 2 24 2 2" xfId="15235" xr:uid="{00000000-0005-0000-0000-000053020000}"/>
    <cellStyle name="Ausgabe 2 2 24 2 2 2" xfId="21314" xr:uid="{00000000-0005-0000-0000-000054020000}"/>
    <cellStyle name="Ausgabe 2 2 24 2 3" xfId="14796" xr:uid="{00000000-0005-0000-0000-000055020000}"/>
    <cellStyle name="Ausgabe 2 2 24 2 3 2" xfId="21315" xr:uid="{00000000-0005-0000-0000-000056020000}"/>
    <cellStyle name="Ausgabe 2 2 24 2 4" xfId="11912" xr:uid="{00000000-0005-0000-0000-000057020000}"/>
    <cellStyle name="Ausgabe 2 2 24 2 5" xfId="21316" xr:uid="{00000000-0005-0000-0000-000058020000}"/>
    <cellStyle name="Ausgabe 2 2 24 3" xfId="15234" xr:uid="{00000000-0005-0000-0000-000059020000}"/>
    <cellStyle name="Ausgabe 2 2 24 3 2" xfId="21317" xr:uid="{00000000-0005-0000-0000-00005A020000}"/>
    <cellStyle name="Ausgabe 2 2 24 4" xfId="14795" xr:uid="{00000000-0005-0000-0000-00005B020000}"/>
    <cellStyle name="Ausgabe 2 2 24 4 2" xfId="21318" xr:uid="{00000000-0005-0000-0000-00005C020000}"/>
    <cellStyle name="Ausgabe 2 2 24 5" xfId="11472" xr:uid="{00000000-0005-0000-0000-00005D020000}"/>
    <cellStyle name="Ausgabe 2 2 24 6" xfId="21319" xr:uid="{00000000-0005-0000-0000-00005E020000}"/>
    <cellStyle name="Ausgabe 2 2 25" xfId="3930" xr:uid="{00000000-0005-0000-0000-00005F020000}"/>
    <cellStyle name="Ausgabe 2 2 25 2" xfId="6827" xr:uid="{00000000-0005-0000-0000-000060020000}"/>
    <cellStyle name="Ausgabe 2 2 25 2 2" xfId="15237" xr:uid="{00000000-0005-0000-0000-000061020000}"/>
    <cellStyle name="Ausgabe 2 2 25 2 2 2" xfId="21320" xr:uid="{00000000-0005-0000-0000-000062020000}"/>
    <cellStyle name="Ausgabe 2 2 25 2 3" xfId="14798" xr:uid="{00000000-0005-0000-0000-000063020000}"/>
    <cellStyle name="Ausgabe 2 2 25 2 3 2" xfId="21321" xr:uid="{00000000-0005-0000-0000-000064020000}"/>
    <cellStyle name="Ausgabe 2 2 25 2 4" xfId="11913" xr:uid="{00000000-0005-0000-0000-000065020000}"/>
    <cellStyle name="Ausgabe 2 2 25 2 5" xfId="21322" xr:uid="{00000000-0005-0000-0000-000066020000}"/>
    <cellStyle name="Ausgabe 2 2 25 3" xfId="15236" xr:uid="{00000000-0005-0000-0000-000067020000}"/>
    <cellStyle name="Ausgabe 2 2 25 3 2" xfId="21323" xr:uid="{00000000-0005-0000-0000-000068020000}"/>
    <cellStyle name="Ausgabe 2 2 25 4" xfId="14797" xr:uid="{00000000-0005-0000-0000-000069020000}"/>
    <cellStyle name="Ausgabe 2 2 25 4 2" xfId="21324" xr:uid="{00000000-0005-0000-0000-00006A020000}"/>
    <cellStyle name="Ausgabe 2 2 25 5" xfId="11671" xr:uid="{00000000-0005-0000-0000-00006B020000}"/>
    <cellStyle name="Ausgabe 2 2 25 6" xfId="21325" xr:uid="{00000000-0005-0000-0000-00006C020000}"/>
    <cellStyle name="Ausgabe 2 2 26" xfId="1858" xr:uid="{00000000-0005-0000-0000-00006D020000}"/>
    <cellStyle name="Ausgabe 2 2 26 2" xfId="4757" xr:uid="{00000000-0005-0000-0000-00006E020000}"/>
    <cellStyle name="Ausgabe 2 2 26 2 2" xfId="15239" xr:uid="{00000000-0005-0000-0000-00006F020000}"/>
    <cellStyle name="Ausgabe 2 2 26 2 2 2" xfId="21326" xr:uid="{00000000-0005-0000-0000-000070020000}"/>
    <cellStyle name="Ausgabe 2 2 26 2 3" xfId="14800" xr:uid="{00000000-0005-0000-0000-000071020000}"/>
    <cellStyle name="Ausgabe 2 2 26 2 3 2" xfId="21327" xr:uid="{00000000-0005-0000-0000-000072020000}"/>
    <cellStyle name="Ausgabe 2 2 26 2 4" xfId="11914" xr:uid="{00000000-0005-0000-0000-000073020000}"/>
    <cellStyle name="Ausgabe 2 2 26 2 5" xfId="21328" xr:uid="{00000000-0005-0000-0000-000074020000}"/>
    <cellStyle name="Ausgabe 2 2 26 3" xfId="15238" xr:uid="{00000000-0005-0000-0000-000075020000}"/>
    <cellStyle name="Ausgabe 2 2 26 3 2" xfId="21329" xr:uid="{00000000-0005-0000-0000-000076020000}"/>
    <cellStyle name="Ausgabe 2 2 26 4" xfId="14799" xr:uid="{00000000-0005-0000-0000-000077020000}"/>
    <cellStyle name="Ausgabe 2 2 26 4 2" xfId="21330" xr:uid="{00000000-0005-0000-0000-000078020000}"/>
    <cellStyle name="Ausgabe 2 2 26 5" xfId="9600" xr:uid="{00000000-0005-0000-0000-000079020000}"/>
    <cellStyle name="Ausgabe 2 2 26 6" xfId="21331" xr:uid="{00000000-0005-0000-0000-00007A020000}"/>
    <cellStyle name="Ausgabe 2 2 27" xfId="3020" xr:uid="{00000000-0005-0000-0000-00007B020000}"/>
    <cellStyle name="Ausgabe 2 2 27 2" xfId="5917" xr:uid="{00000000-0005-0000-0000-00007C020000}"/>
    <cellStyle name="Ausgabe 2 2 27 2 2" xfId="15241" xr:uid="{00000000-0005-0000-0000-00007D020000}"/>
    <cellStyle name="Ausgabe 2 2 27 2 2 2" xfId="21332" xr:uid="{00000000-0005-0000-0000-00007E020000}"/>
    <cellStyle name="Ausgabe 2 2 27 2 3" xfId="14802" xr:uid="{00000000-0005-0000-0000-00007F020000}"/>
    <cellStyle name="Ausgabe 2 2 27 2 3 2" xfId="21333" xr:uid="{00000000-0005-0000-0000-000080020000}"/>
    <cellStyle name="Ausgabe 2 2 27 2 4" xfId="11915" xr:uid="{00000000-0005-0000-0000-000081020000}"/>
    <cellStyle name="Ausgabe 2 2 27 2 5" xfId="21334" xr:uid="{00000000-0005-0000-0000-000082020000}"/>
    <cellStyle name="Ausgabe 2 2 27 3" xfId="15240" xr:uid="{00000000-0005-0000-0000-000083020000}"/>
    <cellStyle name="Ausgabe 2 2 27 3 2" xfId="21335" xr:uid="{00000000-0005-0000-0000-000084020000}"/>
    <cellStyle name="Ausgabe 2 2 27 4" xfId="14801" xr:uid="{00000000-0005-0000-0000-000085020000}"/>
    <cellStyle name="Ausgabe 2 2 27 4 2" xfId="21336" xr:uid="{00000000-0005-0000-0000-000086020000}"/>
    <cellStyle name="Ausgabe 2 2 27 5" xfId="10761" xr:uid="{00000000-0005-0000-0000-000087020000}"/>
    <cellStyle name="Ausgabe 2 2 27 6" xfId="21337" xr:uid="{00000000-0005-0000-0000-000088020000}"/>
    <cellStyle name="Ausgabe 2 2 28" xfId="3893" xr:uid="{00000000-0005-0000-0000-000089020000}"/>
    <cellStyle name="Ausgabe 2 2 28 2" xfId="6790" xr:uid="{00000000-0005-0000-0000-00008A020000}"/>
    <cellStyle name="Ausgabe 2 2 28 2 2" xfId="15243" xr:uid="{00000000-0005-0000-0000-00008B020000}"/>
    <cellStyle name="Ausgabe 2 2 28 2 2 2" xfId="21338" xr:uid="{00000000-0005-0000-0000-00008C020000}"/>
    <cellStyle name="Ausgabe 2 2 28 2 3" xfId="14804" xr:uid="{00000000-0005-0000-0000-00008D020000}"/>
    <cellStyle name="Ausgabe 2 2 28 2 3 2" xfId="21339" xr:uid="{00000000-0005-0000-0000-00008E020000}"/>
    <cellStyle name="Ausgabe 2 2 28 2 4" xfId="11916" xr:uid="{00000000-0005-0000-0000-00008F020000}"/>
    <cellStyle name="Ausgabe 2 2 28 2 5" xfId="21340" xr:uid="{00000000-0005-0000-0000-000090020000}"/>
    <cellStyle name="Ausgabe 2 2 28 3" xfId="15242" xr:uid="{00000000-0005-0000-0000-000091020000}"/>
    <cellStyle name="Ausgabe 2 2 28 3 2" xfId="21341" xr:uid="{00000000-0005-0000-0000-000092020000}"/>
    <cellStyle name="Ausgabe 2 2 28 4" xfId="14803" xr:uid="{00000000-0005-0000-0000-000093020000}"/>
    <cellStyle name="Ausgabe 2 2 28 4 2" xfId="21342" xr:uid="{00000000-0005-0000-0000-000094020000}"/>
    <cellStyle name="Ausgabe 2 2 28 5" xfId="11634" xr:uid="{00000000-0005-0000-0000-000095020000}"/>
    <cellStyle name="Ausgabe 2 2 28 6" xfId="21343" xr:uid="{00000000-0005-0000-0000-000096020000}"/>
    <cellStyle name="Ausgabe 2 2 29" xfId="3928" xr:uid="{00000000-0005-0000-0000-000097020000}"/>
    <cellStyle name="Ausgabe 2 2 29 2" xfId="6825" xr:uid="{00000000-0005-0000-0000-000098020000}"/>
    <cellStyle name="Ausgabe 2 2 29 2 2" xfId="15245" xr:uid="{00000000-0005-0000-0000-000099020000}"/>
    <cellStyle name="Ausgabe 2 2 29 2 2 2" xfId="21344" xr:uid="{00000000-0005-0000-0000-00009A020000}"/>
    <cellStyle name="Ausgabe 2 2 29 2 3" xfId="14806" xr:uid="{00000000-0005-0000-0000-00009B020000}"/>
    <cellStyle name="Ausgabe 2 2 29 2 3 2" xfId="21345" xr:uid="{00000000-0005-0000-0000-00009C020000}"/>
    <cellStyle name="Ausgabe 2 2 29 2 4" xfId="11917" xr:uid="{00000000-0005-0000-0000-00009D020000}"/>
    <cellStyle name="Ausgabe 2 2 29 2 5" xfId="21346" xr:uid="{00000000-0005-0000-0000-00009E020000}"/>
    <cellStyle name="Ausgabe 2 2 29 3" xfId="15244" xr:uid="{00000000-0005-0000-0000-00009F020000}"/>
    <cellStyle name="Ausgabe 2 2 29 3 2" xfId="21347" xr:uid="{00000000-0005-0000-0000-0000A0020000}"/>
    <cellStyle name="Ausgabe 2 2 29 4" xfId="14805" xr:uid="{00000000-0005-0000-0000-0000A1020000}"/>
    <cellStyle name="Ausgabe 2 2 29 4 2" xfId="21348" xr:uid="{00000000-0005-0000-0000-0000A2020000}"/>
    <cellStyle name="Ausgabe 2 2 29 5" xfId="11669" xr:uid="{00000000-0005-0000-0000-0000A3020000}"/>
    <cellStyle name="Ausgabe 2 2 29 6" xfId="21349" xr:uid="{00000000-0005-0000-0000-0000A4020000}"/>
    <cellStyle name="Ausgabe 2 2 3" xfId="2218" xr:uid="{00000000-0005-0000-0000-0000A5020000}"/>
    <cellStyle name="Ausgabe 2 2 3 2" xfId="5116" xr:uid="{00000000-0005-0000-0000-0000A6020000}"/>
    <cellStyle name="Ausgabe 2 2 3 2 2" xfId="15247" xr:uid="{00000000-0005-0000-0000-0000A7020000}"/>
    <cellStyle name="Ausgabe 2 2 3 2 2 2" xfId="21350" xr:uid="{00000000-0005-0000-0000-0000A8020000}"/>
    <cellStyle name="Ausgabe 2 2 3 2 3" xfId="14808" xr:uid="{00000000-0005-0000-0000-0000A9020000}"/>
    <cellStyle name="Ausgabe 2 2 3 2 3 2" xfId="21351" xr:uid="{00000000-0005-0000-0000-0000AA020000}"/>
    <cellStyle name="Ausgabe 2 2 3 2 4" xfId="11918" xr:uid="{00000000-0005-0000-0000-0000AB020000}"/>
    <cellStyle name="Ausgabe 2 2 3 2 5" xfId="21352" xr:uid="{00000000-0005-0000-0000-0000AC020000}"/>
    <cellStyle name="Ausgabe 2 2 3 3" xfId="15246" xr:uid="{00000000-0005-0000-0000-0000AD020000}"/>
    <cellStyle name="Ausgabe 2 2 3 3 2" xfId="21353" xr:uid="{00000000-0005-0000-0000-0000AE020000}"/>
    <cellStyle name="Ausgabe 2 2 3 4" xfId="14807" xr:uid="{00000000-0005-0000-0000-0000AF020000}"/>
    <cellStyle name="Ausgabe 2 2 3 4 2" xfId="21354" xr:uid="{00000000-0005-0000-0000-0000B0020000}"/>
    <cellStyle name="Ausgabe 2 2 3 5" xfId="9960" xr:uid="{00000000-0005-0000-0000-0000B1020000}"/>
    <cellStyle name="Ausgabe 2 2 3 6" xfId="21355" xr:uid="{00000000-0005-0000-0000-0000B2020000}"/>
    <cellStyle name="Ausgabe 2 2 30" xfId="4107" xr:uid="{00000000-0005-0000-0000-0000B3020000}"/>
    <cellStyle name="Ausgabe 2 2 30 2" xfId="7004" xr:uid="{00000000-0005-0000-0000-0000B4020000}"/>
    <cellStyle name="Ausgabe 2 2 30 2 2" xfId="15249" xr:uid="{00000000-0005-0000-0000-0000B5020000}"/>
    <cellStyle name="Ausgabe 2 2 30 2 2 2" xfId="21356" xr:uid="{00000000-0005-0000-0000-0000B6020000}"/>
    <cellStyle name="Ausgabe 2 2 30 2 3" xfId="14810" xr:uid="{00000000-0005-0000-0000-0000B7020000}"/>
    <cellStyle name="Ausgabe 2 2 30 2 3 2" xfId="21357" xr:uid="{00000000-0005-0000-0000-0000B8020000}"/>
    <cellStyle name="Ausgabe 2 2 30 2 4" xfId="11919" xr:uid="{00000000-0005-0000-0000-0000B9020000}"/>
    <cellStyle name="Ausgabe 2 2 30 2 5" xfId="21358" xr:uid="{00000000-0005-0000-0000-0000BA020000}"/>
    <cellStyle name="Ausgabe 2 2 30 3" xfId="15248" xr:uid="{00000000-0005-0000-0000-0000BB020000}"/>
    <cellStyle name="Ausgabe 2 2 30 3 2" xfId="21359" xr:uid="{00000000-0005-0000-0000-0000BC020000}"/>
    <cellStyle name="Ausgabe 2 2 30 4" xfId="14809" xr:uid="{00000000-0005-0000-0000-0000BD020000}"/>
    <cellStyle name="Ausgabe 2 2 30 4 2" xfId="21360" xr:uid="{00000000-0005-0000-0000-0000BE020000}"/>
    <cellStyle name="Ausgabe 2 2 30 5" xfId="11848" xr:uid="{00000000-0005-0000-0000-0000BF020000}"/>
    <cellStyle name="Ausgabe 2 2 30 6" xfId="21361" xr:uid="{00000000-0005-0000-0000-0000C0020000}"/>
    <cellStyle name="Ausgabe 2 2 31" xfId="4219" xr:uid="{00000000-0005-0000-0000-0000C1020000}"/>
    <cellStyle name="Ausgabe 2 2 31 2" xfId="15250" xr:uid="{00000000-0005-0000-0000-0000C2020000}"/>
    <cellStyle name="Ausgabe 2 2 31 2 2" xfId="21362" xr:uid="{00000000-0005-0000-0000-0000C3020000}"/>
    <cellStyle name="Ausgabe 2 2 31 3" xfId="14811" xr:uid="{00000000-0005-0000-0000-0000C4020000}"/>
    <cellStyle name="Ausgabe 2 2 31 3 2" xfId="21363" xr:uid="{00000000-0005-0000-0000-0000C5020000}"/>
    <cellStyle name="Ausgabe 2 2 31 4" xfId="11920" xr:uid="{00000000-0005-0000-0000-0000C6020000}"/>
    <cellStyle name="Ausgabe 2 2 31 5" xfId="21364" xr:uid="{00000000-0005-0000-0000-0000C7020000}"/>
    <cellStyle name="Ausgabe 2 2 32" xfId="7045" xr:uid="{00000000-0005-0000-0000-0000C8020000}"/>
    <cellStyle name="Ausgabe 2 2 32 2" xfId="15203" xr:uid="{00000000-0005-0000-0000-0000C9020000}"/>
    <cellStyle name="Ausgabe 2 2 32 3" xfId="21365" xr:uid="{00000000-0005-0000-0000-0000CA020000}"/>
    <cellStyle name="Ausgabe 2 2 33" xfId="14764" xr:uid="{00000000-0005-0000-0000-0000CB020000}"/>
    <cellStyle name="Ausgabe 2 2 33 2" xfId="21366" xr:uid="{00000000-0005-0000-0000-0000CC020000}"/>
    <cellStyle name="Ausgabe 2 2 34" xfId="21367" xr:uid="{00000000-0005-0000-0000-0000CD020000}"/>
    <cellStyle name="Ausgabe 2 2 35" xfId="36585" xr:uid="{00000000-0005-0000-0000-0000CE020000}"/>
    <cellStyle name="Ausgabe 2 2 36" xfId="36586" xr:uid="{00000000-0005-0000-0000-0000CF020000}"/>
    <cellStyle name="Ausgabe 2 2 4" xfId="1550" xr:uid="{00000000-0005-0000-0000-0000D0020000}"/>
    <cellStyle name="Ausgabe 2 2 4 2" xfId="4449" xr:uid="{00000000-0005-0000-0000-0000D1020000}"/>
    <cellStyle name="Ausgabe 2 2 4 2 2" xfId="15252" xr:uid="{00000000-0005-0000-0000-0000D2020000}"/>
    <cellStyle name="Ausgabe 2 2 4 2 2 2" xfId="21368" xr:uid="{00000000-0005-0000-0000-0000D3020000}"/>
    <cellStyle name="Ausgabe 2 2 4 2 3" xfId="14813" xr:uid="{00000000-0005-0000-0000-0000D4020000}"/>
    <cellStyle name="Ausgabe 2 2 4 2 3 2" xfId="21369" xr:uid="{00000000-0005-0000-0000-0000D5020000}"/>
    <cellStyle name="Ausgabe 2 2 4 2 4" xfId="11921" xr:uid="{00000000-0005-0000-0000-0000D6020000}"/>
    <cellStyle name="Ausgabe 2 2 4 2 5" xfId="21370" xr:uid="{00000000-0005-0000-0000-0000D7020000}"/>
    <cellStyle name="Ausgabe 2 2 4 3" xfId="15251" xr:uid="{00000000-0005-0000-0000-0000D8020000}"/>
    <cellStyle name="Ausgabe 2 2 4 3 2" xfId="21371" xr:uid="{00000000-0005-0000-0000-0000D9020000}"/>
    <cellStyle name="Ausgabe 2 2 4 4" xfId="14812" xr:uid="{00000000-0005-0000-0000-0000DA020000}"/>
    <cellStyle name="Ausgabe 2 2 4 4 2" xfId="21372" xr:uid="{00000000-0005-0000-0000-0000DB020000}"/>
    <cellStyle name="Ausgabe 2 2 4 5" xfId="9292" xr:uid="{00000000-0005-0000-0000-0000DC020000}"/>
    <cellStyle name="Ausgabe 2 2 4 6" xfId="21373" xr:uid="{00000000-0005-0000-0000-0000DD020000}"/>
    <cellStyle name="Ausgabe 2 2 5" xfId="2222" xr:uid="{00000000-0005-0000-0000-0000DE020000}"/>
    <cellStyle name="Ausgabe 2 2 5 2" xfId="5120" xr:uid="{00000000-0005-0000-0000-0000DF020000}"/>
    <cellStyle name="Ausgabe 2 2 5 2 2" xfId="15254" xr:uid="{00000000-0005-0000-0000-0000E0020000}"/>
    <cellStyle name="Ausgabe 2 2 5 2 2 2" xfId="21374" xr:uid="{00000000-0005-0000-0000-0000E1020000}"/>
    <cellStyle name="Ausgabe 2 2 5 2 3" xfId="14815" xr:uid="{00000000-0005-0000-0000-0000E2020000}"/>
    <cellStyle name="Ausgabe 2 2 5 2 3 2" xfId="21375" xr:uid="{00000000-0005-0000-0000-0000E3020000}"/>
    <cellStyle name="Ausgabe 2 2 5 2 4" xfId="11922" xr:uid="{00000000-0005-0000-0000-0000E4020000}"/>
    <cellStyle name="Ausgabe 2 2 5 2 5" xfId="21376" xr:uid="{00000000-0005-0000-0000-0000E5020000}"/>
    <cellStyle name="Ausgabe 2 2 5 3" xfId="15253" xr:uid="{00000000-0005-0000-0000-0000E6020000}"/>
    <cellStyle name="Ausgabe 2 2 5 3 2" xfId="21377" xr:uid="{00000000-0005-0000-0000-0000E7020000}"/>
    <cellStyle name="Ausgabe 2 2 5 4" xfId="14814" xr:uid="{00000000-0005-0000-0000-0000E8020000}"/>
    <cellStyle name="Ausgabe 2 2 5 4 2" xfId="21378" xr:uid="{00000000-0005-0000-0000-0000E9020000}"/>
    <cellStyle name="Ausgabe 2 2 5 5" xfId="9964" xr:uid="{00000000-0005-0000-0000-0000EA020000}"/>
    <cellStyle name="Ausgabe 2 2 5 6" xfId="21379" xr:uid="{00000000-0005-0000-0000-0000EB020000}"/>
    <cellStyle name="Ausgabe 2 2 6" xfId="2427" xr:uid="{00000000-0005-0000-0000-0000EC020000}"/>
    <cellStyle name="Ausgabe 2 2 6 2" xfId="5324" xr:uid="{00000000-0005-0000-0000-0000ED020000}"/>
    <cellStyle name="Ausgabe 2 2 6 2 2" xfId="15256" xr:uid="{00000000-0005-0000-0000-0000EE020000}"/>
    <cellStyle name="Ausgabe 2 2 6 2 2 2" xfId="21380" xr:uid="{00000000-0005-0000-0000-0000EF020000}"/>
    <cellStyle name="Ausgabe 2 2 6 2 3" xfId="14817" xr:uid="{00000000-0005-0000-0000-0000F0020000}"/>
    <cellStyle name="Ausgabe 2 2 6 2 3 2" xfId="21381" xr:uid="{00000000-0005-0000-0000-0000F1020000}"/>
    <cellStyle name="Ausgabe 2 2 6 2 4" xfId="11923" xr:uid="{00000000-0005-0000-0000-0000F2020000}"/>
    <cellStyle name="Ausgabe 2 2 6 2 5" xfId="21382" xr:uid="{00000000-0005-0000-0000-0000F3020000}"/>
    <cellStyle name="Ausgabe 2 2 6 3" xfId="15255" xr:uid="{00000000-0005-0000-0000-0000F4020000}"/>
    <cellStyle name="Ausgabe 2 2 6 3 2" xfId="21383" xr:uid="{00000000-0005-0000-0000-0000F5020000}"/>
    <cellStyle name="Ausgabe 2 2 6 4" xfId="14816" xr:uid="{00000000-0005-0000-0000-0000F6020000}"/>
    <cellStyle name="Ausgabe 2 2 6 4 2" xfId="21384" xr:uid="{00000000-0005-0000-0000-0000F7020000}"/>
    <cellStyle name="Ausgabe 2 2 6 5" xfId="10168" xr:uid="{00000000-0005-0000-0000-0000F8020000}"/>
    <cellStyle name="Ausgabe 2 2 6 6" xfId="21385" xr:uid="{00000000-0005-0000-0000-0000F9020000}"/>
    <cellStyle name="Ausgabe 2 2 7" xfId="1419" xr:uid="{00000000-0005-0000-0000-0000FA020000}"/>
    <cellStyle name="Ausgabe 2 2 7 2" xfId="4319" xr:uid="{00000000-0005-0000-0000-0000FB020000}"/>
    <cellStyle name="Ausgabe 2 2 7 2 2" xfId="15258" xr:uid="{00000000-0005-0000-0000-0000FC020000}"/>
    <cellStyle name="Ausgabe 2 2 7 2 2 2" xfId="21386" xr:uid="{00000000-0005-0000-0000-0000FD020000}"/>
    <cellStyle name="Ausgabe 2 2 7 2 3" xfId="14819" xr:uid="{00000000-0005-0000-0000-0000FE020000}"/>
    <cellStyle name="Ausgabe 2 2 7 2 3 2" xfId="21387" xr:uid="{00000000-0005-0000-0000-0000FF020000}"/>
    <cellStyle name="Ausgabe 2 2 7 2 4" xfId="11924" xr:uid="{00000000-0005-0000-0000-000000030000}"/>
    <cellStyle name="Ausgabe 2 2 7 2 5" xfId="21388" xr:uid="{00000000-0005-0000-0000-000001030000}"/>
    <cellStyle name="Ausgabe 2 2 7 3" xfId="15257" xr:uid="{00000000-0005-0000-0000-000002030000}"/>
    <cellStyle name="Ausgabe 2 2 7 3 2" xfId="21389" xr:uid="{00000000-0005-0000-0000-000003030000}"/>
    <cellStyle name="Ausgabe 2 2 7 4" xfId="14818" xr:uid="{00000000-0005-0000-0000-000004030000}"/>
    <cellStyle name="Ausgabe 2 2 7 4 2" xfId="21390" xr:uid="{00000000-0005-0000-0000-000005030000}"/>
    <cellStyle name="Ausgabe 2 2 7 5" xfId="9162" xr:uid="{00000000-0005-0000-0000-000006030000}"/>
    <cellStyle name="Ausgabe 2 2 7 6" xfId="21391" xr:uid="{00000000-0005-0000-0000-000007030000}"/>
    <cellStyle name="Ausgabe 2 2 8" xfId="1490" xr:uid="{00000000-0005-0000-0000-000008030000}"/>
    <cellStyle name="Ausgabe 2 2 8 2" xfId="4390" xr:uid="{00000000-0005-0000-0000-000009030000}"/>
    <cellStyle name="Ausgabe 2 2 8 2 2" xfId="15260" xr:uid="{00000000-0005-0000-0000-00000A030000}"/>
    <cellStyle name="Ausgabe 2 2 8 2 2 2" xfId="21392" xr:uid="{00000000-0005-0000-0000-00000B030000}"/>
    <cellStyle name="Ausgabe 2 2 8 2 3" xfId="14821" xr:uid="{00000000-0005-0000-0000-00000C030000}"/>
    <cellStyle name="Ausgabe 2 2 8 2 3 2" xfId="21393" xr:uid="{00000000-0005-0000-0000-00000D030000}"/>
    <cellStyle name="Ausgabe 2 2 8 2 4" xfId="11925" xr:uid="{00000000-0005-0000-0000-00000E030000}"/>
    <cellStyle name="Ausgabe 2 2 8 2 5" xfId="21394" xr:uid="{00000000-0005-0000-0000-00000F030000}"/>
    <cellStyle name="Ausgabe 2 2 8 3" xfId="15259" xr:uid="{00000000-0005-0000-0000-000010030000}"/>
    <cellStyle name="Ausgabe 2 2 8 3 2" xfId="21395" xr:uid="{00000000-0005-0000-0000-000011030000}"/>
    <cellStyle name="Ausgabe 2 2 8 4" xfId="14820" xr:uid="{00000000-0005-0000-0000-000012030000}"/>
    <cellStyle name="Ausgabe 2 2 8 4 2" xfId="21396" xr:uid="{00000000-0005-0000-0000-000013030000}"/>
    <cellStyle name="Ausgabe 2 2 8 5" xfId="9233" xr:uid="{00000000-0005-0000-0000-000014030000}"/>
    <cellStyle name="Ausgabe 2 2 8 6" xfId="21397" xr:uid="{00000000-0005-0000-0000-000015030000}"/>
    <cellStyle name="Ausgabe 2 2 9" xfId="2867" xr:uid="{00000000-0005-0000-0000-000016030000}"/>
    <cellStyle name="Ausgabe 2 2 9 2" xfId="5764" xr:uid="{00000000-0005-0000-0000-000017030000}"/>
    <cellStyle name="Ausgabe 2 2 9 2 2" xfId="15262" xr:uid="{00000000-0005-0000-0000-000018030000}"/>
    <cellStyle name="Ausgabe 2 2 9 2 2 2" xfId="21398" xr:uid="{00000000-0005-0000-0000-000019030000}"/>
    <cellStyle name="Ausgabe 2 2 9 2 3" xfId="14823" xr:uid="{00000000-0005-0000-0000-00001A030000}"/>
    <cellStyle name="Ausgabe 2 2 9 2 3 2" xfId="21399" xr:uid="{00000000-0005-0000-0000-00001B030000}"/>
    <cellStyle name="Ausgabe 2 2 9 2 4" xfId="11926" xr:uid="{00000000-0005-0000-0000-00001C030000}"/>
    <cellStyle name="Ausgabe 2 2 9 2 5" xfId="21400" xr:uid="{00000000-0005-0000-0000-00001D030000}"/>
    <cellStyle name="Ausgabe 2 2 9 3" xfId="15261" xr:uid="{00000000-0005-0000-0000-00001E030000}"/>
    <cellStyle name="Ausgabe 2 2 9 3 2" xfId="21401" xr:uid="{00000000-0005-0000-0000-00001F030000}"/>
    <cellStyle name="Ausgabe 2 2 9 4" xfId="14822" xr:uid="{00000000-0005-0000-0000-000020030000}"/>
    <cellStyle name="Ausgabe 2 2 9 4 2" xfId="21402" xr:uid="{00000000-0005-0000-0000-000021030000}"/>
    <cellStyle name="Ausgabe 2 2 9 5" xfId="10608" xr:uid="{00000000-0005-0000-0000-000022030000}"/>
    <cellStyle name="Ausgabe 2 2 9 6" xfId="21403" xr:uid="{00000000-0005-0000-0000-000023030000}"/>
    <cellStyle name="Ausgabe 2 20" xfId="3117" xr:uid="{00000000-0005-0000-0000-000024030000}"/>
    <cellStyle name="Ausgabe 2 20 2" xfId="6014" xr:uid="{00000000-0005-0000-0000-000025030000}"/>
    <cellStyle name="Ausgabe 2 20 2 2" xfId="15264" xr:uid="{00000000-0005-0000-0000-000026030000}"/>
    <cellStyle name="Ausgabe 2 20 2 2 2" xfId="21404" xr:uid="{00000000-0005-0000-0000-000027030000}"/>
    <cellStyle name="Ausgabe 2 20 2 3" xfId="14825" xr:uid="{00000000-0005-0000-0000-000028030000}"/>
    <cellStyle name="Ausgabe 2 20 2 3 2" xfId="21405" xr:uid="{00000000-0005-0000-0000-000029030000}"/>
    <cellStyle name="Ausgabe 2 20 2 4" xfId="11927" xr:uid="{00000000-0005-0000-0000-00002A030000}"/>
    <cellStyle name="Ausgabe 2 20 2 5" xfId="21406" xr:uid="{00000000-0005-0000-0000-00002B030000}"/>
    <cellStyle name="Ausgabe 2 20 3" xfId="15263" xr:uid="{00000000-0005-0000-0000-00002C030000}"/>
    <cellStyle name="Ausgabe 2 20 3 2" xfId="21407" xr:uid="{00000000-0005-0000-0000-00002D030000}"/>
    <cellStyle name="Ausgabe 2 20 4" xfId="14824" xr:uid="{00000000-0005-0000-0000-00002E030000}"/>
    <cellStyle name="Ausgabe 2 20 4 2" xfId="21408" xr:uid="{00000000-0005-0000-0000-00002F030000}"/>
    <cellStyle name="Ausgabe 2 20 5" xfId="10858" xr:uid="{00000000-0005-0000-0000-000030030000}"/>
    <cellStyle name="Ausgabe 2 20 6" xfId="21409" xr:uid="{00000000-0005-0000-0000-000031030000}"/>
    <cellStyle name="Ausgabe 2 21" xfId="3713" xr:uid="{00000000-0005-0000-0000-000032030000}"/>
    <cellStyle name="Ausgabe 2 21 2" xfId="6610" xr:uid="{00000000-0005-0000-0000-000033030000}"/>
    <cellStyle name="Ausgabe 2 21 2 2" xfId="15266" xr:uid="{00000000-0005-0000-0000-000034030000}"/>
    <cellStyle name="Ausgabe 2 21 2 2 2" xfId="21410" xr:uid="{00000000-0005-0000-0000-000035030000}"/>
    <cellStyle name="Ausgabe 2 21 2 3" xfId="14827" xr:uid="{00000000-0005-0000-0000-000036030000}"/>
    <cellStyle name="Ausgabe 2 21 2 3 2" xfId="21411" xr:uid="{00000000-0005-0000-0000-000037030000}"/>
    <cellStyle name="Ausgabe 2 21 2 4" xfId="11928" xr:uid="{00000000-0005-0000-0000-000038030000}"/>
    <cellStyle name="Ausgabe 2 21 2 5" xfId="21412" xr:uid="{00000000-0005-0000-0000-000039030000}"/>
    <cellStyle name="Ausgabe 2 21 3" xfId="15265" xr:uid="{00000000-0005-0000-0000-00003A030000}"/>
    <cellStyle name="Ausgabe 2 21 3 2" xfId="21413" xr:uid="{00000000-0005-0000-0000-00003B030000}"/>
    <cellStyle name="Ausgabe 2 21 4" xfId="14826" xr:uid="{00000000-0005-0000-0000-00003C030000}"/>
    <cellStyle name="Ausgabe 2 21 4 2" xfId="21414" xr:uid="{00000000-0005-0000-0000-00003D030000}"/>
    <cellStyle name="Ausgabe 2 21 5" xfId="11454" xr:uid="{00000000-0005-0000-0000-00003E030000}"/>
    <cellStyle name="Ausgabe 2 21 6" xfId="21415" xr:uid="{00000000-0005-0000-0000-00003F030000}"/>
    <cellStyle name="Ausgabe 2 22" xfId="3751" xr:uid="{00000000-0005-0000-0000-000040030000}"/>
    <cellStyle name="Ausgabe 2 22 2" xfId="6648" xr:uid="{00000000-0005-0000-0000-000041030000}"/>
    <cellStyle name="Ausgabe 2 22 2 2" xfId="15268" xr:uid="{00000000-0005-0000-0000-000042030000}"/>
    <cellStyle name="Ausgabe 2 22 2 2 2" xfId="21416" xr:uid="{00000000-0005-0000-0000-000043030000}"/>
    <cellStyle name="Ausgabe 2 22 2 3" xfId="14829" xr:uid="{00000000-0005-0000-0000-000044030000}"/>
    <cellStyle name="Ausgabe 2 22 2 3 2" xfId="21417" xr:uid="{00000000-0005-0000-0000-000045030000}"/>
    <cellStyle name="Ausgabe 2 22 2 4" xfId="11929" xr:uid="{00000000-0005-0000-0000-000046030000}"/>
    <cellStyle name="Ausgabe 2 22 2 5" xfId="21418" xr:uid="{00000000-0005-0000-0000-000047030000}"/>
    <cellStyle name="Ausgabe 2 22 3" xfId="15267" xr:uid="{00000000-0005-0000-0000-000048030000}"/>
    <cellStyle name="Ausgabe 2 22 3 2" xfId="21419" xr:uid="{00000000-0005-0000-0000-000049030000}"/>
    <cellStyle name="Ausgabe 2 22 4" xfId="14828" xr:uid="{00000000-0005-0000-0000-00004A030000}"/>
    <cellStyle name="Ausgabe 2 22 4 2" xfId="21420" xr:uid="{00000000-0005-0000-0000-00004B030000}"/>
    <cellStyle name="Ausgabe 2 22 5" xfId="11492" xr:uid="{00000000-0005-0000-0000-00004C030000}"/>
    <cellStyle name="Ausgabe 2 22 6" xfId="21421" xr:uid="{00000000-0005-0000-0000-00004D030000}"/>
    <cellStyle name="Ausgabe 2 23" xfId="3710" xr:uid="{00000000-0005-0000-0000-00004E030000}"/>
    <cellStyle name="Ausgabe 2 23 2" xfId="6607" xr:uid="{00000000-0005-0000-0000-00004F030000}"/>
    <cellStyle name="Ausgabe 2 23 2 2" xfId="15270" xr:uid="{00000000-0005-0000-0000-000050030000}"/>
    <cellStyle name="Ausgabe 2 23 2 2 2" xfId="21422" xr:uid="{00000000-0005-0000-0000-000051030000}"/>
    <cellStyle name="Ausgabe 2 23 2 3" xfId="14831" xr:uid="{00000000-0005-0000-0000-000052030000}"/>
    <cellStyle name="Ausgabe 2 23 2 3 2" xfId="21423" xr:uid="{00000000-0005-0000-0000-000053030000}"/>
    <cellStyle name="Ausgabe 2 23 2 4" xfId="11930" xr:uid="{00000000-0005-0000-0000-000054030000}"/>
    <cellStyle name="Ausgabe 2 23 2 5" xfId="21424" xr:uid="{00000000-0005-0000-0000-000055030000}"/>
    <cellStyle name="Ausgabe 2 23 3" xfId="15269" xr:uid="{00000000-0005-0000-0000-000056030000}"/>
    <cellStyle name="Ausgabe 2 23 3 2" xfId="21425" xr:uid="{00000000-0005-0000-0000-000057030000}"/>
    <cellStyle name="Ausgabe 2 23 4" xfId="14830" xr:uid="{00000000-0005-0000-0000-000058030000}"/>
    <cellStyle name="Ausgabe 2 23 4 2" xfId="21426" xr:uid="{00000000-0005-0000-0000-000059030000}"/>
    <cellStyle name="Ausgabe 2 23 5" xfId="11451" xr:uid="{00000000-0005-0000-0000-00005A030000}"/>
    <cellStyle name="Ausgabe 2 23 6" xfId="21427" xr:uid="{00000000-0005-0000-0000-00005B030000}"/>
    <cellStyle name="Ausgabe 2 24" xfId="3879" xr:uid="{00000000-0005-0000-0000-00005C030000}"/>
    <cellStyle name="Ausgabe 2 24 2" xfId="6776" xr:uid="{00000000-0005-0000-0000-00005D030000}"/>
    <cellStyle name="Ausgabe 2 24 2 2" xfId="15272" xr:uid="{00000000-0005-0000-0000-00005E030000}"/>
    <cellStyle name="Ausgabe 2 24 2 2 2" xfId="21428" xr:uid="{00000000-0005-0000-0000-00005F030000}"/>
    <cellStyle name="Ausgabe 2 24 2 3" xfId="14833" xr:uid="{00000000-0005-0000-0000-000060030000}"/>
    <cellStyle name="Ausgabe 2 24 2 3 2" xfId="21429" xr:uid="{00000000-0005-0000-0000-000061030000}"/>
    <cellStyle name="Ausgabe 2 24 2 4" xfId="11931" xr:uid="{00000000-0005-0000-0000-000062030000}"/>
    <cellStyle name="Ausgabe 2 24 2 5" xfId="21430" xr:uid="{00000000-0005-0000-0000-000063030000}"/>
    <cellStyle name="Ausgabe 2 24 3" xfId="15271" xr:uid="{00000000-0005-0000-0000-000064030000}"/>
    <cellStyle name="Ausgabe 2 24 3 2" xfId="21431" xr:uid="{00000000-0005-0000-0000-000065030000}"/>
    <cellStyle name="Ausgabe 2 24 4" xfId="14832" xr:uid="{00000000-0005-0000-0000-000066030000}"/>
    <cellStyle name="Ausgabe 2 24 4 2" xfId="21432" xr:uid="{00000000-0005-0000-0000-000067030000}"/>
    <cellStyle name="Ausgabe 2 24 5" xfId="11620" xr:uid="{00000000-0005-0000-0000-000068030000}"/>
    <cellStyle name="Ausgabe 2 24 6" xfId="21433" xr:uid="{00000000-0005-0000-0000-000069030000}"/>
    <cellStyle name="Ausgabe 2 25" xfId="3369" xr:uid="{00000000-0005-0000-0000-00006A030000}"/>
    <cellStyle name="Ausgabe 2 25 2" xfId="6266" xr:uid="{00000000-0005-0000-0000-00006B030000}"/>
    <cellStyle name="Ausgabe 2 25 2 2" xfId="15274" xr:uid="{00000000-0005-0000-0000-00006C030000}"/>
    <cellStyle name="Ausgabe 2 25 2 2 2" xfId="21434" xr:uid="{00000000-0005-0000-0000-00006D030000}"/>
    <cellStyle name="Ausgabe 2 25 2 3" xfId="14835" xr:uid="{00000000-0005-0000-0000-00006E030000}"/>
    <cellStyle name="Ausgabe 2 25 2 3 2" xfId="21435" xr:uid="{00000000-0005-0000-0000-00006F030000}"/>
    <cellStyle name="Ausgabe 2 25 2 4" xfId="11932" xr:uid="{00000000-0005-0000-0000-000070030000}"/>
    <cellStyle name="Ausgabe 2 25 2 5" xfId="21436" xr:uid="{00000000-0005-0000-0000-000071030000}"/>
    <cellStyle name="Ausgabe 2 25 3" xfId="15273" xr:uid="{00000000-0005-0000-0000-000072030000}"/>
    <cellStyle name="Ausgabe 2 25 3 2" xfId="21437" xr:uid="{00000000-0005-0000-0000-000073030000}"/>
    <cellStyle name="Ausgabe 2 25 4" xfId="14834" xr:uid="{00000000-0005-0000-0000-000074030000}"/>
    <cellStyle name="Ausgabe 2 25 4 2" xfId="21438" xr:uid="{00000000-0005-0000-0000-000075030000}"/>
    <cellStyle name="Ausgabe 2 25 5" xfId="11110" xr:uid="{00000000-0005-0000-0000-000076030000}"/>
    <cellStyle name="Ausgabe 2 25 6" xfId="21439" xr:uid="{00000000-0005-0000-0000-000077030000}"/>
    <cellStyle name="Ausgabe 2 26" xfId="3931" xr:uid="{00000000-0005-0000-0000-000078030000}"/>
    <cellStyle name="Ausgabe 2 26 2" xfId="6828" xr:uid="{00000000-0005-0000-0000-000079030000}"/>
    <cellStyle name="Ausgabe 2 26 2 2" xfId="15276" xr:uid="{00000000-0005-0000-0000-00007A030000}"/>
    <cellStyle name="Ausgabe 2 26 2 2 2" xfId="21440" xr:uid="{00000000-0005-0000-0000-00007B030000}"/>
    <cellStyle name="Ausgabe 2 26 2 3" xfId="14837" xr:uid="{00000000-0005-0000-0000-00007C030000}"/>
    <cellStyle name="Ausgabe 2 26 2 3 2" xfId="21441" xr:uid="{00000000-0005-0000-0000-00007D030000}"/>
    <cellStyle name="Ausgabe 2 26 2 4" xfId="11933" xr:uid="{00000000-0005-0000-0000-00007E030000}"/>
    <cellStyle name="Ausgabe 2 26 2 5" xfId="21442" xr:uid="{00000000-0005-0000-0000-00007F030000}"/>
    <cellStyle name="Ausgabe 2 26 3" xfId="15275" xr:uid="{00000000-0005-0000-0000-000080030000}"/>
    <cellStyle name="Ausgabe 2 26 3 2" xfId="21443" xr:uid="{00000000-0005-0000-0000-000081030000}"/>
    <cellStyle name="Ausgabe 2 26 4" xfId="14836" xr:uid="{00000000-0005-0000-0000-000082030000}"/>
    <cellStyle name="Ausgabe 2 26 4 2" xfId="21444" xr:uid="{00000000-0005-0000-0000-000083030000}"/>
    <cellStyle name="Ausgabe 2 26 5" xfId="11672" xr:uid="{00000000-0005-0000-0000-000084030000}"/>
    <cellStyle name="Ausgabe 2 26 6" xfId="21445" xr:uid="{00000000-0005-0000-0000-000085030000}"/>
    <cellStyle name="Ausgabe 2 27" xfId="1857" xr:uid="{00000000-0005-0000-0000-000086030000}"/>
    <cellStyle name="Ausgabe 2 27 2" xfId="4756" xr:uid="{00000000-0005-0000-0000-000087030000}"/>
    <cellStyle name="Ausgabe 2 27 2 2" xfId="15278" xr:uid="{00000000-0005-0000-0000-000088030000}"/>
    <cellStyle name="Ausgabe 2 27 2 2 2" xfId="21446" xr:uid="{00000000-0005-0000-0000-000089030000}"/>
    <cellStyle name="Ausgabe 2 27 2 3" xfId="14839" xr:uid="{00000000-0005-0000-0000-00008A030000}"/>
    <cellStyle name="Ausgabe 2 27 2 3 2" xfId="21447" xr:uid="{00000000-0005-0000-0000-00008B030000}"/>
    <cellStyle name="Ausgabe 2 27 2 4" xfId="11934" xr:uid="{00000000-0005-0000-0000-00008C030000}"/>
    <cellStyle name="Ausgabe 2 27 2 5" xfId="21448" xr:uid="{00000000-0005-0000-0000-00008D030000}"/>
    <cellStyle name="Ausgabe 2 27 3" xfId="15277" xr:uid="{00000000-0005-0000-0000-00008E030000}"/>
    <cellStyle name="Ausgabe 2 27 3 2" xfId="21449" xr:uid="{00000000-0005-0000-0000-00008F030000}"/>
    <cellStyle name="Ausgabe 2 27 4" xfId="14838" xr:uid="{00000000-0005-0000-0000-000090030000}"/>
    <cellStyle name="Ausgabe 2 27 4 2" xfId="21450" xr:uid="{00000000-0005-0000-0000-000091030000}"/>
    <cellStyle name="Ausgabe 2 27 5" xfId="9599" xr:uid="{00000000-0005-0000-0000-000092030000}"/>
    <cellStyle name="Ausgabe 2 27 6" xfId="21451" xr:uid="{00000000-0005-0000-0000-000093030000}"/>
    <cellStyle name="Ausgabe 2 28" xfId="1517" xr:uid="{00000000-0005-0000-0000-000094030000}"/>
    <cellStyle name="Ausgabe 2 28 2" xfId="4416" xr:uid="{00000000-0005-0000-0000-000095030000}"/>
    <cellStyle name="Ausgabe 2 28 2 2" xfId="15280" xr:uid="{00000000-0005-0000-0000-000096030000}"/>
    <cellStyle name="Ausgabe 2 28 2 2 2" xfId="21452" xr:uid="{00000000-0005-0000-0000-000097030000}"/>
    <cellStyle name="Ausgabe 2 28 2 3" xfId="14841" xr:uid="{00000000-0005-0000-0000-000098030000}"/>
    <cellStyle name="Ausgabe 2 28 2 3 2" xfId="21453" xr:uid="{00000000-0005-0000-0000-000099030000}"/>
    <cellStyle name="Ausgabe 2 28 2 4" xfId="11935" xr:uid="{00000000-0005-0000-0000-00009A030000}"/>
    <cellStyle name="Ausgabe 2 28 2 5" xfId="21454" xr:uid="{00000000-0005-0000-0000-00009B030000}"/>
    <cellStyle name="Ausgabe 2 28 3" xfId="15279" xr:uid="{00000000-0005-0000-0000-00009C030000}"/>
    <cellStyle name="Ausgabe 2 28 3 2" xfId="21455" xr:uid="{00000000-0005-0000-0000-00009D030000}"/>
    <cellStyle name="Ausgabe 2 28 4" xfId="14840" xr:uid="{00000000-0005-0000-0000-00009E030000}"/>
    <cellStyle name="Ausgabe 2 28 4 2" xfId="21456" xr:uid="{00000000-0005-0000-0000-00009F030000}"/>
    <cellStyle name="Ausgabe 2 28 5" xfId="9259" xr:uid="{00000000-0005-0000-0000-0000A0030000}"/>
    <cellStyle name="Ausgabe 2 28 6" xfId="21457" xr:uid="{00000000-0005-0000-0000-0000A1030000}"/>
    <cellStyle name="Ausgabe 2 29" xfId="4016" xr:uid="{00000000-0005-0000-0000-0000A2030000}"/>
    <cellStyle name="Ausgabe 2 29 2" xfId="6913" xr:uid="{00000000-0005-0000-0000-0000A3030000}"/>
    <cellStyle name="Ausgabe 2 29 2 2" xfId="15282" xr:uid="{00000000-0005-0000-0000-0000A4030000}"/>
    <cellStyle name="Ausgabe 2 29 2 2 2" xfId="21458" xr:uid="{00000000-0005-0000-0000-0000A5030000}"/>
    <cellStyle name="Ausgabe 2 29 2 3" xfId="14843" xr:uid="{00000000-0005-0000-0000-0000A6030000}"/>
    <cellStyle name="Ausgabe 2 29 2 3 2" xfId="21459" xr:uid="{00000000-0005-0000-0000-0000A7030000}"/>
    <cellStyle name="Ausgabe 2 29 2 4" xfId="11936" xr:uid="{00000000-0005-0000-0000-0000A8030000}"/>
    <cellStyle name="Ausgabe 2 29 2 5" xfId="21460" xr:uid="{00000000-0005-0000-0000-0000A9030000}"/>
    <cellStyle name="Ausgabe 2 29 3" xfId="15281" xr:uid="{00000000-0005-0000-0000-0000AA030000}"/>
    <cellStyle name="Ausgabe 2 29 3 2" xfId="21461" xr:uid="{00000000-0005-0000-0000-0000AB030000}"/>
    <cellStyle name="Ausgabe 2 29 4" xfId="14842" xr:uid="{00000000-0005-0000-0000-0000AC030000}"/>
    <cellStyle name="Ausgabe 2 29 4 2" xfId="21462" xr:uid="{00000000-0005-0000-0000-0000AD030000}"/>
    <cellStyle name="Ausgabe 2 29 5" xfId="11757" xr:uid="{00000000-0005-0000-0000-0000AE030000}"/>
    <cellStyle name="Ausgabe 2 29 6" xfId="21463" xr:uid="{00000000-0005-0000-0000-0000AF030000}"/>
    <cellStyle name="Ausgabe 2 3" xfId="1555" xr:uid="{00000000-0005-0000-0000-0000B0030000}"/>
    <cellStyle name="Ausgabe 2 3 2" xfId="4454" xr:uid="{00000000-0005-0000-0000-0000B1030000}"/>
    <cellStyle name="Ausgabe 2 3 2 2" xfId="15284" xr:uid="{00000000-0005-0000-0000-0000B2030000}"/>
    <cellStyle name="Ausgabe 2 3 2 2 2" xfId="21464" xr:uid="{00000000-0005-0000-0000-0000B3030000}"/>
    <cellStyle name="Ausgabe 2 3 2 3" xfId="14845" xr:uid="{00000000-0005-0000-0000-0000B4030000}"/>
    <cellStyle name="Ausgabe 2 3 2 3 2" xfId="21465" xr:uid="{00000000-0005-0000-0000-0000B5030000}"/>
    <cellStyle name="Ausgabe 2 3 2 4" xfId="11937" xr:uid="{00000000-0005-0000-0000-0000B6030000}"/>
    <cellStyle name="Ausgabe 2 3 2 5" xfId="21466" xr:uid="{00000000-0005-0000-0000-0000B7030000}"/>
    <cellStyle name="Ausgabe 2 3 3" xfId="15283" xr:uid="{00000000-0005-0000-0000-0000B8030000}"/>
    <cellStyle name="Ausgabe 2 3 3 2" xfId="21467" xr:uid="{00000000-0005-0000-0000-0000B9030000}"/>
    <cellStyle name="Ausgabe 2 3 4" xfId="14844" xr:uid="{00000000-0005-0000-0000-0000BA030000}"/>
    <cellStyle name="Ausgabe 2 3 4 2" xfId="21468" xr:uid="{00000000-0005-0000-0000-0000BB030000}"/>
    <cellStyle name="Ausgabe 2 3 5" xfId="9297" xr:uid="{00000000-0005-0000-0000-0000BC030000}"/>
    <cellStyle name="Ausgabe 2 3 6" xfId="21469" xr:uid="{00000000-0005-0000-0000-0000BD030000}"/>
    <cellStyle name="Ausgabe 2 30" xfId="3929" xr:uid="{00000000-0005-0000-0000-0000BE030000}"/>
    <cellStyle name="Ausgabe 2 30 2" xfId="6826" xr:uid="{00000000-0005-0000-0000-0000BF030000}"/>
    <cellStyle name="Ausgabe 2 30 2 2" xfId="15286" xr:uid="{00000000-0005-0000-0000-0000C0030000}"/>
    <cellStyle name="Ausgabe 2 30 2 2 2" xfId="21470" xr:uid="{00000000-0005-0000-0000-0000C1030000}"/>
    <cellStyle name="Ausgabe 2 30 2 3" xfId="14847" xr:uid="{00000000-0005-0000-0000-0000C2030000}"/>
    <cellStyle name="Ausgabe 2 30 2 3 2" xfId="21471" xr:uid="{00000000-0005-0000-0000-0000C3030000}"/>
    <cellStyle name="Ausgabe 2 30 2 4" xfId="11938" xr:uid="{00000000-0005-0000-0000-0000C4030000}"/>
    <cellStyle name="Ausgabe 2 30 2 5" xfId="21472" xr:uid="{00000000-0005-0000-0000-0000C5030000}"/>
    <cellStyle name="Ausgabe 2 30 3" xfId="15285" xr:uid="{00000000-0005-0000-0000-0000C6030000}"/>
    <cellStyle name="Ausgabe 2 30 3 2" xfId="21473" xr:uid="{00000000-0005-0000-0000-0000C7030000}"/>
    <cellStyle name="Ausgabe 2 30 4" xfId="14846" xr:uid="{00000000-0005-0000-0000-0000C8030000}"/>
    <cellStyle name="Ausgabe 2 30 4 2" xfId="21474" xr:uid="{00000000-0005-0000-0000-0000C9030000}"/>
    <cellStyle name="Ausgabe 2 30 5" xfId="11670" xr:uid="{00000000-0005-0000-0000-0000CA030000}"/>
    <cellStyle name="Ausgabe 2 30 6" xfId="21475" xr:uid="{00000000-0005-0000-0000-0000CB030000}"/>
    <cellStyle name="Ausgabe 2 31" xfId="4108" xr:uid="{00000000-0005-0000-0000-0000CC030000}"/>
    <cellStyle name="Ausgabe 2 31 2" xfId="7005" xr:uid="{00000000-0005-0000-0000-0000CD030000}"/>
    <cellStyle name="Ausgabe 2 31 2 2" xfId="15288" xr:uid="{00000000-0005-0000-0000-0000CE030000}"/>
    <cellStyle name="Ausgabe 2 31 2 2 2" xfId="21476" xr:uid="{00000000-0005-0000-0000-0000CF030000}"/>
    <cellStyle name="Ausgabe 2 31 2 3" xfId="14849" xr:uid="{00000000-0005-0000-0000-0000D0030000}"/>
    <cellStyle name="Ausgabe 2 31 2 3 2" xfId="21477" xr:uid="{00000000-0005-0000-0000-0000D1030000}"/>
    <cellStyle name="Ausgabe 2 31 2 4" xfId="11939" xr:uid="{00000000-0005-0000-0000-0000D2030000}"/>
    <cellStyle name="Ausgabe 2 31 2 5" xfId="21478" xr:uid="{00000000-0005-0000-0000-0000D3030000}"/>
    <cellStyle name="Ausgabe 2 31 3" xfId="15287" xr:uid="{00000000-0005-0000-0000-0000D4030000}"/>
    <cellStyle name="Ausgabe 2 31 3 2" xfId="21479" xr:uid="{00000000-0005-0000-0000-0000D5030000}"/>
    <cellStyle name="Ausgabe 2 31 4" xfId="14848" xr:uid="{00000000-0005-0000-0000-0000D6030000}"/>
    <cellStyle name="Ausgabe 2 31 4 2" xfId="21480" xr:uid="{00000000-0005-0000-0000-0000D7030000}"/>
    <cellStyle name="Ausgabe 2 31 5" xfId="11849" xr:uid="{00000000-0005-0000-0000-0000D8030000}"/>
    <cellStyle name="Ausgabe 2 31 6" xfId="21481" xr:uid="{00000000-0005-0000-0000-0000D9030000}"/>
    <cellStyle name="Ausgabe 2 32" xfId="4218" xr:uid="{00000000-0005-0000-0000-0000DA030000}"/>
    <cellStyle name="Ausgabe 2 32 2" xfId="15289" xr:uid="{00000000-0005-0000-0000-0000DB030000}"/>
    <cellStyle name="Ausgabe 2 32 2 2" xfId="21482" xr:uid="{00000000-0005-0000-0000-0000DC030000}"/>
    <cellStyle name="Ausgabe 2 32 3" xfId="14850" xr:uid="{00000000-0005-0000-0000-0000DD030000}"/>
    <cellStyle name="Ausgabe 2 32 3 2" xfId="21483" xr:uid="{00000000-0005-0000-0000-0000DE030000}"/>
    <cellStyle name="Ausgabe 2 32 4" xfId="11940" xr:uid="{00000000-0005-0000-0000-0000DF030000}"/>
    <cellStyle name="Ausgabe 2 32 5" xfId="21484" xr:uid="{00000000-0005-0000-0000-0000E0030000}"/>
    <cellStyle name="Ausgabe 2 33" xfId="7044" xr:uid="{00000000-0005-0000-0000-0000E1030000}"/>
    <cellStyle name="Ausgabe 2 33 2" xfId="15182" xr:uid="{00000000-0005-0000-0000-0000E2030000}"/>
    <cellStyle name="Ausgabe 2 33 3" xfId="21485" xr:uid="{00000000-0005-0000-0000-0000E3030000}"/>
    <cellStyle name="Ausgabe 2 34" xfId="14743" xr:uid="{00000000-0005-0000-0000-0000E4030000}"/>
    <cellStyle name="Ausgabe 2 34 2" xfId="21486" xr:uid="{00000000-0005-0000-0000-0000E5030000}"/>
    <cellStyle name="Ausgabe 2 35" xfId="21487" xr:uid="{00000000-0005-0000-0000-0000E6030000}"/>
    <cellStyle name="Ausgabe 2 36" xfId="36587" xr:uid="{00000000-0005-0000-0000-0000E7030000}"/>
    <cellStyle name="Ausgabe 2 37" xfId="36588" xr:uid="{00000000-0005-0000-0000-0000E8030000}"/>
    <cellStyle name="Ausgabe 2 4" xfId="2219" xr:uid="{00000000-0005-0000-0000-0000E9030000}"/>
    <cellStyle name="Ausgabe 2 4 2" xfId="5117" xr:uid="{00000000-0005-0000-0000-0000EA030000}"/>
    <cellStyle name="Ausgabe 2 4 2 2" xfId="15291" xr:uid="{00000000-0005-0000-0000-0000EB030000}"/>
    <cellStyle name="Ausgabe 2 4 2 2 2" xfId="21488" xr:uid="{00000000-0005-0000-0000-0000EC030000}"/>
    <cellStyle name="Ausgabe 2 4 2 3" xfId="14852" xr:uid="{00000000-0005-0000-0000-0000ED030000}"/>
    <cellStyle name="Ausgabe 2 4 2 3 2" xfId="21489" xr:uid="{00000000-0005-0000-0000-0000EE030000}"/>
    <cellStyle name="Ausgabe 2 4 2 4" xfId="11941" xr:uid="{00000000-0005-0000-0000-0000EF030000}"/>
    <cellStyle name="Ausgabe 2 4 2 5" xfId="21490" xr:uid="{00000000-0005-0000-0000-0000F0030000}"/>
    <cellStyle name="Ausgabe 2 4 3" xfId="15290" xr:uid="{00000000-0005-0000-0000-0000F1030000}"/>
    <cellStyle name="Ausgabe 2 4 3 2" xfId="21491" xr:uid="{00000000-0005-0000-0000-0000F2030000}"/>
    <cellStyle name="Ausgabe 2 4 4" xfId="14851" xr:uid="{00000000-0005-0000-0000-0000F3030000}"/>
    <cellStyle name="Ausgabe 2 4 4 2" xfId="21492" xr:uid="{00000000-0005-0000-0000-0000F4030000}"/>
    <cellStyle name="Ausgabe 2 4 5" xfId="9961" xr:uid="{00000000-0005-0000-0000-0000F5030000}"/>
    <cellStyle name="Ausgabe 2 4 6" xfId="21493" xr:uid="{00000000-0005-0000-0000-0000F6030000}"/>
    <cellStyle name="Ausgabe 2 5" xfId="1549" xr:uid="{00000000-0005-0000-0000-0000F7030000}"/>
    <cellStyle name="Ausgabe 2 5 2" xfId="4448" xr:uid="{00000000-0005-0000-0000-0000F8030000}"/>
    <cellStyle name="Ausgabe 2 5 2 2" xfId="15293" xr:uid="{00000000-0005-0000-0000-0000F9030000}"/>
    <cellStyle name="Ausgabe 2 5 2 2 2" xfId="21494" xr:uid="{00000000-0005-0000-0000-0000FA030000}"/>
    <cellStyle name="Ausgabe 2 5 2 3" xfId="14854" xr:uid="{00000000-0005-0000-0000-0000FB030000}"/>
    <cellStyle name="Ausgabe 2 5 2 3 2" xfId="21495" xr:uid="{00000000-0005-0000-0000-0000FC030000}"/>
    <cellStyle name="Ausgabe 2 5 2 4" xfId="11942" xr:uid="{00000000-0005-0000-0000-0000FD030000}"/>
    <cellStyle name="Ausgabe 2 5 2 5" xfId="21496" xr:uid="{00000000-0005-0000-0000-0000FE030000}"/>
    <cellStyle name="Ausgabe 2 5 3" xfId="15292" xr:uid="{00000000-0005-0000-0000-0000FF030000}"/>
    <cellStyle name="Ausgabe 2 5 3 2" xfId="21497" xr:uid="{00000000-0005-0000-0000-000000040000}"/>
    <cellStyle name="Ausgabe 2 5 4" xfId="14853" xr:uid="{00000000-0005-0000-0000-000001040000}"/>
    <cellStyle name="Ausgabe 2 5 4 2" xfId="21498" xr:uid="{00000000-0005-0000-0000-000002040000}"/>
    <cellStyle name="Ausgabe 2 5 5" xfId="9291" xr:uid="{00000000-0005-0000-0000-000003040000}"/>
    <cellStyle name="Ausgabe 2 5 6" xfId="21499" xr:uid="{00000000-0005-0000-0000-000004040000}"/>
    <cellStyle name="Ausgabe 2 6" xfId="2223" xr:uid="{00000000-0005-0000-0000-000005040000}"/>
    <cellStyle name="Ausgabe 2 6 2" xfId="5121" xr:uid="{00000000-0005-0000-0000-000006040000}"/>
    <cellStyle name="Ausgabe 2 6 2 2" xfId="15295" xr:uid="{00000000-0005-0000-0000-000007040000}"/>
    <cellStyle name="Ausgabe 2 6 2 2 2" xfId="21500" xr:uid="{00000000-0005-0000-0000-000008040000}"/>
    <cellStyle name="Ausgabe 2 6 2 3" xfId="14856" xr:uid="{00000000-0005-0000-0000-000009040000}"/>
    <cellStyle name="Ausgabe 2 6 2 3 2" xfId="21501" xr:uid="{00000000-0005-0000-0000-00000A040000}"/>
    <cellStyle name="Ausgabe 2 6 2 4" xfId="11943" xr:uid="{00000000-0005-0000-0000-00000B040000}"/>
    <cellStyle name="Ausgabe 2 6 2 5" xfId="21502" xr:uid="{00000000-0005-0000-0000-00000C040000}"/>
    <cellStyle name="Ausgabe 2 6 3" xfId="15294" xr:uid="{00000000-0005-0000-0000-00000D040000}"/>
    <cellStyle name="Ausgabe 2 6 3 2" xfId="21503" xr:uid="{00000000-0005-0000-0000-00000E040000}"/>
    <cellStyle name="Ausgabe 2 6 4" xfId="14855" xr:uid="{00000000-0005-0000-0000-00000F040000}"/>
    <cellStyle name="Ausgabe 2 6 4 2" xfId="21504" xr:uid="{00000000-0005-0000-0000-000010040000}"/>
    <cellStyle name="Ausgabe 2 6 5" xfId="9965" xr:uid="{00000000-0005-0000-0000-000011040000}"/>
    <cellStyle name="Ausgabe 2 6 6" xfId="21505" xr:uid="{00000000-0005-0000-0000-000012040000}"/>
    <cellStyle name="Ausgabe 2 7" xfId="1548" xr:uid="{00000000-0005-0000-0000-000013040000}"/>
    <cellStyle name="Ausgabe 2 7 2" xfId="4447" xr:uid="{00000000-0005-0000-0000-000014040000}"/>
    <cellStyle name="Ausgabe 2 7 2 2" xfId="15297" xr:uid="{00000000-0005-0000-0000-000015040000}"/>
    <cellStyle name="Ausgabe 2 7 2 2 2" xfId="21506" xr:uid="{00000000-0005-0000-0000-000016040000}"/>
    <cellStyle name="Ausgabe 2 7 2 3" xfId="14858" xr:uid="{00000000-0005-0000-0000-000017040000}"/>
    <cellStyle name="Ausgabe 2 7 2 3 2" xfId="21507" xr:uid="{00000000-0005-0000-0000-000018040000}"/>
    <cellStyle name="Ausgabe 2 7 2 4" xfId="11944" xr:uid="{00000000-0005-0000-0000-000019040000}"/>
    <cellStyle name="Ausgabe 2 7 2 5" xfId="21508" xr:uid="{00000000-0005-0000-0000-00001A040000}"/>
    <cellStyle name="Ausgabe 2 7 3" xfId="15296" xr:uid="{00000000-0005-0000-0000-00001B040000}"/>
    <cellStyle name="Ausgabe 2 7 3 2" xfId="21509" xr:uid="{00000000-0005-0000-0000-00001C040000}"/>
    <cellStyle name="Ausgabe 2 7 4" xfId="14857" xr:uid="{00000000-0005-0000-0000-00001D040000}"/>
    <cellStyle name="Ausgabe 2 7 4 2" xfId="21510" xr:uid="{00000000-0005-0000-0000-00001E040000}"/>
    <cellStyle name="Ausgabe 2 7 5" xfId="9290" xr:uid="{00000000-0005-0000-0000-00001F040000}"/>
    <cellStyle name="Ausgabe 2 7 6" xfId="21511" xr:uid="{00000000-0005-0000-0000-000020040000}"/>
    <cellStyle name="Ausgabe 2 8" xfId="2494" xr:uid="{00000000-0005-0000-0000-000021040000}"/>
    <cellStyle name="Ausgabe 2 8 2" xfId="5391" xr:uid="{00000000-0005-0000-0000-000022040000}"/>
    <cellStyle name="Ausgabe 2 8 2 2" xfId="15299" xr:uid="{00000000-0005-0000-0000-000023040000}"/>
    <cellStyle name="Ausgabe 2 8 2 2 2" xfId="21512" xr:uid="{00000000-0005-0000-0000-000024040000}"/>
    <cellStyle name="Ausgabe 2 8 2 3" xfId="14860" xr:uid="{00000000-0005-0000-0000-000025040000}"/>
    <cellStyle name="Ausgabe 2 8 2 3 2" xfId="21513" xr:uid="{00000000-0005-0000-0000-000026040000}"/>
    <cellStyle name="Ausgabe 2 8 2 4" xfId="11945" xr:uid="{00000000-0005-0000-0000-000027040000}"/>
    <cellStyle name="Ausgabe 2 8 2 5" xfId="21514" xr:uid="{00000000-0005-0000-0000-000028040000}"/>
    <cellStyle name="Ausgabe 2 8 3" xfId="15298" xr:uid="{00000000-0005-0000-0000-000029040000}"/>
    <cellStyle name="Ausgabe 2 8 3 2" xfId="21515" xr:uid="{00000000-0005-0000-0000-00002A040000}"/>
    <cellStyle name="Ausgabe 2 8 4" xfId="14859" xr:uid="{00000000-0005-0000-0000-00002B040000}"/>
    <cellStyle name="Ausgabe 2 8 4 2" xfId="21516" xr:uid="{00000000-0005-0000-0000-00002C040000}"/>
    <cellStyle name="Ausgabe 2 8 5" xfId="10235" xr:uid="{00000000-0005-0000-0000-00002D040000}"/>
    <cellStyle name="Ausgabe 2 8 6" xfId="21517" xr:uid="{00000000-0005-0000-0000-00002E040000}"/>
    <cellStyle name="Ausgabe 2 9" xfId="2530" xr:uid="{00000000-0005-0000-0000-00002F040000}"/>
    <cellStyle name="Ausgabe 2 9 2" xfId="5427" xr:uid="{00000000-0005-0000-0000-000030040000}"/>
    <cellStyle name="Ausgabe 2 9 2 2" xfId="15301" xr:uid="{00000000-0005-0000-0000-000031040000}"/>
    <cellStyle name="Ausgabe 2 9 2 2 2" xfId="21518" xr:uid="{00000000-0005-0000-0000-000032040000}"/>
    <cellStyle name="Ausgabe 2 9 2 3" xfId="14862" xr:uid="{00000000-0005-0000-0000-000033040000}"/>
    <cellStyle name="Ausgabe 2 9 2 3 2" xfId="21519" xr:uid="{00000000-0005-0000-0000-000034040000}"/>
    <cellStyle name="Ausgabe 2 9 2 4" xfId="11946" xr:uid="{00000000-0005-0000-0000-000035040000}"/>
    <cellStyle name="Ausgabe 2 9 2 5" xfId="21520" xr:uid="{00000000-0005-0000-0000-000036040000}"/>
    <cellStyle name="Ausgabe 2 9 3" xfId="15300" xr:uid="{00000000-0005-0000-0000-000037040000}"/>
    <cellStyle name="Ausgabe 2 9 3 2" xfId="21521" xr:uid="{00000000-0005-0000-0000-000038040000}"/>
    <cellStyle name="Ausgabe 2 9 4" xfId="14861" xr:uid="{00000000-0005-0000-0000-000039040000}"/>
    <cellStyle name="Ausgabe 2 9 4 2" xfId="21522" xr:uid="{00000000-0005-0000-0000-00003A040000}"/>
    <cellStyle name="Ausgabe 2 9 5" xfId="10271" xr:uid="{00000000-0005-0000-0000-00003B040000}"/>
    <cellStyle name="Ausgabe 2 9 6" xfId="21523" xr:uid="{00000000-0005-0000-0000-00003C040000}"/>
    <cellStyle name="Ausgabe 3" xfId="1355" xr:uid="{00000000-0005-0000-0000-00003D040000}"/>
    <cellStyle name="Background" xfId="36589" xr:uid="{00000000-0005-0000-0000-00003E040000}"/>
    <cellStyle name="Bad" xfId="52" xr:uid="{00000000-0005-0000-0000-00003F040000}"/>
    <cellStyle name="Bad 2" xfId="53" xr:uid="{00000000-0005-0000-0000-000040040000}"/>
    <cellStyle name="Bad 3" xfId="4174" xr:uid="{00000000-0005-0000-0000-000041040000}"/>
    <cellStyle name="Bad_MBA and other" xfId="225" xr:uid="{00000000-0005-0000-0000-000042040000}"/>
    <cellStyle name="Berechnung 2" xfId="226" xr:uid="{00000000-0005-0000-0000-000043040000}"/>
    <cellStyle name="Berechnung 2 10" xfId="2865" xr:uid="{00000000-0005-0000-0000-000044040000}"/>
    <cellStyle name="Berechnung 2 10 2" xfId="5762" xr:uid="{00000000-0005-0000-0000-000045040000}"/>
    <cellStyle name="Berechnung 2 10 2 2" xfId="15304" xr:uid="{00000000-0005-0000-0000-000046040000}"/>
    <cellStyle name="Berechnung 2 10 2 2 2" xfId="21524" xr:uid="{00000000-0005-0000-0000-000047040000}"/>
    <cellStyle name="Berechnung 2 10 2 3" xfId="11947" xr:uid="{00000000-0005-0000-0000-000048040000}"/>
    <cellStyle name="Berechnung 2 10 2 4" xfId="21525" xr:uid="{00000000-0005-0000-0000-000049040000}"/>
    <cellStyle name="Berechnung 2 10 3" xfId="15303" xr:uid="{00000000-0005-0000-0000-00004A040000}"/>
    <cellStyle name="Berechnung 2 10 3 2" xfId="21526" xr:uid="{00000000-0005-0000-0000-00004B040000}"/>
    <cellStyle name="Berechnung 2 10 4" xfId="10606" xr:uid="{00000000-0005-0000-0000-00004C040000}"/>
    <cellStyle name="Berechnung 2 10 5" xfId="21527" xr:uid="{00000000-0005-0000-0000-00004D040000}"/>
    <cellStyle name="Berechnung 2 11" xfId="1597" xr:uid="{00000000-0005-0000-0000-00004E040000}"/>
    <cellStyle name="Berechnung 2 11 2" xfId="4496" xr:uid="{00000000-0005-0000-0000-00004F040000}"/>
    <cellStyle name="Berechnung 2 11 2 2" xfId="15306" xr:uid="{00000000-0005-0000-0000-000050040000}"/>
    <cellStyle name="Berechnung 2 11 2 2 2" xfId="21528" xr:uid="{00000000-0005-0000-0000-000051040000}"/>
    <cellStyle name="Berechnung 2 11 2 3" xfId="11948" xr:uid="{00000000-0005-0000-0000-000052040000}"/>
    <cellStyle name="Berechnung 2 11 2 4" xfId="21529" xr:uid="{00000000-0005-0000-0000-000053040000}"/>
    <cellStyle name="Berechnung 2 11 3" xfId="15305" xr:uid="{00000000-0005-0000-0000-000054040000}"/>
    <cellStyle name="Berechnung 2 11 3 2" xfId="21530" xr:uid="{00000000-0005-0000-0000-000055040000}"/>
    <cellStyle name="Berechnung 2 11 4" xfId="9339" xr:uid="{00000000-0005-0000-0000-000056040000}"/>
    <cellStyle name="Berechnung 2 11 5" xfId="21531" xr:uid="{00000000-0005-0000-0000-000057040000}"/>
    <cellStyle name="Berechnung 2 12" xfId="3011" xr:uid="{00000000-0005-0000-0000-000058040000}"/>
    <cellStyle name="Berechnung 2 12 2" xfId="5908" xr:uid="{00000000-0005-0000-0000-000059040000}"/>
    <cellStyle name="Berechnung 2 12 2 2" xfId="15308" xr:uid="{00000000-0005-0000-0000-00005A040000}"/>
    <cellStyle name="Berechnung 2 12 2 2 2" xfId="21532" xr:uid="{00000000-0005-0000-0000-00005B040000}"/>
    <cellStyle name="Berechnung 2 12 2 3" xfId="11949" xr:uid="{00000000-0005-0000-0000-00005C040000}"/>
    <cellStyle name="Berechnung 2 12 2 4" xfId="21533" xr:uid="{00000000-0005-0000-0000-00005D040000}"/>
    <cellStyle name="Berechnung 2 12 3" xfId="15307" xr:uid="{00000000-0005-0000-0000-00005E040000}"/>
    <cellStyle name="Berechnung 2 12 3 2" xfId="21534" xr:uid="{00000000-0005-0000-0000-00005F040000}"/>
    <cellStyle name="Berechnung 2 12 4" xfId="10752" xr:uid="{00000000-0005-0000-0000-000060040000}"/>
    <cellStyle name="Berechnung 2 12 5" xfId="21535" xr:uid="{00000000-0005-0000-0000-000061040000}"/>
    <cellStyle name="Berechnung 2 13" xfId="1596" xr:uid="{00000000-0005-0000-0000-000062040000}"/>
    <cellStyle name="Berechnung 2 13 2" xfId="4495" xr:uid="{00000000-0005-0000-0000-000063040000}"/>
    <cellStyle name="Berechnung 2 13 2 2" xfId="15310" xr:uid="{00000000-0005-0000-0000-000064040000}"/>
    <cellStyle name="Berechnung 2 13 2 2 2" xfId="21536" xr:uid="{00000000-0005-0000-0000-000065040000}"/>
    <cellStyle name="Berechnung 2 13 2 3" xfId="11950" xr:uid="{00000000-0005-0000-0000-000066040000}"/>
    <cellStyle name="Berechnung 2 13 2 4" xfId="21537" xr:uid="{00000000-0005-0000-0000-000067040000}"/>
    <cellStyle name="Berechnung 2 13 3" xfId="15309" xr:uid="{00000000-0005-0000-0000-000068040000}"/>
    <cellStyle name="Berechnung 2 13 3 2" xfId="21538" xr:uid="{00000000-0005-0000-0000-000069040000}"/>
    <cellStyle name="Berechnung 2 13 4" xfId="9338" xr:uid="{00000000-0005-0000-0000-00006A040000}"/>
    <cellStyle name="Berechnung 2 13 5" xfId="21539" xr:uid="{00000000-0005-0000-0000-00006B040000}"/>
    <cellStyle name="Berechnung 2 14" xfId="2872" xr:uid="{00000000-0005-0000-0000-00006C040000}"/>
    <cellStyle name="Berechnung 2 14 2" xfId="5769" xr:uid="{00000000-0005-0000-0000-00006D040000}"/>
    <cellStyle name="Berechnung 2 14 2 2" xfId="15312" xr:uid="{00000000-0005-0000-0000-00006E040000}"/>
    <cellStyle name="Berechnung 2 14 2 2 2" xfId="21540" xr:uid="{00000000-0005-0000-0000-00006F040000}"/>
    <cellStyle name="Berechnung 2 14 2 3" xfId="11951" xr:uid="{00000000-0005-0000-0000-000070040000}"/>
    <cellStyle name="Berechnung 2 14 2 4" xfId="21541" xr:uid="{00000000-0005-0000-0000-000071040000}"/>
    <cellStyle name="Berechnung 2 14 3" xfId="15311" xr:uid="{00000000-0005-0000-0000-000072040000}"/>
    <cellStyle name="Berechnung 2 14 3 2" xfId="21542" xr:uid="{00000000-0005-0000-0000-000073040000}"/>
    <cellStyle name="Berechnung 2 14 4" xfId="10613" xr:uid="{00000000-0005-0000-0000-000074040000}"/>
    <cellStyle name="Berechnung 2 14 5" xfId="21543" xr:uid="{00000000-0005-0000-0000-000075040000}"/>
    <cellStyle name="Berechnung 2 15" xfId="3233" xr:uid="{00000000-0005-0000-0000-000076040000}"/>
    <cellStyle name="Berechnung 2 15 2" xfId="6130" xr:uid="{00000000-0005-0000-0000-000077040000}"/>
    <cellStyle name="Berechnung 2 15 2 2" xfId="15314" xr:uid="{00000000-0005-0000-0000-000078040000}"/>
    <cellStyle name="Berechnung 2 15 2 2 2" xfId="21544" xr:uid="{00000000-0005-0000-0000-000079040000}"/>
    <cellStyle name="Berechnung 2 15 2 3" xfId="11952" xr:uid="{00000000-0005-0000-0000-00007A040000}"/>
    <cellStyle name="Berechnung 2 15 2 4" xfId="21545" xr:uid="{00000000-0005-0000-0000-00007B040000}"/>
    <cellStyle name="Berechnung 2 15 3" xfId="15313" xr:uid="{00000000-0005-0000-0000-00007C040000}"/>
    <cellStyle name="Berechnung 2 15 3 2" xfId="21546" xr:uid="{00000000-0005-0000-0000-00007D040000}"/>
    <cellStyle name="Berechnung 2 15 4" xfId="10974" xr:uid="{00000000-0005-0000-0000-00007E040000}"/>
    <cellStyle name="Berechnung 2 15 5" xfId="21547" xr:uid="{00000000-0005-0000-0000-00007F040000}"/>
    <cellStyle name="Berechnung 2 16" xfId="1793" xr:uid="{00000000-0005-0000-0000-000080040000}"/>
    <cellStyle name="Berechnung 2 16 2" xfId="4692" xr:uid="{00000000-0005-0000-0000-000081040000}"/>
    <cellStyle name="Berechnung 2 16 2 2" xfId="15316" xr:uid="{00000000-0005-0000-0000-000082040000}"/>
    <cellStyle name="Berechnung 2 16 2 2 2" xfId="21548" xr:uid="{00000000-0005-0000-0000-000083040000}"/>
    <cellStyle name="Berechnung 2 16 2 3" xfId="11953" xr:uid="{00000000-0005-0000-0000-000084040000}"/>
    <cellStyle name="Berechnung 2 16 2 4" xfId="21549" xr:uid="{00000000-0005-0000-0000-000085040000}"/>
    <cellStyle name="Berechnung 2 16 3" xfId="15315" xr:uid="{00000000-0005-0000-0000-000086040000}"/>
    <cellStyle name="Berechnung 2 16 3 2" xfId="21550" xr:uid="{00000000-0005-0000-0000-000087040000}"/>
    <cellStyle name="Berechnung 2 16 4" xfId="9535" xr:uid="{00000000-0005-0000-0000-000088040000}"/>
    <cellStyle name="Berechnung 2 16 5" xfId="21551" xr:uid="{00000000-0005-0000-0000-000089040000}"/>
    <cellStyle name="Berechnung 2 17" xfId="3359" xr:uid="{00000000-0005-0000-0000-00008A040000}"/>
    <cellStyle name="Berechnung 2 17 2" xfId="6256" xr:uid="{00000000-0005-0000-0000-00008B040000}"/>
    <cellStyle name="Berechnung 2 17 2 2" xfId="15318" xr:uid="{00000000-0005-0000-0000-00008C040000}"/>
    <cellStyle name="Berechnung 2 17 2 2 2" xfId="21552" xr:uid="{00000000-0005-0000-0000-00008D040000}"/>
    <cellStyle name="Berechnung 2 17 2 3" xfId="11954" xr:uid="{00000000-0005-0000-0000-00008E040000}"/>
    <cellStyle name="Berechnung 2 17 2 4" xfId="21553" xr:uid="{00000000-0005-0000-0000-00008F040000}"/>
    <cellStyle name="Berechnung 2 17 3" xfId="15317" xr:uid="{00000000-0005-0000-0000-000090040000}"/>
    <cellStyle name="Berechnung 2 17 3 2" xfId="21554" xr:uid="{00000000-0005-0000-0000-000091040000}"/>
    <cellStyle name="Berechnung 2 17 4" xfId="11100" xr:uid="{00000000-0005-0000-0000-000092040000}"/>
    <cellStyle name="Berechnung 2 17 5" xfId="21555" xr:uid="{00000000-0005-0000-0000-000093040000}"/>
    <cellStyle name="Berechnung 2 18" xfId="3330" xr:uid="{00000000-0005-0000-0000-000094040000}"/>
    <cellStyle name="Berechnung 2 18 2" xfId="6227" xr:uid="{00000000-0005-0000-0000-000095040000}"/>
    <cellStyle name="Berechnung 2 18 2 2" xfId="15320" xr:uid="{00000000-0005-0000-0000-000096040000}"/>
    <cellStyle name="Berechnung 2 18 2 2 2" xfId="21556" xr:uid="{00000000-0005-0000-0000-000097040000}"/>
    <cellStyle name="Berechnung 2 18 2 3" xfId="11955" xr:uid="{00000000-0005-0000-0000-000098040000}"/>
    <cellStyle name="Berechnung 2 18 2 4" xfId="21557" xr:uid="{00000000-0005-0000-0000-000099040000}"/>
    <cellStyle name="Berechnung 2 18 3" xfId="15319" xr:uid="{00000000-0005-0000-0000-00009A040000}"/>
    <cellStyle name="Berechnung 2 18 3 2" xfId="21558" xr:uid="{00000000-0005-0000-0000-00009B040000}"/>
    <cellStyle name="Berechnung 2 18 4" xfId="11071" xr:uid="{00000000-0005-0000-0000-00009C040000}"/>
    <cellStyle name="Berechnung 2 18 5" xfId="21559" xr:uid="{00000000-0005-0000-0000-00009D040000}"/>
    <cellStyle name="Berechnung 2 19" xfId="3362" xr:uid="{00000000-0005-0000-0000-00009E040000}"/>
    <cellStyle name="Berechnung 2 19 2" xfId="6259" xr:uid="{00000000-0005-0000-0000-00009F040000}"/>
    <cellStyle name="Berechnung 2 19 2 2" xfId="15322" xr:uid="{00000000-0005-0000-0000-0000A0040000}"/>
    <cellStyle name="Berechnung 2 19 2 2 2" xfId="21560" xr:uid="{00000000-0005-0000-0000-0000A1040000}"/>
    <cellStyle name="Berechnung 2 19 2 3" xfId="11956" xr:uid="{00000000-0005-0000-0000-0000A2040000}"/>
    <cellStyle name="Berechnung 2 19 2 4" xfId="21561" xr:uid="{00000000-0005-0000-0000-0000A3040000}"/>
    <cellStyle name="Berechnung 2 19 3" xfId="15321" xr:uid="{00000000-0005-0000-0000-0000A4040000}"/>
    <cellStyle name="Berechnung 2 19 3 2" xfId="21562" xr:uid="{00000000-0005-0000-0000-0000A5040000}"/>
    <cellStyle name="Berechnung 2 19 4" xfId="11103" xr:uid="{00000000-0005-0000-0000-0000A6040000}"/>
    <cellStyle name="Berechnung 2 19 5" xfId="21563" xr:uid="{00000000-0005-0000-0000-0000A7040000}"/>
    <cellStyle name="Berechnung 2 2" xfId="227" xr:uid="{00000000-0005-0000-0000-0000A8040000}"/>
    <cellStyle name="Berechnung 2 2 10" xfId="1598" xr:uid="{00000000-0005-0000-0000-0000A9040000}"/>
    <cellStyle name="Berechnung 2 2 10 2" xfId="4497" xr:uid="{00000000-0005-0000-0000-0000AA040000}"/>
    <cellStyle name="Berechnung 2 2 10 2 2" xfId="15325" xr:uid="{00000000-0005-0000-0000-0000AB040000}"/>
    <cellStyle name="Berechnung 2 2 10 2 2 2" xfId="21564" xr:uid="{00000000-0005-0000-0000-0000AC040000}"/>
    <cellStyle name="Berechnung 2 2 10 2 3" xfId="11957" xr:uid="{00000000-0005-0000-0000-0000AD040000}"/>
    <cellStyle name="Berechnung 2 2 10 2 4" xfId="21565" xr:uid="{00000000-0005-0000-0000-0000AE040000}"/>
    <cellStyle name="Berechnung 2 2 10 3" xfId="15324" xr:uid="{00000000-0005-0000-0000-0000AF040000}"/>
    <cellStyle name="Berechnung 2 2 10 3 2" xfId="21566" xr:uid="{00000000-0005-0000-0000-0000B0040000}"/>
    <cellStyle name="Berechnung 2 2 10 4" xfId="9340" xr:uid="{00000000-0005-0000-0000-0000B1040000}"/>
    <cellStyle name="Berechnung 2 2 10 5" xfId="21567" xr:uid="{00000000-0005-0000-0000-0000B2040000}"/>
    <cellStyle name="Berechnung 2 2 11" xfId="2866" xr:uid="{00000000-0005-0000-0000-0000B3040000}"/>
    <cellStyle name="Berechnung 2 2 11 2" xfId="5763" xr:uid="{00000000-0005-0000-0000-0000B4040000}"/>
    <cellStyle name="Berechnung 2 2 11 2 2" xfId="15327" xr:uid="{00000000-0005-0000-0000-0000B5040000}"/>
    <cellStyle name="Berechnung 2 2 11 2 2 2" xfId="21568" xr:uid="{00000000-0005-0000-0000-0000B6040000}"/>
    <cellStyle name="Berechnung 2 2 11 2 3" xfId="11958" xr:uid="{00000000-0005-0000-0000-0000B7040000}"/>
    <cellStyle name="Berechnung 2 2 11 2 4" xfId="21569" xr:uid="{00000000-0005-0000-0000-0000B8040000}"/>
    <cellStyle name="Berechnung 2 2 11 3" xfId="15326" xr:uid="{00000000-0005-0000-0000-0000B9040000}"/>
    <cellStyle name="Berechnung 2 2 11 3 2" xfId="21570" xr:uid="{00000000-0005-0000-0000-0000BA040000}"/>
    <cellStyle name="Berechnung 2 2 11 4" xfId="10607" xr:uid="{00000000-0005-0000-0000-0000BB040000}"/>
    <cellStyle name="Berechnung 2 2 11 5" xfId="21571" xr:uid="{00000000-0005-0000-0000-0000BC040000}"/>
    <cellStyle name="Berechnung 2 2 12" xfId="1416" xr:uid="{00000000-0005-0000-0000-0000BD040000}"/>
    <cellStyle name="Berechnung 2 2 12 2" xfId="4316" xr:uid="{00000000-0005-0000-0000-0000BE040000}"/>
    <cellStyle name="Berechnung 2 2 12 2 2" xfId="15329" xr:uid="{00000000-0005-0000-0000-0000BF040000}"/>
    <cellStyle name="Berechnung 2 2 12 2 2 2" xfId="21572" xr:uid="{00000000-0005-0000-0000-0000C0040000}"/>
    <cellStyle name="Berechnung 2 2 12 2 3" xfId="11959" xr:uid="{00000000-0005-0000-0000-0000C1040000}"/>
    <cellStyle name="Berechnung 2 2 12 2 4" xfId="21573" xr:uid="{00000000-0005-0000-0000-0000C2040000}"/>
    <cellStyle name="Berechnung 2 2 12 3" xfId="15328" xr:uid="{00000000-0005-0000-0000-0000C3040000}"/>
    <cellStyle name="Berechnung 2 2 12 3 2" xfId="21574" xr:uid="{00000000-0005-0000-0000-0000C4040000}"/>
    <cellStyle name="Berechnung 2 2 12 4" xfId="9159" xr:uid="{00000000-0005-0000-0000-0000C5040000}"/>
    <cellStyle name="Berechnung 2 2 12 5" xfId="21575" xr:uid="{00000000-0005-0000-0000-0000C6040000}"/>
    <cellStyle name="Berechnung 2 2 13" xfId="2871" xr:uid="{00000000-0005-0000-0000-0000C7040000}"/>
    <cellStyle name="Berechnung 2 2 13 2" xfId="5768" xr:uid="{00000000-0005-0000-0000-0000C8040000}"/>
    <cellStyle name="Berechnung 2 2 13 2 2" xfId="15331" xr:uid="{00000000-0005-0000-0000-0000C9040000}"/>
    <cellStyle name="Berechnung 2 2 13 2 2 2" xfId="21576" xr:uid="{00000000-0005-0000-0000-0000CA040000}"/>
    <cellStyle name="Berechnung 2 2 13 2 3" xfId="11960" xr:uid="{00000000-0005-0000-0000-0000CB040000}"/>
    <cellStyle name="Berechnung 2 2 13 2 4" xfId="21577" xr:uid="{00000000-0005-0000-0000-0000CC040000}"/>
    <cellStyle name="Berechnung 2 2 13 3" xfId="15330" xr:uid="{00000000-0005-0000-0000-0000CD040000}"/>
    <cellStyle name="Berechnung 2 2 13 3 2" xfId="21578" xr:uid="{00000000-0005-0000-0000-0000CE040000}"/>
    <cellStyle name="Berechnung 2 2 13 4" xfId="10612" xr:uid="{00000000-0005-0000-0000-0000CF040000}"/>
    <cellStyle name="Berechnung 2 2 13 5" xfId="21579" xr:uid="{00000000-0005-0000-0000-0000D0040000}"/>
    <cellStyle name="Berechnung 2 2 14" xfId="3232" xr:uid="{00000000-0005-0000-0000-0000D1040000}"/>
    <cellStyle name="Berechnung 2 2 14 2" xfId="6129" xr:uid="{00000000-0005-0000-0000-0000D2040000}"/>
    <cellStyle name="Berechnung 2 2 14 2 2" xfId="15333" xr:uid="{00000000-0005-0000-0000-0000D3040000}"/>
    <cellStyle name="Berechnung 2 2 14 2 2 2" xfId="21580" xr:uid="{00000000-0005-0000-0000-0000D4040000}"/>
    <cellStyle name="Berechnung 2 2 14 2 3" xfId="11961" xr:uid="{00000000-0005-0000-0000-0000D5040000}"/>
    <cellStyle name="Berechnung 2 2 14 2 4" xfId="21581" xr:uid="{00000000-0005-0000-0000-0000D6040000}"/>
    <cellStyle name="Berechnung 2 2 14 3" xfId="15332" xr:uid="{00000000-0005-0000-0000-0000D7040000}"/>
    <cellStyle name="Berechnung 2 2 14 3 2" xfId="21582" xr:uid="{00000000-0005-0000-0000-0000D8040000}"/>
    <cellStyle name="Berechnung 2 2 14 4" xfId="10973" xr:uid="{00000000-0005-0000-0000-0000D9040000}"/>
    <cellStyle name="Berechnung 2 2 14 5" xfId="21583" xr:uid="{00000000-0005-0000-0000-0000DA040000}"/>
    <cellStyle name="Berechnung 2 2 15" xfId="3168" xr:uid="{00000000-0005-0000-0000-0000DB040000}"/>
    <cellStyle name="Berechnung 2 2 15 2" xfId="6065" xr:uid="{00000000-0005-0000-0000-0000DC040000}"/>
    <cellStyle name="Berechnung 2 2 15 2 2" xfId="15335" xr:uid="{00000000-0005-0000-0000-0000DD040000}"/>
    <cellStyle name="Berechnung 2 2 15 2 2 2" xfId="21584" xr:uid="{00000000-0005-0000-0000-0000DE040000}"/>
    <cellStyle name="Berechnung 2 2 15 2 3" xfId="11962" xr:uid="{00000000-0005-0000-0000-0000DF040000}"/>
    <cellStyle name="Berechnung 2 2 15 2 4" xfId="21585" xr:uid="{00000000-0005-0000-0000-0000E0040000}"/>
    <cellStyle name="Berechnung 2 2 15 3" xfId="15334" xr:uid="{00000000-0005-0000-0000-0000E1040000}"/>
    <cellStyle name="Berechnung 2 2 15 3 2" xfId="21586" xr:uid="{00000000-0005-0000-0000-0000E2040000}"/>
    <cellStyle name="Berechnung 2 2 15 4" xfId="10909" xr:uid="{00000000-0005-0000-0000-0000E3040000}"/>
    <cellStyle name="Berechnung 2 2 15 5" xfId="21587" xr:uid="{00000000-0005-0000-0000-0000E4040000}"/>
    <cellStyle name="Berechnung 2 2 16" xfId="3165" xr:uid="{00000000-0005-0000-0000-0000E5040000}"/>
    <cellStyle name="Berechnung 2 2 16 2" xfId="6062" xr:uid="{00000000-0005-0000-0000-0000E6040000}"/>
    <cellStyle name="Berechnung 2 2 16 2 2" xfId="15337" xr:uid="{00000000-0005-0000-0000-0000E7040000}"/>
    <cellStyle name="Berechnung 2 2 16 2 2 2" xfId="21588" xr:uid="{00000000-0005-0000-0000-0000E8040000}"/>
    <cellStyle name="Berechnung 2 2 16 2 3" xfId="11963" xr:uid="{00000000-0005-0000-0000-0000E9040000}"/>
    <cellStyle name="Berechnung 2 2 16 2 4" xfId="21589" xr:uid="{00000000-0005-0000-0000-0000EA040000}"/>
    <cellStyle name="Berechnung 2 2 16 3" xfId="15336" xr:uid="{00000000-0005-0000-0000-0000EB040000}"/>
    <cellStyle name="Berechnung 2 2 16 3 2" xfId="21590" xr:uid="{00000000-0005-0000-0000-0000EC040000}"/>
    <cellStyle name="Berechnung 2 2 16 4" xfId="10906" xr:uid="{00000000-0005-0000-0000-0000ED040000}"/>
    <cellStyle name="Berechnung 2 2 16 5" xfId="21591" xr:uid="{00000000-0005-0000-0000-0000EE040000}"/>
    <cellStyle name="Berechnung 2 2 17" xfId="3465" xr:uid="{00000000-0005-0000-0000-0000EF040000}"/>
    <cellStyle name="Berechnung 2 2 17 2" xfId="6362" xr:uid="{00000000-0005-0000-0000-0000F0040000}"/>
    <cellStyle name="Berechnung 2 2 17 2 2" xfId="15339" xr:uid="{00000000-0005-0000-0000-0000F1040000}"/>
    <cellStyle name="Berechnung 2 2 17 2 2 2" xfId="21592" xr:uid="{00000000-0005-0000-0000-0000F2040000}"/>
    <cellStyle name="Berechnung 2 2 17 2 3" xfId="11964" xr:uid="{00000000-0005-0000-0000-0000F3040000}"/>
    <cellStyle name="Berechnung 2 2 17 2 4" xfId="21593" xr:uid="{00000000-0005-0000-0000-0000F4040000}"/>
    <cellStyle name="Berechnung 2 2 17 3" xfId="15338" xr:uid="{00000000-0005-0000-0000-0000F5040000}"/>
    <cellStyle name="Berechnung 2 2 17 3 2" xfId="21594" xr:uid="{00000000-0005-0000-0000-0000F6040000}"/>
    <cellStyle name="Berechnung 2 2 17 4" xfId="11206" xr:uid="{00000000-0005-0000-0000-0000F7040000}"/>
    <cellStyle name="Berechnung 2 2 17 5" xfId="21595" xr:uid="{00000000-0005-0000-0000-0000F8040000}"/>
    <cellStyle name="Berechnung 2 2 18" xfId="3361" xr:uid="{00000000-0005-0000-0000-0000F9040000}"/>
    <cellStyle name="Berechnung 2 2 18 2" xfId="6258" xr:uid="{00000000-0005-0000-0000-0000FA040000}"/>
    <cellStyle name="Berechnung 2 2 18 2 2" xfId="15341" xr:uid="{00000000-0005-0000-0000-0000FB040000}"/>
    <cellStyle name="Berechnung 2 2 18 2 2 2" xfId="21596" xr:uid="{00000000-0005-0000-0000-0000FC040000}"/>
    <cellStyle name="Berechnung 2 2 18 2 3" xfId="11965" xr:uid="{00000000-0005-0000-0000-0000FD040000}"/>
    <cellStyle name="Berechnung 2 2 18 2 4" xfId="21597" xr:uid="{00000000-0005-0000-0000-0000FE040000}"/>
    <cellStyle name="Berechnung 2 2 18 3" xfId="15340" xr:uid="{00000000-0005-0000-0000-0000FF040000}"/>
    <cellStyle name="Berechnung 2 2 18 3 2" xfId="21598" xr:uid="{00000000-0005-0000-0000-000000050000}"/>
    <cellStyle name="Berechnung 2 2 18 4" xfId="11102" xr:uid="{00000000-0005-0000-0000-000001050000}"/>
    <cellStyle name="Berechnung 2 2 18 5" xfId="21599" xr:uid="{00000000-0005-0000-0000-000002050000}"/>
    <cellStyle name="Berechnung 2 2 19" xfId="2861" xr:uid="{00000000-0005-0000-0000-000003050000}"/>
    <cellStyle name="Berechnung 2 2 19 2" xfId="5758" xr:uid="{00000000-0005-0000-0000-000004050000}"/>
    <cellStyle name="Berechnung 2 2 19 2 2" xfId="15343" xr:uid="{00000000-0005-0000-0000-000005050000}"/>
    <cellStyle name="Berechnung 2 2 19 2 2 2" xfId="21600" xr:uid="{00000000-0005-0000-0000-000006050000}"/>
    <cellStyle name="Berechnung 2 2 19 2 3" xfId="11966" xr:uid="{00000000-0005-0000-0000-000007050000}"/>
    <cellStyle name="Berechnung 2 2 19 2 4" xfId="21601" xr:uid="{00000000-0005-0000-0000-000008050000}"/>
    <cellStyle name="Berechnung 2 2 19 3" xfId="15342" xr:uid="{00000000-0005-0000-0000-000009050000}"/>
    <cellStyle name="Berechnung 2 2 19 3 2" xfId="21602" xr:uid="{00000000-0005-0000-0000-00000A050000}"/>
    <cellStyle name="Berechnung 2 2 19 4" xfId="10602" xr:uid="{00000000-0005-0000-0000-00000B050000}"/>
    <cellStyle name="Berechnung 2 2 19 5" xfId="21603" xr:uid="{00000000-0005-0000-0000-00000C050000}"/>
    <cellStyle name="Berechnung 2 2 2" xfId="1558" xr:uid="{00000000-0005-0000-0000-00000D050000}"/>
    <cellStyle name="Berechnung 2 2 2 2" xfId="4457" xr:uid="{00000000-0005-0000-0000-00000E050000}"/>
    <cellStyle name="Berechnung 2 2 2 2 2" xfId="15345" xr:uid="{00000000-0005-0000-0000-00000F050000}"/>
    <cellStyle name="Berechnung 2 2 2 2 2 2" xfId="21604" xr:uid="{00000000-0005-0000-0000-000010050000}"/>
    <cellStyle name="Berechnung 2 2 2 2 3" xfId="11967" xr:uid="{00000000-0005-0000-0000-000011050000}"/>
    <cellStyle name="Berechnung 2 2 2 2 4" xfId="21605" xr:uid="{00000000-0005-0000-0000-000012050000}"/>
    <cellStyle name="Berechnung 2 2 2 3" xfId="15344" xr:uid="{00000000-0005-0000-0000-000013050000}"/>
    <cellStyle name="Berechnung 2 2 2 3 2" xfId="21606" xr:uid="{00000000-0005-0000-0000-000014050000}"/>
    <cellStyle name="Berechnung 2 2 2 4" xfId="9300" xr:uid="{00000000-0005-0000-0000-000015050000}"/>
    <cellStyle name="Berechnung 2 2 2 5" xfId="21607" xr:uid="{00000000-0005-0000-0000-000016050000}"/>
    <cellStyle name="Berechnung 2 2 20" xfId="1856" xr:uid="{00000000-0005-0000-0000-000017050000}"/>
    <cellStyle name="Berechnung 2 2 20 2" xfId="4755" xr:uid="{00000000-0005-0000-0000-000018050000}"/>
    <cellStyle name="Berechnung 2 2 20 2 2" xfId="15347" xr:uid="{00000000-0005-0000-0000-000019050000}"/>
    <cellStyle name="Berechnung 2 2 20 2 2 2" xfId="21608" xr:uid="{00000000-0005-0000-0000-00001A050000}"/>
    <cellStyle name="Berechnung 2 2 20 2 3" xfId="11968" xr:uid="{00000000-0005-0000-0000-00001B050000}"/>
    <cellStyle name="Berechnung 2 2 20 2 4" xfId="21609" xr:uid="{00000000-0005-0000-0000-00001C050000}"/>
    <cellStyle name="Berechnung 2 2 20 3" xfId="15346" xr:uid="{00000000-0005-0000-0000-00001D050000}"/>
    <cellStyle name="Berechnung 2 2 20 3 2" xfId="21610" xr:uid="{00000000-0005-0000-0000-00001E050000}"/>
    <cellStyle name="Berechnung 2 2 20 4" xfId="9598" xr:uid="{00000000-0005-0000-0000-00001F050000}"/>
    <cellStyle name="Berechnung 2 2 20 5" xfId="21611" xr:uid="{00000000-0005-0000-0000-000020050000}"/>
    <cellStyle name="Berechnung 2 2 21" xfId="3170" xr:uid="{00000000-0005-0000-0000-000021050000}"/>
    <cellStyle name="Berechnung 2 2 21 2" xfId="6067" xr:uid="{00000000-0005-0000-0000-000022050000}"/>
    <cellStyle name="Berechnung 2 2 21 2 2" xfId="15349" xr:uid="{00000000-0005-0000-0000-000023050000}"/>
    <cellStyle name="Berechnung 2 2 21 2 2 2" xfId="21612" xr:uid="{00000000-0005-0000-0000-000024050000}"/>
    <cellStyle name="Berechnung 2 2 21 2 3" xfId="11969" xr:uid="{00000000-0005-0000-0000-000025050000}"/>
    <cellStyle name="Berechnung 2 2 21 2 4" xfId="21613" xr:uid="{00000000-0005-0000-0000-000026050000}"/>
    <cellStyle name="Berechnung 2 2 21 3" xfId="15348" xr:uid="{00000000-0005-0000-0000-000027050000}"/>
    <cellStyle name="Berechnung 2 2 21 3 2" xfId="21614" xr:uid="{00000000-0005-0000-0000-000028050000}"/>
    <cellStyle name="Berechnung 2 2 21 4" xfId="10911" xr:uid="{00000000-0005-0000-0000-000029050000}"/>
    <cellStyle name="Berechnung 2 2 21 5" xfId="21615" xr:uid="{00000000-0005-0000-0000-00002A050000}"/>
    <cellStyle name="Berechnung 2 2 22" xfId="1452" xr:uid="{00000000-0005-0000-0000-00002B050000}"/>
    <cellStyle name="Berechnung 2 2 22 2" xfId="4352" xr:uid="{00000000-0005-0000-0000-00002C050000}"/>
    <cellStyle name="Berechnung 2 2 22 2 2" xfId="15351" xr:uid="{00000000-0005-0000-0000-00002D050000}"/>
    <cellStyle name="Berechnung 2 2 22 2 2 2" xfId="21616" xr:uid="{00000000-0005-0000-0000-00002E050000}"/>
    <cellStyle name="Berechnung 2 2 22 2 3" xfId="11970" xr:uid="{00000000-0005-0000-0000-00002F050000}"/>
    <cellStyle name="Berechnung 2 2 22 2 4" xfId="21617" xr:uid="{00000000-0005-0000-0000-000030050000}"/>
    <cellStyle name="Berechnung 2 2 22 3" xfId="15350" xr:uid="{00000000-0005-0000-0000-000031050000}"/>
    <cellStyle name="Berechnung 2 2 22 3 2" xfId="21618" xr:uid="{00000000-0005-0000-0000-000032050000}"/>
    <cellStyle name="Berechnung 2 2 22 4" xfId="9195" xr:uid="{00000000-0005-0000-0000-000033050000}"/>
    <cellStyle name="Berechnung 2 2 22 5" xfId="21619" xr:uid="{00000000-0005-0000-0000-000034050000}"/>
    <cellStyle name="Berechnung 2 2 23" xfId="3876" xr:uid="{00000000-0005-0000-0000-000035050000}"/>
    <cellStyle name="Berechnung 2 2 23 2" xfId="6773" xr:uid="{00000000-0005-0000-0000-000036050000}"/>
    <cellStyle name="Berechnung 2 2 23 2 2" xfId="15353" xr:uid="{00000000-0005-0000-0000-000037050000}"/>
    <cellStyle name="Berechnung 2 2 23 2 2 2" xfId="21620" xr:uid="{00000000-0005-0000-0000-000038050000}"/>
    <cellStyle name="Berechnung 2 2 23 2 3" xfId="11971" xr:uid="{00000000-0005-0000-0000-000039050000}"/>
    <cellStyle name="Berechnung 2 2 23 2 4" xfId="21621" xr:uid="{00000000-0005-0000-0000-00003A050000}"/>
    <cellStyle name="Berechnung 2 2 23 3" xfId="15352" xr:uid="{00000000-0005-0000-0000-00003B050000}"/>
    <cellStyle name="Berechnung 2 2 23 3 2" xfId="21622" xr:uid="{00000000-0005-0000-0000-00003C050000}"/>
    <cellStyle name="Berechnung 2 2 23 4" xfId="11617" xr:uid="{00000000-0005-0000-0000-00003D050000}"/>
    <cellStyle name="Berechnung 2 2 23 5" xfId="21623" xr:uid="{00000000-0005-0000-0000-00003E050000}"/>
    <cellStyle name="Berechnung 2 2 24" xfId="3368" xr:uid="{00000000-0005-0000-0000-00003F050000}"/>
    <cellStyle name="Berechnung 2 2 24 2" xfId="6265" xr:uid="{00000000-0005-0000-0000-000040050000}"/>
    <cellStyle name="Berechnung 2 2 24 2 2" xfId="15355" xr:uid="{00000000-0005-0000-0000-000041050000}"/>
    <cellStyle name="Berechnung 2 2 24 2 2 2" xfId="21624" xr:uid="{00000000-0005-0000-0000-000042050000}"/>
    <cellStyle name="Berechnung 2 2 24 2 3" xfId="11972" xr:uid="{00000000-0005-0000-0000-000043050000}"/>
    <cellStyle name="Berechnung 2 2 24 2 4" xfId="21625" xr:uid="{00000000-0005-0000-0000-000044050000}"/>
    <cellStyle name="Berechnung 2 2 24 3" xfId="15354" xr:uid="{00000000-0005-0000-0000-000045050000}"/>
    <cellStyle name="Berechnung 2 2 24 3 2" xfId="21626" xr:uid="{00000000-0005-0000-0000-000046050000}"/>
    <cellStyle name="Berechnung 2 2 24 4" xfId="11109" xr:uid="{00000000-0005-0000-0000-000047050000}"/>
    <cellStyle name="Berechnung 2 2 24 5" xfId="21627" xr:uid="{00000000-0005-0000-0000-000048050000}"/>
    <cellStyle name="Berechnung 2 2 25" xfId="2858" xr:uid="{00000000-0005-0000-0000-000049050000}"/>
    <cellStyle name="Berechnung 2 2 25 2" xfId="5755" xr:uid="{00000000-0005-0000-0000-00004A050000}"/>
    <cellStyle name="Berechnung 2 2 25 2 2" xfId="15357" xr:uid="{00000000-0005-0000-0000-00004B050000}"/>
    <cellStyle name="Berechnung 2 2 25 2 2 2" xfId="21628" xr:uid="{00000000-0005-0000-0000-00004C050000}"/>
    <cellStyle name="Berechnung 2 2 25 2 3" xfId="11973" xr:uid="{00000000-0005-0000-0000-00004D050000}"/>
    <cellStyle name="Berechnung 2 2 25 2 4" xfId="21629" xr:uid="{00000000-0005-0000-0000-00004E050000}"/>
    <cellStyle name="Berechnung 2 2 25 3" xfId="15356" xr:uid="{00000000-0005-0000-0000-00004F050000}"/>
    <cellStyle name="Berechnung 2 2 25 3 2" xfId="21630" xr:uid="{00000000-0005-0000-0000-000050050000}"/>
    <cellStyle name="Berechnung 2 2 25 4" xfId="10599" xr:uid="{00000000-0005-0000-0000-000051050000}"/>
    <cellStyle name="Berechnung 2 2 25 5" xfId="21631" xr:uid="{00000000-0005-0000-0000-000052050000}"/>
    <cellStyle name="Berechnung 2 2 26" xfId="1859" xr:uid="{00000000-0005-0000-0000-000053050000}"/>
    <cellStyle name="Berechnung 2 2 26 2" xfId="4758" xr:uid="{00000000-0005-0000-0000-000054050000}"/>
    <cellStyle name="Berechnung 2 2 26 2 2" xfId="15359" xr:uid="{00000000-0005-0000-0000-000055050000}"/>
    <cellStyle name="Berechnung 2 2 26 2 2 2" xfId="21632" xr:uid="{00000000-0005-0000-0000-000056050000}"/>
    <cellStyle name="Berechnung 2 2 26 2 3" xfId="11974" xr:uid="{00000000-0005-0000-0000-000057050000}"/>
    <cellStyle name="Berechnung 2 2 26 2 4" xfId="21633" xr:uid="{00000000-0005-0000-0000-000058050000}"/>
    <cellStyle name="Berechnung 2 2 26 3" xfId="15358" xr:uid="{00000000-0005-0000-0000-000059050000}"/>
    <cellStyle name="Berechnung 2 2 26 3 2" xfId="21634" xr:uid="{00000000-0005-0000-0000-00005A050000}"/>
    <cellStyle name="Berechnung 2 2 26 4" xfId="9601" xr:uid="{00000000-0005-0000-0000-00005B050000}"/>
    <cellStyle name="Berechnung 2 2 26 5" xfId="21635" xr:uid="{00000000-0005-0000-0000-00005C050000}"/>
    <cellStyle name="Berechnung 2 2 27" xfId="2833" xr:uid="{00000000-0005-0000-0000-00005D050000}"/>
    <cellStyle name="Berechnung 2 2 27 2" xfId="5730" xr:uid="{00000000-0005-0000-0000-00005E050000}"/>
    <cellStyle name="Berechnung 2 2 27 2 2" xfId="15361" xr:uid="{00000000-0005-0000-0000-00005F050000}"/>
    <cellStyle name="Berechnung 2 2 27 2 2 2" xfId="21636" xr:uid="{00000000-0005-0000-0000-000060050000}"/>
    <cellStyle name="Berechnung 2 2 27 2 3" xfId="11975" xr:uid="{00000000-0005-0000-0000-000061050000}"/>
    <cellStyle name="Berechnung 2 2 27 2 4" xfId="21637" xr:uid="{00000000-0005-0000-0000-000062050000}"/>
    <cellStyle name="Berechnung 2 2 27 3" xfId="15360" xr:uid="{00000000-0005-0000-0000-000063050000}"/>
    <cellStyle name="Berechnung 2 2 27 3 2" xfId="21638" xr:uid="{00000000-0005-0000-0000-000064050000}"/>
    <cellStyle name="Berechnung 2 2 27 4" xfId="10574" xr:uid="{00000000-0005-0000-0000-000065050000}"/>
    <cellStyle name="Berechnung 2 2 27 5" xfId="21639" xr:uid="{00000000-0005-0000-0000-000066050000}"/>
    <cellStyle name="Berechnung 2 2 28" xfId="3892" xr:uid="{00000000-0005-0000-0000-000067050000}"/>
    <cellStyle name="Berechnung 2 2 28 2" xfId="6789" xr:uid="{00000000-0005-0000-0000-000068050000}"/>
    <cellStyle name="Berechnung 2 2 28 2 2" xfId="15363" xr:uid="{00000000-0005-0000-0000-000069050000}"/>
    <cellStyle name="Berechnung 2 2 28 2 2 2" xfId="21640" xr:uid="{00000000-0005-0000-0000-00006A050000}"/>
    <cellStyle name="Berechnung 2 2 28 2 3" xfId="11976" xr:uid="{00000000-0005-0000-0000-00006B050000}"/>
    <cellStyle name="Berechnung 2 2 28 2 4" xfId="21641" xr:uid="{00000000-0005-0000-0000-00006C050000}"/>
    <cellStyle name="Berechnung 2 2 28 3" xfId="15362" xr:uid="{00000000-0005-0000-0000-00006D050000}"/>
    <cellStyle name="Berechnung 2 2 28 3 2" xfId="21642" xr:uid="{00000000-0005-0000-0000-00006E050000}"/>
    <cellStyle name="Berechnung 2 2 28 4" xfId="11633" xr:uid="{00000000-0005-0000-0000-00006F050000}"/>
    <cellStyle name="Berechnung 2 2 28 5" xfId="21643" xr:uid="{00000000-0005-0000-0000-000070050000}"/>
    <cellStyle name="Berechnung 2 2 29" xfId="3008" xr:uid="{00000000-0005-0000-0000-000071050000}"/>
    <cellStyle name="Berechnung 2 2 29 2" xfId="5905" xr:uid="{00000000-0005-0000-0000-000072050000}"/>
    <cellStyle name="Berechnung 2 2 29 2 2" xfId="15365" xr:uid="{00000000-0005-0000-0000-000073050000}"/>
    <cellStyle name="Berechnung 2 2 29 2 2 2" xfId="21644" xr:uid="{00000000-0005-0000-0000-000074050000}"/>
    <cellStyle name="Berechnung 2 2 29 2 3" xfId="11977" xr:uid="{00000000-0005-0000-0000-000075050000}"/>
    <cellStyle name="Berechnung 2 2 29 2 4" xfId="21645" xr:uid="{00000000-0005-0000-0000-000076050000}"/>
    <cellStyle name="Berechnung 2 2 29 3" xfId="15364" xr:uid="{00000000-0005-0000-0000-000077050000}"/>
    <cellStyle name="Berechnung 2 2 29 3 2" xfId="21646" xr:uid="{00000000-0005-0000-0000-000078050000}"/>
    <cellStyle name="Berechnung 2 2 29 4" xfId="10749" xr:uid="{00000000-0005-0000-0000-000079050000}"/>
    <cellStyle name="Berechnung 2 2 29 5" xfId="21647" xr:uid="{00000000-0005-0000-0000-00007A050000}"/>
    <cellStyle name="Berechnung 2 2 3" xfId="2216" xr:uid="{00000000-0005-0000-0000-00007B050000}"/>
    <cellStyle name="Berechnung 2 2 3 2" xfId="5114" xr:uid="{00000000-0005-0000-0000-00007C050000}"/>
    <cellStyle name="Berechnung 2 2 3 2 2" xfId="15367" xr:uid="{00000000-0005-0000-0000-00007D050000}"/>
    <cellStyle name="Berechnung 2 2 3 2 2 2" xfId="21648" xr:uid="{00000000-0005-0000-0000-00007E050000}"/>
    <cellStyle name="Berechnung 2 2 3 2 3" xfId="11978" xr:uid="{00000000-0005-0000-0000-00007F050000}"/>
    <cellStyle name="Berechnung 2 2 3 2 4" xfId="21649" xr:uid="{00000000-0005-0000-0000-000080050000}"/>
    <cellStyle name="Berechnung 2 2 3 3" xfId="15366" xr:uid="{00000000-0005-0000-0000-000081050000}"/>
    <cellStyle name="Berechnung 2 2 3 3 2" xfId="21650" xr:uid="{00000000-0005-0000-0000-000082050000}"/>
    <cellStyle name="Berechnung 2 2 3 4" xfId="9958" xr:uid="{00000000-0005-0000-0000-000083050000}"/>
    <cellStyle name="Berechnung 2 2 3 5" xfId="21651" xr:uid="{00000000-0005-0000-0000-000084050000}"/>
    <cellStyle name="Berechnung 2 2 30" xfId="4105" xr:uid="{00000000-0005-0000-0000-000085050000}"/>
    <cellStyle name="Berechnung 2 2 30 2" xfId="7002" xr:uid="{00000000-0005-0000-0000-000086050000}"/>
    <cellStyle name="Berechnung 2 2 30 2 2" xfId="15369" xr:uid="{00000000-0005-0000-0000-000087050000}"/>
    <cellStyle name="Berechnung 2 2 30 2 2 2" xfId="21652" xr:uid="{00000000-0005-0000-0000-000088050000}"/>
    <cellStyle name="Berechnung 2 2 30 2 3" xfId="11979" xr:uid="{00000000-0005-0000-0000-000089050000}"/>
    <cellStyle name="Berechnung 2 2 30 2 4" xfId="21653" xr:uid="{00000000-0005-0000-0000-00008A050000}"/>
    <cellStyle name="Berechnung 2 2 30 3" xfId="15368" xr:uid="{00000000-0005-0000-0000-00008B050000}"/>
    <cellStyle name="Berechnung 2 2 30 3 2" xfId="21654" xr:uid="{00000000-0005-0000-0000-00008C050000}"/>
    <cellStyle name="Berechnung 2 2 30 4" xfId="11846" xr:uid="{00000000-0005-0000-0000-00008D050000}"/>
    <cellStyle name="Berechnung 2 2 30 5" xfId="21655" xr:uid="{00000000-0005-0000-0000-00008E050000}"/>
    <cellStyle name="Berechnung 2 2 31" xfId="4221" xr:uid="{00000000-0005-0000-0000-00008F050000}"/>
    <cellStyle name="Berechnung 2 2 31 2" xfId="15370" xr:uid="{00000000-0005-0000-0000-000090050000}"/>
    <cellStyle name="Berechnung 2 2 31 2 2" xfId="21656" xr:uid="{00000000-0005-0000-0000-000091050000}"/>
    <cellStyle name="Berechnung 2 2 31 3" xfId="11980" xr:uid="{00000000-0005-0000-0000-000092050000}"/>
    <cellStyle name="Berechnung 2 2 31 4" xfId="21657" xr:uid="{00000000-0005-0000-0000-000093050000}"/>
    <cellStyle name="Berechnung 2 2 32" xfId="7047" xr:uid="{00000000-0005-0000-0000-000094050000}"/>
    <cellStyle name="Berechnung 2 2 32 2" xfId="15323" xr:uid="{00000000-0005-0000-0000-000095050000}"/>
    <cellStyle name="Berechnung 2 2 32 3" xfId="21658" xr:uid="{00000000-0005-0000-0000-000096050000}"/>
    <cellStyle name="Berechnung 2 2 32 4" xfId="36590" xr:uid="{00000000-0005-0000-0000-000097050000}"/>
    <cellStyle name="Berechnung 2 2 33" xfId="20881" xr:uid="{00000000-0005-0000-0000-000098050000}"/>
    <cellStyle name="Berechnung 2 2 34" xfId="36591" xr:uid="{00000000-0005-0000-0000-000099050000}"/>
    <cellStyle name="Berechnung 2 2 35" xfId="36592" xr:uid="{00000000-0005-0000-0000-00009A050000}"/>
    <cellStyle name="Berechnung 2 2 36" xfId="36593" xr:uid="{00000000-0005-0000-0000-00009B050000}"/>
    <cellStyle name="Berechnung 2 2 4" xfId="1553" xr:uid="{00000000-0005-0000-0000-00009C050000}"/>
    <cellStyle name="Berechnung 2 2 4 2" xfId="4452" xr:uid="{00000000-0005-0000-0000-00009D050000}"/>
    <cellStyle name="Berechnung 2 2 4 2 2" xfId="15372" xr:uid="{00000000-0005-0000-0000-00009E050000}"/>
    <cellStyle name="Berechnung 2 2 4 2 2 2" xfId="21659" xr:uid="{00000000-0005-0000-0000-00009F050000}"/>
    <cellStyle name="Berechnung 2 2 4 2 3" xfId="11981" xr:uid="{00000000-0005-0000-0000-0000A0050000}"/>
    <cellStyle name="Berechnung 2 2 4 2 4" xfId="21660" xr:uid="{00000000-0005-0000-0000-0000A1050000}"/>
    <cellStyle name="Berechnung 2 2 4 3" xfId="15371" xr:uid="{00000000-0005-0000-0000-0000A2050000}"/>
    <cellStyle name="Berechnung 2 2 4 3 2" xfId="21661" xr:uid="{00000000-0005-0000-0000-0000A3050000}"/>
    <cellStyle name="Berechnung 2 2 4 4" xfId="9295" xr:uid="{00000000-0005-0000-0000-0000A4050000}"/>
    <cellStyle name="Berechnung 2 2 4 5" xfId="21662" xr:uid="{00000000-0005-0000-0000-0000A5050000}"/>
    <cellStyle name="Berechnung 2 2 5" xfId="2220" xr:uid="{00000000-0005-0000-0000-0000A6050000}"/>
    <cellStyle name="Berechnung 2 2 5 2" xfId="5118" xr:uid="{00000000-0005-0000-0000-0000A7050000}"/>
    <cellStyle name="Berechnung 2 2 5 2 2" xfId="15374" xr:uid="{00000000-0005-0000-0000-0000A8050000}"/>
    <cellStyle name="Berechnung 2 2 5 2 2 2" xfId="21663" xr:uid="{00000000-0005-0000-0000-0000A9050000}"/>
    <cellStyle name="Berechnung 2 2 5 2 3" xfId="11982" xr:uid="{00000000-0005-0000-0000-0000AA050000}"/>
    <cellStyle name="Berechnung 2 2 5 2 4" xfId="21664" xr:uid="{00000000-0005-0000-0000-0000AB050000}"/>
    <cellStyle name="Berechnung 2 2 5 3" xfId="15373" xr:uid="{00000000-0005-0000-0000-0000AC050000}"/>
    <cellStyle name="Berechnung 2 2 5 3 2" xfId="21665" xr:uid="{00000000-0005-0000-0000-0000AD050000}"/>
    <cellStyle name="Berechnung 2 2 5 4" xfId="9962" xr:uid="{00000000-0005-0000-0000-0000AE050000}"/>
    <cellStyle name="Berechnung 2 2 5 5" xfId="21666" xr:uid="{00000000-0005-0000-0000-0000AF050000}"/>
    <cellStyle name="Berechnung 2 2 6" xfId="1554" xr:uid="{00000000-0005-0000-0000-0000B0050000}"/>
    <cellStyle name="Berechnung 2 2 6 2" xfId="4453" xr:uid="{00000000-0005-0000-0000-0000B1050000}"/>
    <cellStyle name="Berechnung 2 2 6 2 2" xfId="15376" xr:uid="{00000000-0005-0000-0000-0000B2050000}"/>
    <cellStyle name="Berechnung 2 2 6 2 2 2" xfId="21667" xr:uid="{00000000-0005-0000-0000-0000B3050000}"/>
    <cellStyle name="Berechnung 2 2 6 2 3" xfId="11983" xr:uid="{00000000-0005-0000-0000-0000B4050000}"/>
    <cellStyle name="Berechnung 2 2 6 2 4" xfId="21668" xr:uid="{00000000-0005-0000-0000-0000B5050000}"/>
    <cellStyle name="Berechnung 2 2 6 3" xfId="15375" xr:uid="{00000000-0005-0000-0000-0000B6050000}"/>
    <cellStyle name="Berechnung 2 2 6 3 2" xfId="21669" xr:uid="{00000000-0005-0000-0000-0000B7050000}"/>
    <cellStyle name="Berechnung 2 2 6 4" xfId="9296" xr:uid="{00000000-0005-0000-0000-0000B8050000}"/>
    <cellStyle name="Berechnung 2 2 6 5" xfId="21670" xr:uid="{00000000-0005-0000-0000-0000B9050000}"/>
    <cellStyle name="Berechnung 2 2 7" xfId="2224" xr:uid="{00000000-0005-0000-0000-0000BA050000}"/>
    <cellStyle name="Berechnung 2 2 7 2" xfId="5122" xr:uid="{00000000-0005-0000-0000-0000BB050000}"/>
    <cellStyle name="Berechnung 2 2 7 2 2" xfId="15378" xr:uid="{00000000-0005-0000-0000-0000BC050000}"/>
    <cellStyle name="Berechnung 2 2 7 2 2 2" xfId="21671" xr:uid="{00000000-0005-0000-0000-0000BD050000}"/>
    <cellStyle name="Berechnung 2 2 7 2 3" xfId="11984" xr:uid="{00000000-0005-0000-0000-0000BE050000}"/>
    <cellStyle name="Berechnung 2 2 7 2 4" xfId="21672" xr:uid="{00000000-0005-0000-0000-0000BF050000}"/>
    <cellStyle name="Berechnung 2 2 7 3" xfId="15377" xr:uid="{00000000-0005-0000-0000-0000C0050000}"/>
    <cellStyle name="Berechnung 2 2 7 3 2" xfId="21673" xr:uid="{00000000-0005-0000-0000-0000C1050000}"/>
    <cellStyle name="Berechnung 2 2 7 4" xfId="9966" xr:uid="{00000000-0005-0000-0000-0000C2050000}"/>
    <cellStyle name="Berechnung 2 2 7 5" xfId="21674" xr:uid="{00000000-0005-0000-0000-0000C3050000}"/>
    <cellStyle name="Berechnung 2 2 8" xfId="1820" xr:uid="{00000000-0005-0000-0000-0000C4050000}"/>
    <cellStyle name="Berechnung 2 2 8 2" xfId="4719" xr:uid="{00000000-0005-0000-0000-0000C5050000}"/>
    <cellStyle name="Berechnung 2 2 8 2 2" xfId="15380" xr:uid="{00000000-0005-0000-0000-0000C6050000}"/>
    <cellStyle name="Berechnung 2 2 8 2 2 2" xfId="21675" xr:uid="{00000000-0005-0000-0000-0000C7050000}"/>
    <cellStyle name="Berechnung 2 2 8 2 3" xfId="11985" xr:uid="{00000000-0005-0000-0000-0000C8050000}"/>
    <cellStyle name="Berechnung 2 2 8 2 4" xfId="21676" xr:uid="{00000000-0005-0000-0000-0000C9050000}"/>
    <cellStyle name="Berechnung 2 2 8 3" xfId="15379" xr:uid="{00000000-0005-0000-0000-0000CA050000}"/>
    <cellStyle name="Berechnung 2 2 8 3 2" xfId="21677" xr:uid="{00000000-0005-0000-0000-0000CB050000}"/>
    <cellStyle name="Berechnung 2 2 8 4" xfId="9562" xr:uid="{00000000-0005-0000-0000-0000CC050000}"/>
    <cellStyle name="Berechnung 2 2 8 5" xfId="21678" xr:uid="{00000000-0005-0000-0000-0000CD050000}"/>
    <cellStyle name="Berechnung 2 2 9" xfId="2864" xr:uid="{00000000-0005-0000-0000-0000CE050000}"/>
    <cellStyle name="Berechnung 2 2 9 2" xfId="5761" xr:uid="{00000000-0005-0000-0000-0000CF050000}"/>
    <cellStyle name="Berechnung 2 2 9 2 2" xfId="15382" xr:uid="{00000000-0005-0000-0000-0000D0050000}"/>
    <cellStyle name="Berechnung 2 2 9 2 2 2" xfId="21679" xr:uid="{00000000-0005-0000-0000-0000D1050000}"/>
    <cellStyle name="Berechnung 2 2 9 2 3" xfId="11986" xr:uid="{00000000-0005-0000-0000-0000D2050000}"/>
    <cellStyle name="Berechnung 2 2 9 2 4" xfId="21680" xr:uid="{00000000-0005-0000-0000-0000D3050000}"/>
    <cellStyle name="Berechnung 2 2 9 3" xfId="15381" xr:uid="{00000000-0005-0000-0000-0000D4050000}"/>
    <cellStyle name="Berechnung 2 2 9 3 2" xfId="21681" xr:uid="{00000000-0005-0000-0000-0000D5050000}"/>
    <cellStyle name="Berechnung 2 2 9 4" xfId="10605" xr:uid="{00000000-0005-0000-0000-0000D6050000}"/>
    <cellStyle name="Berechnung 2 2 9 5" xfId="21682" xr:uid="{00000000-0005-0000-0000-0000D7050000}"/>
    <cellStyle name="Berechnung 2 20" xfId="2862" xr:uid="{00000000-0005-0000-0000-0000D8050000}"/>
    <cellStyle name="Berechnung 2 20 2" xfId="5759" xr:uid="{00000000-0005-0000-0000-0000D9050000}"/>
    <cellStyle name="Berechnung 2 20 2 2" xfId="15384" xr:uid="{00000000-0005-0000-0000-0000DA050000}"/>
    <cellStyle name="Berechnung 2 20 2 2 2" xfId="21683" xr:uid="{00000000-0005-0000-0000-0000DB050000}"/>
    <cellStyle name="Berechnung 2 20 2 3" xfId="11987" xr:uid="{00000000-0005-0000-0000-0000DC050000}"/>
    <cellStyle name="Berechnung 2 20 2 4" xfId="21684" xr:uid="{00000000-0005-0000-0000-0000DD050000}"/>
    <cellStyle name="Berechnung 2 20 3" xfId="15383" xr:uid="{00000000-0005-0000-0000-0000DE050000}"/>
    <cellStyle name="Berechnung 2 20 3 2" xfId="21685" xr:uid="{00000000-0005-0000-0000-0000DF050000}"/>
    <cellStyle name="Berechnung 2 20 4" xfId="10603" xr:uid="{00000000-0005-0000-0000-0000E0050000}"/>
    <cellStyle name="Berechnung 2 20 5" xfId="21686" xr:uid="{00000000-0005-0000-0000-0000E1050000}"/>
    <cellStyle name="Berechnung 2 21" xfId="1855" xr:uid="{00000000-0005-0000-0000-0000E2050000}"/>
    <cellStyle name="Berechnung 2 21 2" xfId="4754" xr:uid="{00000000-0005-0000-0000-0000E3050000}"/>
    <cellStyle name="Berechnung 2 21 2 2" xfId="15386" xr:uid="{00000000-0005-0000-0000-0000E4050000}"/>
    <cellStyle name="Berechnung 2 21 2 2 2" xfId="21687" xr:uid="{00000000-0005-0000-0000-0000E5050000}"/>
    <cellStyle name="Berechnung 2 21 2 3" xfId="11988" xr:uid="{00000000-0005-0000-0000-0000E6050000}"/>
    <cellStyle name="Berechnung 2 21 2 4" xfId="21688" xr:uid="{00000000-0005-0000-0000-0000E7050000}"/>
    <cellStyle name="Berechnung 2 21 3" xfId="15385" xr:uid="{00000000-0005-0000-0000-0000E8050000}"/>
    <cellStyle name="Berechnung 2 21 3 2" xfId="21689" xr:uid="{00000000-0005-0000-0000-0000E9050000}"/>
    <cellStyle name="Berechnung 2 21 4" xfId="9597" xr:uid="{00000000-0005-0000-0000-0000EA050000}"/>
    <cellStyle name="Berechnung 2 21 5" xfId="21690" xr:uid="{00000000-0005-0000-0000-0000EB050000}"/>
    <cellStyle name="Berechnung 2 22" xfId="2267" xr:uid="{00000000-0005-0000-0000-0000EC050000}"/>
    <cellStyle name="Berechnung 2 22 2" xfId="5165" xr:uid="{00000000-0005-0000-0000-0000ED050000}"/>
    <cellStyle name="Berechnung 2 22 2 2" xfId="15388" xr:uid="{00000000-0005-0000-0000-0000EE050000}"/>
    <cellStyle name="Berechnung 2 22 2 2 2" xfId="21691" xr:uid="{00000000-0005-0000-0000-0000EF050000}"/>
    <cellStyle name="Berechnung 2 22 2 3" xfId="11989" xr:uid="{00000000-0005-0000-0000-0000F0050000}"/>
    <cellStyle name="Berechnung 2 22 2 4" xfId="21692" xr:uid="{00000000-0005-0000-0000-0000F1050000}"/>
    <cellStyle name="Berechnung 2 22 3" xfId="15387" xr:uid="{00000000-0005-0000-0000-0000F2050000}"/>
    <cellStyle name="Berechnung 2 22 3 2" xfId="21693" xr:uid="{00000000-0005-0000-0000-0000F3050000}"/>
    <cellStyle name="Berechnung 2 22 4" xfId="10009" xr:uid="{00000000-0005-0000-0000-0000F4050000}"/>
    <cellStyle name="Berechnung 2 22 5" xfId="21694" xr:uid="{00000000-0005-0000-0000-0000F5050000}"/>
    <cellStyle name="Berechnung 2 23" xfId="2546" xr:uid="{00000000-0005-0000-0000-0000F6050000}"/>
    <cellStyle name="Berechnung 2 23 2" xfId="5443" xr:uid="{00000000-0005-0000-0000-0000F7050000}"/>
    <cellStyle name="Berechnung 2 23 2 2" xfId="15390" xr:uid="{00000000-0005-0000-0000-0000F8050000}"/>
    <cellStyle name="Berechnung 2 23 2 2 2" xfId="21695" xr:uid="{00000000-0005-0000-0000-0000F9050000}"/>
    <cellStyle name="Berechnung 2 23 2 3" xfId="11990" xr:uid="{00000000-0005-0000-0000-0000FA050000}"/>
    <cellStyle name="Berechnung 2 23 2 4" xfId="21696" xr:uid="{00000000-0005-0000-0000-0000FB050000}"/>
    <cellStyle name="Berechnung 2 23 3" xfId="15389" xr:uid="{00000000-0005-0000-0000-0000FC050000}"/>
    <cellStyle name="Berechnung 2 23 3 2" xfId="21697" xr:uid="{00000000-0005-0000-0000-0000FD050000}"/>
    <cellStyle name="Berechnung 2 23 4" xfId="10287" xr:uid="{00000000-0005-0000-0000-0000FE050000}"/>
    <cellStyle name="Berechnung 2 23 5" xfId="21698" xr:uid="{00000000-0005-0000-0000-0000FF050000}"/>
    <cellStyle name="Berechnung 2 24" xfId="3877" xr:uid="{00000000-0005-0000-0000-000000060000}"/>
    <cellStyle name="Berechnung 2 24 2" xfId="6774" xr:uid="{00000000-0005-0000-0000-000001060000}"/>
    <cellStyle name="Berechnung 2 24 2 2" xfId="15392" xr:uid="{00000000-0005-0000-0000-000002060000}"/>
    <cellStyle name="Berechnung 2 24 2 2 2" xfId="21699" xr:uid="{00000000-0005-0000-0000-000003060000}"/>
    <cellStyle name="Berechnung 2 24 2 3" xfId="11991" xr:uid="{00000000-0005-0000-0000-000004060000}"/>
    <cellStyle name="Berechnung 2 24 2 4" xfId="21700" xr:uid="{00000000-0005-0000-0000-000005060000}"/>
    <cellStyle name="Berechnung 2 24 3" xfId="15391" xr:uid="{00000000-0005-0000-0000-000006060000}"/>
    <cellStyle name="Berechnung 2 24 3 2" xfId="21701" xr:uid="{00000000-0005-0000-0000-000007060000}"/>
    <cellStyle name="Berechnung 2 24 4" xfId="11618" xr:uid="{00000000-0005-0000-0000-000008060000}"/>
    <cellStyle name="Berechnung 2 24 5" xfId="21702" xr:uid="{00000000-0005-0000-0000-000009060000}"/>
    <cellStyle name="Berechnung 2 25" xfId="3730" xr:uid="{00000000-0005-0000-0000-00000A060000}"/>
    <cellStyle name="Berechnung 2 25 2" xfId="6627" xr:uid="{00000000-0005-0000-0000-00000B060000}"/>
    <cellStyle name="Berechnung 2 25 2 2" xfId="15394" xr:uid="{00000000-0005-0000-0000-00000C060000}"/>
    <cellStyle name="Berechnung 2 25 2 2 2" xfId="21703" xr:uid="{00000000-0005-0000-0000-00000D060000}"/>
    <cellStyle name="Berechnung 2 25 2 3" xfId="11992" xr:uid="{00000000-0005-0000-0000-00000E060000}"/>
    <cellStyle name="Berechnung 2 25 2 4" xfId="21704" xr:uid="{00000000-0005-0000-0000-00000F060000}"/>
    <cellStyle name="Berechnung 2 25 3" xfId="15393" xr:uid="{00000000-0005-0000-0000-000010060000}"/>
    <cellStyle name="Berechnung 2 25 3 2" xfId="21705" xr:uid="{00000000-0005-0000-0000-000011060000}"/>
    <cellStyle name="Berechnung 2 25 4" xfId="11471" xr:uid="{00000000-0005-0000-0000-000012060000}"/>
    <cellStyle name="Berechnung 2 25 5" xfId="21706" xr:uid="{00000000-0005-0000-0000-000013060000}"/>
    <cellStyle name="Berechnung 2 26" xfId="2859" xr:uid="{00000000-0005-0000-0000-000014060000}"/>
    <cellStyle name="Berechnung 2 26 2" xfId="5756" xr:uid="{00000000-0005-0000-0000-000015060000}"/>
    <cellStyle name="Berechnung 2 26 2 2" xfId="15396" xr:uid="{00000000-0005-0000-0000-000016060000}"/>
    <cellStyle name="Berechnung 2 26 2 2 2" xfId="21707" xr:uid="{00000000-0005-0000-0000-000017060000}"/>
    <cellStyle name="Berechnung 2 26 2 3" xfId="11993" xr:uid="{00000000-0005-0000-0000-000018060000}"/>
    <cellStyle name="Berechnung 2 26 2 4" xfId="21708" xr:uid="{00000000-0005-0000-0000-000019060000}"/>
    <cellStyle name="Berechnung 2 26 3" xfId="15395" xr:uid="{00000000-0005-0000-0000-00001A060000}"/>
    <cellStyle name="Berechnung 2 26 3 2" xfId="21709" xr:uid="{00000000-0005-0000-0000-00001B060000}"/>
    <cellStyle name="Berechnung 2 26 4" xfId="10600" xr:uid="{00000000-0005-0000-0000-00001C060000}"/>
    <cellStyle name="Berechnung 2 26 5" xfId="21710" xr:uid="{00000000-0005-0000-0000-00001D060000}"/>
    <cellStyle name="Berechnung 2 27" xfId="3894" xr:uid="{00000000-0005-0000-0000-00001E060000}"/>
    <cellStyle name="Berechnung 2 27 2" xfId="6791" xr:uid="{00000000-0005-0000-0000-00001F060000}"/>
    <cellStyle name="Berechnung 2 27 2 2" xfId="15398" xr:uid="{00000000-0005-0000-0000-000020060000}"/>
    <cellStyle name="Berechnung 2 27 2 2 2" xfId="21711" xr:uid="{00000000-0005-0000-0000-000021060000}"/>
    <cellStyle name="Berechnung 2 27 2 3" xfId="11994" xr:uid="{00000000-0005-0000-0000-000022060000}"/>
    <cellStyle name="Berechnung 2 27 2 4" xfId="21712" xr:uid="{00000000-0005-0000-0000-000023060000}"/>
    <cellStyle name="Berechnung 2 27 3" xfId="15397" xr:uid="{00000000-0005-0000-0000-000024060000}"/>
    <cellStyle name="Berechnung 2 27 3 2" xfId="21713" xr:uid="{00000000-0005-0000-0000-000025060000}"/>
    <cellStyle name="Berechnung 2 27 4" xfId="11635" xr:uid="{00000000-0005-0000-0000-000026060000}"/>
    <cellStyle name="Berechnung 2 27 5" xfId="21714" xr:uid="{00000000-0005-0000-0000-000027060000}"/>
    <cellStyle name="Berechnung 2 28" xfId="3925" xr:uid="{00000000-0005-0000-0000-000028060000}"/>
    <cellStyle name="Berechnung 2 28 2" xfId="6822" xr:uid="{00000000-0005-0000-0000-000029060000}"/>
    <cellStyle name="Berechnung 2 28 2 2" xfId="15400" xr:uid="{00000000-0005-0000-0000-00002A060000}"/>
    <cellStyle name="Berechnung 2 28 2 2 2" xfId="21715" xr:uid="{00000000-0005-0000-0000-00002B060000}"/>
    <cellStyle name="Berechnung 2 28 2 3" xfId="11995" xr:uid="{00000000-0005-0000-0000-00002C060000}"/>
    <cellStyle name="Berechnung 2 28 2 4" xfId="21716" xr:uid="{00000000-0005-0000-0000-00002D060000}"/>
    <cellStyle name="Berechnung 2 28 3" xfId="15399" xr:uid="{00000000-0005-0000-0000-00002E060000}"/>
    <cellStyle name="Berechnung 2 28 3 2" xfId="21717" xr:uid="{00000000-0005-0000-0000-00002F060000}"/>
    <cellStyle name="Berechnung 2 28 4" xfId="11666" xr:uid="{00000000-0005-0000-0000-000030060000}"/>
    <cellStyle name="Berechnung 2 28 5" xfId="21718" xr:uid="{00000000-0005-0000-0000-000031060000}"/>
    <cellStyle name="Berechnung 2 29" xfId="4015" xr:uid="{00000000-0005-0000-0000-000032060000}"/>
    <cellStyle name="Berechnung 2 29 2" xfId="6912" xr:uid="{00000000-0005-0000-0000-000033060000}"/>
    <cellStyle name="Berechnung 2 29 2 2" xfId="15402" xr:uid="{00000000-0005-0000-0000-000034060000}"/>
    <cellStyle name="Berechnung 2 29 2 2 2" xfId="21719" xr:uid="{00000000-0005-0000-0000-000035060000}"/>
    <cellStyle name="Berechnung 2 29 2 3" xfId="11996" xr:uid="{00000000-0005-0000-0000-000036060000}"/>
    <cellStyle name="Berechnung 2 29 2 4" xfId="21720" xr:uid="{00000000-0005-0000-0000-000037060000}"/>
    <cellStyle name="Berechnung 2 29 3" xfId="15401" xr:uid="{00000000-0005-0000-0000-000038060000}"/>
    <cellStyle name="Berechnung 2 29 3 2" xfId="21721" xr:uid="{00000000-0005-0000-0000-000039060000}"/>
    <cellStyle name="Berechnung 2 29 4" xfId="11756" xr:uid="{00000000-0005-0000-0000-00003A060000}"/>
    <cellStyle name="Berechnung 2 29 5" xfId="21722" xr:uid="{00000000-0005-0000-0000-00003B060000}"/>
    <cellStyle name="Berechnung 2 3" xfId="1557" xr:uid="{00000000-0005-0000-0000-00003C060000}"/>
    <cellStyle name="Berechnung 2 3 2" xfId="4456" xr:uid="{00000000-0005-0000-0000-00003D060000}"/>
    <cellStyle name="Berechnung 2 3 2 2" xfId="15404" xr:uid="{00000000-0005-0000-0000-00003E060000}"/>
    <cellStyle name="Berechnung 2 3 2 2 2" xfId="21723" xr:uid="{00000000-0005-0000-0000-00003F060000}"/>
    <cellStyle name="Berechnung 2 3 2 3" xfId="11997" xr:uid="{00000000-0005-0000-0000-000040060000}"/>
    <cellStyle name="Berechnung 2 3 2 4" xfId="21724" xr:uid="{00000000-0005-0000-0000-000041060000}"/>
    <cellStyle name="Berechnung 2 3 3" xfId="15403" xr:uid="{00000000-0005-0000-0000-000042060000}"/>
    <cellStyle name="Berechnung 2 3 3 2" xfId="21725" xr:uid="{00000000-0005-0000-0000-000043060000}"/>
    <cellStyle name="Berechnung 2 3 4" xfId="9299" xr:uid="{00000000-0005-0000-0000-000044060000}"/>
    <cellStyle name="Berechnung 2 3 5" xfId="21726" xr:uid="{00000000-0005-0000-0000-000045060000}"/>
    <cellStyle name="Berechnung 2 30" xfId="2412" xr:uid="{00000000-0005-0000-0000-000046060000}"/>
    <cellStyle name="Berechnung 2 30 2" xfId="5309" xr:uid="{00000000-0005-0000-0000-000047060000}"/>
    <cellStyle name="Berechnung 2 30 2 2" xfId="15406" xr:uid="{00000000-0005-0000-0000-000048060000}"/>
    <cellStyle name="Berechnung 2 30 2 2 2" xfId="21727" xr:uid="{00000000-0005-0000-0000-000049060000}"/>
    <cellStyle name="Berechnung 2 30 2 3" xfId="11998" xr:uid="{00000000-0005-0000-0000-00004A060000}"/>
    <cellStyle name="Berechnung 2 30 2 4" xfId="21728" xr:uid="{00000000-0005-0000-0000-00004B060000}"/>
    <cellStyle name="Berechnung 2 30 3" xfId="15405" xr:uid="{00000000-0005-0000-0000-00004C060000}"/>
    <cellStyle name="Berechnung 2 30 3 2" xfId="21729" xr:uid="{00000000-0005-0000-0000-00004D060000}"/>
    <cellStyle name="Berechnung 2 30 4" xfId="10153" xr:uid="{00000000-0005-0000-0000-00004E060000}"/>
    <cellStyle name="Berechnung 2 30 5" xfId="21730" xr:uid="{00000000-0005-0000-0000-00004F060000}"/>
    <cellStyle name="Berechnung 2 31" xfId="4106" xr:uid="{00000000-0005-0000-0000-000050060000}"/>
    <cellStyle name="Berechnung 2 31 2" xfId="7003" xr:uid="{00000000-0005-0000-0000-000051060000}"/>
    <cellStyle name="Berechnung 2 31 2 2" xfId="15408" xr:uid="{00000000-0005-0000-0000-000052060000}"/>
    <cellStyle name="Berechnung 2 31 2 2 2" xfId="21731" xr:uid="{00000000-0005-0000-0000-000053060000}"/>
    <cellStyle name="Berechnung 2 31 2 3" xfId="11999" xr:uid="{00000000-0005-0000-0000-000054060000}"/>
    <cellStyle name="Berechnung 2 31 2 4" xfId="21732" xr:uid="{00000000-0005-0000-0000-000055060000}"/>
    <cellStyle name="Berechnung 2 31 3" xfId="15407" xr:uid="{00000000-0005-0000-0000-000056060000}"/>
    <cellStyle name="Berechnung 2 31 3 2" xfId="21733" xr:uid="{00000000-0005-0000-0000-000057060000}"/>
    <cellStyle name="Berechnung 2 31 4" xfId="11847" xr:uid="{00000000-0005-0000-0000-000058060000}"/>
    <cellStyle name="Berechnung 2 31 5" xfId="21734" xr:uid="{00000000-0005-0000-0000-000059060000}"/>
    <cellStyle name="Berechnung 2 32" xfId="4220" xr:uid="{00000000-0005-0000-0000-00005A060000}"/>
    <cellStyle name="Berechnung 2 32 2" xfId="15409" xr:uid="{00000000-0005-0000-0000-00005B060000}"/>
    <cellStyle name="Berechnung 2 32 2 2" xfId="21735" xr:uid="{00000000-0005-0000-0000-00005C060000}"/>
    <cellStyle name="Berechnung 2 32 3" xfId="12000" xr:uid="{00000000-0005-0000-0000-00005D060000}"/>
    <cellStyle name="Berechnung 2 32 4" xfId="21736" xr:uid="{00000000-0005-0000-0000-00005E060000}"/>
    <cellStyle name="Berechnung 2 33" xfId="7046" xr:uid="{00000000-0005-0000-0000-00005F060000}"/>
    <cellStyle name="Berechnung 2 33 2" xfId="15302" xr:uid="{00000000-0005-0000-0000-000060060000}"/>
    <cellStyle name="Berechnung 2 33 3" xfId="21737" xr:uid="{00000000-0005-0000-0000-000061060000}"/>
    <cellStyle name="Berechnung 2 33 4" xfId="36594" xr:uid="{00000000-0005-0000-0000-000062060000}"/>
    <cellStyle name="Berechnung 2 34" xfId="20882" xr:uid="{00000000-0005-0000-0000-000063060000}"/>
    <cellStyle name="Berechnung 2 35" xfId="36595" xr:uid="{00000000-0005-0000-0000-000064060000}"/>
    <cellStyle name="Berechnung 2 36" xfId="36596" xr:uid="{00000000-0005-0000-0000-000065060000}"/>
    <cellStyle name="Berechnung 2 37" xfId="36597" xr:uid="{00000000-0005-0000-0000-000066060000}"/>
    <cellStyle name="Berechnung 2 4" xfId="2217" xr:uid="{00000000-0005-0000-0000-000067060000}"/>
    <cellStyle name="Berechnung 2 4 2" xfId="5115" xr:uid="{00000000-0005-0000-0000-000068060000}"/>
    <cellStyle name="Berechnung 2 4 2 2" xfId="15411" xr:uid="{00000000-0005-0000-0000-000069060000}"/>
    <cellStyle name="Berechnung 2 4 2 2 2" xfId="21738" xr:uid="{00000000-0005-0000-0000-00006A060000}"/>
    <cellStyle name="Berechnung 2 4 2 3" xfId="12001" xr:uid="{00000000-0005-0000-0000-00006B060000}"/>
    <cellStyle name="Berechnung 2 4 2 4" xfId="21739" xr:uid="{00000000-0005-0000-0000-00006C060000}"/>
    <cellStyle name="Berechnung 2 4 3" xfId="15410" xr:uid="{00000000-0005-0000-0000-00006D060000}"/>
    <cellStyle name="Berechnung 2 4 3 2" xfId="21740" xr:uid="{00000000-0005-0000-0000-00006E060000}"/>
    <cellStyle name="Berechnung 2 4 4" xfId="9959" xr:uid="{00000000-0005-0000-0000-00006F060000}"/>
    <cellStyle name="Berechnung 2 4 5" xfId="21741" xr:uid="{00000000-0005-0000-0000-000070060000}"/>
    <cellStyle name="Berechnung 2 5" xfId="1552" xr:uid="{00000000-0005-0000-0000-000071060000}"/>
    <cellStyle name="Berechnung 2 5 2" xfId="4451" xr:uid="{00000000-0005-0000-0000-000072060000}"/>
    <cellStyle name="Berechnung 2 5 2 2" xfId="15413" xr:uid="{00000000-0005-0000-0000-000073060000}"/>
    <cellStyle name="Berechnung 2 5 2 2 2" xfId="21742" xr:uid="{00000000-0005-0000-0000-000074060000}"/>
    <cellStyle name="Berechnung 2 5 2 3" xfId="12002" xr:uid="{00000000-0005-0000-0000-000075060000}"/>
    <cellStyle name="Berechnung 2 5 2 4" xfId="21743" xr:uid="{00000000-0005-0000-0000-000076060000}"/>
    <cellStyle name="Berechnung 2 5 3" xfId="15412" xr:uid="{00000000-0005-0000-0000-000077060000}"/>
    <cellStyle name="Berechnung 2 5 3 2" xfId="21744" xr:uid="{00000000-0005-0000-0000-000078060000}"/>
    <cellStyle name="Berechnung 2 5 4" xfId="9294" xr:uid="{00000000-0005-0000-0000-000079060000}"/>
    <cellStyle name="Berechnung 2 5 5" xfId="21745" xr:uid="{00000000-0005-0000-0000-00007A060000}"/>
    <cellStyle name="Berechnung 2 6" xfId="2221" xr:uid="{00000000-0005-0000-0000-00007B060000}"/>
    <cellStyle name="Berechnung 2 6 2" xfId="5119" xr:uid="{00000000-0005-0000-0000-00007C060000}"/>
    <cellStyle name="Berechnung 2 6 2 2" xfId="15415" xr:uid="{00000000-0005-0000-0000-00007D060000}"/>
    <cellStyle name="Berechnung 2 6 2 2 2" xfId="21746" xr:uid="{00000000-0005-0000-0000-00007E060000}"/>
    <cellStyle name="Berechnung 2 6 2 3" xfId="12003" xr:uid="{00000000-0005-0000-0000-00007F060000}"/>
    <cellStyle name="Berechnung 2 6 2 4" xfId="21747" xr:uid="{00000000-0005-0000-0000-000080060000}"/>
    <cellStyle name="Berechnung 2 6 3" xfId="15414" xr:uid="{00000000-0005-0000-0000-000081060000}"/>
    <cellStyle name="Berechnung 2 6 3 2" xfId="21748" xr:uid="{00000000-0005-0000-0000-000082060000}"/>
    <cellStyle name="Berechnung 2 6 4" xfId="9963" xr:uid="{00000000-0005-0000-0000-000083060000}"/>
    <cellStyle name="Berechnung 2 6 5" xfId="21749" xr:uid="{00000000-0005-0000-0000-000084060000}"/>
    <cellStyle name="Berechnung 2 7" xfId="1551" xr:uid="{00000000-0005-0000-0000-000085060000}"/>
    <cellStyle name="Berechnung 2 7 2" xfId="4450" xr:uid="{00000000-0005-0000-0000-000086060000}"/>
    <cellStyle name="Berechnung 2 7 2 2" xfId="15417" xr:uid="{00000000-0005-0000-0000-000087060000}"/>
    <cellStyle name="Berechnung 2 7 2 2 2" xfId="21750" xr:uid="{00000000-0005-0000-0000-000088060000}"/>
    <cellStyle name="Berechnung 2 7 2 3" xfId="12004" xr:uid="{00000000-0005-0000-0000-000089060000}"/>
    <cellStyle name="Berechnung 2 7 2 4" xfId="21751" xr:uid="{00000000-0005-0000-0000-00008A060000}"/>
    <cellStyle name="Berechnung 2 7 3" xfId="15416" xr:uid="{00000000-0005-0000-0000-00008B060000}"/>
    <cellStyle name="Berechnung 2 7 3 2" xfId="21752" xr:uid="{00000000-0005-0000-0000-00008C060000}"/>
    <cellStyle name="Berechnung 2 7 4" xfId="9293" xr:uid="{00000000-0005-0000-0000-00008D060000}"/>
    <cellStyle name="Berechnung 2 7 5" xfId="21753" xr:uid="{00000000-0005-0000-0000-00008E060000}"/>
    <cellStyle name="Berechnung 2 8" xfId="2493" xr:uid="{00000000-0005-0000-0000-00008F060000}"/>
    <cellStyle name="Berechnung 2 8 2" xfId="5390" xr:uid="{00000000-0005-0000-0000-000090060000}"/>
    <cellStyle name="Berechnung 2 8 2 2" xfId="15419" xr:uid="{00000000-0005-0000-0000-000091060000}"/>
    <cellStyle name="Berechnung 2 8 2 2 2" xfId="21754" xr:uid="{00000000-0005-0000-0000-000092060000}"/>
    <cellStyle name="Berechnung 2 8 2 3" xfId="12005" xr:uid="{00000000-0005-0000-0000-000093060000}"/>
    <cellStyle name="Berechnung 2 8 2 4" xfId="21755" xr:uid="{00000000-0005-0000-0000-000094060000}"/>
    <cellStyle name="Berechnung 2 8 3" xfId="15418" xr:uid="{00000000-0005-0000-0000-000095060000}"/>
    <cellStyle name="Berechnung 2 8 3 2" xfId="21756" xr:uid="{00000000-0005-0000-0000-000096060000}"/>
    <cellStyle name="Berechnung 2 8 4" xfId="10234" xr:uid="{00000000-0005-0000-0000-000097060000}"/>
    <cellStyle name="Berechnung 2 8 5" xfId="21757" xr:uid="{00000000-0005-0000-0000-000098060000}"/>
    <cellStyle name="Berechnung 2 9" xfId="2532" xr:uid="{00000000-0005-0000-0000-000099060000}"/>
    <cellStyle name="Berechnung 2 9 2" xfId="5429" xr:uid="{00000000-0005-0000-0000-00009A060000}"/>
    <cellStyle name="Berechnung 2 9 2 2" xfId="15421" xr:uid="{00000000-0005-0000-0000-00009B060000}"/>
    <cellStyle name="Berechnung 2 9 2 2 2" xfId="21758" xr:uid="{00000000-0005-0000-0000-00009C060000}"/>
    <cellStyle name="Berechnung 2 9 2 3" xfId="12006" xr:uid="{00000000-0005-0000-0000-00009D060000}"/>
    <cellStyle name="Berechnung 2 9 2 4" xfId="21759" xr:uid="{00000000-0005-0000-0000-00009E060000}"/>
    <cellStyle name="Berechnung 2 9 3" xfId="15420" xr:uid="{00000000-0005-0000-0000-00009F060000}"/>
    <cellStyle name="Berechnung 2 9 3 2" xfId="21760" xr:uid="{00000000-0005-0000-0000-0000A0060000}"/>
    <cellStyle name="Berechnung 2 9 4" xfId="10273" xr:uid="{00000000-0005-0000-0000-0000A1060000}"/>
    <cellStyle name="Berechnung 2 9 5" xfId="21761" xr:uid="{00000000-0005-0000-0000-0000A2060000}"/>
    <cellStyle name="Berechnung 3" xfId="1356" xr:uid="{00000000-0005-0000-0000-0000A3060000}"/>
    <cellStyle name="C:\Data\MS\Excel" xfId="228" xr:uid="{00000000-0005-0000-0000-0000A4060000}"/>
    <cellStyle name="C:\Data\MS\Excel 2" xfId="36598" xr:uid="{00000000-0005-0000-0000-0000A5060000}"/>
    <cellStyle name="C:\Data\MS\Excel 3" xfId="36599" xr:uid="{00000000-0005-0000-0000-0000A6060000}"/>
    <cellStyle name="Calc Currency (0)" xfId="229" xr:uid="{00000000-0005-0000-0000-0000A7060000}"/>
    <cellStyle name="Calc Currency (0) 2" xfId="230" xr:uid="{00000000-0005-0000-0000-0000A8060000}"/>
    <cellStyle name="Calc Currency (0) 3" xfId="231" xr:uid="{00000000-0005-0000-0000-0000A9060000}"/>
    <cellStyle name="Calc Currency (0) 4" xfId="232" xr:uid="{00000000-0005-0000-0000-0000AA060000}"/>
    <cellStyle name="Calc Currency (2)" xfId="233" xr:uid="{00000000-0005-0000-0000-0000AB060000}"/>
    <cellStyle name="Calc Currency (2) 2" xfId="234" xr:uid="{00000000-0005-0000-0000-0000AC060000}"/>
    <cellStyle name="Calc Currency (2) 3" xfId="235" xr:uid="{00000000-0005-0000-0000-0000AD060000}"/>
    <cellStyle name="Calc Currency (2) 4" xfId="236" xr:uid="{00000000-0005-0000-0000-0000AE060000}"/>
    <cellStyle name="Calc Percent (0)" xfId="237" xr:uid="{00000000-0005-0000-0000-0000AF060000}"/>
    <cellStyle name="Calc Percent (0) 2" xfId="238" xr:uid="{00000000-0005-0000-0000-0000B0060000}"/>
    <cellStyle name="Calc Percent (0) 3" xfId="239" xr:uid="{00000000-0005-0000-0000-0000B1060000}"/>
    <cellStyle name="Calc Percent (0) 4" xfId="240" xr:uid="{00000000-0005-0000-0000-0000B2060000}"/>
    <cellStyle name="Calc Percent (1)" xfId="241" xr:uid="{00000000-0005-0000-0000-0000B3060000}"/>
    <cellStyle name="Calc Percent (1) 2" xfId="242" xr:uid="{00000000-0005-0000-0000-0000B4060000}"/>
    <cellStyle name="Calc Percent (1) 3" xfId="243" xr:uid="{00000000-0005-0000-0000-0000B5060000}"/>
    <cellStyle name="Calc Percent (1) 4" xfId="244" xr:uid="{00000000-0005-0000-0000-0000B6060000}"/>
    <cellStyle name="Calc Percent (2)" xfId="245" xr:uid="{00000000-0005-0000-0000-0000B7060000}"/>
    <cellStyle name="Calc Percent (2) 2" xfId="246" xr:uid="{00000000-0005-0000-0000-0000B8060000}"/>
    <cellStyle name="Calc Percent (2) 3" xfId="247" xr:uid="{00000000-0005-0000-0000-0000B9060000}"/>
    <cellStyle name="Calc Percent (2) 4" xfId="248" xr:uid="{00000000-0005-0000-0000-0000BA060000}"/>
    <cellStyle name="Calc Units (0)" xfId="249" xr:uid="{00000000-0005-0000-0000-0000BB060000}"/>
    <cellStyle name="Calc Units (0) 2" xfId="250" xr:uid="{00000000-0005-0000-0000-0000BC060000}"/>
    <cellStyle name="Calc Units (0) 3" xfId="251" xr:uid="{00000000-0005-0000-0000-0000BD060000}"/>
    <cellStyle name="Calc Units (0) 4" xfId="252" xr:uid="{00000000-0005-0000-0000-0000BE060000}"/>
    <cellStyle name="Calc Units (1)" xfId="253" xr:uid="{00000000-0005-0000-0000-0000BF060000}"/>
    <cellStyle name="Calc Units (1) 2" xfId="254" xr:uid="{00000000-0005-0000-0000-0000C0060000}"/>
    <cellStyle name="Calc Units (1) 3" xfId="255" xr:uid="{00000000-0005-0000-0000-0000C1060000}"/>
    <cellStyle name="Calc Units (1) 4" xfId="256" xr:uid="{00000000-0005-0000-0000-0000C2060000}"/>
    <cellStyle name="Calc Units (2)" xfId="257" xr:uid="{00000000-0005-0000-0000-0000C3060000}"/>
    <cellStyle name="Calc Units (2) 2" xfId="258" xr:uid="{00000000-0005-0000-0000-0000C4060000}"/>
    <cellStyle name="Calc Units (2) 3" xfId="259" xr:uid="{00000000-0005-0000-0000-0000C5060000}"/>
    <cellStyle name="Calc Units (2) 4" xfId="260" xr:uid="{00000000-0005-0000-0000-0000C6060000}"/>
    <cellStyle name="Calculation" xfId="54" xr:uid="{00000000-0005-0000-0000-0000C7060000}"/>
    <cellStyle name="Calculation 10" xfId="3561" xr:uid="{00000000-0005-0000-0000-0000C8060000}"/>
    <cellStyle name="Calculation 10 2" xfId="6458" xr:uid="{00000000-0005-0000-0000-0000C9060000}"/>
    <cellStyle name="Calculation 10 2 2" xfId="15423" xr:uid="{00000000-0005-0000-0000-0000CA060000}"/>
    <cellStyle name="Calculation 10 2 2 2" xfId="21762" xr:uid="{00000000-0005-0000-0000-0000CB060000}"/>
    <cellStyle name="Calculation 10 2 3" xfId="12007" xr:uid="{00000000-0005-0000-0000-0000CC060000}"/>
    <cellStyle name="Calculation 10 2 4" xfId="21763" xr:uid="{00000000-0005-0000-0000-0000CD060000}"/>
    <cellStyle name="Calculation 10 3" xfId="15422" xr:uid="{00000000-0005-0000-0000-0000CE060000}"/>
    <cellStyle name="Calculation 10 3 2" xfId="21764" xr:uid="{00000000-0005-0000-0000-0000CF060000}"/>
    <cellStyle name="Calculation 10 4" xfId="11302" xr:uid="{00000000-0005-0000-0000-0000D0060000}"/>
    <cellStyle name="Calculation 10 5" xfId="21765" xr:uid="{00000000-0005-0000-0000-0000D1060000}"/>
    <cellStyle name="Calculation 11" xfId="3936" xr:uid="{00000000-0005-0000-0000-0000D2060000}"/>
    <cellStyle name="Calculation 11 2" xfId="6833" xr:uid="{00000000-0005-0000-0000-0000D3060000}"/>
    <cellStyle name="Calculation 11 2 2" xfId="15425" xr:uid="{00000000-0005-0000-0000-0000D4060000}"/>
    <cellStyle name="Calculation 11 2 2 2" xfId="21766" xr:uid="{00000000-0005-0000-0000-0000D5060000}"/>
    <cellStyle name="Calculation 11 2 3" xfId="12008" xr:uid="{00000000-0005-0000-0000-0000D6060000}"/>
    <cellStyle name="Calculation 11 2 4" xfId="21767" xr:uid="{00000000-0005-0000-0000-0000D7060000}"/>
    <cellStyle name="Calculation 11 3" xfId="15424" xr:uid="{00000000-0005-0000-0000-0000D8060000}"/>
    <cellStyle name="Calculation 11 3 2" xfId="21768" xr:uid="{00000000-0005-0000-0000-0000D9060000}"/>
    <cellStyle name="Calculation 11 4" xfId="11677" xr:uid="{00000000-0005-0000-0000-0000DA060000}"/>
    <cellStyle name="Calculation 11 5" xfId="21769" xr:uid="{00000000-0005-0000-0000-0000DB060000}"/>
    <cellStyle name="Calculation 12" xfId="3998" xr:uid="{00000000-0005-0000-0000-0000DC060000}"/>
    <cellStyle name="Calculation 12 2" xfId="6895" xr:uid="{00000000-0005-0000-0000-0000DD060000}"/>
    <cellStyle name="Calculation 12 2 2" xfId="15427" xr:uid="{00000000-0005-0000-0000-0000DE060000}"/>
    <cellStyle name="Calculation 12 2 2 2" xfId="21770" xr:uid="{00000000-0005-0000-0000-0000DF060000}"/>
    <cellStyle name="Calculation 12 2 3" xfId="12009" xr:uid="{00000000-0005-0000-0000-0000E0060000}"/>
    <cellStyle name="Calculation 12 2 4" xfId="21771" xr:uid="{00000000-0005-0000-0000-0000E1060000}"/>
    <cellStyle name="Calculation 12 3" xfId="15426" xr:uid="{00000000-0005-0000-0000-0000E2060000}"/>
    <cellStyle name="Calculation 12 3 2" xfId="21772" xr:uid="{00000000-0005-0000-0000-0000E3060000}"/>
    <cellStyle name="Calculation 12 4" xfId="11739" xr:uid="{00000000-0005-0000-0000-0000E4060000}"/>
    <cellStyle name="Calculation 12 5" xfId="21773" xr:uid="{00000000-0005-0000-0000-0000E5060000}"/>
    <cellStyle name="Calculation 13" xfId="3352" xr:uid="{00000000-0005-0000-0000-0000E6060000}"/>
    <cellStyle name="Calculation 13 2" xfId="6249" xr:uid="{00000000-0005-0000-0000-0000E7060000}"/>
    <cellStyle name="Calculation 13 2 2" xfId="15429" xr:uid="{00000000-0005-0000-0000-0000E8060000}"/>
    <cellStyle name="Calculation 13 2 2 2" xfId="21774" xr:uid="{00000000-0005-0000-0000-0000E9060000}"/>
    <cellStyle name="Calculation 13 2 3" xfId="12010" xr:uid="{00000000-0005-0000-0000-0000EA060000}"/>
    <cellStyle name="Calculation 13 2 4" xfId="21775" xr:uid="{00000000-0005-0000-0000-0000EB060000}"/>
    <cellStyle name="Calculation 13 3" xfId="15428" xr:uid="{00000000-0005-0000-0000-0000EC060000}"/>
    <cellStyle name="Calculation 13 3 2" xfId="21776" xr:uid="{00000000-0005-0000-0000-0000ED060000}"/>
    <cellStyle name="Calculation 13 4" xfId="11093" xr:uid="{00000000-0005-0000-0000-0000EE060000}"/>
    <cellStyle name="Calculation 13 5" xfId="21777" xr:uid="{00000000-0005-0000-0000-0000EF060000}"/>
    <cellStyle name="Calculation 14" xfId="4028" xr:uid="{00000000-0005-0000-0000-0000F0060000}"/>
    <cellStyle name="Calculation 14 2" xfId="6925" xr:uid="{00000000-0005-0000-0000-0000F1060000}"/>
    <cellStyle name="Calculation 14 2 2" xfId="15431" xr:uid="{00000000-0005-0000-0000-0000F2060000}"/>
    <cellStyle name="Calculation 14 2 2 2" xfId="21778" xr:uid="{00000000-0005-0000-0000-0000F3060000}"/>
    <cellStyle name="Calculation 14 2 3" xfId="12011" xr:uid="{00000000-0005-0000-0000-0000F4060000}"/>
    <cellStyle name="Calculation 14 2 4" xfId="21779" xr:uid="{00000000-0005-0000-0000-0000F5060000}"/>
    <cellStyle name="Calculation 14 3" xfId="15430" xr:uid="{00000000-0005-0000-0000-0000F6060000}"/>
    <cellStyle name="Calculation 14 3 2" xfId="21780" xr:uid="{00000000-0005-0000-0000-0000F7060000}"/>
    <cellStyle name="Calculation 14 4" xfId="11769" xr:uid="{00000000-0005-0000-0000-0000F8060000}"/>
    <cellStyle name="Calculation 14 5" xfId="21781" xr:uid="{00000000-0005-0000-0000-0000F9060000}"/>
    <cellStyle name="Calculation 15" xfId="4104" xr:uid="{00000000-0005-0000-0000-0000FA060000}"/>
    <cellStyle name="Calculation 15 2" xfId="7001" xr:uid="{00000000-0005-0000-0000-0000FB060000}"/>
    <cellStyle name="Calculation 15 2 2" xfId="15433" xr:uid="{00000000-0005-0000-0000-0000FC060000}"/>
    <cellStyle name="Calculation 15 2 2 2" xfId="21782" xr:uid="{00000000-0005-0000-0000-0000FD060000}"/>
    <cellStyle name="Calculation 15 2 3" xfId="12012" xr:uid="{00000000-0005-0000-0000-0000FE060000}"/>
    <cellStyle name="Calculation 15 2 4" xfId="21783" xr:uid="{00000000-0005-0000-0000-0000FF060000}"/>
    <cellStyle name="Calculation 15 3" xfId="15432" xr:uid="{00000000-0005-0000-0000-000000070000}"/>
    <cellStyle name="Calculation 15 3 2" xfId="21784" xr:uid="{00000000-0005-0000-0000-000001070000}"/>
    <cellStyle name="Calculation 15 4" xfId="11845" xr:uid="{00000000-0005-0000-0000-000002070000}"/>
    <cellStyle name="Calculation 15 5" xfId="21785" xr:uid="{00000000-0005-0000-0000-000003070000}"/>
    <cellStyle name="Calculation 16" xfId="4040" xr:uid="{00000000-0005-0000-0000-000004070000}"/>
    <cellStyle name="Calculation 16 2" xfId="6937" xr:uid="{00000000-0005-0000-0000-000005070000}"/>
    <cellStyle name="Calculation 16 2 2" xfId="15435" xr:uid="{00000000-0005-0000-0000-000006070000}"/>
    <cellStyle name="Calculation 16 2 2 2" xfId="21786" xr:uid="{00000000-0005-0000-0000-000007070000}"/>
    <cellStyle name="Calculation 16 2 3" xfId="12013" xr:uid="{00000000-0005-0000-0000-000008070000}"/>
    <cellStyle name="Calculation 16 2 4" xfId="21787" xr:uid="{00000000-0005-0000-0000-000009070000}"/>
    <cellStyle name="Calculation 16 3" xfId="15434" xr:uid="{00000000-0005-0000-0000-00000A070000}"/>
    <cellStyle name="Calculation 16 3 2" xfId="21788" xr:uid="{00000000-0005-0000-0000-00000B070000}"/>
    <cellStyle name="Calculation 16 4" xfId="11781" xr:uid="{00000000-0005-0000-0000-00000C070000}"/>
    <cellStyle name="Calculation 16 5" xfId="21789" xr:uid="{00000000-0005-0000-0000-00000D070000}"/>
    <cellStyle name="Calculation 17" xfId="4123" xr:uid="{00000000-0005-0000-0000-00000E070000}"/>
    <cellStyle name="Calculation 17 2" xfId="7020" xr:uid="{00000000-0005-0000-0000-00000F070000}"/>
    <cellStyle name="Calculation 17 2 2" xfId="15437" xr:uid="{00000000-0005-0000-0000-000010070000}"/>
    <cellStyle name="Calculation 17 2 2 2" xfId="21790" xr:uid="{00000000-0005-0000-0000-000011070000}"/>
    <cellStyle name="Calculation 17 2 3" xfId="12014" xr:uid="{00000000-0005-0000-0000-000012070000}"/>
    <cellStyle name="Calculation 17 2 4" xfId="21791" xr:uid="{00000000-0005-0000-0000-000013070000}"/>
    <cellStyle name="Calculation 17 3" xfId="15436" xr:uid="{00000000-0005-0000-0000-000014070000}"/>
    <cellStyle name="Calculation 17 3 2" xfId="21792" xr:uid="{00000000-0005-0000-0000-000015070000}"/>
    <cellStyle name="Calculation 17 4" xfId="11864" xr:uid="{00000000-0005-0000-0000-000016070000}"/>
    <cellStyle name="Calculation 17 5" xfId="21793" xr:uid="{00000000-0005-0000-0000-000017070000}"/>
    <cellStyle name="Calculation 18" xfId="4175" xr:uid="{00000000-0005-0000-0000-000018070000}"/>
    <cellStyle name="Calculation 18 2" xfId="15438" xr:uid="{00000000-0005-0000-0000-000019070000}"/>
    <cellStyle name="Calculation 18 2 2" xfId="21794" xr:uid="{00000000-0005-0000-0000-00001A070000}"/>
    <cellStyle name="Calculation 18 3" xfId="12015" xr:uid="{00000000-0005-0000-0000-00001B070000}"/>
    <cellStyle name="Calculation 18 4" xfId="21795" xr:uid="{00000000-0005-0000-0000-00001C070000}"/>
    <cellStyle name="Calculation 19" xfId="9122" xr:uid="{00000000-0005-0000-0000-00001D070000}"/>
    <cellStyle name="Calculation 2" xfId="55" xr:uid="{00000000-0005-0000-0000-00001E070000}"/>
    <cellStyle name="Calculation 2 10" xfId="3935" xr:uid="{00000000-0005-0000-0000-00001F070000}"/>
    <cellStyle name="Calculation 2 10 2" xfId="6832" xr:uid="{00000000-0005-0000-0000-000020070000}"/>
    <cellStyle name="Calculation 2 10 2 2" xfId="15441" xr:uid="{00000000-0005-0000-0000-000021070000}"/>
    <cellStyle name="Calculation 2 10 2 2 2" xfId="21796" xr:uid="{00000000-0005-0000-0000-000022070000}"/>
    <cellStyle name="Calculation 2 10 2 3" xfId="12016" xr:uid="{00000000-0005-0000-0000-000023070000}"/>
    <cellStyle name="Calculation 2 10 2 4" xfId="21797" xr:uid="{00000000-0005-0000-0000-000024070000}"/>
    <cellStyle name="Calculation 2 10 3" xfId="15440" xr:uid="{00000000-0005-0000-0000-000025070000}"/>
    <cellStyle name="Calculation 2 10 3 2" xfId="21798" xr:uid="{00000000-0005-0000-0000-000026070000}"/>
    <cellStyle name="Calculation 2 10 4" xfId="11676" xr:uid="{00000000-0005-0000-0000-000027070000}"/>
    <cellStyle name="Calculation 2 10 5" xfId="21799" xr:uid="{00000000-0005-0000-0000-000028070000}"/>
    <cellStyle name="Calculation 2 11" xfId="3997" xr:uid="{00000000-0005-0000-0000-000029070000}"/>
    <cellStyle name="Calculation 2 11 2" xfId="6894" xr:uid="{00000000-0005-0000-0000-00002A070000}"/>
    <cellStyle name="Calculation 2 11 2 2" xfId="15443" xr:uid="{00000000-0005-0000-0000-00002B070000}"/>
    <cellStyle name="Calculation 2 11 2 2 2" xfId="21800" xr:uid="{00000000-0005-0000-0000-00002C070000}"/>
    <cellStyle name="Calculation 2 11 2 3" xfId="12017" xr:uid="{00000000-0005-0000-0000-00002D070000}"/>
    <cellStyle name="Calculation 2 11 2 4" xfId="21801" xr:uid="{00000000-0005-0000-0000-00002E070000}"/>
    <cellStyle name="Calculation 2 11 3" xfId="15442" xr:uid="{00000000-0005-0000-0000-00002F070000}"/>
    <cellStyle name="Calculation 2 11 3 2" xfId="21802" xr:uid="{00000000-0005-0000-0000-000030070000}"/>
    <cellStyle name="Calculation 2 11 4" xfId="11738" xr:uid="{00000000-0005-0000-0000-000031070000}"/>
    <cellStyle name="Calculation 2 11 5" xfId="21803" xr:uid="{00000000-0005-0000-0000-000032070000}"/>
    <cellStyle name="Calculation 2 12" xfId="3950" xr:uid="{00000000-0005-0000-0000-000033070000}"/>
    <cellStyle name="Calculation 2 12 2" xfId="6847" xr:uid="{00000000-0005-0000-0000-000034070000}"/>
    <cellStyle name="Calculation 2 12 2 2" xfId="15445" xr:uid="{00000000-0005-0000-0000-000035070000}"/>
    <cellStyle name="Calculation 2 12 2 2 2" xfId="21804" xr:uid="{00000000-0005-0000-0000-000036070000}"/>
    <cellStyle name="Calculation 2 12 2 3" xfId="12018" xr:uid="{00000000-0005-0000-0000-000037070000}"/>
    <cellStyle name="Calculation 2 12 2 4" xfId="21805" xr:uid="{00000000-0005-0000-0000-000038070000}"/>
    <cellStyle name="Calculation 2 12 3" xfId="15444" xr:uid="{00000000-0005-0000-0000-000039070000}"/>
    <cellStyle name="Calculation 2 12 3 2" xfId="21806" xr:uid="{00000000-0005-0000-0000-00003A070000}"/>
    <cellStyle name="Calculation 2 12 4" xfId="11691" xr:uid="{00000000-0005-0000-0000-00003B070000}"/>
    <cellStyle name="Calculation 2 12 5" xfId="21807" xr:uid="{00000000-0005-0000-0000-00003C070000}"/>
    <cellStyle name="Calculation 2 13" xfId="4027" xr:uid="{00000000-0005-0000-0000-00003D070000}"/>
    <cellStyle name="Calculation 2 13 2" xfId="6924" xr:uid="{00000000-0005-0000-0000-00003E070000}"/>
    <cellStyle name="Calculation 2 13 2 2" xfId="15447" xr:uid="{00000000-0005-0000-0000-00003F070000}"/>
    <cellStyle name="Calculation 2 13 2 2 2" xfId="21808" xr:uid="{00000000-0005-0000-0000-000040070000}"/>
    <cellStyle name="Calculation 2 13 2 3" xfId="12019" xr:uid="{00000000-0005-0000-0000-000041070000}"/>
    <cellStyle name="Calculation 2 13 2 4" xfId="21809" xr:uid="{00000000-0005-0000-0000-000042070000}"/>
    <cellStyle name="Calculation 2 13 3" xfId="15446" xr:uid="{00000000-0005-0000-0000-000043070000}"/>
    <cellStyle name="Calculation 2 13 3 2" xfId="21810" xr:uid="{00000000-0005-0000-0000-000044070000}"/>
    <cellStyle name="Calculation 2 13 4" xfId="11768" xr:uid="{00000000-0005-0000-0000-000045070000}"/>
    <cellStyle name="Calculation 2 13 5" xfId="21811" xr:uid="{00000000-0005-0000-0000-000046070000}"/>
    <cellStyle name="Calculation 2 14" xfId="4103" xr:uid="{00000000-0005-0000-0000-000047070000}"/>
    <cellStyle name="Calculation 2 14 2" xfId="7000" xr:uid="{00000000-0005-0000-0000-000048070000}"/>
    <cellStyle name="Calculation 2 14 2 2" xfId="15449" xr:uid="{00000000-0005-0000-0000-000049070000}"/>
    <cellStyle name="Calculation 2 14 2 2 2" xfId="21812" xr:uid="{00000000-0005-0000-0000-00004A070000}"/>
    <cellStyle name="Calculation 2 14 2 3" xfId="12020" xr:uid="{00000000-0005-0000-0000-00004B070000}"/>
    <cellStyle name="Calculation 2 14 2 4" xfId="21813" xr:uid="{00000000-0005-0000-0000-00004C070000}"/>
    <cellStyle name="Calculation 2 14 3" xfId="15448" xr:uid="{00000000-0005-0000-0000-00004D070000}"/>
    <cellStyle name="Calculation 2 14 3 2" xfId="21814" xr:uid="{00000000-0005-0000-0000-00004E070000}"/>
    <cellStyle name="Calculation 2 14 4" xfId="11844" xr:uid="{00000000-0005-0000-0000-00004F070000}"/>
    <cellStyle name="Calculation 2 14 5" xfId="21815" xr:uid="{00000000-0005-0000-0000-000050070000}"/>
    <cellStyle name="Calculation 2 15" xfId="4128" xr:uid="{00000000-0005-0000-0000-000051070000}"/>
    <cellStyle name="Calculation 2 15 2" xfId="7025" xr:uid="{00000000-0005-0000-0000-000052070000}"/>
    <cellStyle name="Calculation 2 15 2 2" xfId="15451" xr:uid="{00000000-0005-0000-0000-000053070000}"/>
    <cellStyle name="Calculation 2 15 2 2 2" xfId="21816" xr:uid="{00000000-0005-0000-0000-000054070000}"/>
    <cellStyle name="Calculation 2 15 2 3" xfId="12021" xr:uid="{00000000-0005-0000-0000-000055070000}"/>
    <cellStyle name="Calculation 2 15 2 4" xfId="21817" xr:uid="{00000000-0005-0000-0000-000056070000}"/>
    <cellStyle name="Calculation 2 15 3" xfId="15450" xr:uid="{00000000-0005-0000-0000-000057070000}"/>
    <cellStyle name="Calculation 2 15 3 2" xfId="21818" xr:uid="{00000000-0005-0000-0000-000058070000}"/>
    <cellStyle name="Calculation 2 15 4" xfId="11869" xr:uid="{00000000-0005-0000-0000-000059070000}"/>
    <cellStyle name="Calculation 2 15 5" xfId="21819" xr:uid="{00000000-0005-0000-0000-00005A070000}"/>
    <cellStyle name="Calculation 2 16" xfId="4137" xr:uid="{00000000-0005-0000-0000-00005B070000}"/>
    <cellStyle name="Calculation 2 16 2" xfId="7034" xr:uid="{00000000-0005-0000-0000-00005C070000}"/>
    <cellStyle name="Calculation 2 16 2 2" xfId="15453" xr:uid="{00000000-0005-0000-0000-00005D070000}"/>
    <cellStyle name="Calculation 2 16 2 2 2" xfId="21820" xr:uid="{00000000-0005-0000-0000-00005E070000}"/>
    <cellStyle name="Calculation 2 16 2 3" xfId="12022" xr:uid="{00000000-0005-0000-0000-00005F070000}"/>
    <cellStyle name="Calculation 2 16 2 4" xfId="21821" xr:uid="{00000000-0005-0000-0000-000060070000}"/>
    <cellStyle name="Calculation 2 16 3" xfId="15452" xr:uid="{00000000-0005-0000-0000-000061070000}"/>
    <cellStyle name="Calculation 2 16 3 2" xfId="21822" xr:uid="{00000000-0005-0000-0000-000062070000}"/>
    <cellStyle name="Calculation 2 16 4" xfId="11878" xr:uid="{00000000-0005-0000-0000-000063070000}"/>
    <cellStyle name="Calculation 2 16 5" xfId="21823" xr:uid="{00000000-0005-0000-0000-000064070000}"/>
    <cellStyle name="Calculation 2 17" xfId="4176" xr:uid="{00000000-0005-0000-0000-000065070000}"/>
    <cellStyle name="Calculation 2 17 2" xfId="15454" xr:uid="{00000000-0005-0000-0000-000066070000}"/>
    <cellStyle name="Calculation 2 17 2 2" xfId="21824" xr:uid="{00000000-0005-0000-0000-000067070000}"/>
    <cellStyle name="Calculation 2 17 3" xfId="12023" xr:uid="{00000000-0005-0000-0000-000068070000}"/>
    <cellStyle name="Calculation 2 17 4" xfId="21825" xr:uid="{00000000-0005-0000-0000-000069070000}"/>
    <cellStyle name="Calculation 2 18" xfId="15439" xr:uid="{00000000-0005-0000-0000-00006A070000}"/>
    <cellStyle name="Calculation 2 18 2" xfId="21826" xr:uid="{00000000-0005-0000-0000-00006B070000}"/>
    <cellStyle name="Calculation 2 19" xfId="9123" xr:uid="{00000000-0005-0000-0000-00006C070000}"/>
    <cellStyle name="Calculation 2 2" xfId="132" xr:uid="{00000000-0005-0000-0000-00006D070000}"/>
    <cellStyle name="Calculation 2 2 10" xfId="3965" xr:uid="{00000000-0005-0000-0000-00006E070000}"/>
    <cellStyle name="Calculation 2 2 10 2" xfId="6862" xr:uid="{00000000-0005-0000-0000-00006F070000}"/>
    <cellStyle name="Calculation 2 2 10 2 2" xfId="15457" xr:uid="{00000000-0005-0000-0000-000070070000}"/>
    <cellStyle name="Calculation 2 2 10 2 2 2" xfId="21827" xr:uid="{00000000-0005-0000-0000-000071070000}"/>
    <cellStyle name="Calculation 2 2 10 2 3" xfId="12024" xr:uid="{00000000-0005-0000-0000-000072070000}"/>
    <cellStyle name="Calculation 2 2 10 2 4" xfId="21828" xr:uid="{00000000-0005-0000-0000-000073070000}"/>
    <cellStyle name="Calculation 2 2 10 3" xfId="15456" xr:uid="{00000000-0005-0000-0000-000074070000}"/>
    <cellStyle name="Calculation 2 2 10 3 2" xfId="21829" xr:uid="{00000000-0005-0000-0000-000075070000}"/>
    <cellStyle name="Calculation 2 2 10 4" xfId="11706" xr:uid="{00000000-0005-0000-0000-000076070000}"/>
    <cellStyle name="Calculation 2 2 10 5" xfId="21830" xr:uid="{00000000-0005-0000-0000-000077070000}"/>
    <cellStyle name="Calculation 2 2 11" xfId="3941" xr:uid="{00000000-0005-0000-0000-000078070000}"/>
    <cellStyle name="Calculation 2 2 11 2" xfId="6838" xr:uid="{00000000-0005-0000-0000-000079070000}"/>
    <cellStyle name="Calculation 2 2 11 2 2" xfId="15459" xr:uid="{00000000-0005-0000-0000-00007A070000}"/>
    <cellStyle name="Calculation 2 2 11 2 2 2" xfId="21831" xr:uid="{00000000-0005-0000-0000-00007B070000}"/>
    <cellStyle name="Calculation 2 2 11 2 3" xfId="12025" xr:uid="{00000000-0005-0000-0000-00007C070000}"/>
    <cellStyle name="Calculation 2 2 11 2 4" xfId="21832" xr:uid="{00000000-0005-0000-0000-00007D070000}"/>
    <cellStyle name="Calculation 2 2 11 3" xfId="15458" xr:uid="{00000000-0005-0000-0000-00007E070000}"/>
    <cellStyle name="Calculation 2 2 11 3 2" xfId="21833" xr:uid="{00000000-0005-0000-0000-00007F070000}"/>
    <cellStyle name="Calculation 2 2 11 4" xfId="11682" xr:uid="{00000000-0005-0000-0000-000080070000}"/>
    <cellStyle name="Calculation 2 2 11 5" xfId="21834" xr:uid="{00000000-0005-0000-0000-000081070000}"/>
    <cellStyle name="Calculation 2 2 12" xfId="3761" xr:uid="{00000000-0005-0000-0000-000082070000}"/>
    <cellStyle name="Calculation 2 2 12 2" xfId="6658" xr:uid="{00000000-0005-0000-0000-000083070000}"/>
    <cellStyle name="Calculation 2 2 12 2 2" xfId="15461" xr:uid="{00000000-0005-0000-0000-000084070000}"/>
    <cellStyle name="Calculation 2 2 12 2 2 2" xfId="21835" xr:uid="{00000000-0005-0000-0000-000085070000}"/>
    <cellStyle name="Calculation 2 2 12 2 3" xfId="12026" xr:uid="{00000000-0005-0000-0000-000086070000}"/>
    <cellStyle name="Calculation 2 2 12 2 4" xfId="21836" xr:uid="{00000000-0005-0000-0000-000087070000}"/>
    <cellStyle name="Calculation 2 2 12 3" xfId="15460" xr:uid="{00000000-0005-0000-0000-000088070000}"/>
    <cellStyle name="Calculation 2 2 12 3 2" xfId="21837" xr:uid="{00000000-0005-0000-0000-000089070000}"/>
    <cellStyle name="Calculation 2 2 12 4" xfId="11502" xr:uid="{00000000-0005-0000-0000-00008A070000}"/>
    <cellStyle name="Calculation 2 2 12 5" xfId="21838" xr:uid="{00000000-0005-0000-0000-00008B070000}"/>
    <cellStyle name="Calculation 2 2 13" xfId="4037" xr:uid="{00000000-0005-0000-0000-00008C070000}"/>
    <cellStyle name="Calculation 2 2 13 2" xfId="6934" xr:uid="{00000000-0005-0000-0000-00008D070000}"/>
    <cellStyle name="Calculation 2 2 13 2 2" xfId="15463" xr:uid="{00000000-0005-0000-0000-00008E070000}"/>
    <cellStyle name="Calculation 2 2 13 2 2 2" xfId="21839" xr:uid="{00000000-0005-0000-0000-00008F070000}"/>
    <cellStyle name="Calculation 2 2 13 2 3" xfId="12027" xr:uid="{00000000-0005-0000-0000-000090070000}"/>
    <cellStyle name="Calculation 2 2 13 2 4" xfId="21840" xr:uid="{00000000-0005-0000-0000-000091070000}"/>
    <cellStyle name="Calculation 2 2 13 3" xfId="15462" xr:uid="{00000000-0005-0000-0000-000092070000}"/>
    <cellStyle name="Calculation 2 2 13 3 2" xfId="21841" xr:uid="{00000000-0005-0000-0000-000093070000}"/>
    <cellStyle name="Calculation 2 2 13 4" xfId="11778" xr:uid="{00000000-0005-0000-0000-000094070000}"/>
    <cellStyle name="Calculation 2 2 13 5" xfId="21842" xr:uid="{00000000-0005-0000-0000-000095070000}"/>
    <cellStyle name="Calculation 2 2 14" xfId="4119" xr:uid="{00000000-0005-0000-0000-000096070000}"/>
    <cellStyle name="Calculation 2 2 14 2" xfId="7016" xr:uid="{00000000-0005-0000-0000-000097070000}"/>
    <cellStyle name="Calculation 2 2 14 2 2" xfId="15465" xr:uid="{00000000-0005-0000-0000-000098070000}"/>
    <cellStyle name="Calculation 2 2 14 2 2 2" xfId="21843" xr:uid="{00000000-0005-0000-0000-000099070000}"/>
    <cellStyle name="Calculation 2 2 14 2 3" xfId="12028" xr:uid="{00000000-0005-0000-0000-00009A070000}"/>
    <cellStyle name="Calculation 2 2 14 2 4" xfId="21844" xr:uid="{00000000-0005-0000-0000-00009B070000}"/>
    <cellStyle name="Calculation 2 2 14 3" xfId="15464" xr:uid="{00000000-0005-0000-0000-00009C070000}"/>
    <cellStyle name="Calculation 2 2 14 3 2" xfId="21845" xr:uid="{00000000-0005-0000-0000-00009D070000}"/>
    <cellStyle name="Calculation 2 2 14 4" xfId="11860" xr:uid="{00000000-0005-0000-0000-00009E070000}"/>
    <cellStyle name="Calculation 2 2 14 5" xfId="21846" xr:uid="{00000000-0005-0000-0000-00009F070000}"/>
    <cellStyle name="Calculation 2 2 15" xfId="4116" xr:uid="{00000000-0005-0000-0000-0000A0070000}"/>
    <cellStyle name="Calculation 2 2 15 2" xfId="7013" xr:uid="{00000000-0005-0000-0000-0000A1070000}"/>
    <cellStyle name="Calculation 2 2 15 2 2" xfId="15467" xr:uid="{00000000-0005-0000-0000-0000A2070000}"/>
    <cellStyle name="Calculation 2 2 15 2 2 2" xfId="21847" xr:uid="{00000000-0005-0000-0000-0000A3070000}"/>
    <cellStyle name="Calculation 2 2 15 2 3" xfId="12029" xr:uid="{00000000-0005-0000-0000-0000A4070000}"/>
    <cellStyle name="Calculation 2 2 15 2 4" xfId="21848" xr:uid="{00000000-0005-0000-0000-0000A5070000}"/>
    <cellStyle name="Calculation 2 2 15 3" xfId="15466" xr:uid="{00000000-0005-0000-0000-0000A6070000}"/>
    <cellStyle name="Calculation 2 2 15 3 2" xfId="21849" xr:uid="{00000000-0005-0000-0000-0000A7070000}"/>
    <cellStyle name="Calculation 2 2 15 4" xfId="11857" xr:uid="{00000000-0005-0000-0000-0000A8070000}"/>
    <cellStyle name="Calculation 2 2 15 5" xfId="21850" xr:uid="{00000000-0005-0000-0000-0000A9070000}"/>
    <cellStyle name="Calculation 2 2 16" xfId="4203" xr:uid="{00000000-0005-0000-0000-0000AA070000}"/>
    <cellStyle name="Calculation 2 2 16 2" xfId="15468" xr:uid="{00000000-0005-0000-0000-0000AB070000}"/>
    <cellStyle name="Calculation 2 2 16 2 2" xfId="21851" xr:uid="{00000000-0005-0000-0000-0000AC070000}"/>
    <cellStyle name="Calculation 2 2 16 3" xfId="12030" xr:uid="{00000000-0005-0000-0000-0000AD070000}"/>
    <cellStyle name="Calculation 2 2 16 4" xfId="21852" xr:uid="{00000000-0005-0000-0000-0000AE070000}"/>
    <cellStyle name="Calculation 2 2 17" xfId="15455" xr:uid="{00000000-0005-0000-0000-0000AF070000}"/>
    <cellStyle name="Calculation 2 2 17 2" xfId="21853" xr:uid="{00000000-0005-0000-0000-0000B0070000}"/>
    <cellStyle name="Calculation 2 2 18" xfId="9139" xr:uid="{00000000-0005-0000-0000-0000B1070000}"/>
    <cellStyle name="Calculation 2 2 19" xfId="20970" xr:uid="{00000000-0005-0000-0000-0000B2070000}"/>
    <cellStyle name="Calculation 2 2 2" xfId="261" xr:uid="{00000000-0005-0000-0000-0000B3070000}"/>
    <cellStyle name="Calculation 2 2 2 10" xfId="1876" xr:uid="{00000000-0005-0000-0000-0000B4070000}"/>
    <cellStyle name="Calculation 2 2 2 10 2" xfId="4774" xr:uid="{00000000-0005-0000-0000-0000B5070000}"/>
    <cellStyle name="Calculation 2 2 2 10 2 2" xfId="15471" xr:uid="{00000000-0005-0000-0000-0000B6070000}"/>
    <cellStyle name="Calculation 2 2 2 10 2 2 2" xfId="21854" xr:uid="{00000000-0005-0000-0000-0000B7070000}"/>
    <cellStyle name="Calculation 2 2 2 10 2 3" xfId="12031" xr:uid="{00000000-0005-0000-0000-0000B8070000}"/>
    <cellStyle name="Calculation 2 2 2 10 2 4" xfId="21855" xr:uid="{00000000-0005-0000-0000-0000B9070000}"/>
    <cellStyle name="Calculation 2 2 2 10 3" xfId="15470" xr:uid="{00000000-0005-0000-0000-0000BA070000}"/>
    <cellStyle name="Calculation 2 2 2 10 3 2" xfId="21856" xr:uid="{00000000-0005-0000-0000-0000BB070000}"/>
    <cellStyle name="Calculation 2 2 2 10 4" xfId="9618" xr:uid="{00000000-0005-0000-0000-0000BC070000}"/>
    <cellStyle name="Calculation 2 2 2 10 5" xfId="21857" xr:uid="{00000000-0005-0000-0000-0000BD070000}"/>
    <cellStyle name="Calculation 2 2 2 11" xfId="3010" xr:uid="{00000000-0005-0000-0000-0000BE070000}"/>
    <cellStyle name="Calculation 2 2 2 11 2" xfId="5907" xr:uid="{00000000-0005-0000-0000-0000BF070000}"/>
    <cellStyle name="Calculation 2 2 2 11 2 2" xfId="15473" xr:uid="{00000000-0005-0000-0000-0000C0070000}"/>
    <cellStyle name="Calculation 2 2 2 11 2 2 2" xfId="21858" xr:uid="{00000000-0005-0000-0000-0000C1070000}"/>
    <cellStyle name="Calculation 2 2 2 11 2 3" xfId="12032" xr:uid="{00000000-0005-0000-0000-0000C2070000}"/>
    <cellStyle name="Calculation 2 2 2 11 2 4" xfId="21859" xr:uid="{00000000-0005-0000-0000-0000C3070000}"/>
    <cellStyle name="Calculation 2 2 2 11 3" xfId="15472" xr:uid="{00000000-0005-0000-0000-0000C4070000}"/>
    <cellStyle name="Calculation 2 2 2 11 3 2" xfId="21860" xr:uid="{00000000-0005-0000-0000-0000C5070000}"/>
    <cellStyle name="Calculation 2 2 2 11 4" xfId="10751" xr:uid="{00000000-0005-0000-0000-0000C6070000}"/>
    <cellStyle name="Calculation 2 2 2 11 5" xfId="21861" xr:uid="{00000000-0005-0000-0000-0000C7070000}"/>
    <cellStyle name="Calculation 2 2 2 12" xfId="2558" xr:uid="{00000000-0005-0000-0000-0000C8070000}"/>
    <cellStyle name="Calculation 2 2 2 12 2" xfId="5455" xr:uid="{00000000-0005-0000-0000-0000C9070000}"/>
    <cellStyle name="Calculation 2 2 2 12 2 2" xfId="15475" xr:uid="{00000000-0005-0000-0000-0000CA070000}"/>
    <cellStyle name="Calculation 2 2 2 12 2 2 2" xfId="21862" xr:uid="{00000000-0005-0000-0000-0000CB070000}"/>
    <cellStyle name="Calculation 2 2 2 12 2 3" xfId="12033" xr:uid="{00000000-0005-0000-0000-0000CC070000}"/>
    <cellStyle name="Calculation 2 2 2 12 2 4" xfId="21863" xr:uid="{00000000-0005-0000-0000-0000CD070000}"/>
    <cellStyle name="Calculation 2 2 2 12 3" xfId="15474" xr:uid="{00000000-0005-0000-0000-0000CE070000}"/>
    <cellStyle name="Calculation 2 2 2 12 3 2" xfId="21864" xr:uid="{00000000-0005-0000-0000-0000CF070000}"/>
    <cellStyle name="Calculation 2 2 2 12 4" xfId="10299" xr:uid="{00000000-0005-0000-0000-0000D0070000}"/>
    <cellStyle name="Calculation 2 2 2 12 5" xfId="21865" xr:uid="{00000000-0005-0000-0000-0000D1070000}"/>
    <cellStyle name="Calculation 2 2 2 13" xfId="2849" xr:uid="{00000000-0005-0000-0000-0000D2070000}"/>
    <cellStyle name="Calculation 2 2 2 13 2" xfId="5746" xr:uid="{00000000-0005-0000-0000-0000D3070000}"/>
    <cellStyle name="Calculation 2 2 2 13 2 2" xfId="15477" xr:uid="{00000000-0005-0000-0000-0000D4070000}"/>
    <cellStyle name="Calculation 2 2 2 13 2 2 2" xfId="21866" xr:uid="{00000000-0005-0000-0000-0000D5070000}"/>
    <cellStyle name="Calculation 2 2 2 13 2 3" xfId="12034" xr:uid="{00000000-0005-0000-0000-0000D6070000}"/>
    <cellStyle name="Calculation 2 2 2 13 2 4" xfId="21867" xr:uid="{00000000-0005-0000-0000-0000D7070000}"/>
    <cellStyle name="Calculation 2 2 2 13 3" xfId="15476" xr:uid="{00000000-0005-0000-0000-0000D8070000}"/>
    <cellStyle name="Calculation 2 2 2 13 3 2" xfId="21868" xr:uid="{00000000-0005-0000-0000-0000D9070000}"/>
    <cellStyle name="Calculation 2 2 2 13 4" xfId="10590" xr:uid="{00000000-0005-0000-0000-0000DA070000}"/>
    <cellStyle name="Calculation 2 2 2 13 5" xfId="21869" xr:uid="{00000000-0005-0000-0000-0000DB070000}"/>
    <cellStyle name="Calculation 2 2 2 14" xfId="3044" xr:uid="{00000000-0005-0000-0000-0000DC070000}"/>
    <cellStyle name="Calculation 2 2 2 14 2" xfId="5941" xr:uid="{00000000-0005-0000-0000-0000DD070000}"/>
    <cellStyle name="Calculation 2 2 2 14 2 2" xfId="15479" xr:uid="{00000000-0005-0000-0000-0000DE070000}"/>
    <cellStyle name="Calculation 2 2 2 14 2 2 2" xfId="21870" xr:uid="{00000000-0005-0000-0000-0000DF070000}"/>
    <cellStyle name="Calculation 2 2 2 14 2 3" xfId="12035" xr:uid="{00000000-0005-0000-0000-0000E0070000}"/>
    <cellStyle name="Calculation 2 2 2 14 2 4" xfId="21871" xr:uid="{00000000-0005-0000-0000-0000E1070000}"/>
    <cellStyle name="Calculation 2 2 2 14 3" xfId="15478" xr:uid="{00000000-0005-0000-0000-0000E2070000}"/>
    <cellStyle name="Calculation 2 2 2 14 3 2" xfId="21872" xr:uid="{00000000-0005-0000-0000-0000E3070000}"/>
    <cellStyle name="Calculation 2 2 2 14 4" xfId="10785" xr:uid="{00000000-0005-0000-0000-0000E4070000}"/>
    <cellStyle name="Calculation 2 2 2 14 5" xfId="21873" xr:uid="{00000000-0005-0000-0000-0000E5070000}"/>
    <cellStyle name="Calculation 2 2 2 15" xfId="3119" xr:uid="{00000000-0005-0000-0000-0000E6070000}"/>
    <cellStyle name="Calculation 2 2 2 15 2" xfId="6016" xr:uid="{00000000-0005-0000-0000-0000E7070000}"/>
    <cellStyle name="Calculation 2 2 2 15 2 2" xfId="15481" xr:uid="{00000000-0005-0000-0000-0000E8070000}"/>
    <cellStyle name="Calculation 2 2 2 15 2 2 2" xfId="21874" xr:uid="{00000000-0005-0000-0000-0000E9070000}"/>
    <cellStyle name="Calculation 2 2 2 15 2 3" xfId="12036" xr:uid="{00000000-0005-0000-0000-0000EA070000}"/>
    <cellStyle name="Calculation 2 2 2 15 2 4" xfId="21875" xr:uid="{00000000-0005-0000-0000-0000EB070000}"/>
    <cellStyle name="Calculation 2 2 2 15 3" xfId="15480" xr:uid="{00000000-0005-0000-0000-0000EC070000}"/>
    <cellStyle name="Calculation 2 2 2 15 3 2" xfId="21876" xr:uid="{00000000-0005-0000-0000-0000ED070000}"/>
    <cellStyle name="Calculation 2 2 2 15 4" xfId="10860" xr:uid="{00000000-0005-0000-0000-0000EE070000}"/>
    <cellStyle name="Calculation 2 2 2 15 5" xfId="21877" xr:uid="{00000000-0005-0000-0000-0000EF070000}"/>
    <cellStyle name="Calculation 2 2 2 16" xfId="3358" xr:uid="{00000000-0005-0000-0000-0000F0070000}"/>
    <cellStyle name="Calculation 2 2 2 16 2" xfId="6255" xr:uid="{00000000-0005-0000-0000-0000F1070000}"/>
    <cellStyle name="Calculation 2 2 2 16 2 2" xfId="15483" xr:uid="{00000000-0005-0000-0000-0000F2070000}"/>
    <cellStyle name="Calculation 2 2 2 16 2 2 2" xfId="21878" xr:uid="{00000000-0005-0000-0000-0000F3070000}"/>
    <cellStyle name="Calculation 2 2 2 16 2 3" xfId="12037" xr:uid="{00000000-0005-0000-0000-0000F4070000}"/>
    <cellStyle name="Calculation 2 2 2 16 2 4" xfId="21879" xr:uid="{00000000-0005-0000-0000-0000F5070000}"/>
    <cellStyle name="Calculation 2 2 2 16 3" xfId="15482" xr:uid="{00000000-0005-0000-0000-0000F6070000}"/>
    <cellStyle name="Calculation 2 2 2 16 3 2" xfId="21880" xr:uid="{00000000-0005-0000-0000-0000F7070000}"/>
    <cellStyle name="Calculation 2 2 2 16 4" xfId="11099" xr:uid="{00000000-0005-0000-0000-0000F8070000}"/>
    <cellStyle name="Calculation 2 2 2 16 5" xfId="21881" xr:uid="{00000000-0005-0000-0000-0000F9070000}"/>
    <cellStyle name="Calculation 2 2 2 17" xfId="3121" xr:uid="{00000000-0005-0000-0000-0000FA070000}"/>
    <cellStyle name="Calculation 2 2 2 17 2" xfId="6018" xr:uid="{00000000-0005-0000-0000-0000FB070000}"/>
    <cellStyle name="Calculation 2 2 2 17 2 2" xfId="15485" xr:uid="{00000000-0005-0000-0000-0000FC070000}"/>
    <cellStyle name="Calculation 2 2 2 17 2 2 2" xfId="21882" xr:uid="{00000000-0005-0000-0000-0000FD070000}"/>
    <cellStyle name="Calculation 2 2 2 17 2 3" xfId="12038" xr:uid="{00000000-0005-0000-0000-0000FE070000}"/>
    <cellStyle name="Calculation 2 2 2 17 2 4" xfId="21883" xr:uid="{00000000-0005-0000-0000-0000FF070000}"/>
    <cellStyle name="Calculation 2 2 2 17 3" xfId="15484" xr:uid="{00000000-0005-0000-0000-000000080000}"/>
    <cellStyle name="Calculation 2 2 2 17 3 2" xfId="21884" xr:uid="{00000000-0005-0000-0000-000001080000}"/>
    <cellStyle name="Calculation 2 2 2 17 4" xfId="10862" xr:uid="{00000000-0005-0000-0000-000002080000}"/>
    <cellStyle name="Calculation 2 2 2 17 5" xfId="21885" xr:uid="{00000000-0005-0000-0000-000003080000}"/>
    <cellStyle name="Calculation 2 2 2 18" xfId="1865" xr:uid="{00000000-0005-0000-0000-000004080000}"/>
    <cellStyle name="Calculation 2 2 2 18 2" xfId="4764" xr:uid="{00000000-0005-0000-0000-000005080000}"/>
    <cellStyle name="Calculation 2 2 2 18 2 2" xfId="15487" xr:uid="{00000000-0005-0000-0000-000006080000}"/>
    <cellStyle name="Calculation 2 2 2 18 2 2 2" xfId="21886" xr:uid="{00000000-0005-0000-0000-000007080000}"/>
    <cellStyle name="Calculation 2 2 2 18 2 3" xfId="12039" xr:uid="{00000000-0005-0000-0000-000008080000}"/>
    <cellStyle name="Calculation 2 2 2 18 2 4" xfId="21887" xr:uid="{00000000-0005-0000-0000-000009080000}"/>
    <cellStyle name="Calculation 2 2 2 18 3" xfId="15486" xr:uid="{00000000-0005-0000-0000-00000A080000}"/>
    <cellStyle name="Calculation 2 2 2 18 3 2" xfId="21888" xr:uid="{00000000-0005-0000-0000-00000B080000}"/>
    <cellStyle name="Calculation 2 2 2 18 4" xfId="9607" xr:uid="{00000000-0005-0000-0000-00000C080000}"/>
    <cellStyle name="Calculation 2 2 2 18 5" xfId="21889" xr:uid="{00000000-0005-0000-0000-00000D080000}"/>
    <cellStyle name="Calculation 2 2 2 19" xfId="2855" xr:uid="{00000000-0005-0000-0000-00000E080000}"/>
    <cellStyle name="Calculation 2 2 2 19 2" xfId="5752" xr:uid="{00000000-0005-0000-0000-00000F080000}"/>
    <cellStyle name="Calculation 2 2 2 19 2 2" xfId="15489" xr:uid="{00000000-0005-0000-0000-000010080000}"/>
    <cellStyle name="Calculation 2 2 2 19 2 2 2" xfId="21890" xr:uid="{00000000-0005-0000-0000-000011080000}"/>
    <cellStyle name="Calculation 2 2 2 19 2 3" xfId="12040" xr:uid="{00000000-0005-0000-0000-000012080000}"/>
    <cellStyle name="Calculation 2 2 2 19 2 4" xfId="21891" xr:uid="{00000000-0005-0000-0000-000013080000}"/>
    <cellStyle name="Calculation 2 2 2 19 3" xfId="15488" xr:uid="{00000000-0005-0000-0000-000014080000}"/>
    <cellStyle name="Calculation 2 2 2 19 3 2" xfId="21892" xr:uid="{00000000-0005-0000-0000-000015080000}"/>
    <cellStyle name="Calculation 2 2 2 19 4" xfId="10596" xr:uid="{00000000-0005-0000-0000-000016080000}"/>
    <cellStyle name="Calculation 2 2 2 19 5" xfId="21893" xr:uid="{00000000-0005-0000-0000-000017080000}"/>
    <cellStyle name="Calculation 2 2 2 2" xfId="1563" xr:uid="{00000000-0005-0000-0000-000018080000}"/>
    <cellStyle name="Calculation 2 2 2 2 2" xfId="4462" xr:uid="{00000000-0005-0000-0000-000019080000}"/>
    <cellStyle name="Calculation 2 2 2 2 2 2" xfId="15491" xr:uid="{00000000-0005-0000-0000-00001A080000}"/>
    <cellStyle name="Calculation 2 2 2 2 2 2 2" xfId="21894" xr:uid="{00000000-0005-0000-0000-00001B080000}"/>
    <cellStyle name="Calculation 2 2 2 2 2 3" xfId="12041" xr:uid="{00000000-0005-0000-0000-00001C080000}"/>
    <cellStyle name="Calculation 2 2 2 2 2 4" xfId="21895" xr:uid="{00000000-0005-0000-0000-00001D080000}"/>
    <cellStyle name="Calculation 2 2 2 2 3" xfId="15490" xr:uid="{00000000-0005-0000-0000-00001E080000}"/>
    <cellStyle name="Calculation 2 2 2 2 3 2" xfId="21896" xr:uid="{00000000-0005-0000-0000-00001F080000}"/>
    <cellStyle name="Calculation 2 2 2 2 4" xfId="9305" xr:uid="{00000000-0005-0000-0000-000020080000}"/>
    <cellStyle name="Calculation 2 2 2 2 5" xfId="21897" xr:uid="{00000000-0005-0000-0000-000021080000}"/>
    <cellStyle name="Calculation 2 2 2 20" xfId="3576" xr:uid="{00000000-0005-0000-0000-000022080000}"/>
    <cellStyle name="Calculation 2 2 2 20 2" xfId="6473" xr:uid="{00000000-0005-0000-0000-000023080000}"/>
    <cellStyle name="Calculation 2 2 2 20 2 2" xfId="15493" xr:uid="{00000000-0005-0000-0000-000024080000}"/>
    <cellStyle name="Calculation 2 2 2 20 2 2 2" xfId="21898" xr:uid="{00000000-0005-0000-0000-000025080000}"/>
    <cellStyle name="Calculation 2 2 2 20 2 3" xfId="12042" xr:uid="{00000000-0005-0000-0000-000026080000}"/>
    <cellStyle name="Calculation 2 2 2 20 2 4" xfId="21899" xr:uid="{00000000-0005-0000-0000-000027080000}"/>
    <cellStyle name="Calculation 2 2 2 20 3" xfId="15492" xr:uid="{00000000-0005-0000-0000-000028080000}"/>
    <cellStyle name="Calculation 2 2 2 20 3 2" xfId="21900" xr:uid="{00000000-0005-0000-0000-000029080000}"/>
    <cellStyle name="Calculation 2 2 2 20 4" xfId="11317" xr:uid="{00000000-0005-0000-0000-00002A080000}"/>
    <cellStyle name="Calculation 2 2 2 20 5" xfId="21901" xr:uid="{00000000-0005-0000-0000-00002B080000}"/>
    <cellStyle name="Calculation 2 2 2 21" xfId="3487" xr:uid="{00000000-0005-0000-0000-00002C080000}"/>
    <cellStyle name="Calculation 2 2 2 21 2" xfId="6384" xr:uid="{00000000-0005-0000-0000-00002D080000}"/>
    <cellStyle name="Calculation 2 2 2 21 2 2" xfId="15495" xr:uid="{00000000-0005-0000-0000-00002E080000}"/>
    <cellStyle name="Calculation 2 2 2 21 2 2 2" xfId="21902" xr:uid="{00000000-0005-0000-0000-00002F080000}"/>
    <cellStyle name="Calculation 2 2 2 21 2 3" xfId="12043" xr:uid="{00000000-0005-0000-0000-000030080000}"/>
    <cellStyle name="Calculation 2 2 2 21 2 4" xfId="21903" xr:uid="{00000000-0005-0000-0000-000031080000}"/>
    <cellStyle name="Calculation 2 2 2 21 3" xfId="15494" xr:uid="{00000000-0005-0000-0000-000032080000}"/>
    <cellStyle name="Calculation 2 2 2 21 3 2" xfId="21904" xr:uid="{00000000-0005-0000-0000-000033080000}"/>
    <cellStyle name="Calculation 2 2 2 21 4" xfId="11228" xr:uid="{00000000-0005-0000-0000-000034080000}"/>
    <cellStyle name="Calculation 2 2 2 21 5" xfId="21905" xr:uid="{00000000-0005-0000-0000-000035080000}"/>
    <cellStyle name="Calculation 2 2 2 22" xfId="2424" xr:uid="{00000000-0005-0000-0000-000036080000}"/>
    <cellStyle name="Calculation 2 2 2 22 2" xfId="5321" xr:uid="{00000000-0005-0000-0000-000037080000}"/>
    <cellStyle name="Calculation 2 2 2 22 2 2" xfId="15497" xr:uid="{00000000-0005-0000-0000-000038080000}"/>
    <cellStyle name="Calculation 2 2 2 22 2 2 2" xfId="21906" xr:uid="{00000000-0005-0000-0000-000039080000}"/>
    <cellStyle name="Calculation 2 2 2 22 2 3" xfId="12044" xr:uid="{00000000-0005-0000-0000-00003A080000}"/>
    <cellStyle name="Calculation 2 2 2 22 2 4" xfId="21907" xr:uid="{00000000-0005-0000-0000-00003B080000}"/>
    <cellStyle name="Calculation 2 2 2 22 3" xfId="15496" xr:uid="{00000000-0005-0000-0000-00003C080000}"/>
    <cellStyle name="Calculation 2 2 2 22 3 2" xfId="21908" xr:uid="{00000000-0005-0000-0000-00003D080000}"/>
    <cellStyle name="Calculation 2 2 2 22 4" xfId="10165" xr:uid="{00000000-0005-0000-0000-00003E080000}"/>
    <cellStyle name="Calculation 2 2 2 22 5" xfId="21909" xr:uid="{00000000-0005-0000-0000-00003F080000}"/>
    <cellStyle name="Calculation 2 2 2 23" xfId="3173" xr:uid="{00000000-0005-0000-0000-000040080000}"/>
    <cellStyle name="Calculation 2 2 2 23 2" xfId="6070" xr:uid="{00000000-0005-0000-0000-000041080000}"/>
    <cellStyle name="Calculation 2 2 2 23 2 2" xfId="15499" xr:uid="{00000000-0005-0000-0000-000042080000}"/>
    <cellStyle name="Calculation 2 2 2 23 2 2 2" xfId="21910" xr:uid="{00000000-0005-0000-0000-000043080000}"/>
    <cellStyle name="Calculation 2 2 2 23 2 3" xfId="12045" xr:uid="{00000000-0005-0000-0000-000044080000}"/>
    <cellStyle name="Calculation 2 2 2 23 2 4" xfId="21911" xr:uid="{00000000-0005-0000-0000-000045080000}"/>
    <cellStyle name="Calculation 2 2 2 23 3" xfId="15498" xr:uid="{00000000-0005-0000-0000-000046080000}"/>
    <cellStyle name="Calculation 2 2 2 23 3 2" xfId="21912" xr:uid="{00000000-0005-0000-0000-000047080000}"/>
    <cellStyle name="Calculation 2 2 2 23 4" xfId="10914" xr:uid="{00000000-0005-0000-0000-000048080000}"/>
    <cellStyle name="Calculation 2 2 2 23 5" xfId="21913" xr:uid="{00000000-0005-0000-0000-000049080000}"/>
    <cellStyle name="Calculation 2 2 2 24" xfId="1882" xr:uid="{00000000-0005-0000-0000-00004A080000}"/>
    <cellStyle name="Calculation 2 2 2 24 2" xfId="4780" xr:uid="{00000000-0005-0000-0000-00004B080000}"/>
    <cellStyle name="Calculation 2 2 2 24 2 2" xfId="15501" xr:uid="{00000000-0005-0000-0000-00004C080000}"/>
    <cellStyle name="Calculation 2 2 2 24 2 2 2" xfId="21914" xr:uid="{00000000-0005-0000-0000-00004D080000}"/>
    <cellStyle name="Calculation 2 2 2 24 2 3" xfId="12046" xr:uid="{00000000-0005-0000-0000-00004E080000}"/>
    <cellStyle name="Calculation 2 2 2 24 2 4" xfId="21915" xr:uid="{00000000-0005-0000-0000-00004F080000}"/>
    <cellStyle name="Calculation 2 2 2 24 3" xfId="15500" xr:uid="{00000000-0005-0000-0000-000050080000}"/>
    <cellStyle name="Calculation 2 2 2 24 3 2" xfId="21916" xr:uid="{00000000-0005-0000-0000-000051080000}"/>
    <cellStyle name="Calculation 2 2 2 24 4" xfId="9624" xr:uid="{00000000-0005-0000-0000-000052080000}"/>
    <cellStyle name="Calculation 2 2 2 24 5" xfId="21917" xr:uid="{00000000-0005-0000-0000-000053080000}"/>
    <cellStyle name="Calculation 2 2 2 25" xfId="3318" xr:uid="{00000000-0005-0000-0000-000054080000}"/>
    <cellStyle name="Calculation 2 2 2 25 2" xfId="6215" xr:uid="{00000000-0005-0000-0000-000055080000}"/>
    <cellStyle name="Calculation 2 2 2 25 2 2" xfId="15503" xr:uid="{00000000-0005-0000-0000-000056080000}"/>
    <cellStyle name="Calculation 2 2 2 25 2 2 2" xfId="21918" xr:uid="{00000000-0005-0000-0000-000057080000}"/>
    <cellStyle name="Calculation 2 2 2 25 2 3" xfId="12047" xr:uid="{00000000-0005-0000-0000-000058080000}"/>
    <cellStyle name="Calculation 2 2 2 25 2 4" xfId="21919" xr:uid="{00000000-0005-0000-0000-000059080000}"/>
    <cellStyle name="Calculation 2 2 2 25 3" xfId="15502" xr:uid="{00000000-0005-0000-0000-00005A080000}"/>
    <cellStyle name="Calculation 2 2 2 25 3 2" xfId="21920" xr:uid="{00000000-0005-0000-0000-00005B080000}"/>
    <cellStyle name="Calculation 2 2 2 25 4" xfId="11059" xr:uid="{00000000-0005-0000-0000-00005C080000}"/>
    <cellStyle name="Calculation 2 2 2 25 5" xfId="21921" xr:uid="{00000000-0005-0000-0000-00005D080000}"/>
    <cellStyle name="Calculation 2 2 2 26" xfId="4013" xr:uid="{00000000-0005-0000-0000-00005E080000}"/>
    <cellStyle name="Calculation 2 2 2 26 2" xfId="6910" xr:uid="{00000000-0005-0000-0000-00005F080000}"/>
    <cellStyle name="Calculation 2 2 2 26 2 2" xfId="15505" xr:uid="{00000000-0005-0000-0000-000060080000}"/>
    <cellStyle name="Calculation 2 2 2 26 2 2 2" xfId="21922" xr:uid="{00000000-0005-0000-0000-000061080000}"/>
    <cellStyle name="Calculation 2 2 2 26 2 3" xfId="12048" xr:uid="{00000000-0005-0000-0000-000062080000}"/>
    <cellStyle name="Calculation 2 2 2 26 2 4" xfId="21923" xr:uid="{00000000-0005-0000-0000-000063080000}"/>
    <cellStyle name="Calculation 2 2 2 26 3" xfId="15504" xr:uid="{00000000-0005-0000-0000-000064080000}"/>
    <cellStyle name="Calculation 2 2 2 26 3 2" xfId="21924" xr:uid="{00000000-0005-0000-0000-000065080000}"/>
    <cellStyle name="Calculation 2 2 2 26 4" xfId="11754" xr:uid="{00000000-0005-0000-0000-000066080000}"/>
    <cellStyle name="Calculation 2 2 2 26 5" xfId="21925" xr:uid="{00000000-0005-0000-0000-000067080000}"/>
    <cellStyle name="Calculation 2 2 2 27" xfId="3866" xr:uid="{00000000-0005-0000-0000-000068080000}"/>
    <cellStyle name="Calculation 2 2 2 27 2" xfId="6763" xr:uid="{00000000-0005-0000-0000-000069080000}"/>
    <cellStyle name="Calculation 2 2 2 27 2 2" xfId="15507" xr:uid="{00000000-0005-0000-0000-00006A080000}"/>
    <cellStyle name="Calculation 2 2 2 27 2 2 2" xfId="21926" xr:uid="{00000000-0005-0000-0000-00006B080000}"/>
    <cellStyle name="Calculation 2 2 2 27 2 3" xfId="12049" xr:uid="{00000000-0005-0000-0000-00006C080000}"/>
    <cellStyle name="Calculation 2 2 2 27 2 4" xfId="21927" xr:uid="{00000000-0005-0000-0000-00006D080000}"/>
    <cellStyle name="Calculation 2 2 2 27 3" xfId="15506" xr:uid="{00000000-0005-0000-0000-00006E080000}"/>
    <cellStyle name="Calculation 2 2 2 27 3 2" xfId="21928" xr:uid="{00000000-0005-0000-0000-00006F080000}"/>
    <cellStyle name="Calculation 2 2 2 27 4" xfId="11607" xr:uid="{00000000-0005-0000-0000-000070080000}"/>
    <cellStyle name="Calculation 2 2 2 27 5" xfId="21929" xr:uid="{00000000-0005-0000-0000-000071080000}"/>
    <cellStyle name="Calculation 2 2 2 28" xfId="3903" xr:uid="{00000000-0005-0000-0000-000072080000}"/>
    <cellStyle name="Calculation 2 2 2 28 2" xfId="6800" xr:uid="{00000000-0005-0000-0000-000073080000}"/>
    <cellStyle name="Calculation 2 2 2 28 2 2" xfId="15509" xr:uid="{00000000-0005-0000-0000-000074080000}"/>
    <cellStyle name="Calculation 2 2 2 28 2 2 2" xfId="21930" xr:uid="{00000000-0005-0000-0000-000075080000}"/>
    <cellStyle name="Calculation 2 2 2 28 2 3" xfId="12050" xr:uid="{00000000-0005-0000-0000-000076080000}"/>
    <cellStyle name="Calculation 2 2 2 28 2 4" xfId="21931" xr:uid="{00000000-0005-0000-0000-000077080000}"/>
    <cellStyle name="Calculation 2 2 2 28 3" xfId="15508" xr:uid="{00000000-0005-0000-0000-000078080000}"/>
    <cellStyle name="Calculation 2 2 2 28 3 2" xfId="21932" xr:uid="{00000000-0005-0000-0000-000079080000}"/>
    <cellStyle name="Calculation 2 2 2 28 4" xfId="11644" xr:uid="{00000000-0005-0000-0000-00007A080000}"/>
    <cellStyle name="Calculation 2 2 2 28 5" xfId="21933" xr:uid="{00000000-0005-0000-0000-00007B080000}"/>
    <cellStyle name="Calculation 2 2 2 29" xfId="3019" xr:uid="{00000000-0005-0000-0000-00007C080000}"/>
    <cellStyle name="Calculation 2 2 2 29 2" xfId="5916" xr:uid="{00000000-0005-0000-0000-00007D080000}"/>
    <cellStyle name="Calculation 2 2 2 29 2 2" xfId="15511" xr:uid="{00000000-0005-0000-0000-00007E080000}"/>
    <cellStyle name="Calculation 2 2 2 29 2 2 2" xfId="21934" xr:uid="{00000000-0005-0000-0000-00007F080000}"/>
    <cellStyle name="Calculation 2 2 2 29 2 3" xfId="12051" xr:uid="{00000000-0005-0000-0000-000080080000}"/>
    <cellStyle name="Calculation 2 2 2 29 2 4" xfId="21935" xr:uid="{00000000-0005-0000-0000-000081080000}"/>
    <cellStyle name="Calculation 2 2 2 29 3" xfId="15510" xr:uid="{00000000-0005-0000-0000-000082080000}"/>
    <cellStyle name="Calculation 2 2 2 29 3 2" xfId="21936" xr:uid="{00000000-0005-0000-0000-000083080000}"/>
    <cellStyle name="Calculation 2 2 2 29 4" xfId="10760" xr:uid="{00000000-0005-0000-0000-000084080000}"/>
    <cellStyle name="Calculation 2 2 2 29 5" xfId="21937" xr:uid="{00000000-0005-0000-0000-000085080000}"/>
    <cellStyle name="Calculation 2 2 2 3" xfId="2208" xr:uid="{00000000-0005-0000-0000-000086080000}"/>
    <cellStyle name="Calculation 2 2 2 3 2" xfId="5106" xr:uid="{00000000-0005-0000-0000-000087080000}"/>
    <cellStyle name="Calculation 2 2 2 3 2 2" xfId="15513" xr:uid="{00000000-0005-0000-0000-000088080000}"/>
    <cellStyle name="Calculation 2 2 2 3 2 2 2" xfId="21938" xr:uid="{00000000-0005-0000-0000-000089080000}"/>
    <cellStyle name="Calculation 2 2 2 3 2 3" xfId="12052" xr:uid="{00000000-0005-0000-0000-00008A080000}"/>
    <cellStyle name="Calculation 2 2 2 3 2 4" xfId="21939" xr:uid="{00000000-0005-0000-0000-00008B080000}"/>
    <cellStyle name="Calculation 2 2 2 3 3" xfId="15512" xr:uid="{00000000-0005-0000-0000-00008C080000}"/>
    <cellStyle name="Calculation 2 2 2 3 3 2" xfId="21940" xr:uid="{00000000-0005-0000-0000-00008D080000}"/>
    <cellStyle name="Calculation 2 2 2 3 4" xfId="9950" xr:uid="{00000000-0005-0000-0000-00008E080000}"/>
    <cellStyle name="Calculation 2 2 2 3 5" xfId="21941" xr:uid="{00000000-0005-0000-0000-00008F080000}"/>
    <cellStyle name="Calculation 2 2 2 30" xfId="3360" xr:uid="{00000000-0005-0000-0000-000090080000}"/>
    <cellStyle name="Calculation 2 2 2 30 2" xfId="6257" xr:uid="{00000000-0005-0000-0000-000091080000}"/>
    <cellStyle name="Calculation 2 2 2 30 2 2" xfId="15515" xr:uid="{00000000-0005-0000-0000-000092080000}"/>
    <cellStyle name="Calculation 2 2 2 30 2 2 2" xfId="21942" xr:uid="{00000000-0005-0000-0000-000093080000}"/>
    <cellStyle name="Calculation 2 2 2 30 2 3" xfId="12053" xr:uid="{00000000-0005-0000-0000-000094080000}"/>
    <cellStyle name="Calculation 2 2 2 30 2 4" xfId="21943" xr:uid="{00000000-0005-0000-0000-000095080000}"/>
    <cellStyle name="Calculation 2 2 2 30 3" xfId="15514" xr:uid="{00000000-0005-0000-0000-000096080000}"/>
    <cellStyle name="Calculation 2 2 2 30 3 2" xfId="21944" xr:uid="{00000000-0005-0000-0000-000097080000}"/>
    <cellStyle name="Calculation 2 2 2 30 4" xfId="11101" xr:uid="{00000000-0005-0000-0000-000098080000}"/>
    <cellStyle name="Calculation 2 2 2 30 5" xfId="21945" xr:uid="{00000000-0005-0000-0000-000099080000}"/>
    <cellStyle name="Calculation 2 2 2 31" xfId="4222" xr:uid="{00000000-0005-0000-0000-00009A080000}"/>
    <cellStyle name="Calculation 2 2 2 31 2" xfId="15516" xr:uid="{00000000-0005-0000-0000-00009B080000}"/>
    <cellStyle name="Calculation 2 2 2 31 2 2" xfId="21946" xr:uid="{00000000-0005-0000-0000-00009C080000}"/>
    <cellStyle name="Calculation 2 2 2 31 3" xfId="12054" xr:uid="{00000000-0005-0000-0000-00009D080000}"/>
    <cellStyle name="Calculation 2 2 2 31 4" xfId="21947" xr:uid="{00000000-0005-0000-0000-00009E080000}"/>
    <cellStyle name="Calculation 2 2 2 32" xfId="7048" xr:uid="{00000000-0005-0000-0000-00009F080000}"/>
    <cellStyle name="Calculation 2 2 2 32 2" xfId="15469" xr:uid="{00000000-0005-0000-0000-0000A0080000}"/>
    <cellStyle name="Calculation 2 2 2 32 3" xfId="21948" xr:uid="{00000000-0005-0000-0000-0000A1080000}"/>
    <cellStyle name="Calculation 2 2 2 32 4" xfId="36600" xr:uid="{00000000-0005-0000-0000-0000A2080000}"/>
    <cellStyle name="Calculation 2 2 2 33" xfId="20883" xr:uid="{00000000-0005-0000-0000-0000A3080000}"/>
    <cellStyle name="Calculation 2 2 2 34" xfId="21102" xr:uid="{00000000-0005-0000-0000-0000A4080000}"/>
    <cellStyle name="Calculation 2 2 2 35" xfId="36601" xr:uid="{00000000-0005-0000-0000-0000A5080000}"/>
    <cellStyle name="Calculation 2 2 2 36" xfId="36602" xr:uid="{00000000-0005-0000-0000-0000A6080000}"/>
    <cellStyle name="Calculation 2 2 2 4" xfId="1559" xr:uid="{00000000-0005-0000-0000-0000A7080000}"/>
    <cellStyle name="Calculation 2 2 2 4 2" xfId="4458" xr:uid="{00000000-0005-0000-0000-0000A8080000}"/>
    <cellStyle name="Calculation 2 2 2 4 2 2" xfId="15518" xr:uid="{00000000-0005-0000-0000-0000A9080000}"/>
    <cellStyle name="Calculation 2 2 2 4 2 2 2" xfId="21949" xr:uid="{00000000-0005-0000-0000-0000AA080000}"/>
    <cellStyle name="Calculation 2 2 2 4 2 3" xfId="12055" xr:uid="{00000000-0005-0000-0000-0000AB080000}"/>
    <cellStyle name="Calculation 2 2 2 4 2 4" xfId="21950" xr:uid="{00000000-0005-0000-0000-0000AC080000}"/>
    <cellStyle name="Calculation 2 2 2 4 3" xfId="15517" xr:uid="{00000000-0005-0000-0000-0000AD080000}"/>
    <cellStyle name="Calculation 2 2 2 4 3 2" xfId="21951" xr:uid="{00000000-0005-0000-0000-0000AE080000}"/>
    <cellStyle name="Calculation 2 2 2 4 4" xfId="9301" xr:uid="{00000000-0005-0000-0000-0000AF080000}"/>
    <cellStyle name="Calculation 2 2 2 4 5" xfId="21952" xr:uid="{00000000-0005-0000-0000-0000B0080000}"/>
    <cellStyle name="Calculation 2 2 2 5" xfId="2211" xr:uid="{00000000-0005-0000-0000-0000B1080000}"/>
    <cellStyle name="Calculation 2 2 2 5 2" xfId="5109" xr:uid="{00000000-0005-0000-0000-0000B2080000}"/>
    <cellStyle name="Calculation 2 2 2 5 2 2" xfId="15520" xr:uid="{00000000-0005-0000-0000-0000B3080000}"/>
    <cellStyle name="Calculation 2 2 2 5 2 2 2" xfId="21953" xr:uid="{00000000-0005-0000-0000-0000B4080000}"/>
    <cellStyle name="Calculation 2 2 2 5 2 3" xfId="12056" xr:uid="{00000000-0005-0000-0000-0000B5080000}"/>
    <cellStyle name="Calculation 2 2 2 5 2 4" xfId="21954" xr:uid="{00000000-0005-0000-0000-0000B6080000}"/>
    <cellStyle name="Calculation 2 2 2 5 3" xfId="15519" xr:uid="{00000000-0005-0000-0000-0000B7080000}"/>
    <cellStyle name="Calculation 2 2 2 5 3 2" xfId="21955" xr:uid="{00000000-0005-0000-0000-0000B8080000}"/>
    <cellStyle name="Calculation 2 2 2 5 4" xfId="9953" xr:uid="{00000000-0005-0000-0000-0000B9080000}"/>
    <cellStyle name="Calculation 2 2 2 5 5" xfId="21956" xr:uid="{00000000-0005-0000-0000-0000BA080000}"/>
    <cellStyle name="Calculation 2 2 2 6" xfId="2426" xr:uid="{00000000-0005-0000-0000-0000BB080000}"/>
    <cellStyle name="Calculation 2 2 2 6 2" xfId="5323" xr:uid="{00000000-0005-0000-0000-0000BC080000}"/>
    <cellStyle name="Calculation 2 2 2 6 2 2" xfId="15522" xr:uid="{00000000-0005-0000-0000-0000BD080000}"/>
    <cellStyle name="Calculation 2 2 2 6 2 2 2" xfId="21957" xr:uid="{00000000-0005-0000-0000-0000BE080000}"/>
    <cellStyle name="Calculation 2 2 2 6 2 3" xfId="12057" xr:uid="{00000000-0005-0000-0000-0000BF080000}"/>
    <cellStyle name="Calculation 2 2 2 6 2 4" xfId="21958" xr:uid="{00000000-0005-0000-0000-0000C0080000}"/>
    <cellStyle name="Calculation 2 2 2 6 3" xfId="15521" xr:uid="{00000000-0005-0000-0000-0000C1080000}"/>
    <cellStyle name="Calculation 2 2 2 6 3 2" xfId="21959" xr:uid="{00000000-0005-0000-0000-0000C2080000}"/>
    <cellStyle name="Calculation 2 2 2 6 4" xfId="10167" xr:uid="{00000000-0005-0000-0000-0000C3080000}"/>
    <cellStyle name="Calculation 2 2 2 6 5" xfId="21960" xr:uid="{00000000-0005-0000-0000-0000C4080000}"/>
    <cellStyle name="Calculation 2 2 2 7" xfId="2215" xr:uid="{00000000-0005-0000-0000-0000C5080000}"/>
    <cellStyle name="Calculation 2 2 2 7 2" xfId="5113" xr:uid="{00000000-0005-0000-0000-0000C6080000}"/>
    <cellStyle name="Calculation 2 2 2 7 2 2" xfId="15524" xr:uid="{00000000-0005-0000-0000-0000C7080000}"/>
    <cellStyle name="Calculation 2 2 2 7 2 2 2" xfId="21961" xr:uid="{00000000-0005-0000-0000-0000C8080000}"/>
    <cellStyle name="Calculation 2 2 2 7 2 3" xfId="12058" xr:uid="{00000000-0005-0000-0000-0000C9080000}"/>
    <cellStyle name="Calculation 2 2 2 7 2 4" xfId="21962" xr:uid="{00000000-0005-0000-0000-0000CA080000}"/>
    <cellStyle name="Calculation 2 2 2 7 3" xfId="15523" xr:uid="{00000000-0005-0000-0000-0000CB080000}"/>
    <cellStyle name="Calculation 2 2 2 7 3 2" xfId="21963" xr:uid="{00000000-0005-0000-0000-0000CC080000}"/>
    <cellStyle name="Calculation 2 2 2 7 4" xfId="9957" xr:uid="{00000000-0005-0000-0000-0000CD080000}"/>
    <cellStyle name="Calculation 2 2 2 7 5" xfId="21964" xr:uid="{00000000-0005-0000-0000-0000CE080000}"/>
    <cellStyle name="Calculation 2 2 2 8" xfId="1844" xr:uid="{00000000-0005-0000-0000-0000CF080000}"/>
    <cellStyle name="Calculation 2 2 2 8 2" xfId="4743" xr:uid="{00000000-0005-0000-0000-0000D0080000}"/>
    <cellStyle name="Calculation 2 2 2 8 2 2" xfId="15526" xr:uid="{00000000-0005-0000-0000-0000D1080000}"/>
    <cellStyle name="Calculation 2 2 2 8 2 2 2" xfId="21965" xr:uid="{00000000-0005-0000-0000-0000D2080000}"/>
    <cellStyle name="Calculation 2 2 2 8 2 3" xfId="12059" xr:uid="{00000000-0005-0000-0000-0000D3080000}"/>
    <cellStyle name="Calculation 2 2 2 8 2 4" xfId="21966" xr:uid="{00000000-0005-0000-0000-0000D4080000}"/>
    <cellStyle name="Calculation 2 2 2 8 3" xfId="15525" xr:uid="{00000000-0005-0000-0000-0000D5080000}"/>
    <cellStyle name="Calculation 2 2 2 8 3 2" xfId="21967" xr:uid="{00000000-0005-0000-0000-0000D6080000}"/>
    <cellStyle name="Calculation 2 2 2 8 4" xfId="9586" xr:uid="{00000000-0005-0000-0000-0000D7080000}"/>
    <cellStyle name="Calculation 2 2 2 8 5" xfId="21968" xr:uid="{00000000-0005-0000-0000-0000D8080000}"/>
    <cellStyle name="Calculation 2 2 2 9" xfId="2846" xr:uid="{00000000-0005-0000-0000-0000D9080000}"/>
    <cellStyle name="Calculation 2 2 2 9 2" xfId="5743" xr:uid="{00000000-0005-0000-0000-0000DA080000}"/>
    <cellStyle name="Calculation 2 2 2 9 2 2" xfId="15528" xr:uid="{00000000-0005-0000-0000-0000DB080000}"/>
    <cellStyle name="Calculation 2 2 2 9 2 2 2" xfId="21969" xr:uid="{00000000-0005-0000-0000-0000DC080000}"/>
    <cellStyle name="Calculation 2 2 2 9 2 3" xfId="12060" xr:uid="{00000000-0005-0000-0000-0000DD080000}"/>
    <cellStyle name="Calculation 2 2 2 9 2 4" xfId="21970" xr:uid="{00000000-0005-0000-0000-0000DE080000}"/>
    <cellStyle name="Calculation 2 2 2 9 3" xfId="15527" xr:uid="{00000000-0005-0000-0000-0000DF080000}"/>
    <cellStyle name="Calculation 2 2 2 9 3 2" xfId="21971" xr:uid="{00000000-0005-0000-0000-0000E0080000}"/>
    <cellStyle name="Calculation 2 2 2 9 4" xfId="10587" xr:uid="{00000000-0005-0000-0000-0000E1080000}"/>
    <cellStyle name="Calculation 2 2 2 9 5" xfId="21972" xr:uid="{00000000-0005-0000-0000-0000E2080000}"/>
    <cellStyle name="Calculation 2 2 20" xfId="21087" xr:uid="{00000000-0005-0000-0000-0000E3080000}"/>
    <cellStyle name="Calculation 2 2 3" xfId="2374" xr:uid="{00000000-0005-0000-0000-0000E4080000}"/>
    <cellStyle name="Calculation 2 2 3 2" xfId="5272" xr:uid="{00000000-0005-0000-0000-0000E5080000}"/>
    <cellStyle name="Calculation 2 2 3 2 2" xfId="15530" xr:uid="{00000000-0005-0000-0000-0000E6080000}"/>
    <cellStyle name="Calculation 2 2 3 2 2 2" xfId="21973" xr:uid="{00000000-0005-0000-0000-0000E7080000}"/>
    <cellStyle name="Calculation 2 2 3 2 3" xfId="12061" xr:uid="{00000000-0005-0000-0000-0000E8080000}"/>
    <cellStyle name="Calculation 2 2 3 2 4" xfId="21974" xr:uid="{00000000-0005-0000-0000-0000E9080000}"/>
    <cellStyle name="Calculation 2 2 3 3" xfId="15529" xr:uid="{00000000-0005-0000-0000-0000EA080000}"/>
    <cellStyle name="Calculation 2 2 3 3 2" xfId="21975" xr:uid="{00000000-0005-0000-0000-0000EB080000}"/>
    <cellStyle name="Calculation 2 2 3 4" xfId="10116" xr:uid="{00000000-0005-0000-0000-0000EC080000}"/>
    <cellStyle name="Calculation 2 2 3 5" xfId="21976" xr:uid="{00000000-0005-0000-0000-0000ED080000}"/>
    <cellStyle name="Calculation 2 2 4" xfId="2410" xr:uid="{00000000-0005-0000-0000-0000EE080000}"/>
    <cellStyle name="Calculation 2 2 4 2" xfId="5307" xr:uid="{00000000-0005-0000-0000-0000EF080000}"/>
    <cellStyle name="Calculation 2 2 4 2 2" xfId="15532" xr:uid="{00000000-0005-0000-0000-0000F0080000}"/>
    <cellStyle name="Calculation 2 2 4 2 2 2" xfId="21977" xr:uid="{00000000-0005-0000-0000-0000F1080000}"/>
    <cellStyle name="Calculation 2 2 4 2 3" xfId="12062" xr:uid="{00000000-0005-0000-0000-0000F2080000}"/>
    <cellStyle name="Calculation 2 2 4 2 4" xfId="21978" xr:uid="{00000000-0005-0000-0000-0000F3080000}"/>
    <cellStyle name="Calculation 2 2 4 3" xfId="15531" xr:uid="{00000000-0005-0000-0000-0000F4080000}"/>
    <cellStyle name="Calculation 2 2 4 3 2" xfId="21979" xr:uid="{00000000-0005-0000-0000-0000F5080000}"/>
    <cellStyle name="Calculation 2 2 4 4" xfId="10151" xr:uid="{00000000-0005-0000-0000-0000F6080000}"/>
    <cellStyle name="Calculation 2 2 4 5" xfId="21980" xr:uid="{00000000-0005-0000-0000-0000F7080000}"/>
    <cellStyle name="Calculation 2 2 5" xfId="3041" xr:uid="{00000000-0005-0000-0000-0000F8080000}"/>
    <cellStyle name="Calculation 2 2 5 2" xfId="5938" xr:uid="{00000000-0005-0000-0000-0000F9080000}"/>
    <cellStyle name="Calculation 2 2 5 2 2" xfId="15534" xr:uid="{00000000-0005-0000-0000-0000FA080000}"/>
    <cellStyle name="Calculation 2 2 5 2 2 2" xfId="21981" xr:uid="{00000000-0005-0000-0000-0000FB080000}"/>
    <cellStyle name="Calculation 2 2 5 2 3" xfId="12063" xr:uid="{00000000-0005-0000-0000-0000FC080000}"/>
    <cellStyle name="Calculation 2 2 5 2 4" xfId="21982" xr:uid="{00000000-0005-0000-0000-0000FD080000}"/>
    <cellStyle name="Calculation 2 2 5 3" xfId="15533" xr:uid="{00000000-0005-0000-0000-0000FE080000}"/>
    <cellStyle name="Calculation 2 2 5 3 2" xfId="21983" xr:uid="{00000000-0005-0000-0000-0000FF080000}"/>
    <cellStyle name="Calculation 2 2 5 4" xfId="10782" xr:uid="{00000000-0005-0000-0000-000000090000}"/>
    <cellStyle name="Calculation 2 2 5 5" xfId="21984" xr:uid="{00000000-0005-0000-0000-000001090000}"/>
    <cellStyle name="Calculation 2 2 6" xfId="3350" xr:uid="{00000000-0005-0000-0000-000002090000}"/>
    <cellStyle name="Calculation 2 2 6 2" xfId="6247" xr:uid="{00000000-0005-0000-0000-000003090000}"/>
    <cellStyle name="Calculation 2 2 6 2 2" xfId="15536" xr:uid="{00000000-0005-0000-0000-000004090000}"/>
    <cellStyle name="Calculation 2 2 6 2 2 2" xfId="21985" xr:uid="{00000000-0005-0000-0000-000005090000}"/>
    <cellStyle name="Calculation 2 2 6 2 3" xfId="12064" xr:uid="{00000000-0005-0000-0000-000006090000}"/>
    <cellStyle name="Calculation 2 2 6 2 4" xfId="21986" xr:uid="{00000000-0005-0000-0000-000007090000}"/>
    <cellStyle name="Calculation 2 2 6 3" xfId="15535" xr:uid="{00000000-0005-0000-0000-000008090000}"/>
    <cellStyle name="Calculation 2 2 6 3 2" xfId="21987" xr:uid="{00000000-0005-0000-0000-000009090000}"/>
    <cellStyle name="Calculation 2 2 6 4" xfId="11091" xr:uid="{00000000-0005-0000-0000-00000A090000}"/>
    <cellStyle name="Calculation 2 2 6 5" xfId="21988" xr:uid="{00000000-0005-0000-0000-00000B090000}"/>
    <cellStyle name="Calculation 2 2 7" xfId="3634" xr:uid="{00000000-0005-0000-0000-00000C090000}"/>
    <cellStyle name="Calculation 2 2 7 2" xfId="6531" xr:uid="{00000000-0005-0000-0000-00000D090000}"/>
    <cellStyle name="Calculation 2 2 7 2 2" xfId="15538" xr:uid="{00000000-0005-0000-0000-00000E090000}"/>
    <cellStyle name="Calculation 2 2 7 2 2 2" xfId="21989" xr:uid="{00000000-0005-0000-0000-00000F090000}"/>
    <cellStyle name="Calculation 2 2 7 2 3" xfId="12065" xr:uid="{00000000-0005-0000-0000-000010090000}"/>
    <cellStyle name="Calculation 2 2 7 2 4" xfId="21990" xr:uid="{00000000-0005-0000-0000-000011090000}"/>
    <cellStyle name="Calculation 2 2 7 3" xfId="15537" xr:uid="{00000000-0005-0000-0000-000012090000}"/>
    <cellStyle name="Calculation 2 2 7 3 2" xfId="21991" xr:uid="{00000000-0005-0000-0000-000013090000}"/>
    <cellStyle name="Calculation 2 2 7 4" xfId="11375" xr:uid="{00000000-0005-0000-0000-000014090000}"/>
    <cellStyle name="Calculation 2 2 7 5" xfId="21992" xr:uid="{00000000-0005-0000-0000-000015090000}"/>
    <cellStyle name="Calculation 2 2 8" xfId="3715" xr:uid="{00000000-0005-0000-0000-000016090000}"/>
    <cellStyle name="Calculation 2 2 8 2" xfId="6612" xr:uid="{00000000-0005-0000-0000-000017090000}"/>
    <cellStyle name="Calculation 2 2 8 2 2" xfId="15540" xr:uid="{00000000-0005-0000-0000-000018090000}"/>
    <cellStyle name="Calculation 2 2 8 2 2 2" xfId="21993" xr:uid="{00000000-0005-0000-0000-000019090000}"/>
    <cellStyle name="Calculation 2 2 8 2 3" xfId="12066" xr:uid="{00000000-0005-0000-0000-00001A090000}"/>
    <cellStyle name="Calculation 2 2 8 2 4" xfId="21994" xr:uid="{00000000-0005-0000-0000-00001B090000}"/>
    <cellStyle name="Calculation 2 2 8 3" xfId="15539" xr:uid="{00000000-0005-0000-0000-00001C090000}"/>
    <cellStyle name="Calculation 2 2 8 3 2" xfId="21995" xr:uid="{00000000-0005-0000-0000-00001D090000}"/>
    <cellStyle name="Calculation 2 2 8 4" xfId="11456" xr:uid="{00000000-0005-0000-0000-00001E090000}"/>
    <cellStyle name="Calculation 2 2 8 5" xfId="21996" xr:uid="{00000000-0005-0000-0000-00001F090000}"/>
    <cellStyle name="Calculation 2 2 9" xfId="3767" xr:uid="{00000000-0005-0000-0000-000020090000}"/>
    <cellStyle name="Calculation 2 2 9 2" xfId="6664" xr:uid="{00000000-0005-0000-0000-000021090000}"/>
    <cellStyle name="Calculation 2 2 9 2 2" xfId="15542" xr:uid="{00000000-0005-0000-0000-000022090000}"/>
    <cellStyle name="Calculation 2 2 9 2 2 2" xfId="21997" xr:uid="{00000000-0005-0000-0000-000023090000}"/>
    <cellStyle name="Calculation 2 2 9 2 3" xfId="12067" xr:uid="{00000000-0005-0000-0000-000024090000}"/>
    <cellStyle name="Calculation 2 2 9 2 4" xfId="21998" xr:uid="{00000000-0005-0000-0000-000025090000}"/>
    <cellStyle name="Calculation 2 2 9 3" xfId="15541" xr:uid="{00000000-0005-0000-0000-000026090000}"/>
    <cellStyle name="Calculation 2 2 9 3 2" xfId="21999" xr:uid="{00000000-0005-0000-0000-000027090000}"/>
    <cellStyle name="Calculation 2 2 9 4" xfId="11508" xr:uid="{00000000-0005-0000-0000-000028090000}"/>
    <cellStyle name="Calculation 2 2 9 5" xfId="22000" xr:uid="{00000000-0005-0000-0000-000029090000}"/>
    <cellStyle name="Calculation 2 20" xfId="20969" xr:uid="{00000000-0005-0000-0000-00002A090000}"/>
    <cellStyle name="Calculation 2 21" xfId="21088" xr:uid="{00000000-0005-0000-0000-00002B090000}"/>
    <cellStyle name="Calculation 2 3" xfId="262" xr:uid="{00000000-0005-0000-0000-00002C090000}"/>
    <cellStyle name="Calculation 2 3 10" xfId="1877" xr:uid="{00000000-0005-0000-0000-00002D090000}"/>
    <cellStyle name="Calculation 2 3 10 2" xfId="4775" xr:uid="{00000000-0005-0000-0000-00002E090000}"/>
    <cellStyle name="Calculation 2 3 10 2 2" xfId="15545" xr:uid="{00000000-0005-0000-0000-00002F090000}"/>
    <cellStyle name="Calculation 2 3 10 2 2 2" xfId="22001" xr:uid="{00000000-0005-0000-0000-000030090000}"/>
    <cellStyle name="Calculation 2 3 10 2 3" xfId="12068" xr:uid="{00000000-0005-0000-0000-000031090000}"/>
    <cellStyle name="Calculation 2 3 10 2 4" xfId="22002" xr:uid="{00000000-0005-0000-0000-000032090000}"/>
    <cellStyle name="Calculation 2 3 10 3" xfId="15544" xr:uid="{00000000-0005-0000-0000-000033090000}"/>
    <cellStyle name="Calculation 2 3 10 3 2" xfId="22003" xr:uid="{00000000-0005-0000-0000-000034090000}"/>
    <cellStyle name="Calculation 2 3 10 4" xfId="9619" xr:uid="{00000000-0005-0000-0000-000035090000}"/>
    <cellStyle name="Calculation 2 3 10 5" xfId="22004" xr:uid="{00000000-0005-0000-0000-000036090000}"/>
    <cellStyle name="Calculation 2 3 11" xfId="3009" xr:uid="{00000000-0005-0000-0000-000037090000}"/>
    <cellStyle name="Calculation 2 3 11 2" xfId="5906" xr:uid="{00000000-0005-0000-0000-000038090000}"/>
    <cellStyle name="Calculation 2 3 11 2 2" xfId="15547" xr:uid="{00000000-0005-0000-0000-000039090000}"/>
    <cellStyle name="Calculation 2 3 11 2 2 2" xfId="22005" xr:uid="{00000000-0005-0000-0000-00003A090000}"/>
    <cellStyle name="Calculation 2 3 11 2 3" xfId="12069" xr:uid="{00000000-0005-0000-0000-00003B090000}"/>
    <cellStyle name="Calculation 2 3 11 2 4" xfId="22006" xr:uid="{00000000-0005-0000-0000-00003C090000}"/>
    <cellStyle name="Calculation 2 3 11 3" xfId="15546" xr:uid="{00000000-0005-0000-0000-00003D090000}"/>
    <cellStyle name="Calculation 2 3 11 3 2" xfId="22007" xr:uid="{00000000-0005-0000-0000-00003E090000}"/>
    <cellStyle name="Calculation 2 3 11 4" xfId="10750" xr:uid="{00000000-0005-0000-0000-00003F090000}"/>
    <cellStyle name="Calculation 2 3 11 5" xfId="22008" xr:uid="{00000000-0005-0000-0000-000040090000}"/>
    <cellStyle name="Calculation 2 3 12" xfId="1801" xr:uid="{00000000-0005-0000-0000-000041090000}"/>
    <cellStyle name="Calculation 2 3 12 2" xfId="4700" xr:uid="{00000000-0005-0000-0000-000042090000}"/>
    <cellStyle name="Calculation 2 3 12 2 2" xfId="15549" xr:uid="{00000000-0005-0000-0000-000043090000}"/>
    <cellStyle name="Calculation 2 3 12 2 2 2" xfId="22009" xr:uid="{00000000-0005-0000-0000-000044090000}"/>
    <cellStyle name="Calculation 2 3 12 2 3" xfId="12070" xr:uid="{00000000-0005-0000-0000-000045090000}"/>
    <cellStyle name="Calculation 2 3 12 2 4" xfId="22010" xr:uid="{00000000-0005-0000-0000-000046090000}"/>
    <cellStyle name="Calculation 2 3 12 3" xfId="15548" xr:uid="{00000000-0005-0000-0000-000047090000}"/>
    <cellStyle name="Calculation 2 3 12 3 2" xfId="22011" xr:uid="{00000000-0005-0000-0000-000048090000}"/>
    <cellStyle name="Calculation 2 3 12 4" xfId="9543" xr:uid="{00000000-0005-0000-0000-000049090000}"/>
    <cellStyle name="Calculation 2 3 12 5" xfId="22012" xr:uid="{00000000-0005-0000-0000-00004A090000}"/>
    <cellStyle name="Calculation 2 3 13" xfId="2848" xr:uid="{00000000-0005-0000-0000-00004B090000}"/>
    <cellStyle name="Calculation 2 3 13 2" xfId="5745" xr:uid="{00000000-0005-0000-0000-00004C090000}"/>
    <cellStyle name="Calculation 2 3 13 2 2" xfId="15551" xr:uid="{00000000-0005-0000-0000-00004D090000}"/>
    <cellStyle name="Calculation 2 3 13 2 2 2" xfId="22013" xr:uid="{00000000-0005-0000-0000-00004E090000}"/>
    <cellStyle name="Calculation 2 3 13 2 3" xfId="12071" xr:uid="{00000000-0005-0000-0000-00004F090000}"/>
    <cellStyle name="Calculation 2 3 13 2 4" xfId="22014" xr:uid="{00000000-0005-0000-0000-000050090000}"/>
    <cellStyle name="Calculation 2 3 13 3" xfId="15550" xr:uid="{00000000-0005-0000-0000-000051090000}"/>
    <cellStyle name="Calculation 2 3 13 3 2" xfId="22015" xr:uid="{00000000-0005-0000-0000-000052090000}"/>
    <cellStyle name="Calculation 2 3 13 4" xfId="10589" xr:uid="{00000000-0005-0000-0000-000053090000}"/>
    <cellStyle name="Calculation 2 3 13 5" xfId="22016" xr:uid="{00000000-0005-0000-0000-000054090000}"/>
    <cellStyle name="Calculation 2 3 14" xfId="3229" xr:uid="{00000000-0005-0000-0000-000055090000}"/>
    <cellStyle name="Calculation 2 3 14 2" xfId="6126" xr:uid="{00000000-0005-0000-0000-000056090000}"/>
    <cellStyle name="Calculation 2 3 14 2 2" xfId="15553" xr:uid="{00000000-0005-0000-0000-000057090000}"/>
    <cellStyle name="Calculation 2 3 14 2 2 2" xfId="22017" xr:uid="{00000000-0005-0000-0000-000058090000}"/>
    <cellStyle name="Calculation 2 3 14 2 3" xfId="12072" xr:uid="{00000000-0005-0000-0000-000059090000}"/>
    <cellStyle name="Calculation 2 3 14 2 4" xfId="22018" xr:uid="{00000000-0005-0000-0000-00005A090000}"/>
    <cellStyle name="Calculation 2 3 14 3" xfId="15552" xr:uid="{00000000-0005-0000-0000-00005B090000}"/>
    <cellStyle name="Calculation 2 3 14 3 2" xfId="22019" xr:uid="{00000000-0005-0000-0000-00005C090000}"/>
    <cellStyle name="Calculation 2 3 14 4" xfId="10970" xr:uid="{00000000-0005-0000-0000-00005D090000}"/>
    <cellStyle name="Calculation 2 3 14 5" xfId="22020" xr:uid="{00000000-0005-0000-0000-00005E090000}"/>
    <cellStyle name="Calculation 2 3 15" xfId="3118" xr:uid="{00000000-0005-0000-0000-00005F090000}"/>
    <cellStyle name="Calculation 2 3 15 2" xfId="6015" xr:uid="{00000000-0005-0000-0000-000060090000}"/>
    <cellStyle name="Calculation 2 3 15 2 2" xfId="15555" xr:uid="{00000000-0005-0000-0000-000061090000}"/>
    <cellStyle name="Calculation 2 3 15 2 2 2" xfId="22021" xr:uid="{00000000-0005-0000-0000-000062090000}"/>
    <cellStyle name="Calculation 2 3 15 2 3" xfId="12073" xr:uid="{00000000-0005-0000-0000-000063090000}"/>
    <cellStyle name="Calculation 2 3 15 2 4" xfId="22022" xr:uid="{00000000-0005-0000-0000-000064090000}"/>
    <cellStyle name="Calculation 2 3 15 3" xfId="15554" xr:uid="{00000000-0005-0000-0000-000065090000}"/>
    <cellStyle name="Calculation 2 3 15 3 2" xfId="22023" xr:uid="{00000000-0005-0000-0000-000066090000}"/>
    <cellStyle name="Calculation 2 3 15 4" xfId="10859" xr:uid="{00000000-0005-0000-0000-000067090000}"/>
    <cellStyle name="Calculation 2 3 15 5" xfId="22024" xr:uid="{00000000-0005-0000-0000-000068090000}"/>
    <cellStyle name="Calculation 2 3 16" xfId="3357" xr:uid="{00000000-0005-0000-0000-000069090000}"/>
    <cellStyle name="Calculation 2 3 16 2" xfId="6254" xr:uid="{00000000-0005-0000-0000-00006A090000}"/>
    <cellStyle name="Calculation 2 3 16 2 2" xfId="15557" xr:uid="{00000000-0005-0000-0000-00006B090000}"/>
    <cellStyle name="Calculation 2 3 16 2 2 2" xfId="22025" xr:uid="{00000000-0005-0000-0000-00006C090000}"/>
    <cellStyle name="Calculation 2 3 16 2 3" xfId="12074" xr:uid="{00000000-0005-0000-0000-00006D090000}"/>
    <cellStyle name="Calculation 2 3 16 2 4" xfId="22026" xr:uid="{00000000-0005-0000-0000-00006E090000}"/>
    <cellStyle name="Calculation 2 3 16 3" xfId="15556" xr:uid="{00000000-0005-0000-0000-00006F090000}"/>
    <cellStyle name="Calculation 2 3 16 3 2" xfId="22027" xr:uid="{00000000-0005-0000-0000-000070090000}"/>
    <cellStyle name="Calculation 2 3 16 4" xfId="11098" xr:uid="{00000000-0005-0000-0000-000071090000}"/>
    <cellStyle name="Calculation 2 3 16 5" xfId="22028" xr:uid="{00000000-0005-0000-0000-000072090000}"/>
    <cellStyle name="Calculation 2 3 17" xfId="3120" xr:uid="{00000000-0005-0000-0000-000073090000}"/>
    <cellStyle name="Calculation 2 3 17 2" xfId="6017" xr:uid="{00000000-0005-0000-0000-000074090000}"/>
    <cellStyle name="Calculation 2 3 17 2 2" xfId="15559" xr:uid="{00000000-0005-0000-0000-000075090000}"/>
    <cellStyle name="Calculation 2 3 17 2 2 2" xfId="22029" xr:uid="{00000000-0005-0000-0000-000076090000}"/>
    <cellStyle name="Calculation 2 3 17 2 3" xfId="12075" xr:uid="{00000000-0005-0000-0000-000077090000}"/>
    <cellStyle name="Calculation 2 3 17 2 4" xfId="22030" xr:uid="{00000000-0005-0000-0000-000078090000}"/>
    <cellStyle name="Calculation 2 3 17 3" xfId="15558" xr:uid="{00000000-0005-0000-0000-000079090000}"/>
    <cellStyle name="Calculation 2 3 17 3 2" xfId="22031" xr:uid="{00000000-0005-0000-0000-00007A090000}"/>
    <cellStyle name="Calculation 2 3 17 4" xfId="10861" xr:uid="{00000000-0005-0000-0000-00007B090000}"/>
    <cellStyle name="Calculation 2 3 17 5" xfId="22032" xr:uid="{00000000-0005-0000-0000-00007C090000}"/>
    <cellStyle name="Calculation 2 3 18" xfId="1866" xr:uid="{00000000-0005-0000-0000-00007D090000}"/>
    <cellStyle name="Calculation 2 3 18 2" xfId="4765" xr:uid="{00000000-0005-0000-0000-00007E090000}"/>
    <cellStyle name="Calculation 2 3 18 2 2" xfId="15561" xr:uid="{00000000-0005-0000-0000-00007F090000}"/>
    <cellStyle name="Calculation 2 3 18 2 2 2" xfId="22033" xr:uid="{00000000-0005-0000-0000-000080090000}"/>
    <cellStyle name="Calculation 2 3 18 2 3" xfId="12076" xr:uid="{00000000-0005-0000-0000-000081090000}"/>
    <cellStyle name="Calculation 2 3 18 2 4" xfId="22034" xr:uid="{00000000-0005-0000-0000-000082090000}"/>
    <cellStyle name="Calculation 2 3 18 3" xfId="15560" xr:uid="{00000000-0005-0000-0000-000083090000}"/>
    <cellStyle name="Calculation 2 3 18 3 2" xfId="22035" xr:uid="{00000000-0005-0000-0000-000084090000}"/>
    <cellStyle name="Calculation 2 3 18 4" xfId="9608" xr:uid="{00000000-0005-0000-0000-000085090000}"/>
    <cellStyle name="Calculation 2 3 18 5" xfId="22036" xr:uid="{00000000-0005-0000-0000-000086090000}"/>
    <cellStyle name="Calculation 2 3 19" xfId="2854" xr:uid="{00000000-0005-0000-0000-000087090000}"/>
    <cellStyle name="Calculation 2 3 19 2" xfId="5751" xr:uid="{00000000-0005-0000-0000-000088090000}"/>
    <cellStyle name="Calculation 2 3 19 2 2" xfId="15563" xr:uid="{00000000-0005-0000-0000-000089090000}"/>
    <cellStyle name="Calculation 2 3 19 2 2 2" xfId="22037" xr:uid="{00000000-0005-0000-0000-00008A090000}"/>
    <cellStyle name="Calculation 2 3 19 2 3" xfId="12077" xr:uid="{00000000-0005-0000-0000-00008B090000}"/>
    <cellStyle name="Calculation 2 3 19 2 4" xfId="22038" xr:uid="{00000000-0005-0000-0000-00008C090000}"/>
    <cellStyle name="Calculation 2 3 19 3" xfId="15562" xr:uid="{00000000-0005-0000-0000-00008D090000}"/>
    <cellStyle name="Calculation 2 3 19 3 2" xfId="22039" xr:uid="{00000000-0005-0000-0000-00008E090000}"/>
    <cellStyle name="Calculation 2 3 19 4" xfId="10595" xr:uid="{00000000-0005-0000-0000-00008F090000}"/>
    <cellStyle name="Calculation 2 3 19 5" xfId="22040" xr:uid="{00000000-0005-0000-0000-000090090000}"/>
    <cellStyle name="Calculation 2 3 2" xfId="1564" xr:uid="{00000000-0005-0000-0000-000091090000}"/>
    <cellStyle name="Calculation 2 3 2 2" xfId="4463" xr:uid="{00000000-0005-0000-0000-000092090000}"/>
    <cellStyle name="Calculation 2 3 2 2 2" xfId="15565" xr:uid="{00000000-0005-0000-0000-000093090000}"/>
    <cellStyle name="Calculation 2 3 2 2 2 2" xfId="22041" xr:uid="{00000000-0005-0000-0000-000094090000}"/>
    <cellStyle name="Calculation 2 3 2 2 3" xfId="12078" xr:uid="{00000000-0005-0000-0000-000095090000}"/>
    <cellStyle name="Calculation 2 3 2 2 4" xfId="22042" xr:uid="{00000000-0005-0000-0000-000096090000}"/>
    <cellStyle name="Calculation 2 3 2 3" xfId="15564" xr:uid="{00000000-0005-0000-0000-000097090000}"/>
    <cellStyle name="Calculation 2 3 2 3 2" xfId="22043" xr:uid="{00000000-0005-0000-0000-000098090000}"/>
    <cellStyle name="Calculation 2 3 2 4" xfId="9306" xr:uid="{00000000-0005-0000-0000-000099090000}"/>
    <cellStyle name="Calculation 2 3 2 5" xfId="22044" xr:uid="{00000000-0005-0000-0000-00009A090000}"/>
    <cellStyle name="Calculation 2 3 20" xfId="3577" xr:uid="{00000000-0005-0000-0000-00009B090000}"/>
    <cellStyle name="Calculation 2 3 20 2" xfId="6474" xr:uid="{00000000-0005-0000-0000-00009C090000}"/>
    <cellStyle name="Calculation 2 3 20 2 2" xfId="15567" xr:uid="{00000000-0005-0000-0000-00009D090000}"/>
    <cellStyle name="Calculation 2 3 20 2 2 2" xfId="22045" xr:uid="{00000000-0005-0000-0000-00009E090000}"/>
    <cellStyle name="Calculation 2 3 20 2 3" xfId="12079" xr:uid="{00000000-0005-0000-0000-00009F090000}"/>
    <cellStyle name="Calculation 2 3 20 2 4" xfId="22046" xr:uid="{00000000-0005-0000-0000-0000A0090000}"/>
    <cellStyle name="Calculation 2 3 20 3" xfId="15566" xr:uid="{00000000-0005-0000-0000-0000A1090000}"/>
    <cellStyle name="Calculation 2 3 20 3 2" xfId="22047" xr:uid="{00000000-0005-0000-0000-0000A2090000}"/>
    <cellStyle name="Calculation 2 3 20 4" xfId="11318" xr:uid="{00000000-0005-0000-0000-0000A3090000}"/>
    <cellStyle name="Calculation 2 3 20 5" xfId="22048" xr:uid="{00000000-0005-0000-0000-0000A4090000}"/>
    <cellStyle name="Calculation 2 3 21" xfId="3024" xr:uid="{00000000-0005-0000-0000-0000A5090000}"/>
    <cellStyle name="Calculation 2 3 21 2" xfId="5921" xr:uid="{00000000-0005-0000-0000-0000A6090000}"/>
    <cellStyle name="Calculation 2 3 21 2 2" xfId="15569" xr:uid="{00000000-0005-0000-0000-0000A7090000}"/>
    <cellStyle name="Calculation 2 3 21 2 2 2" xfId="22049" xr:uid="{00000000-0005-0000-0000-0000A8090000}"/>
    <cellStyle name="Calculation 2 3 21 2 3" xfId="12080" xr:uid="{00000000-0005-0000-0000-0000A9090000}"/>
    <cellStyle name="Calculation 2 3 21 2 4" xfId="22050" xr:uid="{00000000-0005-0000-0000-0000AA090000}"/>
    <cellStyle name="Calculation 2 3 21 3" xfId="15568" xr:uid="{00000000-0005-0000-0000-0000AB090000}"/>
    <cellStyle name="Calculation 2 3 21 3 2" xfId="22051" xr:uid="{00000000-0005-0000-0000-0000AC090000}"/>
    <cellStyle name="Calculation 2 3 21 4" xfId="10765" xr:uid="{00000000-0005-0000-0000-0000AD090000}"/>
    <cellStyle name="Calculation 2 3 21 5" xfId="22052" xr:uid="{00000000-0005-0000-0000-0000AE090000}"/>
    <cellStyle name="Calculation 2 3 22" xfId="1605" xr:uid="{00000000-0005-0000-0000-0000AF090000}"/>
    <cellStyle name="Calculation 2 3 22 2" xfId="4504" xr:uid="{00000000-0005-0000-0000-0000B0090000}"/>
    <cellStyle name="Calculation 2 3 22 2 2" xfId="15571" xr:uid="{00000000-0005-0000-0000-0000B1090000}"/>
    <cellStyle name="Calculation 2 3 22 2 2 2" xfId="22053" xr:uid="{00000000-0005-0000-0000-0000B2090000}"/>
    <cellStyle name="Calculation 2 3 22 2 3" xfId="12081" xr:uid="{00000000-0005-0000-0000-0000B3090000}"/>
    <cellStyle name="Calculation 2 3 22 2 4" xfId="22054" xr:uid="{00000000-0005-0000-0000-0000B4090000}"/>
    <cellStyle name="Calculation 2 3 22 3" xfId="15570" xr:uid="{00000000-0005-0000-0000-0000B5090000}"/>
    <cellStyle name="Calculation 2 3 22 3 2" xfId="22055" xr:uid="{00000000-0005-0000-0000-0000B6090000}"/>
    <cellStyle name="Calculation 2 3 22 4" xfId="9347" xr:uid="{00000000-0005-0000-0000-0000B7090000}"/>
    <cellStyle name="Calculation 2 3 22 5" xfId="22056" xr:uid="{00000000-0005-0000-0000-0000B8090000}"/>
    <cellStyle name="Calculation 2 3 23" xfId="3750" xr:uid="{00000000-0005-0000-0000-0000B9090000}"/>
    <cellStyle name="Calculation 2 3 23 2" xfId="6647" xr:uid="{00000000-0005-0000-0000-0000BA090000}"/>
    <cellStyle name="Calculation 2 3 23 2 2" xfId="15573" xr:uid="{00000000-0005-0000-0000-0000BB090000}"/>
    <cellStyle name="Calculation 2 3 23 2 2 2" xfId="22057" xr:uid="{00000000-0005-0000-0000-0000BC090000}"/>
    <cellStyle name="Calculation 2 3 23 2 3" xfId="12082" xr:uid="{00000000-0005-0000-0000-0000BD090000}"/>
    <cellStyle name="Calculation 2 3 23 2 4" xfId="22058" xr:uid="{00000000-0005-0000-0000-0000BE090000}"/>
    <cellStyle name="Calculation 2 3 23 3" xfId="15572" xr:uid="{00000000-0005-0000-0000-0000BF090000}"/>
    <cellStyle name="Calculation 2 3 23 3 2" xfId="22059" xr:uid="{00000000-0005-0000-0000-0000C0090000}"/>
    <cellStyle name="Calculation 2 3 23 4" xfId="11491" xr:uid="{00000000-0005-0000-0000-0000C1090000}"/>
    <cellStyle name="Calculation 2 3 23 5" xfId="22060" xr:uid="{00000000-0005-0000-0000-0000C2090000}"/>
    <cellStyle name="Calculation 2 3 24" xfId="3500" xr:uid="{00000000-0005-0000-0000-0000C3090000}"/>
    <cellStyle name="Calculation 2 3 24 2" xfId="6397" xr:uid="{00000000-0005-0000-0000-0000C4090000}"/>
    <cellStyle name="Calculation 2 3 24 2 2" xfId="15575" xr:uid="{00000000-0005-0000-0000-0000C5090000}"/>
    <cellStyle name="Calculation 2 3 24 2 2 2" xfId="22061" xr:uid="{00000000-0005-0000-0000-0000C6090000}"/>
    <cellStyle name="Calculation 2 3 24 2 3" xfId="12083" xr:uid="{00000000-0005-0000-0000-0000C7090000}"/>
    <cellStyle name="Calculation 2 3 24 2 4" xfId="22062" xr:uid="{00000000-0005-0000-0000-0000C8090000}"/>
    <cellStyle name="Calculation 2 3 24 3" xfId="15574" xr:uid="{00000000-0005-0000-0000-0000C9090000}"/>
    <cellStyle name="Calculation 2 3 24 3 2" xfId="22063" xr:uid="{00000000-0005-0000-0000-0000CA090000}"/>
    <cellStyle name="Calculation 2 3 24 4" xfId="11241" xr:uid="{00000000-0005-0000-0000-0000CB090000}"/>
    <cellStyle name="Calculation 2 3 24 5" xfId="22064" xr:uid="{00000000-0005-0000-0000-0000CC090000}"/>
    <cellStyle name="Calculation 2 3 25" xfId="3149" xr:uid="{00000000-0005-0000-0000-0000CD090000}"/>
    <cellStyle name="Calculation 2 3 25 2" xfId="6046" xr:uid="{00000000-0005-0000-0000-0000CE090000}"/>
    <cellStyle name="Calculation 2 3 25 2 2" xfId="15577" xr:uid="{00000000-0005-0000-0000-0000CF090000}"/>
    <cellStyle name="Calculation 2 3 25 2 2 2" xfId="22065" xr:uid="{00000000-0005-0000-0000-0000D0090000}"/>
    <cellStyle name="Calculation 2 3 25 2 3" xfId="12084" xr:uid="{00000000-0005-0000-0000-0000D1090000}"/>
    <cellStyle name="Calculation 2 3 25 2 4" xfId="22066" xr:uid="{00000000-0005-0000-0000-0000D2090000}"/>
    <cellStyle name="Calculation 2 3 25 3" xfId="15576" xr:uid="{00000000-0005-0000-0000-0000D3090000}"/>
    <cellStyle name="Calculation 2 3 25 3 2" xfId="22067" xr:uid="{00000000-0005-0000-0000-0000D4090000}"/>
    <cellStyle name="Calculation 2 3 25 4" xfId="10890" xr:uid="{00000000-0005-0000-0000-0000D5090000}"/>
    <cellStyle name="Calculation 2 3 25 5" xfId="22068" xr:uid="{00000000-0005-0000-0000-0000D6090000}"/>
    <cellStyle name="Calculation 2 3 26" xfId="4012" xr:uid="{00000000-0005-0000-0000-0000D7090000}"/>
    <cellStyle name="Calculation 2 3 26 2" xfId="6909" xr:uid="{00000000-0005-0000-0000-0000D8090000}"/>
    <cellStyle name="Calculation 2 3 26 2 2" xfId="15579" xr:uid="{00000000-0005-0000-0000-0000D9090000}"/>
    <cellStyle name="Calculation 2 3 26 2 2 2" xfId="22069" xr:uid="{00000000-0005-0000-0000-0000DA090000}"/>
    <cellStyle name="Calculation 2 3 26 2 3" xfId="12085" xr:uid="{00000000-0005-0000-0000-0000DB090000}"/>
    <cellStyle name="Calculation 2 3 26 2 4" xfId="22070" xr:uid="{00000000-0005-0000-0000-0000DC090000}"/>
    <cellStyle name="Calculation 2 3 26 3" xfId="15578" xr:uid="{00000000-0005-0000-0000-0000DD090000}"/>
    <cellStyle name="Calculation 2 3 26 3 2" xfId="22071" xr:uid="{00000000-0005-0000-0000-0000DE090000}"/>
    <cellStyle name="Calculation 2 3 26 4" xfId="11753" xr:uid="{00000000-0005-0000-0000-0000DF090000}"/>
    <cellStyle name="Calculation 2 3 26 5" xfId="22072" xr:uid="{00000000-0005-0000-0000-0000E0090000}"/>
    <cellStyle name="Calculation 2 3 27" xfId="3660" xr:uid="{00000000-0005-0000-0000-0000E1090000}"/>
    <cellStyle name="Calculation 2 3 27 2" xfId="6557" xr:uid="{00000000-0005-0000-0000-0000E2090000}"/>
    <cellStyle name="Calculation 2 3 27 2 2" xfId="15581" xr:uid="{00000000-0005-0000-0000-0000E3090000}"/>
    <cellStyle name="Calculation 2 3 27 2 2 2" xfId="22073" xr:uid="{00000000-0005-0000-0000-0000E4090000}"/>
    <cellStyle name="Calculation 2 3 27 2 3" xfId="12086" xr:uid="{00000000-0005-0000-0000-0000E5090000}"/>
    <cellStyle name="Calculation 2 3 27 2 4" xfId="22074" xr:uid="{00000000-0005-0000-0000-0000E6090000}"/>
    <cellStyle name="Calculation 2 3 27 3" xfId="15580" xr:uid="{00000000-0005-0000-0000-0000E7090000}"/>
    <cellStyle name="Calculation 2 3 27 3 2" xfId="22075" xr:uid="{00000000-0005-0000-0000-0000E8090000}"/>
    <cellStyle name="Calculation 2 3 27 4" xfId="11401" xr:uid="{00000000-0005-0000-0000-0000E9090000}"/>
    <cellStyle name="Calculation 2 3 27 5" xfId="22076" xr:uid="{00000000-0005-0000-0000-0000EA090000}"/>
    <cellStyle name="Calculation 2 3 28" xfId="1450" xr:uid="{00000000-0005-0000-0000-0000EB090000}"/>
    <cellStyle name="Calculation 2 3 28 2" xfId="4350" xr:uid="{00000000-0005-0000-0000-0000EC090000}"/>
    <cellStyle name="Calculation 2 3 28 2 2" xfId="15583" xr:uid="{00000000-0005-0000-0000-0000ED090000}"/>
    <cellStyle name="Calculation 2 3 28 2 2 2" xfId="22077" xr:uid="{00000000-0005-0000-0000-0000EE090000}"/>
    <cellStyle name="Calculation 2 3 28 2 3" xfId="12087" xr:uid="{00000000-0005-0000-0000-0000EF090000}"/>
    <cellStyle name="Calculation 2 3 28 2 4" xfId="22078" xr:uid="{00000000-0005-0000-0000-0000F0090000}"/>
    <cellStyle name="Calculation 2 3 28 3" xfId="15582" xr:uid="{00000000-0005-0000-0000-0000F1090000}"/>
    <cellStyle name="Calculation 2 3 28 3 2" xfId="22079" xr:uid="{00000000-0005-0000-0000-0000F2090000}"/>
    <cellStyle name="Calculation 2 3 28 4" xfId="9193" xr:uid="{00000000-0005-0000-0000-0000F3090000}"/>
    <cellStyle name="Calculation 2 3 28 5" xfId="22080" xr:uid="{00000000-0005-0000-0000-0000F4090000}"/>
    <cellStyle name="Calculation 2 3 29" xfId="2832" xr:uid="{00000000-0005-0000-0000-0000F5090000}"/>
    <cellStyle name="Calculation 2 3 29 2" xfId="5729" xr:uid="{00000000-0005-0000-0000-0000F6090000}"/>
    <cellStyle name="Calculation 2 3 29 2 2" xfId="15585" xr:uid="{00000000-0005-0000-0000-0000F7090000}"/>
    <cellStyle name="Calculation 2 3 29 2 2 2" xfId="22081" xr:uid="{00000000-0005-0000-0000-0000F8090000}"/>
    <cellStyle name="Calculation 2 3 29 2 3" xfId="12088" xr:uid="{00000000-0005-0000-0000-0000F9090000}"/>
    <cellStyle name="Calculation 2 3 29 2 4" xfId="22082" xr:uid="{00000000-0005-0000-0000-0000FA090000}"/>
    <cellStyle name="Calculation 2 3 29 3" xfId="15584" xr:uid="{00000000-0005-0000-0000-0000FB090000}"/>
    <cellStyle name="Calculation 2 3 29 3 2" xfId="22083" xr:uid="{00000000-0005-0000-0000-0000FC090000}"/>
    <cellStyle name="Calculation 2 3 29 4" xfId="10573" xr:uid="{00000000-0005-0000-0000-0000FD090000}"/>
    <cellStyle name="Calculation 2 3 29 5" xfId="22084" xr:uid="{00000000-0005-0000-0000-0000FE090000}"/>
    <cellStyle name="Calculation 2 3 3" xfId="2207" xr:uid="{00000000-0005-0000-0000-0000FF090000}"/>
    <cellStyle name="Calculation 2 3 3 2" xfId="5105" xr:uid="{00000000-0005-0000-0000-0000000A0000}"/>
    <cellStyle name="Calculation 2 3 3 2 2" xfId="15587" xr:uid="{00000000-0005-0000-0000-0000010A0000}"/>
    <cellStyle name="Calculation 2 3 3 2 2 2" xfId="22085" xr:uid="{00000000-0005-0000-0000-0000020A0000}"/>
    <cellStyle name="Calculation 2 3 3 2 3" xfId="12089" xr:uid="{00000000-0005-0000-0000-0000030A0000}"/>
    <cellStyle name="Calculation 2 3 3 2 4" xfId="22086" xr:uid="{00000000-0005-0000-0000-0000040A0000}"/>
    <cellStyle name="Calculation 2 3 3 3" xfId="15586" xr:uid="{00000000-0005-0000-0000-0000050A0000}"/>
    <cellStyle name="Calculation 2 3 3 3 2" xfId="22087" xr:uid="{00000000-0005-0000-0000-0000060A0000}"/>
    <cellStyle name="Calculation 2 3 3 4" xfId="9949" xr:uid="{00000000-0005-0000-0000-0000070A0000}"/>
    <cellStyle name="Calculation 2 3 3 5" xfId="22088" xr:uid="{00000000-0005-0000-0000-0000080A0000}"/>
    <cellStyle name="Calculation 2 3 30" xfId="1864" xr:uid="{00000000-0005-0000-0000-0000090A0000}"/>
    <cellStyle name="Calculation 2 3 30 2" xfId="4763" xr:uid="{00000000-0005-0000-0000-00000A0A0000}"/>
    <cellStyle name="Calculation 2 3 30 2 2" xfId="15589" xr:uid="{00000000-0005-0000-0000-00000B0A0000}"/>
    <cellStyle name="Calculation 2 3 30 2 2 2" xfId="22089" xr:uid="{00000000-0005-0000-0000-00000C0A0000}"/>
    <cellStyle name="Calculation 2 3 30 2 3" xfId="12090" xr:uid="{00000000-0005-0000-0000-00000D0A0000}"/>
    <cellStyle name="Calculation 2 3 30 2 4" xfId="22090" xr:uid="{00000000-0005-0000-0000-00000E0A0000}"/>
    <cellStyle name="Calculation 2 3 30 3" xfId="15588" xr:uid="{00000000-0005-0000-0000-00000F0A0000}"/>
    <cellStyle name="Calculation 2 3 30 3 2" xfId="22091" xr:uid="{00000000-0005-0000-0000-0000100A0000}"/>
    <cellStyle name="Calculation 2 3 30 4" xfId="9606" xr:uid="{00000000-0005-0000-0000-0000110A0000}"/>
    <cellStyle name="Calculation 2 3 30 5" xfId="22092" xr:uid="{00000000-0005-0000-0000-0000120A0000}"/>
    <cellStyle name="Calculation 2 3 31" xfId="4223" xr:uid="{00000000-0005-0000-0000-0000130A0000}"/>
    <cellStyle name="Calculation 2 3 31 2" xfId="15590" xr:uid="{00000000-0005-0000-0000-0000140A0000}"/>
    <cellStyle name="Calculation 2 3 31 2 2" xfId="22093" xr:uid="{00000000-0005-0000-0000-0000150A0000}"/>
    <cellStyle name="Calculation 2 3 31 3" xfId="12091" xr:uid="{00000000-0005-0000-0000-0000160A0000}"/>
    <cellStyle name="Calculation 2 3 31 4" xfId="22094" xr:uid="{00000000-0005-0000-0000-0000170A0000}"/>
    <cellStyle name="Calculation 2 3 32" xfId="7049" xr:uid="{00000000-0005-0000-0000-0000180A0000}"/>
    <cellStyle name="Calculation 2 3 32 2" xfId="15543" xr:uid="{00000000-0005-0000-0000-0000190A0000}"/>
    <cellStyle name="Calculation 2 3 32 3" xfId="22095" xr:uid="{00000000-0005-0000-0000-00001A0A0000}"/>
    <cellStyle name="Calculation 2 3 32 4" xfId="36603" xr:uid="{00000000-0005-0000-0000-00001B0A0000}"/>
    <cellStyle name="Calculation 2 3 33" xfId="20884" xr:uid="{00000000-0005-0000-0000-00001C0A0000}"/>
    <cellStyle name="Calculation 2 3 34" xfId="21101" xr:uid="{00000000-0005-0000-0000-00001D0A0000}"/>
    <cellStyle name="Calculation 2 3 35" xfId="36604" xr:uid="{00000000-0005-0000-0000-00001E0A0000}"/>
    <cellStyle name="Calculation 2 3 36" xfId="36605" xr:uid="{00000000-0005-0000-0000-00001F0A0000}"/>
    <cellStyle name="Calculation 2 3 4" xfId="1560" xr:uid="{00000000-0005-0000-0000-0000200A0000}"/>
    <cellStyle name="Calculation 2 3 4 2" xfId="4459" xr:uid="{00000000-0005-0000-0000-0000210A0000}"/>
    <cellStyle name="Calculation 2 3 4 2 2" xfId="15592" xr:uid="{00000000-0005-0000-0000-0000220A0000}"/>
    <cellStyle name="Calculation 2 3 4 2 2 2" xfId="22096" xr:uid="{00000000-0005-0000-0000-0000230A0000}"/>
    <cellStyle name="Calculation 2 3 4 2 3" xfId="12092" xr:uid="{00000000-0005-0000-0000-0000240A0000}"/>
    <cellStyle name="Calculation 2 3 4 2 4" xfId="22097" xr:uid="{00000000-0005-0000-0000-0000250A0000}"/>
    <cellStyle name="Calculation 2 3 4 3" xfId="15591" xr:uid="{00000000-0005-0000-0000-0000260A0000}"/>
    <cellStyle name="Calculation 2 3 4 3 2" xfId="22098" xr:uid="{00000000-0005-0000-0000-0000270A0000}"/>
    <cellStyle name="Calculation 2 3 4 4" xfId="9302" xr:uid="{00000000-0005-0000-0000-0000280A0000}"/>
    <cellStyle name="Calculation 2 3 4 5" xfId="22099" xr:uid="{00000000-0005-0000-0000-0000290A0000}"/>
    <cellStyle name="Calculation 2 3 5" xfId="2210" xr:uid="{00000000-0005-0000-0000-00002A0A0000}"/>
    <cellStyle name="Calculation 2 3 5 2" xfId="5108" xr:uid="{00000000-0005-0000-0000-00002B0A0000}"/>
    <cellStyle name="Calculation 2 3 5 2 2" xfId="15594" xr:uid="{00000000-0005-0000-0000-00002C0A0000}"/>
    <cellStyle name="Calculation 2 3 5 2 2 2" xfId="22100" xr:uid="{00000000-0005-0000-0000-00002D0A0000}"/>
    <cellStyle name="Calculation 2 3 5 2 3" xfId="12093" xr:uid="{00000000-0005-0000-0000-00002E0A0000}"/>
    <cellStyle name="Calculation 2 3 5 2 4" xfId="22101" xr:uid="{00000000-0005-0000-0000-00002F0A0000}"/>
    <cellStyle name="Calculation 2 3 5 3" xfId="15593" xr:uid="{00000000-0005-0000-0000-0000300A0000}"/>
    <cellStyle name="Calculation 2 3 5 3 2" xfId="22102" xr:uid="{00000000-0005-0000-0000-0000310A0000}"/>
    <cellStyle name="Calculation 2 3 5 4" xfId="9952" xr:uid="{00000000-0005-0000-0000-0000320A0000}"/>
    <cellStyle name="Calculation 2 3 5 5" xfId="22103" xr:uid="{00000000-0005-0000-0000-0000330A0000}"/>
    <cellStyle name="Calculation 2 3 6" xfId="1424" xr:uid="{00000000-0005-0000-0000-0000340A0000}"/>
    <cellStyle name="Calculation 2 3 6 2" xfId="4324" xr:uid="{00000000-0005-0000-0000-0000350A0000}"/>
    <cellStyle name="Calculation 2 3 6 2 2" xfId="15596" xr:uid="{00000000-0005-0000-0000-0000360A0000}"/>
    <cellStyle name="Calculation 2 3 6 2 2 2" xfId="22104" xr:uid="{00000000-0005-0000-0000-0000370A0000}"/>
    <cellStyle name="Calculation 2 3 6 2 3" xfId="12094" xr:uid="{00000000-0005-0000-0000-0000380A0000}"/>
    <cellStyle name="Calculation 2 3 6 2 4" xfId="22105" xr:uid="{00000000-0005-0000-0000-0000390A0000}"/>
    <cellStyle name="Calculation 2 3 6 3" xfId="15595" xr:uid="{00000000-0005-0000-0000-00003A0A0000}"/>
    <cellStyle name="Calculation 2 3 6 3 2" xfId="22106" xr:uid="{00000000-0005-0000-0000-00003B0A0000}"/>
    <cellStyle name="Calculation 2 3 6 4" xfId="9167" xr:uid="{00000000-0005-0000-0000-00003C0A0000}"/>
    <cellStyle name="Calculation 2 3 6 5" xfId="22107" xr:uid="{00000000-0005-0000-0000-00003D0A0000}"/>
    <cellStyle name="Calculation 2 3 7" xfId="2214" xr:uid="{00000000-0005-0000-0000-00003E0A0000}"/>
    <cellStyle name="Calculation 2 3 7 2" xfId="5112" xr:uid="{00000000-0005-0000-0000-00003F0A0000}"/>
    <cellStyle name="Calculation 2 3 7 2 2" xfId="15598" xr:uid="{00000000-0005-0000-0000-0000400A0000}"/>
    <cellStyle name="Calculation 2 3 7 2 2 2" xfId="22108" xr:uid="{00000000-0005-0000-0000-0000410A0000}"/>
    <cellStyle name="Calculation 2 3 7 2 3" xfId="12095" xr:uid="{00000000-0005-0000-0000-0000420A0000}"/>
    <cellStyle name="Calculation 2 3 7 2 4" xfId="22109" xr:uid="{00000000-0005-0000-0000-0000430A0000}"/>
    <cellStyle name="Calculation 2 3 7 3" xfId="15597" xr:uid="{00000000-0005-0000-0000-0000440A0000}"/>
    <cellStyle name="Calculation 2 3 7 3 2" xfId="22110" xr:uid="{00000000-0005-0000-0000-0000450A0000}"/>
    <cellStyle name="Calculation 2 3 7 4" xfId="9956" xr:uid="{00000000-0005-0000-0000-0000460A0000}"/>
    <cellStyle name="Calculation 2 3 7 5" xfId="22111" xr:uid="{00000000-0005-0000-0000-0000470A0000}"/>
    <cellStyle name="Calculation 2 3 8" xfId="1845" xr:uid="{00000000-0005-0000-0000-0000480A0000}"/>
    <cellStyle name="Calculation 2 3 8 2" xfId="4744" xr:uid="{00000000-0005-0000-0000-0000490A0000}"/>
    <cellStyle name="Calculation 2 3 8 2 2" xfId="15600" xr:uid="{00000000-0005-0000-0000-00004A0A0000}"/>
    <cellStyle name="Calculation 2 3 8 2 2 2" xfId="22112" xr:uid="{00000000-0005-0000-0000-00004B0A0000}"/>
    <cellStyle name="Calculation 2 3 8 2 3" xfId="12096" xr:uid="{00000000-0005-0000-0000-00004C0A0000}"/>
    <cellStyle name="Calculation 2 3 8 2 4" xfId="22113" xr:uid="{00000000-0005-0000-0000-00004D0A0000}"/>
    <cellStyle name="Calculation 2 3 8 3" xfId="15599" xr:uid="{00000000-0005-0000-0000-00004E0A0000}"/>
    <cellStyle name="Calculation 2 3 8 3 2" xfId="22114" xr:uid="{00000000-0005-0000-0000-00004F0A0000}"/>
    <cellStyle name="Calculation 2 3 8 4" xfId="9587" xr:uid="{00000000-0005-0000-0000-0000500A0000}"/>
    <cellStyle name="Calculation 2 3 8 5" xfId="22115" xr:uid="{00000000-0005-0000-0000-0000510A0000}"/>
    <cellStyle name="Calculation 2 3 9" xfId="2845" xr:uid="{00000000-0005-0000-0000-0000520A0000}"/>
    <cellStyle name="Calculation 2 3 9 2" xfId="5742" xr:uid="{00000000-0005-0000-0000-0000530A0000}"/>
    <cellStyle name="Calculation 2 3 9 2 2" xfId="15602" xr:uid="{00000000-0005-0000-0000-0000540A0000}"/>
    <cellStyle name="Calculation 2 3 9 2 2 2" xfId="22116" xr:uid="{00000000-0005-0000-0000-0000550A0000}"/>
    <cellStyle name="Calculation 2 3 9 2 3" xfId="12097" xr:uid="{00000000-0005-0000-0000-0000560A0000}"/>
    <cellStyle name="Calculation 2 3 9 2 4" xfId="22117" xr:uid="{00000000-0005-0000-0000-0000570A0000}"/>
    <cellStyle name="Calculation 2 3 9 3" xfId="15601" xr:uid="{00000000-0005-0000-0000-0000580A0000}"/>
    <cellStyle name="Calculation 2 3 9 3 2" xfId="22118" xr:uid="{00000000-0005-0000-0000-0000590A0000}"/>
    <cellStyle name="Calculation 2 3 9 4" xfId="10586" xr:uid="{00000000-0005-0000-0000-00005A0A0000}"/>
    <cellStyle name="Calculation 2 3 9 5" xfId="22119" xr:uid="{00000000-0005-0000-0000-00005B0A0000}"/>
    <cellStyle name="Calculation 2 4" xfId="2491" xr:uid="{00000000-0005-0000-0000-00005C0A0000}"/>
    <cellStyle name="Calculation 2 4 2" xfId="5388" xr:uid="{00000000-0005-0000-0000-00005D0A0000}"/>
    <cellStyle name="Calculation 2 4 2 2" xfId="15604" xr:uid="{00000000-0005-0000-0000-00005E0A0000}"/>
    <cellStyle name="Calculation 2 4 2 2 2" xfId="22120" xr:uid="{00000000-0005-0000-0000-00005F0A0000}"/>
    <cellStyle name="Calculation 2 4 2 3" xfId="12098" xr:uid="{00000000-0005-0000-0000-0000600A0000}"/>
    <cellStyle name="Calculation 2 4 2 4" xfId="22121" xr:uid="{00000000-0005-0000-0000-0000610A0000}"/>
    <cellStyle name="Calculation 2 4 3" xfId="15603" xr:uid="{00000000-0005-0000-0000-0000620A0000}"/>
    <cellStyle name="Calculation 2 4 3 2" xfId="22122" xr:uid="{00000000-0005-0000-0000-0000630A0000}"/>
    <cellStyle name="Calculation 2 4 4" xfId="10232" xr:uid="{00000000-0005-0000-0000-0000640A0000}"/>
    <cellStyle name="Calculation 2 4 5" xfId="22123" xr:uid="{00000000-0005-0000-0000-0000650A0000}"/>
    <cellStyle name="Calculation 2 5" xfId="2557" xr:uid="{00000000-0005-0000-0000-0000660A0000}"/>
    <cellStyle name="Calculation 2 5 2" xfId="5454" xr:uid="{00000000-0005-0000-0000-0000670A0000}"/>
    <cellStyle name="Calculation 2 5 2 2" xfId="15606" xr:uid="{00000000-0005-0000-0000-0000680A0000}"/>
    <cellStyle name="Calculation 2 5 2 2 2" xfId="22124" xr:uid="{00000000-0005-0000-0000-0000690A0000}"/>
    <cellStyle name="Calculation 2 5 2 3" xfId="12099" xr:uid="{00000000-0005-0000-0000-00006A0A0000}"/>
    <cellStyle name="Calculation 2 5 2 4" xfId="22125" xr:uid="{00000000-0005-0000-0000-00006B0A0000}"/>
    <cellStyle name="Calculation 2 5 3" xfId="15605" xr:uid="{00000000-0005-0000-0000-00006C0A0000}"/>
    <cellStyle name="Calculation 2 5 3 2" xfId="22126" xr:uid="{00000000-0005-0000-0000-00006D0A0000}"/>
    <cellStyle name="Calculation 2 5 4" xfId="10298" xr:uid="{00000000-0005-0000-0000-00006E0A0000}"/>
    <cellStyle name="Calculation 2 5 5" xfId="22127" xr:uid="{00000000-0005-0000-0000-00006F0A0000}"/>
    <cellStyle name="Calculation 2 6" xfId="3544" xr:uid="{00000000-0005-0000-0000-0000700A0000}"/>
    <cellStyle name="Calculation 2 6 2" xfId="6441" xr:uid="{00000000-0005-0000-0000-0000710A0000}"/>
    <cellStyle name="Calculation 2 6 2 2" xfId="15608" xr:uid="{00000000-0005-0000-0000-0000720A0000}"/>
    <cellStyle name="Calculation 2 6 2 2 2" xfId="22128" xr:uid="{00000000-0005-0000-0000-0000730A0000}"/>
    <cellStyle name="Calculation 2 6 2 3" xfId="12100" xr:uid="{00000000-0005-0000-0000-0000740A0000}"/>
    <cellStyle name="Calculation 2 6 2 4" xfId="22129" xr:uid="{00000000-0005-0000-0000-0000750A0000}"/>
    <cellStyle name="Calculation 2 6 3" xfId="15607" xr:uid="{00000000-0005-0000-0000-0000760A0000}"/>
    <cellStyle name="Calculation 2 6 3 2" xfId="22130" xr:uid="{00000000-0005-0000-0000-0000770A0000}"/>
    <cellStyle name="Calculation 2 6 4" xfId="11285" xr:uid="{00000000-0005-0000-0000-0000780A0000}"/>
    <cellStyle name="Calculation 2 6 5" xfId="22131" xr:uid="{00000000-0005-0000-0000-0000790A0000}"/>
    <cellStyle name="Calculation 2 7" xfId="3617" xr:uid="{00000000-0005-0000-0000-00007A0A0000}"/>
    <cellStyle name="Calculation 2 7 2" xfId="6514" xr:uid="{00000000-0005-0000-0000-00007B0A0000}"/>
    <cellStyle name="Calculation 2 7 2 2" xfId="15610" xr:uid="{00000000-0005-0000-0000-00007C0A0000}"/>
    <cellStyle name="Calculation 2 7 2 2 2" xfId="22132" xr:uid="{00000000-0005-0000-0000-00007D0A0000}"/>
    <cellStyle name="Calculation 2 7 2 3" xfId="12101" xr:uid="{00000000-0005-0000-0000-00007E0A0000}"/>
    <cellStyle name="Calculation 2 7 2 4" xfId="22133" xr:uid="{00000000-0005-0000-0000-00007F0A0000}"/>
    <cellStyle name="Calculation 2 7 3" xfId="15609" xr:uid="{00000000-0005-0000-0000-0000800A0000}"/>
    <cellStyle name="Calculation 2 7 3 2" xfId="22134" xr:uid="{00000000-0005-0000-0000-0000810A0000}"/>
    <cellStyle name="Calculation 2 7 4" xfId="11358" xr:uid="{00000000-0005-0000-0000-0000820A0000}"/>
    <cellStyle name="Calculation 2 7 5" xfId="22135" xr:uid="{00000000-0005-0000-0000-0000830A0000}"/>
    <cellStyle name="Calculation 2 8" xfId="3485" xr:uid="{00000000-0005-0000-0000-0000840A0000}"/>
    <cellStyle name="Calculation 2 8 2" xfId="6382" xr:uid="{00000000-0005-0000-0000-0000850A0000}"/>
    <cellStyle name="Calculation 2 8 2 2" xfId="15612" xr:uid="{00000000-0005-0000-0000-0000860A0000}"/>
    <cellStyle name="Calculation 2 8 2 2 2" xfId="22136" xr:uid="{00000000-0005-0000-0000-0000870A0000}"/>
    <cellStyle name="Calculation 2 8 2 3" xfId="12102" xr:uid="{00000000-0005-0000-0000-0000880A0000}"/>
    <cellStyle name="Calculation 2 8 2 4" xfId="22137" xr:uid="{00000000-0005-0000-0000-0000890A0000}"/>
    <cellStyle name="Calculation 2 8 3" xfId="15611" xr:uid="{00000000-0005-0000-0000-00008A0A0000}"/>
    <cellStyle name="Calculation 2 8 3 2" xfId="22138" xr:uid="{00000000-0005-0000-0000-00008B0A0000}"/>
    <cellStyle name="Calculation 2 8 4" xfId="11226" xr:uid="{00000000-0005-0000-0000-00008C0A0000}"/>
    <cellStyle name="Calculation 2 8 5" xfId="22139" xr:uid="{00000000-0005-0000-0000-00008D0A0000}"/>
    <cellStyle name="Calculation 2 9" xfId="3830" xr:uid="{00000000-0005-0000-0000-00008E0A0000}"/>
    <cellStyle name="Calculation 2 9 2" xfId="6727" xr:uid="{00000000-0005-0000-0000-00008F0A0000}"/>
    <cellStyle name="Calculation 2 9 2 2" xfId="15614" xr:uid="{00000000-0005-0000-0000-0000900A0000}"/>
    <cellStyle name="Calculation 2 9 2 2 2" xfId="22140" xr:uid="{00000000-0005-0000-0000-0000910A0000}"/>
    <cellStyle name="Calculation 2 9 2 3" xfId="12103" xr:uid="{00000000-0005-0000-0000-0000920A0000}"/>
    <cellStyle name="Calculation 2 9 2 4" xfId="22141" xr:uid="{00000000-0005-0000-0000-0000930A0000}"/>
    <cellStyle name="Calculation 2 9 3" xfId="15613" xr:uid="{00000000-0005-0000-0000-0000940A0000}"/>
    <cellStyle name="Calculation 2 9 3 2" xfId="22142" xr:uid="{00000000-0005-0000-0000-0000950A0000}"/>
    <cellStyle name="Calculation 2 9 4" xfId="11571" xr:uid="{00000000-0005-0000-0000-0000960A0000}"/>
    <cellStyle name="Calculation 2 9 5" xfId="22143" xr:uid="{00000000-0005-0000-0000-0000970A0000}"/>
    <cellStyle name="Calculation 20" xfId="20968" xr:uid="{00000000-0005-0000-0000-0000980A0000}"/>
    <cellStyle name="Calculation 21" xfId="21089" xr:uid="{00000000-0005-0000-0000-0000990A0000}"/>
    <cellStyle name="Calculation 3" xfId="131" xr:uid="{00000000-0005-0000-0000-00009A0A0000}"/>
    <cellStyle name="Calculation 3 10" xfId="3966" xr:uid="{00000000-0005-0000-0000-00009B0A0000}"/>
    <cellStyle name="Calculation 3 10 2" xfId="6863" xr:uid="{00000000-0005-0000-0000-00009C0A0000}"/>
    <cellStyle name="Calculation 3 10 2 2" xfId="15617" xr:uid="{00000000-0005-0000-0000-00009D0A0000}"/>
    <cellStyle name="Calculation 3 10 2 2 2" xfId="22144" xr:uid="{00000000-0005-0000-0000-00009E0A0000}"/>
    <cellStyle name="Calculation 3 10 2 3" xfId="12104" xr:uid="{00000000-0005-0000-0000-00009F0A0000}"/>
    <cellStyle name="Calculation 3 10 2 4" xfId="22145" xr:uid="{00000000-0005-0000-0000-0000A00A0000}"/>
    <cellStyle name="Calculation 3 10 3" xfId="15616" xr:uid="{00000000-0005-0000-0000-0000A10A0000}"/>
    <cellStyle name="Calculation 3 10 3 2" xfId="22146" xr:uid="{00000000-0005-0000-0000-0000A20A0000}"/>
    <cellStyle name="Calculation 3 10 4" xfId="11707" xr:uid="{00000000-0005-0000-0000-0000A30A0000}"/>
    <cellStyle name="Calculation 3 10 5" xfId="22147" xr:uid="{00000000-0005-0000-0000-0000A40A0000}"/>
    <cellStyle name="Calculation 3 11" xfId="3737" xr:uid="{00000000-0005-0000-0000-0000A50A0000}"/>
    <cellStyle name="Calculation 3 11 2" xfId="6634" xr:uid="{00000000-0005-0000-0000-0000A60A0000}"/>
    <cellStyle name="Calculation 3 11 2 2" xfId="15619" xr:uid="{00000000-0005-0000-0000-0000A70A0000}"/>
    <cellStyle name="Calculation 3 11 2 2 2" xfId="22148" xr:uid="{00000000-0005-0000-0000-0000A80A0000}"/>
    <cellStyle name="Calculation 3 11 2 3" xfId="12105" xr:uid="{00000000-0005-0000-0000-0000A90A0000}"/>
    <cellStyle name="Calculation 3 11 2 4" xfId="22149" xr:uid="{00000000-0005-0000-0000-0000AA0A0000}"/>
    <cellStyle name="Calculation 3 11 3" xfId="15618" xr:uid="{00000000-0005-0000-0000-0000AB0A0000}"/>
    <cellStyle name="Calculation 3 11 3 2" xfId="22150" xr:uid="{00000000-0005-0000-0000-0000AC0A0000}"/>
    <cellStyle name="Calculation 3 11 4" xfId="11478" xr:uid="{00000000-0005-0000-0000-0000AD0A0000}"/>
    <cellStyle name="Calculation 3 11 5" xfId="22151" xr:uid="{00000000-0005-0000-0000-0000AE0A0000}"/>
    <cellStyle name="Calculation 3 12" xfId="2877" xr:uid="{00000000-0005-0000-0000-0000AF0A0000}"/>
    <cellStyle name="Calculation 3 12 2" xfId="5774" xr:uid="{00000000-0005-0000-0000-0000B00A0000}"/>
    <cellStyle name="Calculation 3 12 2 2" xfId="15621" xr:uid="{00000000-0005-0000-0000-0000B10A0000}"/>
    <cellStyle name="Calculation 3 12 2 2 2" xfId="22152" xr:uid="{00000000-0005-0000-0000-0000B20A0000}"/>
    <cellStyle name="Calculation 3 12 2 3" xfId="12106" xr:uid="{00000000-0005-0000-0000-0000B30A0000}"/>
    <cellStyle name="Calculation 3 12 2 4" xfId="22153" xr:uid="{00000000-0005-0000-0000-0000B40A0000}"/>
    <cellStyle name="Calculation 3 12 3" xfId="15620" xr:uid="{00000000-0005-0000-0000-0000B50A0000}"/>
    <cellStyle name="Calculation 3 12 3 2" xfId="22154" xr:uid="{00000000-0005-0000-0000-0000B60A0000}"/>
    <cellStyle name="Calculation 3 12 4" xfId="10618" xr:uid="{00000000-0005-0000-0000-0000B70A0000}"/>
    <cellStyle name="Calculation 3 12 5" xfId="22155" xr:uid="{00000000-0005-0000-0000-0000B80A0000}"/>
    <cellStyle name="Calculation 3 13" xfId="4095" xr:uid="{00000000-0005-0000-0000-0000B90A0000}"/>
    <cellStyle name="Calculation 3 13 2" xfId="6992" xr:uid="{00000000-0005-0000-0000-0000BA0A0000}"/>
    <cellStyle name="Calculation 3 13 2 2" xfId="15623" xr:uid="{00000000-0005-0000-0000-0000BB0A0000}"/>
    <cellStyle name="Calculation 3 13 2 2 2" xfId="22156" xr:uid="{00000000-0005-0000-0000-0000BC0A0000}"/>
    <cellStyle name="Calculation 3 13 2 3" xfId="12107" xr:uid="{00000000-0005-0000-0000-0000BD0A0000}"/>
    <cellStyle name="Calculation 3 13 2 4" xfId="22157" xr:uid="{00000000-0005-0000-0000-0000BE0A0000}"/>
    <cellStyle name="Calculation 3 13 3" xfId="15622" xr:uid="{00000000-0005-0000-0000-0000BF0A0000}"/>
    <cellStyle name="Calculation 3 13 3 2" xfId="22158" xr:uid="{00000000-0005-0000-0000-0000C00A0000}"/>
    <cellStyle name="Calculation 3 13 4" xfId="11836" xr:uid="{00000000-0005-0000-0000-0000C10A0000}"/>
    <cellStyle name="Calculation 3 13 5" xfId="22159" xr:uid="{00000000-0005-0000-0000-0000C20A0000}"/>
    <cellStyle name="Calculation 3 14" xfId="4120" xr:uid="{00000000-0005-0000-0000-0000C30A0000}"/>
    <cellStyle name="Calculation 3 14 2" xfId="7017" xr:uid="{00000000-0005-0000-0000-0000C40A0000}"/>
    <cellStyle name="Calculation 3 14 2 2" xfId="15625" xr:uid="{00000000-0005-0000-0000-0000C50A0000}"/>
    <cellStyle name="Calculation 3 14 2 2 2" xfId="22160" xr:uid="{00000000-0005-0000-0000-0000C60A0000}"/>
    <cellStyle name="Calculation 3 14 2 3" xfId="12108" xr:uid="{00000000-0005-0000-0000-0000C70A0000}"/>
    <cellStyle name="Calculation 3 14 2 4" xfId="22161" xr:uid="{00000000-0005-0000-0000-0000C80A0000}"/>
    <cellStyle name="Calculation 3 14 3" xfId="15624" xr:uid="{00000000-0005-0000-0000-0000C90A0000}"/>
    <cellStyle name="Calculation 3 14 3 2" xfId="22162" xr:uid="{00000000-0005-0000-0000-0000CA0A0000}"/>
    <cellStyle name="Calculation 3 14 4" xfId="11861" xr:uid="{00000000-0005-0000-0000-0000CB0A0000}"/>
    <cellStyle name="Calculation 3 14 5" xfId="22163" xr:uid="{00000000-0005-0000-0000-0000CC0A0000}"/>
    <cellStyle name="Calculation 3 15" xfId="4089" xr:uid="{00000000-0005-0000-0000-0000CD0A0000}"/>
    <cellStyle name="Calculation 3 15 2" xfId="6986" xr:uid="{00000000-0005-0000-0000-0000CE0A0000}"/>
    <cellStyle name="Calculation 3 15 2 2" xfId="15627" xr:uid="{00000000-0005-0000-0000-0000CF0A0000}"/>
    <cellStyle name="Calculation 3 15 2 2 2" xfId="22164" xr:uid="{00000000-0005-0000-0000-0000D00A0000}"/>
    <cellStyle name="Calculation 3 15 2 3" xfId="12109" xr:uid="{00000000-0005-0000-0000-0000D10A0000}"/>
    <cellStyle name="Calculation 3 15 2 4" xfId="22165" xr:uid="{00000000-0005-0000-0000-0000D20A0000}"/>
    <cellStyle name="Calculation 3 15 3" xfId="15626" xr:uid="{00000000-0005-0000-0000-0000D30A0000}"/>
    <cellStyle name="Calculation 3 15 3 2" xfId="22166" xr:uid="{00000000-0005-0000-0000-0000D40A0000}"/>
    <cellStyle name="Calculation 3 15 4" xfId="11830" xr:uid="{00000000-0005-0000-0000-0000D50A0000}"/>
    <cellStyle name="Calculation 3 15 5" xfId="22167" xr:uid="{00000000-0005-0000-0000-0000D60A0000}"/>
    <cellStyle name="Calculation 3 16" xfId="4202" xr:uid="{00000000-0005-0000-0000-0000D70A0000}"/>
    <cellStyle name="Calculation 3 16 2" xfId="15628" xr:uid="{00000000-0005-0000-0000-0000D80A0000}"/>
    <cellStyle name="Calculation 3 16 2 2" xfId="22168" xr:uid="{00000000-0005-0000-0000-0000D90A0000}"/>
    <cellStyle name="Calculation 3 16 3" xfId="12110" xr:uid="{00000000-0005-0000-0000-0000DA0A0000}"/>
    <cellStyle name="Calculation 3 16 4" xfId="22169" xr:uid="{00000000-0005-0000-0000-0000DB0A0000}"/>
    <cellStyle name="Calculation 3 17" xfId="15615" xr:uid="{00000000-0005-0000-0000-0000DC0A0000}"/>
    <cellStyle name="Calculation 3 17 2" xfId="22170" xr:uid="{00000000-0005-0000-0000-0000DD0A0000}"/>
    <cellStyle name="Calculation 3 18" xfId="9138" xr:uid="{00000000-0005-0000-0000-0000DE0A0000}"/>
    <cellStyle name="Calculation 3 19" xfId="20971" xr:uid="{00000000-0005-0000-0000-0000DF0A0000}"/>
    <cellStyle name="Calculation 3 2" xfId="263" xr:uid="{00000000-0005-0000-0000-0000E00A0000}"/>
    <cellStyle name="Calculation 3 2 10" xfId="1878" xr:uid="{00000000-0005-0000-0000-0000E10A0000}"/>
    <cellStyle name="Calculation 3 2 10 2" xfId="4776" xr:uid="{00000000-0005-0000-0000-0000E20A0000}"/>
    <cellStyle name="Calculation 3 2 10 2 2" xfId="15631" xr:uid="{00000000-0005-0000-0000-0000E30A0000}"/>
    <cellStyle name="Calculation 3 2 10 2 2 2" xfId="22171" xr:uid="{00000000-0005-0000-0000-0000E40A0000}"/>
    <cellStyle name="Calculation 3 2 10 2 3" xfId="12111" xr:uid="{00000000-0005-0000-0000-0000E50A0000}"/>
    <cellStyle name="Calculation 3 2 10 2 4" xfId="22172" xr:uid="{00000000-0005-0000-0000-0000E60A0000}"/>
    <cellStyle name="Calculation 3 2 10 3" xfId="15630" xr:uid="{00000000-0005-0000-0000-0000E70A0000}"/>
    <cellStyle name="Calculation 3 2 10 3 2" xfId="22173" xr:uid="{00000000-0005-0000-0000-0000E80A0000}"/>
    <cellStyle name="Calculation 3 2 10 4" xfId="9620" xr:uid="{00000000-0005-0000-0000-0000E90A0000}"/>
    <cellStyle name="Calculation 3 2 10 5" xfId="22174" xr:uid="{00000000-0005-0000-0000-0000EA0A0000}"/>
    <cellStyle name="Calculation 3 2 11" xfId="2944" xr:uid="{00000000-0005-0000-0000-0000EB0A0000}"/>
    <cellStyle name="Calculation 3 2 11 2" xfId="5841" xr:uid="{00000000-0005-0000-0000-0000EC0A0000}"/>
    <cellStyle name="Calculation 3 2 11 2 2" xfId="15633" xr:uid="{00000000-0005-0000-0000-0000ED0A0000}"/>
    <cellStyle name="Calculation 3 2 11 2 2 2" xfId="22175" xr:uid="{00000000-0005-0000-0000-0000EE0A0000}"/>
    <cellStyle name="Calculation 3 2 11 2 3" xfId="12112" xr:uid="{00000000-0005-0000-0000-0000EF0A0000}"/>
    <cellStyle name="Calculation 3 2 11 2 4" xfId="22176" xr:uid="{00000000-0005-0000-0000-0000F00A0000}"/>
    <cellStyle name="Calculation 3 2 11 3" xfId="15632" xr:uid="{00000000-0005-0000-0000-0000F10A0000}"/>
    <cellStyle name="Calculation 3 2 11 3 2" xfId="22177" xr:uid="{00000000-0005-0000-0000-0000F20A0000}"/>
    <cellStyle name="Calculation 3 2 11 4" xfId="10685" xr:uid="{00000000-0005-0000-0000-0000F30A0000}"/>
    <cellStyle name="Calculation 3 2 11 5" xfId="22178" xr:uid="{00000000-0005-0000-0000-0000F40A0000}"/>
    <cellStyle name="Calculation 3 2 12" xfId="1863" xr:uid="{00000000-0005-0000-0000-0000F50A0000}"/>
    <cellStyle name="Calculation 3 2 12 2" xfId="4762" xr:uid="{00000000-0005-0000-0000-0000F60A0000}"/>
    <cellStyle name="Calculation 3 2 12 2 2" xfId="15635" xr:uid="{00000000-0005-0000-0000-0000F70A0000}"/>
    <cellStyle name="Calculation 3 2 12 2 2 2" xfId="22179" xr:uid="{00000000-0005-0000-0000-0000F80A0000}"/>
    <cellStyle name="Calculation 3 2 12 2 3" xfId="12113" xr:uid="{00000000-0005-0000-0000-0000F90A0000}"/>
    <cellStyle name="Calculation 3 2 12 2 4" xfId="22180" xr:uid="{00000000-0005-0000-0000-0000FA0A0000}"/>
    <cellStyle name="Calculation 3 2 12 3" xfId="15634" xr:uid="{00000000-0005-0000-0000-0000FB0A0000}"/>
    <cellStyle name="Calculation 3 2 12 3 2" xfId="22181" xr:uid="{00000000-0005-0000-0000-0000FC0A0000}"/>
    <cellStyle name="Calculation 3 2 12 4" xfId="9605" xr:uid="{00000000-0005-0000-0000-0000FD0A0000}"/>
    <cellStyle name="Calculation 3 2 12 5" xfId="22182" xr:uid="{00000000-0005-0000-0000-0000FE0A0000}"/>
    <cellStyle name="Calculation 3 2 13" xfId="2847" xr:uid="{00000000-0005-0000-0000-0000FF0A0000}"/>
    <cellStyle name="Calculation 3 2 13 2" xfId="5744" xr:uid="{00000000-0005-0000-0000-0000000B0000}"/>
    <cellStyle name="Calculation 3 2 13 2 2" xfId="15637" xr:uid="{00000000-0005-0000-0000-0000010B0000}"/>
    <cellStyle name="Calculation 3 2 13 2 2 2" xfId="22183" xr:uid="{00000000-0005-0000-0000-0000020B0000}"/>
    <cellStyle name="Calculation 3 2 13 2 3" xfId="12114" xr:uid="{00000000-0005-0000-0000-0000030B0000}"/>
    <cellStyle name="Calculation 3 2 13 2 4" xfId="22184" xr:uid="{00000000-0005-0000-0000-0000040B0000}"/>
    <cellStyle name="Calculation 3 2 13 3" xfId="15636" xr:uid="{00000000-0005-0000-0000-0000050B0000}"/>
    <cellStyle name="Calculation 3 2 13 3 2" xfId="22185" xr:uid="{00000000-0005-0000-0000-0000060B0000}"/>
    <cellStyle name="Calculation 3 2 13 4" xfId="10588" xr:uid="{00000000-0005-0000-0000-0000070B0000}"/>
    <cellStyle name="Calculation 3 2 13 5" xfId="22186" xr:uid="{00000000-0005-0000-0000-0000080B0000}"/>
    <cellStyle name="Calculation 3 2 14" xfId="2917" xr:uid="{00000000-0005-0000-0000-0000090B0000}"/>
    <cellStyle name="Calculation 3 2 14 2" xfId="5814" xr:uid="{00000000-0005-0000-0000-00000A0B0000}"/>
    <cellStyle name="Calculation 3 2 14 2 2" xfId="15639" xr:uid="{00000000-0005-0000-0000-00000B0B0000}"/>
    <cellStyle name="Calculation 3 2 14 2 2 2" xfId="22187" xr:uid="{00000000-0005-0000-0000-00000C0B0000}"/>
    <cellStyle name="Calculation 3 2 14 2 3" xfId="12115" xr:uid="{00000000-0005-0000-0000-00000D0B0000}"/>
    <cellStyle name="Calculation 3 2 14 2 4" xfId="22188" xr:uid="{00000000-0005-0000-0000-00000E0B0000}"/>
    <cellStyle name="Calculation 3 2 14 3" xfId="15638" xr:uid="{00000000-0005-0000-0000-00000F0B0000}"/>
    <cellStyle name="Calculation 3 2 14 3 2" xfId="22189" xr:uid="{00000000-0005-0000-0000-0000100B0000}"/>
    <cellStyle name="Calculation 3 2 14 4" xfId="10658" xr:uid="{00000000-0005-0000-0000-0000110B0000}"/>
    <cellStyle name="Calculation 3 2 14 5" xfId="22190" xr:uid="{00000000-0005-0000-0000-0000120B0000}"/>
    <cellStyle name="Calculation 3 2 15" xfId="2388" xr:uid="{00000000-0005-0000-0000-0000130B0000}"/>
    <cellStyle name="Calculation 3 2 15 2" xfId="5285" xr:uid="{00000000-0005-0000-0000-0000140B0000}"/>
    <cellStyle name="Calculation 3 2 15 2 2" xfId="15641" xr:uid="{00000000-0005-0000-0000-0000150B0000}"/>
    <cellStyle name="Calculation 3 2 15 2 2 2" xfId="22191" xr:uid="{00000000-0005-0000-0000-0000160B0000}"/>
    <cellStyle name="Calculation 3 2 15 2 3" xfId="12116" xr:uid="{00000000-0005-0000-0000-0000170B0000}"/>
    <cellStyle name="Calculation 3 2 15 2 4" xfId="22192" xr:uid="{00000000-0005-0000-0000-0000180B0000}"/>
    <cellStyle name="Calculation 3 2 15 3" xfId="15640" xr:uid="{00000000-0005-0000-0000-0000190B0000}"/>
    <cellStyle name="Calculation 3 2 15 3 2" xfId="22193" xr:uid="{00000000-0005-0000-0000-00001A0B0000}"/>
    <cellStyle name="Calculation 3 2 15 4" xfId="10129" xr:uid="{00000000-0005-0000-0000-00001B0B0000}"/>
    <cellStyle name="Calculation 3 2 15 5" xfId="22194" xr:uid="{00000000-0005-0000-0000-00001C0B0000}"/>
    <cellStyle name="Calculation 3 2 16" xfId="3055" xr:uid="{00000000-0005-0000-0000-00001D0B0000}"/>
    <cellStyle name="Calculation 3 2 16 2" xfId="5952" xr:uid="{00000000-0005-0000-0000-00001E0B0000}"/>
    <cellStyle name="Calculation 3 2 16 2 2" xfId="15643" xr:uid="{00000000-0005-0000-0000-00001F0B0000}"/>
    <cellStyle name="Calculation 3 2 16 2 2 2" xfId="22195" xr:uid="{00000000-0005-0000-0000-0000200B0000}"/>
    <cellStyle name="Calculation 3 2 16 2 3" xfId="12117" xr:uid="{00000000-0005-0000-0000-0000210B0000}"/>
    <cellStyle name="Calculation 3 2 16 2 4" xfId="22196" xr:uid="{00000000-0005-0000-0000-0000220B0000}"/>
    <cellStyle name="Calculation 3 2 16 3" xfId="15642" xr:uid="{00000000-0005-0000-0000-0000230B0000}"/>
    <cellStyle name="Calculation 3 2 16 3 2" xfId="22197" xr:uid="{00000000-0005-0000-0000-0000240B0000}"/>
    <cellStyle name="Calculation 3 2 16 4" xfId="10796" xr:uid="{00000000-0005-0000-0000-0000250B0000}"/>
    <cellStyle name="Calculation 3 2 16 5" xfId="22198" xr:uid="{00000000-0005-0000-0000-0000260B0000}"/>
    <cellStyle name="Calculation 3 2 17" xfId="3464" xr:uid="{00000000-0005-0000-0000-0000270B0000}"/>
    <cellStyle name="Calculation 3 2 17 2" xfId="6361" xr:uid="{00000000-0005-0000-0000-0000280B0000}"/>
    <cellStyle name="Calculation 3 2 17 2 2" xfId="15645" xr:uid="{00000000-0005-0000-0000-0000290B0000}"/>
    <cellStyle name="Calculation 3 2 17 2 2 2" xfId="22199" xr:uid="{00000000-0005-0000-0000-00002A0B0000}"/>
    <cellStyle name="Calculation 3 2 17 2 3" xfId="12118" xr:uid="{00000000-0005-0000-0000-00002B0B0000}"/>
    <cellStyle name="Calculation 3 2 17 2 4" xfId="22200" xr:uid="{00000000-0005-0000-0000-00002C0B0000}"/>
    <cellStyle name="Calculation 3 2 17 3" xfId="15644" xr:uid="{00000000-0005-0000-0000-00002D0B0000}"/>
    <cellStyle name="Calculation 3 2 17 3 2" xfId="22201" xr:uid="{00000000-0005-0000-0000-00002E0B0000}"/>
    <cellStyle name="Calculation 3 2 17 4" xfId="11205" xr:uid="{00000000-0005-0000-0000-00002F0B0000}"/>
    <cellStyle name="Calculation 3 2 17 5" xfId="22202" xr:uid="{00000000-0005-0000-0000-0000300B0000}"/>
    <cellStyle name="Calculation 3 2 18" xfId="1867" xr:uid="{00000000-0005-0000-0000-0000310B0000}"/>
    <cellStyle name="Calculation 3 2 18 2" xfId="4766" xr:uid="{00000000-0005-0000-0000-0000320B0000}"/>
    <cellStyle name="Calculation 3 2 18 2 2" xfId="15647" xr:uid="{00000000-0005-0000-0000-0000330B0000}"/>
    <cellStyle name="Calculation 3 2 18 2 2 2" xfId="22203" xr:uid="{00000000-0005-0000-0000-0000340B0000}"/>
    <cellStyle name="Calculation 3 2 18 2 3" xfId="12119" xr:uid="{00000000-0005-0000-0000-0000350B0000}"/>
    <cellStyle name="Calculation 3 2 18 2 4" xfId="22204" xr:uid="{00000000-0005-0000-0000-0000360B0000}"/>
    <cellStyle name="Calculation 3 2 18 3" xfId="15646" xr:uid="{00000000-0005-0000-0000-0000370B0000}"/>
    <cellStyle name="Calculation 3 2 18 3 2" xfId="22205" xr:uid="{00000000-0005-0000-0000-0000380B0000}"/>
    <cellStyle name="Calculation 3 2 18 4" xfId="9609" xr:uid="{00000000-0005-0000-0000-0000390B0000}"/>
    <cellStyle name="Calculation 3 2 18 5" xfId="22206" xr:uid="{00000000-0005-0000-0000-00003A0B0000}"/>
    <cellStyle name="Calculation 3 2 19" xfId="2853" xr:uid="{00000000-0005-0000-0000-00003B0B0000}"/>
    <cellStyle name="Calculation 3 2 19 2" xfId="5750" xr:uid="{00000000-0005-0000-0000-00003C0B0000}"/>
    <cellStyle name="Calculation 3 2 19 2 2" xfId="15649" xr:uid="{00000000-0005-0000-0000-00003D0B0000}"/>
    <cellStyle name="Calculation 3 2 19 2 2 2" xfId="22207" xr:uid="{00000000-0005-0000-0000-00003E0B0000}"/>
    <cellStyle name="Calculation 3 2 19 2 3" xfId="12120" xr:uid="{00000000-0005-0000-0000-00003F0B0000}"/>
    <cellStyle name="Calculation 3 2 19 2 4" xfId="22208" xr:uid="{00000000-0005-0000-0000-0000400B0000}"/>
    <cellStyle name="Calculation 3 2 19 3" xfId="15648" xr:uid="{00000000-0005-0000-0000-0000410B0000}"/>
    <cellStyle name="Calculation 3 2 19 3 2" xfId="22209" xr:uid="{00000000-0005-0000-0000-0000420B0000}"/>
    <cellStyle name="Calculation 3 2 19 4" xfId="10594" xr:uid="{00000000-0005-0000-0000-0000430B0000}"/>
    <cellStyle name="Calculation 3 2 19 5" xfId="22210" xr:uid="{00000000-0005-0000-0000-0000440B0000}"/>
    <cellStyle name="Calculation 3 2 2" xfId="1565" xr:uid="{00000000-0005-0000-0000-0000450B0000}"/>
    <cellStyle name="Calculation 3 2 2 2" xfId="4464" xr:uid="{00000000-0005-0000-0000-0000460B0000}"/>
    <cellStyle name="Calculation 3 2 2 2 2" xfId="15651" xr:uid="{00000000-0005-0000-0000-0000470B0000}"/>
    <cellStyle name="Calculation 3 2 2 2 2 2" xfId="22211" xr:uid="{00000000-0005-0000-0000-0000480B0000}"/>
    <cellStyle name="Calculation 3 2 2 2 3" xfId="12121" xr:uid="{00000000-0005-0000-0000-0000490B0000}"/>
    <cellStyle name="Calculation 3 2 2 2 4" xfId="22212" xr:uid="{00000000-0005-0000-0000-00004A0B0000}"/>
    <cellStyle name="Calculation 3 2 2 3" xfId="15650" xr:uid="{00000000-0005-0000-0000-00004B0B0000}"/>
    <cellStyle name="Calculation 3 2 2 3 2" xfId="22213" xr:uid="{00000000-0005-0000-0000-00004C0B0000}"/>
    <cellStyle name="Calculation 3 2 2 4" xfId="9307" xr:uid="{00000000-0005-0000-0000-00004D0B0000}"/>
    <cellStyle name="Calculation 3 2 2 5" xfId="22214" xr:uid="{00000000-0005-0000-0000-00004E0B0000}"/>
    <cellStyle name="Calculation 3 2 20" xfId="3499" xr:uid="{00000000-0005-0000-0000-00004F0B0000}"/>
    <cellStyle name="Calculation 3 2 20 2" xfId="6396" xr:uid="{00000000-0005-0000-0000-0000500B0000}"/>
    <cellStyle name="Calculation 3 2 20 2 2" xfId="15653" xr:uid="{00000000-0005-0000-0000-0000510B0000}"/>
    <cellStyle name="Calculation 3 2 20 2 2 2" xfId="22215" xr:uid="{00000000-0005-0000-0000-0000520B0000}"/>
    <cellStyle name="Calculation 3 2 20 2 3" xfId="12122" xr:uid="{00000000-0005-0000-0000-0000530B0000}"/>
    <cellStyle name="Calculation 3 2 20 2 4" xfId="22216" xr:uid="{00000000-0005-0000-0000-0000540B0000}"/>
    <cellStyle name="Calculation 3 2 20 3" xfId="15652" xr:uid="{00000000-0005-0000-0000-0000550B0000}"/>
    <cellStyle name="Calculation 3 2 20 3 2" xfId="22217" xr:uid="{00000000-0005-0000-0000-0000560B0000}"/>
    <cellStyle name="Calculation 3 2 20 4" xfId="11240" xr:uid="{00000000-0005-0000-0000-0000570B0000}"/>
    <cellStyle name="Calculation 3 2 20 5" xfId="22218" xr:uid="{00000000-0005-0000-0000-0000580B0000}"/>
    <cellStyle name="Calculation 3 2 21" xfId="2863" xr:uid="{00000000-0005-0000-0000-0000590B0000}"/>
    <cellStyle name="Calculation 3 2 21 2" xfId="5760" xr:uid="{00000000-0005-0000-0000-00005A0B0000}"/>
    <cellStyle name="Calculation 3 2 21 2 2" xfId="15655" xr:uid="{00000000-0005-0000-0000-00005B0B0000}"/>
    <cellStyle name="Calculation 3 2 21 2 2 2" xfId="22219" xr:uid="{00000000-0005-0000-0000-00005C0B0000}"/>
    <cellStyle name="Calculation 3 2 21 2 3" xfId="12123" xr:uid="{00000000-0005-0000-0000-00005D0B0000}"/>
    <cellStyle name="Calculation 3 2 21 2 4" xfId="22220" xr:uid="{00000000-0005-0000-0000-00005E0B0000}"/>
    <cellStyle name="Calculation 3 2 21 3" xfId="15654" xr:uid="{00000000-0005-0000-0000-00005F0B0000}"/>
    <cellStyle name="Calculation 3 2 21 3 2" xfId="22221" xr:uid="{00000000-0005-0000-0000-0000600B0000}"/>
    <cellStyle name="Calculation 3 2 21 4" xfId="10604" xr:uid="{00000000-0005-0000-0000-0000610B0000}"/>
    <cellStyle name="Calculation 3 2 21 5" xfId="22222" xr:uid="{00000000-0005-0000-0000-0000620B0000}"/>
    <cellStyle name="Calculation 3 2 22" xfId="3228" xr:uid="{00000000-0005-0000-0000-0000630B0000}"/>
    <cellStyle name="Calculation 3 2 22 2" xfId="6125" xr:uid="{00000000-0005-0000-0000-0000640B0000}"/>
    <cellStyle name="Calculation 3 2 22 2 2" xfId="15657" xr:uid="{00000000-0005-0000-0000-0000650B0000}"/>
    <cellStyle name="Calculation 3 2 22 2 2 2" xfId="22223" xr:uid="{00000000-0005-0000-0000-0000660B0000}"/>
    <cellStyle name="Calculation 3 2 22 2 3" xfId="12124" xr:uid="{00000000-0005-0000-0000-0000670B0000}"/>
    <cellStyle name="Calculation 3 2 22 2 4" xfId="22224" xr:uid="{00000000-0005-0000-0000-0000680B0000}"/>
    <cellStyle name="Calculation 3 2 22 3" xfId="15656" xr:uid="{00000000-0005-0000-0000-0000690B0000}"/>
    <cellStyle name="Calculation 3 2 22 3 2" xfId="22225" xr:uid="{00000000-0005-0000-0000-00006A0B0000}"/>
    <cellStyle name="Calculation 3 2 22 4" xfId="10969" xr:uid="{00000000-0005-0000-0000-00006B0B0000}"/>
    <cellStyle name="Calculation 3 2 22 5" xfId="22226" xr:uid="{00000000-0005-0000-0000-00006C0B0000}"/>
    <cellStyle name="Calculation 3 2 23" xfId="3749" xr:uid="{00000000-0005-0000-0000-00006D0B0000}"/>
    <cellStyle name="Calculation 3 2 23 2" xfId="6646" xr:uid="{00000000-0005-0000-0000-00006E0B0000}"/>
    <cellStyle name="Calculation 3 2 23 2 2" xfId="15659" xr:uid="{00000000-0005-0000-0000-00006F0B0000}"/>
    <cellStyle name="Calculation 3 2 23 2 2 2" xfId="22227" xr:uid="{00000000-0005-0000-0000-0000700B0000}"/>
    <cellStyle name="Calculation 3 2 23 2 3" xfId="12125" xr:uid="{00000000-0005-0000-0000-0000710B0000}"/>
    <cellStyle name="Calculation 3 2 23 2 4" xfId="22228" xr:uid="{00000000-0005-0000-0000-0000720B0000}"/>
    <cellStyle name="Calculation 3 2 23 3" xfId="15658" xr:uid="{00000000-0005-0000-0000-0000730B0000}"/>
    <cellStyle name="Calculation 3 2 23 3 2" xfId="22229" xr:uid="{00000000-0005-0000-0000-0000740B0000}"/>
    <cellStyle name="Calculation 3 2 23 4" xfId="11490" xr:uid="{00000000-0005-0000-0000-0000750B0000}"/>
    <cellStyle name="Calculation 3 2 23 5" xfId="22230" xr:uid="{00000000-0005-0000-0000-0000760B0000}"/>
    <cellStyle name="Calculation 3 2 24" xfId="3333" xr:uid="{00000000-0005-0000-0000-0000770B0000}"/>
    <cellStyle name="Calculation 3 2 24 2" xfId="6230" xr:uid="{00000000-0005-0000-0000-0000780B0000}"/>
    <cellStyle name="Calculation 3 2 24 2 2" xfId="15661" xr:uid="{00000000-0005-0000-0000-0000790B0000}"/>
    <cellStyle name="Calculation 3 2 24 2 2 2" xfId="22231" xr:uid="{00000000-0005-0000-0000-00007A0B0000}"/>
    <cellStyle name="Calculation 3 2 24 2 3" xfId="12126" xr:uid="{00000000-0005-0000-0000-00007B0B0000}"/>
    <cellStyle name="Calculation 3 2 24 2 4" xfId="22232" xr:uid="{00000000-0005-0000-0000-00007C0B0000}"/>
    <cellStyle name="Calculation 3 2 24 3" xfId="15660" xr:uid="{00000000-0005-0000-0000-00007D0B0000}"/>
    <cellStyle name="Calculation 3 2 24 3 2" xfId="22233" xr:uid="{00000000-0005-0000-0000-00007E0B0000}"/>
    <cellStyle name="Calculation 3 2 24 4" xfId="11074" xr:uid="{00000000-0005-0000-0000-00007F0B0000}"/>
    <cellStyle name="Calculation 3 2 24 5" xfId="22234" xr:uid="{00000000-0005-0000-0000-0000800B0000}"/>
    <cellStyle name="Calculation 3 2 25" xfId="3150" xr:uid="{00000000-0005-0000-0000-0000810B0000}"/>
    <cellStyle name="Calculation 3 2 25 2" xfId="6047" xr:uid="{00000000-0005-0000-0000-0000820B0000}"/>
    <cellStyle name="Calculation 3 2 25 2 2" xfId="15663" xr:uid="{00000000-0005-0000-0000-0000830B0000}"/>
    <cellStyle name="Calculation 3 2 25 2 2 2" xfId="22235" xr:uid="{00000000-0005-0000-0000-0000840B0000}"/>
    <cellStyle name="Calculation 3 2 25 2 3" xfId="12127" xr:uid="{00000000-0005-0000-0000-0000850B0000}"/>
    <cellStyle name="Calculation 3 2 25 2 4" xfId="22236" xr:uid="{00000000-0005-0000-0000-0000860B0000}"/>
    <cellStyle name="Calculation 3 2 25 3" xfId="15662" xr:uid="{00000000-0005-0000-0000-0000870B0000}"/>
    <cellStyle name="Calculation 3 2 25 3 2" xfId="22237" xr:uid="{00000000-0005-0000-0000-0000880B0000}"/>
    <cellStyle name="Calculation 3 2 25 4" xfId="10891" xr:uid="{00000000-0005-0000-0000-0000890B0000}"/>
    <cellStyle name="Calculation 3 2 25 5" xfId="22238" xr:uid="{00000000-0005-0000-0000-00008A0B0000}"/>
    <cellStyle name="Calculation 3 2 26" xfId="4011" xr:uid="{00000000-0005-0000-0000-00008B0B0000}"/>
    <cellStyle name="Calculation 3 2 26 2" xfId="6908" xr:uid="{00000000-0005-0000-0000-00008C0B0000}"/>
    <cellStyle name="Calculation 3 2 26 2 2" xfId="15665" xr:uid="{00000000-0005-0000-0000-00008D0B0000}"/>
    <cellStyle name="Calculation 3 2 26 2 2 2" xfId="22239" xr:uid="{00000000-0005-0000-0000-00008E0B0000}"/>
    <cellStyle name="Calculation 3 2 26 2 3" xfId="12128" xr:uid="{00000000-0005-0000-0000-00008F0B0000}"/>
    <cellStyle name="Calculation 3 2 26 2 4" xfId="22240" xr:uid="{00000000-0005-0000-0000-0000900B0000}"/>
    <cellStyle name="Calculation 3 2 26 3" xfId="15664" xr:uid="{00000000-0005-0000-0000-0000910B0000}"/>
    <cellStyle name="Calculation 3 2 26 3 2" xfId="22241" xr:uid="{00000000-0005-0000-0000-0000920B0000}"/>
    <cellStyle name="Calculation 3 2 26 4" xfId="11752" xr:uid="{00000000-0005-0000-0000-0000930B0000}"/>
    <cellStyle name="Calculation 3 2 26 5" xfId="22242" xr:uid="{00000000-0005-0000-0000-0000940B0000}"/>
    <cellStyle name="Calculation 3 2 27" xfId="3888" xr:uid="{00000000-0005-0000-0000-0000950B0000}"/>
    <cellStyle name="Calculation 3 2 27 2" xfId="6785" xr:uid="{00000000-0005-0000-0000-0000960B0000}"/>
    <cellStyle name="Calculation 3 2 27 2 2" xfId="15667" xr:uid="{00000000-0005-0000-0000-0000970B0000}"/>
    <cellStyle name="Calculation 3 2 27 2 2 2" xfId="22243" xr:uid="{00000000-0005-0000-0000-0000980B0000}"/>
    <cellStyle name="Calculation 3 2 27 2 3" xfId="12129" xr:uid="{00000000-0005-0000-0000-0000990B0000}"/>
    <cellStyle name="Calculation 3 2 27 2 4" xfId="22244" xr:uid="{00000000-0005-0000-0000-00009A0B0000}"/>
    <cellStyle name="Calculation 3 2 27 3" xfId="15666" xr:uid="{00000000-0005-0000-0000-00009B0B0000}"/>
    <cellStyle name="Calculation 3 2 27 3 2" xfId="22245" xr:uid="{00000000-0005-0000-0000-00009C0B0000}"/>
    <cellStyle name="Calculation 3 2 27 4" xfId="11629" xr:uid="{00000000-0005-0000-0000-00009D0B0000}"/>
    <cellStyle name="Calculation 3 2 27 5" xfId="22246" xr:uid="{00000000-0005-0000-0000-00009E0B0000}"/>
    <cellStyle name="Calculation 3 2 28" xfId="1495" xr:uid="{00000000-0005-0000-0000-00009F0B0000}"/>
    <cellStyle name="Calculation 3 2 28 2" xfId="4394" xr:uid="{00000000-0005-0000-0000-0000A00B0000}"/>
    <cellStyle name="Calculation 3 2 28 2 2" xfId="15669" xr:uid="{00000000-0005-0000-0000-0000A10B0000}"/>
    <cellStyle name="Calculation 3 2 28 2 2 2" xfId="22247" xr:uid="{00000000-0005-0000-0000-0000A20B0000}"/>
    <cellStyle name="Calculation 3 2 28 2 3" xfId="12130" xr:uid="{00000000-0005-0000-0000-0000A30B0000}"/>
    <cellStyle name="Calculation 3 2 28 2 4" xfId="22248" xr:uid="{00000000-0005-0000-0000-0000A40B0000}"/>
    <cellStyle name="Calculation 3 2 28 3" xfId="15668" xr:uid="{00000000-0005-0000-0000-0000A50B0000}"/>
    <cellStyle name="Calculation 3 2 28 3 2" xfId="22249" xr:uid="{00000000-0005-0000-0000-0000A60B0000}"/>
    <cellStyle name="Calculation 3 2 28 4" xfId="9237" xr:uid="{00000000-0005-0000-0000-0000A70B0000}"/>
    <cellStyle name="Calculation 3 2 28 5" xfId="22250" xr:uid="{00000000-0005-0000-0000-0000A80B0000}"/>
    <cellStyle name="Calculation 3 2 29" xfId="3924" xr:uid="{00000000-0005-0000-0000-0000A90B0000}"/>
    <cellStyle name="Calculation 3 2 29 2" xfId="6821" xr:uid="{00000000-0005-0000-0000-0000AA0B0000}"/>
    <cellStyle name="Calculation 3 2 29 2 2" xfId="15671" xr:uid="{00000000-0005-0000-0000-0000AB0B0000}"/>
    <cellStyle name="Calculation 3 2 29 2 2 2" xfId="22251" xr:uid="{00000000-0005-0000-0000-0000AC0B0000}"/>
    <cellStyle name="Calculation 3 2 29 2 3" xfId="12131" xr:uid="{00000000-0005-0000-0000-0000AD0B0000}"/>
    <cellStyle name="Calculation 3 2 29 2 4" xfId="22252" xr:uid="{00000000-0005-0000-0000-0000AE0B0000}"/>
    <cellStyle name="Calculation 3 2 29 3" xfId="15670" xr:uid="{00000000-0005-0000-0000-0000AF0B0000}"/>
    <cellStyle name="Calculation 3 2 29 3 2" xfId="22253" xr:uid="{00000000-0005-0000-0000-0000B00B0000}"/>
    <cellStyle name="Calculation 3 2 29 4" xfId="11665" xr:uid="{00000000-0005-0000-0000-0000B10B0000}"/>
    <cellStyle name="Calculation 3 2 29 5" xfId="22254" xr:uid="{00000000-0005-0000-0000-0000B20B0000}"/>
    <cellStyle name="Calculation 3 2 3" xfId="2206" xr:uid="{00000000-0005-0000-0000-0000B30B0000}"/>
    <cellStyle name="Calculation 3 2 3 2" xfId="5104" xr:uid="{00000000-0005-0000-0000-0000B40B0000}"/>
    <cellStyle name="Calculation 3 2 3 2 2" xfId="15673" xr:uid="{00000000-0005-0000-0000-0000B50B0000}"/>
    <cellStyle name="Calculation 3 2 3 2 2 2" xfId="22255" xr:uid="{00000000-0005-0000-0000-0000B60B0000}"/>
    <cellStyle name="Calculation 3 2 3 2 3" xfId="12132" xr:uid="{00000000-0005-0000-0000-0000B70B0000}"/>
    <cellStyle name="Calculation 3 2 3 2 4" xfId="22256" xr:uid="{00000000-0005-0000-0000-0000B80B0000}"/>
    <cellStyle name="Calculation 3 2 3 3" xfId="15672" xr:uid="{00000000-0005-0000-0000-0000B90B0000}"/>
    <cellStyle name="Calculation 3 2 3 3 2" xfId="22257" xr:uid="{00000000-0005-0000-0000-0000BA0B0000}"/>
    <cellStyle name="Calculation 3 2 3 4" xfId="9948" xr:uid="{00000000-0005-0000-0000-0000BB0B0000}"/>
    <cellStyle name="Calculation 3 2 3 5" xfId="22258" xr:uid="{00000000-0005-0000-0000-0000BC0B0000}"/>
    <cellStyle name="Calculation 3 2 30" xfId="4014" xr:uid="{00000000-0005-0000-0000-0000BD0B0000}"/>
    <cellStyle name="Calculation 3 2 30 2" xfId="6911" xr:uid="{00000000-0005-0000-0000-0000BE0B0000}"/>
    <cellStyle name="Calculation 3 2 30 2 2" xfId="15675" xr:uid="{00000000-0005-0000-0000-0000BF0B0000}"/>
    <cellStyle name="Calculation 3 2 30 2 2 2" xfId="22259" xr:uid="{00000000-0005-0000-0000-0000C00B0000}"/>
    <cellStyle name="Calculation 3 2 30 2 3" xfId="12133" xr:uid="{00000000-0005-0000-0000-0000C10B0000}"/>
    <cellStyle name="Calculation 3 2 30 2 4" xfId="22260" xr:uid="{00000000-0005-0000-0000-0000C20B0000}"/>
    <cellStyle name="Calculation 3 2 30 3" xfId="15674" xr:uid="{00000000-0005-0000-0000-0000C30B0000}"/>
    <cellStyle name="Calculation 3 2 30 3 2" xfId="22261" xr:uid="{00000000-0005-0000-0000-0000C40B0000}"/>
    <cellStyle name="Calculation 3 2 30 4" xfId="11755" xr:uid="{00000000-0005-0000-0000-0000C50B0000}"/>
    <cellStyle name="Calculation 3 2 30 5" xfId="22262" xr:uid="{00000000-0005-0000-0000-0000C60B0000}"/>
    <cellStyle name="Calculation 3 2 31" xfId="4224" xr:uid="{00000000-0005-0000-0000-0000C70B0000}"/>
    <cellStyle name="Calculation 3 2 31 2" xfId="15676" xr:uid="{00000000-0005-0000-0000-0000C80B0000}"/>
    <cellStyle name="Calculation 3 2 31 2 2" xfId="22263" xr:uid="{00000000-0005-0000-0000-0000C90B0000}"/>
    <cellStyle name="Calculation 3 2 31 3" xfId="12134" xr:uid="{00000000-0005-0000-0000-0000CA0B0000}"/>
    <cellStyle name="Calculation 3 2 31 4" xfId="22264" xr:uid="{00000000-0005-0000-0000-0000CB0B0000}"/>
    <cellStyle name="Calculation 3 2 32" xfId="7050" xr:uid="{00000000-0005-0000-0000-0000CC0B0000}"/>
    <cellStyle name="Calculation 3 2 32 2" xfId="15629" xr:uid="{00000000-0005-0000-0000-0000CD0B0000}"/>
    <cellStyle name="Calculation 3 2 32 3" xfId="22265" xr:uid="{00000000-0005-0000-0000-0000CE0B0000}"/>
    <cellStyle name="Calculation 3 2 32 4" xfId="36606" xr:uid="{00000000-0005-0000-0000-0000CF0B0000}"/>
    <cellStyle name="Calculation 3 2 33" xfId="20885" xr:uid="{00000000-0005-0000-0000-0000D00B0000}"/>
    <cellStyle name="Calculation 3 2 34" xfId="21103" xr:uid="{00000000-0005-0000-0000-0000D10B0000}"/>
    <cellStyle name="Calculation 3 2 35" xfId="36607" xr:uid="{00000000-0005-0000-0000-0000D20B0000}"/>
    <cellStyle name="Calculation 3 2 36" xfId="36608" xr:uid="{00000000-0005-0000-0000-0000D30B0000}"/>
    <cellStyle name="Calculation 3 2 4" xfId="1561" xr:uid="{00000000-0005-0000-0000-0000D40B0000}"/>
    <cellStyle name="Calculation 3 2 4 2" xfId="4460" xr:uid="{00000000-0005-0000-0000-0000D50B0000}"/>
    <cellStyle name="Calculation 3 2 4 2 2" xfId="15678" xr:uid="{00000000-0005-0000-0000-0000D60B0000}"/>
    <cellStyle name="Calculation 3 2 4 2 2 2" xfId="22266" xr:uid="{00000000-0005-0000-0000-0000D70B0000}"/>
    <cellStyle name="Calculation 3 2 4 2 3" xfId="12135" xr:uid="{00000000-0005-0000-0000-0000D80B0000}"/>
    <cellStyle name="Calculation 3 2 4 2 4" xfId="22267" xr:uid="{00000000-0005-0000-0000-0000D90B0000}"/>
    <cellStyle name="Calculation 3 2 4 3" xfId="15677" xr:uid="{00000000-0005-0000-0000-0000DA0B0000}"/>
    <cellStyle name="Calculation 3 2 4 3 2" xfId="22268" xr:uid="{00000000-0005-0000-0000-0000DB0B0000}"/>
    <cellStyle name="Calculation 3 2 4 4" xfId="9303" xr:uid="{00000000-0005-0000-0000-0000DC0B0000}"/>
    <cellStyle name="Calculation 3 2 4 5" xfId="22269" xr:uid="{00000000-0005-0000-0000-0000DD0B0000}"/>
    <cellStyle name="Calculation 3 2 5" xfId="2209" xr:uid="{00000000-0005-0000-0000-0000DE0B0000}"/>
    <cellStyle name="Calculation 3 2 5 2" xfId="5107" xr:uid="{00000000-0005-0000-0000-0000DF0B0000}"/>
    <cellStyle name="Calculation 3 2 5 2 2" xfId="15680" xr:uid="{00000000-0005-0000-0000-0000E00B0000}"/>
    <cellStyle name="Calculation 3 2 5 2 2 2" xfId="22270" xr:uid="{00000000-0005-0000-0000-0000E10B0000}"/>
    <cellStyle name="Calculation 3 2 5 2 3" xfId="12136" xr:uid="{00000000-0005-0000-0000-0000E20B0000}"/>
    <cellStyle name="Calculation 3 2 5 2 4" xfId="22271" xr:uid="{00000000-0005-0000-0000-0000E30B0000}"/>
    <cellStyle name="Calculation 3 2 5 3" xfId="15679" xr:uid="{00000000-0005-0000-0000-0000E40B0000}"/>
    <cellStyle name="Calculation 3 2 5 3 2" xfId="22272" xr:uid="{00000000-0005-0000-0000-0000E50B0000}"/>
    <cellStyle name="Calculation 3 2 5 4" xfId="9951" xr:uid="{00000000-0005-0000-0000-0000E60B0000}"/>
    <cellStyle name="Calculation 3 2 5 5" xfId="22273" xr:uid="{00000000-0005-0000-0000-0000E70B0000}"/>
    <cellStyle name="Calculation 3 2 6" xfId="1423" xr:uid="{00000000-0005-0000-0000-0000E80B0000}"/>
    <cellStyle name="Calculation 3 2 6 2" xfId="4323" xr:uid="{00000000-0005-0000-0000-0000E90B0000}"/>
    <cellStyle name="Calculation 3 2 6 2 2" xfId="15682" xr:uid="{00000000-0005-0000-0000-0000EA0B0000}"/>
    <cellStyle name="Calculation 3 2 6 2 2 2" xfId="22274" xr:uid="{00000000-0005-0000-0000-0000EB0B0000}"/>
    <cellStyle name="Calculation 3 2 6 2 3" xfId="12137" xr:uid="{00000000-0005-0000-0000-0000EC0B0000}"/>
    <cellStyle name="Calculation 3 2 6 2 4" xfId="22275" xr:uid="{00000000-0005-0000-0000-0000ED0B0000}"/>
    <cellStyle name="Calculation 3 2 6 3" xfId="15681" xr:uid="{00000000-0005-0000-0000-0000EE0B0000}"/>
    <cellStyle name="Calculation 3 2 6 3 2" xfId="22276" xr:uid="{00000000-0005-0000-0000-0000EF0B0000}"/>
    <cellStyle name="Calculation 3 2 6 4" xfId="9166" xr:uid="{00000000-0005-0000-0000-0000F00B0000}"/>
    <cellStyle name="Calculation 3 2 6 5" xfId="22277" xr:uid="{00000000-0005-0000-0000-0000F10B0000}"/>
    <cellStyle name="Calculation 3 2 7" xfId="2213" xr:uid="{00000000-0005-0000-0000-0000F20B0000}"/>
    <cellStyle name="Calculation 3 2 7 2" xfId="5111" xr:uid="{00000000-0005-0000-0000-0000F30B0000}"/>
    <cellStyle name="Calculation 3 2 7 2 2" xfId="15684" xr:uid="{00000000-0005-0000-0000-0000F40B0000}"/>
    <cellStyle name="Calculation 3 2 7 2 2 2" xfId="22278" xr:uid="{00000000-0005-0000-0000-0000F50B0000}"/>
    <cellStyle name="Calculation 3 2 7 2 3" xfId="12138" xr:uid="{00000000-0005-0000-0000-0000F60B0000}"/>
    <cellStyle name="Calculation 3 2 7 2 4" xfId="22279" xr:uid="{00000000-0005-0000-0000-0000F70B0000}"/>
    <cellStyle name="Calculation 3 2 7 3" xfId="15683" xr:uid="{00000000-0005-0000-0000-0000F80B0000}"/>
    <cellStyle name="Calculation 3 2 7 3 2" xfId="22280" xr:uid="{00000000-0005-0000-0000-0000F90B0000}"/>
    <cellStyle name="Calculation 3 2 7 4" xfId="9955" xr:uid="{00000000-0005-0000-0000-0000FA0B0000}"/>
    <cellStyle name="Calculation 3 2 7 5" xfId="22281" xr:uid="{00000000-0005-0000-0000-0000FB0B0000}"/>
    <cellStyle name="Calculation 3 2 8" xfId="1846" xr:uid="{00000000-0005-0000-0000-0000FC0B0000}"/>
    <cellStyle name="Calculation 3 2 8 2" xfId="4745" xr:uid="{00000000-0005-0000-0000-0000FD0B0000}"/>
    <cellStyle name="Calculation 3 2 8 2 2" xfId="15686" xr:uid="{00000000-0005-0000-0000-0000FE0B0000}"/>
    <cellStyle name="Calculation 3 2 8 2 2 2" xfId="22282" xr:uid="{00000000-0005-0000-0000-0000FF0B0000}"/>
    <cellStyle name="Calculation 3 2 8 2 3" xfId="12139" xr:uid="{00000000-0005-0000-0000-0000000C0000}"/>
    <cellStyle name="Calculation 3 2 8 2 4" xfId="22283" xr:uid="{00000000-0005-0000-0000-0000010C0000}"/>
    <cellStyle name="Calculation 3 2 8 3" xfId="15685" xr:uid="{00000000-0005-0000-0000-0000020C0000}"/>
    <cellStyle name="Calculation 3 2 8 3 2" xfId="22284" xr:uid="{00000000-0005-0000-0000-0000030C0000}"/>
    <cellStyle name="Calculation 3 2 8 4" xfId="9588" xr:uid="{00000000-0005-0000-0000-0000040C0000}"/>
    <cellStyle name="Calculation 3 2 8 5" xfId="22285" xr:uid="{00000000-0005-0000-0000-0000050C0000}"/>
    <cellStyle name="Calculation 3 2 9" xfId="2844" xr:uid="{00000000-0005-0000-0000-0000060C0000}"/>
    <cellStyle name="Calculation 3 2 9 2" xfId="5741" xr:uid="{00000000-0005-0000-0000-0000070C0000}"/>
    <cellStyle name="Calculation 3 2 9 2 2" xfId="15688" xr:uid="{00000000-0005-0000-0000-0000080C0000}"/>
    <cellStyle name="Calculation 3 2 9 2 2 2" xfId="22286" xr:uid="{00000000-0005-0000-0000-0000090C0000}"/>
    <cellStyle name="Calculation 3 2 9 2 3" xfId="12140" xr:uid="{00000000-0005-0000-0000-00000A0C0000}"/>
    <cellStyle name="Calculation 3 2 9 2 4" xfId="22287" xr:uid="{00000000-0005-0000-0000-00000B0C0000}"/>
    <cellStyle name="Calculation 3 2 9 3" xfId="15687" xr:uid="{00000000-0005-0000-0000-00000C0C0000}"/>
    <cellStyle name="Calculation 3 2 9 3 2" xfId="22288" xr:uid="{00000000-0005-0000-0000-00000D0C0000}"/>
    <cellStyle name="Calculation 3 2 9 4" xfId="10585" xr:uid="{00000000-0005-0000-0000-00000E0C0000}"/>
    <cellStyle name="Calculation 3 2 9 5" xfId="22289" xr:uid="{00000000-0005-0000-0000-00000F0C0000}"/>
    <cellStyle name="Calculation 3 20" xfId="21086" xr:uid="{00000000-0005-0000-0000-0000100C0000}"/>
    <cellStyle name="Calculation 3 3" xfId="2375" xr:uid="{00000000-0005-0000-0000-0000110C0000}"/>
    <cellStyle name="Calculation 3 3 2" xfId="5273" xr:uid="{00000000-0005-0000-0000-0000120C0000}"/>
    <cellStyle name="Calculation 3 3 2 2" xfId="15690" xr:uid="{00000000-0005-0000-0000-0000130C0000}"/>
    <cellStyle name="Calculation 3 3 2 2 2" xfId="22290" xr:uid="{00000000-0005-0000-0000-0000140C0000}"/>
    <cellStyle name="Calculation 3 3 2 3" xfId="12141" xr:uid="{00000000-0005-0000-0000-0000150C0000}"/>
    <cellStyle name="Calculation 3 3 2 4" xfId="22291" xr:uid="{00000000-0005-0000-0000-0000160C0000}"/>
    <cellStyle name="Calculation 3 3 3" xfId="15689" xr:uid="{00000000-0005-0000-0000-0000170C0000}"/>
    <cellStyle name="Calculation 3 3 3 2" xfId="22292" xr:uid="{00000000-0005-0000-0000-0000180C0000}"/>
    <cellStyle name="Calculation 3 3 4" xfId="10117" xr:uid="{00000000-0005-0000-0000-0000190C0000}"/>
    <cellStyle name="Calculation 3 3 5" xfId="22293" xr:uid="{00000000-0005-0000-0000-00001A0C0000}"/>
    <cellStyle name="Calculation 3 4" xfId="2411" xr:uid="{00000000-0005-0000-0000-00001B0C0000}"/>
    <cellStyle name="Calculation 3 4 2" xfId="5308" xr:uid="{00000000-0005-0000-0000-00001C0C0000}"/>
    <cellStyle name="Calculation 3 4 2 2" xfId="15692" xr:uid="{00000000-0005-0000-0000-00001D0C0000}"/>
    <cellStyle name="Calculation 3 4 2 2 2" xfId="22294" xr:uid="{00000000-0005-0000-0000-00001E0C0000}"/>
    <cellStyle name="Calculation 3 4 2 3" xfId="12142" xr:uid="{00000000-0005-0000-0000-00001F0C0000}"/>
    <cellStyle name="Calculation 3 4 2 4" xfId="22295" xr:uid="{00000000-0005-0000-0000-0000200C0000}"/>
    <cellStyle name="Calculation 3 4 3" xfId="15691" xr:uid="{00000000-0005-0000-0000-0000210C0000}"/>
    <cellStyle name="Calculation 3 4 3 2" xfId="22296" xr:uid="{00000000-0005-0000-0000-0000220C0000}"/>
    <cellStyle name="Calculation 3 4 4" xfId="10152" xr:uid="{00000000-0005-0000-0000-0000230C0000}"/>
    <cellStyle name="Calculation 3 4 5" xfId="22297" xr:uid="{00000000-0005-0000-0000-0000240C0000}"/>
    <cellStyle name="Calculation 3 5" xfId="3053" xr:uid="{00000000-0005-0000-0000-0000250C0000}"/>
    <cellStyle name="Calculation 3 5 2" xfId="5950" xr:uid="{00000000-0005-0000-0000-0000260C0000}"/>
    <cellStyle name="Calculation 3 5 2 2" xfId="15694" xr:uid="{00000000-0005-0000-0000-0000270C0000}"/>
    <cellStyle name="Calculation 3 5 2 2 2" xfId="22298" xr:uid="{00000000-0005-0000-0000-0000280C0000}"/>
    <cellStyle name="Calculation 3 5 2 3" xfId="12143" xr:uid="{00000000-0005-0000-0000-0000290C0000}"/>
    <cellStyle name="Calculation 3 5 2 4" xfId="22299" xr:uid="{00000000-0005-0000-0000-00002A0C0000}"/>
    <cellStyle name="Calculation 3 5 3" xfId="15693" xr:uid="{00000000-0005-0000-0000-00002B0C0000}"/>
    <cellStyle name="Calculation 3 5 3 2" xfId="22300" xr:uid="{00000000-0005-0000-0000-00002C0C0000}"/>
    <cellStyle name="Calculation 3 5 4" xfId="10794" xr:uid="{00000000-0005-0000-0000-00002D0C0000}"/>
    <cellStyle name="Calculation 3 5 5" xfId="22301" xr:uid="{00000000-0005-0000-0000-00002E0C0000}"/>
    <cellStyle name="Calculation 3 6" xfId="3491" xr:uid="{00000000-0005-0000-0000-00002F0C0000}"/>
    <cellStyle name="Calculation 3 6 2" xfId="6388" xr:uid="{00000000-0005-0000-0000-0000300C0000}"/>
    <cellStyle name="Calculation 3 6 2 2" xfId="15696" xr:uid="{00000000-0005-0000-0000-0000310C0000}"/>
    <cellStyle name="Calculation 3 6 2 2 2" xfId="22302" xr:uid="{00000000-0005-0000-0000-0000320C0000}"/>
    <cellStyle name="Calculation 3 6 2 3" xfId="12144" xr:uid="{00000000-0005-0000-0000-0000330C0000}"/>
    <cellStyle name="Calculation 3 6 2 4" xfId="22303" xr:uid="{00000000-0005-0000-0000-0000340C0000}"/>
    <cellStyle name="Calculation 3 6 3" xfId="15695" xr:uid="{00000000-0005-0000-0000-0000350C0000}"/>
    <cellStyle name="Calculation 3 6 3 2" xfId="22304" xr:uid="{00000000-0005-0000-0000-0000360C0000}"/>
    <cellStyle name="Calculation 3 6 4" xfId="11232" xr:uid="{00000000-0005-0000-0000-0000370C0000}"/>
    <cellStyle name="Calculation 3 6 5" xfId="22305" xr:uid="{00000000-0005-0000-0000-0000380C0000}"/>
    <cellStyle name="Calculation 3 7" xfId="3134" xr:uid="{00000000-0005-0000-0000-0000390C0000}"/>
    <cellStyle name="Calculation 3 7 2" xfId="6031" xr:uid="{00000000-0005-0000-0000-00003A0C0000}"/>
    <cellStyle name="Calculation 3 7 2 2" xfId="15698" xr:uid="{00000000-0005-0000-0000-00003B0C0000}"/>
    <cellStyle name="Calculation 3 7 2 2 2" xfId="22306" xr:uid="{00000000-0005-0000-0000-00003C0C0000}"/>
    <cellStyle name="Calculation 3 7 2 3" xfId="12145" xr:uid="{00000000-0005-0000-0000-00003D0C0000}"/>
    <cellStyle name="Calculation 3 7 2 4" xfId="22307" xr:uid="{00000000-0005-0000-0000-00003E0C0000}"/>
    <cellStyle name="Calculation 3 7 3" xfId="15697" xr:uid="{00000000-0005-0000-0000-00003F0C0000}"/>
    <cellStyle name="Calculation 3 7 3 2" xfId="22308" xr:uid="{00000000-0005-0000-0000-0000400C0000}"/>
    <cellStyle name="Calculation 3 7 4" xfId="10875" xr:uid="{00000000-0005-0000-0000-0000410C0000}"/>
    <cellStyle name="Calculation 3 7 5" xfId="22309" xr:uid="{00000000-0005-0000-0000-0000420C0000}"/>
    <cellStyle name="Calculation 3 8" xfId="3638" xr:uid="{00000000-0005-0000-0000-0000430C0000}"/>
    <cellStyle name="Calculation 3 8 2" xfId="6535" xr:uid="{00000000-0005-0000-0000-0000440C0000}"/>
    <cellStyle name="Calculation 3 8 2 2" xfId="15700" xr:uid="{00000000-0005-0000-0000-0000450C0000}"/>
    <cellStyle name="Calculation 3 8 2 2 2" xfId="22310" xr:uid="{00000000-0005-0000-0000-0000460C0000}"/>
    <cellStyle name="Calculation 3 8 2 3" xfId="12146" xr:uid="{00000000-0005-0000-0000-0000470C0000}"/>
    <cellStyle name="Calculation 3 8 2 4" xfId="22311" xr:uid="{00000000-0005-0000-0000-0000480C0000}"/>
    <cellStyle name="Calculation 3 8 3" xfId="15699" xr:uid="{00000000-0005-0000-0000-0000490C0000}"/>
    <cellStyle name="Calculation 3 8 3 2" xfId="22312" xr:uid="{00000000-0005-0000-0000-00004A0C0000}"/>
    <cellStyle name="Calculation 3 8 4" xfId="11379" xr:uid="{00000000-0005-0000-0000-00004B0C0000}"/>
    <cellStyle name="Calculation 3 8 5" xfId="22313" xr:uid="{00000000-0005-0000-0000-00004C0C0000}"/>
    <cellStyle name="Calculation 3 9" xfId="1426" xr:uid="{00000000-0005-0000-0000-00004D0C0000}"/>
    <cellStyle name="Calculation 3 9 2" xfId="4326" xr:uid="{00000000-0005-0000-0000-00004E0C0000}"/>
    <cellStyle name="Calculation 3 9 2 2" xfId="15702" xr:uid="{00000000-0005-0000-0000-00004F0C0000}"/>
    <cellStyle name="Calculation 3 9 2 2 2" xfId="22314" xr:uid="{00000000-0005-0000-0000-0000500C0000}"/>
    <cellStyle name="Calculation 3 9 2 3" xfId="12147" xr:uid="{00000000-0005-0000-0000-0000510C0000}"/>
    <cellStyle name="Calculation 3 9 2 4" xfId="22315" xr:uid="{00000000-0005-0000-0000-0000520C0000}"/>
    <cellStyle name="Calculation 3 9 3" xfId="15701" xr:uid="{00000000-0005-0000-0000-0000530C0000}"/>
    <cellStyle name="Calculation 3 9 3 2" xfId="22316" xr:uid="{00000000-0005-0000-0000-0000540C0000}"/>
    <cellStyle name="Calculation 3 9 4" xfId="9169" xr:uid="{00000000-0005-0000-0000-0000550C0000}"/>
    <cellStyle name="Calculation 3 9 5" xfId="22317" xr:uid="{00000000-0005-0000-0000-0000560C0000}"/>
    <cellStyle name="Calculation 4" xfId="264" xr:uid="{00000000-0005-0000-0000-0000570C0000}"/>
    <cellStyle name="Calculation 4 10" xfId="1879" xr:uid="{00000000-0005-0000-0000-0000580C0000}"/>
    <cellStyle name="Calculation 4 10 2" xfId="4777" xr:uid="{00000000-0005-0000-0000-0000590C0000}"/>
    <cellStyle name="Calculation 4 10 2 2" xfId="15705" xr:uid="{00000000-0005-0000-0000-00005A0C0000}"/>
    <cellStyle name="Calculation 4 10 2 2 2" xfId="22318" xr:uid="{00000000-0005-0000-0000-00005B0C0000}"/>
    <cellStyle name="Calculation 4 10 2 3" xfId="12148" xr:uid="{00000000-0005-0000-0000-00005C0C0000}"/>
    <cellStyle name="Calculation 4 10 2 4" xfId="22319" xr:uid="{00000000-0005-0000-0000-00005D0C0000}"/>
    <cellStyle name="Calculation 4 10 3" xfId="15704" xr:uid="{00000000-0005-0000-0000-00005E0C0000}"/>
    <cellStyle name="Calculation 4 10 3 2" xfId="22320" xr:uid="{00000000-0005-0000-0000-00005F0C0000}"/>
    <cellStyle name="Calculation 4 10 4" xfId="9621" xr:uid="{00000000-0005-0000-0000-0000600C0000}"/>
    <cellStyle name="Calculation 4 10 5" xfId="22321" xr:uid="{00000000-0005-0000-0000-0000610C0000}"/>
    <cellStyle name="Calculation 4 11" xfId="2945" xr:uid="{00000000-0005-0000-0000-0000620C0000}"/>
    <cellStyle name="Calculation 4 11 2" xfId="5842" xr:uid="{00000000-0005-0000-0000-0000630C0000}"/>
    <cellStyle name="Calculation 4 11 2 2" xfId="15707" xr:uid="{00000000-0005-0000-0000-0000640C0000}"/>
    <cellStyle name="Calculation 4 11 2 2 2" xfId="22322" xr:uid="{00000000-0005-0000-0000-0000650C0000}"/>
    <cellStyle name="Calculation 4 11 2 3" xfId="12149" xr:uid="{00000000-0005-0000-0000-0000660C0000}"/>
    <cellStyle name="Calculation 4 11 2 4" xfId="22323" xr:uid="{00000000-0005-0000-0000-0000670C0000}"/>
    <cellStyle name="Calculation 4 11 3" xfId="15706" xr:uid="{00000000-0005-0000-0000-0000680C0000}"/>
    <cellStyle name="Calculation 4 11 3 2" xfId="22324" xr:uid="{00000000-0005-0000-0000-0000690C0000}"/>
    <cellStyle name="Calculation 4 11 4" xfId="10686" xr:uid="{00000000-0005-0000-0000-00006A0C0000}"/>
    <cellStyle name="Calculation 4 11 5" xfId="22325" xr:uid="{00000000-0005-0000-0000-00006B0C0000}"/>
    <cellStyle name="Calculation 4 12" xfId="1449" xr:uid="{00000000-0005-0000-0000-00006C0C0000}"/>
    <cellStyle name="Calculation 4 12 2" xfId="4349" xr:uid="{00000000-0005-0000-0000-00006D0C0000}"/>
    <cellStyle name="Calculation 4 12 2 2" xfId="15709" xr:uid="{00000000-0005-0000-0000-00006E0C0000}"/>
    <cellStyle name="Calculation 4 12 2 2 2" xfId="22326" xr:uid="{00000000-0005-0000-0000-00006F0C0000}"/>
    <cellStyle name="Calculation 4 12 2 3" xfId="12150" xr:uid="{00000000-0005-0000-0000-0000700C0000}"/>
    <cellStyle name="Calculation 4 12 2 4" xfId="22327" xr:uid="{00000000-0005-0000-0000-0000710C0000}"/>
    <cellStyle name="Calculation 4 12 3" xfId="15708" xr:uid="{00000000-0005-0000-0000-0000720C0000}"/>
    <cellStyle name="Calculation 4 12 3 2" xfId="22328" xr:uid="{00000000-0005-0000-0000-0000730C0000}"/>
    <cellStyle name="Calculation 4 12 4" xfId="9192" xr:uid="{00000000-0005-0000-0000-0000740C0000}"/>
    <cellStyle name="Calculation 4 12 5" xfId="22329" xr:uid="{00000000-0005-0000-0000-0000750C0000}"/>
    <cellStyle name="Calculation 4 13" xfId="3116" xr:uid="{00000000-0005-0000-0000-0000760C0000}"/>
    <cellStyle name="Calculation 4 13 2" xfId="6013" xr:uid="{00000000-0005-0000-0000-0000770C0000}"/>
    <cellStyle name="Calculation 4 13 2 2" xfId="15711" xr:uid="{00000000-0005-0000-0000-0000780C0000}"/>
    <cellStyle name="Calculation 4 13 2 2 2" xfId="22330" xr:uid="{00000000-0005-0000-0000-0000790C0000}"/>
    <cellStyle name="Calculation 4 13 2 3" xfId="12151" xr:uid="{00000000-0005-0000-0000-00007A0C0000}"/>
    <cellStyle name="Calculation 4 13 2 4" xfId="22331" xr:uid="{00000000-0005-0000-0000-00007B0C0000}"/>
    <cellStyle name="Calculation 4 13 3" xfId="15710" xr:uid="{00000000-0005-0000-0000-00007C0C0000}"/>
    <cellStyle name="Calculation 4 13 3 2" xfId="22332" xr:uid="{00000000-0005-0000-0000-00007D0C0000}"/>
    <cellStyle name="Calculation 4 13 4" xfId="10857" xr:uid="{00000000-0005-0000-0000-00007E0C0000}"/>
    <cellStyle name="Calculation 4 13 5" xfId="22333" xr:uid="{00000000-0005-0000-0000-00007F0C0000}"/>
    <cellStyle name="Calculation 4 14" xfId="1875" xr:uid="{00000000-0005-0000-0000-0000800C0000}"/>
    <cellStyle name="Calculation 4 14 2" xfId="4773" xr:uid="{00000000-0005-0000-0000-0000810C0000}"/>
    <cellStyle name="Calculation 4 14 2 2" xfId="15713" xr:uid="{00000000-0005-0000-0000-0000820C0000}"/>
    <cellStyle name="Calculation 4 14 2 2 2" xfId="22334" xr:uid="{00000000-0005-0000-0000-0000830C0000}"/>
    <cellStyle name="Calculation 4 14 2 3" xfId="12152" xr:uid="{00000000-0005-0000-0000-0000840C0000}"/>
    <cellStyle name="Calculation 4 14 2 4" xfId="22335" xr:uid="{00000000-0005-0000-0000-0000850C0000}"/>
    <cellStyle name="Calculation 4 14 3" xfId="15712" xr:uid="{00000000-0005-0000-0000-0000860C0000}"/>
    <cellStyle name="Calculation 4 14 3 2" xfId="22336" xr:uid="{00000000-0005-0000-0000-0000870C0000}"/>
    <cellStyle name="Calculation 4 14 4" xfId="9617" xr:uid="{00000000-0005-0000-0000-0000880C0000}"/>
    <cellStyle name="Calculation 4 14 5" xfId="22337" xr:uid="{00000000-0005-0000-0000-0000890C0000}"/>
    <cellStyle name="Calculation 4 15" xfId="3013" xr:uid="{00000000-0005-0000-0000-00008A0C0000}"/>
    <cellStyle name="Calculation 4 15 2" xfId="5910" xr:uid="{00000000-0005-0000-0000-00008B0C0000}"/>
    <cellStyle name="Calculation 4 15 2 2" xfId="15715" xr:uid="{00000000-0005-0000-0000-00008C0C0000}"/>
    <cellStyle name="Calculation 4 15 2 2 2" xfId="22338" xr:uid="{00000000-0005-0000-0000-00008D0C0000}"/>
    <cellStyle name="Calculation 4 15 2 3" xfId="12153" xr:uid="{00000000-0005-0000-0000-00008E0C0000}"/>
    <cellStyle name="Calculation 4 15 2 4" xfId="22339" xr:uid="{00000000-0005-0000-0000-00008F0C0000}"/>
    <cellStyle name="Calculation 4 15 3" xfId="15714" xr:uid="{00000000-0005-0000-0000-0000900C0000}"/>
    <cellStyle name="Calculation 4 15 3 2" xfId="22340" xr:uid="{00000000-0005-0000-0000-0000910C0000}"/>
    <cellStyle name="Calculation 4 15 4" xfId="10754" xr:uid="{00000000-0005-0000-0000-0000920C0000}"/>
    <cellStyle name="Calculation 4 15 5" xfId="22341" xr:uid="{00000000-0005-0000-0000-0000930C0000}"/>
    <cellStyle name="Calculation 4 16" xfId="1829" xr:uid="{00000000-0005-0000-0000-0000940C0000}"/>
    <cellStyle name="Calculation 4 16 2" xfId="4728" xr:uid="{00000000-0005-0000-0000-0000950C0000}"/>
    <cellStyle name="Calculation 4 16 2 2" xfId="15717" xr:uid="{00000000-0005-0000-0000-0000960C0000}"/>
    <cellStyle name="Calculation 4 16 2 2 2" xfId="22342" xr:uid="{00000000-0005-0000-0000-0000970C0000}"/>
    <cellStyle name="Calculation 4 16 2 3" xfId="12154" xr:uid="{00000000-0005-0000-0000-0000980C0000}"/>
    <cellStyle name="Calculation 4 16 2 4" xfId="22343" xr:uid="{00000000-0005-0000-0000-0000990C0000}"/>
    <cellStyle name="Calculation 4 16 3" xfId="15716" xr:uid="{00000000-0005-0000-0000-00009A0C0000}"/>
    <cellStyle name="Calculation 4 16 3 2" xfId="22344" xr:uid="{00000000-0005-0000-0000-00009B0C0000}"/>
    <cellStyle name="Calculation 4 16 4" xfId="9571" xr:uid="{00000000-0005-0000-0000-00009C0C0000}"/>
    <cellStyle name="Calculation 4 16 5" xfId="22345" xr:uid="{00000000-0005-0000-0000-00009D0C0000}"/>
    <cellStyle name="Calculation 4 17" xfId="3463" xr:uid="{00000000-0005-0000-0000-00009E0C0000}"/>
    <cellStyle name="Calculation 4 17 2" xfId="6360" xr:uid="{00000000-0005-0000-0000-00009F0C0000}"/>
    <cellStyle name="Calculation 4 17 2 2" xfId="15719" xr:uid="{00000000-0005-0000-0000-0000A00C0000}"/>
    <cellStyle name="Calculation 4 17 2 2 2" xfId="22346" xr:uid="{00000000-0005-0000-0000-0000A10C0000}"/>
    <cellStyle name="Calculation 4 17 2 3" xfId="12155" xr:uid="{00000000-0005-0000-0000-0000A20C0000}"/>
    <cellStyle name="Calculation 4 17 2 4" xfId="22347" xr:uid="{00000000-0005-0000-0000-0000A30C0000}"/>
    <cellStyle name="Calculation 4 17 3" xfId="15718" xr:uid="{00000000-0005-0000-0000-0000A40C0000}"/>
    <cellStyle name="Calculation 4 17 3 2" xfId="22348" xr:uid="{00000000-0005-0000-0000-0000A50C0000}"/>
    <cellStyle name="Calculation 4 17 4" xfId="11204" xr:uid="{00000000-0005-0000-0000-0000A60C0000}"/>
    <cellStyle name="Calculation 4 17 5" xfId="22349" xr:uid="{00000000-0005-0000-0000-0000A70C0000}"/>
    <cellStyle name="Calculation 4 18" xfId="1868" xr:uid="{00000000-0005-0000-0000-0000A80C0000}"/>
    <cellStyle name="Calculation 4 18 2" xfId="4767" xr:uid="{00000000-0005-0000-0000-0000A90C0000}"/>
    <cellStyle name="Calculation 4 18 2 2" xfId="15721" xr:uid="{00000000-0005-0000-0000-0000AA0C0000}"/>
    <cellStyle name="Calculation 4 18 2 2 2" xfId="22350" xr:uid="{00000000-0005-0000-0000-0000AB0C0000}"/>
    <cellStyle name="Calculation 4 18 2 3" xfId="12156" xr:uid="{00000000-0005-0000-0000-0000AC0C0000}"/>
    <cellStyle name="Calculation 4 18 2 4" xfId="22351" xr:uid="{00000000-0005-0000-0000-0000AD0C0000}"/>
    <cellStyle name="Calculation 4 18 3" xfId="15720" xr:uid="{00000000-0005-0000-0000-0000AE0C0000}"/>
    <cellStyle name="Calculation 4 18 3 2" xfId="22352" xr:uid="{00000000-0005-0000-0000-0000AF0C0000}"/>
    <cellStyle name="Calculation 4 18 4" xfId="9610" xr:uid="{00000000-0005-0000-0000-0000B00C0000}"/>
    <cellStyle name="Calculation 4 18 5" xfId="22353" xr:uid="{00000000-0005-0000-0000-0000B10C0000}"/>
    <cellStyle name="Calculation 4 19" xfId="2852" xr:uid="{00000000-0005-0000-0000-0000B20C0000}"/>
    <cellStyle name="Calculation 4 19 2" xfId="5749" xr:uid="{00000000-0005-0000-0000-0000B30C0000}"/>
    <cellStyle name="Calculation 4 19 2 2" xfId="15723" xr:uid="{00000000-0005-0000-0000-0000B40C0000}"/>
    <cellStyle name="Calculation 4 19 2 2 2" xfId="22354" xr:uid="{00000000-0005-0000-0000-0000B50C0000}"/>
    <cellStyle name="Calculation 4 19 2 3" xfId="12157" xr:uid="{00000000-0005-0000-0000-0000B60C0000}"/>
    <cellStyle name="Calculation 4 19 2 4" xfId="22355" xr:uid="{00000000-0005-0000-0000-0000B70C0000}"/>
    <cellStyle name="Calculation 4 19 3" xfId="15722" xr:uid="{00000000-0005-0000-0000-0000B80C0000}"/>
    <cellStyle name="Calculation 4 19 3 2" xfId="22356" xr:uid="{00000000-0005-0000-0000-0000B90C0000}"/>
    <cellStyle name="Calculation 4 19 4" xfId="10593" xr:uid="{00000000-0005-0000-0000-0000BA0C0000}"/>
    <cellStyle name="Calculation 4 19 5" xfId="22357" xr:uid="{00000000-0005-0000-0000-0000BB0C0000}"/>
    <cellStyle name="Calculation 4 2" xfId="1566" xr:uid="{00000000-0005-0000-0000-0000BC0C0000}"/>
    <cellStyle name="Calculation 4 2 2" xfId="4465" xr:uid="{00000000-0005-0000-0000-0000BD0C0000}"/>
    <cellStyle name="Calculation 4 2 2 2" xfId="15725" xr:uid="{00000000-0005-0000-0000-0000BE0C0000}"/>
    <cellStyle name="Calculation 4 2 2 2 2" xfId="22358" xr:uid="{00000000-0005-0000-0000-0000BF0C0000}"/>
    <cellStyle name="Calculation 4 2 2 3" xfId="12158" xr:uid="{00000000-0005-0000-0000-0000C00C0000}"/>
    <cellStyle name="Calculation 4 2 2 4" xfId="22359" xr:uid="{00000000-0005-0000-0000-0000C10C0000}"/>
    <cellStyle name="Calculation 4 2 3" xfId="15724" xr:uid="{00000000-0005-0000-0000-0000C20C0000}"/>
    <cellStyle name="Calculation 4 2 3 2" xfId="22360" xr:uid="{00000000-0005-0000-0000-0000C30C0000}"/>
    <cellStyle name="Calculation 4 2 4" xfId="9308" xr:uid="{00000000-0005-0000-0000-0000C40C0000}"/>
    <cellStyle name="Calculation 4 2 5" xfId="22361" xr:uid="{00000000-0005-0000-0000-0000C50C0000}"/>
    <cellStyle name="Calculation 4 20" xfId="3711" xr:uid="{00000000-0005-0000-0000-0000C60C0000}"/>
    <cellStyle name="Calculation 4 20 2" xfId="6608" xr:uid="{00000000-0005-0000-0000-0000C70C0000}"/>
    <cellStyle name="Calculation 4 20 2 2" xfId="15727" xr:uid="{00000000-0005-0000-0000-0000C80C0000}"/>
    <cellStyle name="Calculation 4 20 2 2 2" xfId="22362" xr:uid="{00000000-0005-0000-0000-0000C90C0000}"/>
    <cellStyle name="Calculation 4 20 2 3" xfId="12159" xr:uid="{00000000-0005-0000-0000-0000CA0C0000}"/>
    <cellStyle name="Calculation 4 20 2 4" xfId="22363" xr:uid="{00000000-0005-0000-0000-0000CB0C0000}"/>
    <cellStyle name="Calculation 4 20 3" xfId="15726" xr:uid="{00000000-0005-0000-0000-0000CC0C0000}"/>
    <cellStyle name="Calculation 4 20 3 2" xfId="22364" xr:uid="{00000000-0005-0000-0000-0000CD0C0000}"/>
    <cellStyle name="Calculation 4 20 4" xfId="11452" xr:uid="{00000000-0005-0000-0000-0000CE0C0000}"/>
    <cellStyle name="Calculation 4 20 5" xfId="22365" xr:uid="{00000000-0005-0000-0000-0000CF0C0000}"/>
    <cellStyle name="Calculation 4 21" xfId="2860" xr:uid="{00000000-0005-0000-0000-0000D00C0000}"/>
    <cellStyle name="Calculation 4 21 2" xfId="5757" xr:uid="{00000000-0005-0000-0000-0000D10C0000}"/>
    <cellStyle name="Calculation 4 21 2 2" xfId="15729" xr:uid="{00000000-0005-0000-0000-0000D20C0000}"/>
    <cellStyle name="Calculation 4 21 2 2 2" xfId="22366" xr:uid="{00000000-0005-0000-0000-0000D30C0000}"/>
    <cellStyle name="Calculation 4 21 2 3" xfId="12160" xr:uid="{00000000-0005-0000-0000-0000D40C0000}"/>
    <cellStyle name="Calculation 4 21 2 4" xfId="22367" xr:uid="{00000000-0005-0000-0000-0000D50C0000}"/>
    <cellStyle name="Calculation 4 21 3" xfId="15728" xr:uid="{00000000-0005-0000-0000-0000D60C0000}"/>
    <cellStyle name="Calculation 4 21 3 2" xfId="22368" xr:uid="{00000000-0005-0000-0000-0000D70C0000}"/>
    <cellStyle name="Calculation 4 21 4" xfId="10601" xr:uid="{00000000-0005-0000-0000-0000D80C0000}"/>
    <cellStyle name="Calculation 4 21 5" xfId="22369" xr:uid="{00000000-0005-0000-0000-0000D90C0000}"/>
    <cellStyle name="Calculation 4 22" xfId="3227" xr:uid="{00000000-0005-0000-0000-0000DA0C0000}"/>
    <cellStyle name="Calculation 4 22 2" xfId="6124" xr:uid="{00000000-0005-0000-0000-0000DB0C0000}"/>
    <cellStyle name="Calculation 4 22 2 2" xfId="15731" xr:uid="{00000000-0005-0000-0000-0000DC0C0000}"/>
    <cellStyle name="Calculation 4 22 2 2 2" xfId="22370" xr:uid="{00000000-0005-0000-0000-0000DD0C0000}"/>
    <cellStyle name="Calculation 4 22 2 3" xfId="12161" xr:uid="{00000000-0005-0000-0000-0000DE0C0000}"/>
    <cellStyle name="Calculation 4 22 2 4" xfId="22371" xr:uid="{00000000-0005-0000-0000-0000DF0C0000}"/>
    <cellStyle name="Calculation 4 22 3" xfId="15730" xr:uid="{00000000-0005-0000-0000-0000E00C0000}"/>
    <cellStyle name="Calculation 4 22 3 2" xfId="22372" xr:uid="{00000000-0005-0000-0000-0000E10C0000}"/>
    <cellStyle name="Calculation 4 22 4" xfId="10968" xr:uid="{00000000-0005-0000-0000-0000E20C0000}"/>
    <cellStyle name="Calculation 4 22 5" xfId="22373" xr:uid="{00000000-0005-0000-0000-0000E30C0000}"/>
    <cellStyle name="Calculation 4 23" xfId="3321" xr:uid="{00000000-0005-0000-0000-0000E40C0000}"/>
    <cellStyle name="Calculation 4 23 2" xfId="6218" xr:uid="{00000000-0005-0000-0000-0000E50C0000}"/>
    <cellStyle name="Calculation 4 23 2 2" xfId="15733" xr:uid="{00000000-0005-0000-0000-0000E60C0000}"/>
    <cellStyle name="Calculation 4 23 2 2 2" xfId="22374" xr:uid="{00000000-0005-0000-0000-0000E70C0000}"/>
    <cellStyle name="Calculation 4 23 2 3" xfId="12162" xr:uid="{00000000-0005-0000-0000-0000E80C0000}"/>
    <cellStyle name="Calculation 4 23 2 4" xfId="22375" xr:uid="{00000000-0005-0000-0000-0000E90C0000}"/>
    <cellStyle name="Calculation 4 23 3" xfId="15732" xr:uid="{00000000-0005-0000-0000-0000EA0C0000}"/>
    <cellStyle name="Calculation 4 23 3 2" xfId="22376" xr:uid="{00000000-0005-0000-0000-0000EB0C0000}"/>
    <cellStyle name="Calculation 4 23 4" xfId="11062" xr:uid="{00000000-0005-0000-0000-0000EC0C0000}"/>
    <cellStyle name="Calculation 4 23 5" xfId="22377" xr:uid="{00000000-0005-0000-0000-0000ED0C0000}"/>
    <cellStyle name="Calculation 4 24" xfId="3806" xr:uid="{00000000-0005-0000-0000-0000EE0C0000}"/>
    <cellStyle name="Calculation 4 24 2" xfId="6703" xr:uid="{00000000-0005-0000-0000-0000EF0C0000}"/>
    <cellStyle name="Calculation 4 24 2 2" xfId="15735" xr:uid="{00000000-0005-0000-0000-0000F00C0000}"/>
    <cellStyle name="Calculation 4 24 2 2 2" xfId="22378" xr:uid="{00000000-0005-0000-0000-0000F10C0000}"/>
    <cellStyle name="Calculation 4 24 2 3" xfId="12163" xr:uid="{00000000-0005-0000-0000-0000F20C0000}"/>
    <cellStyle name="Calculation 4 24 2 4" xfId="22379" xr:uid="{00000000-0005-0000-0000-0000F30C0000}"/>
    <cellStyle name="Calculation 4 24 3" xfId="15734" xr:uid="{00000000-0005-0000-0000-0000F40C0000}"/>
    <cellStyle name="Calculation 4 24 3 2" xfId="22380" xr:uid="{00000000-0005-0000-0000-0000F50C0000}"/>
    <cellStyle name="Calculation 4 24 4" xfId="11547" xr:uid="{00000000-0005-0000-0000-0000F60C0000}"/>
    <cellStyle name="Calculation 4 24 5" xfId="22381" xr:uid="{00000000-0005-0000-0000-0000F70C0000}"/>
    <cellStyle name="Calculation 4 25" xfId="2912" xr:uid="{00000000-0005-0000-0000-0000F80C0000}"/>
    <cellStyle name="Calculation 4 25 2" xfId="5809" xr:uid="{00000000-0005-0000-0000-0000F90C0000}"/>
    <cellStyle name="Calculation 4 25 2 2" xfId="15737" xr:uid="{00000000-0005-0000-0000-0000FA0C0000}"/>
    <cellStyle name="Calculation 4 25 2 2 2" xfId="22382" xr:uid="{00000000-0005-0000-0000-0000FB0C0000}"/>
    <cellStyle name="Calculation 4 25 2 3" xfId="12164" xr:uid="{00000000-0005-0000-0000-0000FC0C0000}"/>
    <cellStyle name="Calculation 4 25 2 4" xfId="22383" xr:uid="{00000000-0005-0000-0000-0000FD0C0000}"/>
    <cellStyle name="Calculation 4 25 3" xfId="15736" xr:uid="{00000000-0005-0000-0000-0000FE0C0000}"/>
    <cellStyle name="Calculation 4 25 3 2" xfId="22384" xr:uid="{00000000-0005-0000-0000-0000FF0C0000}"/>
    <cellStyle name="Calculation 4 25 4" xfId="10653" xr:uid="{00000000-0005-0000-0000-0000000D0000}"/>
    <cellStyle name="Calculation 4 25 5" xfId="22385" xr:uid="{00000000-0005-0000-0000-0000010D0000}"/>
    <cellStyle name="Calculation 4 26" xfId="4010" xr:uid="{00000000-0005-0000-0000-0000020D0000}"/>
    <cellStyle name="Calculation 4 26 2" xfId="6907" xr:uid="{00000000-0005-0000-0000-0000030D0000}"/>
    <cellStyle name="Calculation 4 26 2 2" xfId="15739" xr:uid="{00000000-0005-0000-0000-0000040D0000}"/>
    <cellStyle name="Calculation 4 26 2 2 2" xfId="22386" xr:uid="{00000000-0005-0000-0000-0000050D0000}"/>
    <cellStyle name="Calculation 4 26 2 3" xfId="12165" xr:uid="{00000000-0005-0000-0000-0000060D0000}"/>
    <cellStyle name="Calculation 4 26 2 4" xfId="22387" xr:uid="{00000000-0005-0000-0000-0000070D0000}"/>
    <cellStyle name="Calculation 4 26 3" xfId="15738" xr:uid="{00000000-0005-0000-0000-0000080D0000}"/>
    <cellStyle name="Calculation 4 26 3 2" xfId="22388" xr:uid="{00000000-0005-0000-0000-0000090D0000}"/>
    <cellStyle name="Calculation 4 26 4" xfId="11751" xr:uid="{00000000-0005-0000-0000-00000A0D0000}"/>
    <cellStyle name="Calculation 4 26 5" xfId="22389" xr:uid="{00000000-0005-0000-0000-00000B0D0000}"/>
    <cellStyle name="Calculation 4 27" xfId="2830" xr:uid="{00000000-0005-0000-0000-00000C0D0000}"/>
    <cellStyle name="Calculation 4 27 2" xfId="5727" xr:uid="{00000000-0005-0000-0000-00000D0D0000}"/>
    <cellStyle name="Calculation 4 27 2 2" xfId="15741" xr:uid="{00000000-0005-0000-0000-00000E0D0000}"/>
    <cellStyle name="Calculation 4 27 2 2 2" xfId="22390" xr:uid="{00000000-0005-0000-0000-00000F0D0000}"/>
    <cellStyle name="Calculation 4 27 2 3" xfId="12166" xr:uid="{00000000-0005-0000-0000-0000100D0000}"/>
    <cellStyle name="Calculation 4 27 2 4" xfId="22391" xr:uid="{00000000-0005-0000-0000-0000110D0000}"/>
    <cellStyle name="Calculation 4 27 3" xfId="15740" xr:uid="{00000000-0005-0000-0000-0000120D0000}"/>
    <cellStyle name="Calculation 4 27 3 2" xfId="22392" xr:uid="{00000000-0005-0000-0000-0000130D0000}"/>
    <cellStyle name="Calculation 4 27 4" xfId="10571" xr:uid="{00000000-0005-0000-0000-0000140D0000}"/>
    <cellStyle name="Calculation 4 27 5" xfId="22393" xr:uid="{00000000-0005-0000-0000-0000150D0000}"/>
    <cellStyle name="Calculation 4 28" xfId="1494" xr:uid="{00000000-0005-0000-0000-0000160D0000}"/>
    <cellStyle name="Calculation 4 28 2" xfId="4393" xr:uid="{00000000-0005-0000-0000-0000170D0000}"/>
    <cellStyle name="Calculation 4 28 2 2" xfId="15743" xr:uid="{00000000-0005-0000-0000-0000180D0000}"/>
    <cellStyle name="Calculation 4 28 2 2 2" xfId="22394" xr:uid="{00000000-0005-0000-0000-0000190D0000}"/>
    <cellStyle name="Calculation 4 28 2 3" xfId="12167" xr:uid="{00000000-0005-0000-0000-00001A0D0000}"/>
    <cellStyle name="Calculation 4 28 2 4" xfId="22395" xr:uid="{00000000-0005-0000-0000-00001B0D0000}"/>
    <cellStyle name="Calculation 4 28 3" xfId="15742" xr:uid="{00000000-0005-0000-0000-00001C0D0000}"/>
    <cellStyle name="Calculation 4 28 3 2" xfId="22396" xr:uid="{00000000-0005-0000-0000-00001D0D0000}"/>
    <cellStyle name="Calculation 4 28 4" xfId="9236" xr:uid="{00000000-0005-0000-0000-00001E0D0000}"/>
    <cellStyle name="Calculation 4 28 5" xfId="22397" xr:uid="{00000000-0005-0000-0000-00001F0D0000}"/>
    <cellStyle name="Calculation 4 29" xfId="3923" xr:uid="{00000000-0005-0000-0000-0000200D0000}"/>
    <cellStyle name="Calculation 4 29 2" xfId="6820" xr:uid="{00000000-0005-0000-0000-0000210D0000}"/>
    <cellStyle name="Calculation 4 29 2 2" xfId="15745" xr:uid="{00000000-0005-0000-0000-0000220D0000}"/>
    <cellStyle name="Calculation 4 29 2 2 2" xfId="22398" xr:uid="{00000000-0005-0000-0000-0000230D0000}"/>
    <cellStyle name="Calculation 4 29 2 3" xfId="12168" xr:uid="{00000000-0005-0000-0000-0000240D0000}"/>
    <cellStyle name="Calculation 4 29 2 4" xfId="22399" xr:uid="{00000000-0005-0000-0000-0000250D0000}"/>
    <cellStyle name="Calculation 4 29 3" xfId="15744" xr:uid="{00000000-0005-0000-0000-0000260D0000}"/>
    <cellStyle name="Calculation 4 29 3 2" xfId="22400" xr:uid="{00000000-0005-0000-0000-0000270D0000}"/>
    <cellStyle name="Calculation 4 29 4" xfId="11664" xr:uid="{00000000-0005-0000-0000-0000280D0000}"/>
    <cellStyle name="Calculation 4 29 5" xfId="22401" xr:uid="{00000000-0005-0000-0000-0000290D0000}"/>
    <cellStyle name="Calculation 4 3" xfId="2205" xr:uid="{00000000-0005-0000-0000-00002A0D0000}"/>
    <cellStyle name="Calculation 4 3 2" xfId="5103" xr:uid="{00000000-0005-0000-0000-00002B0D0000}"/>
    <cellStyle name="Calculation 4 3 2 2" xfId="15747" xr:uid="{00000000-0005-0000-0000-00002C0D0000}"/>
    <cellStyle name="Calculation 4 3 2 2 2" xfId="22402" xr:uid="{00000000-0005-0000-0000-00002D0D0000}"/>
    <cellStyle name="Calculation 4 3 2 3" xfId="12169" xr:uid="{00000000-0005-0000-0000-00002E0D0000}"/>
    <cellStyle name="Calculation 4 3 2 4" xfId="22403" xr:uid="{00000000-0005-0000-0000-00002F0D0000}"/>
    <cellStyle name="Calculation 4 3 3" xfId="15746" xr:uid="{00000000-0005-0000-0000-0000300D0000}"/>
    <cellStyle name="Calculation 4 3 3 2" xfId="22404" xr:uid="{00000000-0005-0000-0000-0000310D0000}"/>
    <cellStyle name="Calculation 4 3 4" xfId="9947" xr:uid="{00000000-0005-0000-0000-0000320D0000}"/>
    <cellStyle name="Calculation 4 3 5" xfId="22405" xr:uid="{00000000-0005-0000-0000-0000330D0000}"/>
    <cellStyle name="Calculation 4 30" xfId="3902" xr:uid="{00000000-0005-0000-0000-0000340D0000}"/>
    <cellStyle name="Calculation 4 30 2" xfId="6799" xr:uid="{00000000-0005-0000-0000-0000350D0000}"/>
    <cellStyle name="Calculation 4 30 2 2" xfId="15749" xr:uid="{00000000-0005-0000-0000-0000360D0000}"/>
    <cellStyle name="Calculation 4 30 2 2 2" xfId="22406" xr:uid="{00000000-0005-0000-0000-0000370D0000}"/>
    <cellStyle name="Calculation 4 30 2 3" xfId="12170" xr:uid="{00000000-0005-0000-0000-0000380D0000}"/>
    <cellStyle name="Calculation 4 30 2 4" xfId="22407" xr:uid="{00000000-0005-0000-0000-0000390D0000}"/>
    <cellStyle name="Calculation 4 30 3" xfId="15748" xr:uid="{00000000-0005-0000-0000-00003A0D0000}"/>
    <cellStyle name="Calculation 4 30 3 2" xfId="22408" xr:uid="{00000000-0005-0000-0000-00003B0D0000}"/>
    <cellStyle name="Calculation 4 30 4" xfId="11643" xr:uid="{00000000-0005-0000-0000-00003C0D0000}"/>
    <cellStyle name="Calculation 4 30 5" xfId="22409" xr:uid="{00000000-0005-0000-0000-00003D0D0000}"/>
    <cellStyle name="Calculation 4 31" xfId="4225" xr:uid="{00000000-0005-0000-0000-00003E0D0000}"/>
    <cellStyle name="Calculation 4 31 2" xfId="15750" xr:uid="{00000000-0005-0000-0000-00003F0D0000}"/>
    <cellStyle name="Calculation 4 31 2 2" xfId="22410" xr:uid="{00000000-0005-0000-0000-0000400D0000}"/>
    <cellStyle name="Calculation 4 31 3" xfId="12171" xr:uid="{00000000-0005-0000-0000-0000410D0000}"/>
    <cellStyle name="Calculation 4 31 4" xfId="22411" xr:uid="{00000000-0005-0000-0000-0000420D0000}"/>
    <cellStyle name="Calculation 4 32" xfId="7051" xr:uid="{00000000-0005-0000-0000-0000430D0000}"/>
    <cellStyle name="Calculation 4 32 2" xfId="15703" xr:uid="{00000000-0005-0000-0000-0000440D0000}"/>
    <cellStyle name="Calculation 4 32 3" xfId="22412" xr:uid="{00000000-0005-0000-0000-0000450D0000}"/>
    <cellStyle name="Calculation 4 32 4" xfId="36609" xr:uid="{00000000-0005-0000-0000-0000460D0000}"/>
    <cellStyle name="Calculation 4 33" xfId="20886" xr:uid="{00000000-0005-0000-0000-0000470D0000}"/>
    <cellStyle name="Calculation 4 34" xfId="21100" xr:uid="{00000000-0005-0000-0000-0000480D0000}"/>
    <cellStyle name="Calculation 4 35" xfId="36610" xr:uid="{00000000-0005-0000-0000-0000490D0000}"/>
    <cellStyle name="Calculation 4 36" xfId="36611" xr:uid="{00000000-0005-0000-0000-00004A0D0000}"/>
    <cellStyle name="Calculation 4 4" xfId="1562" xr:uid="{00000000-0005-0000-0000-00004B0D0000}"/>
    <cellStyle name="Calculation 4 4 2" xfId="4461" xr:uid="{00000000-0005-0000-0000-00004C0D0000}"/>
    <cellStyle name="Calculation 4 4 2 2" xfId="15752" xr:uid="{00000000-0005-0000-0000-00004D0D0000}"/>
    <cellStyle name="Calculation 4 4 2 2 2" xfId="22413" xr:uid="{00000000-0005-0000-0000-00004E0D0000}"/>
    <cellStyle name="Calculation 4 4 2 3" xfId="12172" xr:uid="{00000000-0005-0000-0000-00004F0D0000}"/>
    <cellStyle name="Calculation 4 4 2 4" xfId="22414" xr:uid="{00000000-0005-0000-0000-0000500D0000}"/>
    <cellStyle name="Calculation 4 4 3" xfId="15751" xr:uid="{00000000-0005-0000-0000-0000510D0000}"/>
    <cellStyle name="Calculation 4 4 3 2" xfId="22415" xr:uid="{00000000-0005-0000-0000-0000520D0000}"/>
    <cellStyle name="Calculation 4 4 4" xfId="9304" xr:uid="{00000000-0005-0000-0000-0000530D0000}"/>
    <cellStyle name="Calculation 4 4 5" xfId="22416" xr:uid="{00000000-0005-0000-0000-0000540D0000}"/>
    <cellStyle name="Calculation 4 5" xfId="2353" xr:uid="{00000000-0005-0000-0000-0000550D0000}"/>
    <cellStyle name="Calculation 4 5 2" xfId="5251" xr:uid="{00000000-0005-0000-0000-0000560D0000}"/>
    <cellStyle name="Calculation 4 5 2 2" xfId="15754" xr:uid="{00000000-0005-0000-0000-0000570D0000}"/>
    <cellStyle name="Calculation 4 5 2 2 2" xfId="22417" xr:uid="{00000000-0005-0000-0000-0000580D0000}"/>
    <cellStyle name="Calculation 4 5 2 3" xfId="12173" xr:uid="{00000000-0005-0000-0000-0000590D0000}"/>
    <cellStyle name="Calculation 4 5 2 4" xfId="22418" xr:uid="{00000000-0005-0000-0000-00005A0D0000}"/>
    <cellStyle name="Calculation 4 5 3" xfId="15753" xr:uid="{00000000-0005-0000-0000-00005B0D0000}"/>
    <cellStyle name="Calculation 4 5 3 2" xfId="22419" xr:uid="{00000000-0005-0000-0000-00005C0D0000}"/>
    <cellStyle name="Calculation 4 5 4" xfId="10095" xr:uid="{00000000-0005-0000-0000-00005D0D0000}"/>
    <cellStyle name="Calculation 4 5 5" xfId="22420" xr:uid="{00000000-0005-0000-0000-00005E0D0000}"/>
    <cellStyle name="Calculation 4 6" xfId="2425" xr:uid="{00000000-0005-0000-0000-00005F0D0000}"/>
    <cellStyle name="Calculation 4 6 2" xfId="5322" xr:uid="{00000000-0005-0000-0000-0000600D0000}"/>
    <cellStyle name="Calculation 4 6 2 2" xfId="15756" xr:uid="{00000000-0005-0000-0000-0000610D0000}"/>
    <cellStyle name="Calculation 4 6 2 2 2" xfId="22421" xr:uid="{00000000-0005-0000-0000-0000620D0000}"/>
    <cellStyle name="Calculation 4 6 2 3" xfId="12174" xr:uid="{00000000-0005-0000-0000-0000630D0000}"/>
    <cellStyle name="Calculation 4 6 2 4" xfId="22422" xr:uid="{00000000-0005-0000-0000-0000640D0000}"/>
    <cellStyle name="Calculation 4 6 3" xfId="15755" xr:uid="{00000000-0005-0000-0000-0000650D0000}"/>
    <cellStyle name="Calculation 4 6 3 2" xfId="22423" xr:uid="{00000000-0005-0000-0000-0000660D0000}"/>
    <cellStyle name="Calculation 4 6 4" xfId="10166" xr:uid="{00000000-0005-0000-0000-0000670D0000}"/>
    <cellStyle name="Calculation 4 6 5" xfId="22424" xr:uid="{00000000-0005-0000-0000-0000680D0000}"/>
    <cellStyle name="Calculation 4 7" xfId="2212" xr:uid="{00000000-0005-0000-0000-0000690D0000}"/>
    <cellStyle name="Calculation 4 7 2" xfId="5110" xr:uid="{00000000-0005-0000-0000-00006A0D0000}"/>
    <cellStyle name="Calculation 4 7 2 2" xfId="15758" xr:uid="{00000000-0005-0000-0000-00006B0D0000}"/>
    <cellStyle name="Calculation 4 7 2 2 2" xfId="22425" xr:uid="{00000000-0005-0000-0000-00006C0D0000}"/>
    <cellStyle name="Calculation 4 7 2 3" xfId="12175" xr:uid="{00000000-0005-0000-0000-00006D0D0000}"/>
    <cellStyle name="Calculation 4 7 2 4" xfId="22426" xr:uid="{00000000-0005-0000-0000-00006E0D0000}"/>
    <cellStyle name="Calculation 4 7 3" xfId="15757" xr:uid="{00000000-0005-0000-0000-00006F0D0000}"/>
    <cellStyle name="Calculation 4 7 3 2" xfId="22427" xr:uid="{00000000-0005-0000-0000-0000700D0000}"/>
    <cellStyle name="Calculation 4 7 4" xfId="9954" xr:uid="{00000000-0005-0000-0000-0000710D0000}"/>
    <cellStyle name="Calculation 4 7 5" xfId="22428" xr:uid="{00000000-0005-0000-0000-0000720D0000}"/>
    <cellStyle name="Calculation 4 8" xfId="1847" xr:uid="{00000000-0005-0000-0000-0000730D0000}"/>
    <cellStyle name="Calculation 4 8 2" xfId="4746" xr:uid="{00000000-0005-0000-0000-0000740D0000}"/>
    <cellStyle name="Calculation 4 8 2 2" xfId="15760" xr:uid="{00000000-0005-0000-0000-0000750D0000}"/>
    <cellStyle name="Calculation 4 8 2 2 2" xfId="22429" xr:uid="{00000000-0005-0000-0000-0000760D0000}"/>
    <cellStyle name="Calculation 4 8 2 3" xfId="12176" xr:uid="{00000000-0005-0000-0000-0000770D0000}"/>
    <cellStyle name="Calculation 4 8 2 4" xfId="22430" xr:uid="{00000000-0005-0000-0000-0000780D0000}"/>
    <cellStyle name="Calculation 4 8 3" xfId="15759" xr:uid="{00000000-0005-0000-0000-0000790D0000}"/>
    <cellStyle name="Calculation 4 8 3 2" xfId="22431" xr:uid="{00000000-0005-0000-0000-00007A0D0000}"/>
    <cellStyle name="Calculation 4 8 4" xfId="9589" xr:uid="{00000000-0005-0000-0000-00007B0D0000}"/>
    <cellStyle name="Calculation 4 8 5" xfId="22432" xr:uid="{00000000-0005-0000-0000-00007C0D0000}"/>
    <cellStyle name="Calculation 4 9" xfId="2843" xr:uid="{00000000-0005-0000-0000-00007D0D0000}"/>
    <cellStyle name="Calculation 4 9 2" xfId="5740" xr:uid="{00000000-0005-0000-0000-00007E0D0000}"/>
    <cellStyle name="Calculation 4 9 2 2" xfId="15762" xr:uid="{00000000-0005-0000-0000-00007F0D0000}"/>
    <cellStyle name="Calculation 4 9 2 2 2" xfId="22433" xr:uid="{00000000-0005-0000-0000-0000800D0000}"/>
    <cellStyle name="Calculation 4 9 2 3" xfId="12177" xr:uid="{00000000-0005-0000-0000-0000810D0000}"/>
    <cellStyle name="Calculation 4 9 2 4" xfId="22434" xr:uid="{00000000-0005-0000-0000-0000820D0000}"/>
    <cellStyle name="Calculation 4 9 3" xfId="15761" xr:uid="{00000000-0005-0000-0000-0000830D0000}"/>
    <cellStyle name="Calculation 4 9 3 2" xfId="22435" xr:uid="{00000000-0005-0000-0000-0000840D0000}"/>
    <cellStyle name="Calculation 4 9 4" xfId="10584" xr:uid="{00000000-0005-0000-0000-0000850D0000}"/>
    <cellStyle name="Calculation 4 9 5" xfId="22436" xr:uid="{00000000-0005-0000-0000-0000860D0000}"/>
    <cellStyle name="Calculation 5" xfId="2492" xr:uid="{00000000-0005-0000-0000-0000870D0000}"/>
    <cellStyle name="Calculation 5 2" xfId="5389" xr:uid="{00000000-0005-0000-0000-0000880D0000}"/>
    <cellStyle name="Calculation 5 2 2" xfId="15764" xr:uid="{00000000-0005-0000-0000-0000890D0000}"/>
    <cellStyle name="Calculation 5 2 2 2" xfId="22437" xr:uid="{00000000-0005-0000-0000-00008A0D0000}"/>
    <cellStyle name="Calculation 5 2 3" xfId="12178" xr:uid="{00000000-0005-0000-0000-00008B0D0000}"/>
    <cellStyle name="Calculation 5 2 4" xfId="22438" xr:uid="{00000000-0005-0000-0000-00008C0D0000}"/>
    <cellStyle name="Calculation 5 3" xfId="15763" xr:uid="{00000000-0005-0000-0000-00008D0D0000}"/>
    <cellStyle name="Calculation 5 3 2" xfId="22439" xr:uid="{00000000-0005-0000-0000-00008E0D0000}"/>
    <cellStyle name="Calculation 5 4" xfId="10233" xr:uid="{00000000-0005-0000-0000-00008F0D0000}"/>
    <cellStyle name="Calculation 5 5" xfId="22440" xr:uid="{00000000-0005-0000-0000-0000900D0000}"/>
    <cellStyle name="Calculation 6" xfId="1579" xr:uid="{00000000-0005-0000-0000-0000910D0000}"/>
    <cellStyle name="Calculation 6 2" xfId="4478" xr:uid="{00000000-0005-0000-0000-0000920D0000}"/>
    <cellStyle name="Calculation 6 2 2" xfId="15766" xr:uid="{00000000-0005-0000-0000-0000930D0000}"/>
    <cellStyle name="Calculation 6 2 2 2" xfId="22441" xr:uid="{00000000-0005-0000-0000-0000940D0000}"/>
    <cellStyle name="Calculation 6 2 3" xfId="12179" xr:uid="{00000000-0005-0000-0000-0000950D0000}"/>
    <cellStyle name="Calculation 6 2 4" xfId="22442" xr:uid="{00000000-0005-0000-0000-0000960D0000}"/>
    <cellStyle name="Calculation 6 3" xfId="15765" xr:uid="{00000000-0005-0000-0000-0000970D0000}"/>
    <cellStyle name="Calculation 6 3 2" xfId="22443" xr:uid="{00000000-0005-0000-0000-0000980D0000}"/>
    <cellStyle name="Calculation 6 4" xfId="9321" xr:uid="{00000000-0005-0000-0000-0000990D0000}"/>
    <cellStyle name="Calculation 6 5" xfId="22444" xr:uid="{00000000-0005-0000-0000-00009A0D0000}"/>
    <cellStyle name="Calculation 7" xfId="3545" xr:uid="{00000000-0005-0000-0000-00009B0D0000}"/>
    <cellStyle name="Calculation 7 2" xfId="6442" xr:uid="{00000000-0005-0000-0000-00009C0D0000}"/>
    <cellStyle name="Calculation 7 2 2" xfId="15768" xr:uid="{00000000-0005-0000-0000-00009D0D0000}"/>
    <cellStyle name="Calculation 7 2 2 2" xfId="22445" xr:uid="{00000000-0005-0000-0000-00009E0D0000}"/>
    <cellStyle name="Calculation 7 2 3" xfId="12180" xr:uid="{00000000-0005-0000-0000-00009F0D0000}"/>
    <cellStyle name="Calculation 7 2 4" xfId="22446" xr:uid="{00000000-0005-0000-0000-0000A00D0000}"/>
    <cellStyle name="Calculation 7 3" xfId="15767" xr:uid="{00000000-0005-0000-0000-0000A10D0000}"/>
    <cellStyle name="Calculation 7 3 2" xfId="22447" xr:uid="{00000000-0005-0000-0000-0000A20D0000}"/>
    <cellStyle name="Calculation 7 4" xfId="11286" xr:uid="{00000000-0005-0000-0000-0000A30D0000}"/>
    <cellStyle name="Calculation 7 5" xfId="22448" xr:uid="{00000000-0005-0000-0000-0000A40D0000}"/>
    <cellStyle name="Calculation 8" xfId="3618" xr:uid="{00000000-0005-0000-0000-0000A50D0000}"/>
    <cellStyle name="Calculation 8 2" xfId="6515" xr:uid="{00000000-0005-0000-0000-0000A60D0000}"/>
    <cellStyle name="Calculation 8 2 2" xfId="15770" xr:uid="{00000000-0005-0000-0000-0000A70D0000}"/>
    <cellStyle name="Calculation 8 2 2 2" xfId="22449" xr:uid="{00000000-0005-0000-0000-0000A80D0000}"/>
    <cellStyle name="Calculation 8 2 3" xfId="12181" xr:uid="{00000000-0005-0000-0000-0000A90D0000}"/>
    <cellStyle name="Calculation 8 2 4" xfId="22450" xr:uid="{00000000-0005-0000-0000-0000AA0D0000}"/>
    <cellStyle name="Calculation 8 3" xfId="15769" xr:uid="{00000000-0005-0000-0000-0000AB0D0000}"/>
    <cellStyle name="Calculation 8 3 2" xfId="22451" xr:uid="{00000000-0005-0000-0000-0000AC0D0000}"/>
    <cellStyle name="Calculation 8 4" xfId="11359" xr:uid="{00000000-0005-0000-0000-0000AD0D0000}"/>
    <cellStyle name="Calculation 8 5" xfId="22452" xr:uid="{00000000-0005-0000-0000-0000AE0D0000}"/>
    <cellStyle name="Calculation 9" xfId="3486" xr:uid="{00000000-0005-0000-0000-0000AF0D0000}"/>
    <cellStyle name="Calculation 9 2" xfId="6383" xr:uid="{00000000-0005-0000-0000-0000B00D0000}"/>
    <cellStyle name="Calculation 9 2 2" xfId="15772" xr:uid="{00000000-0005-0000-0000-0000B10D0000}"/>
    <cellStyle name="Calculation 9 2 2 2" xfId="22453" xr:uid="{00000000-0005-0000-0000-0000B20D0000}"/>
    <cellStyle name="Calculation 9 2 3" xfId="12182" xr:uid="{00000000-0005-0000-0000-0000B30D0000}"/>
    <cellStyle name="Calculation 9 2 4" xfId="22454" xr:uid="{00000000-0005-0000-0000-0000B40D0000}"/>
    <cellStyle name="Calculation 9 3" xfId="15771" xr:uid="{00000000-0005-0000-0000-0000B50D0000}"/>
    <cellStyle name="Calculation 9 3 2" xfId="22455" xr:uid="{00000000-0005-0000-0000-0000B60D0000}"/>
    <cellStyle name="Calculation 9 4" xfId="11227" xr:uid="{00000000-0005-0000-0000-0000B70D0000}"/>
    <cellStyle name="Calculation 9 5" xfId="22456" xr:uid="{00000000-0005-0000-0000-0000B80D0000}"/>
    <cellStyle name="Calculation_MBA and other" xfId="265" xr:uid="{00000000-0005-0000-0000-0000B90D0000}"/>
    <cellStyle name="Check Cell" xfId="56" xr:uid="{00000000-0005-0000-0000-0000BA0D0000}"/>
    <cellStyle name="Check Cell 2" xfId="57" xr:uid="{00000000-0005-0000-0000-0000BB0D0000}"/>
    <cellStyle name="Check Cell 3" xfId="4177" xr:uid="{00000000-0005-0000-0000-0000BC0D0000}"/>
    <cellStyle name="Comma [0] 2" xfId="36612" xr:uid="{00000000-0005-0000-0000-0000BD0D0000}"/>
    <cellStyle name="Comma [00]" xfId="266" xr:uid="{00000000-0005-0000-0000-0000BE0D0000}"/>
    <cellStyle name="Comma [00] 2" xfId="267" xr:uid="{00000000-0005-0000-0000-0000BF0D0000}"/>
    <cellStyle name="Comma [00] 3" xfId="268" xr:uid="{00000000-0005-0000-0000-0000C00D0000}"/>
    <cellStyle name="Comma [00] 4" xfId="269" xr:uid="{00000000-0005-0000-0000-0000C10D0000}"/>
    <cellStyle name="Comma 10" xfId="270" xr:uid="{00000000-0005-0000-0000-0000C20D0000}"/>
    <cellStyle name="Comma 10 2" xfId="271" xr:uid="{00000000-0005-0000-0000-0000C30D0000}"/>
    <cellStyle name="Comma 11" xfId="272" xr:uid="{00000000-0005-0000-0000-0000C40D0000}"/>
    <cellStyle name="Comma 11 2" xfId="273" xr:uid="{00000000-0005-0000-0000-0000C50D0000}"/>
    <cellStyle name="Comma 12" xfId="274" xr:uid="{00000000-0005-0000-0000-0000C60D0000}"/>
    <cellStyle name="Comma 12 2" xfId="275" xr:uid="{00000000-0005-0000-0000-0000C70D0000}"/>
    <cellStyle name="Comma 13" xfId="276" xr:uid="{00000000-0005-0000-0000-0000C80D0000}"/>
    <cellStyle name="Comma 13 2" xfId="277" xr:uid="{00000000-0005-0000-0000-0000C90D0000}"/>
    <cellStyle name="Comma 14" xfId="278" xr:uid="{00000000-0005-0000-0000-0000CA0D0000}"/>
    <cellStyle name="Comma 14 2" xfId="279" xr:uid="{00000000-0005-0000-0000-0000CB0D0000}"/>
    <cellStyle name="Comma 15" xfId="280" xr:uid="{00000000-0005-0000-0000-0000CC0D0000}"/>
    <cellStyle name="Comma 15 2" xfId="281" xr:uid="{00000000-0005-0000-0000-0000CD0D0000}"/>
    <cellStyle name="Comma 16" xfId="282" xr:uid="{00000000-0005-0000-0000-0000CE0D0000}"/>
    <cellStyle name="Comma 16 2" xfId="283" xr:uid="{00000000-0005-0000-0000-0000CF0D0000}"/>
    <cellStyle name="Comma 17" xfId="284" xr:uid="{00000000-0005-0000-0000-0000D00D0000}"/>
    <cellStyle name="Comma 17 2" xfId="285" xr:uid="{00000000-0005-0000-0000-0000D10D0000}"/>
    <cellStyle name="Comma 18" xfId="286" xr:uid="{00000000-0005-0000-0000-0000D20D0000}"/>
    <cellStyle name="Comma 18 2" xfId="287" xr:uid="{00000000-0005-0000-0000-0000D30D0000}"/>
    <cellStyle name="Comma 19" xfId="288" xr:uid="{00000000-0005-0000-0000-0000D40D0000}"/>
    <cellStyle name="Comma 19 2" xfId="289" xr:uid="{00000000-0005-0000-0000-0000D50D0000}"/>
    <cellStyle name="Comma 2" xfId="58" xr:uid="{00000000-0005-0000-0000-0000D60D0000}"/>
    <cellStyle name="Comma 2 2" xfId="59" xr:uid="{00000000-0005-0000-0000-0000D70D0000}"/>
    <cellStyle name="Comma 2 2 2" xfId="36613" xr:uid="{00000000-0005-0000-0000-0000D80D0000}"/>
    <cellStyle name="Comma 2 3" xfId="60" xr:uid="{00000000-0005-0000-0000-0000D90D0000}"/>
    <cellStyle name="Comma 2 4" xfId="290" xr:uid="{00000000-0005-0000-0000-0000DA0D0000}"/>
    <cellStyle name="Comma 2 5" xfId="291" xr:uid="{00000000-0005-0000-0000-0000DB0D0000}"/>
    <cellStyle name="Comma 20" xfId="292" xr:uid="{00000000-0005-0000-0000-0000DC0D0000}"/>
    <cellStyle name="Comma 20 2" xfId="293" xr:uid="{00000000-0005-0000-0000-0000DD0D0000}"/>
    <cellStyle name="Comma 21" xfId="294" xr:uid="{00000000-0005-0000-0000-0000DE0D0000}"/>
    <cellStyle name="Comma 21 2" xfId="295" xr:uid="{00000000-0005-0000-0000-0000DF0D0000}"/>
    <cellStyle name="Comma 3" xfId="61" xr:uid="{00000000-0005-0000-0000-0000E00D0000}"/>
    <cellStyle name="Comma 3 2" xfId="62" xr:uid="{00000000-0005-0000-0000-0000E10D0000}"/>
    <cellStyle name="Comma 3 3" xfId="63" xr:uid="{00000000-0005-0000-0000-0000E20D0000}"/>
    <cellStyle name="Comma 3 4" xfId="296" xr:uid="{00000000-0005-0000-0000-0000E30D0000}"/>
    <cellStyle name="Comma 4" xfId="297" xr:uid="{00000000-0005-0000-0000-0000E40D0000}"/>
    <cellStyle name="Comma 4 2" xfId="298" xr:uid="{00000000-0005-0000-0000-0000E50D0000}"/>
    <cellStyle name="Comma 5" xfId="299" xr:uid="{00000000-0005-0000-0000-0000E60D0000}"/>
    <cellStyle name="Comma 5 2" xfId="300" xr:uid="{00000000-0005-0000-0000-0000E70D0000}"/>
    <cellStyle name="Comma 6" xfId="301" xr:uid="{00000000-0005-0000-0000-0000E80D0000}"/>
    <cellStyle name="Comma 6 2" xfId="302" xr:uid="{00000000-0005-0000-0000-0000E90D0000}"/>
    <cellStyle name="Comma 7" xfId="303" xr:uid="{00000000-0005-0000-0000-0000EA0D0000}"/>
    <cellStyle name="Comma 7 2" xfId="304" xr:uid="{00000000-0005-0000-0000-0000EB0D0000}"/>
    <cellStyle name="Comma 8" xfId="305" xr:uid="{00000000-0005-0000-0000-0000EC0D0000}"/>
    <cellStyle name="Comma 8 2" xfId="306" xr:uid="{00000000-0005-0000-0000-0000ED0D0000}"/>
    <cellStyle name="Comma 9" xfId="307" xr:uid="{00000000-0005-0000-0000-0000EE0D0000}"/>
    <cellStyle name="Comma 9 2" xfId="308" xr:uid="{00000000-0005-0000-0000-0000EF0D0000}"/>
    <cellStyle name="Currency [00]" xfId="309" xr:uid="{00000000-0005-0000-0000-0000F00D0000}"/>
    <cellStyle name="Currency [00] 2" xfId="310" xr:uid="{00000000-0005-0000-0000-0000F10D0000}"/>
    <cellStyle name="Currency [00] 3" xfId="311" xr:uid="{00000000-0005-0000-0000-0000F20D0000}"/>
    <cellStyle name="Currency [00] 4" xfId="312" xr:uid="{00000000-0005-0000-0000-0000F30D0000}"/>
    <cellStyle name="Currency 2" xfId="8811" xr:uid="{00000000-0005-0000-0000-0000F40D0000}"/>
    <cellStyle name="Currency 2 2" xfId="8812" xr:uid="{00000000-0005-0000-0000-0000F50D0000}"/>
    <cellStyle name="Currency 3" xfId="36614" xr:uid="{00000000-0005-0000-0000-0000F60D0000}"/>
    <cellStyle name="Currency 4" xfId="36615" xr:uid="{00000000-0005-0000-0000-0000F70D0000}"/>
    <cellStyle name="Currency 5" xfId="36616" xr:uid="{00000000-0005-0000-0000-0000F80D0000}"/>
    <cellStyle name="Currency 6" xfId="36617" xr:uid="{00000000-0005-0000-0000-0000F90D0000}"/>
    <cellStyle name="Currency 7" xfId="36618" xr:uid="{00000000-0005-0000-0000-0000FA0D0000}"/>
    <cellStyle name="DataEntry" xfId="36619" xr:uid="{00000000-0005-0000-0000-0000FB0D0000}"/>
    <cellStyle name="DataEntry 2" xfId="36620" xr:uid="{00000000-0005-0000-0000-0000FC0D0000}"/>
    <cellStyle name="DataEntry%" xfId="36621" xr:uid="{00000000-0005-0000-0000-0000FD0D0000}"/>
    <cellStyle name="DataEntry% 2" xfId="36622" xr:uid="{00000000-0005-0000-0000-0000FE0D0000}"/>
    <cellStyle name="Date Short" xfId="313" xr:uid="{00000000-0005-0000-0000-0000FF0D0000}"/>
    <cellStyle name="Descriptions" xfId="36623" xr:uid="{00000000-0005-0000-0000-0000000E0000}"/>
    <cellStyle name="Eingabe 2" xfId="314" xr:uid="{00000000-0005-0000-0000-0000010E0000}"/>
    <cellStyle name="Eingabe 2 10" xfId="2804" xr:uid="{00000000-0005-0000-0000-0000020E0000}"/>
    <cellStyle name="Eingabe 2 10 2" xfId="5701" xr:uid="{00000000-0005-0000-0000-0000030E0000}"/>
    <cellStyle name="Eingabe 2 10 2 2" xfId="15775" xr:uid="{00000000-0005-0000-0000-0000040E0000}"/>
    <cellStyle name="Eingabe 2 10 2 2 2" xfId="22457" xr:uid="{00000000-0005-0000-0000-0000050E0000}"/>
    <cellStyle name="Eingabe 2 10 2 3" xfId="12183" xr:uid="{00000000-0005-0000-0000-0000060E0000}"/>
    <cellStyle name="Eingabe 2 10 2 4" xfId="22458" xr:uid="{00000000-0005-0000-0000-0000070E0000}"/>
    <cellStyle name="Eingabe 2 10 3" xfId="15774" xr:uid="{00000000-0005-0000-0000-0000080E0000}"/>
    <cellStyle name="Eingabe 2 10 3 2" xfId="22459" xr:uid="{00000000-0005-0000-0000-0000090E0000}"/>
    <cellStyle name="Eingabe 2 10 4" xfId="10545" xr:uid="{00000000-0005-0000-0000-00000A0E0000}"/>
    <cellStyle name="Eingabe 2 10 5" xfId="22460" xr:uid="{00000000-0005-0000-0000-00000B0E0000}"/>
    <cellStyle name="Eingabe 2 11" xfId="1903" xr:uid="{00000000-0005-0000-0000-00000C0E0000}"/>
    <cellStyle name="Eingabe 2 11 2" xfId="4801" xr:uid="{00000000-0005-0000-0000-00000D0E0000}"/>
    <cellStyle name="Eingabe 2 11 2 2" xfId="15777" xr:uid="{00000000-0005-0000-0000-00000E0E0000}"/>
    <cellStyle name="Eingabe 2 11 2 2 2" xfId="22461" xr:uid="{00000000-0005-0000-0000-00000F0E0000}"/>
    <cellStyle name="Eingabe 2 11 2 3" xfId="12184" xr:uid="{00000000-0005-0000-0000-0000100E0000}"/>
    <cellStyle name="Eingabe 2 11 2 4" xfId="22462" xr:uid="{00000000-0005-0000-0000-0000110E0000}"/>
    <cellStyle name="Eingabe 2 11 3" xfId="15776" xr:uid="{00000000-0005-0000-0000-0000120E0000}"/>
    <cellStyle name="Eingabe 2 11 3 2" xfId="22463" xr:uid="{00000000-0005-0000-0000-0000130E0000}"/>
    <cellStyle name="Eingabe 2 11 4" xfId="9645" xr:uid="{00000000-0005-0000-0000-0000140E0000}"/>
    <cellStyle name="Eingabe 2 11 5" xfId="22464" xr:uid="{00000000-0005-0000-0000-0000150E0000}"/>
    <cellStyle name="Eingabe 2 12" xfId="2811" xr:uid="{00000000-0005-0000-0000-0000160E0000}"/>
    <cellStyle name="Eingabe 2 12 2" xfId="5708" xr:uid="{00000000-0005-0000-0000-0000170E0000}"/>
    <cellStyle name="Eingabe 2 12 2 2" xfId="15779" xr:uid="{00000000-0005-0000-0000-0000180E0000}"/>
    <cellStyle name="Eingabe 2 12 2 2 2" xfId="22465" xr:uid="{00000000-0005-0000-0000-0000190E0000}"/>
    <cellStyle name="Eingabe 2 12 2 3" xfId="12185" xr:uid="{00000000-0005-0000-0000-00001A0E0000}"/>
    <cellStyle name="Eingabe 2 12 2 4" xfId="22466" xr:uid="{00000000-0005-0000-0000-00001B0E0000}"/>
    <cellStyle name="Eingabe 2 12 3" xfId="15778" xr:uid="{00000000-0005-0000-0000-00001C0E0000}"/>
    <cellStyle name="Eingabe 2 12 3 2" xfId="22467" xr:uid="{00000000-0005-0000-0000-00001D0E0000}"/>
    <cellStyle name="Eingabe 2 12 4" xfId="10552" xr:uid="{00000000-0005-0000-0000-00001E0E0000}"/>
    <cellStyle name="Eingabe 2 12 5" xfId="22468" xr:uid="{00000000-0005-0000-0000-00001F0E0000}"/>
    <cellStyle name="Eingabe 2 13" xfId="1883" xr:uid="{00000000-0005-0000-0000-0000200E0000}"/>
    <cellStyle name="Eingabe 2 13 2" xfId="4781" xr:uid="{00000000-0005-0000-0000-0000210E0000}"/>
    <cellStyle name="Eingabe 2 13 2 2" xfId="15781" xr:uid="{00000000-0005-0000-0000-0000220E0000}"/>
    <cellStyle name="Eingabe 2 13 2 2 2" xfId="22469" xr:uid="{00000000-0005-0000-0000-0000230E0000}"/>
    <cellStyle name="Eingabe 2 13 2 3" xfId="12186" xr:uid="{00000000-0005-0000-0000-0000240E0000}"/>
    <cellStyle name="Eingabe 2 13 2 4" xfId="22470" xr:uid="{00000000-0005-0000-0000-0000250E0000}"/>
    <cellStyle name="Eingabe 2 13 3" xfId="15780" xr:uid="{00000000-0005-0000-0000-0000260E0000}"/>
    <cellStyle name="Eingabe 2 13 3 2" xfId="22471" xr:uid="{00000000-0005-0000-0000-0000270E0000}"/>
    <cellStyle name="Eingabe 2 13 4" xfId="9625" xr:uid="{00000000-0005-0000-0000-0000280E0000}"/>
    <cellStyle name="Eingabe 2 13 5" xfId="22472" xr:uid="{00000000-0005-0000-0000-0000290E0000}"/>
    <cellStyle name="Eingabe 2 14" xfId="2821" xr:uid="{00000000-0005-0000-0000-00002A0E0000}"/>
    <cellStyle name="Eingabe 2 14 2" xfId="5718" xr:uid="{00000000-0005-0000-0000-00002B0E0000}"/>
    <cellStyle name="Eingabe 2 14 2 2" xfId="15783" xr:uid="{00000000-0005-0000-0000-00002C0E0000}"/>
    <cellStyle name="Eingabe 2 14 2 2 2" xfId="22473" xr:uid="{00000000-0005-0000-0000-00002D0E0000}"/>
    <cellStyle name="Eingabe 2 14 2 3" xfId="12187" xr:uid="{00000000-0005-0000-0000-00002E0E0000}"/>
    <cellStyle name="Eingabe 2 14 2 4" xfId="22474" xr:uid="{00000000-0005-0000-0000-00002F0E0000}"/>
    <cellStyle name="Eingabe 2 14 3" xfId="15782" xr:uid="{00000000-0005-0000-0000-0000300E0000}"/>
    <cellStyle name="Eingabe 2 14 3 2" xfId="22475" xr:uid="{00000000-0005-0000-0000-0000310E0000}"/>
    <cellStyle name="Eingabe 2 14 4" xfId="10562" xr:uid="{00000000-0005-0000-0000-0000320E0000}"/>
    <cellStyle name="Eingabe 2 14 5" xfId="22476" xr:uid="{00000000-0005-0000-0000-0000330E0000}"/>
    <cellStyle name="Eingabe 2 15" xfId="3223" xr:uid="{00000000-0005-0000-0000-0000340E0000}"/>
    <cellStyle name="Eingabe 2 15 2" xfId="6120" xr:uid="{00000000-0005-0000-0000-0000350E0000}"/>
    <cellStyle name="Eingabe 2 15 2 2" xfId="15785" xr:uid="{00000000-0005-0000-0000-0000360E0000}"/>
    <cellStyle name="Eingabe 2 15 2 2 2" xfId="22477" xr:uid="{00000000-0005-0000-0000-0000370E0000}"/>
    <cellStyle name="Eingabe 2 15 2 3" xfId="12188" xr:uid="{00000000-0005-0000-0000-0000380E0000}"/>
    <cellStyle name="Eingabe 2 15 2 4" xfId="22478" xr:uid="{00000000-0005-0000-0000-0000390E0000}"/>
    <cellStyle name="Eingabe 2 15 3" xfId="15784" xr:uid="{00000000-0005-0000-0000-00003A0E0000}"/>
    <cellStyle name="Eingabe 2 15 3 2" xfId="22479" xr:uid="{00000000-0005-0000-0000-00003B0E0000}"/>
    <cellStyle name="Eingabe 2 15 4" xfId="10964" xr:uid="{00000000-0005-0000-0000-00003C0E0000}"/>
    <cellStyle name="Eingabe 2 15 5" xfId="22480" xr:uid="{00000000-0005-0000-0000-00003D0E0000}"/>
    <cellStyle name="Eingabe 2 16" xfId="2913" xr:uid="{00000000-0005-0000-0000-00003E0E0000}"/>
    <cellStyle name="Eingabe 2 16 2" xfId="5810" xr:uid="{00000000-0005-0000-0000-00003F0E0000}"/>
    <cellStyle name="Eingabe 2 16 2 2" xfId="15787" xr:uid="{00000000-0005-0000-0000-0000400E0000}"/>
    <cellStyle name="Eingabe 2 16 2 2 2" xfId="22481" xr:uid="{00000000-0005-0000-0000-0000410E0000}"/>
    <cellStyle name="Eingabe 2 16 2 3" xfId="12189" xr:uid="{00000000-0005-0000-0000-0000420E0000}"/>
    <cellStyle name="Eingabe 2 16 2 4" xfId="22482" xr:uid="{00000000-0005-0000-0000-0000430E0000}"/>
    <cellStyle name="Eingabe 2 16 3" xfId="15786" xr:uid="{00000000-0005-0000-0000-0000440E0000}"/>
    <cellStyle name="Eingabe 2 16 3 2" xfId="22483" xr:uid="{00000000-0005-0000-0000-0000450E0000}"/>
    <cellStyle name="Eingabe 2 16 4" xfId="10654" xr:uid="{00000000-0005-0000-0000-0000460E0000}"/>
    <cellStyle name="Eingabe 2 16 5" xfId="22484" xr:uid="{00000000-0005-0000-0000-0000470E0000}"/>
    <cellStyle name="Eingabe 2 17" xfId="1454" xr:uid="{00000000-0005-0000-0000-0000480E0000}"/>
    <cellStyle name="Eingabe 2 17 2" xfId="4354" xr:uid="{00000000-0005-0000-0000-0000490E0000}"/>
    <cellStyle name="Eingabe 2 17 2 2" xfId="15789" xr:uid="{00000000-0005-0000-0000-00004A0E0000}"/>
    <cellStyle name="Eingabe 2 17 2 2 2" xfId="22485" xr:uid="{00000000-0005-0000-0000-00004B0E0000}"/>
    <cellStyle name="Eingabe 2 17 2 3" xfId="12190" xr:uid="{00000000-0005-0000-0000-00004C0E0000}"/>
    <cellStyle name="Eingabe 2 17 2 4" xfId="22486" xr:uid="{00000000-0005-0000-0000-00004D0E0000}"/>
    <cellStyle name="Eingabe 2 17 3" xfId="15788" xr:uid="{00000000-0005-0000-0000-00004E0E0000}"/>
    <cellStyle name="Eingabe 2 17 3 2" xfId="22487" xr:uid="{00000000-0005-0000-0000-00004F0E0000}"/>
    <cellStyle name="Eingabe 2 17 4" xfId="9197" xr:uid="{00000000-0005-0000-0000-0000500E0000}"/>
    <cellStyle name="Eingabe 2 17 5" xfId="22488" xr:uid="{00000000-0005-0000-0000-0000510E0000}"/>
    <cellStyle name="Eingabe 2 18" xfId="2851" xr:uid="{00000000-0005-0000-0000-0000520E0000}"/>
    <cellStyle name="Eingabe 2 18 2" xfId="5748" xr:uid="{00000000-0005-0000-0000-0000530E0000}"/>
    <cellStyle name="Eingabe 2 18 2 2" xfId="15791" xr:uid="{00000000-0005-0000-0000-0000540E0000}"/>
    <cellStyle name="Eingabe 2 18 2 2 2" xfId="22489" xr:uid="{00000000-0005-0000-0000-0000550E0000}"/>
    <cellStyle name="Eingabe 2 18 2 3" xfId="12191" xr:uid="{00000000-0005-0000-0000-0000560E0000}"/>
    <cellStyle name="Eingabe 2 18 2 4" xfId="22490" xr:uid="{00000000-0005-0000-0000-0000570E0000}"/>
    <cellStyle name="Eingabe 2 18 3" xfId="15790" xr:uid="{00000000-0005-0000-0000-0000580E0000}"/>
    <cellStyle name="Eingabe 2 18 3 2" xfId="22491" xr:uid="{00000000-0005-0000-0000-0000590E0000}"/>
    <cellStyle name="Eingabe 2 18 4" xfId="10592" xr:uid="{00000000-0005-0000-0000-00005A0E0000}"/>
    <cellStyle name="Eingabe 2 18 5" xfId="22492" xr:uid="{00000000-0005-0000-0000-00005B0E0000}"/>
    <cellStyle name="Eingabe 2 19" xfId="1453" xr:uid="{00000000-0005-0000-0000-00005C0E0000}"/>
    <cellStyle name="Eingabe 2 19 2" xfId="4353" xr:uid="{00000000-0005-0000-0000-00005D0E0000}"/>
    <cellStyle name="Eingabe 2 19 2 2" xfId="15793" xr:uid="{00000000-0005-0000-0000-00005E0E0000}"/>
    <cellStyle name="Eingabe 2 19 2 2 2" xfId="22493" xr:uid="{00000000-0005-0000-0000-00005F0E0000}"/>
    <cellStyle name="Eingabe 2 19 2 3" xfId="12192" xr:uid="{00000000-0005-0000-0000-0000600E0000}"/>
    <cellStyle name="Eingabe 2 19 2 4" xfId="22494" xr:uid="{00000000-0005-0000-0000-0000610E0000}"/>
    <cellStyle name="Eingabe 2 19 3" xfId="15792" xr:uid="{00000000-0005-0000-0000-0000620E0000}"/>
    <cellStyle name="Eingabe 2 19 3 2" xfId="22495" xr:uid="{00000000-0005-0000-0000-0000630E0000}"/>
    <cellStyle name="Eingabe 2 19 4" xfId="9196" xr:uid="{00000000-0005-0000-0000-0000640E0000}"/>
    <cellStyle name="Eingabe 2 19 5" xfId="22496" xr:uid="{00000000-0005-0000-0000-0000650E0000}"/>
    <cellStyle name="Eingabe 2 2" xfId="315" xr:uid="{00000000-0005-0000-0000-0000660E0000}"/>
    <cellStyle name="Eingabe 2 2 10" xfId="1610" xr:uid="{00000000-0005-0000-0000-0000670E0000}"/>
    <cellStyle name="Eingabe 2 2 10 2" xfId="4509" xr:uid="{00000000-0005-0000-0000-0000680E0000}"/>
    <cellStyle name="Eingabe 2 2 10 2 2" xfId="15796" xr:uid="{00000000-0005-0000-0000-0000690E0000}"/>
    <cellStyle name="Eingabe 2 2 10 2 2 2" xfId="22497" xr:uid="{00000000-0005-0000-0000-00006A0E0000}"/>
    <cellStyle name="Eingabe 2 2 10 2 3" xfId="12193" xr:uid="{00000000-0005-0000-0000-00006B0E0000}"/>
    <cellStyle name="Eingabe 2 2 10 2 4" xfId="22498" xr:uid="{00000000-0005-0000-0000-00006C0E0000}"/>
    <cellStyle name="Eingabe 2 2 10 3" xfId="15795" xr:uid="{00000000-0005-0000-0000-00006D0E0000}"/>
    <cellStyle name="Eingabe 2 2 10 3 2" xfId="22499" xr:uid="{00000000-0005-0000-0000-00006E0E0000}"/>
    <cellStyle name="Eingabe 2 2 10 4" xfId="9352" xr:uid="{00000000-0005-0000-0000-00006F0E0000}"/>
    <cellStyle name="Eingabe 2 2 10 5" xfId="22500" xr:uid="{00000000-0005-0000-0000-0000700E0000}"/>
    <cellStyle name="Eingabe 2 2 11" xfId="2810" xr:uid="{00000000-0005-0000-0000-0000710E0000}"/>
    <cellStyle name="Eingabe 2 2 11 2" xfId="5707" xr:uid="{00000000-0005-0000-0000-0000720E0000}"/>
    <cellStyle name="Eingabe 2 2 11 2 2" xfId="15798" xr:uid="{00000000-0005-0000-0000-0000730E0000}"/>
    <cellStyle name="Eingabe 2 2 11 2 2 2" xfId="22501" xr:uid="{00000000-0005-0000-0000-0000740E0000}"/>
    <cellStyle name="Eingabe 2 2 11 2 3" xfId="12194" xr:uid="{00000000-0005-0000-0000-0000750E0000}"/>
    <cellStyle name="Eingabe 2 2 11 2 4" xfId="22502" xr:uid="{00000000-0005-0000-0000-0000760E0000}"/>
    <cellStyle name="Eingabe 2 2 11 3" xfId="15797" xr:uid="{00000000-0005-0000-0000-0000770E0000}"/>
    <cellStyle name="Eingabe 2 2 11 3 2" xfId="22503" xr:uid="{00000000-0005-0000-0000-0000780E0000}"/>
    <cellStyle name="Eingabe 2 2 11 4" xfId="10551" xr:uid="{00000000-0005-0000-0000-0000790E0000}"/>
    <cellStyle name="Eingabe 2 2 11 5" xfId="22504" xr:uid="{00000000-0005-0000-0000-00007A0E0000}"/>
    <cellStyle name="Eingabe 2 2 12" xfId="1884" xr:uid="{00000000-0005-0000-0000-00007B0E0000}"/>
    <cellStyle name="Eingabe 2 2 12 2" xfId="4782" xr:uid="{00000000-0005-0000-0000-00007C0E0000}"/>
    <cellStyle name="Eingabe 2 2 12 2 2" xfId="15800" xr:uid="{00000000-0005-0000-0000-00007D0E0000}"/>
    <cellStyle name="Eingabe 2 2 12 2 2 2" xfId="22505" xr:uid="{00000000-0005-0000-0000-00007E0E0000}"/>
    <cellStyle name="Eingabe 2 2 12 2 3" xfId="12195" xr:uid="{00000000-0005-0000-0000-00007F0E0000}"/>
    <cellStyle name="Eingabe 2 2 12 2 4" xfId="22506" xr:uid="{00000000-0005-0000-0000-0000800E0000}"/>
    <cellStyle name="Eingabe 2 2 12 3" xfId="15799" xr:uid="{00000000-0005-0000-0000-0000810E0000}"/>
    <cellStyle name="Eingabe 2 2 12 3 2" xfId="22507" xr:uid="{00000000-0005-0000-0000-0000820E0000}"/>
    <cellStyle name="Eingabe 2 2 12 4" xfId="9626" xr:uid="{00000000-0005-0000-0000-0000830E0000}"/>
    <cellStyle name="Eingabe 2 2 12 5" xfId="22508" xr:uid="{00000000-0005-0000-0000-0000840E0000}"/>
    <cellStyle name="Eingabe 2 2 13" xfId="2820" xr:uid="{00000000-0005-0000-0000-0000850E0000}"/>
    <cellStyle name="Eingabe 2 2 13 2" xfId="5717" xr:uid="{00000000-0005-0000-0000-0000860E0000}"/>
    <cellStyle name="Eingabe 2 2 13 2 2" xfId="15802" xr:uid="{00000000-0005-0000-0000-0000870E0000}"/>
    <cellStyle name="Eingabe 2 2 13 2 2 2" xfId="22509" xr:uid="{00000000-0005-0000-0000-0000880E0000}"/>
    <cellStyle name="Eingabe 2 2 13 2 3" xfId="12196" xr:uid="{00000000-0005-0000-0000-0000890E0000}"/>
    <cellStyle name="Eingabe 2 2 13 2 4" xfId="22510" xr:uid="{00000000-0005-0000-0000-00008A0E0000}"/>
    <cellStyle name="Eingabe 2 2 13 3" xfId="15801" xr:uid="{00000000-0005-0000-0000-00008B0E0000}"/>
    <cellStyle name="Eingabe 2 2 13 3 2" xfId="22511" xr:uid="{00000000-0005-0000-0000-00008C0E0000}"/>
    <cellStyle name="Eingabe 2 2 13 4" xfId="10561" xr:uid="{00000000-0005-0000-0000-00008D0E0000}"/>
    <cellStyle name="Eingabe 2 2 13 5" xfId="22512" xr:uid="{00000000-0005-0000-0000-00008E0E0000}"/>
    <cellStyle name="Eingabe 2 2 14" xfId="3222" xr:uid="{00000000-0005-0000-0000-00008F0E0000}"/>
    <cellStyle name="Eingabe 2 2 14 2" xfId="6119" xr:uid="{00000000-0005-0000-0000-0000900E0000}"/>
    <cellStyle name="Eingabe 2 2 14 2 2" xfId="15804" xr:uid="{00000000-0005-0000-0000-0000910E0000}"/>
    <cellStyle name="Eingabe 2 2 14 2 2 2" xfId="22513" xr:uid="{00000000-0005-0000-0000-0000920E0000}"/>
    <cellStyle name="Eingabe 2 2 14 2 3" xfId="12197" xr:uid="{00000000-0005-0000-0000-0000930E0000}"/>
    <cellStyle name="Eingabe 2 2 14 2 4" xfId="22514" xr:uid="{00000000-0005-0000-0000-0000940E0000}"/>
    <cellStyle name="Eingabe 2 2 14 3" xfId="15803" xr:uid="{00000000-0005-0000-0000-0000950E0000}"/>
    <cellStyle name="Eingabe 2 2 14 3 2" xfId="22515" xr:uid="{00000000-0005-0000-0000-0000960E0000}"/>
    <cellStyle name="Eingabe 2 2 14 4" xfId="10963" xr:uid="{00000000-0005-0000-0000-0000970E0000}"/>
    <cellStyle name="Eingabe 2 2 14 5" xfId="22516" xr:uid="{00000000-0005-0000-0000-0000980E0000}"/>
    <cellStyle name="Eingabe 2 2 15" xfId="3115" xr:uid="{00000000-0005-0000-0000-0000990E0000}"/>
    <cellStyle name="Eingabe 2 2 15 2" xfId="6012" xr:uid="{00000000-0005-0000-0000-00009A0E0000}"/>
    <cellStyle name="Eingabe 2 2 15 2 2" xfId="15806" xr:uid="{00000000-0005-0000-0000-00009B0E0000}"/>
    <cellStyle name="Eingabe 2 2 15 2 2 2" xfId="22517" xr:uid="{00000000-0005-0000-0000-00009C0E0000}"/>
    <cellStyle name="Eingabe 2 2 15 2 3" xfId="12198" xr:uid="{00000000-0005-0000-0000-00009D0E0000}"/>
    <cellStyle name="Eingabe 2 2 15 2 4" xfId="22518" xr:uid="{00000000-0005-0000-0000-00009E0E0000}"/>
    <cellStyle name="Eingabe 2 2 15 3" xfId="15805" xr:uid="{00000000-0005-0000-0000-00009F0E0000}"/>
    <cellStyle name="Eingabe 2 2 15 3 2" xfId="22519" xr:uid="{00000000-0005-0000-0000-0000A00E0000}"/>
    <cellStyle name="Eingabe 2 2 15 4" xfId="10856" xr:uid="{00000000-0005-0000-0000-0000A10E0000}"/>
    <cellStyle name="Eingabe 2 2 15 5" xfId="22520" xr:uid="{00000000-0005-0000-0000-0000A20E0000}"/>
    <cellStyle name="Eingabe 2 2 16" xfId="1785" xr:uid="{00000000-0005-0000-0000-0000A30E0000}"/>
    <cellStyle name="Eingabe 2 2 16 2" xfId="4684" xr:uid="{00000000-0005-0000-0000-0000A40E0000}"/>
    <cellStyle name="Eingabe 2 2 16 2 2" xfId="15808" xr:uid="{00000000-0005-0000-0000-0000A50E0000}"/>
    <cellStyle name="Eingabe 2 2 16 2 2 2" xfId="22521" xr:uid="{00000000-0005-0000-0000-0000A60E0000}"/>
    <cellStyle name="Eingabe 2 2 16 2 3" xfId="12199" xr:uid="{00000000-0005-0000-0000-0000A70E0000}"/>
    <cellStyle name="Eingabe 2 2 16 2 4" xfId="22522" xr:uid="{00000000-0005-0000-0000-0000A80E0000}"/>
    <cellStyle name="Eingabe 2 2 16 3" xfId="15807" xr:uid="{00000000-0005-0000-0000-0000A90E0000}"/>
    <cellStyle name="Eingabe 2 2 16 3 2" xfId="22523" xr:uid="{00000000-0005-0000-0000-0000AA0E0000}"/>
    <cellStyle name="Eingabe 2 2 16 4" xfId="9527" xr:uid="{00000000-0005-0000-0000-0000AB0E0000}"/>
    <cellStyle name="Eingabe 2 2 16 5" xfId="22524" xr:uid="{00000000-0005-0000-0000-0000AC0E0000}"/>
    <cellStyle name="Eingabe 2 2 17" xfId="2850" xr:uid="{00000000-0005-0000-0000-0000AD0E0000}"/>
    <cellStyle name="Eingabe 2 2 17 2" xfId="5747" xr:uid="{00000000-0005-0000-0000-0000AE0E0000}"/>
    <cellStyle name="Eingabe 2 2 17 2 2" xfId="15810" xr:uid="{00000000-0005-0000-0000-0000AF0E0000}"/>
    <cellStyle name="Eingabe 2 2 17 2 2 2" xfId="22525" xr:uid="{00000000-0005-0000-0000-0000B00E0000}"/>
    <cellStyle name="Eingabe 2 2 17 2 3" xfId="12200" xr:uid="{00000000-0005-0000-0000-0000B10E0000}"/>
    <cellStyle name="Eingabe 2 2 17 2 4" xfId="22526" xr:uid="{00000000-0005-0000-0000-0000B20E0000}"/>
    <cellStyle name="Eingabe 2 2 17 3" xfId="15809" xr:uid="{00000000-0005-0000-0000-0000B30E0000}"/>
    <cellStyle name="Eingabe 2 2 17 3 2" xfId="22527" xr:uid="{00000000-0005-0000-0000-0000B40E0000}"/>
    <cellStyle name="Eingabe 2 2 17 4" xfId="10591" xr:uid="{00000000-0005-0000-0000-0000B50E0000}"/>
    <cellStyle name="Eingabe 2 2 17 5" xfId="22528" xr:uid="{00000000-0005-0000-0000-0000B60E0000}"/>
    <cellStyle name="Eingabe 2 2 18" xfId="1603" xr:uid="{00000000-0005-0000-0000-0000B70E0000}"/>
    <cellStyle name="Eingabe 2 2 18 2" xfId="4502" xr:uid="{00000000-0005-0000-0000-0000B80E0000}"/>
    <cellStyle name="Eingabe 2 2 18 2 2" xfId="15812" xr:uid="{00000000-0005-0000-0000-0000B90E0000}"/>
    <cellStyle name="Eingabe 2 2 18 2 2 2" xfId="22529" xr:uid="{00000000-0005-0000-0000-0000BA0E0000}"/>
    <cellStyle name="Eingabe 2 2 18 2 3" xfId="12201" xr:uid="{00000000-0005-0000-0000-0000BB0E0000}"/>
    <cellStyle name="Eingabe 2 2 18 2 4" xfId="22530" xr:uid="{00000000-0005-0000-0000-0000BC0E0000}"/>
    <cellStyle name="Eingabe 2 2 18 3" xfId="15811" xr:uid="{00000000-0005-0000-0000-0000BD0E0000}"/>
    <cellStyle name="Eingabe 2 2 18 3 2" xfId="22531" xr:uid="{00000000-0005-0000-0000-0000BE0E0000}"/>
    <cellStyle name="Eingabe 2 2 18 4" xfId="9345" xr:uid="{00000000-0005-0000-0000-0000BF0E0000}"/>
    <cellStyle name="Eingabe 2 2 18 5" xfId="22532" xr:uid="{00000000-0005-0000-0000-0000C00E0000}"/>
    <cellStyle name="Eingabe 2 2 19" xfId="3175" xr:uid="{00000000-0005-0000-0000-0000C10E0000}"/>
    <cellStyle name="Eingabe 2 2 19 2" xfId="6072" xr:uid="{00000000-0005-0000-0000-0000C20E0000}"/>
    <cellStyle name="Eingabe 2 2 19 2 2" xfId="15814" xr:uid="{00000000-0005-0000-0000-0000C30E0000}"/>
    <cellStyle name="Eingabe 2 2 19 2 2 2" xfId="22533" xr:uid="{00000000-0005-0000-0000-0000C40E0000}"/>
    <cellStyle name="Eingabe 2 2 19 2 3" xfId="12202" xr:uid="{00000000-0005-0000-0000-0000C50E0000}"/>
    <cellStyle name="Eingabe 2 2 19 2 4" xfId="22534" xr:uid="{00000000-0005-0000-0000-0000C60E0000}"/>
    <cellStyle name="Eingabe 2 2 19 3" xfId="15813" xr:uid="{00000000-0005-0000-0000-0000C70E0000}"/>
    <cellStyle name="Eingabe 2 2 19 3 2" xfId="22535" xr:uid="{00000000-0005-0000-0000-0000C80E0000}"/>
    <cellStyle name="Eingabe 2 2 19 4" xfId="10916" xr:uid="{00000000-0005-0000-0000-0000C90E0000}"/>
    <cellStyle name="Eingabe 2 2 19 5" xfId="22536" xr:uid="{00000000-0005-0000-0000-0000CA0E0000}"/>
    <cellStyle name="Eingabe 2 2 2" xfId="1572" xr:uid="{00000000-0005-0000-0000-0000CB0E0000}"/>
    <cellStyle name="Eingabe 2 2 2 2" xfId="4471" xr:uid="{00000000-0005-0000-0000-0000CC0E0000}"/>
    <cellStyle name="Eingabe 2 2 2 2 2" xfId="15816" xr:uid="{00000000-0005-0000-0000-0000CD0E0000}"/>
    <cellStyle name="Eingabe 2 2 2 2 2 2" xfId="22537" xr:uid="{00000000-0005-0000-0000-0000CE0E0000}"/>
    <cellStyle name="Eingabe 2 2 2 2 3" xfId="12203" xr:uid="{00000000-0005-0000-0000-0000CF0E0000}"/>
    <cellStyle name="Eingabe 2 2 2 2 4" xfId="22538" xr:uid="{00000000-0005-0000-0000-0000D00E0000}"/>
    <cellStyle name="Eingabe 2 2 2 3" xfId="15815" xr:uid="{00000000-0005-0000-0000-0000D10E0000}"/>
    <cellStyle name="Eingabe 2 2 2 3 2" xfId="22539" xr:uid="{00000000-0005-0000-0000-0000D20E0000}"/>
    <cellStyle name="Eingabe 2 2 2 4" xfId="9314" xr:uid="{00000000-0005-0000-0000-0000D30E0000}"/>
    <cellStyle name="Eingabe 2 2 2 5" xfId="22540" xr:uid="{00000000-0005-0000-0000-0000D40E0000}"/>
    <cellStyle name="Eingabe 2 2 20" xfId="3543" xr:uid="{00000000-0005-0000-0000-0000D50E0000}"/>
    <cellStyle name="Eingabe 2 2 20 2" xfId="6440" xr:uid="{00000000-0005-0000-0000-0000D60E0000}"/>
    <cellStyle name="Eingabe 2 2 20 2 2" xfId="15818" xr:uid="{00000000-0005-0000-0000-0000D70E0000}"/>
    <cellStyle name="Eingabe 2 2 20 2 2 2" xfId="22541" xr:uid="{00000000-0005-0000-0000-0000D80E0000}"/>
    <cellStyle name="Eingabe 2 2 20 2 3" xfId="12204" xr:uid="{00000000-0005-0000-0000-0000D90E0000}"/>
    <cellStyle name="Eingabe 2 2 20 2 4" xfId="22542" xr:uid="{00000000-0005-0000-0000-0000DA0E0000}"/>
    <cellStyle name="Eingabe 2 2 20 3" xfId="15817" xr:uid="{00000000-0005-0000-0000-0000DB0E0000}"/>
    <cellStyle name="Eingabe 2 2 20 3 2" xfId="22543" xr:uid="{00000000-0005-0000-0000-0000DC0E0000}"/>
    <cellStyle name="Eingabe 2 2 20 4" xfId="11284" xr:uid="{00000000-0005-0000-0000-0000DD0E0000}"/>
    <cellStyle name="Eingabe 2 2 20 5" xfId="22544" xr:uid="{00000000-0005-0000-0000-0000DE0E0000}"/>
    <cellStyle name="Eingabe 2 2 21" xfId="2836" xr:uid="{00000000-0005-0000-0000-0000DF0E0000}"/>
    <cellStyle name="Eingabe 2 2 21 2" xfId="5733" xr:uid="{00000000-0005-0000-0000-0000E00E0000}"/>
    <cellStyle name="Eingabe 2 2 21 2 2" xfId="15820" xr:uid="{00000000-0005-0000-0000-0000E10E0000}"/>
    <cellStyle name="Eingabe 2 2 21 2 2 2" xfId="22545" xr:uid="{00000000-0005-0000-0000-0000E20E0000}"/>
    <cellStyle name="Eingabe 2 2 21 2 3" xfId="12205" xr:uid="{00000000-0005-0000-0000-0000E30E0000}"/>
    <cellStyle name="Eingabe 2 2 21 2 4" xfId="22546" xr:uid="{00000000-0005-0000-0000-0000E40E0000}"/>
    <cellStyle name="Eingabe 2 2 21 3" xfId="15819" xr:uid="{00000000-0005-0000-0000-0000E50E0000}"/>
    <cellStyle name="Eingabe 2 2 21 3 2" xfId="22547" xr:uid="{00000000-0005-0000-0000-0000E60E0000}"/>
    <cellStyle name="Eingabe 2 2 21 4" xfId="10577" xr:uid="{00000000-0005-0000-0000-0000E70E0000}"/>
    <cellStyle name="Eingabe 2 2 21 5" xfId="22548" xr:uid="{00000000-0005-0000-0000-0000E80E0000}"/>
    <cellStyle name="Eingabe 2 2 22" xfId="3695" xr:uid="{00000000-0005-0000-0000-0000E90E0000}"/>
    <cellStyle name="Eingabe 2 2 22 2" xfId="6592" xr:uid="{00000000-0005-0000-0000-0000EA0E0000}"/>
    <cellStyle name="Eingabe 2 2 22 2 2" xfId="15822" xr:uid="{00000000-0005-0000-0000-0000EB0E0000}"/>
    <cellStyle name="Eingabe 2 2 22 2 2 2" xfId="22549" xr:uid="{00000000-0005-0000-0000-0000EC0E0000}"/>
    <cellStyle name="Eingabe 2 2 22 2 3" xfId="12206" xr:uid="{00000000-0005-0000-0000-0000ED0E0000}"/>
    <cellStyle name="Eingabe 2 2 22 2 4" xfId="22550" xr:uid="{00000000-0005-0000-0000-0000EE0E0000}"/>
    <cellStyle name="Eingabe 2 2 22 3" xfId="15821" xr:uid="{00000000-0005-0000-0000-0000EF0E0000}"/>
    <cellStyle name="Eingabe 2 2 22 3 2" xfId="22551" xr:uid="{00000000-0005-0000-0000-0000F00E0000}"/>
    <cellStyle name="Eingabe 2 2 22 4" xfId="11436" xr:uid="{00000000-0005-0000-0000-0000F10E0000}"/>
    <cellStyle name="Eingabe 2 2 22 5" xfId="22552" xr:uid="{00000000-0005-0000-0000-0000F20E0000}"/>
    <cellStyle name="Eingabe 2 2 23" xfId="2856" xr:uid="{00000000-0005-0000-0000-0000F30E0000}"/>
    <cellStyle name="Eingabe 2 2 23 2" xfId="5753" xr:uid="{00000000-0005-0000-0000-0000F40E0000}"/>
    <cellStyle name="Eingabe 2 2 23 2 2" xfId="15824" xr:uid="{00000000-0005-0000-0000-0000F50E0000}"/>
    <cellStyle name="Eingabe 2 2 23 2 2 2" xfId="22553" xr:uid="{00000000-0005-0000-0000-0000F60E0000}"/>
    <cellStyle name="Eingabe 2 2 23 2 3" xfId="12207" xr:uid="{00000000-0005-0000-0000-0000F70E0000}"/>
    <cellStyle name="Eingabe 2 2 23 2 4" xfId="22554" xr:uid="{00000000-0005-0000-0000-0000F80E0000}"/>
    <cellStyle name="Eingabe 2 2 23 3" xfId="15823" xr:uid="{00000000-0005-0000-0000-0000F90E0000}"/>
    <cellStyle name="Eingabe 2 2 23 3 2" xfId="22555" xr:uid="{00000000-0005-0000-0000-0000FA0E0000}"/>
    <cellStyle name="Eingabe 2 2 23 4" xfId="10597" xr:uid="{00000000-0005-0000-0000-0000FB0E0000}"/>
    <cellStyle name="Eingabe 2 2 23 5" xfId="22556" xr:uid="{00000000-0005-0000-0000-0000FC0E0000}"/>
    <cellStyle name="Eingabe 2 2 24" xfId="3708" xr:uid="{00000000-0005-0000-0000-0000FD0E0000}"/>
    <cellStyle name="Eingabe 2 2 24 2" xfId="6605" xr:uid="{00000000-0005-0000-0000-0000FE0E0000}"/>
    <cellStyle name="Eingabe 2 2 24 2 2" xfId="15826" xr:uid="{00000000-0005-0000-0000-0000FF0E0000}"/>
    <cellStyle name="Eingabe 2 2 24 2 2 2" xfId="22557" xr:uid="{00000000-0005-0000-0000-0000000F0000}"/>
    <cellStyle name="Eingabe 2 2 24 2 3" xfId="12208" xr:uid="{00000000-0005-0000-0000-0000010F0000}"/>
    <cellStyle name="Eingabe 2 2 24 2 4" xfId="22558" xr:uid="{00000000-0005-0000-0000-0000020F0000}"/>
    <cellStyle name="Eingabe 2 2 24 3" xfId="15825" xr:uid="{00000000-0005-0000-0000-0000030F0000}"/>
    <cellStyle name="Eingabe 2 2 24 3 2" xfId="22559" xr:uid="{00000000-0005-0000-0000-0000040F0000}"/>
    <cellStyle name="Eingabe 2 2 24 4" xfId="11449" xr:uid="{00000000-0005-0000-0000-0000050F0000}"/>
    <cellStyle name="Eingabe 2 2 24 5" xfId="22560" xr:uid="{00000000-0005-0000-0000-0000060F0000}"/>
    <cellStyle name="Eingabe 2 2 25" xfId="3867" xr:uid="{00000000-0005-0000-0000-0000070F0000}"/>
    <cellStyle name="Eingabe 2 2 25 2" xfId="6764" xr:uid="{00000000-0005-0000-0000-0000080F0000}"/>
    <cellStyle name="Eingabe 2 2 25 2 2" xfId="15828" xr:uid="{00000000-0005-0000-0000-0000090F0000}"/>
    <cellStyle name="Eingabe 2 2 25 2 2 2" xfId="22561" xr:uid="{00000000-0005-0000-0000-00000A0F0000}"/>
    <cellStyle name="Eingabe 2 2 25 2 3" xfId="12209" xr:uid="{00000000-0005-0000-0000-00000B0F0000}"/>
    <cellStyle name="Eingabe 2 2 25 2 4" xfId="22562" xr:uid="{00000000-0005-0000-0000-00000C0F0000}"/>
    <cellStyle name="Eingabe 2 2 25 3" xfId="15827" xr:uid="{00000000-0005-0000-0000-00000D0F0000}"/>
    <cellStyle name="Eingabe 2 2 25 3 2" xfId="22563" xr:uid="{00000000-0005-0000-0000-00000E0F0000}"/>
    <cellStyle name="Eingabe 2 2 25 4" xfId="11608" xr:uid="{00000000-0005-0000-0000-00000F0F0000}"/>
    <cellStyle name="Eingabe 2 2 25 5" xfId="22564" xr:uid="{00000000-0005-0000-0000-0000100F0000}"/>
    <cellStyle name="Eingabe 2 2 26" xfId="4004" xr:uid="{00000000-0005-0000-0000-0000110F0000}"/>
    <cellStyle name="Eingabe 2 2 26 2" xfId="6901" xr:uid="{00000000-0005-0000-0000-0000120F0000}"/>
    <cellStyle name="Eingabe 2 2 26 2 2" xfId="15830" xr:uid="{00000000-0005-0000-0000-0000130F0000}"/>
    <cellStyle name="Eingabe 2 2 26 2 2 2" xfId="22565" xr:uid="{00000000-0005-0000-0000-0000140F0000}"/>
    <cellStyle name="Eingabe 2 2 26 2 3" xfId="12210" xr:uid="{00000000-0005-0000-0000-0000150F0000}"/>
    <cellStyle name="Eingabe 2 2 26 2 4" xfId="22566" xr:uid="{00000000-0005-0000-0000-0000160F0000}"/>
    <cellStyle name="Eingabe 2 2 26 3" xfId="15829" xr:uid="{00000000-0005-0000-0000-0000170F0000}"/>
    <cellStyle name="Eingabe 2 2 26 3 2" xfId="22567" xr:uid="{00000000-0005-0000-0000-0000180F0000}"/>
    <cellStyle name="Eingabe 2 2 26 4" xfId="11745" xr:uid="{00000000-0005-0000-0000-0000190F0000}"/>
    <cellStyle name="Eingabe 2 2 26 5" xfId="22568" xr:uid="{00000000-0005-0000-0000-00001A0F0000}"/>
    <cellStyle name="Eingabe 2 2 27" xfId="3919" xr:uid="{00000000-0005-0000-0000-00001B0F0000}"/>
    <cellStyle name="Eingabe 2 2 27 2" xfId="6816" xr:uid="{00000000-0005-0000-0000-00001C0F0000}"/>
    <cellStyle name="Eingabe 2 2 27 2 2" xfId="15832" xr:uid="{00000000-0005-0000-0000-00001D0F0000}"/>
    <cellStyle name="Eingabe 2 2 27 2 2 2" xfId="22569" xr:uid="{00000000-0005-0000-0000-00001E0F0000}"/>
    <cellStyle name="Eingabe 2 2 27 2 3" xfId="12211" xr:uid="{00000000-0005-0000-0000-00001F0F0000}"/>
    <cellStyle name="Eingabe 2 2 27 2 4" xfId="22570" xr:uid="{00000000-0005-0000-0000-0000200F0000}"/>
    <cellStyle name="Eingabe 2 2 27 3" xfId="15831" xr:uid="{00000000-0005-0000-0000-0000210F0000}"/>
    <cellStyle name="Eingabe 2 2 27 3 2" xfId="22571" xr:uid="{00000000-0005-0000-0000-0000220F0000}"/>
    <cellStyle name="Eingabe 2 2 27 4" xfId="11660" xr:uid="{00000000-0005-0000-0000-0000230F0000}"/>
    <cellStyle name="Eingabe 2 2 27 5" xfId="22572" xr:uid="{00000000-0005-0000-0000-0000240F0000}"/>
    <cellStyle name="Eingabe 2 2 28" xfId="4003" xr:uid="{00000000-0005-0000-0000-0000250F0000}"/>
    <cellStyle name="Eingabe 2 2 28 2" xfId="6900" xr:uid="{00000000-0005-0000-0000-0000260F0000}"/>
    <cellStyle name="Eingabe 2 2 28 2 2" xfId="15834" xr:uid="{00000000-0005-0000-0000-0000270F0000}"/>
    <cellStyle name="Eingabe 2 2 28 2 2 2" xfId="22573" xr:uid="{00000000-0005-0000-0000-0000280F0000}"/>
    <cellStyle name="Eingabe 2 2 28 2 3" xfId="12212" xr:uid="{00000000-0005-0000-0000-0000290F0000}"/>
    <cellStyle name="Eingabe 2 2 28 2 4" xfId="22574" xr:uid="{00000000-0005-0000-0000-00002A0F0000}"/>
    <cellStyle name="Eingabe 2 2 28 3" xfId="15833" xr:uid="{00000000-0005-0000-0000-00002B0F0000}"/>
    <cellStyle name="Eingabe 2 2 28 3 2" xfId="22575" xr:uid="{00000000-0005-0000-0000-00002C0F0000}"/>
    <cellStyle name="Eingabe 2 2 28 4" xfId="11744" xr:uid="{00000000-0005-0000-0000-00002D0F0000}"/>
    <cellStyle name="Eingabe 2 2 28 5" xfId="22576" xr:uid="{00000000-0005-0000-0000-00002E0F0000}"/>
    <cellStyle name="Eingabe 2 2 29" xfId="3864" xr:uid="{00000000-0005-0000-0000-00002F0F0000}"/>
    <cellStyle name="Eingabe 2 2 29 2" xfId="6761" xr:uid="{00000000-0005-0000-0000-0000300F0000}"/>
    <cellStyle name="Eingabe 2 2 29 2 2" xfId="15836" xr:uid="{00000000-0005-0000-0000-0000310F0000}"/>
    <cellStyle name="Eingabe 2 2 29 2 2 2" xfId="22577" xr:uid="{00000000-0005-0000-0000-0000320F0000}"/>
    <cellStyle name="Eingabe 2 2 29 2 3" xfId="12213" xr:uid="{00000000-0005-0000-0000-0000330F0000}"/>
    <cellStyle name="Eingabe 2 2 29 2 4" xfId="22578" xr:uid="{00000000-0005-0000-0000-0000340F0000}"/>
    <cellStyle name="Eingabe 2 2 29 3" xfId="15835" xr:uid="{00000000-0005-0000-0000-0000350F0000}"/>
    <cellStyle name="Eingabe 2 2 29 3 2" xfId="22579" xr:uid="{00000000-0005-0000-0000-0000360F0000}"/>
    <cellStyle name="Eingabe 2 2 29 4" xfId="11605" xr:uid="{00000000-0005-0000-0000-0000370F0000}"/>
    <cellStyle name="Eingabe 2 2 29 5" xfId="22580" xr:uid="{00000000-0005-0000-0000-0000380F0000}"/>
    <cellStyle name="Eingabe 2 2 3" xfId="2198" xr:uid="{00000000-0005-0000-0000-0000390F0000}"/>
    <cellStyle name="Eingabe 2 2 3 2" xfId="5096" xr:uid="{00000000-0005-0000-0000-00003A0F0000}"/>
    <cellStyle name="Eingabe 2 2 3 2 2" xfId="15838" xr:uid="{00000000-0005-0000-0000-00003B0F0000}"/>
    <cellStyle name="Eingabe 2 2 3 2 2 2" xfId="22581" xr:uid="{00000000-0005-0000-0000-00003C0F0000}"/>
    <cellStyle name="Eingabe 2 2 3 2 3" xfId="12214" xr:uid="{00000000-0005-0000-0000-00003D0F0000}"/>
    <cellStyle name="Eingabe 2 2 3 2 4" xfId="22582" xr:uid="{00000000-0005-0000-0000-00003E0F0000}"/>
    <cellStyle name="Eingabe 2 2 3 3" xfId="15837" xr:uid="{00000000-0005-0000-0000-00003F0F0000}"/>
    <cellStyle name="Eingabe 2 2 3 3 2" xfId="22583" xr:uid="{00000000-0005-0000-0000-0000400F0000}"/>
    <cellStyle name="Eingabe 2 2 3 4" xfId="9940" xr:uid="{00000000-0005-0000-0000-0000410F0000}"/>
    <cellStyle name="Eingabe 2 2 3 5" xfId="22584" xr:uid="{00000000-0005-0000-0000-0000420F0000}"/>
    <cellStyle name="Eingabe 2 2 30" xfId="4101" xr:uid="{00000000-0005-0000-0000-0000430F0000}"/>
    <cellStyle name="Eingabe 2 2 30 2" xfId="6998" xr:uid="{00000000-0005-0000-0000-0000440F0000}"/>
    <cellStyle name="Eingabe 2 2 30 2 2" xfId="15840" xr:uid="{00000000-0005-0000-0000-0000450F0000}"/>
    <cellStyle name="Eingabe 2 2 30 2 2 2" xfId="22585" xr:uid="{00000000-0005-0000-0000-0000460F0000}"/>
    <cellStyle name="Eingabe 2 2 30 2 3" xfId="12215" xr:uid="{00000000-0005-0000-0000-0000470F0000}"/>
    <cellStyle name="Eingabe 2 2 30 2 4" xfId="22586" xr:uid="{00000000-0005-0000-0000-0000480F0000}"/>
    <cellStyle name="Eingabe 2 2 30 3" xfId="15839" xr:uid="{00000000-0005-0000-0000-0000490F0000}"/>
    <cellStyle name="Eingabe 2 2 30 3 2" xfId="22587" xr:uid="{00000000-0005-0000-0000-00004A0F0000}"/>
    <cellStyle name="Eingabe 2 2 30 4" xfId="11842" xr:uid="{00000000-0005-0000-0000-00004B0F0000}"/>
    <cellStyle name="Eingabe 2 2 30 5" xfId="22588" xr:uid="{00000000-0005-0000-0000-00004C0F0000}"/>
    <cellStyle name="Eingabe 2 2 31" xfId="4227" xr:uid="{00000000-0005-0000-0000-00004D0F0000}"/>
    <cellStyle name="Eingabe 2 2 31 2" xfId="15841" xr:uid="{00000000-0005-0000-0000-00004E0F0000}"/>
    <cellStyle name="Eingabe 2 2 31 2 2" xfId="22589" xr:uid="{00000000-0005-0000-0000-00004F0F0000}"/>
    <cellStyle name="Eingabe 2 2 31 3" xfId="12216" xr:uid="{00000000-0005-0000-0000-0000500F0000}"/>
    <cellStyle name="Eingabe 2 2 31 4" xfId="22590" xr:uid="{00000000-0005-0000-0000-0000510F0000}"/>
    <cellStyle name="Eingabe 2 2 32" xfId="7053" xr:uid="{00000000-0005-0000-0000-0000520F0000}"/>
    <cellStyle name="Eingabe 2 2 32 2" xfId="15794" xr:uid="{00000000-0005-0000-0000-0000530F0000}"/>
    <cellStyle name="Eingabe 2 2 32 3" xfId="22591" xr:uid="{00000000-0005-0000-0000-0000540F0000}"/>
    <cellStyle name="Eingabe 2 2 32 4" xfId="36624" xr:uid="{00000000-0005-0000-0000-0000550F0000}"/>
    <cellStyle name="Eingabe 2 2 33" xfId="20887" xr:uid="{00000000-0005-0000-0000-0000560F0000}"/>
    <cellStyle name="Eingabe 2 2 34" xfId="36625" xr:uid="{00000000-0005-0000-0000-0000570F0000}"/>
    <cellStyle name="Eingabe 2 2 35" xfId="36626" xr:uid="{00000000-0005-0000-0000-0000580F0000}"/>
    <cellStyle name="Eingabe 2 2 36" xfId="36627" xr:uid="{00000000-0005-0000-0000-0000590F0000}"/>
    <cellStyle name="Eingabe 2 2 4" xfId="1570" xr:uid="{00000000-0005-0000-0000-00005A0F0000}"/>
    <cellStyle name="Eingabe 2 2 4 2" xfId="4469" xr:uid="{00000000-0005-0000-0000-00005B0F0000}"/>
    <cellStyle name="Eingabe 2 2 4 2 2" xfId="15843" xr:uid="{00000000-0005-0000-0000-00005C0F0000}"/>
    <cellStyle name="Eingabe 2 2 4 2 2 2" xfId="22592" xr:uid="{00000000-0005-0000-0000-00005D0F0000}"/>
    <cellStyle name="Eingabe 2 2 4 2 3" xfId="12217" xr:uid="{00000000-0005-0000-0000-00005E0F0000}"/>
    <cellStyle name="Eingabe 2 2 4 2 4" xfId="22593" xr:uid="{00000000-0005-0000-0000-00005F0F0000}"/>
    <cellStyle name="Eingabe 2 2 4 3" xfId="15842" xr:uid="{00000000-0005-0000-0000-0000600F0000}"/>
    <cellStyle name="Eingabe 2 2 4 3 2" xfId="22594" xr:uid="{00000000-0005-0000-0000-0000610F0000}"/>
    <cellStyle name="Eingabe 2 2 4 4" xfId="9312" xr:uid="{00000000-0005-0000-0000-0000620F0000}"/>
    <cellStyle name="Eingabe 2 2 4 5" xfId="22595" xr:uid="{00000000-0005-0000-0000-0000630F0000}"/>
    <cellStyle name="Eingabe 2 2 5" xfId="2202" xr:uid="{00000000-0005-0000-0000-0000640F0000}"/>
    <cellStyle name="Eingabe 2 2 5 2" xfId="5100" xr:uid="{00000000-0005-0000-0000-0000650F0000}"/>
    <cellStyle name="Eingabe 2 2 5 2 2" xfId="15845" xr:uid="{00000000-0005-0000-0000-0000660F0000}"/>
    <cellStyle name="Eingabe 2 2 5 2 2 2" xfId="22596" xr:uid="{00000000-0005-0000-0000-0000670F0000}"/>
    <cellStyle name="Eingabe 2 2 5 2 3" xfId="12218" xr:uid="{00000000-0005-0000-0000-0000680F0000}"/>
    <cellStyle name="Eingabe 2 2 5 2 4" xfId="22597" xr:uid="{00000000-0005-0000-0000-0000690F0000}"/>
    <cellStyle name="Eingabe 2 2 5 3" xfId="15844" xr:uid="{00000000-0005-0000-0000-00006A0F0000}"/>
    <cellStyle name="Eingabe 2 2 5 3 2" xfId="22598" xr:uid="{00000000-0005-0000-0000-00006B0F0000}"/>
    <cellStyle name="Eingabe 2 2 5 4" xfId="9944" xr:uid="{00000000-0005-0000-0000-00006C0F0000}"/>
    <cellStyle name="Eingabe 2 2 5 5" xfId="22599" xr:uid="{00000000-0005-0000-0000-00006D0F0000}"/>
    <cellStyle name="Eingabe 2 2 6" xfId="1568" xr:uid="{00000000-0005-0000-0000-00006E0F0000}"/>
    <cellStyle name="Eingabe 2 2 6 2" xfId="4467" xr:uid="{00000000-0005-0000-0000-00006F0F0000}"/>
    <cellStyle name="Eingabe 2 2 6 2 2" xfId="15847" xr:uid="{00000000-0005-0000-0000-0000700F0000}"/>
    <cellStyle name="Eingabe 2 2 6 2 2 2" xfId="22600" xr:uid="{00000000-0005-0000-0000-0000710F0000}"/>
    <cellStyle name="Eingabe 2 2 6 2 3" xfId="12219" xr:uid="{00000000-0005-0000-0000-0000720F0000}"/>
    <cellStyle name="Eingabe 2 2 6 2 4" xfId="22601" xr:uid="{00000000-0005-0000-0000-0000730F0000}"/>
    <cellStyle name="Eingabe 2 2 6 3" xfId="15846" xr:uid="{00000000-0005-0000-0000-0000740F0000}"/>
    <cellStyle name="Eingabe 2 2 6 3 2" xfId="22602" xr:uid="{00000000-0005-0000-0000-0000750F0000}"/>
    <cellStyle name="Eingabe 2 2 6 4" xfId="9310" xr:uid="{00000000-0005-0000-0000-0000760F0000}"/>
    <cellStyle name="Eingabe 2 2 6 5" xfId="22603" xr:uid="{00000000-0005-0000-0000-0000770F0000}"/>
    <cellStyle name="Eingabe 2 2 7" xfId="2204" xr:uid="{00000000-0005-0000-0000-0000780F0000}"/>
    <cellStyle name="Eingabe 2 2 7 2" xfId="5102" xr:uid="{00000000-0005-0000-0000-0000790F0000}"/>
    <cellStyle name="Eingabe 2 2 7 2 2" xfId="15849" xr:uid="{00000000-0005-0000-0000-00007A0F0000}"/>
    <cellStyle name="Eingabe 2 2 7 2 2 2" xfId="22604" xr:uid="{00000000-0005-0000-0000-00007B0F0000}"/>
    <cellStyle name="Eingabe 2 2 7 2 3" xfId="12220" xr:uid="{00000000-0005-0000-0000-00007C0F0000}"/>
    <cellStyle name="Eingabe 2 2 7 2 4" xfId="22605" xr:uid="{00000000-0005-0000-0000-00007D0F0000}"/>
    <cellStyle name="Eingabe 2 2 7 3" xfId="15848" xr:uid="{00000000-0005-0000-0000-00007E0F0000}"/>
    <cellStyle name="Eingabe 2 2 7 3 2" xfId="22606" xr:uid="{00000000-0005-0000-0000-00007F0F0000}"/>
    <cellStyle name="Eingabe 2 2 7 4" xfId="9946" xr:uid="{00000000-0005-0000-0000-0000800F0000}"/>
    <cellStyle name="Eingabe 2 2 7 5" xfId="22607" xr:uid="{00000000-0005-0000-0000-0000810F0000}"/>
    <cellStyle name="Eingabe 2 2 8" xfId="1872" xr:uid="{00000000-0005-0000-0000-0000820F0000}"/>
    <cellStyle name="Eingabe 2 2 8 2" xfId="4771" xr:uid="{00000000-0005-0000-0000-0000830F0000}"/>
    <cellStyle name="Eingabe 2 2 8 2 2" xfId="15851" xr:uid="{00000000-0005-0000-0000-0000840F0000}"/>
    <cellStyle name="Eingabe 2 2 8 2 2 2" xfId="22608" xr:uid="{00000000-0005-0000-0000-0000850F0000}"/>
    <cellStyle name="Eingabe 2 2 8 2 3" xfId="12221" xr:uid="{00000000-0005-0000-0000-0000860F0000}"/>
    <cellStyle name="Eingabe 2 2 8 2 4" xfId="22609" xr:uid="{00000000-0005-0000-0000-0000870F0000}"/>
    <cellStyle name="Eingabe 2 2 8 3" xfId="15850" xr:uid="{00000000-0005-0000-0000-0000880F0000}"/>
    <cellStyle name="Eingabe 2 2 8 3 2" xfId="22610" xr:uid="{00000000-0005-0000-0000-0000890F0000}"/>
    <cellStyle name="Eingabe 2 2 8 4" xfId="9614" xr:uid="{00000000-0005-0000-0000-00008A0F0000}"/>
    <cellStyle name="Eingabe 2 2 8 5" xfId="22611" xr:uid="{00000000-0005-0000-0000-00008B0F0000}"/>
    <cellStyle name="Eingabe 2 2 9" xfId="2803" xr:uid="{00000000-0005-0000-0000-00008C0F0000}"/>
    <cellStyle name="Eingabe 2 2 9 2" xfId="5700" xr:uid="{00000000-0005-0000-0000-00008D0F0000}"/>
    <cellStyle name="Eingabe 2 2 9 2 2" xfId="15853" xr:uid="{00000000-0005-0000-0000-00008E0F0000}"/>
    <cellStyle name="Eingabe 2 2 9 2 2 2" xfId="22612" xr:uid="{00000000-0005-0000-0000-00008F0F0000}"/>
    <cellStyle name="Eingabe 2 2 9 2 3" xfId="12222" xr:uid="{00000000-0005-0000-0000-0000900F0000}"/>
    <cellStyle name="Eingabe 2 2 9 2 4" xfId="22613" xr:uid="{00000000-0005-0000-0000-0000910F0000}"/>
    <cellStyle name="Eingabe 2 2 9 3" xfId="15852" xr:uid="{00000000-0005-0000-0000-0000920F0000}"/>
    <cellStyle name="Eingabe 2 2 9 3 2" xfId="22614" xr:uid="{00000000-0005-0000-0000-0000930F0000}"/>
    <cellStyle name="Eingabe 2 2 9 4" xfId="10544" xr:uid="{00000000-0005-0000-0000-0000940F0000}"/>
    <cellStyle name="Eingabe 2 2 9 5" xfId="22615" xr:uid="{00000000-0005-0000-0000-0000950F0000}"/>
    <cellStyle name="Eingabe 2 20" xfId="3605" xr:uid="{00000000-0005-0000-0000-0000960F0000}"/>
    <cellStyle name="Eingabe 2 20 2" xfId="6502" xr:uid="{00000000-0005-0000-0000-0000970F0000}"/>
    <cellStyle name="Eingabe 2 20 2 2" xfId="15855" xr:uid="{00000000-0005-0000-0000-0000980F0000}"/>
    <cellStyle name="Eingabe 2 20 2 2 2" xfId="22616" xr:uid="{00000000-0005-0000-0000-0000990F0000}"/>
    <cellStyle name="Eingabe 2 20 2 3" xfId="12223" xr:uid="{00000000-0005-0000-0000-00009A0F0000}"/>
    <cellStyle name="Eingabe 2 20 2 4" xfId="22617" xr:uid="{00000000-0005-0000-0000-00009B0F0000}"/>
    <cellStyle name="Eingabe 2 20 3" xfId="15854" xr:uid="{00000000-0005-0000-0000-00009C0F0000}"/>
    <cellStyle name="Eingabe 2 20 3 2" xfId="22618" xr:uid="{00000000-0005-0000-0000-00009D0F0000}"/>
    <cellStyle name="Eingabe 2 20 4" xfId="11346" xr:uid="{00000000-0005-0000-0000-00009E0F0000}"/>
    <cellStyle name="Eingabe 2 20 5" xfId="22619" xr:uid="{00000000-0005-0000-0000-00009F0F0000}"/>
    <cellStyle name="Eingabe 2 21" xfId="2954" xr:uid="{00000000-0005-0000-0000-0000A00F0000}"/>
    <cellStyle name="Eingabe 2 21 2" xfId="5851" xr:uid="{00000000-0005-0000-0000-0000A10F0000}"/>
    <cellStyle name="Eingabe 2 21 2 2" xfId="15857" xr:uid="{00000000-0005-0000-0000-0000A20F0000}"/>
    <cellStyle name="Eingabe 2 21 2 2 2" xfId="22620" xr:uid="{00000000-0005-0000-0000-0000A30F0000}"/>
    <cellStyle name="Eingabe 2 21 2 3" xfId="12224" xr:uid="{00000000-0005-0000-0000-0000A40F0000}"/>
    <cellStyle name="Eingabe 2 21 2 4" xfId="22621" xr:uid="{00000000-0005-0000-0000-0000A50F0000}"/>
    <cellStyle name="Eingabe 2 21 3" xfId="15856" xr:uid="{00000000-0005-0000-0000-0000A60F0000}"/>
    <cellStyle name="Eingabe 2 21 3 2" xfId="22622" xr:uid="{00000000-0005-0000-0000-0000A70F0000}"/>
    <cellStyle name="Eingabe 2 21 4" xfId="10695" xr:uid="{00000000-0005-0000-0000-0000A80F0000}"/>
    <cellStyle name="Eingabe 2 21 5" xfId="22623" xr:uid="{00000000-0005-0000-0000-0000A90F0000}"/>
    <cellStyle name="Eingabe 2 22" xfId="2837" xr:uid="{00000000-0005-0000-0000-0000AA0F0000}"/>
    <cellStyle name="Eingabe 2 22 2" xfId="5734" xr:uid="{00000000-0005-0000-0000-0000AB0F0000}"/>
    <cellStyle name="Eingabe 2 22 2 2" xfId="15859" xr:uid="{00000000-0005-0000-0000-0000AC0F0000}"/>
    <cellStyle name="Eingabe 2 22 2 2 2" xfId="22624" xr:uid="{00000000-0005-0000-0000-0000AD0F0000}"/>
    <cellStyle name="Eingabe 2 22 2 3" xfId="12225" xr:uid="{00000000-0005-0000-0000-0000AE0F0000}"/>
    <cellStyle name="Eingabe 2 22 2 4" xfId="22625" xr:uid="{00000000-0005-0000-0000-0000AF0F0000}"/>
    <cellStyle name="Eingabe 2 22 3" xfId="15858" xr:uid="{00000000-0005-0000-0000-0000B00F0000}"/>
    <cellStyle name="Eingabe 2 22 3 2" xfId="22626" xr:uid="{00000000-0005-0000-0000-0000B10F0000}"/>
    <cellStyle name="Eingabe 2 22 4" xfId="10578" xr:uid="{00000000-0005-0000-0000-0000B20F0000}"/>
    <cellStyle name="Eingabe 2 22 5" xfId="22627" xr:uid="{00000000-0005-0000-0000-0000B30F0000}"/>
    <cellStyle name="Eingabe 2 23" xfId="3696" xr:uid="{00000000-0005-0000-0000-0000B40F0000}"/>
    <cellStyle name="Eingabe 2 23 2" xfId="6593" xr:uid="{00000000-0005-0000-0000-0000B50F0000}"/>
    <cellStyle name="Eingabe 2 23 2 2" xfId="15861" xr:uid="{00000000-0005-0000-0000-0000B60F0000}"/>
    <cellStyle name="Eingabe 2 23 2 2 2" xfId="22628" xr:uid="{00000000-0005-0000-0000-0000B70F0000}"/>
    <cellStyle name="Eingabe 2 23 2 3" xfId="12226" xr:uid="{00000000-0005-0000-0000-0000B80F0000}"/>
    <cellStyle name="Eingabe 2 23 2 4" xfId="22629" xr:uid="{00000000-0005-0000-0000-0000B90F0000}"/>
    <cellStyle name="Eingabe 2 23 3" xfId="15860" xr:uid="{00000000-0005-0000-0000-0000BA0F0000}"/>
    <cellStyle name="Eingabe 2 23 3 2" xfId="22630" xr:uid="{00000000-0005-0000-0000-0000BB0F0000}"/>
    <cellStyle name="Eingabe 2 23 4" xfId="11437" xr:uid="{00000000-0005-0000-0000-0000BC0F0000}"/>
    <cellStyle name="Eingabe 2 23 5" xfId="22631" xr:uid="{00000000-0005-0000-0000-0000BD0F0000}"/>
    <cellStyle name="Eingabe 2 24" xfId="2857" xr:uid="{00000000-0005-0000-0000-0000BE0F0000}"/>
    <cellStyle name="Eingabe 2 24 2" xfId="5754" xr:uid="{00000000-0005-0000-0000-0000BF0F0000}"/>
    <cellStyle name="Eingabe 2 24 2 2" xfId="15863" xr:uid="{00000000-0005-0000-0000-0000C00F0000}"/>
    <cellStyle name="Eingabe 2 24 2 2 2" xfId="22632" xr:uid="{00000000-0005-0000-0000-0000C10F0000}"/>
    <cellStyle name="Eingabe 2 24 2 3" xfId="12227" xr:uid="{00000000-0005-0000-0000-0000C20F0000}"/>
    <cellStyle name="Eingabe 2 24 2 4" xfId="22633" xr:uid="{00000000-0005-0000-0000-0000C30F0000}"/>
    <cellStyle name="Eingabe 2 24 3" xfId="15862" xr:uid="{00000000-0005-0000-0000-0000C40F0000}"/>
    <cellStyle name="Eingabe 2 24 3 2" xfId="22634" xr:uid="{00000000-0005-0000-0000-0000C50F0000}"/>
    <cellStyle name="Eingabe 2 24 4" xfId="10598" xr:uid="{00000000-0005-0000-0000-0000C60F0000}"/>
    <cellStyle name="Eingabe 2 24 5" xfId="22635" xr:uid="{00000000-0005-0000-0000-0000C70F0000}"/>
    <cellStyle name="Eingabe 2 25" xfId="3709" xr:uid="{00000000-0005-0000-0000-0000C80F0000}"/>
    <cellStyle name="Eingabe 2 25 2" xfId="6606" xr:uid="{00000000-0005-0000-0000-0000C90F0000}"/>
    <cellStyle name="Eingabe 2 25 2 2" xfId="15865" xr:uid="{00000000-0005-0000-0000-0000CA0F0000}"/>
    <cellStyle name="Eingabe 2 25 2 2 2" xfId="22636" xr:uid="{00000000-0005-0000-0000-0000CB0F0000}"/>
    <cellStyle name="Eingabe 2 25 2 3" xfId="12228" xr:uid="{00000000-0005-0000-0000-0000CC0F0000}"/>
    <cellStyle name="Eingabe 2 25 2 4" xfId="22637" xr:uid="{00000000-0005-0000-0000-0000CD0F0000}"/>
    <cellStyle name="Eingabe 2 25 3" xfId="15864" xr:uid="{00000000-0005-0000-0000-0000CE0F0000}"/>
    <cellStyle name="Eingabe 2 25 3 2" xfId="22638" xr:uid="{00000000-0005-0000-0000-0000CF0F0000}"/>
    <cellStyle name="Eingabe 2 25 4" xfId="11450" xr:uid="{00000000-0005-0000-0000-0000D00F0000}"/>
    <cellStyle name="Eingabe 2 25 5" xfId="22639" xr:uid="{00000000-0005-0000-0000-0000D10F0000}"/>
    <cellStyle name="Eingabe 2 26" xfId="3868" xr:uid="{00000000-0005-0000-0000-0000D20F0000}"/>
    <cellStyle name="Eingabe 2 26 2" xfId="6765" xr:uid="{00000000-0005-0000-0000-0000D30F0000}"/>
    <cellStyle name="Eingabe 2 26 2 2" xfId="15867" xr:uid="{00000000-0005-0000-0000-0000D40F0000}"/>
    <cellStyle name="Eingabe 2 26 2 2 2" xfId="22640" xr:uid="{00000000-0005-0000-0000-0000D50F0000}"/>
    <cellStyle name="Eingabe 2 26 2 3" xfId="12229" xr:uid="{00000000-0005-0000-0000-0000D60F0000}"/>
    <cellStyle name="Eingabe 2 26 2 4" xfId="22641" xr:uid="{00000000-0005-0000-0000-0000D70F0000}"/>
    <cellStyle name="Eingabe 2 26 3" xfId="15866" xr:uid="{00000000-0005-0000-0000-0000D80F0000}"/>
    <cellStyle name="Eingabe 2 26 3 2" xfId="22642" xr:uid="{00000000-0005-0000-0000-0000D90F0000}"/>
    <cellStyle name="Eingabe 2 26 4" xfId="11609" xr:uid="{00000000-0005-0000-0000-0000DA0F0000}"/>
    <cellStyle name="Eingabe 2 26 5" xfId="22643" xr:uid="{00000000-0005-0000-0000-0000DB0F0000}"/>
    <cellStyle name="Eingabe 2 27" xfId="4005" xr:uid="{00000000-0005-0000-0000-0000DC0F0000}"/>
    <cellStyle name="Eingabe 2 27 2" xfId="6902" xr:uid="{00000000-0005-0000-0000-0000DD0F0000}"/>
    <cellStyle name="Eingabe 2 27 2 2" xfId="15869" xr:uid="{00000000-0005-0000-0000-0000DE0F0000}"/>
    <cellStyle name="Eingabe 2 27 2 2 2" xfId="22644" xr:uid="{00000000-0005-0000-0000-0000DF0F0000}"/>
    <cellStyle name="Eingabe 2 27 2 3" xfId="12230" xr:uid="{00000000-0005-0000-0000-0000E00F0000}"/>
    <cellStyle name="Eingabe 2 27 2 4" xfId="22645" xr:uid="{00000000-0005-0000-0000-0000E10F0000}"/>
    <cellStyle name="Eingabe 2 27 3" xfId="15868" xr:uid="{00000000-0005-0000-0000-0000E20F0000}"/>
    <cellStyle name="Eingabe 2 27 3 2" xfId="22646" xr:uid="{00000000-0005-0000-0000-0000E30F0000}"/>
    <cellStyle name="Eingabe 2 27 4" xfId="11746" xr:uid="{00000000-0005-0000-0000-0000E40F0000}"/>
    <cellStyle name="Eingabe 2 27 5" xfId="22647" xr:uid="{00000000-0005-0000-0000-0000E50F0000}"/>
    <cellStyle name="Eingabe 2 28" xfId="3920" xr:uid="{00000000-0005-0000-0000-0000E60F0000}"/>
    <cellStyle name="Eingabe 2 28 2" xfId="6817" xr:uid="{00000000-0005-0000-0000-0000E70F0000}"/>
    <cellStyle name="Eingabe 2 28 2 2" xfId="15871" xr:uid="{00000000-0005-0000-0000-0000E80F0000}"/>
    <cellStyle name="Eingabe 2 28 2 2 2" xfId="22648" xr:uid="{00000000-0005-0000-0000-0000E90F0000}"/>
    <cellStyle name="Eingabe 2 28 2 3" xfId="12231" xr:uid="{00000000-0005-0000-0000-0000EA0F0000}"/>
    <cellStyle name="Eingabe 2 28 2 4" xfId="22649" xr:uid="{00000000-0005-0000-0000-0000EB0F0000}"/>
    <cellStyle name="Eingabe 2 28 3" xfId="15870" xr:uid="{00000000-0005-0000-0000-0000EC0F0000}"/>
    <cellStyle name="Eingabe 2 28 3 2" xfId="22650" xr:uid="{00000000-0005-0000-0000-0000ED0F0000}"/>
    <cellStyle name="Eingabe 2 28 4" xfId="11661" xr:uid="{00000000-0005-0000-0000-0000EE0F0000}"/>
    <cellStyle name="Eingabe 2 28 5" xfId="22651" xr:uid="{00000000-0005-0000-0000-0000EF0F0000}"/>
    <cellStyle name="Eingabe 2 29" xfId="3808" xr:uid="{00000000-0005-0000-0000-0000F00F0000}"/>
    <cellStyle name="Eingabe 2 29 2" xfId="6705" xr:uid="{00000000-0005-0000-0000-0000F10F0000}"/>
    <cellStyle name="Eingabe 2 29 2 2" xfId="15873" xr:uid="{00000000-0005-0000-0000-0000F20F0000}"/>
    <cellStyle name="Eingabe 2 29 2 2 2" xfId="22652" xr:uid="{00000000-0005-0000-0000-0000F30F0000}"/>
    <cellStyle name="Eingabe 2 29 2 3" xfId="12232" xr:uid="{00000000-0005-0000-0000-0000F40F0000}"/>
    <cellStyle name="Eingabe 2 29 2 4" xfId="22653" xr:uid="{00000000-0005-0000-0000-0000F50F0000}"/>
    <cellStyle name="Eingabe 2 29 3" xfId="15872" xr:uid="{00000000-0005-0000-0000-0000F60F0000}"/>
    <cellStyle name="Eingabe 2 29 3 2" xfId="22654" xr:uid="{00000000-0005-0000-0000-0000F70F0000}"/>
    <cellStyle name="Eingabe 2 29 4" xfId="11549" xr:uid="{00000000-0005-0000-0000-0000F80F0000}"/>
    <cellStyle name="Eingabe 2 29 5" xfId="22655" xr:uid="{00000000-0005-0000-0000-0000F90F0000}"/>
    <cellStyle name="Eingabe 2 3" xfId="1571" xr:uid="{00000000-0005-0000-0000-0000FA0F0000}"/>
    <cellStyle name="Eingabe 2 3 2" xfId="4470" xr:uid="{00000000-0005-0000-0000-0000FB0F0000}"/>
    <cellStyle name="Eingabe 2 3 2 2" xfId="15875" xr:uid="{00000000-0005-0000-0000-0000FC0F0000}"/>
    <cellStyle name="Eingabe 2 3 2 2 2" xfId="22656" xr:uid="{00000000-0005-0000-0000-0000FD0F0000}"/>
    <cellStyle name="Eingabe 2 3 2 3" xfId="12233" xr:uid="{00000000-0005-0000-0000-0000FE0F0000}"/>
    <cellStyle name="Eingabe 2 3 2 4" xfId="22657" xr:uid="{00000000-0005-0000-0000-0000FF0F0000}"/>
    <cellStyle name="Eingabe 2 3 3" xfId="15874" xr:uid="{00000000-0005-0000-0000-000000100000}"/>
    <cellStyle name="Eingabe 2 3 3 2" xfId="22658" xr:uid="{00000000-0005-0000-0000-000001100000}"/>
    <cellStyle name="Eingabe 2 3 4" xfId="9313" xr:uid="{00000000-0005-0000-0000-000002100000}"/>
    <cellStyle name="Eingabe 2 3 5" xfId="22659" xr:uid="{00000000-0005-0000-0000-000003100000}"/>
    <cellStyle name="Eingabe 2 30" xfId="3886" xr:uid="{00000000-0005-0000-0000-000004100000}"/>
    <cellStyle name="Eingabe 2 30 2" xfId="6783" xr:uid="{00000000-0005-0000-0000-000005100000}"/>
    <cellStyle name="Eingabe 2 30 2 2" xfId="15877" xr:uid="{00000000-0005-0000-0000-000006100000}"/>
    <cellStyle name="Eingabe 2 30 2 2 2" xfId="22660" xr:uid="{00000000-0005-0000-0000-000007100000}"/>
    <cellStyle name="Eingabe 2 30 2 3" xfId="12234" xr:uid="{00000000-0005-0000-0000-000008100000}"/>
    <cellStyle name="Eingabe 2 30 2 4" xfId="22661" xr:uid="{00000000-0005-0000-0000-000009100000}"/>
    <cellStyle name="Eingabe 2 30 3" xfId="15876" xr:uid="{00000000-0005-0000-0000-00000A100000}"/>
    <cellStyle name="Eingabe 2 30 3 2" xfId="22662" xr:uid="{00000000-0005-0000-0000-00000B100000}"/>
    <cellStyle name="Eingabe 2 30 4" xfId="11627" xr:uid="{00000000-0005-0000-0000-00000C100000}"/>
    <cellStyle name="Eingabe 2 30 5" xfId="22663" xr:uid="{00000000-0005-0000-0000-00000D100000}"/>
    <cellStyle name="Eingabe 2 31" xfId="4102" xr:uid="{00000000-0005-0000-0000-00000E100000}"/>
    <cellStyle name="Eingabe 2 31 2" xfId="6999" xr:uid="{00000000-0005-0000-0000-00000F100000}"/>
    <cellStyle name="Eingabe 2 31 2 2" xfId="15879" xr:uid="{00000000-0005-0000-0000-000010100000}"/>
    <cellStyle name="Eingabe 2 31 2 2 2" xfId="22664" xr:uid="{00000000-0005-0000-0000-000011100000}"/>
    <cellStyle name="Eingabe 2 31 2 3" xfId="12235" xr:uid="{00000000-0005-0000-0000-000012100000}"/>
    <cellStyle name="Eingabe 2 31 2 4" xfId="22665" xr:uid="{00000000-0005-0000-0000-000013100000}"/>
    <cellStyle name="Eingabe 2 31 3" xfId="15878" xr:uid="{00000000-0005-0000-0000-000014100000}"/>
    <cellStyle name="Eingabe 2 31 3 2" xfId="22666" xr:uid="{00000000-0005-0000-0000-000015100000}"/>
    <cellStyle name="Eingabe 2 31 4" xfId="11843" xr:uid="{00000000-0005-0000-0000-000016100000}"/>
    <cellStyle name="Eingabe 2 31 5" xfId="22667" xr:uid="{00000000-0005-0000-0000-000017100000}"/>
    <cellStyle name="Eingabe 2 32" xfId="4226" xr:uid="{00000000-0005-0000-0000-000018100000}"/>
    <cellStyle name="Eingabe 2 32 2" xfId="15880" xr:uid="{00000000-0005-0000-0000-000019100000}"/>
    <cellStyle name="Eingabe 2 32 2 2" xfId="22668" xr:uid="{00000000-0005-0000-0000-00001A100000}"/>
    <cellStyle name="Eingabe 2 32 3" xfId="12236" xr:uid="{00000000-0005-0000-0000-00001B100000}"/>
    <cellStyle name="Eingabe 2 32 4" xfId="22669" xr:uid="{00000000-0005-0000-0000-00001C100000}"/>
    <cellStyle name="Eingabe 2 33" xfId="7052" xr:uid="{00000000-0005-0000-0000-00001D100000}"/>
    <cellStyle name="Eingabe 2 33 2" xfId="15773" xr:uid="{00000000-0005-0000-0000-00001E100000}"/>
    <cellStyle name="Eingabe 2 33 3" xfId="22670" xr:uid="{00000000-0005-0000-0000-00001F100000}"/>
    <cellStyle name="Eingabe 2 33 4" xfId="36628" xr:uid="{00000000-0005-0000-0000-000020100000}"/>
    <cellStyle name="Eingabe 2 34" xfId="20888" xr:uid="{00000000-0005-0000-0000-000021100000}"/>
    <cellStyle name="Eingabe 2 35" xfId="36629" xr:uid="{00000000-0005-0000-0000-000022100000}"/>
    <cellStyle name="Eingabe 2 36" xfId="36630" xr:uid="{00000000-0005-0000-0000-000023100000}"/>
    <cellStyle name="Eingabe 2 37" xfId="36631" xr:uid="{00000000-0005-0000-0000-000024100000}"/>
    <cellStyle name="Eingabe 2 4" xfId="2199" xr:uid="{00000000-0005-0000-0000-000025100000}"/>
    <cellStyle name="Eingabe 2 4 2" xfId="5097" xr:uid="{00000000-0005-0000-0000-000026100000}"/>
    <cellStyle name="Eingabe 2 4 2 2" xfId="15882" xr:uid="{00000000-0005-0000-0000-000027100000}"/>
    <cellStyle name="Eingabe 2 4 2 2 2" xfId="22671" xr:uid="{00000000-0005-0000-0000-000028100000}"/>
    <cellStyle name="Eingabe 2 4 2 3" xfId="12237" xr:uid="{00000000-0005-0000-0000-000029100000}"/>
    <cellStyle name="Eingabe 2 4 2 4" xfId="22672" xr:uid="{00000000-0005-0000-0000-00002A100000}"/>
    <cellStyle name="Eingabe 2 4 3" xfId="15881" xr:uid="{00000000-0005-0000-0000-00002B100000}"/>
    <cellStyle name="Eingabe 2 4 3 2" xfId="22673" xr:uid="{00000000-0005-0000-0000-00002C100000}"/>
    <cellStyle name="Eingabe 2 4 4" xfId="9941" xr:uid="{00000000-0005-0000-0000-00002D100000}"/>
    <cellStyle name="Eingabe 2 4 5" xfId="22674" xr:uid="{00000000-0005-0000-0000-00002E100000}"/>
    <cellStyle name="Eingabe 2 5" xfId="1569" xr:uid="{00000000-0005-0000-0000-00002F100000}"/>
    <cellStyle name="Eingabe 2 5 2" xfId="4468" xr:uid="{00000000-0005-0000-0000-000030100000}"/>
    <cellStyle name="Eingabe 2 5 2 2" xfId="15884" xr:uid="{00000000-0005-0000-0000-000031100000}"/>
    <cellStyle name="Eingabe 2 5 2 2 2" xfId="22675" xr:uid="{00000000-0005-0000-0000-000032100000}"/>
    <cellStyle name="Eingabe 2 5 2 3" xfId="12238" xr:uid="{00000000-0005-0000-0000-000033100000}"/>
    <cellStyle name="Eingabe 2 5 2 4" xfId="22676" xr:uid="{00000000-0005-0000-0000-000034100000}"/>
    <cellStyle name="Eingabe 2 5 3" xfId="15883" xr:uid="{00000000-0005-0000-0000-000035100000}"/>
    <cellStyle name="Eingabe 2 5 3 2" xfId="22677" xr:uid="{00000000-0005-0000-0000-000036100000}"/>
    <cellStyle name="Eingabe 2 5 4" xfId="9311" xr:uid="{00000000-0005-0000-0000-000037100000}"/>
    <cellStyle name="Eingabe 2 5 5" xfId="22678" xr:uid="{00000000-0005-0000-0000-000038100000}"/>
    <cellStyle name="Eingabe 2 6" xfId="2203" xr:uid="{00000000-0005-0000-0000-000039100000}"/>
    <cellStyle name="Eingabe 2 6 2" xfId="5101" xr:uid="{00000000-0005-0000-0000-00003A100000}"/>
    <cellStyle name="Eingabe 2 6 2 2" xfId="15886" xr:uid="{00000000-0005-0000-0000-00003B100000}"/>
    <cellStyle name="Eingabe 2 6 2 2 2" xfId="22679" xr:uid="{00000000-0005-0000-0000-00003C100000}"/>
    <cellStyle name="Eingabe 2 6 2 3" xfId="12239" xr:uid="{00000000-0005-0000-0000-00003D100000}"/>
    <cellStyle name="Eingabe 2 6 2 4" xfId="22680" xr:uid="{00000000-0005-0000-0000-00003E100000}"/>
    <cellStyle name="Eingabe 2 6 3" xfId="15885" xr:uid="{00000000-0005-0000-0000-00003F100000}"/>
    <cellStyle name="Eingabe 2 6 3 2" xfId="22681" xr:uid="{00000000-0005-0000-0000-000040100000}"/>
    <cellStyle name="Eingabe 2 6 4" xfId="9945" xr:uid="{00000000-0005-0000-0000-000041100000}"/>
    <cellStyle name="Eingabe 2 6 5" xfId="22682" xr:uid="{00000000-0005-0000-0000-000042100000}"/>
    <cellStyle name="Eingabe 2 7" xfId="1567" xr:uid="{00000000-0005-0000-0000-000043100000}"/>
    <cellStyle name="Eingabe 2 7 2" xfId="4466" xr:uid="{00000000-0005-0000-0000-000044100000}"/>
    <cellStyle name="Eingabe 2 7 2 2" xfId="15888" xr:uid="{00000000-0005-0000-0000-000045100000}"/>
    <cellStyle name="Eingabe 2 7 2 2 2" xfId="22683" xr:uid="{00000000-0005-0000-0000-000046100000}"/>
    <cellStyle name="Eingabe 2 7 2 3" xfId="12240" xr:uid="{00000000-0005-0000-0000-000047100000}"/>
    <cellStyle name="Eingabe 2 7 2 4" xfId="22684" xr:uid="{00000000-0005-0000-0000-000048100000}"/>
    <cellStyle name="Eingabe 2 7 3" xfId="15887" xr:uid="{00000000-0005-0000-0000-000049100000}"/>
    <cellStyle name="Eingabe 2 7 3 2" xfId="22685" xr:uid="{00000000-0005-0000-0000-00004A100000}"/>
    <cellStyle name="Eingabe 2 7 4" xfId="9309" xr:uid="{00000000-0005-0000-0000-00004B100000}"/>
    <cellStyle name="Eingabe 2 7 5" xfId="22686" xr:uid="{00000000-0005-0000-0000-00004C100000}"/>
    <cellStyle name="Eingabe 2 8" xfId="2352" xr:uid="{00000000-0005-0000-0000-00004D100000}"/>
    <cellStyle name="Eingabe 2 8 2" xfId="5250" xr:uid="{00000000-0005-0000-0000-00004E100000}"/>
    <cellStyle name="Eingabe 2 8 2 2" xfId="15890" xr:uid="{00000000-0005-0000-0000-00004F100000}"/>
    <cellStyle name="Eingabe 2 8 2 2 2" xfId="22687" xr:uid="{00000000-0005-0000-0000-000050100000}"/>
    <cellStyle name="Eingabe 2 8 2 3" xfId="12241" xr:uid="{00000000-0005-0000-0000-000051100000}"/>
    <cellStyle name="Eingabe 2 8 2 4" xfId="22688" xr:uid="{00000000-0005-0000-0000-000052100000}"/>
    <cellStyle name="Eingabe 2 8 3" xfId="15889" xr:uid="{00000000-0005-0000-0000-000053100000}"/>
    <cellStyle name="Eingabe 2 8 3 2" xfId="22689" xr:uid="{00000000-0005-0000-0000-000054100000}"/>
    <cellStyle name="Eingabe 2 8 4" xfId="10094" xr:uid="{00000000-0005-0000-0000-000055100000}"/>
    <cellStyle name="Eingabe 2 8 5" xfId="22690" xr:uid="{00000000-0005-0000-0000-000056100000}"/>
    <cellStyle name="Eingabe 2 9" xfId="1871" xr:uid="{00000000-0005-0000-0000-000057100000}"/>
    <cellStyle name="Eingabe 2 9 2" xfId="4770" xr:uid="{00000000-0005-0000-0000-000058100000}"/>
    <cellStyle name="Eingabe 2 9 2 2" xfId="15892" xr:uid="{00000000-0005-0000-0000-000059100000}"/>
    <cellStyle name="Eingabe 2 9 2 2 2" xfId="22691" xr:uid="{00000000-0005-0000-0000-00005A100000}"/>
    <cellStyle name="Eingabe 2 9 2 3" xfId="12242" xr:uid="{00000000-0005-0000-0000-00005B100000}"/>
    <cellStyle name="Eingabe 2 9 2 4" xfId="22692" xr:uid="{00000000-0005-0000-0000-00005C100000}"/>
    <cellStyle name="Eingabe 2 9 3" xfId="15891" xr:uid="{00000000-0005-0000-0000-00005D100000}"/>
    <cellStyle name="Eingabe 2 9 3 2" xfId="22693" xr:uid="{00000000-0005-0000-0000-00005E100000}"/>
    <cellStyle name="Eingabe 2 9 4" xfId="9613" xr:uid="{00000000-0005-0000-0000-00005F100000}"/>
    <cellStyle name="Eingabe 2 9 5" xfId="22694" xr:uid="{00000000-0005-0000-0000-000060100000}"/>
    <cellStyle name="Eingabe 3" xfId="1357" xr:uid="{00000000-0005-0000-0000-000061100000}"/>
    <cellStyle name="Enter Currency (0)" xfId="316" xr:uid="{00000000-0005-0000-0000-000062100000}"/>
    <cellStyle name="Enter Currency (0) 2" xfId="317" xr:uid="{00000000-0005-0000-0000-000063100000}"/>
    <cellStyle name="Enter Currency (0) 3" xfId="318" xr:uid="{00000000-0005-0000-0000-000064100000}"/>
    <cellStyle name="Enter Currency (0) 4" xfId="319" xr:uid="{00000000-0005-0000-0000-000065100000}"/>
    <cellStyle name="Enter Currency (2)" xfId="320" xr:uid="{00000000-0005-0000-0000-000066100000}"/>
    <cellStyle name="Enter Currency (2) 2" xfId="321" xr:uid="{00000000-0005-0000-0000-000067100000}"/>
    <cellStyle name="Enter Currency (2) 3" xfId="322" xr:uid="{00000000-0005-0000-0000-000068100000}"/>
    <cellStyle name="Enter Currency (2) 4" xfId="323" xr:uid="{00000000-0005-0000-0000-000069100000}"/>
    <cellStyle name="Enter Units (0)" xfId="324" xr:uid="{00000000-0005-0000-0000-00006A100000}"/>
    <cellStyle name="Enter Units (0) 2" xfId="325" xr:uid="{00000000-0005-0000-0000-00006B100000}"/>
    <cellStyle name="Enter Units (0) 3" xfId="326" xr:uid="{00000000-0005-0000-0000-00006C100000}"/>
    <cellStyle name="Enter Units (0) 4" xfId="327" xr:uid="{00000000-0005-0000-0000-00006D100000}"/>
    <cellStyle name="Enter Units (1)" xfId="328" xr:uid="{00000000-0005-0000-0000-00006E100000}"/>
    <cellStyle name="Enter Units (1) 2" xfId="329" xr:uid="{00000000-0005-0000-0000-00006F100000}"/>
    <cellStyle name="Enter Units (1) 3" xfId="330" xr:uid="{00000000-0005-0000-0000-000070100000}"/>
    <cellStyle name="Enter Units (1) 4" xfId="331" xr:uid="{00000000-0005-0000-0000-000071100000}"/>
    <cellStyle name="Enter Units (2)" xfId="332" xr:uid="{00000000-0005-0000-0000-000072100000}"/>
    <cellStyle name="Enter Units (2) 2" xfId="333" xr:uid="{00000000-0005-0000-0000-000073100000}"/>
    <cellStyle name="Enter Units (2) 3" xfId="334" xr:uid="{00000000-0005-0000-0000-000074100000}"/>
    <cellStyle name="Enter Units (2) 4" xfId="335" xr:uid="{00000000-0005-0000-0000-000075100000}"/>
    <cellStyle name="Ergebnis 2" xfId="336" xr:uid="{00000000-0005-0000-0000-000076100000}"/>
    <cellStyle name="Ergebnis 2 10" xfId="2782" xr:uid="{00000000-0005-0000-0000-000077100000}"/>
    <cellStyle name="Ergebnis 2 10 2" xfId="5679" xr:uid="{00000000-0005-0000-0000-000078100000}"/>
    <cellStyle name="Ergebnis 2 10 2 2" xfId="15895" xr:uid="{00000000-0005-0000-0000-000079100000}"/>
    <cellStyle name="Ergebnis 2 10 2 2 2" xfId="22695" xr:uid="{00000000-0005-0000-0000-00007A100000}"/>
    <cellStyle name="Ergebnis 2 10 2 3" xfId="12243" xr:uid="{00000000-0005-0000-0000-00007B100000}"/>
    <cellStyle name="Ergebnis 2 10 2 4" xfId="22696" xr:uid="{00000000-0005-0000-0000-00007C100000}"/>
    <cellStyle name="Ergebnis 2 10 3" xfId="15894" xr:uid="{00000000-0005-0000-0000-00007D100000}"/>
    <cellStyle name="Ergebnis 2 10 3 2" xfId="22697" xr:uid="{00000000-0005-0000-0000-00007E100000}"/>
    <cellStyle name="Ergebnis 2 10 4" xfId="10523" xr:uid="{00000000-0005-0000-0000-00007F100000}"/>
    <cellStyle name="Ergebnis 2 10 5" xfId="22698" xr:uid="{00000000-0005-0000-0000-000080100000}"/>
    <cellStyle name="Ergebnis 2 11" xfId="1921" xr:uid="{00000000-0005-0000-0000-000081100000}"/>
    <cellStyle name="Ergebnis 2 11 2" xfId="4819" xr:uid="{00000000-0005-0000-0000-000082100000}"/>
    <cellStyle name="Ergebnis 2 11 2 2" xfId="15897" xr:uid="{00000000-0005-0000-0000-000083100000}"/>
    <cellStyle name="Ergebnis 2 11 2 2 2" xfId="22699" xr:uid="{00000000-0005-0000-0000-000084100000}"/>
    <cellStyle name="Ergebnis 2 11 2 3" xfId="12244" xr:uid="{00000000-0005-0000-0000-000085100000}"/>
    <cellStyle name="Ergebnis 2 11 2 4" xfId="22700" xr:uid="{00000000-0005-0000-0000-000086100000}"/>
    <cellStyle name="Ergebnis 2 11 3" xfId="15896" xr:uid="{00000000-0005-0000-0000-000087100000}"/>
    <cellStyle name="Ergebnis 2 11 3 2" xfId="22701" xr:uid="{00000000-0005-0000-0000-000088100000}"/>
    <cellStyle name="Ergebnis 2 11 4" xfId="9663" xr:uid="{00000000-0005-0000-0000-000089100000}"/>
    <cellStyle name="Ergebnis 2 11 5" xfId="22702" xr:uid="{00000000-0005-0000-0000-00008A100000}"/>
    <cellStyle name="Ergebnis 2 12" xfId="2787" xr:uid="{00000000-0005-0000-0000-00008B100000}"/>
    <cellStyle name="Ergebnis 2 12 2" xfId="5684" xr:uid="{00000000-0005-0000-0000-00008C100000}"/>
    <cellStyle name="Ergebnis 2 12 2 2" xfId="15899" xr:uid="{00000000-0005-0000-0000-00008D100000}"/>
    <cellStyle name="Ergebnis 2 12 2 2 2" xfId="22703" xr:uid="{00000000-0005-0000-0000-00008E100000}"/>
    <cellStyle name="Ergebnis 2 12 2 3" xfId="12245" xr:uid="{00000000-0005-0000-0000-00008F100000}"/>
    <cellStyle name="Ergebnis 2 12 2 4" xfId="22704" xr:uid="{00000000-0005-0000-0000-000090100000}"/>
    <cellStyle name="Ergebnis 2 12 3" xfId="15898" xr:uid="{00000000-0005-0000-0000-000091100000}"/>
    <cellStyle name="Ergebnis 2 12 3 2" xfId="22705" xr:uid="{00000000-0005-0000-0000-000092100000}"/>
    <cellStyle name="Ergebnis 2 12 4" xfId="10528" xr:uid="{00000000-0005-0000-0000-000093100000}"/>
    <cellStyle name="Ergebnis 2 12 5" xfId="22706" xr:uid="{00000000-0005-0000-0000-000094100000}"/>
    <cellStyle name="Ergebnis 2 13" xfId="1891" xr:uid="{00000000-0005-0000-0000-000095100000}"/>
    <cellStyle name="Ergebnis 2 13 2" xfId="4789" xr:uid="{00000000-0005-0000-0000-000096100000}"/>
    <cellStyle name="Ergebnis 2 13 2 2" xfId="15901" xr:uid="{00000000-0005-0000-0000-000097100000}"/>
    <cellStyle name="Ergebnis 2 13 2 2 2" xfId="22707" xr:uid="{00000000-0005-0000-0000-000098100000}"/>
    <cellStyle name="Ergebnis 2 13 2 3" xfId="12246" xr:uid="{00000000-0005-0000-0000-000099100000}"/>
    <cellStyle name="Ergebnis 2 13 2 4" xfId="22708" xr:uid="{00000000-0005-0000-0000-00009A100000}"/>
    <cellStyle name="Ergebnis 2 13 3" xfId="15900" xr:uid="{00000000-0005-0000-0000-00009B100000}"/>
    <cellStyle name="Ergebnis 2 13 3 2" xfId="22709" xr:uid="{00000000-0005-0000-0000-00009C100000}"/>
    <cellStyle name="Ergebnis 2 13 4" xfId="9633" xr:uid="{00000000-0005-0000-0000-00009D100000}"/>
    <cellStyle name="Ergebnis 2 13 5" xfId="22710" xr:uid="{00000000-0005-0000-0000-00009E100000}"/>
    <cellStyle name="Ergebnis 2 14" xfId="2795" xr:uid="{00000000-0005-0000-0000-00009F100000}"/>
    <cellStyle name="Ergebnis 2 14 2" xfId="5692" xr:uid="{00000000-0005-0000-0000-0000A0100000}"/>
    <cellStyle name="Ergebnis 2 14 2 2" xfId="15903" xr:uid="{00000000-0005-0000-0000-0000A1100000}"/>
    <cellStyle name="Ergebnis 2 14 2 2 2" xfId="22711" xr:uid="{00000000-0005-0000-0000-0000A2100000}"/>
    <cellStyle name="Ergebnis 2 14 2 3" xfId="12247" xr:uid="{00000000-0005-0000-0000-0000A3100000}"/>
    <cellStyle name="Ergebnis 2 14 2 4" xfId="22712" xr:uid="{00000000-0005-0000-0000-0000A4100000}"/>
    <cellStyle name="Ergebnis 2 14 3" xfId="15902" xr:uid="{00000000-0005-0000-0000-0000A5100000}"/>
    <cellStyle name="Ergebnis 2 14 3 2" xfId="22713" xr:uid="{00000000-0005-0000-0000-0000A6100000}"/>
    <cellStyle name="Ergebnis 2 14 4" xfId="10536" xr:uid="{00000000-0005-0000-0000-0000A7100000}"/>
    <cellStyle name="Ergebnis 2 14 5" xfId="22714" xr:uid="{00000000-0005-0000-0000-0000A8100000}"/>
    <cellStyle name="Ergebnis 2 15" xfId="3211" xr:uid="{00000000-0005-0000-0000-0000A9100000}"/>
    <cellStyle name="Ergebnis 2 15 2" xfId="6108" xr:uid="{00000000-0005-0000-0000-0000AA100000}"/>
    <cellStyle name="Ergebnis 2 15 2 2" xfId="15905" xr:uid="{00000000-0005-0000-0000-0000AB100000}"/>
    <cellStyle name="Ergebnis 2 15 2 2 2" xfId="22715" xr:uid="{00000000-0005-0000-0000-0000AC100000}"/>
    <cellStyle name="Ergebnis 2 15 2 3" xfId="12248" xr:uid="{00000000-0005-0000-0000-0000AD100000}"/>
    <cellStyle name="Ergebnis 2 15 2 4" xfId="22716" xr:uid="{00000000-0005-0000-0000-0000AE100000}"/>
    <cellStyle name="Ergebnis 2 15 3" xfId="15904" xr:uid="{00000000-0005-0000-0000-0000AF100000}"/>
    <cellStyle name="Ergebnis 2 15 3 2" xfId="22717" xr:uid="{00000000-0005-0000-0000-0000B0100000}"/>
    <cellStyle name="Ergebnis 2 15 4" xfId="10952" xr:uid="{00000000-0005-0000-0000-0000B1100000}"/>
    <cellStyle name="Ergebnis 2 15 5" xfId="22718" xr:uid="{00000000-0005-0000-0000-0000B2100000}"/>
    <cellStyle name="Ergebnis 2 16" xfId="2831" xr:uid="{00000000-0005-0000-0000-0000B3100000}"/>
    <cellStyle name="Ergebnis 2 16 2" xfId="5728" xr:uid="{00000000-0005-0000-0000-0000B4100000}"/>
    <cellStyle name="Ergebnis 2 16 2 2" xfId="15907" xr:uid="{00000000-0005-0000-0000-0000B5100000}"/>
    <cellStyle name="Ergebnis 2 16 2 2 2" xfId="22719" xr:uid="{00000000-0005-0000-0000-0000B6100000}"/>
    <cellStyle name="Ergebnis 2 16 2 3" xfId="12249" xr:uid="{00000000-0005-0000-0000-0000B7100000}"/>
    <cellStyle name="Ergebnis 2 16 2 4" xfId="22720" xr:uid="{00000000-0005-0000-0000-0000B8100000}"/>
    <cellStyle name="Ergebnis 2 16 3" xfId="15906" xr:uid="{00000000-0005-0000-0000-0000B9100000}"/>
    <cellStyle name="Ergebnis 2 16 3 2" xfId="22721" xr:uid="{00000000-0005-0000-0000-0000BA100000}"/>
    <cellStyle name="Ergebnis 2 16 4" xfId="10572" xr:uid="{00000000-0005-0000-0000-0000BB100000}"/>
    <cellStyle name="Ergebnis 2 16 5" xfId="22722" xr:uid="{00000000-0005-0000-0000-0000BC100000}"/>
    <cellStyle name="Ergebnis 2 17" xfId="3213" xr:uid="{00000000-0005-0000-0000-0000BD100000}"/>
    <cellStyle name="Ergebnis 2 17 2" xfId="6110" xr:uid="{00000000-0005-0000-0000-0000BE100000}"/>
    <cellStyle name="Ergebnis 2 17 2 2" xfId="20880" xr:uid="{00000000-0005-0000-0000-0000BF100000}"/>
    <cellStyle name="Ergebnis 2 17 2 2 2" xfId="22723" xr:uid="{00000000-0005-0000-0000-0000C0100000}"/>
    <cellStyle name="Ergebnis 2 17 2 3" xfId="12250" xr:uid="{00000000-0005-0000-0000-0000C1100000}"/>
    <cellStyle name="Ergebnis 2 17 2 4" xfId="22724" xr:uid="{00000000-0005-0000-0000-0000C2100000}"/>
    <cellStyle name="Ergebnis 2 17 3" xfId="15908" xr:uid="{00000000-0005-0000-0000-0000C3100000}"/>
    <cellStyle name="Ergebnis 2 17 3 2" xfId="22725" xr:uid="{00000000-0005-0000-0000-0000C4100000}"/>
    <cellStyle name="Ergebnis 2 17 4" xfId="10954" xr:uid="{00000000-0005-0000-0000-0000C5100000}"/>
    <cellStyle name="Ergebnis 2 17 5" xfId="22726" xr:uid="{00000000-0005-0000-0000-0000C6100000}"/>
    <cellStyle name="Ergebnis 2 18" xfId="2835" xr:uid="{00000000-0005-0000-0000-0000C7100000}"/>
    <cellStyle name="Ergebnis 2 18 2" xfId="5732" xr:uid="{00000000-0005-0000-0000-0000C8100000}"/>
    <cellStyle name="Ergebnis 2 18 2 2" xfId="15910" xr:uid="{00000000-0005-0000-0000-0000C9100000}"/>
    <cellStyle name="Ergebnis 2 18 2 2 2" xfId="22727" xr:uid="{00000000-0005-0000-0000-0000CA100000}"/>
    <cellStyle name="Ergebnis 2 18 2 3" xfId="12251" xr:uid="{00000000-0005-0000-0000-0000CB100000}"/>
    <cellStyle name="Ergebnis 2 18 2 4" xfId="22728" xr:uid="{00000000-0005-0000-0000-0000CC100000}"/>
    <cellStyle name="Ergebnis 2 18 3" xfId="15909" xr:uid="{00000000-0005-0000-0000-0000CD100000}"/>
    <cellStyle name="Ergebnis 2 18 3 2" xfId="22729" xr:uid="{00000000-0005-0000-0000-0000CE100000}"/>
    <cellStyle name="Ergebnis 2 18 4" xfId="10576" xr:uid="{00000000-0005-0000-0000-0000CF100000}"/>
    <cellStyle name="Ergebnis 2 18 5" xfId="22730" xr:uid="{00000000-0005-0000-0000-0000D0100000}"/>
    <cellStyle name="Ergebnis 2 19" xfId="1608" xr:uid="{00000000-0005-0000-0000-0000D1100000}"/>
    <cellStyle name="Ergebnis 2 19 2" xfId="4507" xr:uid="{00000000-0005-0000-0000-0000D2100000}"/>
    <cellStyle name="Ergebnis 2 19 2 2" xfId="15912" xr:uid="{00000000-0005-0000-0000-0000D3100000}"/>
    <cellStyle name="Ergebnis 2 19 2 2 2" xfId="22731" xr:uid="{00000000-0005-0000-0000-0000D4100000}"/>
    <cellStyle name="Ergebnis 2 19 2 3" xfId="12252" xr:uid="{00000000-0005-0000-0000-0000D5100000}"/>
    <cellStyle name="Ergebnis 2 19 2 4" xfId="22732" xr:uid="{00000000-0005-0000-0000-0000D6100000}"/>
    <cellStyle name="Ergebnis 2 19 3" xfId="15911" xr:uid="{00000000-0005-0000-0000-0000D7100000}"/>
    <cellStyle name="Ergebnis 2 19 3 2" xfId="22733" xr:uid="{00000000-0005-0000-0000-0000D8100000}"/>
    <cellStyle name="Ergebnis 2 19 4" xfId="9350" xr:uid="{00000000-0005-0000-0000-0000D9100000}"/>
    <cellStyle name="Ergebnis 2 19 5" xfId="22734" xr:uid="{00000000-0005-0000-0000-0000DA100000}"/>
    <cellStyle name="Ergebnis 2 2" xfId="337" xr:uid="{00000000-0005-0000-0000-0000DB100000}"/>
    <cellStyle name="Ergebnis 2 2 10" xfId="1922" xr:uid="{00000000-0005-0000-0000-0000DC100000}"/>
    <cellStyle name="Ergebnis 2 2 10 2" xfId="4820" xr:uid="{00000000-0005-0000-0000-0000DD100000}"/>
    <cellStyle name="Ergebnis 2 2 10 2 2" xfId="15915" xr:uid="{00000000-0005-0000-0000-0000DE100000}"/>
    <cellStyle name="Ergebnis 2 2 10 2 2 2" xfId="22735" xr:uid="{00000000-0005-0000-0000-0000DF100000}"/>
    <cellStyle name="Ergebnis 2 2 10 2 3" xfId="12253" xr:uid="{00000000-0005-0000-0000-0000E0100000}"/>
    <cellStyle name="Ergebnis 2 2 10 2 4" xfId="22736" xr:uid="{00000000-0005-0000-0000-0000E1100000}"/>
    <cellStyle name="Ergebnis 2 2 10 3" xfId="15914" xr:uid="{00000000-0005-0000-0000-0000E2100000}"/>
    <cellStyle name="Ergebnis 2 2 10 3 2" xfId="22737" xr:uid="{00000000-0005-0000-0000-0000E3100000}"/>
    <cellStyle name="Ergebnis 2 2 10 4" xfId="9664" xr:uid="{00000000-0005-0000-0000-0000E4100000}"/>
    <cellStyle name="Ergebnis 2 2 10 5" xfId="22738" xr:uid="{00000000-0005-0000-0000-0000E5100000}"/>
    <cellStyle name="Ergebnis 2 2 11" xfId="2786" xr:uid="{00000000-0005-0000-0000-0000E6100000}"/>
    <cellStyle name="Ergebnis 2 2 11 2" xfId="5683" xr:uid="{00000000-0005-0000-0000-0000E7100000}"/>
    <cellStyle name="Ergebnis 2 2 11 2 2" xfId="15917" xr:uid="{00000000-0005-0000-0000-0000E8100000}"/>
    <cellStyle name="Ergebnis 2 2 11 2 2 2" xfId="22739" xr:uid="{00000000-0005-0000-0000-0000E9100000}"/>
    <cellStyle name="Ergebnis 2 2 11 2 3" xfId="12254" xr:uid="{00000000-0005-0000-0000-0000EA100000}"/>
    <cellStyle name="Ergebnis 2 2 11 2 4" xfId="22740" xr:uid="{00000000-0005-0000-0000-0000EB100000}"/>
    <cellStyle name="Ergebnis 2 2 11 3" xfId="15916" xr:uid="{00000000-0005-0000-0000-0000EC100000}"/>
    <cellStyle name="Ergebnis 2 2 11 3 2" xfId="22741" xr:uid="{00000000-0005-0000-0000-0000ED100000}"/>
    <cellStyle name="Ergebnis 2 2 11 4" xfId="10527" xr:uid="{00000000-0005-0000-0000-0000EE100000}"/>
    <cellStyle name="Ergebnis 2 2 11 5" xfId="22742" xr:uid="{00000000-0005-0000-0000-0000EF100000}"/>
    <cellStyle name="Ergebnis 2 2 12" xfId="1892" xr:uid="{00000000-0005-0000-0000-0000F0100000}"/>
    <cellStyle name="Ergebnis 2 2 12 2" xfId="4790" xr:uid="{00000000-0005-0000-0000-0000F1100000}"/>
    <cellStyle name="Ergebnis 2 2 12 2 2" xfId="15919" xr:uid="{00000000-0005-0000-0000-0000F2100000}"/>
    <cellStyle name="Ergebnis 2 2 12 2 2 2" xfId="22743" xr:uid="{00000000-0005-0000-0000-0000F3100000}"/>
    <cellStyle name="Ergebnis 2 2 12 2 3" xfId="12255" xr:uid="{00000000-0005-0000-0000-0000F4100000}"/>
    <cellStyle name="Ergebnis 2 2 12 2 4" xfId="22744" xr:uid="{00000000-0005-0000-0000-0000F5100000}"/>
    <cellStyle name="Ergebnis 2 2 12 3" xfId="15918" xr:uid="{00000000-0005-0000-0000-0000F6100000}"/>
    <cellStyle name="Ergebnis 2 2 12 3 2" xfId="22745" xr:uid="{00000000-0005-0000-0000-0000F7100000}"/>
    <cellStyle name="Ergebnis 2 2 12 4" xfId="9634" xr:uid="{00000000-0005-0000-0000-0000F8100000}"/>
    <cellStyle name="Ergebnis 2 2 12 5" xfId="22746" xr:uid="{00000000-0005-0000-0000-0000F9100000}"/>
    <cellStyle name="Ergebnis 2 2 13" xfId="2794" xr:uid="{00000000-0005-0000-0000-0000FA100000}"/>
    <cellStyle name="Ergebnis 2 2 13 2" xfId="5691" xr:uid="{00000000-0005-0000-0000-0000FB100000}"/>
    <cellStyle name="Ergebnis 2 2 13 2 2" xfId="15921" xr:uid="{00000000-0005-0000-0000-0000FC100000}"/>
    <cellStyle name="Ergebnis 2 2 13 2 2 2" xfId="22747" xr:uid="{00000000-0005-0000-0000-0000FD100000}"/>
    <cellStyle name="Ergebnis 2 2 13 2 3" xfId="12256" xr:uid="{00000000-0005-0000-0000-0000FE100000}"/>
    <cellStyle name="Ergebnis 2 2 13 2 4" xfId="22748" xr:uid="{00000000-0005-0000-0000-0000FF100000}"/>
    <cellStyle name="Ergebnis 2 2 13 3" xfId="15920" xr:uid="{00000000-0005-0000-0000-000000110000}"/>
    <cellStyle name="Ergebnis 2 2 13 3 2" xfId="22749" xr:uid="{00000000-0005-0000-0000-000001110000}"/>
    <cellStyle name="Ergebnis 2 2 13 4" xfId="10535" xr:uid="{00000000-0005-0000-0000-000002110000}"/>
    <cellStyle name="Ergebnis 2 2 13 5" xfId="22750" xr:uid="{00000000-0005-0000-0000-000003110000}"/>
    <cellStyle name="Ergebnis 2 2 14" xfId="3210" xr:uid="{00000000-0005-0000-0000-000004110000}"/>
    <cellStyle name="Ergebnis 2 2 14 2" xfId="6107" xr:uid="{00000000-0005-0000-0000-000005110000}"/>
    <cellStyle name="Ergebnis 2 2 14 2 2" xfId="15923" xr:uid="{00000000-0005-0000-0000-000006110000}"/>
    <cellStyle name="Ergebnis 2 2 14 2 2 2" xfId="22751" xr:uid="{00000000-0005-0000-0000-000007110000}"/>
    <cellStyle name="Ergebnis 2 2 14 2 3" xfId="12257" xr:uid="{00000000-0005-0000-0000-000008110000}"/>
    <cellStyle name="Ergebnis 2 2 14 2 4" xfId="22752" xr:uid="{00000000-0005-0000-0000-000009110000}"/>
    <cellStyle name="Ergebnis 2 2 14 3" xfId="15922" xr:uid="{00000000-0005-0000-0000-00000A110000}"/>
    <cellStyle name="Ergebnis 2 2 14 3 2" xfId="22753" xr:uid="{00000000-0005-0000-0000-00000B110000}"/>
    <cellStyle name="Ergebnis 2 2 14 4" xfId="10951" xr:uid="{00000000-0005-0000-0000-00000C110000}"/>
    <cellStyle name="Ergebnis 2 2 14 5" xfId="22754" xr:uid="{00000000-0005-0000-0000-00000D110000}"/>
    <cellStyle name="Ergebnis 2 2 15" xfId="3315" xr:uid="{00000000-0005-0000-0000-00000E110000}"/>
    <cellStyle name="Ergebnis 2 2 15 2" xfId="6212" xr:uid="{00000000-0005-0000-0000-00000F110000}"/>
    <cellStyle name="Ergebnis 2 2 15 2 2" xfId="15925" xr:uid="{00000000-0005-0000-0000-000010110000}"/>
    <cellStyle name="Ergebnis 2 2 15 2 2 2" xfId="22755" xr:uid="{00000000-0005-0000-0000-000011110000}"/>
    <cellStyle name="Ergebnis 2 2 15 2 3" xfId="12258" xr:uid="{00000000-0005-0000-0000-000012110000}"/>
    <cellStyle name="Ergebnis 2 2 15 2 4" xfId="22756" xr:uid="{00000000-0005-0000-0000-000013110000}"/>
    <cellStyle name="Ergebnis 2 2 15 3" xfId="15924" xr:uid="{00000000-0005-0000-0000-000014110000}"/>
    <cellStyle name="Ergebnis 2 2 15 3 2" xfId="22757" xr:uid="{00000000-0005-0000-0000-000015110000}"/>
    <cellStyle name="Ergebnis 2 2 15 4" xfId="11056" xr:uid="{00000000-0005-0000-0000-000016110000}"/>
    <cellStyle name="Ergebnis 2 2 15 5" xfId="22758" xr:uid="{00000000-0005-0000-0000-000017110000}"/>
    <cellStyle name="Ergebnis 2 2 16" xfId="1906" xr:uid="{00000000-0005-0000-0000-000018110000}"/>
    <cellStyle name="Ergebnis 2 2 16 2" xfId="4804" xr:uid="{00000000-0005-0000-0000-000019110000}"/>
    <cellStyle name="Ergebnis 2 2 16 2 2" xfId="15927" xr:uid="{00000000-0005-0000-0000-00001A110000}"/>
    <cellStyle name="Ergebnis 2 2 16 2 2 2" xfId="22759" xr:uid="{00000000-0005-0000-0000-00001B110000}"/>
    <cellStyle name="Ergebnis 2 2 16 2 3" xfId="12259" xr:uid="{00000000-0005-0000-0000-00001C110000}"/>
    <cellStyle name="Ergebnis 2 2 16 2 4" xfId="22760" xr:uid="{00000000-0005-0000-0000-00001D110000}"/>
    <cellStyle name="Ergebnis 2 2 16 3" xfId="15926" xr:uid="{00000000-0005-0000-0000-00001E110000}"/>
    <cellStyle name="Ergebnis 2 2 16 3 2" xfId="22761" xr:uid="{00000000-0005-0000-0000-00001F110000}"/>
    <cellStyle name="Ergebnis 2 2 16 4" xfId="9648" xr:uid="{00000000-0005-0000-0000-000020110000}"/>
    <cellStyle name="Ergebnis 2 2 16 5" xfId="22762" xr:uid="{00000000-0005-0000-0000-000021110000}"/>
    <cellStyle name="Ergebnis 2 2 17" xfId="2834" xr:uid="{00000000-0005-0000-0000-000022110000}"/>
    <cellStyle name="Ergebnis 2 2 17 2" xfId="5731" xr:uid="{00000000-0005-0000-0000-000023110000}"/>
    <cellStyle name="Ergebnis 2 2 17 2 2" xfId="15929" xr:uid="{00000000-0005-0000-0000-000024110000}"/>
    <cellStyle name="Ergebnis 2 2 17 2 2 2" xfId="22763" xr:uid="{00000000-0005-0000-0000-000025110000}"/>
    <cellStyle name="Ergebnis 2 2 17 2 3" xfId="12260" xr:uid="{00000000-0005-0000-0000-000026110000}"/>
    <cellStyle name="Ergebnis 2 2 17 2 4" xfId="22764" xr:uid="{00000000-0005-0000-0000-000027110000}"/>
    <cellStyle name="Ergebnis 2 2 17 3" xfId="15928" xr:uid="{00000000-0005-0000-0000-000028110000}"/>
    <cellStyle name="Ergebnis 2 2 17 3 2" xfId="22765" xr:uid="{00000000-0005-0000-0000-000029110000}"/>
    <cellStyle name="Ergebnis 2 2 17 4" xfId="10575" xr:uid="{00000000-0005-0000-0000-00002A110000}"/>
    <cellStyle name="Ergebnis 2 2 17 5" xfId="22766" xr:uid="{00000000-0005-0000-0000-00002B110000}"/>
    <cellStyle name="Ergebnis 2 2 18" xfId="3221" xr:uid="{00000000-0005-0000-0000-00002C110000}"/>
    <cellStyle name="Ergebnis 2 2 18 2" xfId="6118" xr:uid="{00000000-0005-0000-0000-00002D110000}"/>
    <cellStyle name="Ergebnis 2 2 18 2 2" xfId="15931" xr:uid="{00000000-0005-0000-0000-00002E110000}"/>
    <cellStyle name="Ergebnis 2 2 18 2 2 2" xfId="22767" xr:uid="{00000000-0005-0000-0000-00002F110000}"/>
    <cellStyle name="Ergebnis 2 2 18 2 3" xfId="12261" xr:uid="{00000000-0005-0000-0000-000030110000}"/>
    <cellStyle name="Ergebnis 2 2 18 2 4" xfId="22768" xr:uid="{00000000-0005-0000-0000-000031110000}"/>
    <cellStyle name="Ergebnis 2 2 18 3" xfId="15930" xr:uid="{00000000-0005-0000-0000-000032110000}"/>
    <cellStyle name="Ergebnis 2 2 18 3 2" xfId="22769" xr:uid="{00000000-0005-0000-0000-000033110000}"/>
    <cellStyle name="Ergebnis 2 2 18 4" xfId="10962" xr:uid="{00000000-0005-0000-0000-000034110000}"/>
    <cellStyle name="Ergebnis 2 2 18 5" xfId="22770" xr:uid="{00000000-0005-0000-0000-000035110000}"/>
    <cellStyle name="Ergebnis 2 2 19" xfId="3453" xr:uid="{00000000-0005-0000-0000-000036110000}"/>
    <cellStyle name="Ergebnis 2 2 19 2" xfId="6350" xr:uid="{00000000-0005-0000-0000-000037110000}"/>
    <cellStyle name="Ergebnis 2 2 19 2 2" xfId="15933" xr:uid="{00000000-0005-0000-0000-000038110000}"/>
    <cellStyle name="Ergebnis 2 2 19 2 2 2" xfId="22771" xr:uid="{00000000-0005-0000-0000-000039110000}"/>
    <cellStyle name="Ergebnis 2 2 19 2 3" xfId="12262" xr:uid="{00000000-0005-0000-0000-00003A110000}"/>
    <cellStyle name="Ergebnis 2 2 19 2 4" xfId="22772" xr:uid="{00000000-0005-0000-0000-00003B110000}"/>
    <cellStyle name="Ergebnis 2 2 19 3" xfId="15932" xr:uid="{00000000-0005-0000-0000-00003C110000}"/>
    <cellStyle name="Ergebnis 2 2 19 3 2" xfId="22773" xr:uid="{00000000-0005-0000-0000-00003D110000}"/>
    <cellStyle name="Ergebnis 2 2 19 4" xfId="11194" xr:uid="{00000000-0005-0000-0000-00003E110000}"/>
    <cellStyle name="Ergebnis 2 2 19 5" xfId="22774" xr:uid="{00000000-0005-0000-0000-00003F110000}"/>
    <cellStyle name="Ergebnis 2 2 2" xfId="1584" xr:uid="{00000000-0005-0000-0000-000040110000}"/>
    <cellStyle name="Ergebnis 2 2 2 2" xfId="4483" xr:uid="{00000000-0005-0000-0000-000041110000}"/>
    <cellStyle name="Ergebnis 2 2 2 2 2" xfId="15935" xr:uid="{00000000-0005-0000-0000-000042110000}"/>
    <cellStyle name="Ergebnis 2 2 2 2 2 2" xfId="22775" xr:uid="{00000000-0005-0000-0000-000043110000}"/>
    <cellStyle name="Ergebnis 2 2 2 2 3" xfId="12263" xr:uid="{00000000-0005-0000-0000-000044110000}"/>
    <cellStyle name="Ergebnis 2 2 2 2 4" xfId="22776" xr:uid="{00000000-0005-0000-0000-000045110000}"/>
    <cellStyle name="Ergebnis 2 2 2 3" xfId="15934" xr:uid="{00000000-0005-0000-0000-000046110000}"/>
    <cellStyle name="Ergebnis 2 2 2 3 2" xfId="22777" xr:uid="{00000000-0005-0000-0000-000047110000}"/>
    <cellStyle name="Ergebnis 2 2 2 4" xfId="9326" xr:uid="{00000000-0005-0000-0000-000048110000}"/>
    <cellStyle name="Ergebnis 2 2 2 5" xfId="22778" xr:uid="{00000000-0005-0000-0000-000049110000}"/>
    <cellStyle name="Ergebnis 2 2 20" xfId="3224" xr:uid="{00000000-0005-0000-0000-00004A110000}"/>
    <cellStyle name="Ergebnis 2 2 20 2" xfId="6121" xr:uid="{00000000-0005-0000-0000-00004B110000}"/>
    <cellStyle name="Ergebnis 2 2 20 2 2" xfId="15937" xr:uid="{00000000-0005-0000-0000-00004C110000}"/>
    <cellStyle name="Ergebnis 2 2 20 2 2 2" xfId="22779" xr:uid="{00000000-0005-0000-0000-00004D110000}"/>
    <cellStyle name="Ergebnis 2 2 20 2 3" xfId="12264" xr:uid="{00000000-0005-0000-0000-00004E110000}"/>
    <cellStyle name="Ergebnis 2 2 20 2 4" xfId="22780" xr:uid="{00000000-0005-0000-0000-00004F110000}"/>
    <cellStyle name="Ergebnis 2 2 20 3" xfId="15936" xr:uid="{00000000-0005-0000-0000-000050110000}"/>
    <cellStyle name="Ergebnis 2 2 20 3 2" xfId="22781" xr:uid="{00000000-0005-0000-0000-000051110000}"/>
    <cellStyle name="Ergebnis 2 2 20 4" xfId="10965" xr:uid="{00000000-0005-0000-0000-000052110000}"/>
    <cellStyle name="Ergebnis 2 2 20 5" xfId="22782" xr:uid="{00000000-0005-0000-0000-000053110000}"/>
    <cellStyle name="Ergebnis 2 2 21" xfId="3613" xr:uid="{00000000-0005-0000-0000-000054110000}"/>
    <cellStyle name="Ergebnis 2 2 21 2" xfId="6510" xr:uid="{00000000-0005-0000-0000-000055110000}"/>
    <cellStyle name="Ergebnis 2 2 21 2 2" xfId="15939" xr:uid="{00000000-0005-0000-0000-000056110000}"/>
    <cellStyle name="Ergebnis 2 2 21 2 2 2" xfId="22783" xr:uid="{00000000-0005-0000-0000-000057110000}"/>
    <cellStyle name="Ergebnis 2 2 21 2 3" xfId="12265" xr:uid="{00000000-0005-0000-0000-000058110000}"/>
    <cellStyle name="Ergebnis 2 2 21 2 4" xfId="22784" xr:uid="{00000000-0005-0000-0000-000059110000}"/>
    <cellStyle name="Ergebnis 2 2 21 3" xfId="15938" xr:uid="{00000000-0005-0000-0000-00005A110000}"/>
    <cellStyle name="Ergebnis 2 2 21 3 2" xfId="22785" xr:uid="{00000000-0005-0000-0000-00005B110000}"/>
    <cellStyle name="Ergebnis 2 2 21 4" xfId="11354" xr:uid="{00000000-0005-0000-0000-00005C110000}"/>
    <cellStyle name="Ergebnis 2 2 21 5" xfId="22786" xr:uid="{00000000-0005-0000-0000-00005D110000}"/>
    <cellStyle name="Ergebnis 2 2 22" xfId="2406" xr:uid="{00000000-0005-0000-0000-00005E110000}"/>
    <cellStyle name="Ergebnis 2 2 22 2" xfId="5303" xr:uid="{00000000-0005-0000-0000-00005F110000}"/>
    <cellStyle name="Ergebnis 2 2 22 2 2" xfId="15941" xr:uid="{00000000-0005-0000-0000-000060110000}"/>
    <cellStyle name="Ergebnis 2 2 22 2 2 2" xfId="22787" xr:uid="{00000000-0005-0000-0000-000061110000}"/>
    <cellStyle name="Ergebnis 2 2 22 2 3" xfId="12266" xr:uid="{00000000-0005-0000-0000-000062110000}"/>
    <cellStyle name="Ergebnis 2 2 22 2 4" xfId="22788" xr:uid="{00000000-0005-0000-0000-000063110000}"/>
    <cellStyle name="Ergebnis 2 2 22 3" xfId="15940" xr:uid="{00000000-0005-0000-0000-000064110000}"/>
    <cellStyle name="Ergebnis 2 2 22 3 2" xfId="22789" xr:uid="{00000000-0005-0000-0000-000065110000}"/>
    <cellStyle name="Ergebnis 2 2 22 4" xfId="10147" xr:uid="{00000000-0005-0000-0000-000066110000}"/>
    <cellStyle name="Ergebnis 2 2 22 5" xfId="22790" xr:uid="{00000000-0005-0000-0000-000067110000}"/>
    <cellStyle name="Ergebnis 2 2 23" xfId="3316" xr:uid="{00000000-0005-0000-0000-000068110000}"/>
    <cellStyle name="Ergebnis 2 2 23 2" xfId="6213" xr:uid="{00000000-0005-0000-0000-000069110000}"/>
    <cellStyle name="Ergebnis 2 2 23 2 2" xfId="15943" xr:uid="{00000000-0005-0000-0000-00006A110000}"/>
    <cellStyle name="Ergebnis 2 2 23 2 2 2" xfId="22791" xr:uid="{00000000-0005-0000-0000-00006B110000}"/>
    <cellStyle name="Ergebnis 2 2 23 2 3" xfId="12267" xr:uid="{00000000-0005-0000-0000-00006C110000}"/>
    <cellStyle name="Ergebnis 2 2 23 2 4" xfId="22792" xr:uid="{00000000-0005-0000-0000-00006D110000}"/>
    <cellStyle name="Ergebnis 2 2 23 3" xfId="15942" xr:uid="{00000000-0005-0000-0000-00006E110000}"/>
    <cellStyle name="Ergebnis 2 2 23 3 2" xfId="22793" xr:uid="{00000000-0005-0000-0000-00006F110000}"/>
    <cellStyle name="Ergebnis 2 2 23 4" xfId="11057" xr:uid="{00000000-0005-0000-0000-000070110000}"/>
    <cellStyle name="Ergebnis 2 2 23 5" xfId="22794" xr:uid="{00000000-0005-0000-0000-000071110000}"/>
    <cellStyle name="Ergebnis 2 2 24" xfId="1478" xr:uid="{00000000-0005-0000-0000-000072110000}"/>
    <cellStyle name="Ergebnis 2 2 24 2" xfId="4378" xr:uid="{00000000-0005-0000-0000-000073110000}"/>
    <cellStyle name="Ergebnis 2 2 24 2 2" xfId="15945" xr:uid="{00000000-0005-0000-0000-000074110000}"/>
    <cellStyle name="Ergebnis 2 2 24 2 2 2" xfId="22795" xr:uid="{00000000-0005-0000-0000-000075110000}"/>
    <cellStyle name="Ergebnis 2 2 24 2 3" xfId="12268" xr:uid="{00000000-0005-0000-0000-000076110000}"/>
    <cellStyle name="Ergebnis 2 2 24 2 4" xfId="22796" xr:uid="{00000000-0005-0000-0000-000077110000}"/>
    <cellStyle name="Ergebnis 2 2 24 3" xfId="15944" xr:uid="{00000000-0005-0000-0000-000078110000}"/>
    <cellStyle name="Ergebnis 2 2 24 3 2" xfId="22797" xr:uid="{00000000-0005-0000-0000-000079110000}"/>
    <cellStyle name="Ergebnis 2 2 24 4" xfId="9221" xr:uid="{00000000-0005-0000-0000-00007A110000}"/>
    <cellStyle name="Ergebnis 2 2 24 5" xfId="22798" xr:uid="{00000000-0005-0000-0000-00007B110000}"/>
    <cellStyle name="Ergebnis 2 2 25" xfId="3603" xr:uid="{00000000-0005-0000-0000-00007C110000}"/>
    <cellStyle name="Ergebnis 2 2 25 2" xfId="6500" xr:uid="{00000000-0005-0000-0000-00007D110000}"/>
    <cellStyle name="Ergebnis 2 2 25 2 2" xfId="15947" xr:uid="{00000000-0005-0000-0000-00007E110000}"/>
    <cellStyle name="Ergebnis 2 2 25 2 2 2" xfId="22799" xr:uid="{00000000-0005-0000-0000-00007F110000}"/>
    <cellStyle name="Ergebnis 2 2 25 2 3" xfId="12269" xr:uid="{00000000-0005-0000-0000-000080110000}"/>
    <cellStyle name="Ergebnis 2 2 25 2 4" xfId="22800" xr:uid="{00000000-0005-0000-0000-000081110000}"/>
    <cellStyle name="Ergebnis 2 2 25 3" xfId="15946" xr:uid="{00000000-0005-0000-0000-000082110000}"/>
    <cellStyle name="Ergebnis 2 2 25 3 2" xfId="22801" xr:uid="{00000000-0005-0000-0000-000083110000}"/>
    <cellStyle name="Ergebnis 2 2 25 4" xfId="11344" xr:uid="{00000000-0005-0000-0000-000084110000}"/>
    <cellStyle name="Ergebnis 2 2 25 5" xfId="22802" xr:uid="{00000000-0005-0000-0000-000085110000}"/>
    <cellStyle name="Ergebnis 2 2 26" xfId="3732" xr:uid="{00000000-0005-0000-0000-000086110000}"/>
    <cellStyle name="Ergebnis 2 2 26 2" xfId="6629" xr:uid="{00000000-0005-0000-0000-000087110000}"/>
    <cellStyle name="Ergebnis 2 2 26 2 2" xfId="15949" xr:uid="{00000000-0005-0000-0000-000088110000}"/>
    <cellStyle name="Ergebnis 2 2 26 2 2 2" xfId="22803" xr:uid="{00000000-0005-0000-0000-000089110000}"/>
    <cellStyle name="Ergebnis 2 2 26 2 3" xfId="12270" xr:uid="{00000000-0005-0000-0000-00008A110000}"/>
    <cellStyle name="Ergebnis 2 2 26 2 4" xfId="22804" xr:uid="{00000000-0005-0000-0000-00008B110000}"/>
    <cellStyle name="Ergebnis 2 2 26 3" xfId="15948" xr:uid="{00000000-0005-0000-0000-00008C110000}"/>
    <cellStyle name="Ergebnis 2 2 26 3 2" xfId="22805" xr:uid="{00000000-0005-0000-0000-00008D110000}"/>
    <cellStyle name="Ergebnis 2 2 26 4" xfId="11473" xr:uid="{00000000-0005-0000-0000-00008E110000}"/>
    <cellStyle name="Ergebnis 2 2 26 5" xfId="22806" xr:uid="{00000000-0005-0000-0000-00008F110000}"/>
    <cellStyle name="Ergebnis 2 2 27" xfId="2961" xr:uid="{00000000-0005-0000-0000-000090110000}"/>
    <cellStyle name="Ergebnis 2 2 27 2" xfId="5858" xr:uid="{00000000-0005-0000-0000-000091110000}"/>
    <cellStyle name="Ergebnis 2 2 27 2 2" xfId="15951" xr:uid="{00000000-0005-0000-0000-000092110000}"/>
    <cellStyle name="Ergebnis 2 2 27 2 2 2" xfId="22807" xr:uid="{00000000-0005-0000-0000-000093110000}"/>
    <cellStyle name="Ergebnis 2 2 27 2 3" xfId="12271" xr:uid="{00000000-0005-0000-0000-000094110000}"/>
    <cellStyle name="Ergebnis 2 2 27 2 4" xfId="22808" xr:uid="{00000000-0005-0000-0000-000095110000}"/>
    <cellStyle name="Ergebnis 2 2 27 3" xfId="15950" xr:uid="{00000000-0005-0000-0000-000096110000}"/>
    <cellStyle name="Ergebnis 2 2 27 3 2" xfId="22809" xr:uid="{00000000-0005-0000-0000-000097110000}"/>
    <cellStyle name="Ergebnis 2 2 27 4" xfId="10702" xr:uid="{00000000-0005-0000-0000-000098110000}"/>
    <cellStyle name="Ergebnis 2 2 27 5" xfId="22810" xr:uid="{00000000-0005-0000-0000-000099110000}"/>
    <cellStyle name="Ergebnis 2 2 28" xfId="4082" xr:uid="{00000000-0005-0000-0000-00009A110000}"/>
    <cellStyle name="Ergebnis 2 2 28 2" xfId="6979" xr:uid="{00000000-0005-0000-0000-00009B110000}"/>
    <cellStyle name="Ergebnis 2 2 28 2 2" xfId="15953" xr:uid="{00000000-0005-0000-0000-00009C110000}"/>
    <cellStyle name="Ergebnis 2 2 28 2 2 2" xfId="22811" xr:uid="{00000000-0005-0000-0000-00009D110000}"/>
    <cellStyle name="Ergebnis 2 2 28 2 3" xfId="12272" xr:uid="{00000000-0005-0000-0000-00009E110000}"/>
    <cellStyle name="Ergebnis 2 2 28 2 4" xfId="22812" xr:uid="{00000000-0005-0000-0000-00009F110000}"/>
    <cellStyle name="Ergebnis 2 2 28 3" xfId="15952" xr:uid="{00000000-0005-0000-0000-0000A0110000}"/>
    <cellStyle name="Ergebnis 2 2 28 3 2" xfId="22813" xr:uid="{00000000-0005-0000-0000-0000A1110000}"/>
    <cellStyle name="Ergebnis 2 2 28 4" xfId="11823" xr:uid="{00000000-0005-0000-0000-0000A2110000}"/>
    <cellStyle name="Ergebnis 2 2 28 5" xfId="22814" xr:uid="{00000000-0005-0000-0000-0000A3110000}"/>
    <cellStyle name="Ergebnis 2 2 29" xfId="3884" xr:uid="{00000000-0005-0000-0000-0000A4110000}"/>
    <cellStyle name="Ergebnis 2 2 29 2" xfId="6781" xr:uid="{00000000-0005-0000-0000-0000A5110000}"/>
    <cellStyle name="Ergebnis 2 2 29 2 2" xfId="15955" xr:uid="{00000000-0005-0000-0000-0000A6110000}"/>
    <cellStyle name="Ergebnis 2 2 29 2 2 2" xfId="22815" xr:uid="{00000000-0005-0000-0000-0000A7110000}"/>
    <cellStyle name="Ergebnis 2 2 29 2 3" xfId="12273" xr:uid="{00000000-0005-0000-0000-0000A8110000}"/>
    <cellStyle name="Ergebnis 2 2 29 2 4" xfId="22816" xr:uid="{00000000-0005-0000-0000-0000A9110000}"/>
    <cellStyle name="Ergebnis 2 2 29 3" xfId="15954" xr:uid="{00000000-0005-0000-0000-0000AA110000}"/>
    <cellStyle name="Ergebnis 2 2 29 3 2" xfId="22817" xr:uid="{00000000-0005-0000-0000-0000AB110000}"/>
    <cellStyle name="Ergebnis 2 2 29 4" xfId="11625" xr:uid="{00000000-0005-0000-0000-0000AC110000}"/>
    <cellStyle name="Ergebnis 2 2 29 5" xfId="22818" xr:uid="{00000000-0005-0000-0000-0000AD110000}"/>
    <cellStyle name="Ergebnis 2 2 3" xfId="2181" xr:uid="{00000000-0005-0000-0000-0000AE110000}"/>
    <cellStyle name="Ergebnis 2 2 3 2" xfId="5079" xr:uid="{00000000-0005-0000-0000-0000AF110000}"/>
    <cellStyle name="Ergebnis 2 2 3 2 2" xfId="15957" xr:uid="{00000000-0005-0000-0000-0000B0110000}"/>
    <cellStyle name="Ergebnis 2 2 3 2 2 2" xfId="22819" xr:uid="{00000000-0005-0000-0000-0000B1110000}"/>
    <cellStyle name="Ergebnis 2 2 3 2 3" xfId="12274" xr:uid="{00000000-0005-0000-0000-0000B2110000}"/>
    <cellStyle name="Ergebnis 2 2 3 2 4" xfId="22820" xr:uid="{00000000-0005-0000-0000-0000B3110000}"/>
    <cellStyle name="Ergebnis 2 2 3 3" xfId="15956" xr:uid="{00000000-0005-0000-0000-0000B4110000}"/>
    <cellStyle name="Ergebnis 2 2 3 3 2" xfId="22821" xr:uid="{00000000-0005-0000-0000-0000B5110000}"/>
    <cellStyle name="Ergebnis 2 2 3 4" xfId="9923" xr:uid="{00000000-0005-0000-0000-0000B6110000}"/>
    <cellStyle name="Ergebnis 2 2 3 5" xfId="22822" xr:uid="{00000000-0005-0000-0000-0000B7110000}"/>
    <cellStyle name="Ergebnis 2 2 30" xfId="4001" xr:uid="{00000000-0005-0000-0000-0000B8110000}"/>
    <cellStyle name="Ergebnis 2 2 30 2" xfId="6898" xr:uid="{00000000-0005-0000-0000-0000B9110000}"/>
    <cellStyle name="Ergebnis 2 2 30 2 2" xfId="15959" xr:uid="{00000000-0005-0000-0000-0000BA110000}"/>
    <cellStyle name="Ergebnis 2 2 30 2 2 2" xfId="22823" xr:uid="{00000000-0005-0000-0000-0000BB110000}"/>
    <cellStyle name="Ergebnis 2 2 30 2 3" xfId="12275" xr:uid="{00000000-0005-0000-0000-0000BC110000}"/>
    <cellStyle name="Ergebnis 2 2 30 2 4" xfId="22824" xr:uid="{00000000-0005-0000-0000-0000BD110000}"/>
    <cellStyle name="Ergebnis 2 2 30 3" xfId="15958" xr:uid="{00000000-0005-0000-0000-0000BE110000}"/>
    <cellStyle name="Ergebnis 2 2 30 3 2" xfId="22825" xr:uid="{00000000-0005-0000-0000-0000BF110000}"/>
    <cellStyle name="Ergebnis 2 2 30 4" xfId="11742" xr:uid="{00000000-0005-0000-0000-0000C0110000}"/>
    <cellStyle name="Ergebnis 2 2 30 5" xfId="22826" xr:uid="{00000000-0005-0000-0000-0000C1110000}"/>
    <cellStyle name="Ergebnis 2 2 31" xfId="4229" xr:uid="{00000000-0005-0000-0000-0000C2110000}"/>
    <cellStyle name="Ergebnis 2 2 31 2" xfId="15960" xr:uid="{00000000-0005-0000-0000-0000C3110000}"/>
    <cellStyle name="Ergebnis 2 2 31 2 2" xfId="22827" xr:uid="{00000000-0005-0000-0000-0000C4110000}"/>
    <cellStyle name="Ergebnis 2 2 31 3" xfId="12276" xr:uid="{00000000-0005-0000-0000-0000C5110000}"/>
    <cellStyle name="Ergebnis 2 2 31 4" xfId="22828" xr:uid="{00000000-0005-0000-0000-0000C6110000}"/>
    <cellStyle name="Ergebnis 2 2 32" xfId="7055" xr:uid="{00000000-0005-0000-0000-0000C7110000}"/>
    <cellStyle name="Ergebnis 2 2 32 2" xfId="15913" xr:uid="{00000000-0005-0000-0000-0000C8110000}"/>
    <cellStyle name="Ergebnis 2 2 32 3" xfId="22829" xr:uid="{00000000-0005-0000-0000-0000C9110000}"/>
    <cellStyle name="Ergebnis 2 2 32 4" xfId="36632" xr:uid="{00000000-0005-0000-0000-0000CA110000}"/>
    <cellStyle name="Ergebnis 2 2 33" xfId="20889" xr:uid="{00000000-0005-0000-0000-0000CB110000}"/>
    <cellStyle name="Ergebnis 2 2 34" xfId="36633" xr:uid="{00000000-0005-0000-0000-0000CC110000}"/>
    <cellStyle name="Ergebnis 2 2 35" xfId="36634" xr:uid="{00000000-0005-0000-0000-0000CD110000}"/>
    <cellStyle name="Ergebnis 2 2 36" xfId="36635" xr:uid="{00000000-0005-0000-0000-0000CE110000}"/>
    <cellStyle name="Ergebnis 2 2 4" xfId="1576" xr:uid="{00000000-0005-0000-0000-0000CF110000}"/>
    <cellStyle name="Ergebnis 2 2 4 2" xfId="4475" xr:uid="{00000000-0005-0000-0000-0000D0110000}"/>
    <cellStyle name="Ergebnis 2 2 4 2 2" xfId="15962" xr:uid="{00000000-0005-0000-0000-0000D1110000}"/>
    <cellStyle name="Ergebnis 2 2 4 2 2 2" xfId="22830" xr:uid="{00000000-0005-0000-0000-0000D2110000}"/>
    <cellStyle name="Ergebnis 2 2 4 2 3" xfId="12277" xr:uid="{00000000-0005-0000-0000-0000D3110000}"/>
    <cellStyle name="Ergebnis 2 2 4 2 4" xfId="22831" xr:uid="{00000000-0005-0000-0000-0000D4110000}"/>
    <cellStyle name="Ergebnis 2 2 4 3" xfId="15961" xr:uid="{00000000-0005-0000-0000-0000D5110000}"/>
    <cellStyle name="Ergebnis 2 2 4 3 2" xfId="22832" xr:uid="{00000000-0005-0000-0000-0000D6110000}"/>
    <cellStyle name="Ergebnis 2 2 4 4" xfId="9318" xr:uid="{00000000-0005-0000-0000-0000D7110000}"/>
    <cellStyle name="Ergebnis 2 2 4 5" xfId="22833" xr:uid="{00000000-0005-0000-0000-0000D8110000}"/>
    <cellStyle name="Ergebnis 2 2 5" xfId="2189" xr:uid="{00000000-0005-0000-0000-0000D9110000}"/>
    <cellStyle name="Ergebnis 2 2 5 2" xfId="5087" xr:uid="{00000000-0005-0000-0000-0000DA110000}"/>
    <cellStyle name="Ergebnis 2 2 5 2 2" xfId="15964" xr:uid="{00000000-0005-0000-0000-0000DB110000}"/>
    <cellStyle name="Ergebnis 2 2 5 2 2 2" xfId="22834" xr:uid="{00000000-0005-0000-0000-0000DC110000}"/>
    <cellStyle name="Ergebnis 2 2 5 2 3" xfId="12278" xr:uid="{00000000-0005-0000-0000-0000DD110000}"/>
    <cellStyle name="Ergebnis 2 2 5 2 4" xfId="22835" xr:uid="{00000000-0005-0000-0000-0000DE110000}"/>
    <cellStyle name="Ergebnis 2 2 5 3" xfId="15963" xr:uid="{00000000-0005-0000-0000-0000DF110000}"/>
    <cellStyle name="Ergebnis 2 2 5 3 2" xfId="22836" xr:uid="{00000000-0005-0000-0000-0000E0110000}"/>
    <cellStyle name="Ergebnis 2 2 5 4" xfId="9931" xr:uid="{00000000-0005-0000-0000-0000E1110000}"/>
    <cellStyle name="Ergebnis 2 2 5 5" xfId="22837" xr:uid="{00000000-0005-0000-0000-0000E2110000}"/>
    <cellStyle name="Ergebnis 2 2 6" xfId="1574" xr:uid="{00000000-0005-0000-0000-0000E3110000}"/>
    <cellStyle name="Ergebnis 2 2 6 2" xfId="4473" xr:uid="{00000000-0005-0000-0000-0000E4110000}"/>
    <cellStyle name="Ergebnis 2 2 6 2 2" xfId="15966" xr:uid="{00000000-0005-0000-0000-0000E5110000}"/>
    <cellStyle name="Ergebnis 2 2 6 2 2 2" xfId="22838" xr:uid="{00000000-0005-0000-0000-0000E6110000}"/>
    <cellStyle name="Ergebnis 2 2 6 2 3" xfId="12279" xr:uid="{00000000-0005-0000-0000-0000E7110000}"/>
    <cellStyle name="Ergebnis 2 2 6 2 4" xfId="22839" xr:uid="{00000000-0005-0000-0000-0000E8110000}"/>
    <cellStyle name="Ergebnis 2 2 6 3" xfId="15965" xr:uid="{00000000-0005-0000-0000-0000E9110000}"/>
    <cellStyle name="Ergebnis 2 2 6 3 2" xfId="22840" xr:uid="{00000000-0005-0000-0000-0000EA110000}"/>
    <cellStyle name="Ergebnis 2 2 6 4" xfId="9316" xr:uid="{00000000-0005-0000-0000-0000EB110000}"/>
    <cellStyle name="Ergebnis 2 2 6 5" xfId="22841" xr:uid="{00000000-0005-0000-0000-0000EC110000}"/>
    <cellStyle name="Ergebnis 2 2 7" xfId="2200" xr:uid="{00000000-0005-0000-0000-0000ED110000}"/>
    <cellStyle name="Ergebnis 2 2 7 2" xfId="5098" xr:uid="{00000000-0005-0000-0000-0000EE110000}"/>
    <cellStyle name="Ergebnis 2 2 7 2 2" xfId="15968" xr:uid="{00000000-0005-0000-0000-0000EF110000}"/>
    <cellStyle name="Ergebnis 2 2 7 2 2 2" xfId="22842" xr:uid="{00000000-0005-0000-0000-0000F0110000}"/>
    <cellStyle name="Ergebnis 2 2 7 2 3" xfId="12280" xr:uid="{00000000-0005-0000-0000-0000F1110000}"/>
    <cellStyle name="Ergebnis 2 2 7 2 4" xfId="22843" xr:uid="{00000000-0005-0000-0000-0000F2110000}"/>
    <cellStyle name="Ergebnis 2 2 7 3" xfId="15967" xr:uid="{00000000-0005-0000-0000-0000F3110000}"/>
    <cellStyle name="Ergebnis 2 2 7 3 2" xfId="22844" xr:uid="{00000000-0005-0000-0000-0000F4110000}"/>
    <cellStyle name="Ergebnis 2 2 7 4" xfId="9942" xr:uid="{00000000-0005-0000-0000-0000F5110000}"/>
    <cellStyle name="Ergebnis 2 2 7 5" xfId="22845" xr:uid="{00000000-0005-0000-0000-0000F6110000}"/>
    <cellStyle name="Ergebnis 2 2 8" xfId="1881" xr:uid="{00000000-0005-0000-0000-0000F7110000}"/>
    <cellStyle name="Ergebnis 2 2 8 2" xfId="4779" xr:uid="{00000000-0005-0000-0000-0000F8110000}"/>
    <cellStyle name="Ergebnis 2 2 8 2 2" xfId="15970" xr:uid="{00000000-0005-0000-0000-0000F9110000}"/>
    <cellStyle name="Ergebnis 2 2 8 2 2 2" xfId="22846" xr:uid="{00000000-0005-0000-0000-0000FA110000}"/>
    <cellStyle name="Ergebnis 2 2 8 2 3" xfId="12281" xr:uid="{00000000-0005-0000-0000-0000FB110000}"/>
    <cellStyle name="Ergebnis 2 2 8 2 4" xfId="22847" xr:uid="{00000000-0005-0000-0000-0000FC110000}"/>
    <cellStyle name="Ergebnis 2 2 8 3" xfId="15969" xr:uid="{00000000-0005-0000-0000-0000FD110000}"/>
    <cellStyle name="Ergebnis 2 2 8 3 2" xfId="22848" xr:uid="{00000000-0005-0000-0000-0000FE110000}"/>
    <cellStyle name="Ergebnis 2 2 8 4" xfId="9623" xr:uid="{00000000-0005-0000-0000-0000FF110000}"/>
    <cellStyle name="Ergebnis 2 2 8 5" xfId="22849" xr:uid="{00000000-0005-0000-0000-000000120000}"/>
    <cellStyle name="Ergebnis 2 2 9" xfId="2781" xr:uid="{00000000-0005-0000-0000-000001120000}"/>
    <cellStyle name="Ergebnis 2 2 9 2" xfId="5678" xr:uid="{00000000-0005-0000-0000-000002120000}"/>
    <cellStyle name="Ergebnis 2 2 9 2 2" xfId="15972" xr:uid="{00000000-0005-0000-0000-000003120000}"/>
    <cellStyle name="Ergebnis 2 2 9 2 2 2" xfId="22850" xr:uid="{00000000-0005-0000-0000-000004120000}"/>
    <cellStyle name="Ergebnis 2 2 9 2 3" xfId="12282" xr:uid="{00000000-0005-0000-0000-000005120000}"/>
    <cellStyle name="Ergebnis 2 2 9 2 4" xfId="22851" xr:uid="{00000000-0005-0000-0000-000006120000}"/>
    <cellStyle name="Ergebnis 2 2 9 3" xfId="15971" xr:uid="{00000000-0005-0000-0000-000007120000}"/>
    <cellStyle name="Ergebnis 2 2 9 3 2" xfId="22852" xr:uid="{00000000-0005-0000-0000-000008120000}"/>
    <cellStyle name="Ergebnis 2 2 9 4" xfId="10522" xr:uid="{00000000-0005-0000-0000-000009120000}"/>
    <cellStyle name="Ergebnis 2 2 9 5" xfId="22853" xr:uid="{00000000-0005-0000-0000-00000A120000}"/>
    <cellStyle name="Ergebnis 2 20" xfId="3112" xr:uid="{00000000-0005-0000-0000-00000B120000}"/>
    <cellStyle name="Ergebnis 2 20 2" xfId="6009" xr:uid="{00000000-0005-0000-0000-00000C120000}"/>
    <cellStyle name="Ergebnis 2 20 2 2" xfId="15974" xr:uid="{00000000-0005-0000-0000-00000D120000}"/>
    <cellStyle name="Ergebnis 2 20 2 2 2" xfId="22854" xr:uid="{00000000-0005-0000-0000-00000E120000}"/>
    <cellStyle name="Ergebnis 2 20 2 3" xfId="12283" xr:uid="{00000000-0005-0000-0000-00000F120000}"/>
    <cellStyle name="Ergebnis 2 20 2 4" xfId="22855" xr:uid="{00000000-0005-0000-0000-000010120000}"/>
    <cellStyle name="Ergebnis 2 20 3" xfId="15973" xr:uid="{00000000-0005-0000-0000-000011120000}"/>
    <cellStyle name="Ergebnis 2 20 3 2" xfId="22856" xr:uid="{00000000-0005-0000-0000-000012120000}"/>
    <cellStyle name="Ergebnis 2 20 4" xfId="10853" xr:uid="{00000000-0005-0000-0000-000013120000}"/>
    <cellStyle name="Ergebnis 2 20 5" xfId="22857" xr:uid="{00000000-0005-0000-0000-000014120000}"/>
    <cellStyle name="Ergebnis 2 21" xfId="3225" xr:uid="{00000000-0005-0000-0000-000015120000}"/>
    <cellStyle name="Ergebnis 2 21 2" xfId="6122" xr:uid="{00000000-0005-0000-0000-000016120000}"/>
    <cellStyle name="Ergebnis 2 21 2 2" xfId="15976" xr:uid="{00000000-0005-0000-0000-000017120000}"/>
    <cellStyle name="Ergebnis 2 21 2 2 2" xfId="22858" xr:uid="{00000000-0005-0000-0000-000018120000}"/>
    <cellStyle name="Ergebnis 2 21 2 3" xfId="12284" xr:uid="{00000000-0005-0000-0000-000019120000}"/>
    <cellStyle name="Ergebnis 2 21 2 4" xfId="22859" xr:uid="{00000000-0005-0000-0000-00001A120000}"/>
    <cellStyle name="Ergebnis 2 21 3" xfId="15975" xr:uid="{00000000-0005-0000-0000-00001B120000}"/>
    <cellStyle name="Ergebnis 2 21 3 2" xfId="22860" xr:uid="{00000000-0005-0000-0000-00001C120000}"/>
    <cellStyle name="Ergebnis 2 21 4" xfId="10966" xr:uid="{00000000-0005-0000-0000-00001D120000}"/>
    <cellStyle name="Ergebnis 2 21 5" xfId="22861" xr:uid="{00000000-0005-0000-0000-00001E120000}"/>
    <cellStyle name="Ergebnis 2 22" xfId="3462" xr:uid="{00000000-0005-0000-0000-00001F120000}"/>
    <cellStyle name="Ergebnis 2 22 2" xfId="6359" xr:uid="{00000000-0005-0000-0000-000020120000}"/>
    <cellStyle name="Ergebnis 2 22 2 2" xfId="15978" xr:uid="{00000000-0005-0000-0000-000021120000}"/>
    <cellStyle name="Ergebnis 2 22 2 2 2" xfId="22862" xr:uid="{00000000-0005-0000-0000-000022120000}"/>
    <cellStyle name="Ergebnis 2 22 2 3" xfId="12285" xr:uid="{00000000-0005-0000-0000-000023120000}"/>
    <cellStyle name="Ergebnis 2 22 2 4" xfId="22863" xr:uid="{00000000-0005-0000-0000-000024120000}"/>
    <cellStyle name="Ergebnis 2 22 3" xfId="15977" xr:uid="{00000000-0005-0000-0000-000025120000}"/>
    <cellStyle name="Ergebnis 2 22 3 2" xfId="22864" xr:uid="{00000000-0005-0000-0000-000026120000}"/>
    <cellStyle name="Ergebnis 2 22 4" xfId="11203" xr:uid="{00000000-0005-0000-0000-000027120000}"/>
    <cellStyle name="Ergebnis 2 22 5" xfId="22865" xr:uid="{00000000-0005-0000-0000-000028120000}"/>
    <cellStyle name="Ergebnis 2 23" xfId="3414" xr:uid="{00000000-0005-0000-0000-000029120000}"/>
    <cellStyle name="Ergebnis 2 23 2" xfId="6311" xr:uid="{00000000-0005-0000-0000-00002A120000}"/>
    <cellStyle name="Ergebnis 2 23 2 2" xfId="15980" xr:uid="{00000000-0005-0000-0000-00002B120000}"/>
    <cellStyle name="Ergebnis 2 23 2 2 2" xfId="22866" xr:uid="{00000000-0005-0000-0000-00002C120000}"/>
    <cellStyle name="Ergebnis 2 23 2 3" xfId="12286" xr:uid="{00000000-0005-0000-0000-00002D120000}"/>
    <cellStyle name="Ergebnis 2 23 2 4" xfId="22867" xr:uid="{00000000-0005-0000-0000-00002E120000}"/>
    <cellStyle name="Ergebnis 2 23 3" xfId="15979" xr:uid="{00000000-0005-0000-0000-00002F120000}"/>
    <cellStyle name="Ergebnis 2 23 3 2" xfId="22868" xr:uid="{00000000-0005-0000-0000-000030120000}"/>
    <cellStyle name="Ergebnis 2 23 4" xfId="11155" xr:uid="{00000000-0005-0000-0000-000031120000}"/>
    <cellStyle name="Ergebnis 2 23 5" xfId="22869" xr:uid="{00000000-0005-0000-0000-000032120000}"/>
    <cellStyle name="Ergebnis 2 24" xfId="3317" xr:uid="{00000000-0005-0000-0000-000033120000}"/>
    <cellStyle name="Ergebnis 2 24 2" xfId="6214" xr:uid="{00000000-0005-0000-0000-000034120000}"/>
    <cellStyle name="Ergebnis 2 24 2 2" xfId="15982" xr:uid="{00000000-0005-0000-0000-000035120000}"/>
    <cellStyle name="Ergebnis 2 24 2 2 2" xfId="22870" xr:uid="{00000000-0005-0000-0000-000036120000}"/>
    <cellStyle name="Ergebnis 2 24 2 3" xfId="12287" xr:uid="{00000000-0005-0000-0000-000037120000}"/>
    <cellStyle name="Ergebnis 2 24 2 4" xfId="22871" xr:uid="{00000000-0005-0000-0000-000038120000}"/>
    <cellStyle name="Ergebnis 2 24 3" xfId="15981" xr:uid="{00000000-0005-0000-0000-000039120000}"/>
    <cellStyle name="Ergebnis 2 24 3 2" xfId="22872" xr:uid="{00000000-0005-0000-0000-00003A120000}"/>
    <cellStyle name="Ergebnis 2 24 4" xfId="11058" xr:uid="{00000000-0005-0000-0000-00003B120000}"/>
    <cellStyle name="Ergebnis 2 24 5" xfId="22873" xr:uid="{00000000-0005-0000-0000-00003C120000}"/>
    <cellStyle name="Ergebnis 2 25" xfId="3791" xr:uid="{00000000-0005-0000-0000-00003D120000}"/>
    <cellStyle name="Ergebnis 2 25 2" xfId="6688" xr:uid="{00000000-0005-0000-0000-00003E120000}"/>
    <cellStyle name="Ergebnis 2 25 2 2" xfId="15984" xr:uid="{00000000-0005-0000-0000-00003F120000}"/>
    <cellStyle name="Ergebnis 2 25 2 2 2" xfId="22874" xr:uid="{00000000-0005-0000-0000-000040120000}"/>
    <cellStyle name="Ergebnis 2 25 2 3" xfId="12288" xr:uid="{00000000-0005-0000-0000-000041120000}"/>
    <cellStyle name="Ergebnis 2 25 2 4" xfId="22875" xr:uid="{00000000-0005-0000-0000-000042120000}"/>
    <cellStyle name="Ergebnis 2 25 3" xfId="15983" xr:uid="{00000000-0005-0000-0000-000043120000}"/>
    <cellStyle name="Ergebnis 2 25 3 2" xfId="22876" xr:uid="{00000000-0005-0000-0000-000044120000}"/>
    <cellStyle name="Ergebnis 2 25 4" xfId="11532" xr:uid="{00000000-0005-0000-0000-000045120000}"/>
    <cellStyle name="Ergebnis 2 25 5" xfId="22877" xr:uid="{00000000-0005-0000-0000-000046120000}"/>
    <cellStyle name="Ergebnis 2 26" xfId="3865" xr:uid="{00000000-0005-0000-0000-000047120000}"/>
    <cellStyle name="Ergebnis 2 26 2" xfId="6762" xr:uid="{00000000-0005-0000-0000-000048120000}"/>
    <cellStyle name="Ergebnis 2 26 2 2" xfId="15986" xr:uid="{00000000-0005-0000-0000-000049120000}"/>
    <cellStyle name="Ergebnis 2 26 2 2 2" xfId="22878" xr:uid="{00000000-0005-0000-0000-00004A120000}"/>
    <cellStyle name="Ergebnis 2 26 2 3" xfId="12289" xr:uid="{00000000-0005-0000-0000-00004B120000}"/>
    <cellStyle name="Ergebnis 2 26 2 4" xfId="22879" xr:uid="{00000000-0005-0000-0000-00004C120000}"/>
    <cellStyle name="Ergebnis 2 26 3" xfId="15985" xr:uid="{00000000-0005-0000-0000-00004D120000}"/>
    <cellStyle name="Ergebnis 2 26 3 2" xfId="22880" xr:uid="{00000000-0005-0000-0000-00004E120000}"/>
    <cellStyle name="Ergebnis 2 26 4" xfId="11606" xr:uid="{00000000-0005-0000-0000-00004F120000}"/>
    <cellStyle name="Ergebnis 2 26 5" xfId="22881" xr:uid="{00000000-0005-0000-0000-000050120000}"/>
    <cellStyle name="Ergebnis 2 27" xfId="3231" xr:uid="{00000000-0005-0000-0000-000051120000}"/>
    <cellStyle name="Ergebnis 2 27 2" xfId="6128" xr:uid="{00000000-0005-0000-0000-000052120000}"/>
    <cellStyle name="Ergebnis 2 27 2 2" xfId="15988" xr:uid="{00000000-0005-0000-0000-000053120000}"/>
    <cellStyle name="Ergebnis 2 27 2 2 2" xfId="22882" xr:uid="{00000000-0005-0000-0000-000054120000}"/>
    <cellStyle name="Ergebnis 2 27 2 3" xfId="12290" xr:uid="{00000000-0005-0000-0000-000055120000}"/>
    <cellStyle name="Ergebnis 2 27 2 4" xfId="22883" xr:uid="{00000000-0005-0000-0000-000056120000}"/>
    <cellStyle name="Ergebnis 2 27 3" xfId="15987" xr:uid="{00000000-0005-0000-0000-000057120000}"/>
    <cellStyle name="Ergebnis 2 27 3 2" xfId="22884" xr:uid="{00000000-0005-0000-0000-000058120000}"/>
    <cellStyle name="Ergebnis 2 27 4" xfId="10972" xr:uid="{00000000-0005-0000-0000-000059120000}"/>
    <cellStyle name="Ergebnis 2 27 5" xfId="22885" xr:uid="{00000000-0005-0000-0000-00005A120000}"/>
    <cellStyle name="Ergebnis 2 28" xfId="2612" xr:uid="{00000000-0005-0000-0000-00005B120000}"/>
    <cellStyle name="Ergebnis 2 28 2" xfId="5509" xr:uid="{00000000-0005-0000-0000-00005C120000}"/>
    <cellStyle name="Ergebnis 2 28 2 2" xfId="15990" xr:uid="{00000000-0005-0000-0000-00005D120000}"/>
    <cellStyle name="Ergebnis 2 28 2 2 2" xfId="22886" xr:uid="{00000000-0005-0000-0000-00005E120000}"/>
    <cellStyle name="Ergebnis 2 28 2 3" xfId="12291" xr:uid="{00000000-0005-0000-0000-00005F120000}"/>
    <cellStyle name="Ergebnis 2 28 2 4" xfId="22887" xr:uid="{00000000-0005-0000-0000-000060120000}"/>
    <cellStyle name="Ergebnis 2 28 3" xfId="15989" xr:uid="{00000000-0005-0000-0000-000061120000}"/>
    <cellStyle name="Ergebnis 2 28 3 2" xfId="22888" xr:uid="{00000000-0005-0000-0000-000062120000}"/>
    <cellStyle name="Ergebnis 2 28 4" xfId="10353" xr:uid="{00000000-0005-0000-0000-000063120000}"/>
    <cellStyle name="Ergebnis 2 28 5" xfId="22889" xr:uid="{00000000-0005-0000-0000-000064120000}"/>
    <cellStyle name="Ergebnis 2 29" xfId="1869" xr:uid="{00000000-0005-0000-0000-000065120000}"/>
    <cellStyle name="Ergebnis 2 29 2" xfId="4768" xr:uid="{00000000-0005-0000-0000-000066120000}"/>
    <cellStyle name="Ergebnis 2 29 2 2" xfId="15992" xr:uid="{00000000-0005-0000-0000-000067120000}"/>
    <cellStyle name="Ergebnis 2 29 2 2 2" xfId="22890" xr:uid="{00000000-0005-0000-0000-000068120000}"/>
    <cellStyle name="Ergebnis 2 29 2 3" xfId="12292" xr:uid="{00000000-0005-0000-0000-000069120000}"/>
    <cellStyle name="Ergebnis 2 29 2 4" xfId="22891" xr:uid="{00000000-0005-0000-0000-00006A120000}"/>
    <cellStyle name="Ergebnis 2 29 3" xfId="15991" xr:uid="{00000000-0005-0000-0000-00006B120000}"/>
    <cellStyle name="Ergebnis 2 29 3 2" xfId="22892" xr:uid="{00000000-0005-0000-0000-00006C120000}"/>
    <cellStyle name="Ergebnis 2 29 4" xfId="9611" xr:uid="{00000000-0005-0000-0000-00006D120000}"/>
    <cellStyle name="Ergebnis 2 29 5" xfId="22893" xr:uid="{00000000-0005-0000-0000-00006E120000}"/>
    <cellStyle name="Ergebnis 2 3" xfId="1583" xr:uid="{00000000-0005-0000-0000-00006F120000}"/>
    <cellStyle name="Ergebnis 2 3 2" xfId="4482" xr:uid="{00000000-0005-0000-0000-000070120000}"/>
    <cellStyle name="Ergebnis 2 3 2 2" xfId="15994" xr:uid="{00000000-0005-0000-0000-000071120000}"/>
    <cellStyle name="Ergebnis 2 3 2 2 2" xfId="22894" xr:uid="{00000000-0005-0000-0000-000072120000}"/>
    <cellStyle name="Ergebnis 2 3 2 3" xfId="12293" xr:uid="{00000000-0005-0000-0000-000073120000}"/>
    <cellStyle name="Ergebnis 2 3 2 4" xfId="22895" xr:uid="{00000000-0005-0000-0000-000074120000}"/>
    <cellStyle name="Ergebnis 2 3 3" xfId="15993" xr:uid="{00000000-0005-0000-0000-000075120000}"/>
    <cellStyle name="Ergebnis 2 3 3 2" xfId="22896" xr:uid="{00000000-0005-0000-0000-000076120000}"/>
    <cellStyle name="Ergebnis 2 3 4" xfId="9325" xr:uid="{00000000-0005-0000-0000-000077120000}"/>
    <cellStyle name="Ergebnis 2 3 5" xfId="22897" xr:uid="{00000000-0005-0000-0000-000078120000}"/>
    <cellStyle name="Ergebnis 2 30" xfId="3765" xr:uid="{00000000-0005-0000-0000-000079120000}"/>
    <cellStyle name="Ergebnis 2 30 2" xfId="6662" xr:uid="{00000000-0005-0000-0000-00007A120000}"/>
    <cellStyle name="Ergebnis 2 30 2 2" xfId="15996" xr:uid="{00000000-0005-0000-0000-00007B120000}"/>
    <cellStyle name="Ergebnis 2 30 2 2 2" xfId="22898" xr:uid="{00000000-0005-0000-0000-00007C120000}"/>
    <cellStyle name="Ergebnis 2 30 2 3" xfId="12294" xr:uid="{00000000-0005-0000-0000-00007D120000}"/>
    <cellStyle name="Ergebnis 2 30 2 4" xfId="22899" xr:uid="{00000000-0005-0000-0000-00007E120000}"/>
    <cellStyle name="Ergebnis 2 30 3" xfId="15995" xr:uid="{00000000-0005-0000-0000-00007F120000}"/>
    <cellStyle name="Ergebnis 2 30 3 2" xfId="22900" xr:uid="{00000000-0005-0000-0000-000080120000}"/>
    <cellStyle name="Ergebnis 2 30 4" xfId="11506" xr:uid="{00000000-0005-0000-0000-000081120000}"/>
    <cellStyle name="Ergebnis 2 30 5" xfId="22901" xr:uid="{00000000-0005-0000-0000-000082120000}"/>
    <cellStyle name="Ergebnis 2 31" xfId="4002" xr:uid="{00000000-0005-0000-0000-000083120000}"/>
    <cellStyle name="Ergebnis 2 31 2" xfId="6899" xr:uid="{00000000-0005-0000-0000-000084120000}"/>
    <cellStyle name="Ergebnis 2 31 2 2" xfId="15998" xr:uid="{00000000-0005-0000-0000-000085120000}"/>
    <cellStyle name="Ergebnis 2 31 2 2 2" xfId="22902" xr:uid="{00000000-0005-0000-0000-000086120000}"/>
    <cellStyle name="Ergebnis 2 31 2 3" xfId="12295" xr:uid="{00000000-0005-0000-0000-000087120000}"/>
    <cellStyle name="Ergebnis 2 31 2 4" xfId="22903" xr:uid="{00000000-0005-0000-0000-000088120000}"/>
    <cellStyle name="Ergebnis 2 31 3" xfId="15997" xr:uid="{00000000-0005-0000-0000-000089120000}"/>
    <cellStyle name="Ergebnis 2 31 3 2" xfId="22904" xr:uid="{00000000-0005-0000-0000-00008A120000}"/>
    <cellStyle name="Ergebnis 2 31 4" xfId="11743" xr:uid="{00000000-0005-0000-0000-00008B120000}"/>
    <cellStyle name="Ergebnis 2 31 5" xfId="22905" xr:uid="{00000000-0005-0000-0000-00008C120000}"/>
    <cellStyle name="Ergebnis 2 32" xfId="4228" xr:uid="{00000000-0005-0000-0000-00008D120000}"/>
    <cellStyle name="Ergebnis 2 32 2" xfId="15999" xr:uid="{00000000-0005-0000-0000-00008E120000}"/>
    <cellStyle name="Ergebnis 2 32 2 2" xfId="22906" xr:uid="{00000000-0005-0000-0000-00008F120000}"/>
    <cellStyle name="Ergebnis 2 32 3" xfId="12296" xr:uid="{00000000-0005-0000-0000-000090120000}"/>
    <cellStyle name="Ergebnis 2 32 4" xfId="22907" xr:uid="{00000000-0005-0000-0000-000091120000}"/>
    <cellStyle name="Ergebnis 2 33" xfId="7054" xr:uid="{00000000-0005-0000-0000-000092120000}"/>
    <cellStyle name="Ergebnis 2 33 2" xfId="15893" xr:uid="{00000000-0005-0000-0000-000093120000}"/>
    <cellStyle name="Ergebnis 2 33 3" xfId="22908" xr:uid="{00000000-0005-0000-0000-000094120000}"/>
    <cellStyle name="Ergebnis 2 33 4" xfId="36636" xr:uid="{00000000-0005-0000-0000-000095120000}"/>
    <cellStyle name="Ergebnis 2 34" xfId="20890" xr:uid="{00000000-0005-0000-0000-000096120000}"/>
    <cellStyle name="Ergebnis 2 35" xfId="36637" xr:uid="{00000000-0005-0000-0000-000097120000}"/>
    <cellStyle name="Ergebnis 2 36" xfId="36638" xr:uid="{00000000-0005-0000-0000-000098120000}"/>
    <cellStyle name="Ergebnis 2 37" xfId="36639" xr:uid="{00000000-0005-0000-0000-000099120000}"/>
    <cellStyle name="Ergebnis 2 4" xfId="2182" xr:uid="{00000000-0005-0000-0000-00009A120000}"/>
    <cellStyle name="Ergebnis 2 4 2" xfId="5080" xr:uid="{00000000-0005-0000-0000-00009B120000}"/>
    <cellStyle name="Ergebnis 2 4 2 2" xfId="16001" xr:uid="{00000000-0005-0000-0000-00009C120000}"/>
    <cellStyle name="Ergebnis 2 4 2 2 2" xfId="22909" xr:uid="{00000000-0005-0000-0000-00009D120000}"/>
    <cellStyle name="Ergebnis 2 4 2 3" xfId="12297" xr:uid="{00000000-0005-0000-0000-00009E120000}"/>
    <cellStyle name="Ergebnis 2 4 2 4" xfId="22910" xr:uid="{00000000-0005-0000-0000-00009F120000}"/>
    <cellStyle name="Ergebnis 2 4 3" xfId="16000" xr:uid="{00000000-0005-0000-0000-0000A0120000}"/>
    <cellStyle name="Ergebnis 2 4 3 2" xfId="22911" xr:uid="{00000000-0005-0000-0000-0000A1120000}"/>
    <cellStyle name="Ergebnis 2 4 4" xfId="9924" xr:uid="{00000000-0005-0000-0000-0000A2120000}"/>
    <cellStyle name="Ergebnis 2 4 5" xfId="22912" xr:uid="{00000000-0005-0000-0000-0000A3120000}"/>
    <cellStyle name="Ergebnis 2 5" xfId="1575" xr:uid="{00000000-0005-0000-0000-0000A4120000}"/>
    <cellStyle name="Ergebnis 2 5 2" xfId="4474" xr:uid="{00000000-0005-0000-0000-0000A5120000}"/>
    <cellStyle name="Ergebnis 2 5 2 2" xfId="16003" xr:uid="{00000000-0005-0000-0000-0000A6120000}"/>
    <cellStyle name="Ergebnis 2 5 2 2 2" xfId="22913" xr:uid="{00000000-0005-0000-0000-0000A7120000}"/>
    <cellStyle name="Ergebnis 2 5 2 3" xfId="12298" xr:uid="{00000000-0005-0000-0000-0000A8120000}"/>
    <cellStyle name="Ergebnis 2 5 2 4" xfId="22914" xr:uid="{00000000-0005-0000-0000-0000A9120000}"/>
    <cellStyle name="Ergebnis 2 5 3" xfId="16002" xr:uid="{00000000-0005-0000-0000-0000AA120000}"/>
    <cellStyle name="Ergebnis 2 5 3 2" xfId="22915" xr:uid="{00000000-0005-0000-0000-0000AB120000}"/>
    <cellStyle name="Ergebnis 2 5 4" xfId="9317" xr:uid="{00000000-0005-0000-0000-0000AC120000}"/>
    <cellStyle name="Ergebnis 2 5 5" xfId="22916" xr:uid="{00000000-0005-0000-0000-0000AD120000}"/>
    <cellStyle name="Ergebnis 2 6" xfId="2190" xr:uid="{00000000-0005-0000-0000-0000AE120000}"/>
    <cellStyle name="Ergebnis 2 6 2" xfId="5088" xr:uid="{00000000-0005-0000-0000-0000AF120000}"/>
    <cellStyle name="Ergebnis 2 6 2 2" xfId="16005" xr:uid="{00000000-0005-0000-0000-0000B0120000}"/>
    <cellStyle name="Ergebnis 2 6 2 2 2" xfId="22917" xr:uid="{00000000-0005-0000-0000-0000B1120000}"/>
    <cellStyle name="Ergebnis 2 6 2 3" xfId="12299" xr:uid="{00000000-0005-0000-0000-0000B2120000}"/>
    <cellStyle name="Ergebnis 2 6 2 4" xfId="22918" xr:uid="{00000000-0005-0000-0000-0000B3120000}"/>
    <cellStyle name="Ergebnis 2 6 3" xfId="16004" xr:uid="{00000000-0005-0000-0000-0000B4120000}"/>
    <cellStyle name="Ergebnis 2 6 3 2" xfId="22919" xr:uid="{00000000-0005-0000-0000-0000B5120000}"/>
    <cellStyle name="Ergebnis 2 6 4" xfId="9932" xr:uid="{00000000-0005-0000-0000-0000B6120000}"/>
    <cellStyle name="Ergebnis 2 6 5" xfId="22920" xr:uid="{00000000-0005-0000-0000-0000B7120000}"/>
    <cellStyle name="Ergebnis 2 7" xfId="1573" xr:uid="{00000000-0005-0000-0000-0000B8120000}"/>
    <cellStyle name="Ergebnis 2 7 2" xfId="4472" xr:uid="{00000000-0005-0000-0000-0000B9120000}"/>
    <cellStyle name="Ergebnis 2 7 2 2" xfId="16007" xr:uid="{00000000-0005-0000-0000-0000BA120000}"/>
    <cellStyle name="Ergebnis 2 7 2 2 2" xfId="22921" xr:uid="{00000000-0005-0000-0000-0000BB120000}"/>
    <cellStyle name="Ergebnis 2 7 2 3" xfId="12300" xr:uid="{00000000-0005-0000-0000-0000BC120000}"/>
    <cellStyle name="Ergebnis 2 7 2 4" xfId="22922" xr:uid="{00000000-0005-0000-0000-0000BD120000}"/>
    <cellStyle name="Ergebnis 2 7 3" xfId="16006" xr:uid="{00000000-0005-0000-0000-0000BE120000}"/>
    <cellStyle name="Ergebnis 2 7 3 2" xfId="22923" xr:uid="{00000000-0005-0000-0000-0000BF120000}"/>
    <cellStyle name="Ergebnis 2 7 4" xfId="9315" xr:uid="{00000000-0005-0000-0000-0000C0120000}"/>
    <cellStyle name="Ergebnis 2 7 5" xfId="22924" xr:uid="{00000000-0005-0000-0000-0000C1120000}"/>
    <cellStyle name="Ergebnis 2 8" xfId="2201" xr:uid="{00000000-0005-0000-0000-0000C2120000}"/>
    <cellStyle name="Ergebnis 2 8 2" xfId="5099" xr:uid="{00000000-0005-0000-0000-0000C3120000}"/>
    <cellStyle name="Ergebnis 2 8 2 2" xfId="16009" xr:uid="{00000000-0005-0000-0000-0000C4120000}"/>
    <cellStyle name="Ergebnis 2 8 2 2 2" xfId="22925" xr:uid="{00000000-0005-0000-0000-0000C5120000}"/>
    <cellStyle name="Ergebnis 2 8 2 3" xfId="12301" xr:uid="{00000000-0005-0000-0000-0000C6120000}"/>
    <cellStyle name="Ergebnis 2 8 2 4" xfId="22926" xr:uid="{00000000-0005-0000-0000-0000C7120000}"/>
    <cellStyle name="Ergebnis 2 8 3" xfId="16008" xr:uid="{00000000-0005-0000-0000-0000C8120000}"/>
    <cellStyle name="Ergebnis 2 8 3 2" xfId="22927" xr:uid="{00000000-0005-0000-0000-0000C9120000}"/>
    <cellStyle name="Ergebnis 2 8 4" xfId="9943" xr:uid="{00000000-0005-0000-0000-0000CA120000}"/>
    <cellStyle name="Ergebnis 2 8 5" xfId="22928" xr:uid="{00000000-0005-0000-0000-0000CB120000}"/>
    <cellStyle name="Ergebnis 2 9" xfId="1880" xr:uid="{00000000-0005-0000-0000-0000CC120000}"/>
    <cellStyle name="Ergebnis 2 9 2" xfId="4778" xr:uid="{00000000-0005-0000-0000-0000CD120000}"/>
    <cellStyle name="Ergebnis 2 9 2 2" xfId="16011" xr:uid="{00000000-0005-0000-0000-0000CE120000}"/>
    <cellStyle name="Ergebnis 2 9 2 2 2" xfId="22929" xr:uid="{00000000-0005-0000-0000-0000CF120000}"/>
    <cellStyle name="Ergebnis 2 9 2 3" xfId="12302" xr:uid="{00000000-0005-0000-0000-0000D0120000}"/>
    <cellStyle name="Ergebnis 2 9 2 4" xfId="22930" xr:uid="{00000000-0005-0000-0000-0000D1120000}"/>
    <cellStyle name="Ergebnis 2 9 3" xfId="16010" xr:uid="{00000000-0005-0000-0000-0000D2120000}"/>
    <cellStyle name="Ergebnis 2 9 3 2" xfId="22931" xr:uid="{00000000-0005-0000-0000-0000D3120000}"/>
    <cellStyle name="Ergebnis 2 9 4" xfId="9622" xr:uid="{00000000-0005-0000-0000-0000D4120000}"/>
    <cellStyle name="Ergebnis 2 9 5" xfId="22932" xr:uid="{00000000-0005-0000-0000-0000D5120000}"/>
    <cellStyle name="Ergebnis 3" xfId="1358" xr:uid="{00000000-0005-0000-0000-0000D6120000}"/>
    <cellStyle name="Erklärender Text 2" xfId="338" xr:uid="{00000000-0005-0000-0000-0000D7120000}"/>
    <cellStyle name="Erklärender Text 3" xfId="1359" xr:uid="{00000000-0005-0000-0000-0000D8120000}"/>
    <cellStyle name="Euro" xfId="36640" xr:uid="{00000000-0005-0000-0000-0000D9120000}"/>
    <cellStyle name="Explanatory Text" xfId="64" xr:uid="{00000000-0005-0000-0000-0000DA120000}"/>
    <cellStyle name="Explanatory Text 2" xfId="65" xr:uid="{00000000-0005-0000-0000-0000DB120000}"/>
    <cellStyle name="Explanatory Text 3" xfId="4178" xr:uid="{00000000-0005-0000-0000-0000DC120000}"/>
    <cellStyle name="Good" xfId="66" xr:uid="{00000000-0005-0000-0000-0000DD120000}"/>
    <cellStyle name="Good 2" xfId="67" xr:uid="{00000000-0005-0000-0000-0000DE120000}"/>
    <cellStyle name="Good 3" xfId="4179" xr:uid="{00000000-0005-0000-0000-0000DF120000}"/>
    <cellStyle name="Good_MBA and other" xfId="339" xr:uid="{00000000-0005-0000-0000-0000E0120000}"/>
    <cellStyle name="Gut 2" xfId="340" xr:uid="{00000000-0005-0000-0000-0000E1120000}"/>
    <cellStyle name="Gut 3" xfId="341" xr:uid="{00000000-0005-0000-0000-0000E2120000}"/>
    <cellStyle name="Header1" xfId="342" xr:uid="{00000000-0005-0000-0000-0000E3120000}"/>
    <cellStyle name="Header1 2" xfId="1885" xr:uid="{00000000-0005-0000-0000-0000E4120000}"/>
    <cellStyle name="Header1 2 2" xfId="4783" xr:uid="{00000000-0005-0000-0000-0000E5120000}"/>
    <cellStyle name="Header1 2 2 2" xfId="12303" xr:uid="{00000000-0005-0000-0000-0000E6120000}"/>
    <cellStyle name="Header1 2 3" xfId="7455" xr:uid="{00000000-0005-0000-0000-0000E7120000}"/>
    <cellStyle name="Header1 2 4" xfId="9627" xr:uid="{00000000-0005-0000-0000-0000E8120000}"/>
    <cellStyle name="Header1 3" xfId="1926" xr:uid="{00000000-0005-0000-0000-0000E9120000}"/>
    <cellStyle name="Header1 3 2" xfId="4824" xr:uid="{00000000-0005-0000-0000-0000EA120000}"/>
    <cellStyle name="Header1 3 2 2" xfId="12304" xr:uid="{00000000-0005-0000-0000-0000EB120000}"/>
    <cellStyle name="Header1 3 3" xfId="7462" xr:uid="{00000000-0005-0000-0000-0000EC120000}"/>
    <cellStyle name="Header1 3 4" xfId="9668" xr:uid="{00000000-0005-0000-0000-0000ED120000}"/>
    <cellStyle name="Header1 4" xfId="2789" xr:uid="{00000000-0005-0000-0000-0000EE120000}"/>
    <cellStyle name="Header1 4 2" xfId="5686" xr:uid="{00000000-0005-0000-0000-0000EF120000}"/>
    <cellStyle name="Header1 4 2 2" xfId="12305" xr:uid="{00000000-0005-0000-0000-0000F0120000}"/>
    <cellStyle name="Header1 4 3" xfId="8112" xr:uid="{00000000-0005-0000-0000-0000F1120000}"/>
    <cellStyle name="Header1 4 4" xfId="10530" xr:uid="{00000000-0005-0000-0000-0000F2120000}"/>
    <cellStyle name="Header1 5" xfId="2842" xr:uid="{00000000-0005-0000-0000-0000F3120000}"/>
    <cellStyle name="Header1 5 2" xfId="5739" xr:uid="{00000000-0005-0000-0000-0000F4120000}"/>
    <cellStyle name="Header1 5 2 2" xfId="12306" xr:uid="{00000000-0005-0000-0000-0000F5120000}"/>
    <cellStyle name="Header1 5 3" xfId="8136" xr:uid="{00000000-0005-0000-0000-0000F6120000}"/>
    <cellStyle name="Header1 5 4" xfId="10583" xr:uid="{00000000-0005-0000-0000-0000F7120000}"/>
    <cellStyle name="Header1 6" xfId="1874" xr:uid="{00000000-0005-0000-0000-0000F8120000}"/>
    <cellStyle name="Header1 6 2" xfId="7454" xr:uid="{00000000-0005-0000-0000-0000F9120000}"/>
    <cellStyle name="Header1 6 3" xfId="9616" xr:uid="{00000000-0005-0000-0000-0000FA120000}"/>
    <cellStyle name="Header2" xfId="343" xr:uid="{00000000-0005-0000-0000-0000FB120000}"/>
    <cellStyle name="Header2 10" xfId="1886" xr:uid="{00000000-0005-0000-0000-0000FC120000}"/>
    <cellStyle name="Header2 10 2" xfId="4784" xr:uid="{00000000-0005-0000-0000-0000FD120000}"/>
    <cellStyle name="Header2 10 2 2" xfId="16014" xr:uid="{00000000-0005-0000-0000-0000FE120000}"/>
    <cellStyle name="Header2 10 2 2 2" xfId="22933" xr:uid="{00000000-0005-0000-0000-0000FF120000}"/>
    <cellStyle name="Header2 10 2 3" xfId="12307" xr:uid="{00000000-0005-0000-0000-000000130000}"/>
    <cellStyle name="Header2 10 2 4" xfId="22934" xr:uid="{00000000-0005-0000-0000-000001130000}"/>
    <cellStyle name="Header2 10 3" xfId="16013" xr:uid="{00000000-0005-0000-0000-000002130000}"/>
    <cellStyle name="Header2 10 3 2" xfId="22935" xr:uid="{00000000-0005-0000-0000-000003130000}"/>
    <cellStyle name="Header2 10 4" xfId="9628" xr:uid="{00000000-0005-0000-0000-000004130000}"/>
    <cellStyle name="Header2 10 5" xfId="22936" xr:uid="{00000000-0005-0000-0000-000005130000}"/>
    <cellStyle name="Header2 11" xfId="2775" xr:uid="{00000000-0005-0000-0000-000006130000}"/>
    <cellStyle name="Header2 11 2" xfId="5672" xr:uid="{00000000-0005-0000-0000-000007130000}"/>
    <cellStyle name="Header2 11 2 2" xfId="16016" xr:uid="{00000000-0005-0000-0000-000008130000}"/>
    <cellStyle name="Header2 11 2 2 2" xfId="22937" xr:uid="{00000000-0005-0000-0000-000009130000}"/>
    <cellStyle name="Header2 11 2 3" xfId="12308" xr:uid="{00000000-0005-0000-0000-00000A130000}"/>
    <cellStyle name="Header2 11 2 4" xfId="22938" xr:uid="{00000000-0005-0000-0000-00000B130000}"/>
    <cellStyle name="Header2 11 3" xfId="16015" xr:uid="{00000000-0005-0000-0000-00000C130000}"/>
    <cellStyle name="Header2 11 3 2" xfId="22939" xr:uid="{00000000-0005-0000-0000-00000D130000}"/>
    <cellStyle name="Header2 11 4" xfId="10516" xr:uid="{00000000-0005-0000-0000-00000E130000}"/>
    <cellStyle name="Header2 11 5" xfId="22940" xr:uid="{00000000-0005-0000-0000-00000F130000}"/>
    <cellStyle name="Header2 12" xfId="1927" xr:uid="{00000000-0005-0000-0000-000010130000}"/>
    <cellStyle name="Header2 12 2" xfId="4825" xr:uid="{00000000-0005-0000-0000-000011130000}"/>
    <cellStyle name="Header2 12 2 2" xfId="16018" xr:uid="{00000000-0005-0000-0000-000012130000}"/>
    <cellStyle name="Header2 12 2 2 2" xfId="22941" xr:uid="{00000000-0005-0000-0000-000013130000}"/>
    <cellStyle name="Header2 12 2 3" xfId="12309" xr:uid="{00000000-0005-0000-0000-000014130000}"/>
    <cellStyle name="Header2 12 2 4" xfId="22942" xr:uid="{00000000-0005-0000-0000-000015130000}"/>
    <cellStyle name="Header2 12 3" xfId="16017" xr:uid="{00000000-0005-0000-0000-000016130000}"/>
    <cellStyle name="Header2 12 3 2" xfId="22943" xr:uid="{00000000-0005-0000-0000-000017130000}"/>
    <cellStyle name="Header2 12 4" xfId="9669" xr:uid="{00000000-0005-0000-0000-000018130000}"/>
    <cellStyle name="Header2 12 5" xfId="22944" xr:uid="{00000000-0005-0000-0000-000019130000}"/>
    <cellStyle name="Header2 13" xfId="3003" xr:uid="{00000000-0005-0000-0000-00001A130000}"/>
    <cellStyle name="Header2 13 2" xfId="5900" xr:uid="{00000000-0005-0000-0000-00001B130000}"/>
    <cellStyle name="Header2 13 2 2" xfId="16020" xr:uid="{00000000-0005-0000-0000-00001C130000}"/>
    <cellStyle name="Header2 13 2 2 2" xfId="22945" xr:uid="{00000000-0005-0000-0000-00001D130000}"/>
    <cellStyle name="Header2 13 2 3" xfId="12310" xr:uid="{00000000-0005-0000-0000-00001E130000}"/>
    <cellStyle name="Header2 13 2 4" xfId="22946" xr:uid="{00000000-0005-0000-0000-00001F130000}"/>
    <cellStyle name="Header2 13 3" xfId="16019" xr:uid="{00000000-0005-0000-0000-000020130000}"/>
    <cellStyle name="Header2 13 3 2" xfId="22947" xr:uid="{00000000-0005-0000-0000-000021130000}"/>
    <cellStyle name="Header2 13 4" xfId="10744" xr:uid="{00000000-0005-0000-0000-000022130000}"/>
    <cellStyle name="Header2 13 5" xfId="22948" xr:uid="{00000000-0005-0000-0000-000023130000}"/>
    <cellStyle name="Header2 14" xfId="1606" xr:uid="{00000000-0005-0000-0000-000024130000}"/>
    <cellStyle name="Header2 14 2" xfId="4505" xr:uid="{00000000-0005-0000-0000-000025130000}"/>
    <cellStyle name="Header2 14 2 2" xfId="16022" xr:uid="{00000000-0005-0000-0000-000026130000}"/>
    <cellStyle name="Header2 14 2 2 2" xfId="22949" xr:uid="{00000000-0005-0000-0000-000027130000}"/>
    <cellStyle name="Header2 14 2 3" xfId="12311" xr:uid="{00000000-0005-0000-0000-000028130000}"/>
    <cellStyle name="Header2 14 2 4" xfId="22950" xr:uid="{00000000-0005-0000-0000-000029130000}"/>
    <cellStyle name="Header2 14 3" xfId="16021" xr:uid="{00000000-0005-0000-0000-00002A130000}"/>
    <cellStyle name="Header2 14 3 2" xfId="22951" xr:uid="{00000000-0005-0000-0000-00002B130000}"/>
    <cellStyle name="Header2 14 4" xfId="9348" xr:uid="{00000000-0005-0000-0000-00002C130000}"/>
    <cellStyle name="Header2 14 5" xfId="22952" xr:uid="{00000000-0005-0000-0000-00002D130000}"/>
    <cellStyle name="Header2 15" xfId="2788" xr:uid="{00000000-0005-0000-0000-00002E130000}"/>
    <cellStyle name="Header2 15 2" xfId="5685" xr:uid="{00000000-0005-0000-0000-00002F130000}"/>
    <cellStyle name="Header2 15 2 2" xfId="16024" xr:uid="{00000000-0005-0000-0000-000030130000}"/>
    <cellStyle name="Header2 15 2 2 2" xfId="22953" xr:uid="{00000000-0005-0000-0000-000031130000}"/>
    <cellStyle name="Header2 15 2 3" xfId="12312" xr:uid="{00000000-0005-0000-0000-000032130000}"/>
    <cellStyle name="Header2 15 2 4" xfId="22954" xr:uid="{00000000-0005-0000-0000-000033130000}"/>
    <cellStyle name="Header2 15 3" xfId="16023" xr:uid="{00000000-0005-0000-0000-000034130000}"/>
    <cellStyle name="Header2 15 3 2" xfId="22955" xr:uid="{00000000-0005-0000-0000-000035130000}"/>
    <cellStyle name="Header2 15 4" xfId="10529" xr:uid="{00000000-0005-0000-0000-000036130000}"/>
    <cellStyle name="Header2 15 5" xfId="22956" xr:uid="{00000000-0005-0000-0000-000037130000}"/>
    <cellStyle name="Header2 16" xfId="3208" xr:uid="{00000000-0005-0000-0000-000038130000}"/>
    <cellStyle name="Header2 16 2" xfId="6105" xr:uid="{00000000-0005-0000-0000-000039130000}"/>
    <cellStyle name="Header2 16 2 2" xfId="16026" xr:uid="{00000000-0005-0000-0000-00003A130000}"/>
    <cellStyle name="Header2 16 2 2 2" xfId="22957" xr:uid="{00000000-0005-0000-0000-00003B130000}"/>
    <cellStyle name="Header2 16 2 3" xfId="12313" xr:uid="{00000000-0005-0000-0000-00003C130000}"/>
    <cellStyle name="Header2 16 2 4" xfId="22958" xr:uid="{00000000-0005-0000-0000-00003D130000}"/>
    <cellStyle name="Header2 16 3" xfId="16025" xr:uid="{00000000-0005-0000-0000-00003E130000}"/>
    <cellStyle name="Header2 16 3 2" xfId="22959" xr:uid="{00000000-0005-0000-0000-00003F130000}"/>
    <cellStyle name="Header2 16 4" xfId="10949" xr:uid="{00000000-0005-0000-0000-000040130000}"/>
    <cellStyle name="Header2 16 5" xfId="22960" xr:uid="{00000000-0005-0000-0000-000041130000}"/>
    <cellStyle name="Header2 17" xfId="2829" xr:uid="{00000000-0005-0000-0000-000042130000}"/>
    <cellStyle name="Header2 17 2" xfId="5726" xr:uid="{00000000-0005-0000-0000-000043130000}"/>
    <cellStyle name="Header2 17 2 2" xfId="16028" xr:uid="{00000000-0005-0000-0000-000044130000}"/>
    <cellStyle name="Header2 17 2 2 2" xfId="22961" xr:uid="{00000000-0005-0000-0000-000045130000}"/>
    <cellStyle name="Header2 17 2 3" xfId="12314" xr:uid="{00000000-0005-0000-0000-000046130000}"/>
    <cellStyle name="Header2 17 2 4" xfId="22962" xr:uid="{00000000-0005-0000-0000-000047130000}"/>
    <cellStyle name="Header2 17 3" xfId="16027" xr:uid="{00000000-0005-0000-0000-000048130000}"/>
    <cellStyle name="Header2 17 3 2" xfId="22963" xr:uid="{00000000-0005-0000-0000-000049130000}"/>
    <cellStyle name="Header2 17 4" xfId="10570" xr:uid="{00000000-0005-0000-0000-00004A130000}"/>
    <cellStyle name="Header2 17 5" xfId="22964" xr:uid="{00000000-0005-0000-0000-00004B130000}"/>
    <cellStyle name="Header2 18" xfId="2380" xr:uid="{00000000-0005-0000-0000-00004C130000}"/>
    <cellStyle name="Header2 18 2" xfId="5278" xr:uid="{00000000-0005-0000-0000-00004D130000}"/>
    <cellStyle name="Header2 18 2 2" xfId="16030" xr:uid="{00000000-0005-0000-0000-00004E130000}"/>
    <cellStyle name="Header2 18 2 2 2" xfId="22965" xr:uid="{00000000-0005-0000-0000-00004F130000}"/>
    <cellStyle name="Header2 18 2 3" xfId="12315" xr:uid="{00000000-0005-0000-0000-000050130000}"/>
    <cellStyle name="Header2 18 2 4" xfId="22966" xr:uid="{00000000-0005-0000-0000-000051130000}"/>
    <cellStyle name="Header2 18 3" xfId="16029" xr:uid="{00000000-0005-0000-0000-000052130000}"/>
    <cellStyle name="Header2 18 3 2" xfId="22967" xr:uid="{00000000-0005-0000-0000-000053130000}"/>
    <cellStyle name="Header2 18 4" xfId="10122" xr:uid="{00000000-0005-0000-0000-000054130000}"/>
    <cellStyle name="Header2 18 5" xfId="22968" xr:uid="{00000000-0005-0000-0000-000055130000}"/>
    <cellStyle name="Header2 19" xfId="3273" xr:uid="{00000000-0005-0000-0000-000056130000}"/>
    <cellStyle name="Header2 19 2" xfId="6170" xr:uid="{00000000-0005-0000-0000-000057130000}"/>
    <cellStyle name="Header2 19 2 2" xfId="16032" xr:uid="{00000000-0005-0000-0000-000058130000}"/>
    <cellStyle name="Header2 19 2 2 2" xfId="22969" xr:uid="{00000000-0005-0000-0000-000059130000}"/>
    <cellStyle name="Header2 19 2 3" xfId="12316" xr:uid="{00000000-0005-0000-0000-00005A130000}"/>
    <cellStyle name="Header2 19 2 4" xfId="22970" xr:uid="{00000000-0005-0000-0000-00005B130000}"/>
    <cellStyle name="Header2 19 3" xfId="16031" xr:uid="{00000000-0005-0000-0000-00005C130000}"/>
    <cellStyle name="Header2 19 3 2" xfId="22971" xr:uid="{00000000-0005-0000-0000-00005D130000}"/>
    <cellStyle name="Header2 19 4" xfId="11014" xr:uid="{00000000-0005-0000-0000-00005E130000}"/>
    <cellStyle name="Header2 19 5" xfId="22972" xr:uid="{00000000-0005-0000-0000-00005F130000}"/>
    <cellStyle name="Header2 2" xfId="344" xr:uid="{00000000-0005-0000-0000-000060130000}"/>
    <cellStyle name="Header2 2 10" xfId="2774" xr:uid="{00000000-0005-0000-0000-000061130000}"/>
    <cellStyle name="Header2 2 10 2" xfId="5671" xr:uid="{00000000-0005-0000-0000-000062130000}"/>
    <cellStyle name="Header2 2 10 2 2" xfId="16035" xr:uid="{00000000-0005-0000-0000-000063130000}"/>
    <cellStyle name="Header2 2 10 2 2 2" xfId="22973" xr:uid="{00000000-0005-0000-0000-000064130000}"/>
    <cellStyle name="Header2 2 10 2 3" xfId="12317" xr:uid="{00000000-0005-0000-0000-000065130000}"/>
    <cellStyle name="Header2 2 10 2 4" xfId="22974" xr:uid="{00000000-0005-0000-0000-000066130000}"/>
    <cellStyle name="Header2 2 10 3" xfId="16034" xr:uid="{00000000-0005-0000-0000-000067130000}"/>
    <cellStyle name="Header2 2 10 3 2" xfId="22975" xr:uid="{00000000-0005-0000-0000-000068130000}"/>
    <cellStyle name="Header2 2 10 4" xfId="10515" xr:uid="{00000000-0005-0000-0000-000069130000}"/>
    <cellStyle name="Header2 2 10 5" xfId="22976" xr:uid="{00000000-0005-0000-0000-00006A130000}"/>
    <cellStyle name="Header2 2 11" xfId="1928" xr:uid="{00000000-0005-0000-0000-00006B130000}"/>
    <cellStyle name="Header2 2 11 2" xfId="4826" xr:uid="{00000000-0005-0000-0000-00006C130000}"/>
    <cellStyle name="Header2 2 11 2 2" xfId="16037" xr:uid="{00000000-0005-0000-0000-00006D130000}"/>
    <cellStyle name="Header2 2 11 2 2 2" xfId="22977" xr:uid="{00000000-0005-0000-0000-00006E130000}"/>
    <cellStyle name="Header2 2 11 2 3" xfId="12318" xr:uid="{00000000-0005-0000-0000-00006F130000}"/>
    <cellStyle name="Header2 2 11 2 4" xfId="22978" xr:uid="{00000000-0005-0000-0000-000070130000}"/>
    <cellStyle name="Header2 2 11 3" xfId="16036" xr:uid="{00000000-0005-0000-0000-000071130000}"/>
    <cellStyle name="Header2 2 11 3 2" xfId="22979" xr:uid="{00000000-0005-0000-0000-000072130000}"/>
    <cellStyle name="Header2 2 11 4" xfId="9670" xr:uid="{00000000-0005-0000-0000-000073130000}"/>
    <cellStyle name="Header2 2 11 5" xfId="22980" xr:uid="{00000000-0005-0000-0000-000074130000}"/>
    <cellStyle name="Header2 2 12" xfId="3002" xr:uid="{00000000-0005-0000-0000-000075130000}"/>
    <cellStyle name="Header2 2 12 2" xfId="5899" xr:uid="{00000000-0005-0000-0000-000076130000}"/>
    <cellStyle name="Header2 2 12 2 2" xfId="16039" xr:uid="{00000000-0005-0000-0000-000077130000}"/>
    <cellStyle name="Header2 2 12 2 2 2" xfId="22981" xr:uid="{00000000-0005-0000-0000-000078130000}"/>
    <cellStyle name="Header2 2 12 2 3" xfId="12319" xr:uid="{00000000-0005-0000-0000-000079130000}"/>
    <cellStyle name="Header2 2 12 2 4" xfId="22982" xr:uid="{00000000-0005-0000-0000-00007A130000}"/>
    <cellStyle name="Header2 2 12 3" xfId="16038" xr:uid="{00000000-0005-0000-0000-00007B130000}"/>
    <cellStyle name="Header2 2 12 3 2" xfId="22983" xr:uid="{00000000-0005-0000-0000-00007C130000}"/>
    <cellStyle name="Header2 2 12 4" xfId="10743" xr:uid="{00000000-0005-0000-0000-00007D130000}"/>
    <cellStyle name="Header2 2 12 5" xfId="22984" xr:uid="{00000000-0005-0000-0000-00007E130000}"/>
    <cellStyle name="Header2 2 13" xfId="1897" xr:uid="{00000000-0005-0000-0000-00007F130000}"/>
    <cellStyle name="Header2 2 13 2" xfId="4795" xr:uid="{00000000-0005-0000-0000-000080130000}"/>
    <cellStyle name="Header2 2 13 2 2" xfId="16041" xr:uid="{00000000-0005-0000-0000-000081130000}"/>
    <cellStyle name="Header2 2 13 2 2 2" xfId="22985" xr:uid="{00000000-0005-0000-0000-000082130000}"/>
    <cellStyle name="Header2 2 13 2 3" xfId="12320" xr:uid="{00000000-0005-0000-0000-000083130000}"/>
    <cellStyle name="Header2 2 13 2 4" xfId="22986" xr:uid="{00000000-0005-0000-0000-000084130000}"/>
    <cellStyle name="Header2 2 13 3" xfId="16040" xr:uid="{00000000-0005-0000-0000-000085130000}"/>
    <cellStyle name="Header2 2 13 3 2" xfId="22987" xr:uid="{00000000-0005-0000-0000-000086130000}"/>
    <cellStyle name="Header2 2 13 4" xfId="9639" xr:uid="{00000000-0005-0000-0000-000087130000}"/>
    <cellStyle name="Header2 2 13 5" xfId="22988" xr:uid="{00000000-0005-0000-0000-000088130000}"/>
    <cellStyle name="Header2 2 14" xfId="2785" xr:uid="{00000000-0005-0000-0000-000089130000}"/>
    <cellStyle name="Header2 2 14 2" xfId="5682" xr:uid="{00000000-0005-0000-0000-00008A130000}"/>
    <cellStyle name="Header2 2 14 2 2" xfId="16043" xr:uid="{00000000-0005-0000-0000-00008B130000}"/>
    <cellStyle name="Header2 2 14 2 2 2" xfId="22989" xr:uid="{00000000-0005-0000-0000-00008C130000}"/>
    <cellStyle name="Header2 2 14 2 3" xfId="12321" xr:uid="{00000000-0005-0000-0000-00008D130000}"/>
    <cellStyle name="Header2 2 14 2 4" xfId="22990" xr:uid="{00000000-0005-0000-0000-00008E130000}"/>
    <cellStyle name="Header2 2 14 3" xfId="16042" xr:uid="{00000000-0005-0000-0000-00008F130000}"/>
    <cellStyle name="Header2 2 14 3 2" xfId="22991" xr:uid="{00000000-0005-0000-0000-000090130000}"/>
    <cellStyle name="Header2 2 14 4" xfId="10526" xr:uid="{00000000-0005-0000-0000-000091130000}"/>
    <cellStyle name="Header2 2 14 5" xfId="22992" xr:uid="{00000000-0005-0000-0000-000092130000}"/>
    <cellStyle name="Header2 2 15" xfId="1912" xr:uid="{00000000-0005-0000-0000-000093130000}"/>
    <cellStyle name="Header2 2 15 2" xfId="4810" xr:uid="{00000000-0005-0000-0000-000094130000}"/>
    <cellStyle name="Header2 2 15 2 2" xfId="16045" xr:uid="{00000000-0005-0000-0000-000095130000}"/>
    <cellStyle name="Header2 2 15 2 2 2" xfId="22993" xr:uid="{00000000-0005-0000-0000-000096130000}"/>
    <cellStyle name="Header2 2 15 2 3" xfId="12322" xr:uid="{00000000-0005-0000-0000-000097130000}"/>
    <cellStyle name="Header2 2 15 2 4" xfId="22994" xr:uid="{00000000-0005-0000-0000-000098130000}"/>
    <cellStyle name="Header2 2 15 3" xfId="16044" xr:uid="{00000000-0005-0000-0000-000099130000}"/>
    <cellStyle name="Header2 2 15 3 2" xfId="22995" xr:uid="{00000000-0005-0000-0000-00009A130000}"/>
    <cellStyle name="Header2 2 15 4" xfId="9654" xr:uid="{00000000-0005-0000-0000-00009B130000}"/>
    <cellStyle name="Header2 2 15 5" xfId="22996" xr:uid="{00000000-0005-0000-0000-00009C130000}"/>
    <cellStyle name="Header2 2 16" xfId="3114" xr:uid="{00000000-0005-0000-0000-00009D130000}"/>
    <cellStyle name="Header2 2 16 2" xfId="6011" xr:uid="{00000000-0005-0000-0000-00009E130000}"/>
    <cellStyle name="Header2 2 16 2 2" xfId="16047" xr:uid="{00000000-0005-0000-0000-00009F130000}"/>
    <cellStyle name="Header2 2 16 2 2 2" xfId="22997" xr:uid="{00000000-0005-0000-0000-0000A0130000}"/>
    <cellStyle name="Header2 2 16 2 3" xfId="12323" xr:uid="{00000000-0005-0000-0000-0000A1130000}"/>
    <cellStyle name="Header2 2 16 2 4" xfId="22998" xr:uid="{00000000-0005-0000-0000-0000A2130000}"/>
    <cellStyle name="Header2 2 16 3" xfId="16046" xr:uid="{00000000-0005-0000-0000-0000A3130000}"/>
    <cellStyle name="Header2 2 16 3 2" xfId="22999" xr:uid="{00000000-0005-0000-0000-0000A4130000}"/>
    <cellStyle name="Header2 2 16 4" xfId="10855" xr:uid="{00000000-0005-0000-0000-0000A5130000}"/>
    <cellStyle name="Header2 2 16 5" xfId="23000" xr:uid="{00000000-0005-0000-0000-0000A6130000}"/>
    <cellStyle name="Header2 2 17" xfId="3071" xr:uid="{00000000-0005-0000-0000-0000A7130000}"/>
    <cellStyle name="Header2 2 17 2" xfId="5968" xr:uid="{00000000-0005-0000-0000-0000A8130000}"/>
    <cellStyle name="Header2 2 17 2 2" xfId="16049" xr:uid="{00000000-0005-0000-0000-0000A9130000}"/>
    <cellStyle name="Header2 2 17 2 2 2" xfId="23001" xr:uid="{00000000-0005-0000-0000-0000AA130000}"/>
    <cellStyle name="Header2 2 17 2 3" xfId="12324" xr:uid="{00000000-0005-0000-0000-0000AB130000}"/>
    <cellStyle name="Header2 2 17 2 4" xfId="23002" xr:uid="{00000000-0005-0000-0000-0000AC130000}"/>
    <cellStyle name="Header2 2 17 3" xfId="16048" xr:uid="{00000000-0005-0000-0000-0000AD130000}"/>
    <cellStyle name="Header2 2 17 3 2" xfId="23003" xr:uid="{00000000-0005-0000-0000-0000AE130000}"/>
    <cellStyle name="Header2 2 17 4" xfId="10812" xr:uid="{00000000-0005-0000-0000-0000AF130000}"/>
    <cellStyle name="Header2 2 17 5" xfId="23004" xr:uid="{00000000-0005-0000-0000-0000B0130000}"/>
    <cellStyle name="Header2 2 18" xfId="1900" xr:uid="{00000000-0005-0000-0000-0000B1130000}"/>
    <cellStyle name="Header2 2 18 2" xfId="4798" xr:uid="{00000000-0005-0000-0000-0000B2130000}"/>
    <cellStyle name="Header2 2 18 2 2" xfId="16051" xr:uid="{00000000-0005-0000-0000-0000B3130000}"/>
    <cellStyle name="Header2 2 18 2 2 2" xfId="23005" xr:uid="{00000000-0005-0000-0000-0000B4130000}"/>
    <cellStyle name="Header2 2 18 2 3" xfId="12325" xr:uid="{00000000-0005-0000-0000-0000B5130000}"/>
    <cellStyle name="Header2 2 18 2 4" xfId="23006" xr:uid="{00000000-0005-0000-0000-0000B6130000}"/>
    <cellStyle name="Header2 2 18 3" xfId="16050" xr:uid="{00000000-0005-0000-0000-0000B7130000}"/>
    <cellStyle name="Header2 2 18 3 2" xfId="23007" xr:uid="{00000000-0005-0000-0000-0000B8130000}"/>
    <cellStyle name="Header2 2 18 4" xfId="9642" xr:uid="{00000000-0005-0000-0000-0000B9130000}"/>
    <cellStyle name="Header2 2 18 5" xfId="23008" xr:uid="{00000000-0005-0000-0000-0000BA130000}"/>
    <cellStyle name="Header2 2 19" xfId="2823" xr:uid="{00000000-0005-0000-0000-0000BB130000}"/>
    <cellStyle name="Header2 2 19 2" xfId="5720" xr:uid="{00000000-0005-0000-0000-0000BC130000}"/>
    <cellStyle name="Header2 2 19 2 2" xfId="16053" xr:uid="{00000000-0005-0000-0000-0000BD130000}"/>
    <cellStyle name="Header2 2 19 2 2 2" xfId="23009" xr:uid="{00000000-0005-0000-0000-0000BE130000}"/>
    <cellStyle name="Header2 2 19 2 3" xfId="12326" xr:uid="{00000000-0005-0000-0000-0000BF130000}"/>
    <cellStyle name="Header2 2 19 2 4" xfId="23010" xr:uid="{00000000-0005-0000-0000-0000C0130000}"/>
    <cellStyle name="Header2 2 19 3" xfId="16052" xr:uid="{00000000-0005-0000-0000-0000C1130000}"/>
    <cellStyle name="Header2 2 19 3 2" xfId="23011" xr:uid="{00000000-0005-0000-0000-0000C2130000}"/>
    <cellStyle name="Header2 2 19 4" xfId="10564" xr:uid="{00000000-0005-0000-0000-0000C3130000}"/>
    <cellStyle name="Header2 2 19 5" xfId="23012" xr:uid="{00000000-0005-0000-0000-0000C4130000}"/>
    <cellStyle name="Header2 2 2" xfId="345" xr:uid="{00000000-0005-0000-0000-0000C5130000}"/>
    <cellStyle name="Header2 2 2 10" xfId="1929" xr:uid="{00000000-0005-0000-0000-0000C6130000}"/>
    <cellStyle name="Header2 2 2 10 2" xfId="4827" xr:uid="{00000000-0005-0000-0000-0000C7130000}"/>
    <cellStyle name="Header2 2 2 10 2 2" xfId="16056" xr:uid="{00000000-0005-0000-0000-0000C8130000}"/>
    <cellStyle name="Header2 2 2 10 2 2 2" xfId="23013" xr:uid="{00000000-0005-0000-0000-0000C9130000}"/>
    <cellStyle name="Header2 2 2 10 2 3" xfId="12327" xr:uid="{00000000-0005-0000-0000-0000CA130000}"/>
    <cellStyle name="Header2 2 2 10 2 4" xfId="23014" xr:uid="{00000000-0005-0000-0000-0000CB130000}"/>
    <cellStyle name="Header2 2 2 10 3" xfId="16055" xr:uid="{00000000-0005-0000-0000-0000CC130000}"/>
    <cellStyle name="Header2 2 2 10 3 2" xfId="23015" xr:uid="{00000000-0005-0000-0000-0000CD130000}"/>
    <cellStyle name="Header2 2 2 10 4" xfId="9671" xr:uid="{00000000-0005-0000-0000-0000CE130000}"/>
    <cellStyle name="Header2 2 2 10 5" xfId="23016" xr:uid="{00000000-0005-0000-0000-0000CF130000}"/>
    <cellStyle name="Header2 2 2 11" xfId="3001" xr:uid="{00000000-0005-0000-0000-0000D0130000}"/>
    <cellStyle name="Header2 2 2 11 2" xfId="5898" xr:uid="{00000000-0005-0000-0000-0000D1130000}"/>
    <cellStyle name="Header2 2 2 11 2 2" xfId="16058" xr:uid="{00000000-0005-0000-0000-0000D2130000}"/>
    <cellStyle name="Header2 2 2 11 2 2 2" xfId="23017" xr:uid="{00000000-0005-0000-0000-0000D3130000}"/>
    <cellStyle name="Header2 2 2 11 2 3" xfId="12328" xr:uid="{00000000-0005-0000-0000-0000D4130000}"/>
    <cellStyle name="Header2 2 2 11 2 4" xfId="23018" xr:uid="{00000000-0005-0000-0000-0000D5130000}"/>
    <cellStyle name="Header2 2 2 11 3" xfId="16057" xr:uid="{00000000-0005-0000-0000-0000D6130000}"/>
    <cellStyle name="Header2 2 2 11 3 2" xfId="23019" xr:uid="{00000000-0005-0000-0000-0000D7130000}"/>
    <cellStyle name="Header2 2 2 11 4" xfId="10742" xr:uid="{00000000-0005-0000-0000-0000D8130000}"/>
    <cellStyle name="Header2 2 2 11 5" xfId="23020" xr:uid="{00000000-0005-0000-0000-0000D9130000}"/>
    <cellStyle name="Header2 2 2 12" xfId="1607" xr:uid="{00000000-0005-0000-0000-0000DA130000}"/>
    <cellStyle name="Header2 2 2 12 2" xfId="4506" xr:uid="{00000000-0005-0000-0000-0000DB130000}"/>
    <cellStyle name="Header2 2 2 12 2 2" xfId="16060" xr:uid="{00000000-0005-0000-0000-0000DC130000}"/>
    <cellStyle name="Header2 2 2 12 2 2 2" xfId="23021" xr:uid="{00000000-0005-0000-0000-0000DD130000}"/>
    <cellStyle name="Header2 2 2 12 2 3" xfId="12329" xr:uid="{00000000-0005-0000-0000-0000DE130000}"/>
    <cellStyle name="Header2 2 2 12 2 4" xfId="23022" xr:uid="{00000000-0005-0000-0000-0000DF130000}"/>
    <cellStyle name="Header2 2 2 12 3" xfId="16059" xr:uid="{00000000-0005-0000-0000-0000E0130000}"/>
    <cellStyle name="Header2 2 2 12 3 2" xfId="23023" xr:uid="{00000000-0005-0000-0000-0000E1130000}"/>
    <cellStyle name="Header2 2 2 12 4" xfId="9349" xr:uid="{00000000-0005-0000-0000-0000E2130000}"/>
    <cellStyle name="Header2 2 2 12 5" xfId="23024" xr:uid="{00000000-0005-0000-0000-0000E3130000}"/>
    <cellStyle name="Header2 2 2 13" xfId="3111" xr:uid="{00000000-0005-0000-0000-0000E4130000}"/>
    <cellStyle name="Header2 2 2 13 2" xfId="6008" xr:uid="{00000000-0005-0000-0000-0000E5130000}"/>
    <cellStyle name="Header2 2 2 13 2 2" xfId="16062" xr:uid="{00000000-0005-0000-0000-0000E6130000}"/>
    <cellStyle name="Header2 2 2 13 2 2 2" xfId="23025" xr:uid="{00000000-0005-0000-0000-0000E7130000}"/>
    <cellStyle name="Header2 2 2 13 2 3" xfId="12330" xr:uid="{00000000-0005-0000-0000-0000E8130000}"/>
    <cellStyle name="Header2 2 2 13 2 4" xfId="23026" xr:uid="{00000000-0005-0000-0000-0000E9130000}"/>
    <cellStyle name="Header2 2 2 13 3" xfId="16061" xr:uid="{00000000-0005-0000-0000-0000EA130000}"/>
    <cellStyle name="Header2 2 2 13 3 2" xfId="23027" xr:uid="{00000000-0005-0000-0000-0000EB130000}"/>
    <cellStyle name="Header2 2 2 13 4" xfId="10852" xr:uid="{00000000-0005-0000-0000-0000EC130000}"/>
    <cellStyle name="Header2 2 2 13 5" xfId="23028" xr:uid="{00000000-0005-0000-0000-0000ED130000}"/>
    <cellStyle name="Header2 2 2 14" xfId="1913" xr:uid="{00000000-0005-0000-0000-0000EE130000}"/>
    <cellStyle name="Header2 2 2 14 2" xfId="4811" xr:uid="{00000000-0005-0000-0000-0000EF130000}"/>
    <cellStyle name="Header2 2 2 14 2 2" xfId="16064" xr:uid="{00000000-0005-0000-0000-0000F0130000}"/>
    <cellStyle name="Header2 2 2 14 2 2 2" xfId="23029" xr:uid="{00000000-0005-0000-0000-0000F1130000}"/>
    <cellStyle name="Header2 2 2 14 2 3" xfId="12331" xr:uid="{00000000-0005-0000-0000-0000F2130000}"/>
    <cellStyle name="Header2 2 2 14 2 4" xfId="23030" xr:uid="{00000000-0005-0000-0000-0000F3130000}"/>
    <cellStyle name="Header2 2 2 14 3" xfId="16063" xr:uid="{00000000-0005-0000-0000-0000F4130000}"/>
    <cellStyle name="Header2 2 2 14 3 2" xfId="23031" xr:uid="{00000000-0005-0000-0000-0000F5130000}"/>
    <cellStyle name="Header2 2 2 14 4" xfId="9655" xr:uid="{00000000-0005-0000-0000-0000F6130000}"/>
    <cellStyle name="Header2 2 2 14 5" xfId="23032" xr:uid="{00000000-0005-0000-0000-0000F7130000}"/>
    <cellStyle name="Header2 2 2 15" xfId="2413" xr:uid="{00000000-0005-0000-0000-0000F8130000}"/>
    <cellStyle name="Header2 2 2 15 2" xfId="5310" xr:uid="{00000000-0005-0000-0000-0000F9130000}"/>
    <cellStyle name="Header2 2 2 15 2 2" xfId="16066" xr:uid="{00000000-0005-0000-0000-0000FA130000}"/>
    <cellStyle name="Header2 2 2 15 2 2 2" xfId="23033" xr:uid="{00000000-0005-0000-0000-0000FB130000}"/>
    <cellStyle name="Header2 2 2 15 2 3" xfId="12332" xr:uid="{00000000-0005-0000-0000-0000FC130000}"/>
    <cellStyle name="Header2 2 2 15 2 4" xfId="23034" xr:uid="{00000000-0005-0000-0000-0000FD130000}"/>
    <cellStyle name="Header2 2 2 15 3" xfId="16065" xr:uid="{00000000-0005-0000-0000-0000FE130000}"/>
    <cellStyle name="Header2 2 2 15 3 2" xfId="23035" xr:uid="{00000000-0005-0000-0000-0000FF130000}"/>
    <cellStyle name="Header2 2 2 15 4" xfId="10154" xr:uid="{00000000-0005-0000-0000-000000140000}"/>
    <cellStyle name="Header2 2 2 15 5" xfId="23036" xr:uid="{00000000-0005-0000-0000-000001140000}"/>
    <cellStyle name="Header2 2 2 16" xfId="3070" xr:uid="{00000000-0005-0000-0000-000002140000}"/>
    <cellStyle name="Header2 2 2 16 2" xfId="5967" xr:uid="{00000000-0005-0000-0000-000003140000}"/>
    <cellStyle name="Header2 2 2 16 2 2" xfId="16068" xr:uid="{00000000-0005-0000-0000-000004140000}"/>
    <cellStyle name="Header2 2 2 16 2 2 2" xfId="23037" xr:uid="{00000000-0005-0000-0000-000005140000}"/>
    <cellStyle name="Header2 2 2 16 2 3" xfId="12333" xr:uid="{00000000-0005-0000-0000-000006140000}"/>
    <cellStyle name="Header2 2 2 16 2 4" xfId="23038" xr:uid="{00000000-0005-0000-0000-000007140000}"/>
    <cellStyle name="Header2 2 2 16 3" xfId="16067" xr:uid="{00000000-0005-0000-0000-000008140000}"/>
    <cellStyle name="Header2 2 2 16 3 2" xfId="23039" xr:uid="{00000000-0005-0000-0000-000009140000}"/>
    <cellStyle name="Header2 2 2 16 4" xfId="10811" xr:uid="{00000000-0005-0000-0000-00000A140000}"/>
    <cellStyle name="Header2 2 2 16 5" xfId="23040" xr:uid="{00000000-0005-0000-0000-00000B140000}"/>
    <cellStyle name="Header2 2 2 17" xfId="1901" xr:uid="{00000000-0005-0000-0000-00000C140000}"/>
    <cellStyle name="Header2 2 2 17 2" xfId="4799" xr:uid="{00000000-0005-0000-0000-00000D140000}"/>
    <cellStyle name="Header2 2 2 17 2 2" xfId="16070" xr:uid="{00000000-0005-0000-0000-00000E140000}"/>
    <cellStyle name="Header2 2 2 17 2 2 2" xfId="23041" xr:uid="{00000000-0005-0000-0000-00000F140000}"/>
    <cellStyle name="Header2 2 2 17 2 3" xfId="12334" xr:uid="{00000000-0005-0000-0000-000010140000}"/>
    <cellStyle name="Header2 2 2 17 2 4" xfId="23042" xr:uid="{00000000-0005-0000-0000-000011140000}"/>
    <cellStyle name="Header2 2 2 17 3" xfId="16069" xr:uid="{00000000-0005-0000-0000-000012140000}"/>
    <cellStyle name="Header2 2 2 17 3 2" xfId="23043" xr:uid="{00000000-0005-0000-0000-000013140000}"/>
    <cellStyle name="Header2 2 2 17 4" xfId="9643" xr:uid="{00000000-0005-0000-0000-000014140000}"/>
    <cellStyle name="Header2 2 2 17 5" xfId="23044" xr:uid="{00000000-0005-0000-0000-000015140000}"/>
    <cellStyle name="Header2 2 2 18" xfId="2389" xr:uid="{00000000-0005-0000-0000-000016140000}"/>
    <cellStyle name="Header2 2 2 18 2" xfId="5286" xr:uid="{00000000-0005-0000-0000-000017140000}"/>
    <cellStyle name="Header2 2 2 18 2 2" xfId="16072" xr:uid="{00000000-0005-0000-0000-000018140000}"/>
    <cellStyle name="Header2 2 2 18 2 2 2" xfId="23045" xr:uid="{00000000-0005-0000-0000-000019140000}"/>
    <cellStyle name="Header2 2 2 18 2 3" xfId="12335" xr:uid="{00000000-0005-0000-0000-00001A140000}"/>
    <cellStyle name="Header2 2 2 18 2 4" xfId="23046" xr:uid="{00000000-0005-0000-0000-00001B140000}"/>
    <cellStyle name="Header2 2 2 18 3" xfId="16071" xr:uid="{00000000-0005-0000-0000-00001C140000}"/>
    <cellStyle name="Header2 2 2 18 3 2" xfId="23047" xr:uid="{00000000-0005-0000-0000-00001D140000}"/>
    <cellStyle name="Header2 2 2 18 4" xfId="10130" xr:uid="{00000000-0005-0000-0000-00001E140000}"/>
    <cellStyle name="Header2 2 2 18 5" xfId="23048" xr:uid="{00000000-0005-0000-0000-00001F140000}"/>
    <cellStyle name="Header2 2 2 19" xfId="3218" xr:uid="{00000000-0005-0000-0000-000020140000}"/>
    <cellStyle name="Header2 2 2 19 2" xfId="6115" xr:uid="{00000000-0005-0000-0000-000021140000}"/>
    <cellStyle name="Header2 2 2 19 2 2" xfId="16074" xr:uid="{00000000-0005-0000-0000-000022140000}"/>
    <cellStyle name="Header2 2 2 19 2 2 2" xfId="23049" xr:uid="{00000000-0005-0000-0000-000023140000}"/>
    <cellStyle name="Header2 2 2 19 2 3" xfId="12336" xr:uid="{00000000-0005-0000-0000-000024140000}"/>
    <cellStyle name="Header2 2 2 19 2 4" xfId="23050" xr:uid="{00000000-0005-0000-0000-000025140000}"/>
    <cellStyle name="Header2 2 2 19 3" xfId="16073" xr:uid="{00000000-0005-0000-0000-000026140000}"/>
    <cellStyle name="Header2 2 2 19 3 2" xfId="23051" xr:uid="{00000000-0005-0000-0000-000027140000}"/>
    <cellStyle name="Header2 2 2 19 4" xfId="10959" xr:uid="{00000000-0005-0000-0000-000028140000}"/>
    <cellStyle name="Header2 2 2 19 5" xfId="23052" xr:uid="{00000000-0005-0000-0000-000029140000}"/>
    <cellStyle name="Header2 2 2 2" xfId="1592" xr:uid="{00000000-0005-0000-0000-00002A140000}"/>
    <cellStyle name="Header2 2 2 2 2" xfId="4491" xr:uid="{00000000-0005-0000-0000-00002B140000}"/>
    <cellStyle name="Header2 2 2 2 2 2" xfId="16076" xr:uid="{00000000-0005-0000-0000-00002C140000}"/>
    <cellStyle name="Header2 2 2 2 2 2 2" xfId="23053" xr:uid="{00000000-0005-0000-0000-00002D140000}"/>
    <cellStyle name="Header2 2 2 2 2 3" xfId="12337" xr:uid="{00000000-0005-0000-0000-00002E140000}"/>
    <cellStyle name="Header2 2 2 2 2 4" xfId="23054" xr:uid="{00000000-0005-0000-0000-00002F140000}"/>
    <cellStyle name="Header2 2 2 2 3" xfId="16075" xr:uid="{00000000-0005-0000-0000-000030140000}"/>
    <cellStyle name="Header2 2 2 2 3 2" xfId="23055" xr:uid="{00000000-0005-0000-0000-000031140000}"/>
    <cellStyle name="Header2 2 2 2 4" xfId="9334" xr:uid="{00000000-0005-0000-0000-000032140000}"/>
    <cellStyle name="Header2 2 2 2 5" xfId="23056" xr:uid="{00000000-0005-0000-0000-000033140000}"/>
    <cellStyle name="Header2 2 2 20" xfId="3610" xr:uid="{00000000-0005-0000-0000-000034140000}"/>
    <cellStyle name="Header2 2 2 20 2" xfId="6507" xr:uid="{00000000-0005-0000-0000-000035140000}"/>
    <cellStyle name="Header2 2 2 20 2 2" xfId="16078" xr:uid="{00000000-0005-0000-0000-000036140000}"/>
    <cellStyle name="Header2 2 2 20 2 2 2" xfId="23057" xr:uid="{00000000-0005-0000-0000-000037140000}"/>
    <cellStyle name="Header2 2 2 20 2 3" xfId="12338" xr:uid="{00000000-0005-0000-0000-000038140000}"/>
    <cellStyle name="Header2 2 2 20 2 4" xfId="23058" xr:uid="{00000000-0005-0000-0000-000039140000}"/>
    <cellStyle name="Header2 2 2 20 3" xfId="16077" xr:uid="{00000000-0005-0000-0000-00003A140000}"/>
    <cellStyle name="Header2 2 2 20 3 2" xfId="23059" xr:uid="{00000000-0005-0000-0000-00003B140000}"/>
    <cellStyle name="Header2 2 2 20 4" xfId="11351" xr:uid="{00000000-0005-0000-0000-00003C140000}"/>
    <cellStyle name="Header2 2 2 20 5" xfId="23060" xr:uid="{00000000-0005-0000-0000-00003D140000}"/>
    <cellStyle name="Header2 2 2 21" xfId="2569" xr:uid="{00000000-0005-0000-0000-00003E140000}"/>
    <cellStyle name="Header2 2 2 21 2" xfId="5466" xr:uid="{00000000-0005-0000-0000-00003F140000}"/>
    <cellStyle name="Header2 2 2 21 2 2" xfId="16080" xr:uid="{00000000-0005-0000-0000-000040140000}"/>
    <cellStyle name="Header2 2 2 21 2 2 2" xfId="23061" xr:uid="{00000000-0005-0000-0000-000041140000}"/>
    <cellStyle name="Header2 2 2 21 2 3" xfId="12339" xr:uid="{00000000-0005-0000-0000-000042140000}"/>
    <cellStyle name="Header2 2 2 21 2 4" xfId="23062" xr:uid="{00000000-0005-0000-0000-000043140000}"/>
    <cellStyle name="Header2 2 2 21 3" xfId="16079" xr:uid="{00000000-0005-0000-0000-000044140000}"/>
    <cellStyle name="Header2 2 2 21 3 2" xfId="23063" xr:uid="{00000000-0005-0000-0000-000045140000}"/>
    <cellStyle name="Header2 2 2 21 4" xfId="10310" xr:uid="{00000000-0005-0000-0000-000046140000}"/>
    <cellStyle name="Header2 2 2 21 5" xfId="23064" xr:uid="{00000000-0005-0000-0000-000047140000}"/>
    <cellStyle name="Header2 2 2 22" xfId="2839" xr:uid="{00000000-0005-0000-0000-000048140000}"/>
    <cellStyle name="Header2 2 2 22 2" xfId="5736" xr:uid="{00000000-0005-0000-0000-000049140000}"/>
    <cellStyle name="Header2 2 2 22 2 2" xfId="16082" xr:uid="{00000000-0005-0000-0000-00004A140000}"/>
    <cellStyle name="Header2 2 2 22 2 2 2" xfId="23065" xr:uid="{00000000-0005-0000-0000-00004B140000}"/>
    <cellStyle name="Header2 2 2 22 2 3" xfId="12340" xr:uid="{00000000-0005-0000-0000-00004C140000}"/>
    <cellStyle name="Header2 2 2 22 2 4" xfId="23066" xr:uid="{00000000-0005-0000-0000-00004D140000}"/>
    <cellStyle name="Header2 2 2 22 3" xfId="16081" xr:uid="{00000000-0005-0000-0000-00004E140000}"/>
    <cellStyle name="Header2 2 2 22 3 2" xfId="23067" xr:uid="{00000000-0005-0000-0000-00004F140000}"/>
    <cellStyle name="Header2 2 2 22 4" xfId="10580" xr:uid="{00000000-0005-0000-0000-000050140000}"/>
    <cellStyle name="Header2 2 2 22 5" xfId="23068" xr:uid="{00000000-0005-0000-0000-000051140000}"/>
    <cellStyle name="Header2 2 2 23" xfId="3788" xr:uid="{00000000-0005-0000-0000-000052140000}"/>
    <cellStyle name="Header2 2 2 23 2" xfId="6685" xr:uid="{00000000-0005-0000-0000-000053140000}"/>
    <cellStyle name="Header2 2 2 23 2 2" xfId="16084" xr:uid="{00000000-0005-0000-0000-000054140000}"/>
    <cellStyle name="Header2 2 2 23 2 2 2" xfId="23069" xr:uid="{00000000-0005-0000-0000-000055140000}"/>
    <cellStyle name="Header2 2 2 23 2 3" xfId="12341" xr:uid="{00000000-0005-0000-0000-000056140000}"/>
    <cellStyle name="Header2 2 2 23 2 4" xfId="23070" xr:uid="{00000000-0005-0000-0000-000057140000}"/>
    <cellStyle name="Header2 2 2 23 3" xfId="16083" xr:uid="{00000000-0005-0000-0000-000058140000}"/>
    <cellStyle name="Header2 2 2 23 3 2" xfId="23071" xr:uid="{00000000-0005-0000-0000-000059140000}"/>
    <cellStyle name="Header2 2 2 23 4" xfId="11529" xr:uid="{00000000-0005-0000-0000-00005A140000}"/>
    <cellStyle name="Header2 2 2 23 5" xfId="23072" xr:uid="{00000000-0005-0000-0000-00005B140000}"/>
    <cellStyle name="Header2 2 2 24" xfId="3602" xr:uid="{00000000-0005-0000-0000-00005C140000}"/>
    <cellStyle name="Header2 2 2 24 2" xfId="6499" xr:uid="{00000000-0005-0000-0000-00005D140000}"/>
    <cellStyle name="Header2 2 2 24 2 2" xfId="16086" xr:uid="{00000000-0005-0000-0000-00005E140000}"/>
    <cellStyle name="Header2 2 2 24 2 2 2" xfId="23073" xr:uid="{00000000-0005-0000-0000-00005F140000}"/>
    <cellStyle name="Header2 2 2 24 2 3" xfId="12342" xr:uid="{00000000-0005-0000-0000-000060140000}"/>
    <cellStyle name="Header2 2 2 24 2 4" xfId="23074" xr:uid="{00000000-0005-0000-0000-000061140000}"/>
    <cellStyle name="Header2 2 2 24 3" xfId="16085" xr:uid="{00000000-0005-0000-0000-000062140000}"/>
    <cellStyle name="Header2 2 2 24 3 2" xfId="23075" xr:uid="{00000000-0005-0000-0000-000063140000}"/>
    <cellStyle name="Header2 2 2 24 4" xfId="11343" xr:uid="{00000000-0005-0000-0000-000064140000}"/>
    <cellStyle name="Header2 2 2 24 5" xfId="23076" xr:uid="{00000000-0005-0000-0000-000065140000}"/>
    <cellStyle name="Header2 2 2 25" xfId="3728" xr:uid="{00000000-0005-0000-0000-000066140000}"/>
    <cellStyle name="Header2 2 2 25 2" xfId="6625" xr:uid="{00000000-0005-0000-0000-000067140000}"/>
    <cellStyle name="Header2 2 2 25 2 2" xfId="16088" xr:uid="{00000000-0005-0000-0000-000068140000}"/>
    <cellStyle name="Header2 2 2 25 2 2 2" xfId="23077" xr:uid="{00000000-0005-0000-0000-000069140000}"/>
    <cellStyle name="Header2 2 2 25 2 3" xfId="12343" xr:uid="{00000000-0005-0000-0000-00006A140000}"/>
    <cellStyle name="Header2 2 2 25 2 4" xfId="23078" xr:uid="{00000000-0005-0000-0000-00006B140000}"/>
    <cellStyle name="Header2 2 2 25 3" xfId="16087" xr:uid="{00000000-0005-0000-0000-00006C140000}"/>
    <cellStyle name="Header2 2 2 25 3 2" xfId="23079" xr:uid="{00000000-0005-0000-0000-00006D140000}"/>
    <cellStyle name="Header2 2 2 25 4" xfId="11469" xr:uid="{00000000-0005-0000-0000-00006E140000}"/>
    <cellStyle name="Header2 2 2 25 5" xfId="23080" xr:uid="{00000000-0005-0000-0000-00006F140000}"/>
    <cellStyle name="Header2 2 2 26" xfId="2500" xr:uid="{00000000-0005-0000-0000-000070140000}"/>
    <cellStyle name="Header2 2 2 26 2" xfId="5397" xr:uid="{00000000-0005-0000-0000-000071140000}"/>
    <cellStyle name="Header2 2 2 26 2 2" xfId="16090" xr:uid="{00000000-0005-0000-0000-000072140000}"/>
    <cellStyle name="Header2 2 2 26 2 2 2" xfId="23081" xr:uid="{00000000-0005-0000-0000-000073140000}"/>
    <cellStyle name="Header2 2 2 26 2 3" xfId="12344" xr:uid="{00000000-0005-0000-0000-000074140000}"/>
    <cellStyle name="Header2 2 2 26 2 4" xfId="23082" xr:uid="{00000000-0005-0000-0000-000075140000}"/>
    <cellStyle name="Header2 2 2 26 3" xfId="16089" xr:uid="{00000000-0005-0000-0000-000076140000}"/>
    <cellStyle name="Header2 2 2 26 3 2" xfId="23083" xr:uid="{00000000-0005-0000-0000-000077140000}"/>
    <cellStyle name="Header2 2 2 26 4" xfId="10241" xr:uid="{00000000-0005-0000-0000-000078140000}"/>
    <cellStyle name="Header2 2 2 26 5" xfId="23084" xr:uid="{00000000-0005-0000-0000-000079140000}"/>
    <cellStyle name="Header2 2 2 27" xfId="4078" xr:uid="{00000000-0005-0000-0000-00007A140000}"/>
    <cellStyle name="Header2 2 2 27 2" xfId="6975" xr:uid="{00000000-0005-0000-0000-00007B140000}"/>
    <cellStyle name="Header2 2 2 27 2 2" xfId="16092" xr:uid="{00000000-0005-0000-0000-00007C140000}"/>
    <cellStyle name="Header2 2 2 27 2 2 2" xfId="23085" xr:uid="{00000000-0005-0000-0000-00007D140000}"/>
    <cellStyle name="Header2 2 2 27 2 3" xfId="12345" xr:uid="{00000000-0005-0000-0000-00007E140000}"/>
    <cellStyle name="Header2 2 2 27 2 4" xfId="23086" xr:uid="{00000000-0005-0000-0000-00007F140000}"/>
    <cellStyle name="Header2 2 2 27 3" xfId="16091" xr:uid="{00000000-0005-0000-0000-000080140000}"/>
    <cellStyle name="Header2 2 2 27 3 2" xfId="23087" xr:uid="{00000000-0005-0000-0000-000081140000}"/>
    <cellStyle name="Header2 2 2 27 4" xfId="11819" xr:uid="{00000000-0005-0000-0000-000082140000}"/>
    <cellStyle name="Header2 2 2 27 5" xfId="23088" xr:uid="{00000000-0005-0000-0000-000083140000}"/>
    <cellStyle name="Header2 2 2 28" xfId="3658" xr:uid="{00000000-0005-0000-0000-000084140000}"/>
    <cellStyle name="Header2 2 2 28 2" xfId="6555" xr:uid="{00000000-0005-0000-0000-000085140000}"/>
    <cellStyle name="Header2 2 2 28 2 2" xfId="16094" xr:uid="{00000000-0005-0000-0000-000086140000}"/>
    <cellStyle name="Header2 2 2 28 2 2 2" xfId="23089" xr:uid="{00000000-0005-0000-0000-000087140000}"/>
    <cellStyle name="Header2 2 2 28 2 3" xfId="12346" xr:uid="{00000000-0005-0000-0000-000088140000}"/>
    <cellStyle name="Header2 2 2 28 2 4" xfId="23090" xr:uid="{00000000-0005-0000-0000-000089140000}"/>
    <cellStyle name="Header2 2 2 28 3" xfId="16093" xr:uid="{00000000-0005-0000-0000-00008A140000}"/>
    <cellStyle name="Header2 2 2 28 3 2" xfId="23091" xr:uid="{00000000-0005-0000-0000-00008B140000}"/>
    <cellStyle name="Header2 2 2 28 4" xfId="11399" xr:uid="{00000000-0005-0000-0000-00008C140000}"/>
    <cellStyle name="Header2 2 2 28 5" xfId="23092" xr:uid="{00000000-0005-0000-0000-00008D140000}"/>
    <cellStyle name="Header2 2 2 29" xfId="3890" xr:uid="{00000000-0005-0000-0000-00008E140000}"/>
    <cellStyle name="Header2 2 2 29 2" xfId="6787" xr:uid="{00000000-0005-0000-0000-00008F140000}"/>
    <cellStyle name="Header2 2 2 29 2 2" xfId="16096" xr:uid="{00000000-0005-0000-0000-000090140000}"/>
    <cellStyle name="Header2 2 2 29 2 2 2" xfId="23093" xr:uid="{00000000-0005-0000-0000-000091140000}"/>
    <cellStyle name="Header2 2 2 29 2 3" xfId="12347" xr:uid="{00000000-0005-0000-0000-000092140000}"/>
    <cellStyle name="Header2 2 2 29 2 4" xfId="23094" xr:uid="{00000000-0005-0000-0000-000093140000}"/>
    <cellStyle name="Header2 2 2 29 3" xfId="16095" xr:uid="{00000000-0005-0000-0000-000094140000}"/>
    <cellStyle name="Header2 2 2 29 3 2" xfId="23095" xr:uid="{00000000-0005-0000-0000-000095140000}"/>
    <cellStyle name="Header2 2 2 29 4" xfId="11631" xr:uid="{00000000-0005-0000-0000-000096140000}"/>
    <cellStyle name="Header2 2 2 29 5" xfId="23096" xr:uid="{00000000-0005-0000-0000-000097140000}"/>
    <cellStyle name="Header2 2 2 3" xfId="2173" xr:uid="{00000000-0005-0000-0000-000098140000}"/>
    <cellStyle name="Header2 2 2 3 2" xfId="5071" xr:uid="{00000000-0005-0000-0000-000099140000}"/>
    <cellStyle name="Header2 2 2 3 2 2" xfId="16098" xr:uid="{00000000-0005-0000-0000-00009A140000}"/>
    <cellStyle name="Header2 2 2 3 2 2 2" xfId="23097" xr:uid="{00000000-0005-0000-0000-00009B140000}"/>
    <cellStyle name="Header2 2 2 3 2 3" xfId="12348" xr:uid="{00000000-0005-0000-0000-00009C140000}"/>
    <cellStyle name="Header2 2 2 3 2 4" xfId="23098" xr:uid="{00000000-0005-0000-0000-00009D140000}"/>
    <cellStyle name="Header2 2 2 3 3" xfId="16097" xr:uid="{00000000-0005-0000-0000-00009E140000}"/>
    <cellStyle name="Header2 2 2 3 3 2" xfId="23099" xr:uid="{00000000-0005-0000-0000-00009F140000}"/>
    <cellStyle name="Header2 2 2 3 4" xfId="9915" xr:uid="{00000000-0005-0000-0000-0000A0140000}"/>
    <cellStyle name="Header2 2 2 3 5" xfId="23100" xr:uid="{00000000-0005-0000-0000-0000A1140000}"/>
    <cellStyle name="Header2 2 2 30" xfId="4232" xr:uid="{00000000-0005-0000-0000-0000A2140000}"/>
    <cellStyle name="Header2 2 2 30 2" xfId="16099" xr:uid="{00000000-0005-0000-0000-0000A3140000}"/>
    <cellStyle name="Header2 2 2 30 2 2" xfId="23101" xr:uid="{00000000-0005-0000-0000-0000A4140000}"/>
    <cellStyle name="Header2 2 2 30 3" xfId="12349" xr:uid="{00000000-0005-0000-0000-0000A5140000}"/>
    <cellStyle name="Header2 2 2 30 4" xfId="23102" xr:uid="{00000000-0005-0000-0000-0000A6140000}"/>
    <cellStyle name="Header2 2 2 31" xfId="7058" xr:uid="{00000000-0005-0000-0000-0000A7140000}"/>
    <cellStyle name="Header2 2 2 31 2" xfId="16054" xr:uid="{00000000-0005-0000-0000-0000A8140000}"/>
    <cellStyle name="Header2 2 2 31 3" xfId="23103" xr:uid="{00000000-0005-0000-0000-0000A9140000}"/>
    <cellStyle name="Header2 2 2 32" xfId="9156" xr:uid="{00000000-0005-0000-0000-0000AA140000}"/>
    <cellStyle name="Header2 2 2 33" xfId="21105" xr:uid="{00000000-0005-0000-0000-0000AB140000}"/>
    <cellStyle name="Header2 2 2 34" xfId="36641" xr:uid="{00000000-0005-0000-0000-0000AC140000}"/>
    <cellStyle name="Header2 2 2 4" xfId="1582" xr:uid="{00000000-0005-0000-0000-0000AD140000}"/>
    <cellStyle name="Header2 2 2 4 2" xfId="4481" xr:uid="{00000000-0005-0000-0000-0000AE140000}"/>
    <cellStyle name="Header2 2 2 4 2 2" xfId="16101" xr:uid="{00000000-0005-0000-0000-0000AF140000}"/>
    <cellStyle name="Header2 2 2 4 2 2 2" xfId="23104" xr:uid="{00000000-0005-0000-0000-0000B0140000}"/>
    <cellStyle name="Header2 2 2 4 2 3" xfId="12350" xr:uid="{00000000-0005-0000-0000-0000B1140000}"/>
    <cellStyle name="Header2 2 2 4 2 4" xfId="23105" xr:uid="{00000000-0005-0000-0000-0000B2140000}"/>
    <cellStyle name="Header2 2 2 4 3" xfId="16100" xr:uid="{00000000-0005-0000-0000-0000B3140000}"/>
    <cellStyle name="Header2 2 2 4 3 2" xfId="23106" xr:uid="{00000000-0005-0000-0000-0000B4140000}"/>
    <cellStyle name="Header2 2 2 4 4" xfId="9324" xr:uid="{00000000-0005-0000-0000-0000B5140000}"/>
    <cellStyle name="Header2 2 2 4 5" xfId="23107" xr:uid="{00000000-0005-0000-0000-0000B6140000}"/>
    <cellStyle name="Header2 2 2 5" xfId="2351" xr:uid="{00000000-0005-0000-0000-0000B7140000}"/>
    <cellStyle name="Header2 2 2 5 2" xfId="5249" xr:uid="{00000000-0005-0000-0000-0000B8140000}"/>
    <cellStyle name="Header2 2 2 5 2 2" xfId="16103" xr:uid="{00000000-0005-0000-0000-0000B9140000}"/>
    <cellStyle name="Header2 2 2 5 2 2 2" xfId="23108" xr:uid="{00000000-0005-0000-0000-0000BA140000}"/>
    <cellStyle name="Header2 2 2 5 2 3" xfId="12351" xr:uid="{00000000-0005-0000-0000-0000BB140000}"/>
    <cellStyle name="Header2 2 2 5 2 4" xfId="23109" xr:uid="{00000000-0005-0000-0000-0000BC140000}"/>
    <cellStyle name="Header2 2 2 5 3" xfId="16102" xr:uid="{00000000-0005-0000-0000-0000BD140000}"/>
    <cellStyle name="Header2 2 2 5 3 2" xfId="23110" xr:uid="{00000000-0005-0000-0000-0000BE140000}"/>
    <cellStyle name="Header2 2 2 5 4" xfId="10093" xr:uid="{00000000-0005-0000-0000-0000BF140000}"/>
    <cellStyle name="Header2 2 2 5 5" xfId="23111" xr:uid="{00000000-0005-0000-0000-0000C0140000}"/>
    <cellStyle name="Header2 2 2 6" xfId="1577" xr:uid="{00000000-0005-0000-0000-0000C1140000}"/>
    <cellStyle name="Header2 2 2 6 2" xfId="4476" xr:uid="{00000000-0005-0000-0000-0000C2140000}"/>
    <cellStyle name="Header2 2 2 6 2 2" xfId="16105" xr:uid="{00000000-0005-0000-0000-0000C3140000}"/>
    <cellStyle name="Header2 2 2 6 2 2 2" xfId="23112" xr:uid="{00000000-0005-0000-0000-0000C4140000}"/>
    <cellStyle name="Header2 2 2 6 2 3" xfId="12352" xr:uid="{00000000-0005-0000-0000-0000C5140000}"/>
    <cellStyle name="Header2 2 2 6 2 4" xfId="23113" xr:uid="{00000000-0005-0000-0000-0000C6140000}"/>
    <cellStyle name="Header2 2 2 6 3" xfId="16104" xr:uid="{00000000-0005-0000-0000-0000C7140000}"/>
    <cellStyle name="Header2 2 2 6 3 2" xfId="23114" xr:uid="{00000000-0005-0000-0000-0000C8140000}"/>
    <cellStyle name="Header2 2 2 6 4" xfId="9319" xr:uid="{00000000-0005-0000-0000-0000C9140000}"/>
    <cellStyle name="Header2 2 2 6 5" xfId="23115" xr:uid="{00000000-0005-0000-0000-0000CA140000}"/>
    <cellStyle name="Header2 2 2 7" xfId="2195" xr:uid="{00000000-0005-0000-0000-0000CB140000}"/>
    <cellStyle name="Header2 2 2 7 2" xfId="5093" xr:uid="{00000000-0005-0000-0000-0000CC140000}"/>
    <cellStyle name="Header2 2 2 7 2 2" xfId="16107" xr:uid="{00000000-0005-0000-0000-0000CD140000}"/>
    <cellStyle name="Header2 2 2 7 2 2 2" xfId="23116" xr:uid="{00000000-0005-0000-0000-0000CE140000}"/>
    <cellStyle name="Header2 2 2 7 2 3" xfId="12353" xr:uid="{00000000-0005-0000-0000-0000CF140000}"/>
    <cellStyle name="Header2 2 2 7 2 4" xfId="23117" xr:uid="{00000000-0005-0000-0000-0000D0140000}"/>
    <cellStyle name="Header2 2 2 7 3" xfId="16106" xr:uid="{00000000-0005-0000-0000-0000D1140000}"/>
    <cellStyle name="Header2 2 2 7 3 2" xfId="23118" xr:uid="{00000000-0005-0000-0000-0000D2140000}"/>
    <cellStyle name="Header2 2 2 7 4" xfId="9937" xr:uid="{00000000-0005-0000-0000-0000D3140000}"/>
    <cellStyle name="Header2 2 2 7 5" xfId="23119" xr:uid="{00000000-0005-0000-0000-0000D4140000}"/>
    <cellStyle name="Header2 2 2 8" xfId="1888" xr:uid="{00000000-0005-0000-0000-0000D5140000}"/>
    <cellStyle name="Header2 2 2 8 2" xfId="4786" xr:uid="{00000000-0005-0000-0000-0000D6140000}"/>
    <cellStyle name="Header2 2 2 8 2 2" xfId="16109" xr:uid="{00000000-0005-0000-0000-0000D7140000}"/>
    <cellStyle name="Header2 2 2 8 2 2 2" xfId="23120" xr:uid="{00000000-0005-0000-0000-0000D8140000}"/>
    <cellStyle name="Header2 2 2 8 2 3" xfId="12354" xr:uid="{00000000-0005-0000-0000-0000D9140000}"/>
    <cellStyle name="Header2 2 2 8 2 4" xfId="23121" xr:uid="{00000000-0005-0000-0000-0000DA140000}"/>
    <cellStyle name="Header2 2 2 8 3" xfId="16108" xr:uid="{00000000-0005-0000-0000-0000DB140000}"/>
    <cellStyle name="Header2 2 2 8 3 2" xfId="23122" xr:uid="{00000000-0005-0000-0000-0000DC140000}"/>
    <cellStyle name="Header2 2 2 8 4" xfId="9630" xr:uid="{00000000-0005-0000-0000-0000DD140000}"/>
    <cellStyle name="Header2 2 2 8 5" xfId="23123" xr:uid="{00000000-0005-0000-0000-0000DE140000}"/>
    <cellStyle name="Header2 2 2 9" xfId="2773" xr:uid="{00000000-0005-0000-0000-0000DF140000}"/>
    <cellStyle name="Header2 2 2 9 2" xfId="5670" xr:uid="{00000000-0005-0000-0000-0000E0140000}"/>
    <cellStyle name="Header2 2 2 9 2 2" xfId="16111" xr:uid="{00000000-0005-0000-0000-0000E1140000}"/>
    <cellStyle name="Header2 2 2 9 2 2 2" xfId="23124" xr:uid="{00000000-0005-0000-0000-0000E2140000}"/>
    <cellStyle name="Header2 2 2 9 2 3" xfId="12355" xr:uid="{00000000-0005-0000-0000-0000E3140000}"/>
    <cellStyle name="Header2 2 2 9 2 4" xfId="23125" xr:uid="{00000000-0005-0000-0000-0000E4140000}"/>
    <cellStyle name="Header2 2 2 9 3" xfId="16110" xr:uid="{00000000-0005-0000-0000-0000E5140000}"/>
    <cellStyle name="Header2 2 2 9 3 2" xfId="23126" xr:uid="{00000000-0005-0000-0000-0000E6140000}"/>
    <cellStyle name="Header2 2 2 9 4" xfId="10514" xr:uid="{00000000-0005-0000-0000-0000E7140000}"/>
    <cellStyle name="Header2 2 2 9 5" xfId="23127" xr:uid="{00000000-0005-0000-0000-0000E8140000}"/>
    <cellStyle name="Header2 2 20" xfId="3219" xr:uid="{00000000-0005-0000-0000-0000E9140000}"/>
    <cellStyle name="Header2 2 20 2" xfId="6116" xr:uid="{00000000-0005-0000-0000-0000EA140000}"/>
    <cellStyle name="Header2 2 20 2 2" xfId="16113" xr:uid="{00000000-0005-0000-0000-0000EB140000}"/>
    <cellStyle name="Header2 2 20 2 2 2" xfId="23128" xr:uid="{00000000-0005-0000-0000-0000EC140000}"/>
    <cellStyle name="Header2 2 20 2 3" xfId="12356" xr:uid="{00000000-0005-0000-0000-0000ED140000}"/>
    <cellStyle name="Header2 2 20 2 4" xfId="23129" xr:uid="{00000000-0005-0000-0000-0000EE140000}"/>
    <cellStyle name="Header2 2 20 3" xfId="16112" xr:uid="{00000000-0005-0000-0000-0000EF140000}"/>
    <cellStyle name="Header2 2 20 3 2" xfId="23130" xr:uid="{00000000-0005-0000-0000-0000F0140000}"/>
    <cellStyle name="Header2 2 20 4" xfId="10960" xr:uid="{00000000-0005-0000-0000-0000F1140000}"/>
    <cellStyle name="Header2 2 20 5" xfId="23131" xr:uid="{00000000-0005-0000-0000-0000F2140000}"/>
    <cellStyle name="Header2 2 21" xfId="3611" xr:uid="{00000000-0005-0000-0000-0000F3140000}"/>
    <cellStyle name="Header2 2 21 2" xfId="6508" xr:uid="{00000000-0005-0000-0000-0000F4140000}"/>
    <cellStyle name="Header2 2 21 2 2" xfId="16115" xr:uid="{00000000-0005-0000-0000-0000F5140000}"/>
    <cellStyle name="Header2 2 21 2 2 2" xfId="23132" xr:uid="{00000000-0005-0000-0000-0000F6140000}"/>
    <cellStyle name="Header2 2 21 2 3" xfId="12357" xr:uid="{00000000-0005-0000-0000-0000F7140000}"/>
    <cellStyle name="Header2 2 21 2 4" xfId="23133" xr:uid="{00000000-0005-0000-0000-0000F8140000}"/>
    <cellStyle name="Header2 2 21 3" xfId="16114" xr:uid="{00000000-0005-0000-0000-0000F9140000}"/>
    <cellStyle name="Header2 2 21 3 2" xfId="23134" xr:uid="{00000000-0005-0000-0000-0000FA140000}"/>
    <cellStyle name="Header2 2 21 4" xfId="11352" xr:uid="{00000000-0005-0000-0000-0000FB140000}"/>
    <cellStyle name="Header2 2 21 5" xfId="23135" xr:uid="{00000000-0005-0000-0000-0000FC140000}"/>
    <cellStyle name="Header2 2 22" xfId="3525" xr:uid="{00000000-0005-0000-0000-0000FD140000}"/>
    <cellStyle name="Header2 2 22 2" xfId="6422" xr:uid="{00000000-0005-0000-0000-0000FE140000}"/>
    <cellStyle name="Header2 2 22 2 2" xfId="16117" xr:uid="{00000000-0005-0000-0000-0000FF140000}"/>
    <cellStyle name="Header2 2 22 2 2 2" xfId="23136" xr:uid="{00000000-0005-0000-0000-000000150000}"/>
    <cellStyle name="Header2 2 22 2 3" xfId="12358" xr:uid="{00000000-0005-0000-0000-000001150000}"/>
    <cellStyle name="Header2 2 22 2 4" xfId="23137" xr:uid="{00000000-0005-0000-0000-000002150000}"/>
    <cellStyle name="Header2 2 22 3" xfId="16116" xr:uid="{00000000-0005-0000-0000-000003150000}"/>
    <cellStyle name="Header2 2 22 3 2" xfId="23138" xr:uid="{00000000-0005-0000-0000-000004150000}"/>
    <cellStyle name="Header2 2 22 4" xfId="11266" xr:uid="{00000000-0005-0000-0000-000005150000}"/>
    <cellStyle name="Header2 2 22 5" xfId="23139" xr:uid="{00000000-0005-0000-0000-000006150000}"/>
    <cellStyle name="Header2 2 23" xfId="2840" xr:uid="{00000000-0005-0000-0000-000007150000}"/>
    <cellStyle name="Header2 2 23 2" xfId="5737" xr:uid="{00000000-0005-0000-0000-000008150000}"/>
    <cellStyle name="Header2 2 23 2 2" xfId="16119" xr:uid="{00000000-0005-0000-0000-000009150000}"/>
    <cellStyle name="Header2 2 23 2 2 2" xfId="23140" xr:uid="{00000000-0005-0000-0000-00000A150000}"/>
    <cellStyle name="Header2 2 23 2 3" xfId="12359" xr:uid="{00000000-0005-0000-0000-00000B150000}"/>
    <cellStyle name="Header2 2 23 2 4" xfId="23141" xr:uid="{00000000-0005-0000-0000-00000C150000}"/>
    <cellStyle name="Header2 2 23 3" xfId="16118" xr:uid="{00000000-0005-0000-0000-00000D150000}"/>
    <cellStyle name="Header2 2 23 3 2" xfId="23142" xr:uid="{00000000-0005-0000-0000-00000E150000}"/>
    <cellStyle name="Header2 2 23 4" xfId="10581" xr:uid="{00000000-0005-0000-0000-00000F150000}"/>
    <cellStyle name="Header2 2 23 5" xfId="23143" xr:uid="{00000000-0005-0000-0000-000010150000}"/>
    <cellStyle name="Header2 2 24" xfId="3699" xr:uid="{00000000-0005-0000-0000-000011150000}"/>
    <cellStyle name="Header2 2 24 2" xfId="6596" xr:uid="{00000000-0005-0000-0000-000012150000}"/>
    <cellStyle name="Header2 2 24 2 2" xfId="16121" xr:uid="{00000000-0005-0000-0000-000013150000}"/>
    <cellStyle name="Header2 2 24 2 2 2" xfId="23144" xr:uid="{00000000-0005-0000-0000-000014150000}"/>
    <cellStyle name="Header2 2 24 2 3" xfId="12360" xr:uid="{00000000-0005-0000-0000-000015150000}"/>
    <cellStyle name="Header2 2 24 2 4" xfId="23145" xr:uid="{00000000-0005-0000-0000-000016150000}"/>
    <cellStyle name="Header2 2 24 3" xfId="16120" xr:uid="{00000000-0005-0000-0000-000017150000}"/>
    <cellStyle name="Header2 2 24 3 2" xfId="23146" xr:uid="{00000000-0005-0000-0000-000018150000}"/>
    <cellStyle name="Header2 2 24 4" xfId="11440" xr:uid="{00000000-0005-0000-0000-000019150000}"/>
    <cellStyle name="Header2 2 24 5" xfId="23147" xr:uid="{00000000-0005-0000-0000-00001A150000}"/>
    <cellStyle name="Header2 2 25" xfId="3113" xr:uid="{00000000-0005-0000-0000-00001B150000}"/>
    <cellStyle name="Header2 2 25 2" xfId="6010" xr:uid="{00000000-0005-0000-0000-00001C150000}"/>
    <cellStyle name="Header2 2 25 2 2" xfId="16123" xr:uid="{00000000-0005-0000-0000-00001D150000}"/>
    <cellStyle name="Header2 2 25 2 2 2" xfId="23148" xr:uid="{00000000-0005-0000-0000-00001E150000}"/>
    <cellStyle name="Header2 2 25 2 3" xfId="12361" xr:uid="{00000000-0005-0000-0000-00001F150000}"/>
    <cellStyle name="Header2 2 25 2 4" xfId="23149" xr:uid="{00000000-0005-0000-0000-000020150000}"/>
    <cellStyle name="Header2 2 25 3" xfId="16122" xr:uid="{00000000-0005-0000-0000-000021150000}"/>
    <cellStyle name="Header2 2 25 3 2" xfId="23150" xr:uid="{00000000-0005-0000-0000-000022150000}"/>
    <cellStyle name="Header2 2 25 4" xfId="10854" xr:uid="{00000000-0005-0000-0000-000023150000}"/>
    <cellStyle name="Header2 2 25 5" xfId="23151" xr:uid="{00000000-0005-0000-0000-000024150000}"/>
    <cellStyle name="Header2 2 26" xfId="3729" xr:uid="{00000000-0005-0000-0000-000025150000}"/>
    <cellStyle name="Header2 2 26 2" xfId="6626" xr:uid="{00000000-0005-0000-0000-000026150000}"/>
    <cellStyle name="Header2 2 26 2 2" xfId="16125" xr:uid="{00000000-0005-0000-0000-000027150000}"/>
    <cellStyle name="Header2 2 26 2 2 2" xfId="23152" xr:uid="{00000000-0005-0000-0000-000028150000}"/>
    <cellStyle name="Header2 2 26 2 3" xfId="12362" xr:uid="{00000000-0005-0000-0000-000029150000}"/>
    <cellStyle name="Header2 2 26 2 4" xfId="23153" xr:uid="{00000000-0005-0000-0000-00002A150000}"/>
    <cellStyle name="Header2 2 26 3" xfId="16124" xr:uid="{00000000-0005-0000-0000-00002B150000}"/>
    <cellStyle name="Header2 2 26 3 2" xfId="23154" xr:uid="{00000000-0005-0000-0000-00002C150000}"/>
    <cellStyle name="Header2 2 26 4" xfId="11470" xr:uid="{00000000-0005-0000-0000-00002D150000}"/>
    <cellStyle name="Header2 2 26 5" xfId="23155" xr:uid="{00000000-0005-0000-0000-00002E150000}"/>
    <cellStyle name="Header2 2 27" xfId="3641" xr:uid="{00000000-0005-0000-0000-00002F150000}"/>
    <cellStyle name="Header2 2 27 2" xfId="6538" xr:uid="{00000000-0005-0000-0000-000030150000}"/>
    <cellStyle name="Header2 2 27 2 2" xfId="16127" xr:uid="{00000000-0005-0000-0000-000031150000}"/>
    <cellStyle name="Header2 2 27 2 2 2" xfId="23156" xr:uid="{00000000-0005-0000-0000-000032150000}"/>
    <cellStyle name="Header2 2 27 2 3" xfId="12363" xr:uid="{00000000-0005-0000-0000-000033150000}"/>
    <cellStyle name="Header2 2 27 2 4" xfId="23157" xr:uid="{00000000-0005-0000-0000-000034150000}"/>
    <cellStyle name="Header2 2 27 3" xfId="16126" xr:uid="{00000000-0005-0000-0000-000035150000}"/>
    <cellStyle name="Header2 2 27 3 2" xfId="23158" xr:uid="{00000000-0005-0000-0000-000036150000}"/>
    <cellStyle name="Header2 2 27 4" xfId="11382" xr:uid="{00000000-0005-0000-0000-000037150000}"/>
    <cellStyle name="Header2 2 27 5" xfId="23159" xr:uid="{00000000-0005-0000-0000-000038150000}"/>
    <cellStyle name="Header2 2 28" xfId="4079" xr:uid="{00000000-0005-0000-0000-000039150000}"/>
    <cellStyle name="Header2 2 28 2" xfId="6976" xr:uid="{00000000-0005-0000-0000-00003A150000}"/>
    <cellStyle name="Header2 2 28 2 2" xfId="16129" xr:uid="{00000000-0005-0000-0000-00003B150000}"/>
    <cellStyle name="Header2 2 28 2 2 2" xfId="23160" xr:uid="{00000000-0005-0000-0000-00003C150000}"/>
    <cellStyle name="Header2 2 28 2 3" xfId="12364" xr:uid="{00000000-0005-0000-0000-00003D150000}"/>
    <cellStyle name="Header2 2 28 2 4" xfId="23161" xr:uid="{00000000-0005-0000-0000-00003E150000}"/>
    <cellStyle name="Header2 2 28 3" xfId="16128" xr:uid="{00000000-0005-0000-0000-00003F150000}"/>
    <cellStyle name="Header2 2 28 3 2" xfId="23162" xr:uid="{00000000-0005-0000-0000-000040150000}"/>
    <cellStyle name="Header2 2 28 4" xfId="11820" xr:uid="{00000000-0005-0000-0000-000041150000}"/>
    <cellStyle name="Header2 2 28 5" xfId="23163" xr:uid="{00000000-0005-0000-0000-000042150000}"/>
    <cellStyle name="Header2 2 29" xfId="3921" xr:uid="{00000000-0005-0000-0000-000043150000}"/>
    <cellStyle name="Header2 2 29 2" xfId="6818" xr:uid="{00000000-0005-0000-0000-000044150000}"/>
    <cellStyle name="Header2 2 29 2 2" xfId="16131" xr:uid="{00000000-0005-0000-0000-000045150000}"/>
    <cellStyle name="Header2 2 29 2 2 2" xfId="23164" xr:uid="{00000000-0005-0000-0000-000046150000}"/>
    <cellStyle name="Header2 2 29 2 3" xfId="12365" xr:uid="{00000000-0005-0000-0000-000047150000}"/>
    <cellStyle name="Header2 2 29 2 4" xfId="23165" xr:uid="{00000000-0005-0000-0000-000048150000}"/>
    <cellStyle name="Header2 2 29 3" xfId="16130" xr:uid="{00000000-0005-0000-0000-000049150000}"/>
    <cellStyle name="Header2 2 29 3 2" xfId="23166" xr:uid="{00000000-0005-0000-0000-00004A150000}"/>
    <cellStyle name="Header2 2 29 4" xfId="11662" xr:uid="{00000000-0005-0000-0000-00004B150000}"/>
    <cellStyle name="Header2 2 29 5" xfId="23167" xr:uid="{00000000-0005-0000-0000-00004C150000}"/>
    <cellStyle name="Header2 2 3" xfId="1591" xr:uid="{00000000-0005-0000-0000-00004D150000}"/>
    <cellStyle name="Header2 2 3 2" xfId="4490" xr:uid="{00000000-0005-0000-0000-00004E150000}"/>
    <cellStyle name="Header2 2 3 2 2" xfId="16133" xr:uid="{00000000-0005-0000-0000-00004F150000}"/>
    <cellStyle name="Header2 2 3 2 2 2" xfId="23168" xr:uid="{00000000-0005-0000-0000-000050150000}"/>
    <cellStyle name="Header2 2 3 2 3" xfId="12366" xr:uid="{00000000-0005-0000-0000-000051150000}"/>
    <cellStyle name="Header2 2 3 2 4" xfId="23169" xr:uid="{00000000-0005-0000-0000-000052150000}"/>
    <cellStyle name="Header2 2 3 3" xfId="16132" xr:uid="{00000000-0005-0000-0000-000053150000}"/>
    <cellStyle name="Header2 2 3 3 2" xfId="23170" xr:uid="{00000000-0005-0000-0000-000054150000}"/>
    <cellStyle name="Header2 2 3 4" xfId="9333" xr:uid="{00000000-0005-0000-0000-000055150000}"/>
    <cellStyle name="Header2 2 3 5" xfId="23171" xr:uid="{00000000-0005-0000-0000-000056150000}"/>
    <cellStyle name="Header2 2 30" xfId="3807" xr:uid="{00000000-0005-0000-0000-000057150000}"/>
    <cellStyle name="Header2 2 30 2" xfId="6704" xr:uid="{00000000-0005-0000-0000-000058150000}"/>
    <cellStyle name="Header2 2 30 2 2" xfId="16135" xr:uid="{00000000-0005-0000-0000-000059150000}"/>
    <cellStyle name="Header2 2 30 2 2 2" xfId="23172" xr:uid="{00000000-0005-0000-0000-00005A150000}"/>
    <cellStyle name="Header2 2 30 2 3" xfId="12367" xr:uid="{00000000-0005-0000-0000-00005B150000}"/>
    <cellStyle name="Header2 2 30 2 4" xfId="23173" xr:uid="{00000000-0005-0000-0000-00005C150000}"/>
    <cellStyle name="Header2 2 30 3" xfId="16134" xr:uid="{00000000-0005-0000-0000-00005D150000}"/>
    <cellStyle name="Header2 2 30 3 2" xfId="23174" xr:uid="{00000000-0005-0000-0000-00005E150000}"/>
    <cellStyle name="Header2 2 30 4" xfId="11548" xr:uid="{00000000-0005-0000-0000-00005F150000}"/>
    <cellStyle name="Header2 2 30 5" xfId="23175" xr:uid="{00000000-0005-0000-0000-000060150000}"/>
    <cellStyle name="Header2 2 31" xfId="4231" xr:uid="{00000000-0005-0000-0000-000061150000}"/>
    <cellStyle name="Header2 2 31 2" xfId="16136" xr:uid="{00000000-0005-0000-0000-000062150000}"/>
    <cellStyle name="Header2 2 31 2 2" xfId="23176" xr:uid="{00000000-0005-0000-0000-000063150000}"/>
    <cellStyle name="Header2 2 31 3" xfId="12368" xr:uid="{00000000-0005-0000-0000-000064150000}"/>
    <cellStyle name="Header2 2 31 4" xfId="23177" xr:uid="{00000000-0005-0000-0000-000065150000}"/>
    <cellStyle name="Header2 2 32" xfId="7057" xr:uid="{00000000-0005-0000-0000-000066150000}"/>
    <cellStyle name="Header2 2 32 2" xfId="16033" xr:uid="{00000000-0005-0000-0000-000067150000}"/>
    <cellStyle name="Header2 2 32 3" xfId="23178" xr:uid="{00000000-0005-0000-0000-000068150000}"/>
    <cellStyle name="Header2 2 33" xfId="9155" xr:uid="{00000000-0005-0000-0000-000069150000}"/>
    <cellStyle name="Header2 2 34" xfId="20973" xr:uid="{00000000-0005-0000-0000-00006A150000}"/>
    <cellStyle name="Header2 2 35" xfId="21084" xr:uid="{00000000-0005-0000-0000-00006B150000}"/>
    <cellStyle name="Header2 2 4" xfId="2174" xr:uid="{00000000-0005-0000-0000-00006C150000}"/>
    <cellStyle name="Header2 2 4 2" xfId="5072" xr:uid="{00000000-0005-0000-0000-00006D150000}"/>
    <cellStyle name="Header2 2 4 2 2" xfId="16138" xr:uid="{00000000-0005-0000-0000-00006E150000}"/>
    <cellStyle name="Header2 2 4 2 2 2" xfId="23179" xr:uid="{00000000-0005-0000-0000-00006F150000}"/>
    <cellStyle name="Header2 2 4 2 3" xfId="12369" xr:uid="{00000000-0005-0000-0000-000070150000}"/>
    <cellStyle name="Header2 2 4 2 4" xfId="23180" xr:uid="{00000000-0005-0000-0000-000071150000}"/>
    <cellStyle name="Header2 2 4 3" xfId="16137" xr:uid="{00000000-0005-0000-0000-000072150000}"/>
    <cellStyle name="Header2 2 4 3 2" xfId="23181" xr:uid="{00000000-0005-0000-0000-000073150000}"/>
    <cellStyle name="Header2 2 4 4" xfId="9916" xr:uid="{00000000-0005-0000-0000-000074150000}"/>
    <cellStyle name="Header2 2 4 5" xfId="23182" xr:uid="{00000000-0005-0000-0000-000075150000}"/>
    <cellStyle name="Header2 2 5" xfId="1581" xr:uid="{00000000-0005-0000-0000-000076150000}"/>
    <cellStyle name="Header2 2 5 2" xfId="4480" xr:uid="{00000000-0005-0000-0000-000077150000}"/>
    <cellStyle name="Header2 2 5 2 2" xfId="16140" xr:uid="{00000000-0005-0000-0000-000078150000}"/>
    <cellStyle name="Header2 2 5 2 2 2" xfId="23183" xr:uid="{00000000-0005-0000-0000-000079150000}"/>
    <cellStyle name="Header2 2 5 2 3" xfId="12370" xr:uid="{00000000-0005-0000-0000-00007A150000}"/>
    <cellStyle name="Header2 2 5 2 4" xfId="23184" xr:uid="{00000000-0005-0000-0000-00007B150000}"/>
    <cellStyle name="Header2 2 5 3" xfId="16139" xr:uid="{00000000-0005-0000-0000-00007C150000}"/>
    <cellStyle name="Header2 2 5 3 2" xfId="23185" xr:uid="{00000000-0005-0000-0000-00007D150000}"/>
    <cellStyle name="Header2 2 5 4" xfId="9323" xr:uid="{00000000-0005-0000-0000-00007E150000}"/>
    <cellStyle name="Header2 2 5 5" xfId="23186" xr:uid="{00000000-0005-0000-0000-00007F150000}"/>
    <cellStyle name="Header2 2 6" xfId="2180" xr:uid="{00000000-0005-0000-0000-000080150000}"/>
    <cellStyle name="Header2 2 6 2" xfId="5078" xr:uid="{00000000-0005-0000-0000-000081150000}"/>
    <cellStyle name="Header2 2 6 2 2" xfId="16142" xr:uid="{00000000-0005-0000-0000-000082150000}"/>
    <cellStyle name="Header2 2 6 2 2 2" xfId="23187" xr:uid="{00000000-0005-0000-0000-000083150000}"/>
    <cellStyle name="Header2 2 6 2 3" xfId="12371" xr:uid="{00000000-0005-0000-0000-000084150000}"/>
    <cellStyle name="Header2 2 6 2 4" xfId="23188" xr:uid="{00000000-0005-0000-0000-000085150000}"/>
    <cellStyle name="Header2 2 6 3" xfId="16141" xr:uid="{00000000-0005-0000-0000-000086150000}"/>
    <cellStyle name="Header2 2 6 3 2" xfId="23189" xr:uid="{00000000-0005-0000-0000-000087150000}"/>
    <cellStyle name="Header2 2 6 4" xfId="9922" xr:uid="{00000000-0005-0000-0000-000088150000}"/>
    <cellStyle name="Header2 2 6 5" xfId="23190" xr:uid="{00000000-0005-0000-0000-000089150000}"/>
    <cellStyle name="Header2 2 7" xfId="2422" xr:uid="{00000000-0005-0000-0000-00008A150000}"/>
    <cellStyle name="Header2 2 7 2" xfId="5319" xr:uid="{00000000-0005-0000-0000-00008B150000}"/>
    <cellStyle name="Header2 2 7 2 2" xfId="16144" xr:uid="{00000000-0005-0000-0000-00008C150000}"/>
    <cellStyle name="Header2 2 7 2 2 2" xfId="23191" xr:uid="{00000000-0005-0000-0000-00008D150000}"/>
    <cellStyle name="Header2 2 7 2 3" xfId="12372" xr:uid="{00000000-0005-0000-0000-00008E150000}"/>
    <cellStyle name="Header2 2 7 2 4" xfId="23192" xr:uid="{00000000-0005-0000-0000-00008F150000}"/>
    <cellStyle name="Header2 2 7 3" xfId="16143" xr:uid="{00000000-0005-0000-0000-000090150000}"/>
    <cellStyle name="Header2 2 7 3 2" xfId="23193" xr:uid="{00000000-0005-0000-0000-000091150000}"/>
    <cellStyle name="Header2 2 7 4" xfId="10163" xr:uid="{00000000-0005-0000-0000-000092150000}"/>
    <cellStyle name="Header2 2 7 5" xfId="23194" xr:uid="{00000000-0005-0000-0000-000093150000}"/>
    <cellStyle name="Header2 2 8" xfId="2196" xr:uid="{00000000-0005-0000-0000-000094150000}"/>
    <cellStyle name="Header2 2 8 2" xfId="5094" xr:uid="{00000000-0005-0000-0000-000095150000}"/>
    <cellStyle name="Header2 2 8 2 2" xfId="16146" xr:uid="{00000000-0005-0000-0000-000096150000}"/>
    <cellStyle name="Header2 2 8 2 2 2" xfId="23195" xr:uid="{00000000-0005-0000-0000-000097150000}"/>
    <cellStyle name="Header2 2 8 2 3" xfId="12373" xr:uid="{00000000-0005-0000-0000-000098150000}"/>
    <cellStyle name="Header2 2 8 2 4" xfId="23196" xr:uid="{00000000-0005-0000-0000-000099150000}"/>
    <cellStyle name="Header2 2 8 3" xfId="16145" xr:uid="{00000000-0005-0000-0000-00009A150000}"/>
    <cellStyle name="Header2 2 8 3 2" xfId="23197" xr:uid="{00000000-0005-0000-0000-00009B150000}"/>
    <cellStyle name="Header2 2 8 4" xfId="9938" xr:uid="{00000000-0005-0000-0000-00009C150000}"/>
    <cellStyle name="Header2 2 8 5" xfId="23198" xr:uid="{00000000-0005-0000-0000-00009D150000}"/>
    <cellStyle name="Header2 2 9" xfId="1887" xr:uid="{00000000-0005-0000-0000-00009E150000}"/>
    <cellStyle name="Header2 2 9 2" xfId="4785" xr:uid="{00000000-0005-0000-0000-00009F150000}"/>
    <cellStyle name="Header2 2 9 2 2" xfId="16148" xr:uid="{00000000-0005-0000-0000-0000A0150000}"/>
    <cellStyle name="Header2 2 9 2 2 2" xfId="23199" xr:uid="{00000000-0005-0000-0000-0000A1150000}"/>
    <cellStyle name="Header2 2 9 2 3" xfId="12374" xr:uid="{00000000-0005-0000-0000-0000A2150000}"/>
    <cellStyle name="Header2 2 9 2 4" xfId="23200" xr:uid="{00000000-0005-0000-0000-0000A3150000}"/>
    <cellStyle name="Header2 2 9 3" xfId="16147" xr:uid="{00000000-0005-0000-0000-0000A4150000}"/>
    <cellStyle name="Header2 2 9 3 2" xfId="23201" xr:uid="{00000000-0005-0000-0000-0000A5150000}"/>
    <cellStyle name="Header2 2 9 4" xfId="9629" xr:uid="{00000000-0005-0000-0000-0000A6150000}"/>
    <cellStyle name="Header2 2 9 5" xfId="23202" xr:uid="{00000000-0005-0000-0000-0000A7150000}"/>
    <cellStyle name="Header2 20" xfId="2824" xr:uid="{00000000-0005-0000-0000-0000A8150000}"/>
    <cellStyle name="Header2 20 2" xfId="5721" xr:uid="{00000000-0005-0000-0000-0000A9150000}"/>
    <cellStyle name="Header2 20 2 2" xfId="16150" xr:uid="{00000000-0005-0000-0000-0000AA150000}"/>
    <cellStyle name="Header2 20 2 2 2" xfId="23203" xr:uid="{00000000-0005-0000-0000-0000AB150000}"/>
    <cellStyle name="Header2 20 2 3" xfId="12375" xr:uid="{00000000-0005-0000-0000-0000AC150000}"/>
    <cellStyle name="Header2 20 2 4" xfId="23204" xr:uid="{00000000-0005-0000-0000-0000AD150000}"/>
    <cellStyle name="Header2 20 3" xfId="16149" xr:uid="{00000000-0005-0000-0000-0000AE150000}"/>
    <cellStyle name="Header2 20 3 2" xfId="23205" xr:uid="{00000000-0005-0000-0000-0000AF150000}"/>
    <cellStyle name="Header2 20 4" xfId="10565" xr:uid="{00000000-0005-0000-0000-0000B0150000}"/>
    <cellStyle name="Header2 20 5" xfId="23206" xr:uid="{00000000-0005-0000-0000-0000B1150000}"/>
    <cellStyle name="Header2 21" xfId="3706" xr:uid="{00000000-0005-0000-0000-0000B2150000}"/>
    <cellStyle name="Header2 21 2" xfId="6603" xr:uid="{00000000-0005-0000-0000-0000B3150000}"/>
    <cellStyle name="Header2 21 2 2" xfId="16152" xr:uid="{00000000-0005-0000-0000-0000B4150000}"/>
    <cellStyle name="Header2 21 2 2 2" xfId="23207" xr:uid="{00000000-0005-0000-0000-0000B5150000}"/>
    <cellStyle name="Header2 21 2 3" xfId="12376" xr:uid="{00000000-0005-0000-0000-0000B6150000}"/>
    <cellStyle name="Header2 21 2 4" xfId="23208" xr:uid="{00000000-0005-0000-0000-0000B7150000}"/>
    <cellStyle name="Header2 21 3" xfId="16151" xr:uid="{00000000-0005-0000-0000-0000B8150000}"/>
    <cellStyle name="Header2 21 3 2" xfId="23209" xr:uid="{00000000-0005-0000-0000-0000B9150000}"/>
    <cellStyle name="Header2 21 4" xfId="11447" xr:uid="{00000000-0005-0000-0000-0000BA150000}"/>
    <cellStyle name="Header2 21 5" xfId="23210" xr:uid="{00000000-0005-0000-0000-0000BB150000}"/>
    <cellStyle name="Header2 22" xfId="3612" xr:uid="{00000000-0005-0000-0000-0000BC150000}"/>
    <cellStyle name="Header2 22 2" xfId="6509" xr:uid="{00000000-0005-0000-0000-0000BD150000}"/>
    <cellStyle name="Header2 22 2 2" xfId="16154" xr:uid="{00000000-0005-0000-0000-0000BE150000}"/>
    <cellStyle name="Header2 22 2 2 2" xfId="23211" xr:uid="{00000000-0005-0000-0000-0000BF150000}"/>
    <cellStyle name="Header2 22 2 3" xfId="12377" xr:uid="{00000000-0005-0000-0000-0000C0150000}"/>
    <cellStyle name="Header2 22 2 4" xfId="23212" xr:uid="{00000000-0005-0000-0000-0000C1150000}"/>
    <cellStyle name="Header2 22 3" xfId="16153" xr:uid="{00000000-0005-0000-0000-0000C2150000}"/>
    <cellStyle name="Header2 22 3 2" xfId="23213" xr:uid="{00000000-0005-0000-0000-0000C3150000}"/>
    <cellStyle name="Header2 22 4" xfId="11353" xr:uid="{00000000-0005-0000-0000-0000C4150000}"/>
    <cellStyle name="Header2 22 5" xfId="23214" xr:uid="{00000000-0005-0000-0000-0000C5150000}"/>
    <cellStyle name="Header2 23" xfId="3067" xr:uid="{00000000-0005-0000-0000-0000C6150000}"/>
    <cellStyle name="Header2 23 2" xfId="5964" xr:uid="{00000000-0005-0000-0000-0000C7150000}"/>
    <cellStyle name="Header2 23 2 2" xfId="16156" xr:uid="{00000000-0005-0000-0000-0000C8150000}"/>
    <cellStyle name="Header2 23 2 2 2" xfId="23215" xr:uid="{00000000-0005-0000-0000-0000C9150000}"/>
    <cellStyle name="Header2 23 2 3" xfId="12378" xr:uid="{00000000-0005-0000-0000-0000CA150000}"/>
    <cellStyle name="Header2 23 2 4" xfId="23216" xr:uid="{00000000-0005-0000-0000-0000CB150000}"/>
    <cellStyle name="Header2 23 3" xfId="16155" xr:uid="{00000000-0005-0000-0000-0000CC150000}"/>
    <cellStyle name="Header2 23 3 2" xfId="23217" xr:uid="{00000000-0005-0000-0000-0000CD150000}"/>
    <cellStyle name="Header2 23 4" xfId="10808" xr:uid="{00000000-0005-0000-0000-0000CE150000}"/>
    <cellStyle name="Header2 23 5" xfId="23218" xr:uid="{00000000-0005-0000-0000-0000CF150000}"/>
    <cellStyle name="Header2 24" xfId="2841" xr:uid="{00000000-0005-0000-0000-0000D0150000}"/>
    <cellStyle name="Header2 24 2" xfId="5738" xr:uid="{00000000-0005-0000-0000-0000D1150000}"/>
    <cellStyle name="Header2 24 2 2" xfId="16158" xr:uid="{00000000-0005-0000-0000-0000D2150000}"/>
    <cellStyle name="Header2 24 2 2 2" xfId="23219" xr:uid="{00000000-0005-0000-0000-0000D3150000}"/>
    <cellStyle name="Header2 24 2 3" xfId="12379" xr:uid="{00000000-0005-0000-0000-0000D4150000}"/>
    <cellStyle name="Header2 24 2 4" xfId="23220" xr:uid="{00000000-0005-0000-0000-0000D5150000}"/>
    <cellStyle name="Header2 24 3" xfId="16157" xr:uid="{00000000-0005-0000-0000-0000D6150000}"/>
    <cellStyle name="Header2 24 3 2" xfId="23221" xr:uid="{00000000-0005-0000-0000-0000D7150000}"/>
    <cellStyle name="Header2 24 4" xfId="10582" xr:uid="{00000000-0005-0000-0000-0000D8150000}"/>
    <cellStyle name="Header2 24 5" xfId="23222" xr:uid="{00000000-0005-0000-0000-0000D9150000}"/>
    <cellStyle name="Header2 25" xfId="3789" xr:uid="{00000000-0005-0000-0000-0000DA150000}"/>
    <cellStyle name="Header2 25 2" xfId="6686" xr:uid="{00000000-0005-0000-0000-0000DB150000}"/>
    <cellStyle name="Header2 25 2 2" xfId="16160" xr:uid="{00000000-0005-0000-0000-0000DC150000}"/>
    <cellStyle name="Header2 25 2 2 2" xfId="23223" xr:uid="{00000000-0005-0000-0000-0000DD150000}"/>
    <cellStyle name="Header2 25 2 3" xfId="12380" xr:uid="{00000000-0005-0000-0000-0000DE150000}"/>
    <cellStyle name="Header2 25 2 4" xfId="23224" xr:uid="{00000000-0005-0000-0000-0000DF150000}"/>
    <cellStyle name="Header2 25 3" xfId="16159" xr:uid="{00000000-0005-0000-0000-0000E0150000}"/>
    <cellStyle name="Header2 25 3 2" xfId="23225" xr:uid="{00000000-0005-0000-0000-0000E1150000}"/>
    <cellStyle name="Header2 25 4" xfId="11530" xr:uid="{00000000-0005-0000-0000-0000E2150000}"/>
    <cellStyle name="Header2 25 5" xfId="23226" xr:uid="{00000000-0005-0000-0000-0000E3150000}"/>
    <cellStyle name="Header2 26" xfId="3456" xr:uid="{00000000-0005-0000-0000-0000E4150000}"/>
    <cellStyle name="Header2 26 2" xfId="6353" xr:uid="{00000000-0005-0000-0000-0000E5150000}"/>
    <cellStyle name="Header2 26 2 2" xfId="16162" xr:uid="{00000000-0005-0000-0000-0000E6150000}"/>
    <cellStyle name="Header2 26 2 2 2" xfId="23227" xr:uid="{00000000-0005-0000-0000-0000E7150000}"/>
    <cellStyle name="Header2 26 2 3" xfId="12381" xr:uid="{00000000-0005-0000-0000-0000E8150000}"/>
    <cellStyle name="Header2 26 2 4" xfId="23228" xr:uid="{00000000-0005-0000-0000-0000E9150000}"/>
    <cellStyle name="Header2 26 3" xfId="16161" xr:uid="{00000000-0005-0000-0000-0000EA150000}"/>
    <cellStyle name="Header2 26 3 2" xfId="23229" xr:uid="{00000000-0005-0000-0000-0000EB150000}"/>
    <cellStyle name="Header2 26 4" xfId="11197" xr:uid="{00000000-0005-0000-0000-0000EC150000}"/>
    <cellStyle name="Header2 26 5" xfId="23230" xr:uid="{00000000-0005-0000-0000-0000ED150000}"/>
    <cellStyle name="Header2 27" xfId="1870" xr:uid="{00000000-0005-0000-0000-0000EE150000}"/>
    <cellStyle name="Header2 27 2" xfId="4769" xr:uid="{00000000-0005-0000-0000-0000EF150000}"/>
    <cellStyle name="Header2 27 2 2" xfId="16164" xr:uid="{00000000-0005-0000-0000-0000F0150000}"/>
    <cellStyle name="Header2 27 2 2 2" xfId="23231" xr:uid="{00000000-0005-0000-0000-0000F1150000}"/>
    <cellStyle name="Header2 27 2 3" xfId="12382" xr:uid="{00000000-0005-0000-0000-0000F2150000}"/>
    <cellStyle name="Header2 27 2 4" xfId="23232" xr:uid="{00000000-0005-0000-0000-0000F3150000}"/>
    <cellStyle name="Header2 27 3" xfId="16163" xr:uid="{00000000-0005-0000-0000-0000F4150000}"/>
    <cellStyle name="Header2 27 3 2" xfId="23233" xr:uid="{00000000-0005-0000-0000-0000F5150000}"/>
    <cellStyle name="Header2 27 4" xfId="9612" xr:uid="{00000000-0005-0000-0000-0000F6150000}"/>
    <cellStyle name="Header2 27 5" xfId="23234" xr:uid="{00000000-0005-0000-0000-0000F7150000}"/>
    <cellStyle name="Header2 28" xfId="3336" xr:uid="{00000000-0005-0000-0000-0000F8150000}"/>
    <cellStyle name="Header2 28 2" xfId="6233" xr:uid="{00000000-0005-0000-0000-0000F9150000}"/>
    <cellStyle name="Header2 28 2 2" xfId="16166" xr:uid="{00000000-0005-0000-0000-0000FA150000}"/>
    <cellStyle name="Header2 28 2 2 2" xfId="23235" xr:uid="{00000000-0005-0000-0000-0000FB150000}"/>
    <cellStyle name="Header2 28 2 3" xfId="12383" xr:uid="{00000000-0005-0000-0000-0000FC150000}"/>
    <cellStyle name="Header2 28 2 4" xfId="23236" xr:uid="{00000000-0005-0000-0000-0000FD150000}"/>
    <cellStyle name="Header2 28 3" xfId="16165" xr:uid="{00000000-0005-0000-0000-0000FE150000}"/>
    <cellStyle name="Header2 28 3 2" xfId="23237" xr:uid="{00000000-0005-0000-0000-0000FF150000}"/>
    <cellStyle name="Header2 28 4" xfId="11077" xr:uid="{00000000-0005-0000-0000-000000160000}"/>
    <cellStyle name="Header2 28 5" xfId="23238" xr:uid="{00000000-0005-0000-0000-000001160000}"/>
    <cellStyle name="Header2 29" xfId="4080" xr:uid="{00000000-0005-0000-0000-000002160000}"/>
    <cellStyle name="Header2 29 2" xfId="6977" xr:uid="{00000000-0005-0000-0000-000003160000}"/>
    <cellStyle name="Header2 29 2 2" xfId="16168" xr:uid="{00000000-0005-0000-0000-000004160000}"/>
    <cellStyle name="Header2 29 2 2 2" xfId="23239" xr:uid="{00000000-0005-0000-0000-000005160000}"/>
    <cellStyle name="Header2 29 2 3" xfId="12384" xr:uid="{00000000-0005-0000-0000-000006160000}"/>
    <cellStyle name="Header2 29 2 4" xfId="23240" xr:uid="{00000000-0005-0000-0000-000007160000}"/>
    <cellStyle name="Header2 29 3" xfId="16167" xr:uid="{00000000-0005-0000-0000-000008160000}"/>
    <cellStyle name="Header2 29 3 2" xfId="23241" xr:uid="{00000000-0005-0000-0000-000009160000}"/>
    <cellStyle name="Header2 29 4" xfId="11821" xr:uid="{00000000-0005-0000-0000-00000A160000}"/>
    <cellStyle name="Header2 29 5" xfId="23242" xr:uid="{00000000-0005-0000-0000-00000B160000}"/>
    <cellStyle name="Header2 3" xfId="346" xr:uid="{00000000-0005-0000-0000-00000C160000}"/>
    <cellStyle name="Header2 3 10" xfId="2403" xr:uid="{00000000-0005-0000-0000-00000D160000}"/>
    <cellStyle name="Header2 3 10 2" xfId="5300" xr:uid="{00000000-0005-0000-0000-00000E160000}"/>
    <cellStyle name="Header2 3 10 2 2" xfId="16171" xr:uid="{00000000-0005-0000-0000-00000F160000}"/>
    <cellStyle name="Header2 3 10 2 2 2" xfId="23243" xr:uid="{00000000-0005-0000-0000-000010160000}"/>
    <cellStyle name="Header2 3 10 2 3" xfId="12385" xr:uid="{00000000-0005-0000-0000-000011160000}"/>
    <cellStyle name="Header2 3 10 2 4" xfId="23244" xr:uid="{00000000-0005-0000-0000-000012160000}"/>
    <cellStyle name="Header2 3 10 3" xfId="16170" xr:uid="{00000000-0005-0000-0000-000013160000}"/>
    <cellStyle name="Header2 3 10 3 2" xfId="23245" xr:uid="{00000000-0005-0000-0000-000014160000}"/>
    <cellStyle name="Header2 3 10 4" xfId="10144" xr:uid="{00000000-0005-0000-0000-000015160000}"/>
    <cellStyle name="Header2 3 10 5" xfId="23246" xr:uid="{00000000-0005-0000-0000-000016160000}"/>
    <cellStyle name="Header2 3 11" xfId="2779" xr:uid="{00000000-0005-0000-0000-000017160000}"/>
    <cellStyle name="Header2 3 11 2" xfId="5676" xr:uid="{00000000-0005-0000-0000-000018160000}"/>
    <cellStyle name="Header2 3 11 2 2" xfId="16173" xr:uid="{00000000-0005-0000-0000-000019160000}"/>
    <cellStyle name="Header2 3 11 2 2 2" xfId="23247" xr:uid="{00000000-0005-0000-0000-00001A160000}"/>
    <cellStyle name="Header2 3 11 2 3" xfId="12386" xr:uid="{00000000-0005-0000-0000-00001B160000}"/>
    <cellStyle name="Header2 3 11 2 4" xfId="23248" xr:uid="{00000000-0005-0000-0000-00001C160000}"/>
    <cellStyle name="Header2 3 11 3" xfId="16172" xr:uid="{00000000-0005-0000-0000-00001D160000}"/>
    <cellStyle name="Header2 3 11 3 2" xfId="23249" xr:uid="{00000000-0005-0000-0000-00001E160000}"/>
    <cellStyle name="Header2 3 11 4" xfId="10520" xr:uid="{00000000-0005-0000-0000-00001F160000}"/>
    <cellStyle name="Header2 3 11 5" xfId="23250" xr:uid="{00000000-0005-0000-0000-000020160000}"/>
    <cellStyle name="Header2 3 12" xfId="1898" xr:uid="{00000000-0005-0000-0000-000021160000}"/>
    <cellStyle name="Header2 3 12 2" xfId="4796" xr:uid="{00000000-0005-0000-0000-000022160000}"/>
    <cellStyle name="Header2 3 12 2 2" xfId="16175" xr:uid="{00000000-0005-0000-0000-000023160000}"/>
    <cellStyle name="Header2 3 12 2 2 2" xfId="23251" xr:uid="{00000000-0005-0000-0000-000024160000}"/>
    <cellStyle name="Header2 3 12 2 3" xfId="12387" xr:uid="{00000000-0005-0000-0000-000025160000}"/>
    <cellStyle name="Header2 3 12 2 4" xfId="23252" xr:uid="{00000000-0005-0000-0000-000026160000}"/>
    <cellStyle name="Header2 3 12 3" xfId="16174" xr:uid="{00000000-0005-0000-0000-000027160000}"/>
    <cellStyle name="Header2 3 12 3 2" xfId="23253" xr:uid="{00000000-0005-0000-0000-000028160000}"/>
    <cellStyle name="Header2 3 12 4" xfId="9640" xr:uid="{00000000-0005-0000-0000-000029160000}"/>
    <cellStyle name="Header2 3 12 5" xfId="23254" xr:uid="{00000000-0005-0000-0000-00002A160000}"/>
    <cellStyle name="Header2 3 13" xfId="3110" xr:uid="{00000000-0005-0000-0000-00002B160000}"/>
    <cellStyle name="Header2 3 13 2" xfId="6007" xr:uid="{00000000-0005-0000-0000-00002C160000}"/>
    <cellStyle name="Header2 3 13 2 2" xfId="16177" xr:uid="{00000000-0005-0000-0000-00002D160000}"/>
    <cellStyle name="Header2 3 13 2 2 2" xfId="23255" xr:uid="{00000000-0005-0000-0000-00002E160000}"/>
    <cellStyle name="Header2 3 13 2 3" xfId="12388" xr:uid="{00000000-0005-0000-0000-00002F160000}"/>
    <cellStyle name="Header2 3 13 2 4" xfId="23256" xr:uid="{00000000-0005-0000-0000-000030160000}"/>
    <cellStyle name="Header2 3 13 3" xfId="16176" xr:uid="{00000000-0005-0000-0000-000031160000}"/>
    <cellStyle name="Header2 3 13 3 2" xfId="23257" xr:uid="{00000000-0005-0000-0000-000032160000}"/>
    <cellStyle name="Header2 3 13 4" xfId="10851" xr:uid="{00000000-0005-0000-0000-000033160000}"/>
    <cellStyle name="Header2 3 13 5" xfId="23258" xr:uid="{00000000-0005-0000-0000-000034160000}"/>
    <cellStyle name="Header2 3 14" xfId="1914" xr:uid="{00000000-0005-0000-0000-000035160000}"/>
    <cellStyle name="Header2 3 14 2" xfId="4812" xr:uid="{00000000-0005-0000-0000-000036160000}"/>
    <cellStyle name="Header2 3 14 2 2" xfId="16179" xr:uid="{00000000-0005-0000-0000-000037160000}"/>
    <cellStyle name="Header2 3 14 2 2 2" xfId="23259" xr:uid="{00000000-0005-0000-0000-000038160000}"/>
    <cellStyle name="Header2 3 14 2 3" xfId="12389" xr:uid="{00000000-0005-0000-0000-000039160000}"/>
    <cellStyle name="Header2 3 14 2 4" xfId="23260" xr:uid="{00000000-0005-0000-0000-00003A160000}"/>
    <cellStyle name="Header2 3 14 3" xfId="16178" xr:uid="{00000000-0005-0000-0000-00003B160000}"/>
    <cellStyle name="Header2 3 14 3 2" xfId="23261" xr:uid="{00000000-0005-0000-0000-00003C160000}"/>
    <cellStyle name="Header2 3 14 4" xfId="9656" xr:uid="{00000000-0005-0000-0000-00003D160000}"/>
    <cellStyle name="Header2 3 14 5" xfId="23262" xr:uid="{00000000-0005-0000-0000-00003E160000}"/>
    <cellStyle name="Header2 3 15" xfId="3174" xr:uid="{00000000-0005-0000-0000-00003F160000}"/>
    <cellStyle name="Header2 3 15 2" xfId="6071" xr:uid="{00000000-0005-0000-0000-000040160000}"/>
    <cellStyle name="Header2 3 15 2 2" xfId="16181" xr:uid="{00000000-0005-0000-0000-000041160000}"/>
    <cellStyle name="Header2 3 15 2 2 2" xfId="23263" xr:uid="{00000000-0005-0000-0000-000042160000}"/>
    <cellStyle name="Header2 3 15 2 3" xfId="12390" xr:uid="{00000000-0005-0000-0000-000043160000}"/>
    <cellStyle name="Header2 3 15 2 4" xfId="23264" xr:uid="{00000000-0005-0000-0000-000044160000}"/>
    <cellStyle name="Header2 3 15 3" xfId="16180" xr:uid="{00000000-0005-0000-0000-000045160000}"/>
    <cellStyle name="Header2 3 15 3 2" xfId="23265" xr:uid="{00000000-0005-0000-0000-000046160000}"/>
    <cellStyle name="Header2 3 15 4" xfId="10915" xr:uid="{00000000-0005-0000-0000-000047160000}"/>
    <cellStyle name="Header2 3 15 5" xfId="23266" xr:uid="{00000000-0005-0000-0000-000048160000}"/>
    <cellStyle name="Header2 3 16" xfId="1909" xr:uid="{00000000-0005-0000-0000-000049160000}"/>
    <cellStyle name="Header2 3 16 2" xfId="4807" xr:uid="{00000000-0005-0000-0000-00004A160000}"/>
    <cellStyle name="Header2 3 16 2 2" xfId="16183" xr:uid="{00000000-0005-0000-0000-00004B160000}"/>
    <cellStyle name="Header2 3 16 2 2 2" xfId="23267" xr:uid="{00000000-0005-0000-0000-00004C160000}"/>
    <cellStyle name="Header2 3 16 2 3" xfId="12391" xr:uid="{00000000-0005-0000-0000-00004D160000}"/>
    <cellStyle name="Header2 3 16 2 4" xfId="23268" xr:uid="{00000000-0005-0000-0000-00004E160000}"/>
    <cellStyle name="Header2 3 16 3" xfId="16182" xr:uid="{00000000-0005-0000-0000-00004F160000}"/>
    <cellStyle name="Header2 3 16 3 2" xfId="23269" xr:uid="{00000000-0005-0000-0000-000050160000}"/>
    <cellStyle name="Header2 3 16 4" xfId="9651" xr:uid="{00000000-0005-0000-0000-000051160000}"/>
    <cellStyle name="Header2 3 16 5" xfId="23270" xr:uid="{00000000-0005-0000-0000-000052160000}"/>
    <cellStyle name="Header2 3 17" xfId="3216" xr:uid="{00000000-0005-0000-0000-000053160000}"/>
    <cellStyle name="Header2 3 17 2" xfId="6113" xr:uid="{00000000-0005-0000-0000-000054160000}"/>
    <cellStyle name="Header2 3 17 2 2" xfId="16185" xr:uid="{00000000-0005-0000-0000-000055160000}"/>
    <cellStyle name="Header2 3 17 2 2 2" xfId="23271" xr:uid="{00000000-0005-0000-0000-000056160000}"/>
    <cellStyle name="Header2 3 17 2 3" xfId="12392" xr:uid="{00000000-0005-0000-0000-000057160000}"/>
    <cellStyle name="Header2 3 17 2 4" xfId="23272" xr:uid="{00000000-0005-0000-0000-000058160000}"/>
    <cellStyle name="Header2 3 17 3" xfId="16184" xr:uid="{00000000-0005-0000-0000-000059160000}"/>
    <cellStyle name="Header2 3 17 3 2" xfId="23273" xr:uid="{00000000-0005-0000-0000-00005A160000}"/>
    <cellStyle name="Header2 3 17 4" xfId="10957" xr:uid="{00000000-0005-0000-0000-00005B160000}"/>
    <cellStyle name="Header2 3 17 5" xfId="23274" xr:uid="{00000000-0005-0000-0000-00005C160000}"/>
    <cellStyle name="Header2 3 18" xfId="3450" xr:uid="{00000000-0005-0000-0000-00005D160000}"/>
    <cellStyle name="Header2 3 18 2" xfId="6347" xr:uid="{00000000-0005-0000-0000-00005E160000}"/>
    <cellStyle name="Header2 3 18 2 2" xfId="16187" xr:uid="{00000000-0005-0000-0000-00005F160000}"/>
    <cellStyle name="Header2 3 18 2 2 2" xfId="23275" xr:uid="{00000000-0005-0000-0000-000060160000}"/>
    <cellStyle name="Header2 3 18 2 3" xfId="12393" xr:uid="{00000000-0005-0000-0000-000061160000}"/>
    <cellStyle name="Header2 3 18 2 4" xfId="23276" xr:uid="{00000000-0005-0000-0000-000062160000}"/>
    <cellStyle name="Header2 3 18 3" xfId="16186" xr:uid="{00000000-0005-0000-0000-000063160000}"/>
    <cellStyle name="Header2 3 18 3 2" xfId="23277" xr:uid="{00000000-0005-0000-0000-000064160000}"/>
    <cellStyle name="Header2 3 18 4" xfId="11191" xr:uid="{00000000-0005-0000-0000-000065160000}"/>
    <cellStyle name="Header2 3 18 5" xfId="23278" xr:uid="{00000000-0005-0000-0000-000066160000}"/>
    <cellStyle name="Header2 3 19" xfId="3217" xr:uid="{00000000-0005-0000-0000-000067160000}"/>
    <cellStyle name="Header2 3 19 2" xfId="6114" xr:uid="{00000000-0005-0000-0000-000068160000}"/>
    <cellStyle name="Header2 3 19 2 2" xfId="16189" xr:uid="{00000000-0005-0000-0000-000069160000}"/>
    <cellStyle name="Header2 3 19 2 2 2" xfId="23279" xr:uid="{00000000-0005-0000-0000-00006A160000}"/>
    <cellStyle name="Header2 3 19 2 3" xfId="12394" xr:uid="{00000000-0005-0000-0000-00006B160000}"/>
    <cellStyle name="Header2 3 19 2 4" xfId="23280" xr:uid="{00000000-0005-0000-0000-00006C160000}"/>
    <cellStyle name="Header2 3 19 3" xfId="16188" xr:uid="{00000000-0005-0000-0000-00006D160000}"/>
    <cellStyle name="Header2 3 19 3 2" xfId="23281" xr:uid="{00000000-0005-0000-0000-00006E160000}"/>
    <cellStyle name="Header2 3 19 4" xfId="10958" xr:uid="{00000000-0005-0000-0000-00006F160000}"/>
    <cellStyle name="Header2 3 19 5" xfId="23282" xr:uid="{00000000-0005-0000-0000-000070160000}"/>
    <cellStyle name="Header2 3 2" xfId="1593" xr:uid="{00000000-0005-0000-0000-000071160000}"/>
    <cellStyle name="Header2 3 2 2" xfId="4492" xr:uid="{00000000-0005-0000-0000-000072160000}"/>
    <cellStyle name="Header2 3 2 2 2" xfId="16191" xr:uid="{00000000-0005-0000-0000-000073160000}"/>
    <cellStyle name="Header2 3 2 2 2 2" xfId="23283" xr:uid="{00000000-0005-0000-0000-000074160000}"/>
    <cellStyle name="Header2 3 2 2 3" xfId="12395" xr:uid="{00000000-0005-0000-0000-000075160000}"/>
    <cellStyle name="Header2 3 2 2 4" xfId="23284" xr:uid="{00000000-0005-0000-0000-000076160000}"/>
    <cellStyle name="Header2 3 2 3" xfId="16190" xr:uid="{00000000-0005-0000-0000-000077160000}"/>
    <cellStyle name="Header2 3 2 3 2" xfId="23285" xr:uid="{00000000-0005-0000-0000-000078160000}"/>
    <cellStyle name="Header2 3 2 4" xfId="9335" xr:uid="{00000000-0005-0000-0000-000079160000}"/>
    <cellStyle name="Header2 3 2 5" xfId="23286" xr:uid="{00000000-0005-0000-0000-00007A160000}"/>
    <cellStyle name="Header2 3 20" xfId="3609" xr:uid="{00000000-0005-0000-0000-00007B160000}"/>
    <cellStyle name="Header2 3 20 2" xfId="6506" xr:uid="{00000000-0005-0000-0000-00007C160000}"/>
    <cellStyle name="Header2 3 20 2 2" xfId="16193" xr:uid="{00000000-0005-0000-0000-00007D160000}"/>
    <cellStyle name="Header2 3 20 2 2 2" xfId="23287" xr:uid="{00000000-0005-0000-0000-00007E160000}"/>
    <cellStyle name="Header2 3 20 2 3" xfId="12396" xr:uid="{00000000-0005-0000-0000-00007F160000}"/>
    <cellStyle name="Header2 3 20 2 4" xfId="23288" xr:uid="{00000000-0005-0000-0000-000080160000}"/>
    <cellStyle name="Header2 3 20 3" xfId="16192" xr:uid="{00000000-0005-0000-0000-000081160000}"/>
    <cellStyle name="Header2 3 20 3 2" xfId="23289" xr:uid="{00000000-0005-0000-0000-000082160000}"/>
    <cellStyle name="Header2 3 20 4" xfId="11350" xr:uid="{00000000-0005-0000-0000-000083160000}"/>
    <cellStyle name="Header2 3 20 5" xfId="23290" xr:uid="{00000000-0005-0000-0000-000084160000}"/>
    <cellStyle name="Header2 3 21" xfId="3066" xr:uid="{00000000-0005-0000-0000-000085160000}"/>
    <cellStyle name="Header2 3 21 2" xfId="5963" xr:uid="{00000000-0005-0000-0000-000086160000}"/>
    <cellStyle name="Header2 3 21 2 2" xfId="16195" xr:uid="{00000000-0005-0000-0000-000087160000}"/>
    <cellStyle name="Header2 3 21 2 2 2" xfId="23291" xr:uid="{00000000-0005-0000-0000-000088160000}"/>
    <cellStyle name="Header2 3 21 2 3" xfId="12397" xr:uid="{00000000-0005-0000-0000-000089160000}"/>
    <cellStyle name="Header2 3 21 2 4" xfId="23292" xr:uid="{00000000-0005-0000-0000-00008A160000}"/>
    <cellStyle name="Header2 3 21 3" xfId="16194" xr:uid="{00000000-0005-0000-0000-00008B160000}"/>
    <cellStyle name="Header2 3 21 3 2" xfId="23293" xr:uid="{00000000-0005-0000-0000-00008C160000}"/>
    <cellStyle name="Header2 3 21 4" xfId="10807" xr:uid="{00000000-0005-0000-0000-00008D160000}"/>
    <cellStyle name="Header2 3 21 5" xfId="23294" xr:uid="{00000000-0005-0000-0000-00008E160000}"/>
    <cellStyle name="Header2 3 22" xfId="2838" xr:uid="{00000000-0005-0000-0000-00008F160000}"/>
    <cellStyle name="Header2 3 22 2" xfId="5735" xr:uid="{00000000-0005-0000-0000-000090160000}"/>
    <cellStyle name="Header2 3 22 2 2" xfId="16197" xr:uid="{00000000-0005-0000-0000-000091160000}"/>
    <cellStyle name="Header2 3 22 2 2 2" xfId="23295" xr:uid="{00000000-0005-0000-0000-000092160000}"/>
    <cellStyle name="Header2 3 22 2 3" xfId="12398" xr:uid="{00000000-0005-0000-0000-000093160000}"/>
    <cellStyle name="Header2 3 22 2 4" xfId="23296" xr:uid="{00000000-0005-0000-0000-000094160000}"/>
    <cellStyle name="Header2 3 22 3" xfId="16196" xr:uid="{00000000-0005-0000-0000-000095160000}"/>
    <cellStyle name="Header2 3 22 3 2" xfId="23297" xr:uid="{00000000-0005-0000-0000-000096160000}"/>
    <cellStyle name="Header2 3 22 4" xfId="10579" xr:uid="{00000000-0005-0000-0000-000097160000}"/>
    <cellStyle name="Header2 3 22 5" xfId="23298" xr:uid="{00000000-0005-0000-0000-000098160000}"/>
    <cellStyle name="Header2 3 23" xfId="3698" xr:uid="{00000000-0005-0000-0000-000099160000}"/>
    <cellStyle name="Header2 3 23 2" xfId="6595" xr:uid="{00000000-0005-0000-0000-00009A160000}"/>
    <cellStyle name="Header2 3 23 2 2" xfId="16199" xr:uid="{00000000-0005-0000-0000-00009B160000}"/>
    <cellStyle name="Header2 3 23 2 2 2" xfId="23299" xr:uid="{00000000-0005-0000-0000-00009C160000}"/>
    <cellStyle name="Header2 3 23 2 3" xfId="12399" xr:uid="{00000000-0005-0000-0000-00009D160000}"/>
    <cellStyle name="Header2 3 23 2 4" xfId="23300" xr:uid="{00000000-0005-0000-0000-00009E160000}"/>
    <cellStyle name="Header2 3 23 3" xfId="16198" xr:uid="{00000000-0005-0000-0000-00009F160000}"/>
    <cellStyle name="Header2 3 23 3 2" xfId="23301" xr:uid="{00000000-0005-0000-0000-0000A0160000}"/>
    <cellStyle name="Header2 3 23 4" xfId="11439" xr:uid="{00000000-0005-0000-0000-0000A1160000}"/>
    <cellStyle name="Header2 3 23 5" xfId="23302" xr:uid="{00000000-0005-0000-0000-0000A2160000}"/>
    <cellStyle name="Header2 3 24" xfId="3601" xr:uid="{00000000-0005-0000-0000-0000A3160000}"/>
    <cellStyle name="Header2 3 24 2" xfId="6498" xr:uid="{00000000-0005-0000-0000-0000A4160000}"/>
    <cellStyle name="Header2 3 24 2 2" xfId="16201" xr:uid="{00000000-0005-0000-0000-0000A5160000}"/>
    <cellStyle name="Header2 3 24 2 2 2" xfId="23303" xr:uid="{00000000-0005-0000-0000-0000A6160000}"/>
    <cellStyle name="Header2 3 24 2 3" xfId="12400" xr:uid="{00000000-0005-0000-0000-0000A7160000}"/>
    <cellStyle name="Header2 3 24 2 4" xfId="23304" xr:uid="{00000000-0005-0000-0000-0000A8160000}"/>
    <cellStyle name="Header2 3 24 3" xfId="16200" xr:uid="{00000000-0005-0000-0000-0000A9160000}"/>
    <cellStyle name="Header2 3 24 3 2" xfId="23305" xr:uid="{00000000-0005-0000-0000-0000AA160000}"/>
    <cellStyle name="Header2 3 24 4" xfId="11342" xr:uid="{00000000-0005-0000-0000-0000AB160000}"/>
    <cellStyle name="Header2 3 24 5" xfId="23306" xr:uid="{00000000-0005-0000-0000-0000AC160000}"/>
    <cellStyle name="Header2 3 25" xfId="1873" xr:uid="{00000000-0005-0000-0000-0000AD160000}"/>
    <cellStyle name="Header2 3 25 2" xfId="4772" xr:uid="{00000000-0005-0000-0000-0000AE160000}"/>
    <cellStyle name="Header2 3 25 2 2" xfId="16203" xr:uid="{00000000-0005-0000-0000-0000AF160000}"/>
    <cellStyle name="Header2 3 25 2 2 2" xfId="23307" xr:uid="{00000000-0005-0000-0000-0000B0160000}"/>
    <cellStyle name="Header2 3 25 2 3" xfId="12401" xr:uid="{00000000-0005-0000-0000-0000B1160000}"/>
    <cellStyle name="Header2 3 25 2 4" xfId="23308" xr:uid="{00000000-0005-0000-0000-0000B2160000}"/>
    <cellStyle name="Header2 3 25 3" xfId="16202" xr:uid="{00000000-0005-0000-0000-0000B3160000}"/>
    <cellStyle name="Header2 3 25 3 2" xfId="23309" xr:uid="{00000000-0005-0000-0000-0000B4160000}"/>
    <cellStyle name="Header2 3 25 4" xfId="9615" xr:uid="{00000000-0005-0000-0000-0000B5160000}"/>
    <cellStyle name="Header2 3 25 5" xfId="23310" xr:uid="{00000000-0005-0000-0000-0000B6160000}"/>
    <cellStyle name="Header2 3 26" xfId="2960" xr:uid="{00000000-0005-0000-0000-0000B7160000}"/>
    <cellStyle name="Header2 3 26 2" xfId="5857" xr:uid="{00000000-0005-0000-0000-0000B8160000}"/>
    <cellStyle name="Header2 3 26 2 2" xfId="16205" xr:uid="{00000000-0005-0000-0000-0000B9160000}"/>
    <cellStyle name="Header2 3 26 2 2 2" xfId="23311" xr:uid="{00000000-0005-0000-0000-0000BA160000}"/>
    <cellStyle name="Header2 3 26 2 3" xfId="12402" xr:uid="{00000000-0005-0000-0000-0000BB160000}"/>
    <cellStyle name="Header2 3 26 2 4" xfId="23312" xr:uid="{00000000-0005-0000-0000-0000BC160000}"/>
    <cellStyle name="Header2 3 26 3" xfId="16204" xr:uid="{00000000-0005-0000-0000-0000BD160000}"/>
    <cellStyle name="Header2 3 26 3 2" xfId="23313" xr:uid="{00000000-0005-0000-0000-0000BE160000}"/>
    <cellStyle name="Header2 3 26 4" xfId="10701" xr:uid="{00000000-0005-0000-0000-0000BF160000}"/>
    <cellStyle name="Header2 3 26 5" xfId="23314" xr:uid="{00000000-0005-0000-0000-0000C0160000}"/>
    <cellStyle name="Header2 3 27" xfId="4077" xr:uid="{00000000-0005-0000-0000-0000C1160000}"/>
    <cellStyle name="Header2 3 27 2" xfId="6974" xr:uid="{00000000-0005-0000-0000-0000C2160000}"/>
    <cellStyle name="Header2 3 27 2 2" xfId="16207" xr:uid="{00000000-0005-0000-0000-0000C3160000}"/>
    <cellStyle name="Header2 3 27 2 2 2" xfId="23315" xr:uid="{00000000-0005-0000-0000-0000C4160000}"/>
    <cellStyle name="Header2 3 27 2 3" xfId="12403" xr:uid="{00000000-0005-0000-0000-0000C5160000}"/>
    <cellStyle name="Header2 3 27 2 4" xfId="23316" xr:uid="{00000000-0005-0000-0000-0000C6160000}"/>
    <cellStyle name="Header2 3 27 3" xfId="16206" xr:uid="{00000000-0005-0000-0000-0000C7160000}"/>
    <cellStyle name="Header2 3 27 3 2" xfId="23317" xr:uid="{00000000-0005-0000-0000-0000C8160000}"/>
    <cellStyle name="Header2 3 27 4" xfId="11818" xr:uid="{00000000-0005-0000-0000-0000C9160000}"/>
    <cellStyle name="Header2 3 27 5" xfId="23318" xr:uid="{00000000-0005-0000-0000-0000CA160000}"/>
    <cellStyle name="Header2 3 28" xfId="3760" xr:uid="{00000000-0005-0000-0000-0000CB160000}"/>
    <cellStyle name="Header2 3 28 2" xfId="6657" xr:uid="{00000000-0005-0000-0000-0000CC160000}"/>
    <cellStyle name="Header2 3 28 2 2" xfId="16209" xr:uid="{00000000-0005-0000-0000-0000CD160000}"/>
    <cellStyle name="Header2 3 28 2 2 2" xfId="23319" xr:uid="{00000000-0005-0000-0000-0000CE160000}"/>
    <cellStyle name="Header2 3 28 2 3" xfId="12404" xr:uid="{00000000-0005-0000-0000-0000CF160000}"/>
    <cellStyle name="Header2 3 28 2 4" xfId="23320" xr:uid="{00000000-0005-0000-0000-0000D0160000}"/>
    <cellStyle name="Header2 3 28 3" xfId="16208" xr:uid="{00000000-0005-0000-0000-0000D1160000}"/>
    <cellStyle name="Header2 3 28 3 2" xfId="23321" xr:uid="{00000000-0005-0000-0000-0000D2160000}"/>
    <cellStyle name="Header2 3 28 4" xfId="11501" xr:uid="{00000000-0005-0000-0000-0000D3160000}"/>
    <cellStyle name="Header2 3 28 5" xfId="23322" xr:uid="{00000000-0005-0000-0000-0000D4160000}"/>
    <cellStyle name="Header2 3 29" xfId="1853" xr:uid="{00000000-0005-0000-0000-0000D5160000}"/>
    <cellStyle name="Header2 3 29 2" xfId="4752" xr:uid="{00000000-0005-0000-0000-0000D6160000}"/>
    <cellStyle name="Header2 3 29 2 2" xfId="16211" xr:uid="{00000000-0005-0000-0000-0000D7160000}"/>
    <cellStyle name="Header2 3 29 2 2 2" xfId="23323" xr:uid="{00000000-0005-0000-0000-0000D8160000}"/>
    <cellStyle name="Header2 3 29 2 3" xfId="12405" xr:uid="{00000000-0005-0000-0000-0000D9160000}"/>
    <cellStyle name="Header2 3 29 2 4" xfId="23324" xr:uid="{00000000-0005-0000-0000-0000DA160000}"/>
    <cellStyle name="Header2 3 29 3" xfId="16210" xr:uid="{00000000-0005-0000-0000-0000DB160000}"/>
    <cellStyle name="Header2 3 29 3 2" xfId="23325" xr:uid="{00000000-0005-0000-0000-0000DC160000}"/>
    <cellStyle name="Header2 3 29 4" xfId="9595" xr:uid="{00000000-0005-0000-0000-0000DD160000}"/>
    <cellStyle name="Header2 3 29 5" xfId="23326" xr:uid="{00000000-0005-0000-0000-0000DE160000}"/>
    <cellStyle name="Header2 3 3" xfId="2172" xr:uid="{00000000-0005-0000-0000-0000DF160000}"/>
    <cellStyle name="Header2 3 3 2" xfId="5070" xr:uid="{00000000-0005-0000-0000-0000E0160000}"/>
    <cellStyle name="Header2 3 3 2 2" xfId="16213" xr:uid="{00000000-0005-0000-0000-0000E1160000}"/>
    <cellStyle name="Header2 3 3 2 2 2" xfId="23327" xr:uid="{00000000-0005-0000-0000-0000E2160000}"/>
    <cellStyle name="Header2 3 3 2 3" xfId="12406" xr:uid="{00000000-0005-0000-0000-0000E3160000}"/>
    <cellStyle name="Header2 3 3 2 4" xfId="23328" xr:uid="{00000000-0005-0000-0000-0000E4160000}"/>
    <cellStyle name="Header2 3 3 3" xfId="16212" xr:uid="{00000000-0005-0000-0000-0000E5160000}"/>
    <cellStyle name="Header2 3 3 3 2" xfId="23329" xr:uid="{00000000-0005-0000-0000-0000E6160000}"/>
    <cellStyle name="Header2 3 3 4" xfId="9914" xr:uid="{00000000-0005-0000-0000-0000E7160000}"/>
    <cellStyle name="Header2 3 3 5" xfId="23330" xr:uid="{00000000-0005-0000-0000-0000E8160000}"/>
    <cellStyle name="Header2 3 30" xfId="4233" xr:uid="{00000000-0005-0000-0000-0000E9160000}"/>
    <cellStyle name="Header2 3 30 2" xfId="16214" xr:uid="{00000000-0005-0000-0000-0000EA160000}"/>
    <cellStyle name="Header2 3 30 2 2" xfId="23331" xr:uid="{00000000-0005-0000-0000-0000EB160000}"/>
    <cellStyle name="Header2 3 30 3" xfId="12407" xr:uid="{00000000-0005-0000-0000-0000EC160000}"/>
    <cellStyle name="Header2 3 30 4" xfId="23332" xr:uid="{00000000-0005-0000-0000-0000ED160000}"/>
    <cellStyle name="Header2 3 31" xfId="7059" xr:uid="{00000000-0005-0000-0000-0000EE160000}"/>
    <cellStyle name="Header2 3 31 2" xfId="16169" xr:uid="{00000000-0005-0000-0000-0000EF160000}"/>
    <cellStyle name="Header2 3 31 3" xfId="23333" xr:uid="{00000000-0005-0000-0000-0000F0160000}"/>
    <cellStyle name="Header2 3 32" xfId="9157" xr:uid="{00000000-0005-0000-0000-0000F1160000}"/>
    <cellStyle name="Header2 3 33" xfId="21104" xr:uid="{00000000-0005-0000-0000-0000F2160000}"/>
    <cellStyle name="Header2 3 34" xfId="36642" xr:uid="{00000000-0005-0000-0000-0000F3160000}"/>
    <cellStyle name="Header2 3 4" xfId="1585" xr:uid="{00000000-0005-0000-0000-0000F4160000}"/>
    <cellStyle name="Header2 3 4 2" xfId="4484" xr:uid="{00000000-0005-0000-0000-0000F5160000}"/>
    <cellStyle name="Header2 3 4 2 2" xfId="16216" xr:uid="{00000000-0005-0000-0000-0000F6160000}"/>
    <cellStyle name="Header2 3 4 2 2 2" xfId="23334" xr:uid="{00000000-0005-0000-0000-0000F7160000}"/>
    <cellStyle name="Header2 3 4 2 3" xfId="12408" xr:uid="{00000000-0005-0000-0000-0000F8160000}"/>
    <cellStyle name="Header2 3 4 2 4" xfId="23335" xr:uid="{00000000-0005-0000-0000-0000F9160000}"/>
    <cellStyle name="Header2 3 4 3" xfId="16215" xr:uid="{00000000-0005-0000-0000-0000FA160000}"/>
    <cellStyle name="Header2 3 4 3 2" xfId="23336" xr:uid="{00000000-0005-0000-0000-0000FB160000}"/>
    <cellStyle name="Header2 3 4 4" xfId="9327" xr:uid="{00000000-0005-0000-0000-0000FC160000}"/>
    <cellStyle name="Header2 3 4 5" xfId="23337" xr:uid="{00000000-0005-0000-0000-0000FD160000}"/>
    <cellStyle name="Header2 3 5" xfId="2350" xr:uid="{00000000-0005-0000-0000-0000FE160000}"/>
    <cellStyle name="Header2 3 5 2" xfId="5248" xr:uid="{00000000-0005-0000-0000-0000FF160000}"/>
    <cellStyle name="Header2 3 5 2 2" xfId="16218" xr:uid="{00000000-0005-0000-0000-000000170000}"/>
    <cellStyle name="Header2 3 5 2 2 2" xfId="23338" xr:uid="{00000000-0005-0000-0000-000001170000}"/>
    <cellStyle name="Header2 3 5 2 3" xfId="12409" xr:uid="{00000000-0005-0000-0000-000002170000}"/>
    <cellStyle name="Header2 3 5 2 4" xfId="23339" xr:uid="{00000000-0005-0000-0000-000003170000}"/>
    <cellStyle name="Header2 3 5 3" xfId="16217" xr:uid="{00000000-0005-0000-0000-000004170000}"/>
    <cellStyle name="Header2 3 5 3 2" xfId="23340" xr:uid="{00000000-0005-0000-0000-000005170000}"/>
    <cellStyle name="Header2 3 5 4" xfId="10092" xr:uid="{00000000-0005-0000-0000-000006170000}"/>
    <cellStyle name="Header2 3 5 5" xfId="23341" xr:uid="{00000000-0005-0000-0000-000007170000}"/>
    <cellStyle name="Header2 3 6" xfId="1578" xr:uid="{00000000-0005-0000-0000-000008170000}"/>
    <cellStyle name="Header2 3 6 2" xfId="4477" xr:uid="{00000000-0005-0000-0000-000009170000}"/>
    <cellStyle name="Header2 3 6 2 2" xfId="16220" xr:uid="{00000000-0005-0000-0000-00000A170000}"/>
    <cellStyle name="Header2 3 6 2 2 2" xfId="23342" xr:uid="{00000000-0005-0000-0000-00000B170000}"/>
    <cellStyle name="Header2 3 6 2 3" xfId="12410" xr:uid="{00000000-0005-0000-0000-00000C170000}"/>
    <cellStyle name="Header2 3 6 2 4" xfId="23343" xr:uid="{00000000-0005-0000-0000-00000D170000}"/>
    <cellStyle name="Header2 3 6 3" xfId="16219" xr:uid="{00000000-0005-0000-0000-00000E170000}"/>
    <cellStyle name="Header2 3 6 3 2" xfId="23344" xr:uid="{00000000-0005-0000-0000-00000F170000}"/>
    <cellStyle name="Header2 3 6 4" xfId="9320" xr:uid="{00000000-0005-0000-0000-000010170000}"/>
    <cellStyle name="Header2 3 6 5" xfId="23345" xr:uid="{00000000-0005-0000-0000-000011170000}"/>
    <cellStyle name="Header2 3 7" xfId="2194" xr:uid="{00000000-0005-0000-0000-000012170000}"/>
    <cellStyle name="Header2 3 7 2" xfId="5092" xr:uid="{00000000-0005-0000-0000-000013170000}"/>
    <cellStyle name="Header2 3 7 2 2" xfId="16222" xr:uid="{00000000-0005-0000-0000-000014170000}"/>
    <cellStyle name="Header2 3 7 2 2 2" xfId="23346" xr:uid="{00000000-0005-0000-0000-000015170000}"/>
    <cellStyle name="Header2 3 7 2 3" xfId="12411" xr:uid="{00000000-0005-0000-0000-000016170000}"/>
    <cellStyle name="Header2 3 7 2 4" xfId="23347" xr:uid="{00000000-0005-0000-0000-000017170000}"/>
    <cellStyle name="Header2 3 7 3" xfId="16221" xr:uid="{00000000-0005-0000-0000-000018170000}"/>
    <cellStyle name="Header2 3 7 3 2" xfId="23348" xr:uid="{00000000-0005-0000-0000-000019170000}"/>
    <cellStyle name="Header2 3 7 4" xfId="9936" xr:uid="{00000000-0005-0000-0000-00001A170000}"/>
    <cellStyle name="Header2 3 7 5" xfId="23349" xr:uid="{00000000-0005-0000-0000-00001B170000}"/>
    <cellStyle name="Header2 3 8" xfId="1889" xr:uid="{00000000-0005-0000-0000-00001C170000}"/>
    <cellStyle name="Header2 3 8 2" xfId="4787" xr:uid="{00000000-0005-0000-0000-00001D170000}"/>
    <cellStyle name="Header2 3 8 2 2" xfId="16224" xr:uid="{00000000-0005-0000-0000-00001E170000}"/>
    <cellStyle name="Header2 3 8 2 2 2" xfId="23350" xr:uid="{00000000-0005-0000-0000-00001F170000}"/>
    <cellStyle name="Header2 3 8 2 3" xfId="12412" xr:uid="{00000000-0005-0000-0000-000020170000}"/>
    <cellStyle name="Header2 3 8 2 4" xfId="23351" xr:uid="{00000000-0005-0000-0000-000021170000}"/>
    <cellStyle name="Header2 3 8 3" xfId="16223" xr:uid="{00000000-0005-0000-0000-000022170000}"/>
    <cellStyle name="Header2 3 8 3 2" xfId="23352" xr:uid="{00000000-0005-0000-0000-000023170000}"/>
    <cellStyle name="Header2 3 8 4" xfId="9631" xr:uid="{00000000-0005-0000-0000-000024170000}"/>
    <cellStyle name="Header2 3 8 5" xfId="23353" xr:uid="{00000000-0005-0000-0000-000025170000}"/>
    <cellStyle name="Header2 3 9" xfId="2772" xr:uid="{00000000-0005-0000-0000-000026170000}"/>
    <cellStyle name="Header2 3 9 2" xfId="5669" xr:uid="{00000000-0005-0000-0000-000027170000}"/>
    <cellStyle name="Header2 3 9 2 2" xfId="16226" xr:uid="{00000000-0005-0000-0000-000028170000}"/>
    <cellStyle name="Header2 3 9 2 2 2" xfId="23354" xr:uid="{00000000-0005-0000-0000-000029170000}"/>
    <cellStyle name="Header2 3 9 2 3" xfId="12413" xr:uid="{00000000-0005-0000-0000-00002A170000}"/>
    <cellStyle name="Header2 3 9 2 4" xfId="23355" xr:uid="{00000000-0005-0000-0000-00002B170000}"/>
    <cellStyle name="Header2 3 9 3" xfId="16225" xr:uid="{00000000-0005-0000-0000-00002C170000}"/>
    <cellStyle name="Header2 3 9 3 2" xfId="23356" xr:uid="{00000000-0005-0000-0000-00002D170000}"/>
    <cellStyle name="Header2 3 9 4" xfId="10513" xr:uid="{00000000-0005-0000-0000-00002E170000}"/>
    <cellStyle name="Header2 3 9 5" xfId="23357" xr:uid="{00000000-0005-0000-0000-00002F170000}"/>
    <cellStyle name="Header2 30" xfId="3922" xr:uid="{00000000-0005-0000-0000-000030170000}"/>
    <cellStyle name="Header2 30 2" xfId="6819" xr:uid="{00000000-0005-0000-0000-000031170000}"/>
    <cellStyle name="Header2 30 2 2" xfId="16228" xr:uid="{00000000-0005-0000-0000-000032170000}"/>
    <cellStyle name="Header2 30 2 2 2" xfId="23358" xr:uid="{00000000-0005-0000-0000-000033170000}"/>
    <cellStyle name="Header2 30 2 3" xfId="12414" xr:uid="{00000000-0005-0000-0000-000034170000}"/>
    <cellStyle name="Header2 30 2 4" xfId="23359" xr:uid="{00000000-0005-0000-0000-000035170000}"/>
    <cellStyle name="Header2 30 3" xfId="16227" xr:uid="{00000000-0005-0000-0000-000036170000}"/>
    <cellStyle name="Header2 30 3 2" xfId="23360" xr:uid="{00000000-0005-0000-0000-000037170000}"/>
    <cellStyle name="Header2 30 4" xfId="11663" xr:uid="{00000000-0005-0000-0000-000038170000}"/>
    <cellStyle name="Header2 30 5" xfId="23361" xr:uid="{00000000-0005-0000-0000-000039170000}"/>
    <cellStyle name="Header2 31" xfId="3891" xr:uid="{00000000-0005-0000-0000-00003A170000}"/>
    <cellStyle name="Header2 31 2" xfId="6788" xr:uid="{00000000-0005-0000-0000-00003B170000}"/>
    <cellStyle name="Header2 31 2 2" xfId="16230" xr:uid="{00000000-0005-0000-0000-00003C170000}"/>
    <cellStyle name="Header2 31 2 2 2" xfId="23362" xr:uid="{00000000-0005-0000-0000-00003D170000}"/>
    <cellStyle name="Header2 31 2 3" xfId="12415" xr:uid="{00000000-0005-0000-0000-00003E170000}"/>
    <cellStyle name="Header2 31 2 4" xfId="23363" xr:uid="{00000000-0005-0000-0000-00003F170000}"/>
    <cellStyle name="Header2 31 3" xfId="16229" xr:uid="{00000000-0005-0000-0000-000040170000}"/>
    <cellStyle name="Header2 31 3 2" xfId="23364" xr:uid="{00000000-0005-0000-0000-000041170000}"/>
    <cellStyle name="Header2 31 4" xfId="11632" xr:uid="{00000000-0005-0000-0000-000042170000}"/>
    <cellStyle name="Header2 31 5" xfId="23365" xr:uid="{00000000-0005-0000-0000-000043170000}"/>
    <cellStyle name="Header2 32" xfId="4230" xr:uid="{00000000-0005-0000-0000-000044170000}"/>
    <cellStyle name="Header2 32 2" xfId="16231" xr:uid="{00000000-0005-0000-0000-000045170000}"/>
    <cellStyle name="Header2 32 2 2" xfId="23366" xr:uid="{00000000-0005-0000-0000-000046170000}"/>
    <cellStyle name="Header2 32 3" xfId="12416" xr:uid="{00000000-0005-0000-0000-000047170000}"/>
    <cellStyle name="Header2 32 4" xfId="23367" xr:uid="{00000000-0005-0000-0000-000048170000}"/>
    <cellStyle name="Header2 33" xfId="7056" xr:uid="{00000000-0005-0000-0000-000049170000}"/>
    <cellStyle name="Header2 33 2" xfId="16012" xr:uid="{00000000-0005-0000-0000-00004A170000}"/>
    <cellStyle name="Header2 33 3" xfId="23368" xr:uid="{00000000-0005-0000-0000-00004B170000}"/>
    <cellStyle name="Header2 34" xfId="9154" xr:uid="{00000000-0005-0000-0000-00004C170000}"/>
    <cellStyle name="Header2 35" xfId="20972" xr:uid="{00000000-0005-0000-0000-00004D170000}"/>
    <cellStyle name="Header2 36" xfId="21085" xr:uid="{00000000-0005-0000-0000-00004E170000}"/>
    <cellStyle name="Header2 4" xfId="1590" xr:uid="{00000000-0005-0000-0000-00004F170000}"/>
    <cellStyle name="Header2 4 2" xfId="4489" xr:uid="{00000000-0005-0000-0000-000050170000}"/>
    <cellStyle name="Header2 4 2 2" xfId="16233" xr:uid="{00000000-0005-0000-0000-000051170000}"/>
    <cellStyle name="Header2 4 2 2 2" xfId="23369" xr:uid="{00000000-0005-0000-0000-000052170000}"/>
    <cellStyle name="Header2 4 2 3" xfId="12417" xr:uid="{00000000-0005-0000-0000-000053170000}"/>
    <cellStyle name="Header2 4 2 4" xfId="23370" xr:uid="{00000000-0005-0000-0000-000054170000}"/>
    <cellStyle name="Header2 4 3" xfId="16232" xr:uid="{00000000-0005-0000-0000-000055170000}"/>
    <cellStyle name="Header2 4 3 2" xfId="23371" xr:uid="{00000000-0005-0000-0000-000056170000}"/>
    <cellStyle name="Header2 4 4" xfId="9332" xr:uid="{00000000-0005-0000-0000-000057170000}"/>
    <cellStyle name="Header2 4 5" xfId="23372" xr:uid="{00000000-0005-0000-0000-000058170000}"/>
    <cellStyle name="Header2 5" xfId="2175" xr:uid="{00000000-0005-0000-0000-000059170000}"/>
    <cellStyle name="Header2 5 2" xfId="5073" xr:uid="{00000000-0005-0000-0000-00005A170000}"/>
    <cellStyle name="Header2 5 2 2" xfId="16235" xr:uid="{00000000-0005-0000-0000-00005B170000}"/>
    <cellStyle name="Header2 5 2 2 2" xfId="23373" xr:uid="{00000000-0005-0000-0000-00005C170000}"/>
    <cellStyle name="Header2 5 2 3" xfId="12418" xr:uid="{00000000-0005-0000-0000-00005D170000}"/>
    <cellStyle name="Header2 5 2 4" xfId="23374" xr:uid="{00000000-0005-0000-0000-00005E170000}"/>
    <cellStyle name="Header2 5 3" xfId="16234" xr:uid="{00000000-0005-0000-0000-00005F170000}"/>
    <cellStyle name="Header2 5 3 2" xfId="23375" xr:uid="{00000000-0005-0000-0000-000060170000}"/>
    <cellStyle name="Header2 5 4" xfId="9917" xr:uid="{00000000-0005-0000-0000-000061170000}"/>
    <cellStyle name="Header2 5 5" xfId="23376" xr:uid="{00000000-0005-0000-0000-000062170000}"/>
    <cellStyle name="Header2 6" xfId="1580" xr:uid="{00000000-0005-0000-0000-000063170000}"/>
    <cellStyle name="Header2 6 2" xfId="4479" xr:uid="{00000000-0005-0000-0000-000064170000}"/>
    <cellStyle name="Header2 6 2 2" xfId="16237" xr:uid="{00000000-0005-0000-0000-000065170000}"/>
    <cellStyle name="Header2 6 2 2 2" xfId="23377" xr:uid="{00000000-0005-0000-0000-000066170000}"/>
    <cellStyle name="Header2 6 2 3" xfId="12419" xr:uid="{00000000-0005-0000-0000-000067170000}"/>
    <cellStyle name="Header2 6 2 4" xfId="23378" xr:uid="{00000000-0005-0000-0000-000068170000}"/>
    <cellStyle name="Header2 6 3" xfId="16236" xr:uid="{00000000-0005-0000-0000-000069170000}"/>
    <cellStyle name="Header2 6 3 2" xfId="23379" xr:uid="{00000000-0005-0000-0000-00006A170000}"/>
    <cellStyle name="Header2 6 4" xfId="9322" xr:uid="{00000000-0005-0000-0000-00006B170000}"/>
    <cellStyle name="Header2 6 5" xfId="23380" xr:uid="{00000000-0005-0000-0000-00006C170000}"/>
    <cellStyle name="Header2 7" xfId="2183" xr:uid="{00000000-0005-0000-0000-00006D170000}"/>
    <cellStyle name="Header2 7 2" xfId="5081" xr:uid="{00000000-0005-0000-0000-00006E170000}"/>
    <cellStyle name="Header2 7 2 2" xfId="16239" xr:uid="{00000000-0005-0000-0000-00006F170000}"/>
    <cellStyle name="Header2 7 2 2 2" xfId="23381" xr:uid="{00000000-0005-0000-0000-000070170000}"/>
    <cellStyle name="Header2 7 2 3" xfId="12420" xr:uid="{00000000-0005-0000-0000-000071170000}"/>
    <cellStyle name="Header2 7 2 4" xfId="23382" xr:uid="{00000000-0005-0000-0000-000072170000}"/>
    <cellStyle name="Header2 7 3" xfId="16238" xr:uid="{00000000-0005-0000-0000-000073170000}"/>
    <cellStyle name="Header2 7 3 2" xfId="23383" xr:uid="{00000000-0005-0000-0000-000074170000}"/>
    <cellStyle name="Header2 7 4" xfId="9925" xr:uid="{00000000-0005-0000-0000-000075170000}"/>
    <cellStyle name="Header2 7 5" xfId="23384" xr:uid="{00000000-0005-0000-0000-000076170000}"/>
    <cellStyle name="Header2 8" xfId="2423" xr:uid="{00000000-0005-0000-0000-000077170000}"/>
    <cellStyle name="Header2 8 2" xfId="5320" xr:uid="{00000000-0005-0000-0000-000078170000}"/>
    <cellStyle name="Header2 8 2 2" xfId="16241" xr:uid="{00000000-0005-0000-0000-000079170000}"/>
    <cellStyle name="Header2 8 2 2 2" xfId="23385" xr:uid="{00000000-0005-0000-0000-00007A170000}"/>
    <cellStyle name="Header2 8 2 3" xfId="12421" xr:uid="{00000000-0005-0000-0000-00007B170000}"/>
    <cellStyle name="Header2 8 2 4" xfId="23386" xr:uid="{00000000-0005-0000-0000-00007C170000}"/>
    <cellStyle name="Header2 8 3" xfId="16240" xr:uid="{00000000-0005-0000-0000-00007D170000}"/>
    <cellStyle name="Header2 8 3 2" xfId="23387" xr:uid="{00000000-0005-0000-0000-00007E170000}"/>
    <cellStyle name="Header2 8 4" xfId="10164" xr:uid="{00000000-0005-0000-0000-00007F170000}"/>
    <cellStyle name="Header2 8 5" xfId="23388" xr:uid="{00000000-0005-0000-0000-000080170000}"/>
    <cellStyle name="Header2 9" xfId="2197" xr:uid="{00000000-0005-0000-0000-000081170000}"/>
    <cellStyle name="Header2 9 2" xfId="5095" xr:uid="{00000000-0005-0000-0000-000082170000}"/>
    <cellStyle name="Header2 9 2 2" xfId="16243" xr:uid="{00000000-0005-0000-0000-000083170000}"/>
    <cellStyle name="Header2 9 2 2 2" xfId="23389" xr:uid="{00000000-0005-0000-0000-000084170000}"/>
    <cellStyle name="Header2 9 2 3" xfId="12422" xr:uid="{00000000-0005-0000-0000-000085170000}"/>
    <cellStyle name="Header2 9 2 4" xfId="23390" xr:uid="{00000000-0005-0000-0000-000086170000}"/>
    <cellStyle name="Header2 9 3" xfId="16242" xr:uid="{00000000-0005-0000-0000-000087170000}"/>
    <cellStyle name="Header2 9 3 2" xfId="23391" xr:uid="{00000000-0005-0000-0000-000088170000}"/>
    <cellStyle name="Header2 9 4" xfId="9939" xr:uid="{00000000-0005-0000-0000-000089170000}"/>
    <cellStyle name="Header2 9 5" xfId="23392" xr:uid="{00000000-0005-0000-0000-00008A170000}"/>
    <cellStyle name="Heading 1" xfId="68" xr:uid="{00000000-0005-0000-0000-00008B170000}"/>
    <cellStyle name="Heading 1 2" xfId="69" xr:uid="{00000000-0005-0000-0000-00008C170000}"/>
    <cellStyle name="Heading 1 3" xfId="4180" xr:uid="{00000000-0005-0000-0000-00008D170000}"/>
    <cellStyle name="Heading 1_MBA and other" xfId="347" xr:uid="{00000000-0005-0000-0000-00008E170000}"/>
    <cellStyle name="Heading 2" xfId="70" xr:uid="{00000000-0005-0000-0000-00008F170000}"/>
    <cellStyle name="Heading 2 2" xfId="71" xr:uid="{00000000-0005-0000-0000-000090170000}"/>
    <cellStyle name="Heading 2 3" xfId="4181" xr:uid="{00000000-0005-0000-0000-000091170000}"/>
    <cellStyle name="Heading 2_MBA and other" xfId="348" xr:uid="{00000000-0005-0000-0000-000092170000}"/>
    <cellStyle name="Heading 3" xfId="72" xr:uid="{00000000-0005-0000-0000-000093170000}"/>
    <cellStyle name="Heading 3 2" xfId="73" xr:uid="{00000000-0005-0000-0000-000094170000}"/>
    <cellStyle name="Heading 3 3" xfId="4182" xr:uid="{00000000-0005-0000-0000-000095170000}"/>
    <cellStyle name="Heading 3_FIRMS INPUT FOR THE REPORT" xfId="74" xr:uid="{00000000-0005-0000-0000-000096170000}"/>
    <cellStyle name="Heading 4" xfId="75" xr:uid="{00000000-0005-0000-0000-000097170000}"/>
    <cellStyle name="Heading 4 2" xfId="76" xr:uid="{00000000-0005-0000-0000-000098170000}"/>
    <cellStyle name="Heading 4 3" xfId="4183" xr:uid="{00000000-0005-0000-0000-000099170000}"/>
    <cellStyle name="Heading 4_MBA and other" xfId="349" xr:uid="{00000000-0005-0000-0000-00009A170000}"/>
    <cellStyle name="Heading1" xfId="36643" xr:uid="{00000000-0005-0000-0000-00009B170000}"/>
    <cellStyle name="Heading2" xfId="36644" xr:uid="{00000000-0005-0000-0000-00009C170000}"/>
    <cellStyle name="Hyperlink" xfId="1" builtinId="8"/>
    <cellStyle name="Hyperlink 2" xfId="350" xr:uid="{00000000-0005-0000-0000-00009E170000}"/>
    <cellStyle name="Hyperlink 2 2" xfId="36645" xr:uid="{00000000-0005-0000-0000-00009F170000}"/>
    <cellStyle name="Hyperlink 3" xfId="351" xr:uid="{00000000-0005-0000-0000-0000A0170000}"/>
    <cellStyle name="Hyperlink 4" xfId="4149" xr:uid="{00000000-0005-0000-0000-0000A1170000}"/>
    <cellStyle name="Input" xfId="77" xr:uid="{00000000-0005-0000-0000-0000A2170000}"/>
    <cellStyle name="Input 10" xfId="3822" xr:uid="{00000000-0005-0000-0000-0000A3170000}"/>
    <cellStyle name="Input 10 2" xfId="6719" xr:uid="{00000000-0005-0000-0000-0000A4170000}"/>
    <cellStyle name="Input 10 2 2" xfId="16245" xr:uid="{00000000-0005-0000-0000-0000A5170000}"/>
    <cellStyle name="Input 10 2 2 2" xfId="23393" xr:uid="{00000000-0005-0000-0000-0000A6170000}"/>
    <cellStyle name="Input 10 2 3" xfId="12423" xr:uid="{00000000-0005-0000-0000-0000A7170000}"/>
    <cellStyle name="Input 10 2 4" xfId="23394" xr:uid="{00000000-0005-0000-0000-0000A8170000}"/>
    <cellStyle name="Input 10 3" xfId="16244" xr:uid="{00000000-0005-0000-0000-0000A9170000}"/>
    <cellStyle name="Input 10 3 2" xfId="23395" xr:uid="{00000000-0005-0000-0000-0000AA170000}"/>
    <cellStyle name="Input 10 4" xfId="11563" xr:uid="{00000000-0005-0000-0000-0000AB170000}"/>
    <cellStyle name="Input 10 5" xfId="23396" xr:uid="{00000000-0005-0000-0000-0000AC170000}"/>
    <cellStyle name="Input 11" xfId="3927" xr:uid="{00000000-0005-0000-0000-0000AD170000}"/>
    <cellStyle name="Input 11 2" xfId="6824" xr:uid="{00000000-0005-0000-0000-0000AE170000}"/>
    <cellStyle name="Input 11 2 2" xfId="16247" xr:uid="{00000000-0005-0000-0000-0000AF170000}"/>
    <cellStyle name="Input 11 2 2 2" xfId="23397" xr:uid="{00000000-0005-0000-0000-0000B0170000}"/>
    <cellStyle name="Input 11 2 3" xfId="12424" xr:uid="{00000000-0005-0000-0000-0000B1170000}"/>
    <cellStyle name="Input 11 2 4" xfId="23398" xr:uid="{00000000-0005-0000-0000-0000B2170000}"/>
    <cellStyle name="Input 11 3" xfId="16246" xr:uid="{00000000-0005-0000-0000-0000B3170000}"/>
    <cellStyle name="Input 11 3 2" xfId="23399" xr:uid="{00000000-0005-0000-0000-0000B4170000}"/>
    <cellStyle name="Input 11 4" xfId="11668" xr:uid="{00000000-0005-0000-0000-0000B5170000}"/>
    <cellStyle name="Input 11 5" xfId="23400" xr:uid="{00000000-0005-0000-0000-0000B6170000}"/>
    <cellStyle name="Input 12" xfId="3983" xr:uid="{00000000-0005-0000-0000-0000B7170000}"/>
    <cellStyle name="Input 12 2" xfId="6880" xr:uid="{00000000-0005-0000-0000-0000B8170000}"/>
    <cellStyle name="Input 12 2 2" xfId="16249" xr:uid="{00000000-0005-0000-0000-0000B9170000}"/>
    <cellStyle name="Input 12 2 2 2" xfId="23401" xr:uid="{00000000-0005-0000-0000-0000BA170000}"/>
    <cellStyle name="Input 12 2 3" xfId="12425" xr:uid="{00000000-0005-0000-0000-0000BB170000}"/>
    <cellStyle name="Input 12 2 4" xfId="23402" xr:uid="{00000000-0005-0000-0000-0000BC170000}"/>
    <cellStyle name="Input 12 3" xfId="16248" xr:uid="{00000000-0005-0000-0000-0000BD170000}"/>
    <cellStyle name="Input 12 3 2" xfId="23403" xr:uid="{00000000-0005-0000-0000-0000BE170000}"/>
    <cellStyle name="Input 12 4" xfId="11724" xr:uid="{00000000-0005-0000-0000-0000BF170000}"/>
    <cellStyle name="Input 12 5" xfId="23404" xr:uid="{00000000-0005-0000-0000-0000C0170000}"/>
    <cellStyle name="Input 13" xfId="3949" xr:uid="{00000000-0005-0000-0000-0000C1170000}"/>
    <cellStyle name="Input 13 2" xfId="6846" xr:uid="{00000000-0005-0000-0000-0000C2170000}"/>
    <cellStyle name="Input 13 2 2" xfId="16251" xr:uid="{00000000-0005-0000-0000-0000C3170000}"/>
    <cellStyle name="Input 13 2 2 2" xfId="23405" xr:uid="{00000000-0005-0000-0000-0000C4170000}"/>
    <cellStyle name="Input 13 2 3" xfId="12426" xr:uid="{00000000-0005-0000-0000-0000C5170000}"/>
    <cellStyle name="Input 13 2 4" xfId="23406" xr:uid="{00000000-0005-0000-0000-0000C6170000}"/>
    <cellStyle name="Input 13 3" xfId="16250" xr:uid="{00000000-0005-0000-0000-0000C7170000}"/>
    <cellStyle name="Input 13 3 2" xfId="23407" xr:uid="{00000000-0005-0000-0000-0000C8170000}"/>
    <cellStyle name="Input 13 4" xfId="11690" xr:uid="{00000000-0005-0000-0000-0000C9170000}"/>
    <cellStyle name="Input 13 5" xfId="23408" xr:uid="{00000000-0005-0000-0000-0000CA170000}"/>
    <cellStyle name="Input 14" xfId="3752" xr:uid="{00000000-0005-0000-0000-0000CB170000}"/>
    <cellStyle name="Input 14 2" xfId="6649" xr:uid="{00000000-0005-0000-0000-0000CC170000}"/>
    <cellStyle name="Input 14 2 2" xfId="16253" xr:uid="{00000000-0005-0000-0000-0000CD170000}"/>
    <cellStyle name="Input 14 2 2 2" xfId="23409" xr:uid="{00000000-0005-0000-0000-0000CE170000}"/>
    <cellStyle name="Input 14 2 3" xfId="12427" xr:uid="{00000000-0005-0000-0000-0000CF170000}"/>
    <cellStyle name="Input 14 2 4" xfId="23410" xr:uid="{00000000-0005-0000-0000-0000D0170000}"/>
    <cellStyle name="Input 14 3" xfId="16252" xr:uid="{00000000-0005-0000-0000-0000D1170000}"/>
    <cellStyle name="Input 14 3 2" xfId="23411" xr:uid="{00000000-0005-0000-0000-0000D2170000}"/>
    <cellStyle name="Input 14 4" xfId="11493" xr:uid="{00000000-0005-0000-0000-0000D3170000}"/>
    <cellStyle name="Input 14 5" xfId="23412" xr:uid="{00000000-0005-0000-0000-0000D4170000}"/>
    <cellStyle name="Input 15" xfId="4100" xr:uid="{00000000-0005-0000-0000-0000D5170000}"/>
    <cellStyle name="Input 15 2" xfId="6997" xr:uid="{00000000-0005-0000-0000-0000D6170000}"/>
    <cellStyle name="Input 15 2 2" xfId="16255" xr:uid="{00000000-0005-0000-0000-0000D7170000}"/>
    <cellStyle name="Input 15 2 2 2" xfId="23413" xr:uid="{00000000-0005-0000-0000-0000D8170000}"/>
    <cellStyle name="Input 15 2 3" xfId="12428" xr:uid="{00000000-0005-0000-0000-0000D9170000}"/>
    <cellStyle name="Input 15 2 4" xfId="23414" xr:uid="{00000000-0005-0000-0000-0000DA170000}"/>
    <cellStyle name="Input 15 3" xfId="16254" xr:uid="{00000000-0005-0000-0000-0000DB170000}"/>
    <cellStyle name="Input 15 3 2" xfId="23415" xr:uid="{00000000-0005-0000-0000-0000DC170000}"/>
    <cellStyle name="Input 15 4" xfId="11841" xr:uid="{00000000-0005-0000-0000-0000DD170000}"/>
    <cellStyle name="Input 15 5" xfId="23416" xr:uid="{00000000-0005-0000-0000-0000DE170000}"/>
    <cellStyle name="Input 16" xfId="4127" xr:uid="{00000000-0005-0000-0000-0000DF170000}"/>
    <cellStyle name="Input 16 2" xfId="7024" xr:uid="{00000000-0005-0000-0000-0000E0170000}"/>
    <cellStyle name="Input 16 2 2" xfId="16257" xr:uid="{00000000-0005-0000-0000-0000E1170000}"/>
    <cellStyle name="Input 16 2 2 2" xfId="23417" xr:uid="{00000000-0005-0000-0000-0000E2170000}"/>
    <cellStyle name="Input 16 2 3" xfId="12429" xr:uid="{00000000-0005-0000-0000-0000E3170000}"/>
    <cellStyle name="Input 16 2 4" xfId="23418" xr:uid="{00000000-0005-0000-0000-0000E4170000}"/>
    <cellStyle name="Input 16 3" xfId="16256" xr:uid="{00000000-0005-0000-0000-0000E5170000}"/>
    <cellStyle name="Input 16 3 2" xfId="23419" xr:uid="{00000000-0005-0000-0000-0000E6170000}"/>
    <cellStyle name="Input 16 4" xfId="11868" xr:uid="{00000000-0005-0000-0000-0000E7170000}"/>
    <cellStyle name="Input 16 5" xfId="23420" xr:uid="{00000000-0005-0000-0000-0000E8170000}"/>
    <cellStyle name="Input 17" xfId="4136" xr:uid="{00000000-0005-0000-0000-0000E9170000}"/>
    <cellStyle name="Input 17 2" xfId="7033" xr:uid="{00000000-0005-0000-0000-0000EA170000}"/>
    <cellStyle name="Input 17 2 2" xfId="16259" xr:uid="{00000000-0005-0000-0000-0000EB170000}"/>
    <cellStyle name="Input 17 2 2 2" xfId="23421" xr:uid="{00000000-0005-0000-0000-0000EC170000}"/>
    <cellStyle name="Input 17 2 3" xfId="12430" xr:uid="{00000000-0005-0000-0000-0000ED170000}"/>
    <cellStyle name="Input 17 2 4" xfId="23422" xr:uid="{00000000-0005-0000-0000-0000EE170000}"/>
    <cellStyle name="Input 17 3" xfId="16258" xr:uid="{00000000-0005-0000-0000-0000EF170000}"/>
    <cellStyle name="Input 17 3 2" xfId="23423" xr:uid="{00000000-0005-0000-0000-0000F0170000}"/>
    <cellStyle name="Input 17 4" xfId="11877" xr:uid="{00000000-0005-0000-0000-0000F1170000}"/>
    <cellStyle name="Input 17 5" xfId="23424" xr:uid="{00000000-0005-0000-0000-0000F2170000}"/>
    <cellStyle name="Input 18" xfId="4184" xr:uid="{00000000-0005-0000-0000-0000F3170000}"/>
    <cellStyle name="Input 18 2" xfId="16260" xr:uid="{00000000-0005-0000-0000-0000F4170000}"/>
    <cellStyle name="Input 18 2 2" xfId="23425" xr:uid="{00000000-0005-0000-0000-0000F5170000}"/>
    <cellStyle name="Input 18 3" xfId="12431" xr:uid="{00000000-0005-0000-0000-0000F6170000}"/>
    <cellStyle name="Input 18 4" xfId="23426" xr:uid="{00000000-0005-0000-0000-0000F7170000}"/>
    <cellStyle name="Input 19" xfId="9124" xr:uid="{00000000-0005-0000-0000-0000F8170000}"/>
    <cellStyle name="Input 2" xfId="78" xr:uid="{00000000-0005-0000-0000-0000F9170000}"/>
    <cellStyle name="Input 2 10" xfId="3926" xr:uid="{00000000-0005-0000-0000-0000FA170000}"/>
    <cellStyle name="Input 2 10 2" xfId="6823" xr:uid="{00000000-0005-0000-0000-0000FB170000}"/>
    <cellStyle name="Input 2 10 2 2" xfId="16263" xr:uid="{00000000-0005-0000-0000-0000FC170000}"/>
    <cellStyle name="Input 2 10 2 2 2" xfId="23427" xr:uid="{00000000-0005-0000-0000-0000FD170000}"/>
    <cellStyle name="Input 2 10 2 3" xfId="12432" xr:uid="{00000000-0005-0000-0000-0000FE170000}"/>
    <cellStyle name="Input 2 10 2 4" xfId="23428" xr:uid="{00000000-0005-0000-0000-0000FF170000}"/>
    <cellStyle name="Input 2 10 3" xfId="16262" xr:uid="{00000000-0005-0000-0000-000000180000}"/>
    <cellStyle name="Input 2 10 3 2" xfId="23429" xr:uid="{00000000-0005-0000-0000-000001180000}"/>
    <cellStyle name="Input 2 10 4" xfId="11667" xr:uid="{00000000-0005-0000-0000-000002180000}"/>
    <cellStyle name="Input 2 10 5" xfId="23430" xr:uid="{00000000-0005-0000-0000-000003180000}"/>
    <cellStyle name="Input 2 11" xfId="3982" xr:uid="{00000000-0005-0000-0000-000004180000}"/>
    <cellStyle name="Input 2 11 2" xfId="6879" xr:uid="{00000000-0005-0000-0000-000005180000}"/>
    <cellStyle name="Input 2 11 2 2" xfId="16265" xr:uid="{00000000-0005-0000-0000-000006180000}"/>
    <cellStyle name="Input 2 11 2 2 2" xfId="23431" xr:uid="{00000000-0005-0000-0000-000007180000}"/>
    <cellStyle name="Input 2 11 2 3" xfId="12433" xr:uid="{00000000-0005-0000-0000-000008180000}"/>
    <cellStyle name="Input 2 11 2 4" xfId="23432" xr:uid="{00000000-0005-0000-0000-000009180000}"/>
    <cellStyle name="Input 2 11 3" xfId="16264" xr:uid="{00000000-0005-0000-0000-00000A180000}"/>
    <cellStyle name="Input 2 11 3 2" xfId="23433" xr:uid="{00000000-0005-0000-0000-00000B180000}"/>
    <cellStyle name="Input 2 11 4" xfId="11723" xr:uid="{00000000-0005-0000-0000-00000C180000}"/>
    <cellStyle name="Input 2 11 5" xfId="23434" xr:uid="{00000000-0005-0000-0000-00000D180000}"/>
    <cellStyle name="Input 2 12" xfId="3885" xr:uid="{00000000-0005-0000-0000-00000E180000}"/>
    <cellStyle name="Input 2 12 2" xfId="6782" xr:uid="{00000000-0005-0000-0000-00000F180000}"/>
    <cellStyle name="Input 2 12 2 2" xfId="16267" xr:uid="{00000000-0005-0000-0000-000010180000}"/>
    <cellStyle name="Input 2 12 2 2 2" xfId="23435" xr:uid="{00000000-0005-0000-0000-000011180000}"/>
    <cellStyle name="Input 2 12 2 3" xfId="12434" xr:uid="{00000000-0005-0000-0000-000012180000}"/>
    <cellStyle name="Input 2 12 2 4" xfId="23436" xr:uid="{00000000-0005-0000-0000-000013180000}"/>
    <cellStyle name="Input 2 12 3" xfId="16266" xr:uid="{00000000-0005-0000-0000-000014180000}"/>
    <cellStyle name="Input 2 12 3 2" xfId="23437" xr:uid="{00000000-0005-0000-0000-000015180000}"/>
    <cellStyle name="Input 2 12 4" xfId="11626" xr:uid="{00000000-0005-0000-0000-000016180000}"/>
    <cellStyle name="Input 2 12 5" xfId="23438" xr:uid="{00000000-0005-0000-0000-000017180000}"/>
    <cellStyle name="Input 2 13" xfId="3014" xr:uid="{00000000-0005-0000-0000-000018180000}"/>
    <cellStyle name="Input 2 13 2" xfId="5911" xr:uid="{00000000-0005-0000-0000-000019180000}"/>
    <cellStyle name="Input 2 13 2 2" xfId="16269" xr:uid="{00000000-0005-0000-0000-00001A180000}"/>
    <cellStyle name="Input 2 13 2 2 2" xfId="23439" xr:uid="{00000000-0005-0000-0000-00001B180000}"/>
    <cellStyle name="Input 2 13 2 3" xfId="12435" xr:uid="{00000000-0005-0000-0000-00001C180000}"/>
    <cellStyle name="Input 2 13 2 4" xfId="23440" xr:uid="{00000000-0005-0000-0000-00001D180000}"/>
    <cellStyle name="Input 2 13 3" xfId="16268" xr:uid="{00000000-0005-0000-0000-00001E180000}"/>
    <cellStyle name="Input 2 13 3 2" xfId="23441" xr:uid="{00000000-0005-0000-0000-00001F180000}"/>
    <cellStyle name="Input 2 13 4" xfId="10755" xr:uid="{00000000-0005-0000-0000-000020180000}"/>
    <cellStyle name="Input 2 13 5" xfId="23442" xr:uid="{00000000-0005-0000-0000-000021180000}"/>
    <cellStyle name="Input 2 14" xfId="4099" xr:uid="{00000000-0005-0000-0000-000022180000}"/>
    <cellStyle name="Input 2 14 2" xfId="6996" xr:uid="{00000000-0005-0000-0000-000023180000}"/>
    <cellStyle name="Input 2 14 2 2" xfId="16271" xr:uid="{00000000-0005-0000-0000-000024180000}"/>
    <cellStyle name="Input 2 14 2 2 2" xfId="23443" xr:uid="{00000000-0005-0000-0000-000025180000}"/>
    <cellStyle name="Input 2 14 2 3" xfId="12436" xr:uid="{00000000-0005-0000-0000-000026180000}"/>
    <cellStyle name="Input 2 14 2 4" xfId="23444" xr:uid="{00000000-0005-0000-0000-000027180000}"/>
    <cellStyle name="Input 2 14 3" xfId="16270" xr:uid="{00000000-0005-0000-0000-000028180000}"/>
    <cellStyle name="Input 2 14 3 2" xfId="23445" xr:uid="{00000000-0005-0000-0000-000029180000}"/>
    <cellStyle name="Input 2 14 4" xfId="11840" xr:uid="{00000000-0005-0000-0000-00002A180000}"/>
    <cellStyle name="Input 2 14 5" xfId="23446" xr:uid="{00000000-0005-0000-0000-00002B180000}"/>
    <cellStyle name="Input 2 15" xfId="4126" xr:uid="{00000000-0005-0000-0000-00002C180000}"/>
    <cellStyle name="Input 2 15 2" xfId="7023" xr:uid="{00000000-0005-0000-0000-00002D180000}"/>
    <cellStyle name="Input 2 15 2 2" xfId="16273" xr:uid="{00000000-0005-0000-0000-00002E180000}"/>
    <cellStyle name="Input 2 15 2 2 2" xfId="23447" xr:uid="{00000000-0005-0000-0000-00002F180000}"/>
    <cellStyle name="Input 2 15 2 3" xfId="12437" xr:uid="{00000000-0005-0000-0000-000030180000}"/>
    <cellStyle name="Input 2 15 2 4" xfId="23448" xr:uid="{00000000-0005-0000-0000-000031180000}"/>
    <cellStyle name="Input 2 15 3" xfId="16272" xr:uid="{00000000-0005-0000-0000-000032180000}"/>
    <cellStyle name="Input 2 15 3 2" xfId="23449" xr:uid="{00000000-0005-0000-0000-000033180000}"/>
    <cellStyle name="Input 2 15 4" xfId="11867" xr:uid="{00000000-0005-0000-0000-000034180000}"/>
    <cellStyle name="Input 2 15 5" xfId="23450" xr:uid="{00000000-0005-0000-0000-000035180000}"/>
    <cellStyle name="Input 2 16" xfId="4135" xr:uid="{00000000-0005-0000-0000-000036180000}"/>
    <cellStyle name="Input 2 16 2" xfId="7032" xr:uid="{00000000-0005-0000-0000-000037180000}"/>
    <cellStyle name="Input 2 16 2 2" xfId="16275" xr:uid="{00000000-0005-0000-0000-000038180000}"/>
    <cellStyle name="Input 2 16 2 2 2" xfId="23451" xr:uid="{00000000-0005-0000-0000-000039180000}"/>
    <cellStyle name="Input 2 16 2 3" xfId="12438" xr:uid="{00000000-0005-0000-0000-00003A180000}"/>
    <cellStyle name="Input 2 16 2 4" xfId="23452" xr:uid="{00000000-0005-0000-0000-00003B180000}"/>
    <cellStyle name="Input 2 16 3" xfId="16274" xr:uid="{00000000-0005-0000-0000-00003C180000}"/>
    <cellStyle name="Input 2 16 3 2" xfId="23453" xr:uid="{00000000-0005-0000-0000-00003D180000}"/>
    <cellStyle name="Input 2 16 4" xfId="11876" xr:uid="{00000000-0005-0000-0000-00003E180000}"/>
    <cellStyle name="Input 2 16 5" xfId="23454" xr:uid="{00000000-0005-0000-0000-00003F180000}"/>
    <cellStyle name="Input 2 17" xfId="4185" xr:uid="{00000000-0005-0000-0000-000040180000}"/>
    <cellStyle name="Input 2 17 2" xfId="16276" xr:uid="{00000000-0005-0000-0000-000041180000}"/>
    <cellStyle name="Input 2 17 2 2" xfId="23455" xr:uid="{00000000-0005-0000-0000-000042180000}"/>
    <cellStyle name="Input 2 17 3" xfId="12439" xr:uid="{00000000-0005-0000-0000-000043180000}"/>
    <cellStyle name="Input 2 17 4" xfId="23456" xr:uid="{00000000-0005-0000-0000-000044180000}"/>
    <cellStyle name="Input 2 18" xfId="16261" xr:uid="{00000000-0005-0000-0000-000045180000}"/>
    <cellStyle name="Input 2 18 2" xfId="23457" xr:uid="{00000000-0005-0000-0000-000046180000}"/>
    <cellStyle name="Input 2 19" xfId="9125" xr:uid="{00000000-0005-0000-0000-000047180000}"/>
    <cellStyle name="Input 2 2" xfId="134" xr:uid="{00000000-0005-0000-0000-000048180000}"/>
    <cellStyle name="Input 2 2 10" xfId="3963" xr:uid="{00000000-0005-0000-0000-000049180000}"/>
    <cellStyle name="Input 2 2 10 2" xfId="6860" xr:uid="{00000000-0005-0000-0000-00004A180000}"/>
    <cellStyle name="Input 2 2 10 2 2" xfId="16279" xr:uid="{00000000-0005-0000-0000-00004B180000}"/>
    <cellStyle name="Input 2 2 10 2 2 2" xfId="23458" xr:uid="{00000000-0005-0000-0000-00004C180000}"/>
    <cellStyle name="Input 2 2 10 2 3" xfId="12440" xr:uid="{00000000-0005-0000-0000-00004D180000}"/>
    <cellStyle name="Input 2 2 10 2 4" xfId="23459" xr:uid="{00000000-0005-0000-0000-00004E180000}"/>
    <cellStyle name="Input 2 2 10 3" xfId="16278" xr:uid="{00000000-0005-0000-0000-00004F180000}"/>
    <cellStyle name="Input 2 2 10 3 2" xfId="23460" xr:uid="{00000000-0005-0000-0000-000050180000}"/>
    <cellStyle name="Input 2 2 10 4" xfId="11704" xr:uid="{00000000-0005-0000-0000-000051180000}"/>
    <cellStyle name="Input 2 2 10 5" xfId="23461" xr:uid="{00000000-0005-0000-0000-000052180000}"/>
    <cellStyle name="Input 2 2 11" xfId="3883" xr:uid="{00000000-0005-0000-0000-000053180000}"/>
    <cellStyle name="Input 2 2 11 2" xfId="6780" xr:uid="{00000000-0005-0000-0000-000054180000}"/>
    <cellStyle name="Input 2 2 11 2 2" xfId="16281" xr:uid="{00000000-0005-0000-0000-000055180000}"/>
    <cellStyle name="Input 2 2 11 2 2 2" xfId="23462" xr:uid="{00000000-0005-0000-0000-000056180000}"/>
    <cellStyle name="Input 2 2 11 2 3" xfId="12441" xr:uid="{00000000-0005-0000-0000-000057180000}"/>
    <cellStyle name="Input 2 2 11 2 4" xfId="23463" xr:uid="{00000000-0005-0000-0000-000058180000}"/>
    <cellStyle name="Input 2 2 11 3" xfId="16280" xr:uid="{00000000-0005-0000-0000-000059180000}"/>
    <cellStyle name="Input 2 2 11 3 2" xfId="23464" xr:uid="{00000000-0005-0000-0000-00005A180000}"/>
    <cellStyle name="Input 2 2 11 4" xfId="11624" xr:uid="{00000000-0005-0000-0000-00005B180000}"/>
    <cellStyle name="Input 2 2 11 5" xfId="23465" xr:uid="{00000000-0005-0000-0000-00005C180000}"/>
    <cellStyle name="Input 2 2 12" xfId="2876" xr:uid="{00000000-0005-0000-0000-00005D180000}"/>
    <cellStyle name="Input 2 2 12 2" xfId="5773" xr:uid="{00000000-0005-0000-0000-00005E180000}"/>
    <cellStyle name="Input 2 2 12 2 2" xfId="16283" xr:uid="{00000000-0005-0000-0000-00005F180000}"/>
    <cellStyle name="Input 2 2 12 2 2 2" xfId="23466" xr:uid="{00000000-0005-0000-0000-000060180000}"/>
    <cellStyle name="Input 2 2 12 2 3" xfId="12442" xr:uid="{00000000-0005-0000-0000-000061180000}"/>
    <cellStyle name="Input 2 2 12 2 4" xfId="23467" xr:uid="{00000000-0005-0000-0000-000062180000}"/>
    <cellStyle name="Input 2 2 12 3" xfId="16282" xr:uid="{00000000-0005-0000-0000-000063180000}"/>
    <cellStyle name="Input 2 2 12 3 2" xfId="23468" xr:uid="{00000000-0005-0000-0000-000064180000}"/>
    <cellStyle name="Input 2 2 12 4" xfId="10617" xr:uid="{00000000-0005-0000-0000-000065180000}"/>
    <cellStyle name="Input 2 2 12 5" xfId="23469" xr:uid="{00000000-0005-0000-0000-000066180000}"/>
    <cellStyle name="Input 2 2 13" xfId="4093" xr:uid="{00000000-0005-0000-0000-000067180000}"/>
    <cellStyle name="Input 2 2 13 2" xfId="6990" xr:uid="{00000000-0005-0000-0000-000068180000}"/>
    <cellStyle name="Input 2 2 13 2 2" xfId="16285" xr:uid="{00000000-0005-0000-0000-000069180000}"/>
    <cellStyle name="Input 2 2 13 2 2 2" xfId="23470" xr:uid="{00000000-0005-0000-0000-00006A180000}"/>
    <cellStyle name="Input 2 2 13 2 3" xfId="12443" xr:uid="{00000000-0005-0000-0000-00006B180000}"/>
    <cellStyle name="Input 2 2 13 2 4" xfId="23471" xr:uid="{00000000-0005-0000-0000-00006C180000}"/>
    <cellStyle name="Input 2 2 13 3" xfId="16284" xr:uid="{00000000-0005-0000-0000-00006D180000}"/>
    <cellStyle name="Input 2 2 13 3 2" xfId="23472" xr:uid="{00000000-0005-0000-0000-00006E180000}"/>
    <cellStyle name="Input 2 2 13 4" xfId="11834" xr:uid="{00000000-0005-0000-0000-00006F180000}"/>
    <cellStyle name="Input 2 2 13 5" xfId="23473" xr:uid="{00000000-0005-0000-0000-000070180000}"/>
    <cellStyle name="Input 2 2 14" xfId="4117" xr:uid="{00000000-0005-0000-0000-000071180000}"/>
    <cellStyle name="Input 2 2 14 2" xfId="7014" xr:uid="{00000000-0005-0000-0000-000072180000}"/>
    <cellStyle name="Input 2 2 14 2 2" xfId="16287" xr:uid="{00000000-0005-0000-0000-000073180000}"/>
    <cellStyle name="Input 2 2 14 2 2 2" xfId="23474" xr:uid="{00000000-0005-0000-0000-000074180000}"/>
    <cellStyle name="Input 2 2 14 2 3" xfId="12444" xr:uid="{00000000-0005-0000-0000-000075180000}"/>
    <cellStyle name="Input 2 2 14 2 4" xfId="23475" xr:uid="{00000000-0005-0000-0000-000076180000}"/>
    <cellStyle name="Input 2 2 14 3" xfId="16286" xr:uid="{00000000-0005-0000-0000-000077180000}"/>
    <cellStyle name="Input 2 2 14 3 2" xfId="23476" xr:uid="{00000000-0005-0000-0000-000078180000}"/>
    <cellStyle name="Input 2 2 14 4" xfId="11858" xr:uid="{00000000-0005-0000-0000-000079180000}"/>
    <cellStyle name="Input 2 2 14 5" xfId="23477" xr:uid="{00000000-0005-0000-0000-00007A180000}"/>
    <cellStyle name="Input 2 2 15" xfId="4088" xr:uid="{00000000-0005-0000-0000-00007B180000}"/>
    <cellStyle name="Input 2 2 15 2" xfId="6985" xr:uid="{00000000-0005-0000-0000-00007C180000}"/>
    <cellStyle name="Input 2 2 15 2 2" xfId="16289" xr:uid="{00000000-0005-0000-0000-00007D180000}"/>
    <cellStyle name="Input 2 2 15 2 2 2" xfId="23478" xr:uid="{00000000-0005-0000-0000-00007E180000}"/>
    <cellStyle name="Input 2 2 15 2 3" xfId="12445" xr:uid="{00000000-0005-0000-0000-00007F180000}"/>
    <cellStyle name="Input 2 2 15 2 4" xfId="23479" xr:uid="{00000000-0005-0000-0000-000080180000}"/>
    <cellStyle name="Input 2 2 15 3" xfId="16288" xr:uid="{00000000-0005-0000-0000-000081180000}"/>
    <cellStyle name="Input 2 2 15 3 2" xfId="23480" xr:uid="{00000000-0005-0000-0000-000082180000}"/>
    <cellStyle name="Input 2 2 15 4" xfId="11829" xr:uid="{00000000-0005-0000-0000-000083180000}"/>
    <cellStyle name="Input 2 2 15 5" xfId="23481" xr:uid="{00000000-0005-0000-0000-000084180000}"/>
    <cellStyle name="Input 2 2 16" xfId="4205" xr:uid="{00000000-0005-0000-0000-000085180000}"/>
    <cellStyle name="Input 2 2 16 2" xfId="16290" xr:uid="{00000000-0005-0000-0000-000086180000}"/>
    <cellStyle name="Input 2 2 16 2 2" xfId="23482" xr:uid="{00000000-0005-0000-0000-000087180000}"/>
    <cellStyle name="Input 2 2 16 3" xfId="12446" xr:uid="{00000000-0005-0000-0000-000088180000}"/>
    <cellStyle name="Input 2 2 16 4" xfId="23483" xr:uid="{00000000-0005-0000-0000-000089180000}"/>
    <cellStyle name="Input 2 2 17" xfId="16277" xr:uid="{00000000-0005-0000-0000-00008A180000}"/>
    <cellStyle name="Input 2 2 17 2" xfId="23484" xr:uid="{00000000-0005-0000-0000-00008B180000}"/>
    <cellStyle name="Input 2 2 18" xfId="9141" xr:uid="{00000000-0005-0000-0000-00008C180000}"/>
    <cellStyle name="Input 2 2 19" xfId="20976" xr:uid="{00000000-0005-0000-0000-00008D180000}"/>
    <cellStyle name="Input 2 2 2" xfId="352" xr:uid="{00000000-0005-0000-0000-00008E180000}"/>
    <cellStyle name="Input 2 2 2 10" xfId="1934" xr:uid="{00000000-0005-0000-0000-00008F180000}"/>
    <cellStyle name="Input 2 2 2 10 2" xfId="4832" xr:uid="{00000000-0005-0000-0000-000090180000}"/>
    <cellStyle name="Input 2 2 2 10 2 2" xfId="16293" xr:uid="{00000000-0005-0000-0000-000091180000}"/>
    <cellStyle name="Input 2 2 2 10 2 2 2" xfId="23485" xr:uid="{00000000-0005-0000-0000-000092180000}"/>
    <cellStyle name="Input 2 2 2 10 2 3" xfId="12447" xr:uid="{00000000-0005-0000-0000-000093180000}"/>
    <cellStyle name="Input 2 2 2 10 2 4" xfId="23486" xr:uid="{00000000-0005-0000-0000-000094180000}"/>
    <cellStyle name="Input 2 2 2 10 3" xfId="16292" xr:uid="{00000000-0005-0000-0000-000095180000}"/>
    <cellStyle name="Input 2 2 2 10 3 2" xfId="23487" xr:uid="{00000000-0005-0000-0000-000096180000}"/>
    <cellStyle name="Input 2 2 2 10 4" xfId="9676" xr:uid="{00000000-0005-0000-0000-000097180000}"/>
    <cellStyle name="Input 2 2 2 10 5" xfId="23488" xr:uid="{00000000-0005-0000-0000-000098180000}"/>
    <cellStyle name="Input 2 2 2 11" xfId="2771" xr:uid="{00000000-0005-0000-0000-000099180000}"/>
    <cellStyle name="Input 2 2 2 11 2" xfId="5668" xr:uid="{00000000-0005-0000-0000-00009A180000}"/>
    <cellStyle name="Input 2 2 2 11 2 2" xfId="16295" xr:uid="{00000000-0005-0000-0000-00009B180000}"/>
    <cellStyle name="Input 2 2 2 11 2 2 2" xfId="23489" xr:uid="{00000000-0005-0000-0000-00009C180000}"/>
    <cellStyle name="Input 2 2 2 11 2 3" xfId="12448" xr:uid="{00000000-0005-0000-0000-00009D180000}"/>
    <cellStyle name="Input 2 2 2 11 2 4" xfId="23490" xr:uid="{00000000-0005-0000-0000-00009E180000}"/>
    <cellStyle name="Input 2 2 2 11 3" xfId="16294" xr:uid="{00000000-0005-0000-0000-00009F180000}"/>
    <cellStyle name="Input 2 2 2 11 3 2" xfId="23491" xr:uid="{00000000-0005-0000-0000-0000A0180000}"/>
    <cellStyle name="Input 2 2 2 11 4" xfId="10512" xr:uid="{00000000-0005-0000-0000-0000A1180000}"/>
    <cellStyle name="Input 2 2 2 11 5" xfId="23492" xr:uid="{00000000-0005-0000-0000-0000A2180000}"/>
    <cellStyle name="Input 2 2 2 12" xfId="1902" xr:uid="{00000000-0005-0000-0000-0000A3180000}"/>
    <cellStyle name="Input 2 2 2 12 2" xfId="4800" xr:uid="{00000000-0005-0000-0000-0000A4180000}"/>
    <cellStyle name="Input 2 2 2 12 2 2" xfId="16297" xr:uid="{00000000-0005-0000-0000-0000A5180000}"/>
    <cellStyle name="Input 2 2 2 12 2 2 2" xfId="23493" xr:uid="{00000000-0005-0000-0000-0000A6180000}"/>
    <cellStyle name="Input 2 2 2 12 2 3" xfId="12449" xr:uid="{00000000-0005-0000-0000-0000A7180000}"/>
    <cellStyle name="Input 2 2 2 12 2 4" xfId="23494" xr:uid="{00000000-0005-0000-0000-0000A8180000}"/>
    <cellStyle name="Input 2 2 2 12 3" xfId="16296" xr:uid="{00000000-0005-0000-0000-0000A9180000}"/>
    <cellStyle name="Input 2 2 2 12 3 2" xfId="23495" xr:uid="{00000000-0005-0000-0000-0000AA180000}"/>
    <cellStyle name="Input 2 2 2 12 4" xfId="9644" xr:uid="{00000000-0005-0000-0000-0000AB180000}"/>
    <cellStyle name="Input 2 2 2 12 5" xfId="23496" xr:uid="{00000000-0005-0000-0000-0000AC180000}"/>
    <cellStyle name="Input 2 2 2 13" xfId="3004" xr:uid="{00000000-0005-0000-0000-0000AD180000}"/>
    <cellStyle name="Input 2 2 2 13 2" xfId="5901" xr:uid="{00000000-0005-0000-0000-0000AE180000}"/>
    <cellStyle name="Input 2 2 2 13 2 2" xfId="16299" xr:uid="{00000000-0005-0000-0000-0000AF180000}"/>
    <cellStyle name="Input 2 2 2 13 2 2 2" xfId="23497" xr:uid="{00000000-0005-0000-0000-0000B0180000}"/>
    <cellStyle name="Input 2 2 2 13 2 3" xfId="12450" xr:uid="{00000000-0005-0000-0000-0000B1180000}"/>
    <cellStyle name="Input 2 2 2 13 2 4" xfId="23498" xr:uid="{00000000-0005-0000-0000-0000B2180000}"/>
    <cellStyle name="Input 2 2 2 13 3" xfId="16298" xr:uid="{00000000-0005-0000-0000-0000B3180000}"/>
    <cellStyle name="Input 2 2 2 13 3 2" xfId="23499" xr:uid="{00000000-0005-0000-0000-0000B4180000}"/>
    <cellStyle name="Input 2 2 2 13 4" xfId="10745" xr:uid="{00000000-0005-0000-0000-0000B5180000}"/>
    <cellStyle name="Input 2 2 2 13 5" xfId="23500" xr:uid="{00000000-0005-0000-0000-0000B6180000}"/>
    <cellStyle name="Input 2 2 2 14" xfId="1920" xr:uid="{00000000-0005-0000-0000-0000B7180000}"/>
    <cellStyle name="Input 2 2 2 14 2" xfId="4818" xr:uid="{00000000-0005-0000-0000-0000B8180000}"/>
    <cellStyle name="Input 2 2 2 14 2 2" xfId="16301" xr:uid="{00000000-0005-0000-0000-0000B9180000}"/>
    <cellStyle name="Input 2 2 2 14 2 2 2" xfId="23501" xr:uid="{00000000-0005-0000-0000-0000BA180000}"/>
    <cellStyle name="Input 2 2 2 14 2 3" xfId="12451" xr:uid="{00000000-0005-0000-0000-0000BB180000}"/>
    <cellStyle name="Input 2 2 2 14 2 4" xfId="23502" xr:uid="{00000000-0005-0000-0000-0000BC180000}"/>
    <cellStyle name="Input 2 2 2 14 3" xfId="16300" xr:uid="{00000000-0005-0000-0000-0000BD180000}"/>
    <cellStyle name="Input 2 2 2 14 3 2" xfId="23503" xr:uid="{00000000-0005-0000-0000-0000BE180000}"/>
    <cellStyle name="Input 2 2 2 14 4" xfId="9662" xr:uid="{00000000-0005-0000-0000-0000BF180000}"/>
    <cellStyle name="Input 2 2 2 14 5" xfId="23504" xr:uid="{00000000-0005-0000-0000-0000C0180000}"/>
    <cellStyle name="Input 2 2 2 15" xfId="3007" xr:uid="{00000000-0005-0000-0000-0000C1180000}"/>
    <cellStyle name="Input 2 2 2 15 2" xfId="5904" xr:uid="{00000000-0005-0000-0000-0000C2180000}"/>
    <cellStyle name="Input 2 2 2 15 2 2" xfId="16303" xr:uid="{00000000-0005-0000-0000-0000C3180000}"/>
    <cellStyle name="Input 2 2 2 15 2 2 2" xfId="23505" xr:uid="{00000000-0005-0000-0000-0000C4180000}"/>
    <cellStyle name="Input 2 2 2 15 2 3" xfId="12452" xr:uid="{00000000-0005-0000-0000-0000C5180000}"/>
    <cellStyle name="Input 2 2 2 15 2 4" xfId="23506" xr:uid="{00000000-0005-0000-0000-0000C6180000}"/>
    <cellStyle name="Input 2 2 2 15 3" xfId="16302" xr:uid="{00000000-0005-0000-0000-0000C7180000}"/>
    <cellStyle name="Input 2 2 2 15 3 2" xfId="23507" xr:uid="{00000000-0005-0000-0000-0000C8180000}"/>
    <cellStyle name="Input 2 2 2 15 4" xfId="10748" xr:uid="{00000000-0005-0000-0000-0000C9180000}"/>
    <cellStyle name="Input 2 2 2 15 5" xfId="23508" xr:uid="{00000000-0005-0000-0000-0000CA180000}"/>
    <cellStyle name="Input 2 2 2 16" xfId="1915" xr:uid="{00000000-0005-0000-0000-0000CB180000}"/>
    <cellStyle name="Input 2 2 2 16 2" xfId="4813" xr:uid="{00000000-0005-0000-0000-0000CC180000}"/>
    <cellStyle name="Input 2 2 2 16 2 2" xfId="16305" xr:uid="{00000000-0005-0000-0000-0000CD180000}"/>
    <cellStyle name="Input 2 2 2 16 2 2 2" xfId="23509" xr:uid="{00000000-0005-0000-0000-0000CE180000}"/>
    <cellStyle name="Input 2 2 2 16 2 3" xfId="12453" xr:uid="{00000000-0005-0000-0000-0000CF180000}"/>
    <cellStyle name="Input 2 2 2 16 2 4" xfId="23510" xr:uid="{00000000-0005-0000-0000-0000D0180000}"/>
    <cellStyle name="Input 2 2 2 16 3" xfId="16304" xr:uid="{00000000-0005-0000-0000-0000D1180000}"/>
    <cellStyle name="Input 2 2 2 16 3 2" xfId="23511" xr:uid="{00000000-0005-0000-0000-0000D2180000}"/>
    <cellStyle name="Input 2 2 2 16 4" xfId="9657" xr:uid="{00000000-0005-0000-0000-0000D3180000}"/>
    <cellStyle name="Input 2 2 2 16 5" xfId="23512" xr:uid="{00000000-0005-0000-0000-0000D4180000}"/>
    <cellStyle name="Input 2 2 2 17" xfId="3461" xr:uid="{00000000-0005-0000-0000-0000D5180000}"/>
    <cellStyle name="Input 2 2 2 17 2" xfId="6358" xr:uid="{00000000-0005-0000-0000-0000D6180000}"/>
    <cellStyle name="Input 2 2 2 17 2 2" xfId="16307" xr:uid="{00000000-0005-0000-0000-0000D7180000}"/>
    <cellStyle name="Input 2 2 2 17 2 2 2" xfId="23513" xr:uid="{00000000-0005-0000-0000-0000D8180000}"/>
    <cellStyle name="Input 2 2 2 17 2 3" xfId="12454" xr:uid="{00000000-0005-0000-0000-0000D9180000}"/>
    <cellStyle name="Input 2 2 2 17 2 4" xfId="23514" xr:uid="{00000000-0005-0000-0000-0000DA180000}"/>
    <cellStyle name="Input 2 2 2 17 3" xfId="16306" xr:uid="{00000000-0005-0000-0000-0000DB180000}"/>
    <cellStyle name="Input 2 2 2 17 3 2" xfId="23515" xr:uid="{00000000-0005-0000-0000-0000DC180000}"/>
    <cellStyle name="Input 2 2 2 17 4" xfId="11202" xr:uid="{00000000-0005-0000-0000-0000DD180000}"/>
    <cellStyle name="Input 2 2 2 17 5" xfId="23516" xr:uid="{00000000-0005-0000-0000-0000DE180000}"/>
    <cellStyle name="Input 2 2 2 18" xfId="3542" xr:uid="{00000000-0005-0000-0000-0000DF180000}"/>
    <cellStyle name="Input 2 2 2 18 2" xfId="6439" xr:uid="{00000000-0005-0000-0000-0000E0180000}"/>
    <cellStyle name="Input 2 2 2 18 2 2" xfId="16309" xr:uid="{00000000-0005-0000-0000-0000E1180000}"/>
    <cellStyle name="Input 2 2 2 18 2 2 2" xfId="23517" xr:uid="{00000000-0005-0000-0000-0000E2180000}"/>
    <cellStyle name="Input 2 2 2 18 2 3" xfId="12455" xr:uid="{00000000-0005-0000-0000-0000E3180000}"/>
    <cellStyle name="Input 2 2 2 18 2 4" xfId="23518" xr:uid="{00000000-0005-0000-0000-0000E4180000}"/>
    <cellStyle name="Input 2 2 2 18 3" xfId="16308" xr:uid="{00000000-0005-0000-0000-0000E5180000}"/>
    <cellStyle name="Input 2 2 2 18 3 2" xfId="23519" xr:uid="{00000000-0005-0000-0000-0000E6180000}"/>
    <cellStyle name="Input 2 2 2 18 4" xfId="11283" xr:uid="{00000000-0005-0000-0000-0000E7180000}"/>
    <cellStyle name="Input 2 2 2 18 5" xfId="23520" xr:uid="{00000000-0005-0000-0000-0000E8180000}"/>
    <cellStyle name="Input 2 2 2 19" xfId="2818" xr:uid="{00000000-0005-0000-0000-0000E9180000}"/>
    <cellStyle name="Input 2 2 2 19 2" xfId="5715" xr:uid="{00000000-0005-0000-0000-0000EA180000}"/>
    <cellStyle name="Input 2 2 2 19 2 2" xfId="16311" xr:uid="{00000000-0005-0000-0000-0000EB180000}"/>
    <cellStyle name="Input 2 2 2 19 2 2 2" xfId="23521" xr:uid="{00000000-0005-0000-0000-0000EC180000}"/>
    <cellStyle name="Input 2 2 2 19 2 3" xfId="12456" xr:uid="{00000000-0005-0000-0000-0000ED180000}"/>
    <cellStyle name="Input 2 2 2 19 2 4" xfId="23522" xr:uid="{00000000-0005-0000-0000-0000EE180000}"/>
    <cellStyle name="Input 2 2 2 19 3" xfId="16310" xr:uid="{00000000-0005-0000-0000-0000EF180000}"/>
    <cellStyle name="Input 2 2 2 19 3 2" xfId="23523" xr:uid="{00000000-0005-0000-0000-0000F0180000}"/>
    <cellStyle name="Input 2 2 2 19 4" xfId="10559" xr:uid="{00000000-0005-0000-0000-0000F1180000}"/>
    <cellStyle name="Input 2 2 2 19 5" xfId="23524" xr:uid="{00000000-0005-0000-0000-0000F2180000}"/>
    <cellStyle name="Input 2 2 2 2" xfId="1599" xr:uid="{00000000-0005-0000-0000-0000F3180000}"/>
    <cellStyle name="Input 2 2 2 2 2" xfId="4498" xr:uid="{00000000-0005-0000-0000-0000F4180000}"/>
    <cellStyle name="Input 2 2 2 2 2 2" xfId="16313" xr:uid="{00000000-0005-0000-0000-0000F5180000}"/>
    <cellStyle name="Input 2 2 2 2 2 2 2" xfId="23525" xr:uid="{00000000-0005-0000-0000-0000F6180000}"/>
    <cellStyle name="Input 2 2 2 2 2 3" xfId="12457" xr:uid="{00000000-0005-0000-0000-0000F7180000}"/>
    <cellStyle name="Input 2 2 2 2 2 4" xfId="23526" xr:uid="{00000000-0005-0000-0000-0000F8180000}"/>
    <cellStyle name="Input 2 2 2 2 3" xfId="16312" xr:uid="{00000000-0005-0000-0000-0000F9180000}"/>
    <cellStyle name="Input 2 2 2 2 3 2" xfId="23527" xr:uid="{00000000-0005-0000-0000-0000FA180000}"/>
    <cellStyle name="Input 2 2 2 2 4" xfId="9341" xr:uid="{00000000-0005-0000-0000-0000FB180000}"/>
    <cellStyle name="Input 2 2 2 2 5" xfId="23528" xr:uid="{00000000-0005-0000-0000-0000FC180000}"/>
    <cellStyle name="Input 2 2 2 20" xfId="3702" xr:uid="{00000000-0005-0000-0000-0000FD180000}"/>
    <cellStyle name="Input 2 2 2 20 2" xfId="6599" xr:uid="{00000000-0005-0000-0000-0000FE180000}"/>
    <cellStyle name="Input 2 2 2 20 2 2" xfId="16315" xr:uid="{00000000-0005-0000-0000-0000FF180000}"/>
    <cellStyle name="Input 2 2 2 20 2 2 2" xfId="23529" xr:uid="{00000000-0005-0000-0000-000000190000}"/>
    <cellStyle name="Input 2 2 2 20 2 3" xfId="12458" xr:uid="{00000000-0005-0000-0000-000001190000}"/>
    <cellStyle name="Input 2 2 2 20 2 4" xfId="23530" xr:uid="{00000000-0005-0000-0000-000002190000}"/>
    <cellStyle name="Input 2 2 2 20 3" xfId="16314" xr:uid="{00000000-0005-0000-0000-000003190000}"/>
    <cellStyle name="Input 2 2 2 20 3 2" xfId="23531" xr:uid="{00000000-0005-0000-0000-000004190000}"/>
    <cellStyle name="Input 2 2 2 20 4" xfId="11443" xr:uid="{00000000-0005-0000-0000-000005190000}"/>
    <cellStyle name="Input 2 2 2 20 5" xfId="23532" xr:uid="{00000000-0005-0000-0000-000006190000}"/>
    <cellStyle name="Input 2 2 2 21" xfId="3606" xr:uid="{00000000-0005-0000-0000-000007190000}"/>
    <cellStyle name="Input 2 2 2 21 2" xfId="6503" xr:uid="{00000000-0005-0000-0000-000008190000}"/>
    <cellStyle name="Input 2 2 2 21 2 2" xfId="16317" xr:uid="{00000000-0005-0000-0000-000009190000}"/>
    <cellStyle name="Input 2 2 2 21 2 2 2" xfId="23533" xr:uid="{00000000-0005-0000-0000-00000A190000}"/>
    <cellStyle name="Input 2 2 2 21 2 3" xfId="12459" xr:uid="{00000000-0005-0000-0000-00000B190000}"/>
    <cellStyle name="Input 2 2 2 21 2 4" xfId="23534" xr:uid="{00000000-0005-0000-0000-00000C190000}"/>
    <cellStyle name="Input 2 2 2 21 3" xfId="16316" xr:uid="{00000000-0005-0000-0000-00000D190000}"/>
    <cellStyle name="Input 2 2 2 21 3 2" xfId="23535" xr:uid="{00000000-0005-0000-0000-00000E190000}"/>
    <cellStyle name="Input 2 2 2 21 4" xfId="11347" xr:uid="{00000000-0005-0000-0000-00000F190000}"/>
    <cellStyle name="Input 2 2 2 21 5" xfId="23536" xr:uid="{00000000-0005-0000-0000-000010190000}"/>
    <cellStyle name="Input 2 2 2 22" xfId="1918" xr:uid="{00000000-0005-0000-0000-000011190000}"/>
    <cellStyle name="Input 2 2 2 22 2" xfId="4816" xr:uid="{00000000-0005-0000-0000-000012190000}"/>
    <cellStyle name="Input 2 2 2 22 2 2" xfId="16319" xr:uid="{00000000-0005-0000-0000-000013190000}"/>
    <cellStyle name="Input 2 2 2 22 2 2 2" xfId="23537" xr:uid="{00000000-0005-0000-0000-000014190000}"/>
    <cellStyle name="Input 2 2 2 22 2 3" xfId="12460" xr:uid="{00000000-0005-0000-0000-000015190000}"/>
    <cellStyle name="Input 2 2 2 22 2 4" xfId="23538" xr:uid="{00000000-0005-0000-0000-000016190000}"/>
    <cellStyle name="Input 2 2 2 22 3" xfId="16318" xr:uid="{00000000-0005-0000-0000-000017190000}"/>
    <cellStyle name="Input 2 2 2 22 3 2" xfId="23539" xr:uid="{00000000-0005-0000-0000-000018190000}"/>
    <cellStyle name="Input 2 2 2 22 4" xfId="9660" xr:uid="{00000000-0005-0000-0000-000019190000}"/>
    <cellStyle name="Input 2 2 2 22 5" xfId="23540" xr:uid="{00000000-0005-0000-0000-00001A190000}"/>
    <cellStyle name="Input 2 2 2 23" xfId="3616" xr:uid="{00000000-0005-0000-0000-00001B190000}"/>
    <cellStyle name="Input 2 2 2 23 2" xfId="6513" xr:uid="{00000000-0005-0000-0000-00001C190000}"/>
    <cellStyle name="Input 2 2 2 23 2 2" xfId="16321" xr:uid="{00000000-0005-0000-0000-00001D190000}"/>
    <cellStyle name="Input 2 2 2 23 2 2 2" xfId="23541" xr:uid="{00000000-0005-0000-0000-00001E190000}"/>
    <cellStyle name="Input 2 2 2 23 2 3" xfId="12461" xr:uid="{00000000-0005-0000-0000-00001F190000}"/>
    <cellStyle name="Input 2 2 2 23 2 4" xfId="23542" xr:uid="{00000000-0005-0000-0000-000020190000}"/>
    <cellStyle name="Input 2 2 2 23 3" xfId="16320" xr:uid="{00000000-0005-0000-0000-000021190000}"/>
    <cellStyle name="Input 2 2 2 23 3 2" xfId="23543" xr:uid="{00000000-0005-0000-0000-000022190000}"/>
    <cellStyle name="Input 2 2 2 23 4" xfId="11357" xr:uid="{00000000-0005-0000-0000-000023190000}"/>
    <cellStyle name="Input 2 2 2 23 5" xfId="23544" xr:uid="{00000000-0005-0000-0000-000024190000}"/>
    <cellStyle name="Input 2 2 2 24" xfId="3212" xr:uid="{00000000-0005-0000-0000-000025190000}"/>
    <cellStyle name="Input 2 2 2 24 2" xfId="6109" xr:uid="{00000000-0005-0000-0000-000026190000}"/>
    <cellStyle name="Input 2 2 2 24 2 2" xfId="16323" xr:uid="{00000000-0005-0000-0000-000027190000}"/>
    <cellStyle name="Input 2 2 2 24 2 2 2" xfId="23545" xr:uid="{00000000-0005-0000-0000-000028190000}"/>
    <cellStyle name="Input 2 2 2 24 2 3" xfId="12462" xr:uid="{00000000-0005-0000-0000-000029190000}"/>
    <cellStyle name="Input 2 2 2 24 2 4" xfId="23546" xr:uid="{00000000-0005-0000-0000-00002A190000}"/>
    <cellStyle name="Input 2 2 2 24 3" xfId="16322" xr:uid="{00000000-0005-0000-0000-00002B190000}"/>
    <cellStyle name="Input 2 2 2 24 3 2" xfId="23547" xr:uid="{00000000-0005-0000-0000-00002C190000}"/>
    <cellStyle name="Input 2 2 2 24 4" xfId="10953" xr:uid="{00000000-0005-0000-0000-00002D190000}"/>
    <cellStyle name="Input 2 2 2 24 5" xfId="23548" xr:uid="{00000000-0005-0000-0000-00002E190000}"/>
    <cellStyle name="Input 2 2 2 25" xfId="3455" xr:uid="{00000000-0005-0000-0000-00002F190000}"/>
    <cellStyle name="Input 2 2 2 25 2" xfId="6352" xr:uid="{00000000-0005-0000-0000-000030190000}"/>
    <cellStyle name="Input 2 2 2 25 2 2" xfId="16325" xr:uid="{00000000-0005-0000-0000-000031190000}"/>
    <cellStyle name="Input 2 2 2 25 2 2 2" xfId="23549" xr:uid="{00000000-0005-0000-0000-000032190000}"/>
    <cellStyle name="Input 2 2 2 25 2 3" xfId="12463" xr:uid="{00000000-0005-0000-0000-000033190000}"/>
    <cellStyle name="Input 2 2 2 25 2 4" xfId="23550" xr:uid="{00000000-0005-0000-0000-000034190000}"/>
    <cellStyle name="Input 2 2 2 25 3" xfId="16324" xr:uid="{00000000-0005-0000-0000-000035190000}"/>
    <cellStyle name="Input 2 2 2 25 3 2" xfId="23551" xr:uid="{00000000-0005-0000-0000-000036190000}"/>
    <cellStyle name="Input 2 2 2 25 4" xfId="11196" xr:uid="{00000000-0005-0000-0000-000037190000}"/>
    <cellStyle name="Input 2 2 2 25 5" xfId="23552" xr:uid="{00000000-0005-0000-0000-000038190000}"/>
    <cellStyle name="Input 2 2 2 26" xfId="3356" xr:uid="{00000000-0005-0000-0000-000039190000}"/>
    <cellStyle name="Input 2 2 2 26 2" xfId="6253" xr:uid="{00000000-0005-0000-0000-00003A190000}"/>
    <cellStyle name="Input 2 2 2 26 2 2" xfId="16327" xr:uid="{00000000-0005-0000-0000-00003B190000}"/>
    <cellStyle name="Input 2 2 2 26 2 2 2" xfId="23553" xr:uid="{00000000-0005-0000-0000-00003C190000}"/>
    <cellStyle name="Input 2 2 2 26 2 3" xfId="12464" xr:uid="{00000000-0005-0000-0000-00003D190000}"/>
    <cellStyle name="Input 2 2 2 26 2 4" xfId="23554" xr:uid="{00000000-0005-0000-0000-00003E190000}"/>
    <cellStyle name="Input 2 2 2 26 3" xfId="16326" xr:uid="{00000000-0005-0000-0000-00003F190000}"/>
    <cellStyle name="Input 2 2 2 26 3 2" xfId="23555" xr:uid="{00000000-0005-0000-0000-000040190000}"/>
    <cellStyle name="Input 2 2 2 26 4" xfId="11097" xr:uid="{00000000-0005-0000-0000-000041190000}"/>
    <cellStyle name="Input 2 2 2 26 5" xfId="23556" xr:uid="{00000000-0005-0000-0000-000042190000}"/>
    <cellStyle name="Input 2 2 2 27" xfId="3640" xr:uid="{00000000-0005-0000-0000-000043190000}"/>
    <cellStyle name="Input 2 2 2 27 2" xfId="6537" xr:uid="{00000000-0005-0000-0000-000044190000}"/>
    <cellStyle name="Input 2 2 2 27 2 2" xfId="16329" xr:uid="{00000000-0005-0000-0000-000045190000}"/>
    <cellStyle name="Input 2 2 2 27 2 2 2" xfId="23557" xr:uid="{00000000-0005-0000-0000-000046190000}"/>
    <cellStyle name="Input 2 2 2 27 2 3" xfId="12465" xr:uid="{00000000-0005-0000-0000-000047190000}"/>
    <cellStyle name="Input 2 2 2 27 2 4" xfId="23558" xr:uid="{00000000-0005-0000-0000-000048190000}"/>
    <cellStyle name="Input 2 2 2 27 3" xfId="16328" xr:uid="{00000000-0005-0000-0000-000049190000}"/>
    <cellStyle name="Input 2 2 2 27 3 2" xfId="23559" xr:uid="{00000000-0005-0000-0000-00004A190000}"/>
    <cellStyle name="Input 2 2 2 27 4" xfId="11381" xr:uid="{00000000-0005-0000-0000-00004B190000}"/>
    <cellStyle name="Input 2 2 2 27 5" xfId="23560" xr:uid="{00000000-0005-0000-0000-00004C190000}"/>
    <cellStyle name="Input 2 2 2 28" xfId="4076" xr:uid="{00000000-0005-0000-0000-00004D190000}"/>
    <cellStyle name="Input 2 2 2 28 2" xfId="6973" xr:uid="{00000000-0005-0000-0000-00004E190000}"/>
    <cellStyle name="Input 2 2 2 28 2 2" xfId="16331" xr:uid="{00000000-0005-0000-0000-00004F190000}"/>
    <cellStyle name="Input 2 2 2 28 2 2 2" xfId="23561" xr:uid="{00000000-0005-0000-0000-000050190000}"/>
    <cellStyle name="Input 2 2 2 28 2 3" xfId="12466" xr:uid="{00000000-0005-0000-0000-000051190000}"/>
    <cellStyle name="Input 2 2 2 28 2 4" xfId="23562" xr:uid="{00000000-0005-0000-0000-000052190000}"/>
    <cellStyle name="Input 2 2 2 28 3" xfId="16330" xr:uid="{00000000-0005-0000-0000-000053190000}"/>
    <cellStyle name="Input 2 2 2 28 3 2" xfId="23563" xr:uid="{00000000-0005-0000-0000-000054190000}"/>
    <cellStyle name="Input 2 2 2 28 4" xfId="11817" xr:uid="{00000000-0005-0000-0000-000055190000}"/>
    <cellStyle name="Input 2 2 2 28 5" xfId="23564" xr:uid="{00000000-0005-0000-0000-000056190000}"/>
    <cellStyle name="Input 2 2 2 29" xfId="3918" xr:uid="{00000000-0005-0000-0000-000057190000}"/>
    <cellStyle name="Input 2 2 2 29 2" xfId="6815" xr:uid="{00000000-0005-0000-0000-000058190000}"/>
    <cellStyle name="Input 2 2 2 29 2 2" xfId="16333" xr:uid="{00000000-0005-0000-0000-000059190000}"/>
    <cellStyle name="Input 2 2 2 29 2 2 2" xfId="23565" xr:uid="{00000000-0005-0000-0000-00005A190000}"/>
    <cellStyle name="Input 2 2 2 29 2 3" xfId="12467" xr:uid="{00000000-0005-0000-0000-00005B190000}"/>
    <cellStyle name="Input 2 2 2 29 2 4" xfId="23566" xr:uid="{00000000-0005-0000-0000-00005C190000}"/>
    <cellStyle name="Input 2 2 2 29 3" xfId="16332" xr:uid="{00000000-0005-0000-0000-00005D190000}"/>
    <cellStyle name="Input 2 2 2 29 3 2" xfId="23567" xr:uid="{00000000-0005-0000-0000-00005E190000}"/>
    <cellStyle name="Input 2 2 2 29 4" xfId="11659" xr:uid="{00000000-0005-0000-0000-00005F190000}"/>
    <cellStyle name="Input 2 2 2 29 5" xfId="23568" xr:uid="{00000000-0005-0000-0000-000060190000}"/>
    <cellStyle name="Input 2 2 2 3" xfId="2166" xr:uid="{00000000-0005-0000-0000-000061190000}"/>
    <cellStyle name="Input 2 2 2 3 2" xfId="5064" xr:uid="{00000000-0005-0000-0000-000062190000}"/>
    <cellStyle name="Input 2 2 2 3 2 2" xfId="16335" xr:uid="{00000000-0005-0000-0000-000063190000}"/>
    <cellStyle name="Input 2 2 2 3 2 2 2" xfId="23569" xr:uid="{00000000-0005-0000-0000-000064190000}"/>
    <cellStyle name="Input 2 2 2 3 2 3" xfId="12468" xr:uid="{00000000-0005-0000-0000-000065190000}"/>
    <cellStyle name="Input 2 2 2 3 2 4" xfId="23570" xr:uid="{00000000-0005-0000-0000-000066190000}"/>
    <cellStyle name="Input 2 2 2 3 3" xfId="16334" xr:uid="{00000000-0005-0000-0000-000067190000}"/>
    <cellStyle name="Input 2 2 2 3 3 2" xfId="23571" xr:uid="{00000000-0005-0000-0000-000068190000}"/>
    <cellStyle name="Input 2 2 2 3 4" xfId="9908" xr:uid="{00000000-0005-0000-0000-000069190000}"/>
    <cellStyle name="Input 2 2 2 3 5" xfId="23572" xr:uid="{00000000-0005-0000-0000-00006A190000}"/>
    <cellStyle name="Input 2 2 2 30" xfId="3230" xr:uid="{00000000-0005-0000-0000-00006B190000}"/>
    <cellStyle name="Input 2 2 2 30 2" xfId="6127" xr:uid="{00000000-0005-0000-0000-00006C190000}"/>
    <cellStyle name="Input 2 2 2 30 2 2" xfId="16337" xr:uid="{00000000-0005-0000-0000-00006D190000}"/>
    <cellStyle name="Input 2 2 2 30 2 2 2" xfId="23573" xr:uid="{00000000-0005-0000-0000-00006E190000}"/>
    <cellStyle name="Input 2 2 2 30 2 3" xfId="12469" xr:uid="{00000000-0005-0000-0000-00006F190000}"/>
    <cellStyle name="Input 2 2 2 30 2 4" xfId="23574" xr:uid="{00000000-0005-0000-0000-000070190000}"/>
    <cellStyle name="Input 2 2 2 30 3" xfId="16336" xr:uid="{00000000-0005-0000-0000-000071190000}"/>
    <cellStyle name="Input 2 2 2 30 3 2" xfId="23575" xr:uid="{00000000-0005-0000-0000-000072190000}"/>
    <cellStyle name="Input 2 2 2 30 4" xfId="10971" xr:uid="{00000000-0005-0000-0000-000073190000}"/>
    <cellStyle name="Input 2 2 2 30 5" xfId="23576" xr:uid="{00000000-0005-0000-0000-000074190000}"/>
    <cellStyle name="Input 2 2 2 31" xfId="4234" xr:uid="{00000000-0005-0000-0000-000075190000}"/>
    <cellStyle name="Input 2 2 2 31 2" xfId="16338" xr:uid="{00000000-0005-0000-0000-000076190000}"/>
    <cellStyle name="Input 2 2 2 31 2 2" xfId="23577" xr:uid="{00000000-0005-0000-0000-000077190000}"/>
    <cellStyle name="Input 2 2 2 31 3" xfId="12470" xr:uid="{00000000-0005-0000-0000-000078190000}"/>
    <cellStyle name="Input 2 2 2 31 4" xfId="23578" xr:uid="{00000000-0005-0000-0000-000079190000}"/>
    <cellStyle name="Input 2 2 2 32" xfId="7060" xr:uid="{00000000-0005-0000-0000-00007A190000}"/>
    <cellStyle name="Input 2 2 2 32 2" xfId="16291" xr:uid="{00000000-0005-0000-0000-00007B190000}"/>
    <cellStyle name="Input 2 2 2 32 3" xfId="23579" xr:uid="{00000000-0005-0000-0000-00007C190000}"/>
    <cellStyle name="Input 2 2 2 32 4" xfId="36646" xr:uid="{00000000-0005-0000-0000-00007D190000}"/>
    <cellStyle name="Input 2 2 2 33" xfId="20891" xr:uid="{00000000-0005-0000-0000-00007E190000}"/>
    <cellStyle name="Input 2 2 2 34" xfId="21108" xr:uid="{00000000-0005-0000-0000-00007F190000}"/>
    <cellStyle name="Input 2 2 2 35" xfId="36647" xr:uid="{00000000-0005-0000-0000-000080190000}"/>
    <cellStyle name="Input 2 2 2 36" xfId="36648" xr:uid="{00000000-0005-0000-0000-000081190000}"/>
    <cellStyle name="Input 2 2 2 4" xfId="1587" xr:uid="{00000000-0005-0000-0000-000082190000}"/>
    <cellStyle name="Input 2 2 2 4 2" xfId="4486" xr:uid="{00000000-0005-0000-0000-000083190000}"/>
    <cellStyle name="Input 2 2 2 4 2 2" xfId="16340" xr:uid="{00000000-0005-0000-0000-000084190000}"/>
    <cellStyle name="Input 2 2 2 4 2 2 2" xfId="23580" xr:uid="{00000000-0005-0000-0000-000085190000}"/>
    <cellStyle name="Input 2 2 2 4 2 3" xfId="12471" xr:uid="{00000000-0005-0000-0000-000086190000}"/>
    <cellStyle name="Input 2 2 2 4 2 4" xfId="23581" xr:uid="{00000000-0005-0000-0000-000087190000}"/>
    <cellStyle name="Input 2 2 2 4 3" xfId="16339" xr:uid="{00000000-0005-0000-0000-000088190000}"/>
    <cellStyle name="Input 2 2 2 4 3 2" xfId="23582" xr:uid="{00000000-0005-0000-0000-000089190000}"/>
    <cellStyle name="Input 2 2 2 4 4" xfId="9329" xr:uid="{00000000-0005-0000-0000-00008A190000}"/>
    <cellStyle name="Input 2 2 2 4 5" xfId="23583" xr:uid="{00000000-0005-0000-0000-00008B190000}"/>
    <cellStyle name="Input 2 2 2 5" xfId="2176" xr:uid="{00000000-0005-0000-0000-00008C190000}"/>
    <cellStyle name="Input 2 2 2 5 2" xfId="5074" xr:uid="{00000000-0005-0000-0000-00008D190000}"/>
    <cellStyle name="Input 2 2 2 5 2 2" xfId="16342" xr:uid="{00000000-0005-0000-0000-00008E190000}"/>
    <cellStyle name="Input 2 2 2 5 2 2 2" xfId="23584" xr:uid="{00000000-0005-0000-0000-00008F190000}"/>
    <cellStyle name="Input 2 2 2 5 2 3" xfId="12472" xr:uid="{00000000-0005-0000-0000-000090190000}"/>
    <cellStyle name="Input 2 2 2 5 2 4" xfId="23585" xr:uid="{00000000-0005-0000-0000-000091190000}"/>
    <cellStyle name="Input 2 2 2 5 3" xfId="16341" xr:uid="{00000000-0005-0000-0000-000092190000}"/>
    <cellStyle name="Input 2 2 2 5 3 2" xfId="23586" xr:uid="{00000000-0005-0000-0000-000093190000}"/>
    <cellStyle name="Input 2 2 2 5 4" xfId="9918" xr:uid="{00000000-0005-0000-0000-000094190000}"/>
    <cellStyle name="Input 2 2 2 5 5" xfId="23587" xr:uid="{00000000-0005-0000-0000-000095190000}"/>
    <cellStyle name="Input 2 2 2 6" xfId="2419" xr:uid="{00000000-0005-0000-0000-000096190000}"/>
    <cellStyle name="Input 2 2 2 6 2" xfId="5316" xr:uid="{00000000-0005-0000-0000-000097190000}"/>
    <cellStyle name="Input 2 2 2 6 2 2" xfId="16344" xr:uid="{00000000-0005-0000-0000-000098190000}"/>
    <cellStyle name="Input 2 2 2 6 2 2 2" xfId="23588" xr:uid="{00000000-0005-0000-0000-000099190000}"/>
    <cellStyle name="Input 2 2 2 6 2 3" xfId="12473" xr:uid="{00000000-0005-0000-0000-00009A190000}"/>
    <cellStyle name="Input 2 2 2 6 2 4" xfId="23589" xr:uid="{00000000-0005-0000-0000-00009B190000}"/>
    <cellStyle name="Input 2 2 2 6 3" xfId="16343" xr:uid="{00000000-0005-0000-0000-00009C190000}"/>
    <cellStyle name="Input 2 2 2 6 3 2" xfId="23590" xr:uid="{00000000-0005-0000-0000-00009D190000}"/>
    <cellStyle name="Input 2 2 2 6 4" xfId="10160" xr:uid="{00000000-0005-0000-0000-00009E190000}"/>
    <cellStyle name="Input 2 2 2 6 5" xfId="23591" xr:uid="{00000000-0005-0000-0000-00009F190000}"/>
    <cellStyle name="Input 2 2 2 7" xfId="2188" xr:uid="{00000000-0005-0000-0000-0000A0190000}"/>
    <cellStyle name="Input 2 2 2 7 2" xfId="5086" xr:uid="{00000000-0005-0000-0000-0000A1190000}"/>
    <cellStyle name="Input 2 2 2 7 2 2" xfId="16346" xr:uid="{00000000-0005-0000-0000-0000A2190000}"/>
    <cellStyle name="Input 2 2 2 7 2 2 2" xfId="23592" xr:uid="{00000000-0005-0000-0000-0000A3190000}"/>
    <cellStyle name="Input 2 2 2 7 2 3" xfId="12474" xr:uid="{00000000-0005-0000-0000-0000A4190000}"/>
    <cellStyle name="Input 2 2 2 7 2 4" xfId="23593" xr:uid="{00000000-0005-0000-0000-0000A5190000}"/>
    <cellStyle name="Input 2 2 2 7 3" xfId="16345" xr:uid="{00000000-0005-0000-0000-0000A6190000}"/>
    <cellStyle name="Input 2 2 2 7 3 2" xfId="23594" xr:uid="{00000000-0005-0000-0000-0000A7190000}"/>
    <cellStyle name="Input 2 2 2 7 4" xfId="9930" xr:uid="{00000000-0005-0000-0000-0000A8190000}"/>
    <cellStyle name="Input 2 2 2 7 5" xfId="23595" xr:uid="{00000000-0005-0000-0000-0000A9190000}"/>
    <cellStyle name="Input 2 2 2 8" xfId="1893" xr:uid="{00000000-0005-0000-0000-0000AA190000}"/>
    <cellStyle name="Input 2 2 2 8 2" xfId="4791" xr:uid="{00000000-0005-0000-0000-0000AB190000}"/>
    <cellStyle name="Input 2 2 2 8 2 2" xfId="16348" xr:uid="{00000000-0005-0000-0000-0000AC190000}"/>
    <cellStyle name="Input 2 2 2 8 2 2 2" xfId="23596" xr:uid="{00000000-0005-0000-0000-0000AD190000}"/>
    <cellStyle name="Input 2 2 2 8 2 3" xfId="12475" xr:uid="{00000000-0005-0000-0000-0000AE190000}"/>
    <cellStyle name="Input 2 2 2 8 2 4" xfId="23597" xr:uid="{00000000-0005-0000-0000-0000AF190000}"/>
    <cellStyle name="Input 2 2 2 8 3" xfId="16347" xr:uid="{00000000-0005-0000-0000-0000B0190000}"/>
    <cellStyle name="Input 2 2 2 8 3 2" xfId="23598" xr:uid="{00000000-0005-0000-0000-0000B1190000}"/>
    <cellStyle name="Input 2 2 2 8 4" xfId="9635" xr:uid="{00000000-0005-0000-0000-0000B2190000}"/>
    <cellStyle name="Input 2 2 2 8 5" xfId="23599" xr:uid="{00000000-0005-0000-0000-0000B3190000}"/>
    <cellStyle name="Input 2 2 2 9" xfId="2766" xr:uid="{00000000-0005-0000-0000-0000B4190000}"/>
    <cellStyle name="Input 2 2 2 9 2" xfId="5663" xr:uid="{00000000-0005-0000-0000-0000B5190000}"/>
    <cellStyle name="Input 2 2 2 9 2 2" xfId="16350" xr:uid="{00000000-0005-0000-0000-0000B6190000}"/>
    <cellStyle name="Input 2 2 2 9 2 2 2" xfId="23600" xr:uid="{00000000-0005-0000-0000-0000B7190000}"/>
    <cellStyle name="Input 2 2 2 9 2 3" xfId="12476" xr:uid="{00000000-0005-0000-0000-0000B8190000}"/>
    <cellStyle name="Input 2 2 2 9 2 4" xfId="23601" xr:uid="{00000000-0005-0000-0000-0000B9190000}"/>
    <cellStyle name="Input 2 2 2 9 3" xfId="16349" xr:uid="{00000000-0005-0000-0000-0000BA190000}"/>
    <cellStyle name="Input 2 2 2 9 3 2" xfId="23602" xr:uid="{00000000-0005-0000-0000-0000BB190000}"/>
    <cellStyle name="Input 2 2 2 9 4" xfId="10507" xr:uid="{00000000-0005-0000-0000-0000BC190000}"/>
    <cellStyle name="Input 2 2 2 9 5" xfId="23603" xr:uid="{00000000-0005-0000-0000-0000BD190000}"/>
    <cellStyle name="Input 2 2 20" xfId="21081" xr:uid="{00000000-0005-0000-0000-0000BE190000}"/>
    <cellStyle name="Input 2 2 3" xfId="2265" xr:uid="{00000000-0005-0000-0000-0000BF190000}"/>
    <cellStyle name="Input 2 2 3 2" xfId="5163" xr:uid="{00000000-0005-0000-0000-0000C0190000}"/>
    <cellStyle name="Input 2 2 3 2 2" xfId="16352" xr:uid="{00000000-0005-0000-0000-0000C1190000}"/>
    <cellStyle name="Input 2 2 3 2 2 2" xfId="23604" xr:uid="{00000000-0005-0000-0000-0000C2190000}"/>
    <cellStyle name="Input 2 2 3 2 3" xfId="12477" xr:uid="{00000000-0005-0000-0000-0000C3190000}"/>
    <cellStyle name="Input 2 2 3 2 4" xfId="23605" xr:uid="{00000000-0005-0000-0000-0000C4190000}"/>
    <cellStyle name="Input 2 2 3 3" xfId="16351" xr:uid="{00000000-0005-0000-0000-0000C5190000}"/>
    <cellStyle name="Input 2 2 3 3 2" xfId="23606" xr:uid="{00000000-0005-0000-0000-0000C6190000}"/>
    <cellStyle name="Input 2 2 3 4" xfId="10007" xr:uid="{00000000-0005-0000-0000-0000C7190000}"/>
    <cellStyle name="Input 2 2 3 5" xfId="23607" xr:uid="{00000000-0005-0000-0000-0000C8190000}"/>
    <cellStyle name="Input 2 2 4" xfId="1594" xr:uid="{00000000-0005-0000-0000-0000C9190000}"/>
    <cellStyle name="Input 2 2 4 2" xfId="4493" xr:uid="{00000000-0005-0000-0000-0000CA190000}"/>
    <cellStyle name="Input 2 2 4 2 2" xfId="16354" xr:uid="{00000000-0005-0000-0000-0000CB190000}"/>
    <cellStyle name="Input 2 2 4 2 2 2" xfId="23608" xr:uid="{00000000-0005-0000-0000-0000CC190000}"/>
    <cellStyle name="Input 2 2 4 2 3" xfId="12478" xr:uid="{00000000-0005-0000-0000-0000CD190000}"/>
    <cellStyle name="Input 2 2 4 2 4" xfId="23609" xr:uid="{00000000-0005-0000-0000-0000CE190000}"/>
    <cellStyle name="Input 2 2 4 3" xfId="16353" xr:uid="{00000000-0005-0000-0000-0000CF190000}"/>
    <cellStyle name="Input 2 2 4 3 2" xfId="23610" xr:uid="{00000000-0005-0000-0000-0000D0190000}"/>
    <cellStyle name="Input 2 2 4 4" xfId="9336" xr:uid="{00000000-0005-0000-0000-0000D1190000}"/>
    <cellStyle name="Input 2 2 4 5" xfId="23611" xr:uid="{00000000-0005-0000-0000-0000D2190000}"/>
    <cellStyle name="Input 2 2 5" xfId="3052" xr:uid="{00000000-0005-0000-0000-0000D3190000}"/>
    <cellStyle name="Input 2 2 5 2" xfId="5949" xr:uid="{00000000-0005-0000-0000-0000D4190000}"/>
    <cellStyle name="Input 2 2 5 2 2" xfId="16356" xr:uid="{00000000-0005-0000-0000-0000D5190000}"/>
    <cellStyle name="Input 2 2 5 2 2 2" xfId="23612" xr:uid="{00000000-0005-0000-0000-0000D6190000}"/>
    <cellStyle name="Input 2 2 5 2 3" xfId="12479" xr:uid="{00000000-0005-0000-0000-0000D7190000}"/>
    <cellStyle name="Input 2 2 5 2 4" xfId="23613" xr:uid="{00000000-0005-0000-0000-0000D8190000}"/>
    <cellStyle name="Input 2 2 5 3" xfId="16355" xr:uid="{00000000-0005-0000-0000-0000D9190000}"/>
    <cellStyle name="Input 2 2 5 3 2" xfId="23614" xr:uid="{00000000-0005-0000-0000-0000DA190000}"/>
    <cellStyle name="Input 2 2 5 4" xfId="10793" xr:uid="{00000000-0005-0000-0000-0000DB190000}"/>
    <cellStyle name="Input 2 2 5 5" xfId="23615" xr:uid="{00000000-0005-0000-0000-0000DC190000}"/>
    <cellStyle name="Input 2 2 6" xfId="3349" xr:uid="{00000000-0005-0000-0000-0000DD190000}"/>
    <cellStyle name="Input 2 2 6 2" xfId="6246" xr:uid="{00000000-0005-0000-0000-0000DE190000}"/>
    <cellStyle name="Input 2 2 6 2 2" xfId="16358" xr:uid="{00000000-0005-0000-0000-0000DF190000}"/>
    <cellStyle name="Input 2 2 6 2 2 2" xfId="23616" xr:uid="{00000000-0005-0000-0000-0000E0190000}"/>
    <cellStyle name="Input 2 2 6 2 3" xfId="12480" xr:uid="{00000000-0005-0000-0000-0000E1190000}"/>
    <cellStyle name="Input 2 2 6 2 4" xfId="23617" xr:uid="{00000000-0005-0000-0000-0000E2190000}"/>
    <cellStyle name="Input 2 2 6 3" xfId="16357" xr:uid="{00000000-0005-0000-0000-0000E3190000}"/>
    <cellStyle name="Input 2 2 6 3 2" xfId="23618" xr:uid="{00000000-0005-0000-0000-0000E4190000}"/>
    <cellStyle name="Input 2 2 6 4" xfId="11090" xr:uid="{00000000-0005-0000-0000-0000E5190000}"/>
    <cellStyle name="Input 2 2 6 5" xfId="23619" xr:uid="{00000000-0005-0000-0000-0000E6190000}"/>
    <cellStyle name="Input 2 2 7" xfId="3474" xr:uid="{00000000-0005-0000-0000-0000E7190000}"/>
    <cellStyle name="Input 2 2 7 2" xfId="6371" xr:uid="{00000000-0005-0000-0000-0000E8190000}"/>
    <cellStyle name="Input 2 2 7 2 2" xfId="16360" xr:uid="{00000000-0005-0000-0000-0000E9190000}"/>
    <cellStyle name="Input 2 2 7 2 2 2" xfId="23620" xr:uid="{00000000-0005-0000-0000-0000EA190000}"/>
    <cellStyle name="Input 2 2 7 2 3" xfId="12481" xr:uid="{00000000-0005-0000-0000-0000EB190000}"/>
    <cellStyle name="Input 2 2 7 2 4" xfId="23621" xr:uid="{00000000-0005-0000-0000-0000EC190000}"/>
    <cellStyle name="Input 2 2 7 3" xfId="16359" xr:uid="{00000000-0005-0000-0000-0000ED190000}"/>
    <cellStyle name="Input 2 2 7 3 2" xfId="23622" xr:uid="{00000000-0005-0000-0000-0000EE190000}"/>
    <cellStyle name="Input 2 2 7 4" xfId="11215" xr:uid="{00000000-0005-0000-0000-0000EF190000}"/>
    <cellStyle name="Input 2 2 7 5" xfId="23623" xr:uid="{00000000-0005-0000-0000-0000F0190000}"/>
    <cellStyle name="Input 2 2 8" xfId="3812" xr:uid="{00000000-0005-0000-0000-0000F1190000}"/>
    <cellStyle name="Input 2 2 8 2" xfId="6709" xr:uid="{00000000-0005-0000-0000-0000F2190000}"/>
    <cellStyle name="Input 2 2 8 2 2" xfId="16362" xr:uid="{00000000-0005-0000-0000-0000F3190000}"/>
    <cellStyle name="Input 2 2 8 2 2 2" xfId="23624" xr:uid="{00000000-0005-0000-0000-0000F4190000}"/>
    <cellStyle name="Input 2 2 8 2 3" xfId="12482" xr:uid="{00000000-0005-0000-0000-0000F5190000}"/>
    <cellStyle name="Input 2 2 8 2 4" xfId="23625" xr:uid="{00000000-0005-0000-0000-0000F6190000}"/>
    <cellStyle name="Input 2 2 8 3" xfId="16361" xr:uid="{00000000-0005-0000-0000-0000F7190000}"/>
    <cellStyle name="Input 2 2 8 3 2" xfId="23626" xr:uid="{00000000-0005-0000-0000-0000F8190000}"/>
    <cellStyle name="Input 2 2 8 4" xfId="11553" xr:uid="{00000000-0005-0000-0000-0000F9190000}"/>
    <cellStyle name="Input 2 2 8 5" xfId="23627" xr:uid="{00000000-0005-0000-0000-0000FA190000}"/>
    <cellStyle name="Input 2 2 9" xfId="3766" xr:uid="{00000000-0005-0000-0000-0000FB190000}"/>
    <cellStyle name="Input 2 2 9 2" xfId="6663" xr:uid="{00000000-0005-0000-0000-0000FC190000}"/>
    <cellStyle name="Input 2 2 9 2 2" xfId="16364" xr:uid="{00000000-0005-0000-0000-0000FD190000}"/>
    <cellStyle name="Input 2 2 9 2 2 2" xfId="23628" xr:uid="{00000000-0005-0000-0000-0000FE190000}"/>
    <cellStyle name="Input 2 2 9 2 3" xfId="12483" xr:uid="{00000000-0005-0000-0000-0000FF190000}"/>
    <cellStyle name="Input 2 2 9 2 4" xfId="23629" xr:uid="{00000000-0005-0000-0000-0000001A0000}"/>
    <cellStyle name="Input 2 2 9 3" xfId="16363" xr:uid="{00000000-0005-0000-0000-0000011A0000}"/>
    <cellStyle name="Input 2 2 9 3 2" xfId="23630" xr:uid="{00000000-0005-0000-0000-0000021A0000}"/>
    <cellStyle name="Input 2 2 9 4" xfId="11507" xr:uid="{00000000-0005-0000-0000-0000031A0000}"/>
    <cellStyle name="Input 2 2 9 5" xfId="23631" xr:uid="{00000000-0005-0000-0000-0000041A0000}"/>
    <cellStyle name="Input 2 20" xfId="20975" xr:uid="{00000000-0005-0000-0000-0000051A0000}"/>
    <cellStyle name="Input 2 21" xfId="21082" xr:uid="{00000000-0005-0000-0000-0000061A0000}"/>
    <cellStyle name="Input 2 3" xfId="353" xr:uid="{00000000-0005-0000-0000-0000071A0000}"/>
    <cellStyle name="Input 2 3 10" xfId="1935" xr:uid="{00000000-0005-0000-0000-0000081A0000}"/>
    <cellStyle name="Input 2 3 10 2" xfId="4833" xr:uid="{00000000-0005-0000-0000-0000091A0000}"/>
    <cellStyle name="Input 2 3 10 2 2" xfId="16367" xr:uid="{00000000-0005-0000-0000-00000A1A0000}"/>
    <cellStyle name="Input 2 3 10 2 2 2" xfId="23632" xr:uid="{00000000-0005-0000-0000-00000B1A0000}"/>
    <cellStyle name="Input 2 3 10 2 3" xfId="12484" xr:uid="{00000000-0005-0000-0000-00000C1A0000}"/>
    <cellStyle name="Input 2 3 10 2 4" xfId="23633" xr:uid="{00000000-0005-0000-0000-00000D1A0000}"/>
    <cellStyle name="Input 2 3 10 3" xfId="16366" xr:uid="{00000000-0005-0000-0000-00000E1A0000}"/>
    <cellStyle name="Input 2 3 10 3 2" xfId="23634" xr:uid="{00000000-0005-0000-0000-00000F1A0000}"/>
    <cellStyle name="Input 2 3 10 4" xfId="9677" xr:uid="{00000000-0005-0000-0000-0000101A0000}"/>
    <cellStyle name="Input 2 3 10 5" xfId="23635" xr:uid="{00000000-0005-0000-0000-0000111A0000}"/>
    <cellStyle name="Input 2 3 11" xfId="2998" xr:uid="{00000000-0005-0000-0000-0000121A0000}"/>
    <cellStyle name="Input 2 3 11 2" xfId="5895" xr:uid="{00000000-0005-0000-0000-0000131A0000}"/>
    <cellStyle name="Input 2 3 11 2 2" xfId="16369" xr:uid="{00000000-0005-0000-0000-0000141A0000}"/>
    <cellStyle name="Input 2 3 11 2 2 2" xfId="23636" xr:uid="{00000000-0005-0000-0000-0000151A0000}"/>
    <cellStyle name="Input 2 3 11 2 3" xfId="12485" xr:uid="{00000000-0005-0000-0000-0000161A0000}"/>
    <cellStyle name="Input 2 3 11 2 4" xfId="23637" xr:uid="{00000000-0005-0000-0000-0000171A0000}"/>
    <cellStyle name="Input 2 3 11 3" xfId="16368" xr:uid="{00000000-0005-0000-0000-0000181A0000}"/>
    <cellStyle name="Input 2 3 11 3 2" xfId="23638" xr:uid="{00000000-0005-0000-0000-0000191A0000}"/>
    <cellStyle name="Input 2 3 11 4" xfId="10739" xr:uid="{00000000-0005-0000-0000-00001A1A0000}"/>
    <cellStyle name="Input 2 3 11 5" xfId="23639" xr:uid="{00000000-0005-0000-0000-00001B1A0000}"/>
    <cellStyle name="Input 2 3 12" xfId="2404" xr:uid="{00000000-0005-0000-0000-00001C1A0000}"/>
    <cellStyle name="Input 2 3 12 2" xfId="5301" xr:uid="{00000000-0005-0000-0000-00001D1A0000}"/>
    <cellStyle name="Input 2 3 12 2 2" xfId="16371" xr:uid="{00000000-0005-0000-0000-00001E1A0000}"/>
    <cellStyle name="Input 2 3 12 2 2 2" xfId="23640" xr:uid="{00000000-0005-0000-0000-00001F1A0000}"/>
    <cellStyle name="Input 2 3 12 2 3" xfId="12486" xr:uid="{00000000-0005-0000-0000-0000201A0000}"/>
    <cellStyle name="Input 2 3 12 2 4" xfId="23641" xr:uid="{00000000-0005-0000-0000-0000211A0000}"/>
    <cellStyle name="Input 2 3 12 3" xfId="16370" xr:uid="{00000000-0005-0000-0000-0000221A0000}"/>
    <cellStyle name="Input 2 3 12 3 2" xfId="23642" xr:uid="{00000000-0005-0000-0000-0000231A0000}"/>
    <cellStyle name="Input 2 3 12 4" xfId="10145" xr:uid="{00000000-0005-0000-0000-0000241A0000}"/>
    <cellStyle name="Input 2 3 12 5" xfId="23643" xr:uid="{00000000-0005-0000-0000-0000251A0000}"/>
    <cellStyle name="Input 2 3 13" xfId="3107" xr:uid="{00000000-0005-0000-0000-0000261A0000}"/>
    <cellStyle name="Input 2 3 13 2" xfId="6004" xr:uid="{00000000-0005-0000-0000-0000271A0000}"/>
    <cellStyle name="Input 2 3 13 2 2" xfId="16373" xr:uid="{00000000-0005-0000-0000-0000281A0000}"/>
    <cellStyle name="Input 2 3 13 2 2 2" xfId="23644" xr:uid="{00000000-0005-0000-0000-0000291A0000}"/>
    <cellStyle name="Input 2 3 13 2 3" xfId="12487" xr:uid="{00000000-0005-0000-0000-00002A1A0000}"/>
    <cellStyle name="Input 2 3 13 2 4" xfId="23645" xr:uid="{00000000-0005-0000-0000-00002B1A0000}"/>
    <cellStyle name="Input 2 3 13 3" xfId="16372" xr:uid="{00000000-0005-0000-0000-00002C1A0000}"/>
    <cellStyle name="Input 2 3 13 3 2" xfId="23646" xr:uid="{00000000-0005-0000-0000-00002D1A0000}"/>
    <cellStyle name="Input 2 3 13 4" xfId="10848" xr:uid="{00000000-0005-0000-0000-00002E1A0000}"/>
    <cellStyle name="Input 2 3 13 5" xfId="23647" xr:uid="{00000000-0005-0000-0000-00002F1A0000}"/>
    <cellStyle name="Input 2 3 14" xfId="1923" xr:uid="{00000000-0005-0000-0000-0000301A0000}"/>
    <cellStyle name="Input 2 3 14 2" xfId="4821" xr:uid="{00000000-0005-0000-0000-0000311A0000}"/>
    <cellStyle name="Input 2 3 14 2 2" xfId="16375" xr:uid="{00000000-0005-0000-0000-0000321A0000}"/>
    <cellStyle name="Input 2 3 14 2 2 2" xfId="23648" xr:uid="{00000000-0005-0000-0000-0000331A0000}"/>
    <cellStyle name="Input 2 3 14 2 3" xfId="12488" xr:uid="{00000000-0005-0000-0000-0000341A0000}"/>
    <cellStyle name="Input 2 3 14 2 4" xfId="23649" xr:uid="{00000000-0005-0000-0000-0000351A0000}"/>
    <cellStyle name="Input 2 3 14 3" xfId="16374" xr:uid="{00000000-0005-0000-0000-0000361A0000}"/>
    <cellStyle name="Input 2 3 14 3 2" xfId="23650" xr:uid="{00000000-0005-0000-0000-0000371A0000}"/>
    <cellStyle name="Input 2 3 14 4" xfId="9665" xr:uid="{00000000-0005-0000-0000-0000381A0000}"/>
    <cellStyle name="Input 2 3 14 5" xfId="23651" xr:uid="{00000000-0005-0000-0000-0000391A0000}"/>
    <cellStyle name="Input 2 3 15" xfId="3006" xr:uid="{00000000-0005-0000-0000-00003A1A0000}"/>
    <cellStyle name="Input 2 3 15 2" xfId="5903" xr:uid="{00000000-0005-0000-0000-00003B1A0000}"/>
    <cellStyle name="Input 2 3 15 2 2" xfId="16377" xr:uid="{00000000-0005-0000-0000-00003C1A0000}"/>
    <cellStyle name="Input 2 3 15 2 2 2" xfId="23652" xr:uid="{00000000-0005-0000-0000-00003D1A0000}"/>
    <cellStyle name="Input 2 3 15 2 3" xfId="12489" xr:uid="{00000000-0005-0000-0000-00003E1A0000}"/>
    <cellStyle name="Input 2 3 15 2 4" xfId="23653" xr:uid="{00000000-0005-0000-0000-00003F1A0000}"/>
    <cellStyle name="Input 2 3 15 3" xfId="16376" xr:uid="{00000000-0005-0000-0000-0000401A0000}"/>
    <cellStyle name="Input 2 3 15 3 2" xfId="23654" xr:uid="{00000000-0005-0000-0000-0000411A0000}"/>
    <cellStyle name="Input 2 3 15 4" xfId="10747" xr:uid="{00000000-0005-0000-0000-0000421A0000}"/>
    <cellStyle name="Input 2 3 15 5" xfId="23655" xr:uid="{00000000-0005-0000-0000-0000431A0000}"/>
    <cellStyle name="Input 2 3 16" xfId="3068" xr:uid="{00000000-0005-0000-0000-0000441A0000}"/>
    <cellStyle name="Input 2 3 16 2" xfId="5965" xr:uid="{00000000-0005-0000-0000-0000451A0000}"/>
    <cellStyle name="Input 2 3 16 2 2" xfId="16379" xr:uid="{00000000-0005-0000-0000-0000461A0000}"/>
    <cellStyle name="Input 2 3 16 2 2 2" xfId="23656" xr:uid="{00000000-0005-0000-0000-0000471A0000}"/>
    <cellStyle name="Input 2 3 16 2 3" xfId="12490" xr:uid="{00000000-0005-0000-0000-0000481A0000}"/>
    <cellStyle name="Input 2 3 16 2 4" xfId="23657" xr:uid="{00000000-0005-0000-0000-0000491A0000}"/>
    <cellStyle name="Input 2 3 16 3" xfId="16378" xr:uid="{00000000-0005-0000-0000-00004A1A0000}"/>
    <cellStyle name="Input 2 3 16 3 2" xfId="23658" xr:uid="{00000000-0005-0000-0000-00004B1A0000}"/>
    <cellStyle name="Input 2 3 16 4" xfId="10809" xr:uid="{00000000-0005-0000-0000-00004C1A0000}"/>
    <cellStyle name="Input 2 3 16 5" xfId="23659" xr:uid="{00000000-0005-0000-0000-00004D1A0000}"/>
    <cellStyle name="Input 2 3 17" xfId="3460" xr:uid="{00000000-0005-0000-0000-00004E1A0000}"/>
    <cellStyle name="Input 2 3 17 2" xfId="6357" xr:uid="{00000000-0005-0000-0000-00004F1A0000}"/>
    <cellStyle name="Input 2 3 17 2 2" xfId="16381" xr:uid="{00000000-0005-0000-0000-0000501A0000}"/>
    <cellStyle name="Input 2 3 17 2 2 2" xfId="23660" xr:uid="{00000000-0005-0000-0000-0000511A0000}"/>
    <cellStyle name="Input 2 3 17 2 3" xfId="12491" xr:uid="{00000000-0005-0000-0000-0000521A0000}"/>
    <cellStyle name="Input 2 3 17 2 4" xfId="23661" xr:uid="{00000000-0005-0000-0000-0000531A0000}"/>
    <cellStyle name="Input 2 3 17 3" xfId="16380" xr:uid="{00000000-0005-0000-0000-0000541A0000}"/>
    <cellStyle name="Input 2 3 17 3 2" xfId="23662" xr:uid="{00000000-0005-0000-0000-0000551A0000}"/>
    <cellStyle name="Input 2 3 17 4" xfId="11201" xr:uid="{00000000-0005-0000-0000-0000561A0000}"/>
    <cellStyle name="Input 2 3 17 5" xfId="23663" xr:uid="{00000000-0005-0000-0000-0000571A0000}"/>
    <cellStyle name="Input 2 3 18" xfId="3541" xr:uid="{00000000-0005-0000-0000-0000581A0000}"/>
    <cellStyle name="Input 2 3 18 2" xfId="6438" xr:uid="{00000000-0005-0000-0000-0000591A0000}"/>
    <cellStyle name="Input 2 3 18 2 2" xfId="16383" xr:uid="{00000000-0005-0000-0000-00005A1A0000}"/>
    <cellStyle name="Input 2 3 18 2 2 2" xfId="23664" xr:uid="{00000000-0005-0000-0000-00005B1A0000}"/>
    <cellStyle name="Input 2 3 18 2 3" xfId="12492" xr:uid="{00000000-0005-0000-0000-00005C1A0000}"/>
    <cellStyle name="Input 2 3 18 2 4" xfId="23665" xr:uid="{00000000-0005-0000-0000-00005D1A0000}"/>
    <cellStyle name="Input 2 3 18 3" xfId="16382" xr:uid="{00000000-0005-0000-0000-00005E1A0000}"/>
    <cellStyle name="Input 2 3 18 3 2" xfId="23666" xr:uid="{00000000-0005-0000-0000-00005F1A0000}"/>
    <cellStyle name="Input 2 3 18 4" xfId="11282" xr:uid="{00000000-0005-0000-0000-0000601A0000}"/>
    <cellStyle name="Input 2 3 18 5" xfId="23667" xr:uid="{00000000-0005-0000-0000-0000611A0000}"/>
    <cellStyle name="Input 2 3 19" xfId="2817" xr:uid="{00000000-0005-0000-0000-0000621A0000}"/>
    <cellStyle name="Input 2 3 19 2" xfId="5714" xr:uid="{00000000-0005-0000-0000-0000631A0000}"/>
    <cellStyle name="Input 2 3 19 2 2" xfId="16385" xr:uid="{00000000-0005-0000-0000-0000641A0000}"/>
    <cellStyle name="Input 2 3 19 2 2 2" xfId="23668" xr:uid="{00000000-0005-0000-0000-0000651A0000}"/>
    <cellStyle name="Input 2 3 19 2 3" xfId="12493" xr:uid="{00000000-0005-0000-0000-0000661A0000}"/>
    <cellStyle name="Input 2 3 19 2 4" xfId="23669" xr:uid="{00000000-0005-0000-0000-0000671A0000}"/>
    <cellStyle name="Input 2 3 19 3" xfId="16384" xr:uid="{00000000-0005-0000-0000-0000681A0000}"/>
    <cellStyle name="Input 2 3 19 3 2" xfId="23670" xr:uid="{00000000-0005-0000-0000-0000691A0000}"/>
    <cellStyle name="Input 2 3 19 4" xfId="10558" xr:uid="{00000000-0005-0000-0000-00006A1A0000}"/>
    <cellStyle name="Input 2 3 19 5" xfId="23671" xr:uid="{00000000-0005-0000-0000-00006B1A0000}"/>
    <cellStyle name="Input 2 3 2" xfId="1600" xr:uid="{00000000-0005-0000-0000-00006C1A0000}"/>
    <cellStyle name="Input 2 3 2 2" xfId="4499" xr:uid="{00000000-0005-0000-0000-00006D1A0000}"/>
    <cellStyle name="Input 2 3 2 2 2" xfId="16387" xr:uid="{00000000-0005-0000-0000-00006E1A0000}"/>
    <cellStyle name="Input 2 3 2 2 2 2" xfId="23672" xr:uid="{00000000-0005-0000-0000-00006F1A0000}"/>
    <cellStyle name="Input 2 3 2 2 3" xfId="12494" xr:uid="{00000000-0005-0000-0000-0000701A0000}"/>
    <cellStyle name="Input 2 3 2 2 4" xfId="23673" xr:uid="{00000000-0005-0000-0000-0000711A0000}"/>
    <cellStyle name="Input 2 3 2 3" xfId="16386" xr:uid="{00000000-0005-0000-0000-0000721A0000}"/>
    <cellStyle name="Input 2 3 2 3 2" xfId="23674" xr:uid="{00000000-0005-0000-0000-0000731A0000}"/>
    <cellStyle name="Input 2 3 2 4" xfId="9342" xr:uid="{00000000-0005-0000-0000-0000741A0000}"/>
    <cellStyle name="Input 2 3 2 5" xfId="23675" xr:uid="{00000000-0005-0000-0000-0000751A0000}"/>
    <cellStyle name="Input 2 3 20" xfId="3162" xr:uid="{00000000-0005-0000-0000-0000761A0000}"/>
    <cellStyle name="Input 2 3 20 2" xfId="6059" xr:uid="{00000000-0005-0000-0000-0000771A0000}"/>
    <cellStyle name="Input 2 3 20 2 2" xfId="16389" xr:uid="{00000000-0005-0000-0000-0000781A0000}"/>
    <cellStyle name="Input 2 3 20 2 2 2" xfId="23676" xr:uid="{00000000-0005-0000-0000-0000791A0000}"/>
    <cellStyle name="Input 2 3 20 2 3" xfId="12495" xr:uid="{00000000-0005-0000-0000-00007A1A0000}"/>
    <cellStyle name="Input 2 3 20 2 4" xfId="23677" xr:uid="{00000000-0005-0000-0000-00007B1A0000}"/>
    <cellStyle name="Input 2 3 20 3" xfId="16388" xr:uid="{00000000-0005-0000-0000-00007C1A0000}"/>
    <cellStyle name="Input 2 3 20 3 2" xfId="23678" xr:uid="{00000000-0005-0000-0000-00007D1A0000}"/>
    <cellStyle name="Input 2 3 20 4" xfId="10903" xr:uid="{00000000-0005-0000-0000-00007E1A0000}"/>
    <cellStyle name="Input 2 3 20 5" xfId="23679" xr:uid="{00000000-0005-0000-0000-00007F1A0000}"/>
    <cellStyle name="Input 2 3 21" xfId="3604" xr:uid="{00000000-0005-0000-0000-0000801A0000}"/>
    <cellStyle name="Input 2 3 21 2" xfId="6501" xr:uid="{00000000-0005-0000-0000-0000811A0000}"/>
    <cellStyle name="Input 2 3 21 2 2" xfId="16391" xr:uid="{00000000-0005-0000-0000-0000821A0000}"/>
    <cellStyle name="Input 2 3 21 2 2 2" xfId="23680" xr:uid="{00000000-0005-0000-0000-0000831A0000}"/>
    <cellStyle name="Input 2 3 21 2 3" xfId="12496" xr:uid="{00000000-0005-0000-0000-0000841A0000}"/>
    <cellStyle name="Input 2 3 21 2 4" xfId="23681" xr:uid="{00000000-0005-0000-0000-0000851A0000}"/>
    <cellStyle name="Input 2 3 21 3" xfId="16390" xr:uid="{00000000-0005-0000-0000-0000861A0000}"/>
    <cellStyle name="Input 2 3 21 3 2" xfId="23682" xr:uid="{00000000-0005-0000-0000-0000871A0000}"/>
    <cellStyle name="Input 2 3 21 4" xfId="11345" xr:uid="{00000000-0005-0000-0000-0000881A0000}"/>
    <cellStyle name="Input 2 3 21 5" xfId="23683" xr:uid="{00000000-0005-0000-0000-0000891A0000}"/>
    <cellStyle name="Input 2 3 22" xfId="3522" xr:uid="{00000000-0005-0000-0000-00008A1A0000}"/>
    <cellStyle name="Input 2 3 22 2" xfId="6419" xr:uid="{00000000-0005-0000-0000-00008B1A0000}"/>
    <cellStyle name="Input 2 3 22 2 2" xfId="16393" xr:uid="{00000000-0005-0000-0000-00008C1A0000}"/>
    <cellStyle name="Input 2 3 22 2 2 2" xfId="23684" xr:uid="{00000000-0005-0000-0000-00008D1A0000}"/>
    <cellStyle name="Input 2 3 22 2 3" xfId="12497" xr:uid="{00000000-0005-0000-0000-00008E1A0000}"/>
    <cellStyle name="Input 2 3 22 2 4" xfId="23685" xr:uid="{00000000-0005-0000-0000-00008F1A0000}"/>
    <cellStyle name="Input 2 3 22 3" xfId="16392" xr:uid="{00000000-0005-0000-0000-0000901A0000}"/>
    <cellStyle name="Input 2 3 22 3 2" xfId="23686" xr:uid="{00000000-0005-0000-0000-0000911A0000}"/>
    <cellStyle name="Input 2 3 22 4" xfId="11263" xr:uid="{00000000-0005-0000-0000-0000921A0000}"/>
    <cellStyle name="Input 2 3 22 5" xfId="23687" xr:uid="{00000000-0005-0000-0000-0000931A0000}"/>
    <cellStyle name="Input 2 3 23" xfId="3615" xr:uid="{00000000-0005-0000-0000-0000941A0000}"/>
    <cellStyle name="Input 2 3 23 2" xfId="6512" xr:uid="{00000000-0005-0000-0000-0000951A0000}"/>
    <cellStyle name="Input 2 3 23 2 2" xfId="16395" xr:uid="{00000000-0005-0000-0000-0000961A0000}"/>
    <cellStyle name="Input 2 3 23 2 2 2" xfId="23688" xr:uid="{00000000-0005-0000-0000-0000971A0000}"/>
    <cellStyle name="Input 2 3 23 2 3" xfId="12498" xr:uid="{00000000-0005-0000-0000-0000981A0000}"/>
    <cellStyle name="Input 2 3 23 2 4" xfId="23689" xr:uid="{00000000-0005-0000-0000-0000991A0000}"/>
    <cellStyle name="Input 2 3 23 3" xfId="16394" xr:uid="{00000000-0005-0000-0000-00009A1A0000}"/>
    <cellStyle name="Input 2 3 23 3 2" xfId="23690" xr:uid="{00000000-0005-0000-0000-00009B1A0000}"/>
    <cellStyle name="Input 2 3 23 4" xfId="11356" xr:uid="{00000000-0005-0000-0000-00009C1A0000}"/>
    <cellStyle name="Input 2 3 23 5" xfId="23691" xr:uid="{00000000-0005-0000-0000-00009D1A0000}"/>
    <cellStyle name="Input 2 3 24" xfId="3697" xr:uid="{00000000-0005-0000-0000-00009E1A0000}"/>
    <cellStyle name="Input 2 3 24 2" xfId="6594" xr:uid="{00000000-0005-0000-0000-00009F1A0000}"/>
    <cellStyle name="Input 2 3 24 2 2" xfId="16397" xr:uid="{00000000-0005-0000-0000-0000A01A0000}"/>
    <cellStyle name="Input 2 3 24 2 2 2" xfId="23692" xr:uid="{00000000-0005-0000-0000-0000A11A0000}"/>
    <cellStyle name="Input 2 3 24 2 3" xfId="12499" xr:uid="{00000000-0005-0000-0000-0000A21A0000}"/>
    <cellStyle name="Input 2 3 24 2 4" xfId="23693" xr:uid="{00000000-0005-0000-0000-0000A31A0000}"/>
    <cellStyle name="Input 2 3 24 3" xfId="16396" xr:uid="{00000000-0005-0000-0000-0000A41A0000}"/>
    <cellStyle name="Input 2 3 24 3 2" xfId="23694" xr:uid="{00000000-0005-0000-0000-0000A51A0000}"/>
    <cellStyle name="Input 2 3 24 4" xfId="11438" xr:uid="{00000000-0005-0000-0000-0000A61A0000}"/>
    <cellStyle name="Input 2 3 24 5" xfId="23695" xr:uid="{00000000-0005-0000-0000-0000A71A0000}"/>
    <cellStyle name="Input 2 3 25" xfId="3454" xr:uid="{00000000-0005-0000-0000-0000A81A0000}"/>
    <cellStyle name="Input 2 3 25 2" xfId="6351" xr:uid="{00000000-0005-0000-0000-0000A91A0000}"/>
    <cellStyle name="Input 2 3 25 2 2" xfId="16399" xr:uid="{00000000-0005-0000-0000-0000AA1A0000}"/>
    <cellStyle name="Input 2 3 25 2 2 2" xfId="23696" xr:uid="{00000000-0005-0000-0000-0000AB1A0000}"/>
    <cellStyle name="Input 2 3 25 2 3" xfId="12500" xr:uid="{00000000-0005-0000-0000-0000AC1A0000}"/>
    <cellStyle name="Input 2 3 25 2 4" xfId="23697" xr:uid="{00000000-0005-0000-0000-0000AD1A0000}"/>
    <cellStyle name="Input 2 3 25 3" xfId="16398" xr:uid="{00000000-0005-0000-0000-0000AE1A0000}"/>
    <cellStyle name="Input 2 3 25 3 2" xfId="23698" xr:uid="{00000000-0005-0000-0000-0000AF1A0000}"/>
    <cellStyle name="Input 2 3 25 4" xfId="11195" xr:uid="{00000000-0005-0000-0000-0000B01A0000}"/>
    <cellStyle name="Input 2 3 25 5" xfId="23699" xr:uid="{00000000-0005-0000-0000-0000B11A0000}"/>
    <cellStyle name="Input 2 3 26" xfId="2934" xr:uid="{00000000-0005-0000-0000-0000B21A0000}"/>
    <cellStyle name="Input 2 3 26 2" xfId="5831" xr:uid="{00000000-0005-0000-0000-0000B31A0000}"/>
    <cellStyle name="Input 2 3 26 2 2" xfId="16401" xr:uid="{00000000-0005-0000-0000-0000B41A0000}"/>
    <cellStyle name="Input 2 3 26 2 2 2" xfId="23700" xr:uid="{00000000-0005-0000-0000-0000B51A0000}"/>
    <cellStyle name="Input 2 3 26 2 3" xfId="12501" xr:uid="{00000000-0005-0000-0000-0000B61A0000}"/>
    <cellStyle name="Input 2 3 26 2 4" xfId="23701" xr:uid="{00000000-0005-0000-0000-0000B71A0000}"/>
    <cellStyle name="Input 2 3 26 3" xfId="16400" xr:uid="{00000000-0005-0000-0000-0000B81A0000}"/>
    <cellStyle name="Input 2 3 26 3 2" xfId="23702" xr:uid="{00000000-0005-0000-0000-0000B91A0000}"/>
    <cellStyle name="Input 2 3 26 4" xfId="10675" xr:uid="{00000000-0005-0000-0000-0000BA1A0000}"/>
    <cellStyle name="Input 2 3 26 5" xfId="23703" xr:uid="{00000000-0005-0000-0000-0000BB1A0000}"/>
    <cellStyle name="Input 2 3 27" xfId="2499" xr:uid="{00000000-0005-0000-0000-0000BC1A0000}"/>
    <cellStyle name="Input 2 3 27 2" xfId="5396" xr:uid="{00000000-0005-0000-0000-0000BD1A0000}"/>
    <cellStyle name="Input 2 3 27 2 2" xfId="16403" xr:uid="{00000000-0005-0000-0000-0000BE1A0000}"/>
    <cellStyle name="Input 2 3 27 2 2 2" xfId="23704" xr:uid="{00000000-0005-0000-0000-0000BF1A0000}"/>
    <cellStyle name="Input 2 3 27 2 3" xfId="12502" xr:uid="{00000000-0005-0000-0000-0000C01A0000}"/>
    <cellStyle name="Input 2 3 27 2 4" xfId="23705" xr:uid="{00000000-0005-0000-0000-0000C11A0000}"/>
    <cellStyle name="Input 2 3 27 3" xfId="16402" xr:uid="{00000000-0005-0000-0000-0000C21A0000}"/>
    <cellStyle name="Input 2 3 27 3 2" xfId="23706" xr:uid="{00000000-0005-0000-0000-0000C31A0000}"/>
    <cellStyle name="Input 2 3 27 4" xfId="10240" xr:uid="{00000000-0005-0000-0000-0000C41A0000}"/>
    <cellStyle name="Input 2 3 27 5" xfId="23707" xr:uid="{00000000-0005-0000-0000-0000C51A0000}"/>
    <cellStyle name="Input 2 3 28" xfId="4075" xr:uid="{00000000-0005-0000-0000-0000C61A0000}"/>
    <cellStyle name="Input 2 3 28 2" xfId="6972" xr:uid="{00000000-0005-0000-0000-0000C71A0000}"/>
    <cellStyle name="Input 2 3 28 2 2" xfId="16405" xr:uid="{00000000-0005-0000-0000-0000C81A0000}"/>
    <cellStyle name="Input 2 3 28 2 2 2" xfId="23708" xr:uid="{00000000-0005-0000-0000-0000C91A0000}"/>
    <cellStyle name="Input 2 3 28 2 3" xfId="12503" xr:uid="{00000000-0005-0000-0000-0000CA1A0000}"/>
    <cellStyle name="Input 2 3 28 2 4" xfId="23709" xr:uid="{00000000-0005-0000-0000-0000CB1A0000}"/>
    <cellStyle name="Input 2 3 28 3" xfId="16404" xr:uid="{00000000-0005-0000-0000-0000CC1A0000}"/>
    <cellStyle name="Input 2 3 28 3 2" xfId="23710" xr:uid="{00000000-0005-0000-0000-0000CD1A0000}"/>
    <cellStyle name="Input 2 3 28 4" xfId="11816" xr:uid="{00000000-0005-0000-0000-0000CE1A0000}"/>
    <cellStyle name="Input 2 3 28 5" xfId="23711" xr:uid="{00000000-0005-0000-0000-0000CF1A0000}"/>
    <cellStyle name="Input 2 3 29" xfId="3763" xr:uid="{00000000-0005-0000-0000-0000D01A0000}"/>
    <cellStyle name="Input 2 3 29 2" xfId="6660" xr:uid="{00000000-0005-0000-0000-0000D11A0000}"/>
    <cellStyle name="Input 2 3 29 2 2" xfId="16407" xr:uid="{00000000-0005-0000-0000-0000D21A0000}"/>
    <cellStyle name="Input 2 3 29 2 2 2" xfId="23712" xr:uid="{00000000-0005-0000-0000-0000D31A0000}"/>
    <cellStyle name="Input 2 3 29 2 3" xfId="12504" xr:uid="{00000000-0005-0000-0000-0000D41A0000}"/>
    <cellStyle name="Input 2 3 29 2 4" xfId="23713" xr:uid="{00000000-0005-0000-0000-0000D51A0000}"/>
    <cellStyle name="Input 2 3 29 3" xfId="16406" xr:uid="{00000000-0005-0000-0000-0000D61A0000}"/>
    <cellStyle name="Input 2 3 29 3 2" xfId="23714" xr:uid="{00000000-0005-0000-0000-0000D71A0000}"/>
    <cellStyle name="Input 2 3 29 4" xfId="11504" xr:uid="{00000000-0005-0000-0000-0000D81A0000}"/>
    <cellStyle name="Input 2 3 29 5" xfId="23715" xr:uid="{00000000-0005-0000-0000-0000D91A0000}"/>
    <cellStyle name="Input 2 3 3" xfId="2165" xr:uid="{00000000-0005-0000-0000-0000DA1A0000}"/>
    <cellStyle name="Input 2 3 3 2" xfId="5063" xr:uid="{00000000-0005-0000-0000-0000DB1A0000}"/>
    <cellStyle name="Input 2 3 3 2 2" xfId="16409" xr:uid="{00000000-0005-0000-0000-0000DC1A0000}"/>
    <cellStyle name="Input 2 3 3 2 2 2" xfId="23716" xr:uid="{00000000-0005-0000-0000-0000DD1A0000}"/>
    <cellStyle name="Input 2 3 3 2 3" xfId="12505" xr:uid="{00000000-0005-0000-0000-0000DE1A0000}"/>
    <cellStyle name="Input 2 3 3 2 4" xfId="23717" xr:uid="{00000000-0005-0000-0000-0000DF1A0000}"/>
    <cellStyle name="Input 2 3 3 3" xfId="16408" xr:uid="{00000000-0005-0000-0000-0000E01A0000}"/>
    <cellStyle name="Input 2 3 3 3 2" xfId="23718" xr:uid="{00000000-0005-0000-0000-0000E11A0000}"/>
    <cellStyle name="Input 2 3 3 4" xfId="9907" xr:uid="{00000000-0005-0000-0000-0000E21A0000}"/>
    <cellStyle name="Input 2 3 3 5" xfId="23719" xr:uid="{00000000-0005-0000-0000-0000E31A0000}"/>
    <cellStyle name="Input 2 3 30" xfId="4000" xr:uid="{00000000-0005-0000-0000-0000E41A0000}"/>
    <cellStyle name="Input 2 3 30 2" xfId="6897" xr:uid="{00000000-0005-0000-0000-0000E51A0000}"/>
    <cellStyle name="Input 2 3 30 2 2" xfId="16411" xr:uid="{00000000-0005-0000-0000-0000E61A0000}"/>
    <cellStyle name="Input 2 3 30 2 2 2" xfId="23720" xr:uid="{00000000-0005-0000-0000-0000E71A0000}"/>
    <cellStyle name="Input 2 3 30 2 3" xfId="12506" xr:uid="{00000000-0005-0000-0000-0000E81A0000}"/>
    <cellStyle name="Input 2 3 30 2 4" xfId="23721" xr:uid="{00000000-0005-0000-0000-0000E91A0000}"/>
    <cellStyle name="Input 2 3 30 3" xfId="16410" xr:uid="{00000000-0005-0000-0000-0000EA1A0000}"/>
    <cellStyle name="Input 2 3 30 3 2" xfId="23722" xr:uid="{00000000-0005-0000-0000-0000EB1A0000}"/>
    <cellStyle name="Input 2 3 30 4" xfId="11741" xr:uid="{00000000-0005-0000-0000-0000EC1A0000}"/>
    <cellStyle name="Input 2 3 30 5" xfId="23723" xr:uid="{00000000-0005-0000-0000-0000ED1A0000}"/>
    <cellStyle name="Input 2 3 31" xfId="4235" xr:uid="{00000000-0005-0000-0000-0000EE1A0000}"/>
    <cellStyle name="Input 2 3 31 2" xfId="16412" xr:uid="{00000000-0005-0000-0000-0000EF1A0000}"/>
    <cellStyle name="Input 2 3 31 2 2" xfId="23724" xr:uid="{00000000-0005-0000-0000-0000F01A0000}"/>
    <cellStyle name="Input 2 3 31 3" xfId="12507" xr:uid="{00000000-0005-0000-0000-0000F11A0000}"/>
    <cellStyle name="Input 2 3 31 4" xfId="23725" xr:uid="{00000000-0005-0000-0000-0000F21A0000}"/>
    <cellStyle name="Input 2 3 32" xfId="7061" xr:uid="{00000000-0005-0000-0000-0000F31A0000}"/>
    <cellStyle name="Input 2 3 32 2" xfId="16365" xr:uid="{00000000-0005-0000-0000-0000F41A0000}"/>
    <cellStyle name="Input 2 3 32 3" xfId="23726" xr:uid="{00000000-0005-0000-0000-0000F51A0000}"/>
    <cellStyle name="Input 2 3 32 4" xfId="36649" xr:uid="{00000000-0005-0000-0000-0000F61A0000}"/>
    <cellStyle name="Input 2 3 33" xfId="20892" xr:uid="{00000000-0005-0000-0000-0000F71A0000}"/>
    <cellStyle name="Input 2 3 34" xfId="21107" xr:uid="{00000000-0005-0000-0000-0000F81A0000}"/>
    <cellStyle name="Input 2 3 35" xfId="36650" xr:uid="{00000000-0005-0000-0000-0000F91A0000}"/>
    <cellStyle name="Input 2 3 36" xfId="36651" xr:uid="{00000000-0005-0000-0000-0000FA1A0000}"/>
    <cellStyle name="Input 2 3 4" xfId="1588" xr:uid="{00000000-0005-0000-0000-0000FB1A0000}"/>
    <cellStyle name="Input 2 3 4 2" xfId="4487" xr:uid="{00000000-0005-0000-0000-0000FC1A0000}"/>
    <cellStyle name="Input 2 3 4 2 2" xfId="16414" xr:uid="{00000000-0005-0000-0000-0000FD1A0000}"/>
    <cellStyle name="Input 2 3 4 2 2 2" xfId="23727" xr:uid="{00000000-0005-0000-0000-0000FE1A0000}"/>
    <cellStyle name="Input 2 3 4 2 3" xfId="12508" xr:uid="{00000000-0005-0000-0000-0000FF1A0000}"/>
    <cellStyle name="Input 2 3 4 2 4" xfId="23728" xr:uid="{00000000-0005-0000-0000-0000001B0000}"/>
    <cellStyle name="Input 2 3 4 3" xfId="16413" xr:uid="{00000000-0005-0000-0000-0000011B0000}"/>
    <cellStyle name="Input 2 3 4 3 2" xfId="23729" xr:uid="{00000000-0005-0000-0000-0000021B0000}"/>
    <cellStyle name="Input 2 3 4 4" xfId="9330" xr:uid="{00000000-0005-0000-0000-0000031B0000}"/>
    <cellStyle name="Input 2 3 4 5" xfId="23730" xr:uid="{00000000-0005-0000-0000-0000041B0000}"/>
    <cellStyle name="Input 2 3 5" xfId="2347" xr:uid="{00000000-0005-0000-0000-0000051B0000}"/>
    <cellStyle name="Input 2 3 5 2" xfId="5245" xr:uid="{00000000-0005-0000-0000-0000061B0000}"/>
    <cellStyle name="Input 2 3 5 2 2" xfId="16416" xr:uid="{00000000-0005-0000-0000-0000071B0000}"/>
    <cellStyle name="Input 2 3 5 2 2 2" xfId="23731" xr:uid="{00000000-0005-0000-0000-0000081B0000}"/>
    <cellStyle name="Input 2 3 5 2 3" xfId="12509" xr:uid="{00000000-0005-0000-0000-0000091B0000}"/>
    <cellStyle name="Input 2 3 5 2 4" xfId="23732" xr:uid="{00000000-0005-0000-0000-00000A1B0000}"/>
    <cellStyle name="Input 2 3 5 3" xfId="16415" xr:uid="{00000000-0005-0000-0000-00000B1B0000}"/>
    <cellStyle name="Input 2 3 5 3 2" xfId="23733" xr:uid="{00000000-0005-0000-0000-00000C1B0000}"/>
    <cellStyle name="Input 2 3 5 4" xfId="10089" xr:uid="{00000000-0005-0000-0000-00000D1B0000}"/>
    <cellStyle name="Input 2 3 5 5" xfId="23734" xr:uid="{00000000-0005-0000-0000-00000E1B0000}"/>
    <cellStyle name="Input 2 3 6" xfId="2418" xr:uid="{00000000-0005-0000-0000-00000F1B0000}"/>
    <cellStyle name="Input 2 3 6 2" xfId="5315" xr:uid="{00000000-0005-0000-0000-0000101B0000}"/>
    <cellStyle name="Input 2 3 6 2 2" xfId="16418" xr:uid="{00000000-0005-0000-0000-0000111B0000}"/>
    <cellStyle name="Input 2 3 6 2 2 2" xfId="23735" xr:uid="{00000000-0005-0000-0000-0000121B0000}"/>
    <cellStyle name="Input 2 3 6 2 3" xfId="12510" xr:uid="{00000000-0005-0000-0000-0000131B0000}"/>
    <cellStyle name="Input 2 3 6 2 4" xfId="23736" xr:uid="{00000000-0005-0000-0000-0000141B0000}"/>
    <cellStyle name="Input 2 3 6 3" xfId="16417" xr:uid="{00000000-0005-0000-0000-0000151B0000}"/>
    <cellStyle name="Input 2 3 6 3 2" xfId="23737" xr:uid="{00000000-0005-0000-0000-0000161B0000}"/>
    <cellStyle name="Input 2 3 6 4" xfId="10159" xr:uid="{00000000-0005-0000-0000-0000171B0000}"/>
    <cellStyle name="Input 2 3 6 5" xfId="23738" xr:uid="{00000000-0005-0000-0000-0000181B0000}"/>
    <cellStyle name="Input 2 3 7" xfId="2490" xr:uid="{00000000-0005-0000-0000-0000191B0000}"/>
    <cellStyle name="Input 2 3 7 2" xfId="5387" xr:uid="{00000000-0005-0000-0000-00001A1B0000}"/>
    <cellStyle name="Input 2 3 7 2 2" xfId="16420" xr:uid="{00000000-0005-0000-0000-00001B1B0000}"/>
    <cellStyle name="Input 2 3 7 2 2 2" xfId="23739" xr:uid="{00000000-0005-0000-0000-00001C1B0000}"/>
    <cellStyle name="Input 2 3 7 2 3" xfId="12511" xr:uid="{00000000-0005-0000-0000-00001D1B0000}"/>
    <cellStyle name="Input 2 3 7 2 4" xfId="23740" xr:uid="{00000000-0005-0000-0000-00001E1B0000}"/>
    <cellStyle name="Input 2 3 7 3" xfId="16419" xr:uid="{00000000-0005-0000-0000-00001F1B0000}"/>
    <cellStyle name="Input 2 3 7 3 2" xfId="23741" xr:uid="{00000000-0005-0000-0000-0000201B0000}"/>
    <cellStyle name="Input 2 3 7 4" xfId="10231" xr:uid="{00000000-0005-0000-0000-0000211B0000}"/>
    <cellStyle name="Input 2 3 7 5" xfId="23742" xr:uid="{00000000-0005-0000-0000-0000221B0000}"/>
    <cellStyle name="Input 2 3 8" xfId="1894" xr:uid="{00000000-0005-0000-0000-0000231B0000}"/>
    <cellStyle name="Input 2 3 8 2" xfId="4792" xr:uid="{00000000-0005-0000-0000-0000241B0000}"/>
    <cellStyle name="Input 2 3 8 2 2" xfId="16422" xr:uid="{00000000-0005-0000-0000-0000251B0000}"/>
    <cellStyle name="Input 2 3 8 2 2 2" xfId="23743" xr:uid="{00000000-0005-0000-0000-0000261B0000}"/>
    <cellStyle name="Input 2 3 8 2 3" xfId="12512" xr:uid="{00000000-0005-0000-0000-0000271B0000}"/>
    <cellStyle name="Input 2 3 8 2 4" xfId="23744" xr:uid="{00000000-0005-0000-0000-0000281B0000}"/>
    <cellStyle name="Input 2 3 8 3" xfId="16421" xr:uid="{00000000-0005-0000-0000-0000291B0000}"/>
    <cellStyle name="Input 2 3 8 3 2" xfId="23745" xr:uid="{00000000-0005-0000-0000-00002A1B0000}"/>
    <cellStyle name="Input 2 3 8 4" xfId="9636" xr:uid="{00000000-0005-0000-0000-00002B1B0000}"/>
    <cellStyle name="Input 2 3 8 5" xfId="23746" xr:uid="{00000000-0005-0000-0000-00002C1B0000}"/>
    <cellStyle name="Input 2 3 9" xfId="2765" xr:uid="{00000000-0005-0000-0000-00002D1B0000}"/>
    <cellStyle name="Input 2 3 9 2" xfId="5662" xr:uid="{00000000-0005-0000-0000-00002E1B0000}"/>
    <cellStyle name="Input 2 3 9 2 2" xfId="16424" xr:uid="{00000000-0005-0000-0000-00002F1B0000}"/>
    <cellStyle name="Input 2 3 9 2 2 2" xfId="23747" xr:uid="{00000000-0005-0000-0000-0000301B0000}"/>
    <cellStyle name="Input 2 3 9 2 3" xfId="12513" xr:uid="{00000000-0005-0000-0000-0000311B0000}"/>
    <cellStyle name="Input 2 3 9 2 4" xfId="23748" xr:uid="{00000000-0005-0000-0000-0000321B0000}"/>
    <cellStyle name="Input 2 3 9 3" xfId="16423" xr:uid="{00000000-0005-0000-0000-0000331B0000}"/>
    <cellStyle name="Input 2 3 9 3 2" xfId="23749" xr:uid="{00000000-0005-0000-0000-0000341B0000}"/>
    <cellStyle name="Input 2 3 9 4" xfId="10506" xr:uid="{00000000-0005-0000-0000-0000351B0000}"/>
    <cellStyle name="Input 2 3 9 5" xfId="23750" xr:uid="{00000000-0005-0000-0000-0000361B0000}"/>
    <cellStyle name="Input 2 4" xfId="2477" xr:uid="{00000000-0005-0000-0000-0000371B0000}"/>
    <cellStyle name="Input 2 4 2" xfId="5374" xr:uid="{00000000-0005-0000-0000-0000381B0000}"/>
    <cellStyle name="Input 2 4 2 2" xfId="16426" xr:uid="{00000000-0005-0000-0000-0000391B0000}"/>
    <cellStyle name="Input 2 4 2 2 2" xfId="23751" xr:uid="{00000000-0005-0000-0000-00003A1B0000}"/>
    <cellStyle name="Input 2 4 2 3" xfId="12514" xr:uid="{00000000-0005-0000-0000-00003B1B0000}"/>
    <cellStyle name="Input 2 4 2 4" xfId="23752" xr:uid="{00000000-0005-0000-0000-00003C1B0000}"/>
    <cellStyle name="Input 2 4 3" xfId="16425" xr:uid="{00000000-0005-0000-0000-00003D1B0000}"/>
    <cellStyle name="Input 2 4 3 2" xfId="23753" xr:uid="{00000000-0005-0000-0000-00003E1B0000}"/>
    <cellStyle name="Input 2 4 4" xfId="10218" xr:uid="{00000000-0005-0000-0000-00003F1B0000}"/>
    <cellStyle name="Input 2 4 5" xfId="23754" xr:uid="{00000000-0005-0000-0000-0000401B0000}"/>
    <cellStyle name="Input 2 5" xfId="2295" xr:uid="{00000000-0005-0000-0000-0000411B0000}"/>
    <cellStyle name="Input 2 5 2" xfId="5193" xr:uid="{00000000-0005-0000-0000-0000421B0000}"/>
    <cellStyle name="Input 2 5 2 2" xfId="16428" xr:uid="{00000000-0005-0000-0000-0000431B0000}"/>
    <cellStyle name="Input 2 5 2 2 2" xfId="23755" xr:uid="{00000000-0005-0000-0000-0000441B0000}"/>
    <cellStyle name="Input 2 5 2 3" xfId="12515" xr:uid="{00000000-0005-0000-0000-0000451B0000}"/>
    <cellStyle name="Input 2 5 2 4" xfId="23756" xr:uid="{00000000-0005-0000-0000-0000461B0000}"/>
    <cellStyle name="Input 2 5 3" xfId="16427" xr:uid="{00000000-0005-0000-0000-0000471B0000}"/>
    <cellStyle name="Input 2 5 3 2" xfId="23757" xr:uid="{00000000-0005-0000-0000-0000481B0000}"/>
    <cellStyle name="Input 2 5 4" xfId="10037" xr:uid="{00000000-0005-0000-0000-0000491B0000}"/>
    <cellStyle name="Input 2 5 5" xfId="23758" xr:uid="{00000000-0005-0000-0000-00004A1B0000}"/>
    <cellStyle name="Input 2 6" xfId="3528" xr:uid="{00000000-0005-0000-0000-00004B1B0000}"/>
    <cellStyle name="Input 2 6 2" xfId="6425" xr:uid="{00000000-0005-0000-0000-00004C1B0000}"/>
    <cellStyle name="Input 2 6 2 2" xfId="16430" xr:uid="{00000000-0005-0000-0000-00004D1B0000}"/>
    <cellStyle name="Input 2 6 2 2 2" xfId="23759" xr:uid="{00000000-0005-0000-0000-00004E1B0000}"/>
    <cellStyle name="Input 2 6 2 3" xfId="12516" xr:uid="{00000000-0005-0000-0000-00004F1B0000}"/>
    <cellStyle name="Input 2 6 2 4" xfId="23760" xr:uid="{00000000-0005-0000-0000-0000501B0000}"/>
    <cellStyle name="Input 2 6 3" xfId="16429" xr:uid="{00000000-0005-0000-0000-0000511B0000}"/>
    <cellStyle name="Input 2 6 3 2" xfId="23761" xr:uid="{00000000-0005-0000-0000-0000521B0000}"/>
    <cellStyle name="Input 2 6 4" xfId="11269" xr:uid="{00000000-0005-0000-0000-0000531B0000}"/>
    <cellStyle name="Input 2 6 5" xfId="23762" xr:uid="{00000000-0005-0000-0000-0000541B0000}"/>
    <cellStyle name="Input 2 7" xfId="3607" xr:uid="{00000000-0005-0000-0000-0000551B0000}"/>
    <cellStyle name="Input 2 7 2" xfId="6504" xr:uid="{00000000-0005-0000-0000-0000561B0000}"/>
    <cellStyle name="Input 2 7 2 2" xfId="16432" xr:uid="{00000000-0005-0000-0000-0000571B0000}"/>
    <cellStyle name="Input 2 7 2 2 2" xfId="23763" xr:uid="{00000000-0005-0000-0000-0000581B0000}"/>
    <cellStyle name="Input 2 7 2 3" xfId="12517" xr:uid="{00000000-0005-0000-0000-0000591B0000}"/>
    <cellStyle name="Input 2 7 2 4" xfId="23764" xr:uid="{00000000-0005-0000-0000-00005A1B0000}"/>
    <cellStyle name="Input 2 7 3" xfId="16431" xr:uid="{00000000-0005-0000-0000-00005B1B0000}"/>
    <cellStyle name="Input 2 7 3 2" xfId="23765" xr:uid="{00000000-0005-0000-0000-00005C1B0000}"/>
    <cellStyle name="Input 2 7 4" xfId="11348" xr:uid="{00000000-0005-0000-0000-00005D1B0000}"/>
    <cellStyle name="Input 2 7 5" xfId="23766" xr:uid="{00000000-0005-0000-0000-00005E1B0000}"/>
    <cellStyle name="Input 2 8" xfId="3649" xr:uid="{00000000-0005-0000-0000-00005F1B0000}"/>
    <cellStyle name="Input 2 8 2" xfId="6546" xr:uid="{00000000-0005-0000-0000-0000601B0000}"/>
    <cellStyle name="Input 2 8 2 2" xfId="16434" xr:uid="{00000000-0005-0000-0000-0000611B0000}"/>
    <cellStyle name="Input 2 8 2 2 2" xfId="23767" xr:uid="{00000000-0005-0000-0000-0000621B0000}"/>
    <cellStyle name="Input 2 8 2 3" xfId="12518" xr:uid="{00000000-0005-0000-0000-0000631B0000}"/>
    <cellStyle name="Input 2 8 2 4" xfId="23768" xr:uid="{00000000-0005-0000-0000-0000641B0000}"/>
    <cellStyle name="Input 2 8 3" xfId="16433" xr:uid="{00000000-0005-0000-0000-0000651B0000}"/>
    <cellStyle name="Input 2 8 3 2" xfId="23769" xr:uid="{00000000-0005-0000-0000-0000661B0000}"/>
    <cellStyle name="Input 2 8 4" xfId="11390" xr:uid="{00000000-0005-0000-0000-0000671B0000}"/>
    <cellStyle name="Input 2 8 5" xfId="23770" xr:uid="{00000000-0005-0000-0000-0000681B0000}"/>
    <cellStyle name="Input 2 9" xfId="3821" xr:uid="{00000000-0005-0000-0000-0000691B0000}"/>
    <cellStyle name="Input 2 9 2" xfId="6718" xr:uid="{00000000-0005-0000-0000-00006A1B0000}"/>
    <cellStyle name="Input 2 9 2 2" xfId="16436" xr:uid="{00000000-0005-0000-0000-00006B1B0000}"/>
    <cellStyle name="Input 2 9 2 2 2" xfId="23771" xr:uid="{00000000-0005-0000-0000-00006C1B0000}"/>
    <cellStyle name="Input 2 9 2 3" xfId="12519" xr:uid="{00000000-0005-0000-0000-00006D1B0000}"/>
    <cellStyle name="Input 2 9 2 4" xfId="23772" xr:uid="{00000000-0005-0000-0000-00006E1B0000}"/>
    <cellStyle name="Input 2 9 3" xfId="16435" xr:uid="{00000000-0005-0000-0000-00006F1B0000}"/>
    <cellStyle name="Input 2 9 3 2" xfId="23773" xr:uid="{00000000-0005-0000-0000-0000701B0000}"/>
    <cellStyle name="Input 2 9 4" xfId="11562" xr:uid="{00000000-0005-0000-0000-0000711B0000}"/>
    <cellStyle name="Input 2 9 5" xfId="23774" xr:uid="{00000000-0005-0000-0000-0000721B0000}"/>
    <cellStyle name="Input 20" xfId="20974" xr:uid="{00000000-0005-0000-0000-0000731B0000}"/>
    <cellStyle name="Input 21" xfId="21083" xr:uid="{00000000-0005-0000-0000-0000741B0000}"/>
    <cellStyle name="Input 3" xfId="133" xr:uid="{00000000-0005-0000-0000-0000751B0000}"/>
    <cellStyle name="Input 3 10" xfId="3964" xr:uid="{00000000-0005-0000-0000-0000761B0000}"/>
    <cellStyle name="Input 3 10 2" xfId="6861" xr:uid="{00000000-0005-0000-0000-0000771B0000}"/>
    <cellStyle name="Input 3 10 2 2" xfId="16439" xr:uid="{00000000-0005-0000-0000-0000781B0000}"/>
    <cellStyle name="Input 3 10 2 2 2" xfId="23775" xr:uid="{00000000-0005-0000-0000-0000791B0000}"/>
    <cellStyle name="Input 3 10 2 3" xfId="12520" xr:uid="{00000000-0005-0000-0000-00007A1B0000}"/>
    <cellStyle name="Input 3 10 2 4" xfId="23776" xr:uid="{00000000-0005-0000-0000-00007B1B0000}"/>
    <cellStyle name="Input 3 10 3" xfId="16438" xr:uid="{00000000-0005-0000-0000-00007C1B0000}"/>
    <cellStyle name="Input 3 10 3 2" xfId="23777" xr:uid="{00000000-0005-0000-0000-00007D1B0000}"/>
    <cellStyle name="Input 3 10 4" xfId="11705" xr:uid="{00000000-0005-0000-0000-00007E1B0000}"/>
    <cellStyle name="Input 3 10 5" xfId="23778" xr:uid="{00000000-0005-0000-0000-00007F1B0000}"/>
    <cellStyle name="Input 3 11" xfId="3940" xr:uid="{00000000-0005-0000-0000-0000801B0000}"/>
    <cellStyle name="Input 3 11 2" xfId="6837" xr:uid="{00000000-0005-0000-0000-0000811B0000}"/>
    <cellStyle name="Input 3 11 2 2" xfId="16441" xr:uid="{00000000-0005-0000-0000-0000821B0000}"/>
    <cellStyle name="Input 3 11 2 2 2" xfId="23779" xr:uid="{00000000-0005-0000-0000-0000831B0000}"/>
    <cellStyle name="Input 3 11 2 3" xfId="12521" xr:uid="{00000000-0005-0000-0000-0000841B0000}"/>
    <cellStyle name="Input 3 11 2 4" xfId="23780" xr:uid="{00000000-0005-0000-0000-0000851B0000}"/>
    <cellStyle name="Input 3 11 3" xfId="16440" xr:uid="{00000000-0005-0000-0000-0000861B0000}"/>
    <cellStyle name="Input 3 11 3 2" xfId="23781" xr:uid="{00000000-0005-0000-0000-0000871B0000}"/>
    <cellStyle name="Input 3 11 4" xfId="11681" xr:uid="{00000000-0005-0000-0000-0000881B0000}"/>
    <cellStyle name="Input 3 11 5" xfId="23782" xr:uid="{00000000-0005-0000-0000-0000891B0000}"/>
    <cellStyle name="Input 3 12" xfId="3021" xr:uid="{00000000-0005-0000-0000-00008A1B0000}"/>
    <cellStyle name="Input 3 12 2" xfId="5918" xr:uid="{00000000-0005-0000-0000-00008B1B0000}"/>
    <cellStyle name="Input 3 12 2 2" xfId="16443" xr:uid="{00000000-0005-0000-0000-00008C1B0000}"/>
    <cellStyle name="Input 3 12 2 2 2" xfId="23783" xr:uid="{00000000-0005-0000-0000-00008D1B0000}"/>
    <cellStyle name="Input 3 12 2 3" xfId="12522" xr:uid="{00000000-0005-0000-0000-00008E1B0000}"/>
    <cellStyle name="Input 3 12 2 4" xfId="23784" xr:uid="{00000000-0005-0000-0000-00008F1B0000}"/>
    <cellStyle name="Input 3 12 3" xfId="16442" xr:uid="{00000000-0005-0000-0000-0000901B0000}"/>
    <cellStyle name="Input 3 12 3 2" xfId="23785" xr:uid="{00000000-0005-0000-0000-0000911B0000}"/>
    <cellStyle name="Input 3 12 4" xfId="10762" xr:uid="{00000000-0005-0000-0000-0000921B0000}"/>
    <cellStyle name="Input 3 12 5" xfId="23786" xr:uid="{00000000-0005-0000-0000-0000931B0000}"/>
    <cellStyle name="Input 3 13" xfId="4094" xr:uid="{00000000-0005-0000-0000-0000941B0000}"/>
    <cellStyle name="Input 3 13 2" xfId="6991" xr:uid="{00000000-0005-0000-0000-0000951B0000}"/>
    <cellStyle name="Input 3 13 2 2" xfId="16445" xr:uid="{00000000-0005-0000-0000-0000961B0000}"/>
    <cellStyle name="Input 3 13 2 2 2" xfId="23787" xr:uid="{00000000-0005-0000-0000-0000971B0000}"/>
    <cellStyle name="Input 3 13 2 3" xfId="12523" xr:uid="{00000000-0005-0000-0000-0000981B0000}"/>
    <cellStyle name="Input 3 13 2 4" xfId="23788" xr:uid="{00000000-0005-0000-0000-0000991B0000}"/>
    <cellStyle name="Input 3 13 3" xfId="16444" xr:uid="{00000000-0005-0000-0000-00009A1B0000}"/>
    <cellStyle name="Input 3 13 3 2" xfId="23789" xr:uid="{00000000-0005-0000-0000-00009B1B0000}"/>
    <cellStyle name="Input 3 13 4" xfId="11835" xr:uid="{00000000-0005-0000-0000-00009C1B0000}"/>
    <cellStyle name="Input 3 13 5" xfId="23790" xr:uid="{00000000-0005-0000-0000-00009D1B0000}"/>
    <cellStyle name="Input 3 14" xfId="4118" xr:uid="{00000000-0005-0000-0000-00009E1B0000}"/>
    <cellStyle name="Input 3 14 2" xfId="7015" xr:uid="{00000000-0005-0000-0000-00009F1B0000}"/>
    <cellStyle name="Input 3 14 2 2" xfId="16447" xr:uid="{00000000-0005-0000-0000-0000A01B0000}"/>
    <cellStyle name="Input 3 14 2 2 2" xfId="23791" xr:uid="{00000000-0005-0000-0000-0000A11B0000}"/>
    <cellStyle name="Input 3 14 2 3" xfId="12524" xr:uid="{00000000-0005-0000-0000-0000A21B0000}"/>
    <cellStyle name="Input 3 14 2 4" xfId="23792" xr:uid="{00000000-0005-0000-0000-0000A31B0000}"/>
    <cellStyle name="Input 3 14 3" xfId="16446" xr:uid="{00000000-0005-0000-0000-0000A41B0000}"/>
    <cellStyle name="Input 3 14 3 2" xfId="23793" xr:uid="{00000000-0005-0000-0000-0000A51B0000}"/>
    <cellStyle name="Input 3 14 4" xfId="11859" xr:uid="{00000000-0005-0000-0000-0000A61B0000}"/>
    <cellStyle name="Input 3 14 5" xfId="23794" xr:uid="{00000000-0005-0000-0000-0000A71B0000}"/>
    <cellStyle name="Input 3 15" xfId="4115" xr:uid="{00000000-0005-0000-0000-0000A81B0000}"/>
    <cellStyle name="Input 3 15 2" xfId="7012" xr:uid="{00000000-0005-0000-0000-0000A91B0000}"/>
    <cellStyle name="Input 3 15 2 2" xfId="16449" xr:uid="{00000000-0005-0000-0000-0000AA1B0000}"/>
    <cellStyle name="Input 3 15 2 2 2" xfId="23795" xr:uid="{00000000-0005-0000-0000-0000AB1B0000}"/>
    <cellStyle name="Input 3 15 2 3" xfId="12525" xr:uid="{00000000-0005-0000-0000-0000AC1B0000}"/>
    <cellStyle name="Input 3 15 2 4" xfId="23796" xr:uid="{00000000-0005-0000-0000-0000AD1B0000}"/>
    <cellStyle name="Input 3 15 3" xfId="16448" xr:uid="{00000000-0005-0000-0000-0000AE1B0000}"/>
    <cellStyle name="Input 3 15 3 2" xfId="23797" xr:uid="{00000000-0005-0000-0000-0000AF1B0000}"/>
    <cellStyle name="Input 3 15 4" xfId="11856" xr:uid="{00000000-0005-0000-0000-0000B01B0000}"/>
    <cellStyle name="Input 3 15 5" xfId="23798" xr:uid="{00000000-0005-0000-0000-0000B11B0000}"/>
    <cellStyle name="Input 3 16" xfId="4204" xr:uid="{00000000-0005-0000-0000-0000B21B0000}"/>
    <cellStyle name="Input 3 16 2" xfId="16450" xr:uid="{00000000-0005-0000-0000-0000B31B0000}"/>
    <cellStyle name="Input 3 16 2 2" xfId="23799" xr:uid="{00000000-0005-0000-0000-0000B41B0000}"/>
    <cellStyle name="Input 3 16 3" xfId="12526" xr:uid="{00000000-0005-0000-0000-0000B51B0000}"/>
    <cellStyle name="Input 3 16 4" xfId="23800" xr:uid="{00000000-0005-0000-0000-0000B61B0000}"/>
    <cellStyle name="Input 3 17" xfId="16437" xr:uid="{00000000-0005-0000-0000-0000B71B0000}"/>
    <cellStyle name="Input 3 17 2" xfId="23801" xr:uid="{00000000-0005-0000-0000-0000B81B0000}"/>
    <cellStyle name="Input 3 18" xfId="9140" xr:uid="{00000000-0005-0000-0000-0000B91B0000}"/>
    <cellStyle name="Input 3 19" xfId="20977" xr:uid="{00000000-0005-0000-0000-0000BA1B0000}"/>
    <cellStyle name="Input 3 2" xfId="354" xr:uid="{00000000-0005-0000-0000-0000BB1B0000}"/>
    <cellStyle name="Input 3 2 10" xfId="1936" xr:uid="{00000000-0005-0000-0000-0000BC1B0000}"/>
    <cellStyle name="Input 3 2 10 2" xfId="4834" xr:uid="{00000000-0005-0000-0000-0000BD1B0000}"/>
    <cellStyle name="Input 3 2 10 2 2" xfId="16453" xr:uid="{00000000-0005-0000-0000-0000BE1B0000}"/>
    <cellStyle name="Input 3 2 10 2 2 2" xfId="23802" xr:uid="{00000000-0005-0000-0000-0000BF1B0000}"/>
    <cellStyle name="Input 3 2 10 2 3" xfId="12527" xr:uid="{00000000-0005-0000-0000-0000C01B0000}"/>
    <cellStyle name="Input 3 2 10 2 4" xfId="23803" xr:uid="{00000000-0005-0000-0000-0000C11B0000}"/>
    <cellStyle name="Input 3 2 10 3" xfId="16452" xr:uid="{00000000-0005-0000-0000-0000C21B0000}"/>
    <cellStyle name="Input 3 2 10 3 2" xfId="23804" xr:uid="{00000000-0005-0000-0000-0000C31B0000}"/>
    <cellStyle name="Input 3 2 10 4" xfId="9678" xr:uid="{00000000-0005-0000-0000-0000C41B0000}"/>
    <cellStyle name="Input 3 2 10 5" xfId="23805" xr:uid="{00000000-0005-0000-0000-0000C51B0000}"/>
    <cellStyle name="Input 3 2 11" xfId="2997" xr:uid="{00000000-0005-0000-0000-0000C61B0000}"/>
    <cellStyle name="Input 3 2 11 2" xfId="5894" xr:uid="{00000000-0005-0000-0000-0000C71B0000}"/>
    <cellStyle name="Input 3 2 11 2 2" xfId="16455" xr:uid="{00000000-0005-0000-0000-0000C81B0000}"/>
    <cellStyle name="Input 3 2 11 2 2 2" xfId="23806" xr:uid="{00000000-0005-0000-0000-0000C91B0000}"/>
    <cellStyle name="Input 3 2 11 2 3" xfId="12528" xr:uid="{00000000-0005-0000-0000-0000CA1B0000}"/>
    <cellStyle name="Input 3 2 11 2 4" xfId="23807" xr:uid="{00000000-0005-0000-0000-0000CB1B0000}"/>
    <cellStyle name="Input 3 2 11 3" xfId="16454" xr:uid="{00000000-0005-0000-0000-0000CC1B0000}"/>
    <cellStyle name="Input 3 2 11 3 2" xfId="23808" xr:uid="{00000000-0005-0000-0000-0000CD1B0000}"/>
    <cellStyle name="Input 3 2 11 4" xfId="10738" xr:uid="{00000000-0005-0000-0000-0000CE1B0000}"/>
    <cellStyle name="Input 3 2 11 5" xfId="23809" xr:uid="{00000000-0005-0000-0000-0000CF1B0000}"/>
    <cellStyle name="Input 3 2 12" xfId="1904" xr:uid="{00000000-0005-0000-0000-0000D01B0000}"/>
    <cellStyle name="Input 3 2 12 2" xfId="4802" xr:uid="{00000000-0005-0000-0000-0000D11B0000}"/>
    <cellStyle name="Input 3 2 12 2 2" xfId="16457" xr:uid="{00000000-0005-0000-0000-0000D21B0000}"/>
    <cellStyle name="Input 3 2 12 2 2 2" xfId="23810" xr:uid="{00000000-0005-0000-0000-0000D31B0000}"/>
    <cellStyle name="Input 3 2 12 2 3" xfId="12529" xr:uid="{00000000-0005-0000-0000-0000D41B0000}"/>
    <cellStyle name="Input 3 2 12 2 4" xfId="23811" xr:uid="{00000000-0005-0000-0000-0000D51B0000}"/>
    <cellStyle name="Input 3 2 12 3" xfId="16456" xr:uid="{00000000-0005-0000-0000-0000D61B0000}"/>
    <cellStyle name="Input 3 2 12 3 2" xfId="23812" xr:uid="{00000000-0005-0000-0000-0000D71B0000}"/>
    <cellStyle name="Input 3 2 12 4" xfId="9646" xr:uid="{00000000-0005-0000-0000-0000D81B0000}"/>
    <cellStyle name="Input 3 2 12 5" xfId="23813" xr:uid="{00000000-0005-0000-0000-0000D91B0000}"/>
    <cellStyle name="Input 3 2 13" xfId="3106" xr:uid="{00000000-0005-0000-0000-0000DA1B0000}"/>
    <cellStyle name="Input 3 2 13 2" xfId="6003" xr:uid="{00000000-0005-0000-0000-0000DB1B0000}"/>
    <cellStyle name="Input 3 2 13 2 2" xfId="16459" xr:uid="{00000000-0005-0000-0000-0000DC1B0000}"/>
    <cellStyle name="Input 3 2 13 2 2 2" xfId="23814" xr:uid="{00000000-0005-0000-0000-0000DD1B0000}"/>
    <cellStyle name="Input 3 2 13 2 3" xfId="12530" xr:uid="{00000000-0005-0000-0000-0000DE1B0000}"/>
    <cellStyle name="Input 3 2 13 2 4" xfId="23815" xr:uid="{00000000-0005-0000-0000-0000DF1B0000}"/>
    <cellStyle name="Input 3 2 13 3" xfId="16458" xr:uid="{00000000-0005-0000-0000-0000E01B0000}"/>
    <cellStyle name="Input 3 2 13 3 2" xfId="23816" xr:uid="{00000000-0005-0000-0000-0000E11B0000}"/>
    <cellStyle name="Input 3 2 13 4" xfId="10847" xr:uid="{00000000-0005-0000-0000-0000E21B0000}"/>
    <cellStyle name="Input 3 2 13 5" xfId="23817" xr:uid="{00000000-0005-0000-0000-0000E31B0000}"/>
    <cellStyle name="Input 3 2 14" xfId="2421" xr:uid="{00000000-0005-0000-0000-0000E41B0000}"/>
    <cellStyle name="Input 3 2 14 2" xfId="5318" xr:uid="{00000000-0005-0000-0000-0000E51B0000}"/>
    <cellStyle name="Input 3 2 14 2 2" xfId="16461" xr:uid="{00000000-0005-0000-0000-0000E61B0000}"/>
    <cellStyle name="Input 3 2 14 2 2 2" xfId="23818" xr:uid="{00000000-0005-0000-0000-0000E71B0000}"/>
    <cellStyle name="Input 3 2 14 2 3" xfId="12531" xr:uid="{00000000-0005-0000-0000-0000E81B0000}"/>
    <cellStyle name="Input 3 2 14 2 4" xfId="23819" xr:uid="{00000000-0005-0000-0000-0000E91B0000}"/>
    <cellStyle name="Input 3 2 14 3" xfId="16460" xr:uid="{00000000-0005-0000-0000-0000EA1B0000}"/>
    <cellStyle name="Input 3 2 14 3 2" xfId="23820" xr:uid="{00000000-0005-0000-0000-0000EB1B0000}"/>
    <cellStyle name="Input 3 2 14 4" xfId="10162" xr:uid="{00000000-0005-0000-0000-0000EC1B0000}"/>
    <cellStyle name="Input 3 2 14 5" xfId="23821" xr:uid="{00000000-0005-0000-0000-0000ED1B0000}"/>
    <cellStyle name="Input 3 2 15" xfId="2828" xr:uid="{00000000-0005-0000-0000-0000EE1B0000}"/>
    <cellStyle name="Input 3 2 15 2" xfId="5725" xr:uid="{00000000-0005-0000-0000-0000EF1B0000}"/>
    <cellStyle name="Input 3 2 15 2 2" xfId="16463" xr:uid="{00000000-0005-0000-0000-0000F01B0000}"/>
    <cellStyle name="Input 3 2 15 2 2 2" xfId="23822" xr:uid="{00000000-0005-0000-0000-0000F11B0000}"/>
    <cellStyle name="Input 3 2 15 2 3" xfId="12532" xr:uid="{00000000-0005-0000-0000-0000F21B0000}"/>
    <cellStyle name="Input 3 2 15 2 4" xfId="23823" xr:uid="{00000000-0005-0000-0000-0000F31B0000}"/>
    <cellStyle name="Input 3 2 15 3" xfId="16462" xr:uid="{00000000-0005-0000-0000-0000F41B0000}"/>
    <cellStyle name="Input 3 2 15 3 2" xfId="23824" xr:uid="{00000000-0005-0000-0000-0000F51B0000}"/>
    <cellStyle name="Input 3 2 15 4" xfId="10569" xr:uid="{00000000-0005-0000-0000-0000F61B0000}"/>
    <cellStyle name="Input 3 2 15 5" xfId="23825" xr:uid="{00000000-0005-0000-0000-0000F71B0000}"/>
    <cellStyle name="Input 3 2 16" xfId="2405" xr:uid="{00000000-0005-0000-0000-0000F81B0000}"/>
    <cellStyle name="Input 3 2 16 2" xfId="5302" xr:uid="{00000000-0005-0000-0000-0000F91B0000}"/>
    <cellStyle name="Input 3 2 16 2 2" xfId="16465" xr:uid="{00000000-0005-0000-0000-0000FA1B0000}"/>
    <cellStyle name="Input 3 2 16 2 2 2" xfId="23826" xr:uid="{00000000-0005-0000-0000-0000FB1B0000}"/>
    <cellStyle name="Input 3 2 16 2 3" xfId="12533" xr:uid="{00000000-0005-0000-0000-0000FC1B0000}"/>
    <cellStyle name="Input 3 2 16 2 4" xfId="23827" xr:uid="{00000000-0005-0000-0000-0000FD1B0000}"/>
    <cellStyle name="Input 3 2 16 3" xfId="16464" xr:uid="{00000000-0005-0000-0000-0000FE1B0000}"/>
    <cellStyle name="Input 3 2 16 3 2" xfId="23828" xr:uid="{00000000-0005-0000-0000-0000FF1B0000}"/>
    <cellStyle name="Input 3 2 16 4" xfId="10146" xr:uid="{00000000-0005-0000-0000-0000001C0000}"/>
    <cellStyle name="Input 3 2 16 5" xfId="23829" xr:uid="{00000000-0005-0000-0000-0000011C0000}"/>
    <cellStyle name="Input 3 2 17" xfId="3314" xr:uid="{00000000-0005-0000-0000-0000021C0000}"/>
    <cellStyle name="Input 3 2 17 2" xfId="6211" xr:uid="{00000000-0005-0000-0000-0000031C0000}"/>
    <cellStyle name="Input 3 2 17 2 2" xfId="16467" xr:uid="{00000000-0005-0000-0000-0000041C0000}"/>
    <cellStyle name="Input 3 2 17 2 2 2" xfId="23830" xr:uid="{00000000-0005-0000-0000-0000051C0000}"/>
    <cellStyle name="Input 3 2 17 2 3" xfId="12534" xr:uid="{00000000-0005-0000-0000-0000061C0000}"/>
    <cellStyle name="Input 3 2 17 2 4" xfId="23831" xr:uid="{00000000-0005-0000-0000-0000071C0000}"/>
    <cellStyle name="Input 3 2 17 3" xfId="16466" xr:uid="{00000000-0005-0000-0000-0000081C0000}"/>
    <cellStyle name="Input 3 2 17 3 2" xfId="23832" xr:uid="{00000000-0005-0000-0000-0000091C0000}"/>
    <cellStyle name="Input 3 2 17 4" xfId="11055" xr:uid="{00000000-0005-0000-0000-00000A1C0000}"/>
    <cellStyle name="Input 3 2 17 5" xfId="23833" xr:uid="{00000000-0005-0000-0000-00000B1C0000}"/>
    <cellStyle name="Input 3 2 18" xfId="3540" xr:uid="{00000000-0005-0000-0000-00000C1C0000}"/>
    <cellStyle name="Input 3 2 18 2" xfId="6437" xr:uid="{00000000-0005-0000-0000-00000D1C0000}"/>
    <cellStyle name="Input 3 2 18 2 2" xfId="16469" xr:uid="{00000000-0005-0000-0000-00000E1C0000}"/>
    <cellStyle name="Input 3 2 18 2 2 2" xfId="23834" xr:uid="{00000000-0005-0000-0000-00000F1C0000}"/>
    <cellStyle name="Input 3 2 18 2 3" xfId="12535" xr:uid="{00000000-0005-0000-0000-0000101C0000}"/>
    <cellStyle name="Input 3 2 18 2 4" xfId="23835" xr:uid="{00000000-0005-0000-0000-0000111C0000}"/>
    <cellStyle name="Input 3 2 18 3" xfId="16468" xr:uid="{00000000-0005-0000-0000-0000121C0000}"/>
    <cellStyle name="Input 3 2 18 3 2" xfId="23836" xr:uid="{00000000-0005-0000-0000-0000131C0000}"/>
    <cellStyle name="Input 3 2 18 4" xfId="11281" xr:uid="{00000000-0005-0000-0000-0000141C0000}"/>
    <cellStyle name="Input 3 2 18 5" xfId="23837" xr:uid="{00000000-0005-0000-0000-0000151C0000}"/>
    <cellStyle name="Input 3 2 19" xfId="2816" xr:uid="{00000000-0005-0000-0000-0000161C0000}"/>
    <cellStyle name="Input 3 2 19 2" xfId="5713" xr:uid="{00000000-0005-0000-0000-0000171C0000}"/>
    <cellStyle name="Input 3 2 19 2 2" xfId="16471" xr:uid="{00000000-0005-0000-0000-0000181C0000}"/>
    <cellStyle name="Input 3 2 19 2 2 2" xfId="23838" xr:uid="{00000000-0005-0000-0000-0000191C0000}"/>
    <cellStyle name="Input 3 2 19 2 3" xfId="12536" xr:uid="{00000000-0005-0000-0000-00001A1C0000}"/>
    <cellStyle name="Input 3 2 19 2 4" xfId="23839" xr:uid="{00000000-0005-0000-0000-00001B1C0000}"/>
    <cellStyle name="Input 3 2 19 3" xfId="16470" xr:uid="{00000000-0005-0000-0000-00001C1C0000}"/>
    <cellStyle name="Input 3 2 19 3 2" xfId="23840" xr:uid="{00000000-0005-0000-0000-00001D1C0000}"/>
    <cellStyle name="Input 3 2 19 4" xfId="10557" xr:uid="{00000000-0005-0000-0000-00001E1C0000}"/>
    <cellStyle name="Input 3 2 19 5" xfId="23841" xr:uid="{00000000-0005-0000-0000-00001F1C0000}"/>
    <cellStyle name="Input 3 2 2" xfId="1601" xr:uid="{00000000-0005-0000-0000-0000201C0000}"/>
    <cellStyle name="Input 3 2 2 2" xfId="4500" xr:uid="{00000000-0005-0000-0000-0000211C0000}"/>
    <cellStyle name="Input 3 2 2 2 2" xfId="16473" xr:uid="{00000000-0005-0000-0000-0000221C0000}"/>
    <cellStyle name="Input 3 2 2 2 2 2" xfId="23842" xr:uid="{00000000-0005-0000-0000-0000231C0000}"/>
    <cellStyle name="Input 3 2 2 2 3" xfId="12537" xr:uid="{00000000-0005-0000-0000-0000241C0000}"/>
    <cellStyle name="Input 3 2 2 2 4" xfId="23843" xr:uid="{00000000-0005-0000-0000-0000251C0000}"/>
    <cellStyle name="Input 3 2 2 3" xfId="16472" xr:uid="{00000000-0005-0000-0000-0000261C0000}"/>
    <cellStyle name="Input 3 2 2 3 2" xfId="23844" xr:uid="{00000000-0005-0000-0000-0000271C0000}"/>
    <cellStyle name="Input 3 2 2 4" xfId="9343" xr:uid="{00000000-0005-0000-0000-0000281C0000}"/>
    <cellStyle name="Input 3 2 2 5" xfId="23845" xr:uid="{00000000-0005-0000-0000-0000291C0000}"/>
    <cellStyle name="Input 3 2 20" xfId="3701" xr:uid="{00000000-0005-0000-0000-00002A1C0000}"/>
    <cellStyle name="Input 3 2 20 2" xfId="6598" xr:uid="{00000000-0005-0000-0000-00002B1C0000}"/>
    <cellStyle name="Input 3 2 20 2 2" xfId="16475" xr:uid="{00000000-0005-0000-0000-00002C1C0000}"/>
    <cellStyle name="Input 3 2 20 2 2 2" xfId="23846" xr:uid="{00000000-0005-0000-0000-00002D1C0000}"/>
    <cellStyle name="Input 3 2 20 2 3" xfId="12538" xr:uid="{00000000-0005-0000-0000-00002E1C0000}"/>
    <cellStyle name="Input 3 2 20 2 4" xfId="23847" xr:uid="{00000000-0005-0000-0000-00002F1C0000}"/>
    <cellStyle name="Input 3 2 20 3" xfId="16474" xr:uid="{00000000-0005-0000-0000-0000301C0000}"/>
    <cellStyle name="Input 3 2 20 3 2" xfId="23848" xr:uid="{00000000-0005-0000-0000-0000311C0000}"/>
    <cellStyle name="Input 3 2 20 4" xfId="11442" xr:uid="{00000000-0005-0000-0000-0000321C0000}"/>
    <cellStyle name="Input 3 2 20 5" xfId="23849" xr:uid="{00000000-0005-0000-0000-0000331C0000}"/>
    <cellStyle name="Input 3 2 21" xfId="3458" xr:uid="{00000000-0005-0000-0000-0000341C0000}"/>
    <cellStyle name="Input 3 2 21 2" xfId="6355" xr:uid="{00000000-0005-0000-0000-0000351C0000}"/>
    <cellStyle name="Input 3 2 21 2 2" xfId="16477" xr:uid="{00000000-0005-0000-0000-0000361C0000}"/>
    <cellStyle name="Input 3 2 21 2 2 2" xfId="23850" xr:uid="{00000000-0005-0000-0000-0000371C0000}"/>
    <cellStyle name="Input 3 2 21 2 3" xfId="12539" xr:uid="{00000000-0005-0000-0000-0000381C0000}"/>
    <cellStyle name="Input 3 2 21 2 4" xfId="23851" xr:uid="{00000000-0005-0000-0000-0000391C0000}"/>
    <cellStyle name="Input 3 2 21 3" xfId="16476" xr:uid="{00000000-0005-0000-0000-00003A1C0000}"/>
    <cellStyle name="Input 3 2 21 3 2" xfId="23852" xr:uid="{00000000-0005-0000-0000-00003B1C0000}"/>
    <cellStyle name="Input 3 2 21 4" xfId="11199" xr:uid="{00000000-0005-0000-0000-00003C1C0000}"/>
    <cellStyle name="Input 3 2 21 5" xfId="23853" xr:uid="{00000000-0005-0000-0000-00003D1C0000}"/>
    <cellStyle name="Input 3 2 22" xfId="3521" xr:uid="{00000000-0005-0000-0000-00003E1C0000}"/>
    <cellStyle name="Input 3 2 22 2" xfId="6418" xr:uid="{00000000-0005-0000-0000-00003F1C0000}"/>
    <cellStyle name="Input 3 2 22 2 2" xfId="16479" xr:uid="{00000000-0005-0000-0000-0000401C0000}"/>
    <cellStyle name="Input 3 2 22 2 2 2" xfId="23854" xr:uid="{00000000-0005-0000-0000-0000411C0000}"/>
    <cellStyle name="Input 3 2 22 2 3" xfId="12540" xr:uid="{00000000-0005-0000-0000-0000421C0000}"/>
    <cellStyle name="Input 3 2 22 2 4" xfId="23855" xr:uid="{00000000-0005-0000-0000-0000431C0000}"/>
    <cellStyle name="Input 3 2 22 3" xfId="16478" xr:uid="{00000000-0005-0000-0000-0000441C0000}"/>
    <cellStyle name="Input 3 2 22 3 2" xfId="23856" xr:uid="{00000000-0005-0000-0000-0000451C0000}"/>
    <cellStyle name="Input 3 2 22 4" xfId="11262" xr:uid="{00000000-0005-0000-0000-0000461C0000}"/>
    <cellStyle name="Input 3 2 22 5" xfId="23857" xr:uid="{00000000-0005-0000-0000-0000471C0000}"/>
    <cellStyle name="Input 3 2 23" xfId="3614" xr:uid="{00000000-0005-0000-0000-0000481C0000}"/>
    <cellStyle name="Input 3 2 23 2" xfId="6511" xr:uid="{00000000-0005-0000-0000-0000491C0000}"/>
    <cellStyle name="Input 3 2 23 2 2" xfId="16481" xr:uid="{00000000-0005-0000-0000-00004A1C0000}"/>
    <cellStyle name="Input 3 2 23 2 2 2" xfId="23858" xr:uid="{00000000-0005-0000-0000-00004B1C0000}"/>
    <cellStyle name="Input 3 2 23 2 3" xfId="12541" xr:uid="{00000000-0005-0000-0000-00004C1C0000}"/>
    <cellStyle name="Input 3 2 23 2 4" xfId="23859" xr:uid="{00000000-0005-0000-0000-00004D1C0000}"/>
    <cellStyle name="Input 3 2 23 3" xfId="16480" xr:uid="{00000000-0005-0000-0000-00004E1C0000}"/>
    <cellStyle name="Input 3 2 23 3 2" xfId="23860" xr:uid="{00000000-0005-0000-0000-00004F1C0000}"/>
    <cellStyle name="Input 3 2 23 4" xfId="11355" xr:uid="{00000000-0005-0000-0000-0000501C0000}"/>
    <cellStyle name="Input 3 2 23 5" xfId="23861" xr:uid="{00000000-0005-0000-0000-0000511C0000}"/>
    <cellStyle name="Input 3 2 24" xfId="3785" xr:uid="{00000000-0005-0000-0000-0000521C0000}"/>
    <cellStyle name="Input 3 2 24 2" xfId="6682" xr:uid="{00000000-0005-0000-0000-0000531C0000}"/>
    <cellStyle name="Input 3 2 24 2 2" xfId="16483" xr:uid="{00000000-0005-0000-0000-0000541C0000}"/>
    <cellStyle name="Input 3 2 24 2 2 2" xfId="23862" xr:uid="{00000000-0005-0000-0000-0000551C0000}"/>
    <cellStyle name="Input 3 2 24 2 3" xfId="12542" xr:uid="{00000000-0005-0000-0000-0000561C0000}"/>
    <cellStyle name="Input 3 2 24 2 4" xfId="23863" xr:uid="{00000000-0005-0000-0000-0000571C0000}"/>
    <cellStyle name="Input 3 2 24 3" xfId="16482" xr:uid="{00000000-0005-0000-0000-0000581C0000}"/>
    <cellStyle name="Input 3 2 24 3 2" xfId="23864" xr:uid="{00000000-0005-0000-0000-0000591C0000}"/>
    <cellStyle name="Input 3 2 24 4" xfId="11526" xr:uid="{00000000-0005-0000-0000-00005A1C0000}"/>
    <cellStyle name="Input 3 2 24 5" xfId="23865" xr:uid="{00000000-0005-0000-0000-00005B1C0000}"/>
    <cellStyle name="Input 3 2 25" xfId="3409" xr:uid="{00000000-0005-0000-0000-00005C1C0000}"/>
    <cellStyle name="Input 3 2 25 2" xfId="6306" xr:uid="{00000000-0005-0000-0000-00005D1C0000}"/>
    <cellStyle name="Input 3 2 25 2 2" xfId="16485" xr:uid="{00000000-0005-0000-0000-00005E1C0000}"/>
    <cellStyle name="Input 3 2 25 2 2 2" xfId="23866" xr:uid="{00000000-0005-0000-0000-00005F1C0000}"/>
    <cellStyle name="Input 3 2 25 2 3" xfId="12543" xr:uid="{00000000-0005-0000-0000-0000601C0000}"/>
    <cellStyle name="Input 3 2 25 2 4" xfId="23867" xr:uid="{00000000-0005-0000-0000-0000611C0000}"/>
    <cellStyle name="Input 3 2 25 3" xfId="16484" xr:uid="{00000000-0005-0000-0000-0000621C0000}"/>
    <cellStyle name="Input 3 2 25 3 2" xfId="23868" xr:uid="{00000000-0005-0000-0000-0000631C0000}"/>
    <cellStyle name="Input 3 2 25 4" xfId="11150" xr:uid="{00000000-0005-0000-0000-0000641C0000}"/>
    <cellStyle name="Input 3 2 25 5" xfId="23869" xr:uid="{00000000-0005-0000-0000-0000651C0000}"/>
    <cellStyle name="Input 3 2 26" xfId="2951" xr:uid="{00000000-0005-0000-0000-0000661C0000}"/>
    <cellStyle name="Input 3 2 26 2" xfId="5848" xr:uid="{00000000-0005-0000-0000-0000671C0000}"/>
    <cellStyle name="Input 3 2 26 2 2" xfId="16487" xr:uid="{00000000-0005-0000-0000-0000681C0000}"/>
    <cellStyle name="Input 3 2 26 2 2 2" xfId="23870" xr:uid="{00000000-0005-0000-0000-0000691C0000}"/>
    <cellStyle name="Input 3 2 26 2 3" xfId="12544" xr:uid="{00000000-0005-0000-0000-00006A1C0000}"/>
    <cellStyle name="Input 3 2 26 2 4" xfId="23871" xr:uid="{00000000-0005-0000-0000-00006B1C0000}"/>
    <cellStyle name="Input 3 2 26 3" xfId="16486" xr:uid="{00000000-0005-0000-0000-00006C1C0000}"/>
    <cellStyle name="Input 3 2 26 3 2" xfId="23872" xr:uid="{00000000-0005-0000-0000-00006D1C0000}"/>
    <cellStyle name="Input 3 2 26 4" xfId="10692" xr:uid="{00000000-0005-0000-0000-00006E1C0000}"/>
    <cellStyle name="Input 3 2 26 5" xfId="23873" xr:uid="{00000000-0005-0000-0000-00006F1C0000}"/>
    <cellStyle name="Input 3 2 27" xfId="3413" xr:uid="{00000000-0005-0000-0000-0000701C0000}"/>
    <cellStyle name="Input 3 2 27 2" xfId="6310" xr:uid="{00000000-0005-0000-0000-0000711C0000}"/>
    <cellStyle name="Input 3 2 27 2 2" xfId="16489" xr:uid="{00000000-0005-0000-0000-0000721C0000}"/>
    <cellStyle name="Input 3 2 27 2 2 2" xfId="23874" xr:uid="{00000000-0005-0000-0000-0000731C0000}"/>
    <cellStyle name="Input 3 2 27 2 3" xfId="12545" xr:uid="{00000000-0005-0000-0000-0000741C0000}"/>
    <cellStyle name="Input 3 2 27 2 4" xfId="23875" xr:uid="{00000000-0005-0000-0000-0000751C0000}"/>
    <cellStyle name="Input 3 2 27 3" xfId="16488" xr:uid="{00000000-0005-0000-0000-0000761C0000}"/>
    <cellStyle name="Input 3 2 27 3 2" xfId="23876" xr:uid="{00000000-0005-0000-0000-0000771C0000}"/>
    <cellStyle name="Input 3 2 27 4" xfId="11154" xr:uid="{00000000-0005-0000-0000-0000781C0000}"/>
    <cellStyle name="Input 3 2 27 5" xfId="23877" xr:uid="{00000000-0005-0000-0000-0000791C0000}"/>
    <cellStyle name="Input 3 2 28" xfId="4054" xr:uid="{00000000-0005-0000-0000-00007A1C0000}"/>
    <cellStyle name="Input 3 2 28 2" xfId="6951" xr:uid="{00000000-0005-0000-0000-00007B1C0000}"/>
    <cellStyle name="Input 3 2 28 2 2" xfId="16491" xr:uid="{00000000-0005-0000-0000-00007C1C0000}"/>
    <cellStyle name="Input 3 2 28 2 2 2" xfId="23878" xr:uid="{00000000-0005-0000-0000-00007D1C0000}"/>
    <cellStyle name="Input 3 2 28 2 3" xfId="12546" xr:uid="{00000000-0005-0000-0000-00007E1C0000}"/>
    <cellStyle name="Input 3 2 28 2 4" xfId="23879" xr:uid="{00000000-0005-0000-0000-00007F1C0000}"/>
    <cellStyle name="Input 3 2 28 3" xfId="16490" xr:uid="{00000000-0005-0000-0000-0000801C0000}"/>
    <cellStyle name="Input 3 2 28 3 2" xfId="23880" xr:uid="{00000000-0005-0000-0000-0000811C0000}"/>
    <cellStyle name="Input 3 2 28 4" xfId="11795" xr:uid="{00000000-0005-0000-0000-0000821C0000}"/>
    <cellStyle name="Input 3 2 28 5" xfId="23881" xr:uid="{00000000-0005-0000-0000-0000831C0000}"/>
    <cellStyle name="Input 3 2 29" xfId="3764" xr:uid="{00000000-0005-0000-0000-0000841C0000}"/>
    <cellStyle name="Input 3 2 29 2" xfId="6661" xr:uid="{00000000-0005-0000-0000-0000851C0000}"/>
    <cellStyle name="Input 3 2 29 2 2" xfId="16493" xr:uid="{00000000-0005-0000-0000-0000861C0000}"/>
    <cellStyle name="Input 3 2 29 2 2 2" xfId="23882" xr:uid="{00000000-0005-0000-0000-0000871C0000}"/>
    <cellStyle name="Input 3 2 29 2 3" xfId="12547" xr:uid="{00000000-0005-0000-0000-0000881C0000}"/>
    <cellStyle name="Input 3 2 29 2 4" xfId="23883" xr:uid="{00000000-0005-0000-0000-0000891C0000}"/>
    <cellStyle name="Input 3 2 29 3" xfId="16492" xr:uid="{00000000-0005-0000-0000-00008A1C0000}"/>
    <cellStyle name="Input 3 2 29 3 2" xfId="23884" xr:uid="{00000000-0005-0000-0000-00008B1C0000}"/>
    <cellStyle name="Input 3 2 29 4" xfId="11505" xr:uid="{00000000-0005-0000-0000-00008C1C0000}"/>
    <cellStyle name="Input 3 2 29 5" xfId="23885" xr:uid="{00000000-0005-0000-0000-00008D1C0000}"/>
    <cellStyle name="Input 3 2 3" xfId="2164" xr:uid="{00000000-0005-0000-0000-00008E1C0000}"/>
    <cellStyle name="Input 3 2 3 2" xfId="5062" xr:uid="{00000000-0005-0000-0000-00008F1C0000}"/>
    <cellStyle name="Input 3 2 3 2 2" xfId="16495" xr:uid="{00000000-0005-0000-0000-0000901C0000}"/>
    <cellStyle name="Input 3 2 3 2 2 2" xfId="23886" xr:uid="{00000000-0005-0000-0000-0000911C0000}"/>
    <cellStyle name="Input 3 2 3 2 3" xfId="12548" xr:uid="{00000000-0005-0000-0000-0000921C0000}"/>
    <cellStyle name="Input 3 2 3 2 4" xfId="23887" xr:uid="{00000000-0005-0000-0000-0000931C0000}"/>
    <cellStyle name="Input 3 2 3 3" xfId="16494" xr:uid="{00000000-0005-0000-0000-0000941C0000}"/>
    <cellStyle name="Input 3 2 3 3 2" xfId="23888" xr:uid="{00000000-0005-0000-0000-0000951C0000}"/>
    <cellStyle name="Input 3 2 3 4" xfId="9906" xr:uid="{00000000-0005-0000-0000-0000961C0000}"/>
    <cellStyle name="Input 3 2 3 5" xfId="23889" xr:uid="{00000000-0005-0000-0000-0000971C0000}"/>
    <cellStyle name="Input 3 2 30" xfId="3999" xr:uid="{00000000-0005-0000-0000-0000981C0000}"/>
    <cellStyle name="Input 3 2 30 2" xfId="6896" xr:uid="{00000000-0005-0000-0000-0000991C0000}"/>
    <cellStyle name="Input 3 2 30 2 2" xfId="16497" xr:uid="{00000000-0005-0000-0000-00009A1C0000}"/>
    <cellStyle name="Input 3 2 30 2 2 2" xfId="23890" xr:uid="{00000000-0005-0000-0000-00009B1C0000}"/>
    <cellStyle name="Input 3 2 30 2 3" xfId="12549" xr:uid="{00000000-0005-0000-0000-00009C1C0000}"/>
    <cellStyle name="Input 3 2 30 2 4" xfId="23891" xr:uid="{00000000-0005-0000-0000-00009D1C0000}"/>
    <cellStyle name="Input 3 2 30 3" xfId="16496" xr:uid="{00000000-0005-0000-0000-00009E1C0000}"/>
    <cellStyle name="Input 3 2 30 3 2" xfId="23892" xr:uid="{00000000-0005-0000-0000-00009F1C0000}"/>
    <cellStyle name="Input 3 2 30 4" xfId="11740" xr:uid="{00000000-0005-0000-0000-0000A01C0000}"/>
    <cellStyle name="Input 3 2 30 5" xfId="23893" xr:uid="{00000000-0005-0000-0000-0000A11C0000}"/>
    <cellStyle name="Input 3 2 31" xfId="4236" xr:uid="{00000000-0005-0000-0000-0000A21C0000}"/>
    <cellStyle name="Input 3 2 31 2" xfId="16498" xr:uid="{00000000-0005-0000-0000-0000A31C0000}"/>
    <cellStyle name="Input 3 2 31 2 2" xfId="23894" xr:uid="{00000000-0005-0000-0000-0000A41C0000}"/>
    <cellStyle name="Input 3 2 31 3" xfId="12550" xr:uid="{00000000-0005-0000-0000-0000A51C0000}"/>
    <cellStyle name="Input 3 2 31 4" xfId="23895" xr:uid="{00000000-0005-0000-0000-0000A61C0000}"/>
    <cellStyle name="Input 3 2 32" xfId="7062" xr:uid="{00000000-0005-0000-0000-0000A71C0000}"/>
    <cellStyle name="Input 3 2 32 2" xfId="16451" xr:uid="{00000000-0005-0000-0000-0000A81C0000}"/>
    <cellStyle name="Input 3 2 32 3" xfId="23896" xr:uid="{00000000-0005-0000-0000-0000A91C0000}"/>
    <cellStyle name="Input 3 2 32 4" xfId="36652" xr:uid="{00000000-0005-0000-0000-0000AA1C0000}"/>
    <cellStyle name="Input 3 2 33" xfId="20893" xr:uid="{00000000-0005-0000-0000-0000AB1C0000}"/>
    <cellStyle name="Input 3 2 34" xfId="21109" xr:uid="{00000000-0005-0000-0000-0000AC1C0000}"/>
    <cellStyle name="Input 3 2 35" xfId="36653" xr:uid="{00000000-0005-0000-0000-0000AD1C0000}"/>
    <cellStyle name="Input 3 2 36" xfId="36654" xr:uid="{00000000-0005-0000-0000-0000AE1C0000}"/>
    <cellStyle name="Input 3 2 4" xfId="1589" xr:uid="{00000000-0005-0000-0000-0000AF1C0000}"/>
    <cellStyle name="Input 3 2 4 2" xfId="4488" xr:uid="{00000000-0005-0000-0000-0000B01C0000}"/>
    <cellStyle name="Input 3 2 4 2 2" xfId="16500" xr:uid="{00000000-0005-0000-0000-0000B11C0000}"/>
    <cellStyle name="Input 3 2 4 2 2 2" xfId="23897" xr:uid="{00000000-0005-0000-0000-0000B21C0000}"/>
    <cellStyle name="Input 3 2 4 2 3" xfId="12551" xr:uid="{00000000-0005-0000-0000-0000B31C0000}"/>
    <cellStyle name="Input 3 2 4 2 4" xfId="23898" xr:uid="{00000000-0005-0000-0000-0000B41C0000}"/>
    <cellStyle name="Input 3 2 4 3" xfId="16499" xr:uid="{00000000-0005-0000-0000-0000B51C0000}"/>
    <cellStyle name="Input 3 2 4 3 2" xfId="23899" xr:uid="{00000000-0005-0000-0000-0000B61C0000}"/>
    <cellStyle name="Input 3 2 4 4" xfId="9331" xr:uid="{00000000-0005-0000-0000-0000B71C0000}"/>
    <cellStyle name="Input 3 2 4 5" xfId="23900" xr:uid="{00000000-0005-0000-0000-0000B81C0000}"/>
    <cellStyle name="Input 3 2 5" xfId="2346" xr:uid="{00000000-0005-0000-0000-0000B91C0000}"/>
    <cellStyle name="Input 3 2 5 2" xfId="5244" xr:uid="{00000000-0005-0000-0000-0000BA1C0000}"/>
    <cellStyle name="Input 3 2 5 2 2" xfId="16502" xr:uid="{00000000-0005-0000-0000-0000BB1C0000}"/>
    <cellStyle name="Input 3 2 5 2 2 2" xfId="23901" xr:uid="{00000000-0005-0000-0000-0000BC1C0000}"/>
    <cellStyle name="Input 3 2 5 2 3" xfId="12552" xr:uid="{00000000-0005-0000-0000-0000BD1C0000}"/>
    <cellStyle name="Input 3 2 5 2 4" xfId="23902" xr:uid="{00000000-0005-0000-0000-0000BE1C0000}"/>
    <cellStyle name="Input 3 2 5 3" xfId="16501" xr:uid="{00000000-0005-0000-0000-0000BF1C0000}"/>
    <cellStyle name="Input 3 2 5 3 2" xfId="23903" xr:uid="{00000000-0005-0000-0000-0000C01C0000}"/>
    <cellStyle name="Input 3 2 5 4" xfId="10088" xr:uid="{00000000-0005-0000-0000-0000C11C0000}"/>
    <cellStyle name="Input 3 2 5 5" xfId="23904" xr:uid="{00000000-0005-0000-0000-0000C21C0000}"/>
    <cellStyle name="Input 3 2 6" xfId="1439" xr:uid="{00000000-0005-0000-0000-0000C31C0000}"/>
    <cellStyle name="Input 3 2 6 2" xfId="4339" xr:uid="{00000000-0005-0000-0000-0000C41C0000}"/>
    <cellStyle name="Input 3 2 6 2 2" xfId="16504" xr:uid="{00000000-0005-0000-0000-0000C51C0000}"/>
    <cellStyle name="Input 3 2 6 2 2 2" xfId="23905" xr:uid="{00000000-0005-0000-0000-0000C61C0000}"/>
    <cellStyle name="Input 3 2 6 2 3" xfId="12553" xr:uid="{00000000-0005-0000-0000-0000C71C0000}"/>
    <cellStyle name="Input 3 2 6 2 4" xfId="23906" xr:uid="{00000000-0005-0000-0000-0000C81C0000}"/>
    <cellStyle name="Input 3 2 6 3" xfId="16503" xr:uid="{00000000-0005-0000-0000-0000C91C0000}"/>
    <cellStyle name="Input 3 2 6 3 2" xfId="23907" xr:uid="{00000000-0005-0000-0000-0000CA1C0000}"/>
    <cellStyle name="Input 3 2 6 4" xfId="9182" xr:uid="{00000000-0005-0000-0000-0000CB1C0000}"/>
    <cellStyle name="Input 3 2 6 5" xfId="23908" xr:uid="{00000000-0005-0000-0000-0000CC1C0000}"/>
    <cellStyle name="Input 3 2 7" xfId="2489" xr:uid="{00000000-0005-0000-0000-0000CD1C0000}"/>
    <cellStyle name="Input 3 2 7 2" xfId="5386" xr:uid="{00000000-0005-0000-0000-0000CE1C0000}"/>
    <cellStyle name="Input 3 2 7 2 2" xfId="16506" xr:uid="{00000000-0005-0000-0000-0000CF1C0000}"/>
    <cellStyle name="Input 3 2 7 2 2 2" xfId="23909" xr:uid="{00000000-0005-0000-0000-0000D01C0000}"/>
    <cellStyle name="Input 3 2 7 2 3" xfId="12554" xr:uid="{00000000-0005-0000-0000-0000D11C0000}"/>
    <cellStyle name="Input 3 2 7 2 4" xfId="23910" xr:uid="{00000000-0005-0000-0000-0000D21C0000}"/>
    <cellStyle name="Input 3 2 7 3" xfId="16505" xr:uid="{00000000-0005-0000-0000-0000D31C0000}"/>
    <cellStyle name="Input 3 2 7 3 2" xfId="23911" xr:uid="{00000000-0005-0000-0000-0000D41C0000}"/>
    <cellStyle name="Input 3 2 7 4" xfId="10230" xr:uid="{00000000-0005-0000-0000-0000D51C0000}"/>
    <cellStyle name="Input 3 2 7 5" xfId="23912" xr:uid="{00000000-0005-0000-0000-0000D61C0000}"/>
    <cellStyle name="Input 3 2 8" xfId="1895" xr:uid="{00000000-0005-0000-0000-0000D71C0000}"/>
    <cellStyle name="Input 3 2 8 2" xfId="4793" xr:uid="{00000000-0005-0000-0000-0000D81C0000}"/>
    <cellStyle name="Input 3 2 8 2 2" xfId="16508" xr:uid="{00000000-0005-0000-0000-0000D91C0000}"/>
    <cellStyle name="Input 3 2 8 2 2 2" xfId="23913" xr:uid="{00000000-0005-0000-0000-0000DA1C0000}"/>
    <cellStyle name="Input 3 2 8 2 3" xfId="12555" xr:uid="{00000000-0005-0000-0000-0000DB1C0000}"/>
    <cellStyle name="Input 3 2 8 2 4" xfId="23914" xr:uid="{00000000-0005-0000-0000-0000DC1C0000}"/>
    <cellStyle name="Input 3 2 8 3" xfId="16507" xr:uid="{00000000-0005-0000-0000-0000DD1C0000}"/>
    <cellStyle name="Input 3 2 8 3 2" xfId="23915" xr:uid="{00000000-0005-0000-0000-0000DE1C0000}"/>
    <cellStyle name="Input 3 2 8 4" xfId="9637" xr:uid="{00000000-0005-0000-0000-0000DF1C0000}"/>
    <cellStyle name="Input 3 2 8 5" xfId="23916" xr:uid="{00000000-0005-0000-0000-0000E01C0000}"/>
    <cellStyle name="Input 3 2 9" xfId="2764" xr:uid="{00000000-0005-0000-0000-0000E11C0000}"/>
    <cellStyle name="Input 3 2 9 2" xfId="5661" xr:uid="{00000000-0005-0000-0000-0000E21C0000}"/>
    <cellStyle name="Input 3 2 9 2 2" xfId="16510" xr:uid="{00000000-0005-0000-0000-0000E31C0000}"/>
    <cellStyle name="Input 3 2 9 2 2 2" xfId="23917" xr:uid="{00000000-0005-0000-0000-0000E41C0000}"/>
    <cellStyle name="Input 3 2 9 2 3" xfId="12556" xr:uid="{00000000-0005-0000-0000-0000E51C0000}"/>
    <cellStyle name="Input 3 2 9 2 4" xfId="23918" xr:uid="{00000000-0005-0000-0000-0000E61C0000}"/>
    <cellStyle name="Input 3 2 9 3" xfId="16509" xr:uid="{00000000-0005-0000-0000-0000E71C0000}"/>
    <cellStyle name="Input 3 2 9 3 2" xfId="23919" xr:uid="{00000000-0005-0000-0000-0000E81C0000}"/>
    <cellStyle name="Input 3 2 9 4" xfId="10505" xr:uid="{00000000-0005-0000-0000-0000E91C0000}"/>
    <cellStyle name="Input 3 2 9 5" xfId="23920" xr:uid="{00000000-0005-0000-0000-0000EA1C0000}"/>
    <cellStyle name="Input 3 20" xfId="21080" xr:uid="{00000000-0005-0000-0000-0000EB1C0000}"/>
    <cellStyle name="Input 3 3" xfId="2266" xr:uid="{00000000-0005-0000-0000-0000EC1C0000}"/>
    <cellStyle name="Input 3 3 2" xfId="5164" xr:uid="{00000000-0005-0000-0000-0000ED1C0000}"/>
    <cellStyle name="Input 3 3 2 2" xfId="16512" xr:uid="{00000000-0005-0000-0000-0000EE1C0000}"/>
    <cellStyle name="Input 3 3 2 2 2" xfId="23921" xr:uid="{00000000-0005-0000-0000-0000EF1C0000}"/>
    <cellStyle name="Input 3 3 2 3" xfId="12557" xr:uid="{00000000-0005-0000-0000-0000F01C0000}"/>
    <cellStyle name="Input 3 3 2 4" xfId="23922" xr:uid="{00000000-0005-0000-0000-0000F11C0000}"/>
    <cellStyle name="Input 3 3 3" xfId="16511" xr:uid="{00000000-0005-0000-0000-0000F21C0000}"/>
    <cellStyle name="Input 3 3 3 2" xfId="23923" xr:uid="{00000000-0005-0000-0000-0000F31C0000}"/>
    <cellStyle name="Input 3 3 4" xfId="10008" xr:uid="{00000000-0005-0000-0000-0000F41C0000}"/>
    <cellStyle name="Input 3 3 5" xfId="23924" xr:uid="{00000000-0005-0000-0000-0000F51C0000}"/>
    <cellStyle name="Input 3 4" xfId="1433" xr:uid="{00000000-0005-0000-0000-0000F61C0000}"/>
    <cellStyle name="Input 3 4 2" xfId="4333" xr:uid="{00000000-0005-0000-0000-0000F71C0000}"/>
    <cellStyle name="Input 3 4 2 2" xfId="16514" xr:uid="{00000000-0005-0000-0000-0000F81C0000}"/>
    <cellStyle name="Input 3 4 2 2 2" xfId="23925" xr:uid="{00000000-0005-0000-0000-0000F91C0000}"/>
    <cellStyle name="Input 3 4 2 3" xfId="12558" xr:uid="{00000000-0005-0000-0000-0000FA1C0000}"/>
    <cellStyle name="Input 3 4 2 4" xfId="23926" xr:uid="{00000000-0005-0000-0000-0000FB1C0000}"/>
    <cellStyle name="Input 3 4 3" xfId="16513" xr:uid="{00000000-0005-0000-0000-0000FC1C0000}"/>
    <cellStyle name="Input 3 4 3 2" xfId="23927" xr:uid="{00000000-0005-0000-0000-0000FD1C0000}"/>
    <cellStyle name="Input 3 4 4" xfId="9176" xr:uid="{00000000-0005-0000-0000-0000FE1C0000}"/>
    <cellStyle name="Input 3 4 5" xfId="23928" xr:uid="{00000000-0005-0000-0000-0000FF1C0000}"/>
    <cellStyle name="Input 3 5" xfId="3042" xr:uid="{00000000-0005-0000-0000-0000001D0000}"/>
    <cellStyle name="Input 3 5 2" xfId="5939" xr:uid="{00000000-0005-0000-0000-0000011D0000}"/>
    <cellStyle name="Input 3 5 2 2" xfId="16516" xr:uid="{00000000-0005-0000-0000-0000021D0000}"/>
    <cellStyle name="Input 3 5 2 2 2" xfId="23929" xr:uid="{00000000-0005-0000-0000-0000031D0000}"/>
    <cellStyle name="Input 3 5 2 3" xfId="12559" xr:uid="{00000000-0005-0000-0000-0000041D0000}"/>
    <cellStyle name="Input 3 5 2 4" xfId="23930" xr:uid="{00000000-0005-0000-0000-0000051D0000}"/>
    <cellStyle name="Input 3 5 3" xfId="16515" xr:uid="{00000000-0005-0000-0000-0000061D0000}"/>
    <cellStyle name="Input 3 5 3 2" xfId="23931" xr:uid="{00000000-0005-0000-0000-0000071D0000}"/>
    <cellStyle name="Input 3 5 4" xfId="10783" xr:uid="{00000000-0005-0000-0000-0000081D0000}"/>
    <cellStyle name="Input 3 5 5" xfId="23932" xr:uid="{00000000-0005-0000-0000-0000091D0000}"/>
    <cellStyle name="Input 3 6" xfId="3138" xr:uid="{00000000-0005-0000-0000-00000A1D0000}"/>
    <cellStyle name="Input 3 6 2" xfId="6035" xr:uid="{00000000-0005-0000-0000-00000B1D0000}"/>
    <cellStyle name="Input 3 6 2 2" xfId="16518" xr:uid="{00000000-0005-0000-0000-00000C1D0000}"/>
    <cellStyle name="Input 3 6 2 2 2" xfId="23933" xr:uid="{00000000-0005-0000-0000-00000D1D0000}"/>
    <cellStyle name="Input 3 6 2 3" xfId="12560" xr:uid="{00000000-0005-0000-0000-00000E1D0000}"/>
    <cellStyle name="Input 3 6 2 4" xfId="23934" xr:uid="{00000000-0005-0000-0000-00000F1D0000}"/>
    <cellStyle name="Input 3 6 3" xfId="16517" xr:uid="{00000000-0005-0000-0000-0000101D0000}"/>
    <cellStyle name="Input 3 6 3 2" xfId="23935" xr:uid="{00000000-0005-0000-0000-0000111D0000}"/>
    <cellStyle name="Input 3 6 4" xfId="10879" xr:uid="{00000000-0005-0000-0000-0000121D0000}"/>
    <cellStyle name="Input 3 6 5" xfId="23936" xr:uid="{00000000-0005-0000-0000-0000131D0000}"/>
    <cellStyle name="Input 3 7" xfId="3633" xr:uid="{00000000-0005-0000-0000-0000141D0000}"/>
    <cellStyle name="Input 3 7 2" xfId="6530" xr:uid="{00000000-0005-0000-0000-0000151D0000}"/>
    <cellStyle name="Input 3 7 2 2" xfId="16520" xr:uid="{00000000-0005-0000-0000-0000161D0000}"/>
    <cellStyle name="Input 3 7 2 2 2" xfId="23937" xr:uid="{00000000-0005-0000-0000-0000171D0000}"/>
    <cellStyle name="Input 3 7 2 3" xfId="12561" xr:uid="{00000000-0005-0000-0000-0000181D0000}"/>
    <cellStyle name="Input 3 7 2 4" xfId="23938" xr:uid="{00000000-0005-0000-0000-0000191D0000}"/>
    <cellStyle name="Input 3 7 3" xfId="16519" xr:uid="{00000000-0005-0000-0000-00001A1D0000}"/>
    <cellStyle name="Input 3 7 3 2" xfId="23939" xr:uid="{00000000-0005-0000-0000-00001B1D0000}"/>
    <cellStyle name="Input 3 7 4" xfId="11374" xr:uid="{00000000-0005-0000-0000-00001C1D0000}"/>
    <cellStyle name="Input 3 7 5" xfId="23940" xr:uid="{00000000-0005-0000-0000-00001D1D0000}"/>
    <cellStyle name="Input 3 8" xfId="3813" xr:uid="{00000000-0005-0000-0000-00001E1D0000}"/>
    <cellStyle name="Input 3 8 2" xfId="6710" xr:uid="{00000000-0005-0000-0000-00001F1D0000}"/>
    <cellStyle name="Input 3 8 2 2" xfId="16522" xr:uid="{00000000-0005-0000-0000-0000201D0000}"/>
    <cellStyle name="Input 3 8 2 2 2" xfId="23941" xr:uid="{00000000-0005-0000-0000-0000211D0000}"/>
    <cellStyle name="Input 3 8 2 3" xfId="12562" xr:uid="{00000000-0005-0000-0000-0000221D0000}"/>
    <cellStyle name="Input 3 8 2 4" xfId="23942" xr:uid="{00000000-0005-0000-0000-0000231D0000}"/>
    <cellStyle name="Input 3 8 3" xfId="16521" xr:uid="{00000000-0005-0000-0000-0000241D0000}"/>
    <cellStyle name="Input 3 8 3 2" xfId="23943" xr:uid="{00000000-0005-0000-0000-0000251D0000}"/>
    <cellStyle name="Input 3 8 4" xfId="11554" xr:uid="{00000000-0005-0000-0000-0000261D0000}"/>
    <cellStyle name="Input 3 8 5" xfId="23944" xr:uid="{00000000-0005-0000-0000-0000271D0000}"/>
    <cellStyle name="Input 3 9" xfId="3466" xr:uid="{00000000-0005-0000-0000-0000281D0000}"/>
    <cellStyle name="Input 3 9 2" xfId="6363" xr:uid="{00000000-0005-0000-0000-0000291D0000}"/>
    <cellStyle name="Input 3 9 2 2" xfId="16524" xr:uid="{00000000-0005-0000-0000-00002A1D0000}"/>
    <cellStyle name="Input 3 9 2 2 2" xfId="23945" xr:uid="{00000000-0005-0000-0000-00002B1D0000}"/>
    <cellStyle name="Input 3 9 2 3" xfId="12563" xr:uid="{00000000-0005-0000-0000-00002C1D0000}"/>
    <cellStyle name="Input 3 9 2 4" xfId="23946" xr:uid="{00000000-0005-0000-0000-00002D1D0000}"/>
    <cellStyle name="Input 3 9 3" xfId="16523" xr:uid="{00000000-0005-0000-0000-00002E1D0000}"/>
    <cellStyle name="Input 3 9 3 2" xfId="23947" xr:uid="{00000000-0005-0000-0000-00002F1D0000}"/>
    <cellStyle name="Input 3 9 4" xfId="11207" xr:uid="{00000000-0005-0000-0000-0000301D0000}"/>
    <cellStyle name="Input 3 9 5" xfId="23948" xr:uid="{00000000-0005-0000-0000-0000311D0000}"/>
    <cellStyle name="Input 4" xfId="355" xr:uid="{00000000-0005-0000-0000-0000321D0000}"/>
    <cellStyle name="Input 4 10" xfId="1937" xr:uid="{00000000-0005-0000-0000-0000331D0000}"/>
    <cellStyle name="Input 4 10 2" xfId="4835" xr:uid="{00000000-0005-0000-0000-0000341D0000}"/>
    <cellStyle name="Input 4 10 2 2" xfId="16527" xr:uid="{00000000-0005-0000-0000-0000351D0000}"/>
    <cellStyle name="Input 4 10 2 2 2" xfId="23949" xr:uid="{00000000-0005-0000-0000-0000361D0000}"/>
    <cellStyle name="Input 4 10 2 3" xfId="12564" xr:uid="{00000000-0005-0000-0000-0000371D0000}"/>
    <cellStyle name="Input 4 10 2 4" xfId="23950" xr:uid="{00000000-0005-0000-0000-0000381D0000}"/>
    <cellStyle name="Input 4 10 3" xfId="16526" xr:uid="{00000000-0005-0000-0000-0000391D0000}"/>
    <cellStyle name="Input 4 10 3 2" xfId="23951" xr:uid="{00000000-0005-0000-0000-00003A1D0000}"/>
    <cellStyle name="Input 4 10 4" xfId="9679" xr:uid="{00000000-0005-0000-0000-00003B1D0000}"/>
    <cellStyle name="Input 4 10 5" xfId="23952" xr:uid="{00000000-0005-0000-0000-00003C1D0000}"/>
    <cellStyle name="Input 4 11" xfId="2770" xr:uid="{00000000-0005-0000-0000-00003D1D0000}"/>
    <cellStyle name="Input 4 11 2" xfId="5667" xr:uid="{00000000-0005-0000-0000-00003E1D0000}"/>
    <cellStyle name="Input 4 11 2 2" xfId="16529" xr:uid="{00000000-0005-0000-0000-00003F1D0000}"/>
    <cellStyle name="Input 4 11 2 2 2" xfId="23953" xr:uid="{00000000-0005-0000-0000-0000401D0000}"/>
    <cellStyle name="Input 4 11 2 3" xfId="12565" xr:uid="{00000000-0005-0000-0000-0000411D0000}"/>
    <cellStyle name="Input 4 11 2 4" xfId="23954" xr:uid="{00000000-0005-0000-0000-0000421D0000}"/>
    <cellStyle name="Input 4 11 3" xfId="16528" xr:uid="{00000000-0005-0000-0000-0000431D0000}"/>
    <cellStyle name="Input 4 11 3 2" xfId="23955" xr:uid="{00000000-0005-0000-0000-0000441D0000}"/>
    <cellStyle name="Input 4 11 4" xfId="10511" xr:uid="{00000000-0005-0000-0000-0000451D0000}"/>
    <cellStyle name="Input 4 11 5" xfId="23956" xr:uid="{00000000-0005-0000-0000-0000461D0000}"/>
    <cellStyle name="Input 4 12" xfId="1905" xr:uid="{00000000-0005-0000-0000-0000471D0000}"/>
    <cellStyle name="Input 4 12 2" xfId="4803" xr:uid="{00000000-0005-0000-0000-0000481D0000}"/>
    <cellStyle name="Input 4 12 2 2" xfId="16531" xr:uid="{00000000-0005-0000-0000-0000491D0000}"/>
    <cellStyle name="Input 4 12 2 2 2" xfId="23957" xr:uid="{00000000-0005-0000-0000-00004A1D0000}"/>
    <cellStyle name="Input 4 12 2 3" xfId="12566" xr:uid="{00000000-0005-0000-0000-00004B1D0000}"/>
    <cellStyle name="Input 4 12 2 4" xfId="23958" xr:uid="{00000000-0005-0000-0000-00004C1D0000}"/>
    <cellStyle name="Input 4 12 3" xfId="16530" xr:uid="{00000000-0005-0000-0000-00004D1D0000}"/>
    <cellStyle name="Input 4 12 3 2" xfId="23959" xr:uid="{00000000-0005-0000-0000-00004E1D0000}"/>
    <cellStyle name="Input 4 12 4" xfId="9647" xr:uid="{00000000-0005-0000-0000-00004F1D0000}"/>
    <cellStyle name="Input 4 12 5" xfId="23960" xr:uid="{00000000-0005-0000-0000-0000501D0000}"/>
    <cellStyle name="Input 4 13" xfId="2778" xr:uid="{00000000-0005-0000-0000-0000511D0000}"/>
    <cellStyle name="Input 4 13 2" xfId="5675" xr:uid="{00000000-0005-0000-0000-0000521D0000}"/>
    <cellStyle name="Input 4 13 2 2" xfId="16533" xr:uid="{00000000-0005-0000-0000-0000531D0000}"/>
    <cellStyle name="Input 4 13 2 2 2" xfId="23961" xr:uid="{00000000-0005-0000-0000-0000541D0000}"/>
    <cellStyle name="Input 4 13 2 3" xfId="12567" xr:uid="{00000000-0005-0000-0000-0000551D0000}"/>
    <cellStyle name="Input 4 13 2 4" xfId="23962" xr:uid="{00000000-0005-0000-0000-0000561D0000}"/>
    <cellStyle name="Input 4 13 3" xfId="16532" xr:uid="{00000000-0005-0000-0000-0000571D0000}"/>
    <cellStyle name="Input 4 13 3 2" xfId="23963" xr:uid="{00000000-0005-0000-0000-0000581D0000}"/>
    <cellStyle name="Input 4 13 4" xfId="10519" xr:uid="{00000000-0005-0000-0000-0000591D0000}"/>
    <cellStyle name="Input 4 13 5" xfId="23964" xr:uid="{00000000-0005-0000-0000-00005A1D0000}"/>
    <cellStyle name="Input 4 14" xfId="2567" xr:uid="{00000000-0005-0000-0000-00005B1D0000}"/>
    <cellStyle name="Input 4 14 2" xfId="5464" xr:uid="{00000000-0005-0000-0000-00005C1D0000}"/>
    <cellStyle name="Input 4 14 2 2" xfId="16535" xr:uid="{00000000-0005-0000-0000-00005D1D0000}"/>
    <cellStyle name="Input 4 14 2 2 2" xfId="23965" xr:uid="{00000000-0005-0000-0000-00005E1D0000}"/>
    <cellStyle name="Input 4 14 2 3" xfId="12568" xr:uid="{00000000-0005-0000-0000-00005F1D0000}"/>
    <cellStyle name="Input 4 14 2 4" xfId="23966" xr:uid="{00000000-0005-0000-0000-0000601D0000}"/>
    <cellStyle name="Input 4 14 3" xfId="16534" xr:uid="{00000000-0005-0000-0000-0000611D0000}"/>
    <cellStyle name="Input 4 14 3 2" xfId="23967" xr:uid="{00000000-0005-0000-0000-0000621D0000}"/>
    <cellStyle name="Input 4 14 4" xfId="10308" xr:uid="{00000000-0005-0000-0000-0000631D0000}"/>
    <cellStyle name="Input 4 14 5" xfId="23968" xr:uid="{00000000-0005-0000-0000-0000641D0000}"/>
    <cellStyle name="Input 4 15" xfId="2827" xr:uid="{00000000-0005-0000-0000-0000651D0000}"/>
    <cellStyle name="Input 4 15 2" xfId="5724" xr:uid="{00000000-0005-0000-0000-0000661D0000}"/>
    <cellStyle name="Input 4 15 2 2" xfId="16537" xr:uid="{00000000-0005-0000-0000-0000671D0000}"/>
    <cellStyle name="Input 4 15 2 2 2" xfId="23969" xr:uid="{00000000-0005-0000-0000-0000681D0000}"/>
    <cellStyle name="Input 4 15 2 3" xfId="12569" xr:uid="{00000000-0005-0000-0000-0000691D0000}"/>
    <cellStyle name="Input 4 15 2 4" xfId="23970" xr:uid="{00000000-0005-0000-0000-00006A1D0000}"/>
    <cellStyle name="Input 4 15 3" xfId="16536" xr:uid="{00000000-0005-0000-0000-00006B1D0000}"/>
    <cellStyle name="Input 4 15 3 2" xfId="23971" xr:uid="{00000000-0005-0000-0000-00006C1D0000}"/>
    <cellStyle name="Input 4 15 4" xfId="10568" xr:uid="{00000000-0005-0000-0000-00006D1D0000}"/>
    <cellStyle name="Input 4 15 5" xfId="23972" xr:uid="{00000000-0005-0000-0000-00006E1D0000}"/>
    <cellStyle name="Input 4 16" xfId="1916" xr:uid="{00000000-0005-0000-0000-00006F1D0000}"/>
    <cellStyle name="Input 4 16 2" xfId="4814" xr:uid="{00000000-0005-0000-0000-0000701D0000}"/>
    <cellStyle name="Input 4 16 2 2" xfId="16539" xr:uid="{00000000-0005-0000-0000-0000711D0000}"/>
    <cellStyle name="Input 4 16 2 2 2" xfId="23973" xr:uid="{00000000-0005-0000-0000-0000721D0000}"/>
    <cellStyle name="Input 4 16 2 3" xfId="12570" xr:uid="{00000000-0005-0000-0000-0000731D0000}"/>
    <cellStyle name="Input 4 16 2 4" xfId="23974" xr:uid="{00000000-0005-0000-0000-0000741D0000}"/>
    <cellStyle name="Input 4 16 3" xfId="16538" xr:uid="{00000000-0005-0000-0000-0000751D0000}"/>
    <cellStyle name="Input 4 16 3 2" xfId="23975" xr:uid="{00000000-0005-0000-0000-0000761D0000}"/>
    <cellStyle name="Input 4 16 4" xfId="9658" xr:uid="{00000000-0005-0000-0000-0000771D0000}"/>
    <cellStyle name="Input 4 16 5" xfId="23976" xr:uid="{00000000-0005-0000-0000-0000781D0000}"/>
    <cellStyle name="Input 4 17" xfId="3459" xr:uid="{00000000-0005-0000-0000-0000791D0000}"/>
    <cellStyle name="Input 4 17 2" xfId="6356" xr:uid="{00000000-0005-0000-0000-00007A1D0000}"/>
    <cellStyle name="Input 4 17 2 2" xfId="16541" xr:uid="{00000000-0005-0000-0000-00007B1D0000}"/>
    <cellStyle name="Input 4 17 2 2 2" xfId="23977" xr:uid="{00000000-0005-0000-0000-00007C1D0000}"/>
    <cellStyle name="Input 4 17 2 3" xfId="12571" xr:uid="{00000000-0005-0000-0000-00007D1D0000}"/>
    <cellStyle name="Input 4 17 2 4" xfId="23978" xr:uid="{00000000-0005-0000-0000-00007E1D0000}"/>
    <cellStyle name="Input 4 17 3" xfId="16540" xr:uid="{00000000-0005-0000-0000-00007F1D0000}"/>
    <cellStyle name="Input 4 17 3 2" xfId="23979" xr:uid="{00000000-0005-0000-0000-0000801D0000}"/>
    <cellStyle name="Input 4 17 4" xfId="11200" xr:uid="{00000000-0005-0000-0000-0000811D0000}"/>
    <cellStyle name="Input 4 17 5" xfId="23980" xr:uid="{00000000-0005-0000-0000-0000821D0000}"/>
    <cellStyle name="Input 4 18" xfId="3539" xr:uid="{00000000-0005-0000-0000-0000831D0000}"/>
    <cellStyle name="Input 4 18 2" xfId="6436" xr:uid="{00000000-0005-0000-0000-0000841D0000}"/>
    <cellStyle name="Input 4 18 2 2" xfId="16543" xr:uid="{00000000-0005-0000-0000-0000851D0000}"/>
    <cellStyle name="Input 4 18 2 2 2" xfId="23981" xr:uid="{00000000-0005-0000-0000-0000861D0000}"/>
    <cellStyle name="Input 4 18 2 3" xfId="12572" xr:uid="{00000000-0005-0000-0000-0000871D0000}"/>
    <cellStyle name="Input 4 18 2 4" xfId="23982" xr:uid="{00000000-0005-0000-0000-0000881D0000}"/>
    <cellStyle name="Input 4 18 3" xfId="16542" xr:uid="{00000000-0005-0000-0000-0000891D0000}"/>
    <cellStyle name="Input 4 18 3 2" xfId="23983" xr:uid="{00000000-0005-0000-0000-00008A1D0000}"/>
    <cellStyle name="Input 4 18 4" xfId="11280" xr:uid="{00000000-0005-0000-0000-00008B1D0000}"/>
    <cellStyle name="Input 4 18 5" xfId="23984" xr:uid="{00000000-0005-0000-0000-00008C1D0000}"/>
    <cellStyle name="Input 4 19" xfId="2815" xr:uid="{00000000-0005-0000-0000-00008D1D0000}"/>
    <cellStyle name="Input 4 19 2" xfId="5712" xr:uid="{00000000-0005-0000-0000-00008E1D0000}"/>
    <cellStyle name="Input 4 19 2 2" xfId="16545" xr:uid="{00000000-0005-0000-0000-00008F1D0000}"/>
    <cellStyle name="Input 4 19 2 2 2" xfId="23985" xr:uid="{00000000-0005-0000-0000-0000901D0000}"/>
    <cellStyle name="Input 4 19 2 3" xfId="12573" xr:uid="{00000000-0005-0000-0000-0000911D0000}"/>
    <cellStyle name="Input 4 19 2 4" xfId="23986" xr:uid="{00000000-0005-0000-0000-0000921D0000}"/>
    <cellStyle name="Input 4 19 3" xfId="16544" xr:uid="{00000000-0005-0000-0000-0000931D0000}"/>
    <cellStyle name="Input 4 19 3 2" xfId="23987" xr:uid="{00000000-0005-0000-0000-0000941D0000}"/>
    <cellStyle name="Input 4 19 4" xfId="10556" xr:uid="{00000000-0005-0000-0000-0000951D0000}"/>
    <cellStyle name="Input 4 19 5" xfId="23988" xr:uid="{00000000-0005-0000-0000-0000961D0000}"/>
    <cellStyle name="Input 4 2" xfId="1602" xr:uid="{00000000-0005-0000-0000-0000971D0000}"/>
    <cellStyle name="Input 4 2 2" xfId="4501" xr:uid="{00000000-0005-0000-0000-0000981D0000}"/>
    <cellStyle name="Input 4 2 2 2" xfId="16547" xr:uid="{00000000-0005-0000-0000-0000991D0000}"/>
    <cellStyle name="Input 4 2 2 2 2" xfId="23989" xr:uid="{00000000-0005-0000-0000-00009A1D0000}"/>
    <cellStyle name="Input 4 2 2 3" xfId="12574" xr:uid="{00000000-0005-0000-0000-00009B1D0000}"/>
    <cellStyle name="Input 4 2 2 4" xfId="23990" xr:uid="{00000000-0005-0000-0000-00009C1D0000}"/>
    <cellStyle name="Input 4 2 3" xfId="16546" xr:uid="{00000000-0005-0000-0000-00009D1D0000}"/>
    <cellStyle name="Input 4 2 3 2" xfId="23991" xr:uid="{00000000-0005-0000-0000-00009E1D0000}"/>
    <cellStyle name="Input 4 2 4" xfId="9344" xr:uid="{00000000-0005-0000-0000-00009F1D0000}"/>
    <cellStyle name="Input 4 2 5" xfId="23992" xr:uid="{00000000-0005-0000-0000-0000A01D0000}"/>
    <cellStyle name="Input 4 20" xfId="3700" xr:uid="{00000000-0005-0000-0000-0000A11D0000}"/>
    <cellStyle name="Input 4 20 2" xfId="6597" xr:uid="{00000000-0005-0000-0000-0000A21D0000}"/>
    <cellStyle name="Input 4 20 2 2" xfId="16549" xr:uid="{00000000-0005-0000-0000-0000A31D0000}"/>
    <cellStyle name="Input 4 20 2 2 2" xfId="23993" xr:uid="{00000000-0005-0000-0000-0000A41D0000}"/>
    <cellStyle name="Input 4 20 2 3" xfId="12575" xr:uid="{00000000-0005-0000-0000-0000A51D0000}"/>
    <cellStyle name="Input 4 20 2 4" xfId="23994" xr:uid="{00000000-0005-0000-0000-0000A61D0000}"/>
    <cellStyle name="Input 4 20 3" xfId="16548" xr:uid="{00000000-0005-0000-0000-0000A71D0000}"/>
    <cellStyle name="Input 4 20 3 2" xfId="23995" xr:uid="{00000000-0005-0000-0000-0000A81D0000}"/>
    <cellStyle name="Input 4 20 4" xfId="11441" xr:uid="{00000000-0005-0000-0000-0000A91D0000}"/>
    <cellStyle name="Input 4 20 5" xfId="23996" xr:uid="{00000000-0005-0000-0000-0000AA1D0000}"/>
    <cellStyle name="Input 4 21" xfId="3457" xr:uid="{00000000-0005-0000-0000-0000AB1D0000}"/>
    <cellStyle name="Input 4 21 2" xfId="6354" xr:uid="{00000000-0005-0000-0000-0000AC1D0000}"/>
    <cellStyle name="Input 4 21 2 2" xfId="16551" xr:uid="{00000000-0005-0000-0000-0000AD1D0000}"/>
    <cellStyle name="Input 4 21 2 2 2" xfId="23997" xr:uid="{00000000-0005-0000-0000-0000AE1D0000}"/>
    <cellStyle name="Input 4 21 2 3" xfId="12576" xr:uid="{00000000-0005-0000-0000-0000AF1D0000}"/>
    <cellStyle name="Input 4 21 2 4" xfId="23998" xr:uid="{00000000-0005-0000-0000-0000B01D0000}"/>
    <cellStyle name="Input 4 21 3" xfId="16550" xr:uid="{00000000-0005-0000-0000-0000B11D0000}"/>
    <cellStyle name="Input 4 21 3 2" xfId="23999" xr:uid="{00000000-0005-0000-0000-0000B21D0000}"/>
    <cellStyle name="Input 4 21 4" xfId="11198" xr:uid="{00000000-0005-0000-0000-0000B31D0000}"/>
    <cellStyle name="Input 4 21 5" xfId="24000" xr:uid="{00000000-0005-0000-0000-0000B41D0000}"/>
    <cellStyle name="Input 4 22" xfId="1919" xr:uid="{00000000-0005-0000-0000-0000B51D0000}"/>
    <cellStyle name="Input 4 22 2" xfId="4817" xr:uid="{00000000-0005-0000-0000-0000B61D0000}"/>
    <cellStyle name="Input 4 22 2 2" xfId="16553" xr:uid="{00000000-0005-0000-0000-0000B71D0000}"/>
    <cellStyle name="Input 4 22 2 2 2" xfId="24001" xr:uid="{00000000-0005-0000-0000-0000B81D0000}"/>
    <cellStyle name="Input 4 22 2 3" xfId="12577" xr:uid="{00000000-0005-0000-0000-0000B91D0000}"/>
    <cellStyle name="Input 4 22 2 4" xfId="24002" xr:uid="{00000000-0005-0000-0000-0000BA1D0000}"/>
    <cellStyle name="Input 4 22 3" xfId="16552" xr:uid="{00000000-0005-0000-0000-0000BB1D0000}"/>
    <cellStyle name="Input 4 22 3 2" xfId="24003" xr:uid="{00000000-0005-0000-0000-0000BC1D0000}"/>
    <cellStyle name="Input 4 22 4" xfId="9661" xr:uid="{00000000-0005-0000-0000-0000BD1D0000}"/>
    <cellStyle name="Input 4 22 5" xfId="24004" xr:uid="{00000000-0005-0000-0000-0000BE1D0000}"/>
    <cellStyle name="Input 4 23" xfId="3484" xr:uid="{00000000-0005-0000-0000-0000BF1D0000}"/>
    <cellStyle name="Input 4 23 2" xfId="6381" xr:uid="{00000000-0005-0000-0000-0000C01D0000}"/>
    <cellStyle name="Input 4 23 2 2" xfId="16555" xr:uid="{00000000-0005-0000-0000-0000C11D0000}"/>
    <cellStyle name="Input 4 23 2 2 2" xfId="24005" xr:uid="{00000000-0005-0000-0000-0000C21D0000}"/>
    <cellStyle name="Input 4 23 2 3" xfId="12578" xr:uid="{00000000-0005-0000-0000-0000C31D0000}"/>
    <cellStyle name="Input 4 23 2 4" xfId="24006" xr:uid="{00000000-0005-0000-0000-0000C41D0000}"/>
    <cellStyle name="Input 4 23 3" xfId="16554" xr:uid="{00000000-0005-0000-0000-0000C51D0000}"/>
    <cellStyle name="Input 4 23 3 2" xfId="24007" xr:uid="{00000000-0005-0000-0000-0000C61D0000}"/>
    <cellStyle name="Input 4 23 4" xfId="11225" xr:uid="{00000000-0005-0000-0000-0000C71D0000}"/>
    <cellStyle name="Input 4 23 5" xfId="24008" xr:uid="{00000000-0005-0000-0000-0000C81D0000}"/>
    <cellStyle name="Input 4 24" xfId="3784" xr:uid="{00000000-0005-0000-0000-0000C91D0000}"/>
    <cellStyle name="Input 4 24 2" xfId="6681" xr:uid="{00000000-0005-0000-0000-0000CA1D0000}"/>
    <cellStyle name="Input 4 24 2 2" xfId="16557" xr:uid="{00000000-0005-0000-0000-0000CB1D0000}"/>
    <cellStyle name="Input 4 24 2 2 2" xfId="24009" xr:uid="{00000000-0005-0000-0000-0000CC1D0000}"/>
    <cellStyle name="Input 4 24 2 3" xfId="12579" xr:uid="{00000000-0005-0000-0000-0000CD1D0000}"/>
    <cellStyle name="Input 4 24 2 4" xfId="24010" xr:uid="{00000000-0005-0000-0000-0000CE1D0000}"/>
    <cellStyle name="Input 4 24 3" xfId="16556" xr:uid="{00000000-0005-0000-0000-0000CF1D0000}"/>
    <cellStyle name="Input 4 24 3 2" xfId="24011" xr:uid="{00000000-0005-0000-0000-0000D01D0000}"/>
    <cellStyle name="Input 4 24 4" xfId="11525" xr:uid="{00000000-0005-0000-0000-0000D11D0000}"/>
    <cellStyle name="Input 4 24 5" xfId="24012" xr:uid="{00000000-0005-0000-0000-0000D21D0000}"/>
    <cellStyle name="Input 4 25" xfId="3410" xr:uid="{00000000-0005-0000-0000-0000D31D0000}"/>
    <cellStyle name="Input 4 25 2" xfId="6307" xr:uid="{00000000-0005-0000-0000-0000D41D0000}"/>
    <cellStyle name="Input 4 25 2 2" xfId="16559" xr:uid="{00000000-0005-0000-0000-0000D51D0000}"/>
    <cellStyle name="Input 4 25 2 2 2" xfId="24013" xr:uid="{00000000-0005-0000-0000-0000D61D0000}"/>
    <cellStyle name="Input 4 25 2 3" xfId="12580" xr:uid="{00000000-0005-0000-0000-0000D71D0000}"/>
    <cellStyle name="Input 4 25 2 4" xfId="24014" xr:uid="{00000000-0005-0000-0000-0000D81D0000}"/>
    <cellStyle name="Input 4 25 3" xfId="16558" xr:uid="{00000000-0005-0000-0000-0000D91D0000}"/>
    <cellStyle name="Input 4 25 3 2" xfId="24015" xr:uid="{00000000-0005-0000-0000-0000DA1D0000}"/>
    <cellStyle name="Input 4 25 4" xfId="11151" xr:uid="{00000000-0005-0000-0000-0000DB1D0000}"/>
    <cellStyle name="Input 4 25 5" xfId="24016" xr:uid="{00000000-0005-0000-0000-0000DC1D0000}"/>
    <cellStyle name="Input 4 26" xfId="2556" xr:uid="{00000000-0005-0000-0000-0000DD1D0000}"/>
    <cellStyle name="Input 4 26 2" xfId="5453" xr:uid="{00000000-0005-0000-0000-0000DE1D0000}"/>
    <cellStyle name="Input 4 26 2 2" xfId="16561" xr:uid="{00000000-0005-0000-0000-0000DF1D0000}"/>
    <cellStyle name="Input 4 26 2 2 2" xfId="24017" xr:uid="{00000000-0005-0000-0000-0000E01D0000}"/>
    <cellStyle name="Input 4 26 2 3" xfId="12581" xr:uid="{00000000-0005-0000-0000-0000E11D0000}"/>
    <cellStyle name="Input 4 26 2 4" xfId="24018" xr:uid="{00000000-0005-0000-0000-0000E21D0000}"/>
    <cellStyle name="Input 4 26 3" xfId="16560" xr:uid="{00000000-0005-0000-0000-0000E31D0000}"/>
    <cellStyle name="Input 4 26 3 2" xfId="24019" xr:uid="{00000000-0005-0000-0000-0000E41D0000}"/>
    <cellStyle name="Input 4 26 4" xfId="10297" xr:uid="{00000000-0005-0000-0000-0000E51D0000}"/>
    <cellStyle name="Input 4 26 5" xfId="24020" xr:uid="{00000000-0005-0000-0000-0000E61D0000}"/>
    <cellStyle name="Input 4 27" xfId="1502" xr:uid="{00000000-0005-0000-0000-0000E71D0000}"/>
    <cellStyle name="Input 4 27 2" xfId="4401" xr:uid="{00000000-0005-0000-0000-0000E81D0000}"/>
    <cellStyle name="Input 4 27 2 2" xfId="16563" xr:uid="{00000000-0005-0000-0000-0000E91D0000}"/>
    <cellStyle name="Input 4 27 2 2 2" xfId="24021" xr:uid="{00000000-0005-0000-0000-0000EA1D0000}"/>
    <cellStyle name="Input 4 27 2 3" xfId="12582" xr:uid="{00000000-0005-0000-0000-0000EB1D0000}"/>
    <cellStyle name="Input 4 27 2 4" xfId="24022" xr:uid="{00000000-0005-0000-0000-0000EC1D0000}"/>
    <cellStyle name="Input 4 27 3" xfId="16562" xr:uid="{00000000-0005-0000-0000-0000ED1D0000}"/>
    <cellStyle name="Input 4 27 3 2" xfId="24023" xr:uid="{00000000-0005-0000-0000-0000EE1D0000}"/>
    <cellStyle name="Input 4 27 4" xfId="9244" xr:uid="{00000000-0005-0000-0000-0000EF1D0000}"/>
    <cellStyle name="Input 4 27 5" xfId="24024" xr:uid="{00000000-0005-0000-0000-0000F01D0000}"/>
    <cellStyle name="Input 4 28" xfId="4055" xr:uid="{00000000-0005-0000-0000-0000F11D0000}"/>
    <cellStyle name="Input 4 28 2" xfId="6952" xr:uid="{00000000-0005-0000-0000-0000F21D0000}"/>
    <cellStyle name="Input 4 28 2 2" xfId="16565" xr:uid="{00000000-0005-0000-0000-0000F31D0000}"/>
    <cellStyle name="Input 4 28 2 2 2" xfId="24025" xr:uid="{00000000-0005-0000-0000-0000F41D0000}"/>
    <cellStyle name="Input 4 28 2 3" xfId="12583" xr:uid="{00000000-0005-0000-0000-0000F51D0000}"/>
    <cellStyle name="Input 4 28 2 4" xfId="24026" xr:uid="{00000000-0005-0000-0000-0000F61D0000}"/>
    <cellStyle name="Input 4 28 3" xfId="16564" xr:uid="{00000000-0005-0000-0000-0000F71D0000}"/>
    <cellStyle name="Input 4 28 3 2" xfId="24027" xr:uid="{00000000-0005-0000-0000-0000F81D0000}"/>
    <cellStyle name="Input 4 28 4" xfId="11796" xr:uid="{00000000-0005-0000-0000-0000F91D0000}"/>
    <cellStyle name="Input 4 28 5" xfId="24028" xr:uid="{00000000-0005-0000-0000-0000FA1D0000}"/>
    <cellStyle name="Input 4 29" xfId="3917" xr:uid="{00000000-0005-0000-0000-0000FB1D0000}"/>
    <cellStyle name="Input 4 29 2" xfId="6814" xr:uid="{00000000-0005-0000-0000-0000FC1D0000}"/>
    <cellStyle name="Input 4 29 2 2" xfId="16567" xr:uid="{00000000-0005-0000-0000-0000FD1D0000}"/>
    <cellStyle name="Input 4 29 2 2 2" xfId="24029" xr:uid="{00000000-0005-0000-0000-0000FE1D0000}"/>
    <cellStyle name="Input 4 29 2 3" xfId="12584" xr:uid="{00000000-0005-0000-0000-0000FF1D0000}"/>
    <cellStyle name="Input 4 29 2 4" xfId="24030" xr:uid="{00000000-0005-0000-0000-0000001E0000}"/>
    <cellStyle name="Input 4 29 3" xfId="16566" xr:uid="{00000000-0005-0000-0000-0000011E0000}"/>
    <cellStyle name="Input 4 29 3 2" xfId="24031" xr:uid="{00000000-0005-0000-0000-0000021E0000}"/>
    <cellStyle name="Input 4 29 4" xfId="11658" xr:uid="{00000000-0005-0000-0000-0000031E0000}"/>
    <cellStyle name="Input 4 29 5" xfId="24032" xr:uid="{00000000-0005-0000-0000-0000041E0000}"/>
    <cellStyle name="Input 4 3" xfId="2163" xr:uid="{00000000-0005-0000-0000-0000051E0000}"/>
    <cellStyle name="Input 4 3 2" xfId="5061" xr:uid="{00000000-0005-0000-0000-0000061E0000}"/>
    <cellStyle name="Input 4 3 2 2" xfId="16569" xr:uid="{00000000-0005-0000-0000-0000071E0000}"/>
    <cellStyle name="Input 4 3 2 2 2" xfId="24033" xr:uid="{00000000-0005-0000-0000-0000081E0000}"/>
    <cellStyle name="Input 4 3 2 3" xfId="12585" xr:uid="{00000000-0005-0000-0000-0000091E0000}"/>
    <cellStyle name="Input 4 3 2 4" xfId="24034" xr:uid="{00000000-0005-0000-0000-00000A1E0000}"/>
    <cellStyle name="Input 4 3 3" xfId="16568" xr:uid="{00000000-0005-0000-0000-00000B1E0000}"/>
    <cellStyle name="Input 4 3 3 2" xfId="24035" xr:uid="{00000000-0005-0000-0000-00000C1E0000}"/>
    <cellStyle name="Input 4 3 4" xfId="9905" xr:uid="{00000000-0005-0000-0000-00000D1E0000}"/>
    <cellStyle name="Input 4 3 5" xfId="24036" xr:uid="{00000000-0005-0000-0000-00000E1E0000}"/>
    <cellStyle name="Input 4 30" xfId="4081" xr:uid="{00000000-0005-0000-0000-00000F1E0000}"/>
    <cellStyle name="Input 4 30 2" xfId="6978" xr:uid="{00000000-0005-0000-0000-0000101E0000}"/>
    <cellStyle name="Input 4 30 2 2" xfId="16571" xr:uid="{00000000-0005-0000-0000-0000111E0000}"/>
    <cellStyle name="Input 4 30 2 2 2" xfId="24037" xr:uid="{00000000-0005-0000-0000-0000121E0000}"/>
    <cellStyle name="Input 4 30 2 3" xfId="12586" xr:uid="{00000000-0005-0000-0000-0000131E0000}"/>
    <cellStyle name="Input 4 30 2 4" xfId="24038" xr:uid="{00000000-0005-0000-0000-0000141E0000}"/>
    <cellStyle name="Input 4 30 3" xfId="16570" xr:uid="{00000000-0005-0000-0000-0000151E0000}"/>
    <cellStyle name="Input 4 30 3 2" xfId="24039" xr:uid="{00000000-0005-0000-0000-0000161E0000}"/>
    <cellStyle name="Input 4 30 4" xfId="11822" xr:uid="{00000000-0005-0000-0000-0000171E0000}"/>
    <cellStyle name="Input 4 30 5" xfId="24040" xr:uid="{00000000-0005-0000-0000-0000181E0000}"/>
    <cellStyle name="Input 4 31" xfId="4237" xr:uid="{00000000-0005-0000-0000-0000191E0000}"/>
    <cellStyle name="Input 4 31 2" xfId="16572" xr:uid="{00000000-0005-0000-0000-00001A1E0000}"/>
    <cellStyle name="Input 4 31 2 2" xfId="24041" xr:uid="{00000000-0005-0000-0000-00001B1E0000}"/>
    <cellStyle name="Input 4 31 3" xfId="12587" xr:uid="{00000000-0005-0000-0000-00001C1E0000}"/>
    <cellStyle name="Input 4 31 4" xfId="24042" xr:uid="{00000000-0005-0000-0000-00001D1E0000}"/>
    <cellStyle name="Input 4 32" xfId="7063" xr:uid="{00000000-0005-0000-0000-00001E1E0000}"/>
    <cellStyle name="Input 4 32 2" xfId="16525" xr:uid="{00000000-0005-0000-0000-00001F1E0000}"/>
    <cellStyle name="Input 4 32 3" xfId="24043" xr:uid="{00000000-0005-0000-0000-0000201E0000}"/>
    <cellStyle name="Input 4 32 4" xfId="36655" xr:uid="{00000000-0005-0000-0000-0000211E0000}"/>
    <cellStyle name="Input 4 33" xfId="20894" xr:uid="{00000000-0005-0000-0000-0000221E0000}"/>
    <cellStyle name="Input 4 34" xfId="21106" xr:uid="{00000000-0005-0000-0000-0000231E0000}"/>
    <cellStyle name="Input 4 35" xfId="36656" xr:uid="{00000000-0005-0000-0000-0000241E0000}"/>
    <cellStyle name="Input 4 36" xfId="36657" xr:uid="{00000000-0005-0000-0000-0000251E0000}"/>
    <cellStyle name="Input 4 4" xfId="1442" xr:uid="{00000000-0005-0000-0000-0000261E0000}"/>
    <cellStyle name="Input 4 4 2" xfId="4342" xr:uid="{00000000-0005-0000-0000-0000271E0000}"/>
    <cellStyle name="Input 4 4 2 2" xfId="16574" xr:uid="{00000000-0005-0000-0000-0000281E0000}"/>
    <cellStyle name="Input 4 4 2 2 2" xfId="24044" xr:uid="{00000000-0005-0000-0000-0000291E0000}"/>
    <cellStyle name="Input 4 4 2 3" xfId="12588" xr:uid="{00000000-0005-0000-0000-00002A1E0000}"/>
    <cellStyle name="Input 4 4 2 4" xfId="24045" xr:uid="{00000000-0005-0000-0000-00002B1E0000}"/>
    <cellStyle name="Input 4 4 3" xfId="16573" xr:uid="{00000000-0005-0000-0000-00002C1E0000}"/>
    <cellStyle name="Input 4 4 3 2" xfId="24046" xr:uid="{00000000-0005-0000-0000-00002D1E0000}"/>
    <cellStyle name="Input 4 4 4" xfId="9185" xr:uid="{00000000-0005-0000-0000-00002E1E0000}"/>
    <cellStyle name="Input 4 4 5" xfId="24047" xr:uid="{00000000-0005-0000-0000-00002F1E0000}"/>
    <cellStyle name="Input 4 5" xfId="2171" xr:uid="{00000000-0005-0000-0000-0000301E0000}"/>
    <cellStyle name="Input 4 5 2" xfId="5069" xr:uid="{00000000-0005-0000-0000-0000311E0000}"/>
    <cellStyle name="Input 4 5 2 2" xfId="16576" xr:uid="{00000000-0005-0000-0000-0000321E0000}"/>
    <cellStyle name="Input 4 5 2 2 2" xfId="24048" xr:uid="{00000000-0005-0000-0000-0000331E0000}"/>
    <cellStyle name="Input 4 5 2 3" xfId="12589" xr:uid="{00000000-0005-0000-0000-0000341E0000}"/>
    <cellStyle name="Input 4 5 2 4" xfId="24049" xr:uid="{00000000-0005-0000-0000-0000351E0000}"/>
    <cellStyle name="Input 4 5 3" xfId="16575" xr:uid="{00000000-0005-0000-0000-0000361E0000}"/>
    <cellStyle name="Input 4 5 3 2" xfId="24050" xr:uid="{00000000-0005-0000-0000-0000371E0000}"/>
    <cellStyle name="Input 4 5 4" xfId="9913" xr:uid="{00000000-0005-0000-0000-0000381E0000}"/>
    <cellStyle name="Input 4 5 5" xfId="24051" xr:uid="{00000000-0005-0000-0000-0000391E0000}"/>
    <cellStyle name="Input 4 6" xfId="2417" xr:uid="{00000000-0005-0000-0000-00003A1E0000}"/>
    <cellStyle name="Input 4 6 2" xfId="5314" xr:uid="{00000000-0005-0000-0000-00003B1E0000}"/>
    <cellStyle name="Input 4 6 2 2" xfId="16578" xr:uid="{00000000-0005-0000-0000-00003C1E0000}"/>
    <cellStyle name="Input 4 6 2 2 2" xfId="24052" xr:uid="{00000000-0005-0000-0000-00003D1E0000}"/>
    <cellStyle name="Input 4 6 2 3" xfId="12590" xr:uid="{00000000-0005-0000-0000-00003E1E0000}"/>
    <cellStyle name="Input 4 6 2 4" xfId="24053" xr:uid="{00000000-0005-0000-0000-00003F1E0000}"/>
    <cellStyle name="Input 4 6 3" xfId="16577" xr:uid="{00000000-0005-0000-0000-0000401E0000}"/>
    <cellStyle name="Input 4 6 3 2" xfId="24054" xr:uid="{00000000-0005-0000-0000-0000411E0000}"/>
    <cellStyle name="Input 4 6 4" xfId="10158" xr:uid="{00000000-0005-0000-0000-0000421E0000}"/>
    <cellStyle name="Input 4 6 5" xfId="24055" xr:uid="{00000000-0005-0000-0000-0000431E0000}"/>
    <cellStyle name="Input 4 7" xfId="2488" xr:uid="{00000000-0005-0000-0000-0000441E0000}"/>
    <cellStyle name="Input 4 7 2" xfId="5385" xr:uid="{00000000-0005-0000-0000-0000451E0000}"/>
    <cellStyle name="Input 4 7 2 2" xfId="16580" xr:uid="{00000000-0005-0000-0000-0000461E0000}"/>
    <cellStyle name="Input 4 7 2 2 2" xfId="24056" xr:uid="{00000000-0005-0000-0000-0000471E0000}"/>
    <cellStyle name="Input 4 7 2 3" xfId="12591" xr:uid="{00000000-0005-0000-0000-0000481E0000}"/>
    <cellStyle name="Input 4 7 2 4" xfId="24057" xr:uid="{00000000-0005-0000-0000-0000491E0000}"/>
    <cellStyle name="Input 4 7 3" xfId="16579" xr:uid="{00000000-0005-0000-0000-00004A1E0000}"/>
    <cellStyle name="Input 4 7 3 2" xfId="24058" xr:uid="{00000000-0005-0000-0000-00004B1E0000}"/>
    <cellStyle name="Input 4 7 4" xfId="10229" xr:uid="{00000000-0005-0000-0000-00004C1E0000}"/>
    <cellStyle name="Input 4 7 5" xfId="24059" xr:uid="{00000000-0005-0000-0000-00004D1E0000}"/>
    <cellStyle name="Input 4 8" xfId="1896" xr:uid="{00000000-0005-0000-0000-00004E1E0000}"/>
    <cellStyle name="Input 4 8 2" xfId="4794" xr:uid="{00000000-0005-0000-0000-00004F1E0000}"/>
    <cellStyle name="Input 4 8 2 2" xfId="16582" xr:uid="{00000000-0005-0000-0000-0000501E0000}"/>
    <cellStyle name="Input 4 8 2 2 2" xfId="24060" xr:uid="{00000000-0005-0000-0000-0000511E0000}"/>
    <cellStyle name="Input 4 8 2 3" xfId="12592" xr:uid="{00000000-0005-0000-0000-0000521E0000}"/>
    <cellStyle name="Input 4 8 2 4" xfId="24061" xr:uid="{00000000-0005-0000-0000-0000531E0000}"/>
    <cellStyle name="Input 4 8 3" xfId="16581" xr:uid="{00000000-0005-0000-0000-0000541E0000}"/>
    <cellStyle name="Input 4 8 3 2" xfId="24062" xr:uid="{00000000-0005-0000-0000-0000551E0000}"/>
    <cellStyle name="Input 4 8 4" xfId="9638" xr:uid="{00000000-0005-0000-0000-0000561E0000}"/>
    <cellStyle name="Input 4 8 5" xfId="24063" xr:uid="{00000000-0005-0000-0000-0000571E0000}"/>
    <cellStyle name="Input 4 9" xfId="2763" xr:uid="{00000000-0005-0000-0000-0000581E0000}"/>
    <cellStyle name="Input 4 9 2" xfId="5660" xr:uid="{00000000-0005-0000-0000-0000591E0000}"/>
    <cellStyle name="Input 4 9 2 2" xfId="16584" xr:uid="{00000000-0005-0000-0000-00005A1E0000}"/>
    <cellStyle name="Input 4 9 2 2 2" xfId="24064" xr:uid="{00000000-0005-0000-0000-00005B1E0000}"/>
    <cellStyle name="Input 4 9 2 3" xfId="12593" xr:uid="{00000000-0005-0000-0000-00005C1E0000}"/>
    <cellStyle name="Input 4 9 2 4" xfId="24065" xr:uid="{00000000-0005-0000-0000-00005D1E0000}"/>
    <cellStyle name="Input 4 9 3" xfId="16583" xr:uid="{00000000-0005-0000-0000-00005E1E0000}"/>
    <cellStyle name="Input 4 9 3 2" xfId="24066" xr:uid="{00000000-0005-0000-0000-00005F1E0000}"/>
    <cellStyle name="Input 4 9 4" xfId="10504" xr:uid="{00000000-0005-0000-0000-0000601E0000}"/>
    <cellStyle name="Input 4 9 5" xfId="24067" xr:uid="{00000000-0005-0000-0000-0000611E0000}"/>
    <cellStyle name="Input 5" xfId="2478" xr:uid="{00000000-0005-0000-0000-0000621E0000}"/>
    <cellStyle name="Input 5 2" xfId="5375" xr:uid="{00000000-0005-0000-0000-0000631E0000}"/>
    <cellStyle name="Input 5 2 2" xfId="16586" xr:uid="{00000000-0005-0000-0000-0000641E0000}"/>
    <cellStyle name="Input 5 2 2 2" xfId="24068" xr:uid="{00000000-0005-0000-0000-0000651E0000}"/>
    <cellStyle name="Input 5 2 3" xfId="12594" xr:uid="{00000000-0005-0000-0000-0000661E0000}"/>
    <cellStyle name="Input 5 2 4" xfId="24069" xr:uid="{00000000-0005-0000-0000-0000671E0000}"/>
    <cellStyle name="Input 5 3" xfId="16585" xr:uid="{00000000-0005-0000-0000-0000681E0000}"/>
    <cellStyle name="Input 5 3 2" xfId="24070" xr:uid="{00000000-0005-0000-0000-0000691E0000}"/>
    <cellStyle name="Input 5 4" xfId="10219" xr:uid="{00000000-0005-0000-0000-00006A1E0000}"/>
    <cellStyle name="Input 5 5" xfId="24071" xr:uid="{00000000-0005-0000-0000-00006B1E0000}"/>
    <cellStyle name="Input 6" xfId="1508" xr:uid="{00000000-0005-0000-0000-00006C1E0000}"/>
    <cellStyle name="Input 6 2" xfId="4407" xr:uid="{00000000-0005-0000-0000-00006D1E0000}"/>
    <cellStyle name="Input 6 2 2" xfId="16588" xr:uid="{00000000-0005-0000-0000-00006E1E0000}"/>
    <cellStyle name="Input 6 2 2 2" xfId="24072" xr:uid="{00000000-0005-0000-0000-00006F1E0000}"/>
    <cellStyle name="Input 6 2 3" xfId="12595" xr:uid="{00000000-0005-0000-0000-0000701E0000}"/>
    <cellStyle name="Input 6 2 4" xfId="24073" xr:uid="{00000000-0005-0000-0000-0000711E0000}"/>
    <cellStyle name="Input 6 3" xfId="16587" xr:uid="{00000000-0005-0000-0000-0000721E0000}"/>
    <cellStyle name="Input 6 3 2" xfId="24074" xr:uid="{00000000-0005-0000-0000-0000731E0000}"/>
    <cellStyle name="Input 6 4" xfId="9250" xr:uid="{00000000-0005-0000-0000-0000741E0000}"/>
    <cellStyle name="Input 6 5" xfId="24075" xr:uid="{00000000-0005-0000-0000-0000751E0000}"/>
    <cellStyle name="Input 7" xfId="3529" xr:uid="{00000000-0005-0000-0000-0000761E0000}"/>
    <cellStyle name="Input 7 2" xfId="6426" xr:uid="{00000000-0005-0000-0000-0000771E0000}"/>
    <cellStyle name="Input 7 2 2" xfId="16590" xr:uid="{00000000-0005-0000-0000-0000781E0000}"/>
    <cellStyle name="Input 7 2 2 2" xfId="24076" xr:uid="{00000000-0005-0000-0000-0000791E0000}"/>
    <cellStyle name="Input 7 2 3" xfId="12596" xr:uid="{00000000-0005-0000-0000-00007A1E0000}"/>
    <cellStyle name="Input 7 2 4" xfId="24077" xr:uid="{00000000-0005-0000-0000-00007B1E0000}"/>
    <cellStyle name="Input 7 3" xfId="16589" xr:uid="{00000000-0005-0000-0000-00007C1E0000}"/>
    <cellStyle name="Input 7 3 2" xfId="24078" xr:uid="{00000000-0005-0000-0000-00007D1E0000}"/>
    <cellStyle name="Input 7 4" xfId="11270" xr:uid="{00000000-0005-0000-0000-00007E1E0000}"/>
    <cellStyle name="Input 7 5" xfId="24079" xr:uid="{00000000-0005-0000-0000-00007F1E0000}"/>
    <cellStyle name="Input 8" xfId="3608" xr:uid="{00000000-0005-0000-0000-0000801E0000}"/>
    <cellStyle name="Input 8 2" xfId="6505" xr:uid="{00000000-0005-0000-0000-0000811E0000}"/>
    <cellStyle name="Input 8 2 2" xfId="16592" xr:uid="{00000000-0005-0000-0000-0000821E0000}"/>
    <cellStyle name="Input 8 2 2 2" xfId="24080" xr:uid="{00000000-0005-0000-0000-0000831E0000}"/>
    <cellStyle name="Input 8 2 3" xfId="12597" xr:uid="{00000000-0005-0000-0000-0000841E0000}"/>
    <cellStyle name="Input 8 2 4" xfId="24081" xr:uid="{00000000-0005-0000-0000-0000851E0000}"/>
    <cellStyle name="Input 8 3" xfId="16591" xr:uid="{00000000-0005-0000-0000-0000861E0000}"/>
    <cellStyle name="Input 8 3 2" xfId="24082" xr:uid="{00000000-0005-0000-0000-0000871E0000}"/>
    <cellStyle name="Input 8 4" xfId="11349" xr:uid="{00000000-0005-0000-0000-0000881E0000}"/>
    <cellStyle name="Input 8 5" xfId="24083" xr:uid="{00000000-0005-0000-0000-0000891E0000}"/>
    <cellStyle name="Input 9" xfId="3650" xr:uid="{00000000-0005-0000-0000-00008A1E0000}"/>
    <cellStyle name="Input 9 2" xfId="6547" xr:uid="{00000000-0005-0000-0000-00008B1E0000}"/>
    <cellStyle name="Input 9 2 2" xfId="16594" xr:uid="{00000000-0005-0000-0000-00008C1E0000}"/>
    <cellStyle name="Input 9 2 2 2" xfId="24084" xr:uid="{00000000-0005-0000-0000-00008D1E0000}"/>
    <cellStyle name="Input 9 2 3" xfId="12598" xr:uid="{00000000-0005-0000-0000-00008E1E0000}"/>
    <cellStyle name="Input 9 2 4" xfId="24085" xr:uid="{00000000-0005-0000-0000-00008F1E0000}"/>
    <cellStyle name="Input 9 3" xfId="16593" xr:uid="{00000000-0005-0000-0000-0000901E0000}"/>
    <cellStyle name="Input 9 3 2" xfId="24086" xr:uid="{00000000-0005-0000-0000-0000911E0000}"/>
    <cellStyle name="Input 9 4" xfId="11391" xr:uid="{00000000-0005-0000-0000-0000921E0000}"/>
    <cellStyle name="Input 9 5" xfId="24087" xr:uid="{00000000-0005-0000-0000-0000931E0000}"/>
    <cellStyle name="Input_MBA and other" xfId="356" xr:uid="{00000000-0005-0000-0000-0000941E0000}"/>
    <cellStyle name="InputDescriptions" xfId="36658" xr:uid="{00000000-0005-0000-0000-0000951E0000}"/>
    <cellStyle name="Jun" xfId="36659" xr:uid="{00000000-0005-0000-0000-0000961E0000}"/>
    <cellStyle name="Jun 2" xfId="36660" xr:uid="{00000000-0005-0000-0000-0000971E0000}"/>
    <cellStyle name="Komma 2" xfId="79" xr:uid="{00000000-0005-0000-0000-0000981E0000}"/>
    <cellStyle name="Komma 2 2" xfId="80" xr:uid="{00000000-0005-0000-0000-0000991E0000}"/>
    <cellStyle name="Komma 2 2 2" xfId="357" xr:uid="{00000000-0005-0000-0000-00009A1E0000}"/>
    <cellStyle name="Komma 2 2 2 2" xfId="21111" xr:uid="{00000000-0005-0000-0000-00009B1E0000}"/>
    <cellStyle name="Komma 2 2 3" xfId="8813" xr:uid="{00000000-0005-0000-0000-00009C1E0000}"/>
    <cellStyle name="Komma 2 2 3 2" xfId="21110" xr:uid="{00000000-0005-0000-0000-00009D1E0000}"/>
    <cellStyle name="Komma 2 3" xfId="81" xr:uid="{00000000-0005-0000-0000-00009E1E0000}"/>
    <cellStyle name="Komma 2 3 2" xfId="20978" xr:uid="{00000000-0005-0000-0000-00009F1E0000}"/>
    <cellStyle name="Komma 2 3 2 2" xfId="21112" xr:uid="{00000000-0005-0000-0000-0000A01E0000}"/>
    <cellStyle name="Komma 2 4" xfId="358" xr:uid="{00000000-0005-0000-0000-0000A11E0000}"/>
    <cellStyle name="Komma 2 4 2" xfId="36661" xr:uid="{00000000-0005-0000-0000-0000A21E0000}"/>
    <cellStyle name="Komma 2 5" xfId="359" xr:uid="{00000000-0005-0000-0000-0000A31E0000}"/>
    <cellStyle name="Komma 2 5 2" xfId="21113" xr:uid="{00000000-0005-0000-0000-0000A41E0000}"/>
    <cellStyle name="Komma 2 6" xfId="8814" xr:uid="{00000000-0005-0000-0000-0000A51E0000}"/>
    <cellStyle name="Komma 3" xfId="82" xr:uid="{00000000-0005-0000-0000-0000A61E0000}"/>
    <cellStyle name="Komma 3 2" xfId="83" xr:uid="{00000000-0005-0000-0000-0000A71E0000}"/>
    <cellStyle name="Komma 3 2 2" xfId="360" xr:uid="{00000000-0005-0000-0000-0000A81E0000}"/>
    <cellStyle name="Komma 3 2 3" xfId="8815" xr:uid="{00000000-0005-0000-0000-0000A91E0000}"/>
    <cellStyle name="Komma 3 3" xfId="361" xr:uid="{00000000-0005-0000-0000-0000AA1E0000}"/>
    <cellStyle name="Komma 3 3 2" xfId="20979" xr:uid="{00000000-0005-0000-0000-0000AB1E0000}"/>
    <cellStyle name="Komma 3 4" xfId="362" xr:uid="{00000000-0005-0000-0000-0000AC1E0000}"/>
    <cellStyle name="Komma 3 5" xfId="363" xr:uid="{00000000-0005-0000-0000-0000AD1E0000}"/>
    <cellStyle name="Komma 3 6" xfId="8816" xr:uid="{00000000-0005-0000-0000-0000AE1E0000}"/>
    <cellStyle name="Komma 4" xfId="84" xr:uid="{00000000-0005-0000-0000-0000AF1E0000}"/>
    <cellStyle name="Komma 4 2" xfId="85" xr:uid="{00000000-0005-0000-0000-0000B01E0000}"/>
    <cellStyle name="Komma 4 3" xfId="364" xr:uid="{00000000-0005-0000-0000-0000B11E0000}"/>
    <cellStyle name="Komma 4 4" xfId="365" xr:uid="{00000000-0005-0000-0000-0000B21E0000}"/>
    <cellStyle name="Komma 5" xfId="366" xr:uid="{00000000-0005-0000-0000-0000B31E0000}"/>
    <cellStyle name="Komma 5 2" xfId="367" xr:uid="{00000000-0005-0000-0000-0000B41E0000}"/>
    <cellStyle name="Komma 5 3" xfId="368" xr:uid="{00000000-0005-0000-0000-0000B51E0000}"/>
    <cellStyle name="Komma 5 4" xfId="369" xr:uid="{00000000-0005-0000-0000-0000B61E0000}"/>
    <cellStyle name="Komma 6" xfId="370" xr:uid="{00000000-0005-0000-0000-0000B71E0000}"/>
    <cellStyle name="Komma 6 2" xfId="371" xr:uid="{00000000-0005-0000-0000-0000B81E0000}"/>
    <cellStyle name="Komma 7" xfId="372" xr:uid="{00000000-0005-0000-0000-0000B91E0000}"/>
    <cellStyle name="Komma 7 2" xfId="20980" xr:uid="{00000000-0005-0000-0000-0000BA1E0000}"/>
    <cellStyle name="Komma 8" xfId="8817" xr:uid="{00000000-0005-0000-0000-0000BB1E0000}"/>
    <cellStyle name="Link Currency (0)" xfId="373" xr:uid="{00000000-0005-0000-0000-0000BC1E0000}"/>
    <cellStyle name="Link Currency (0) 2" xfId="374" xr:uid="{00000000-0005-0000-0000-0000BD1E0000}"/>
    <cellStyle name="Link Currency (0) 3" xfId="375" xr:uid="{00000000-0005-0000-0000-0000BE1E0000}"/>
    <cellStyle name="Link Currency (0) 4" xfId="376" xr:uid="{00000000-0005-0000-0000-0000BF1E0000}"/>
    <cellStyle name="Link Currency (2)" xfId="377" xr:uid="{00000000-0005-0000-0000-0000C01E0000}"/>
    <cellStyle name="Link Currency (2) 2" xfId="378" xr:uid="{00000000-0005-0000-0000-0000C11E0000}"/>
    <cellStyle name="Link Currency (2) 3" xfId="379" xr:uid="{00000000-0005-0000-0000-0000C21E0000}"/>
    <cellStyle name="Link Currency (2) 4" xfId="380" xr:uid="{00000000-0005-0000-0000-0000C31E0000}"/>
    <cellStyle name="Link Units (0)" xfId="381" xr:uid="{00000000-0005-0000-0000-0000C41E0000}"/>
    <cellStyle name="Link Units (0) 2" xfId="382" xr:uid="{00000000-0005-0000-0000-0000C51E0000}"/>
    <cellStyle name="Link Units (0) 3" xfId="383" xr:uid="{00000000-0005-0000-0000-0000C61E0000}"/>
    <cellStyle name="Link Units (0) 4" xfId="384" xr:uid="{00000000-0005-0000-0000-0000C71E0000}"/>
    <cellStyle name="Link Units (1)" xfId="385" xr:uid="{00000000-0005-0000-0000-0000C81E0000}"/>
    <cellStyle name="Link Units (1) 2" xfId="386" xr:uid="{00000000-0005-0000-0000-0000C91E0000}"/>
    <cellStyle name="Link Units (1) 3" xfId="387" xr:uid="{00000000-0005-0000-0000-0000CA1E0000}"/>
    <cellStyle name="Link Units (1) 4" xfId="388" xr:uid="{00000000-0005-0000-0000-0000CB1E0000}"/>
    <cellStyle name="Link Units (2)" xfId="389" xr:uid="{00000000-0005-0000-0000-0000CC1E0000}"/>
    <cellStyle name="Link Units (2) 2" xfId="390" xr:uid="{00000000-0005-0000-0000-0000CD1E0000}"/>
    <cellStyle name="Link Units (2) 3" xfId="391" xr:uid="{00000000-0005-0000-0000-0000CE1E0000}"/>
    <cellStyle name="Link Units (2) 4" xfId="392" xr:uid="{00000000-0005-0000-0000-0000CF1E0000}"/>
    <cellStyle name="Linked Cell" xfId="86" xr:uid="{00000000-0005-0000-0000-0000D01E0000}"/>
    <cellStyle name="Linked Cell 2" xfId="87" xr:uid="{00000000-0005-0000-0000-0000D11E0000}"/>
    <cellStyle name="Linked Cell 2 2" xfId="393" xr:uid="{00000000-0005-0000-0000-0000D21E0000}"/>
    <cellStyle name="Linked Cell 2 2 2" xfId="394" xr:uid="{00000000-0005-0000-0000-0000D31E0000}"/>
    <cellStyle name="Linked Cell 2 2 2 2" xfId="8818" xr:uid="{00000000-0005-0000-0000-0000D41E0000}"/>
    <cellStyle name="Linked Cell 2 2 3" xfId="395" xr:uid="{00000000-0005-0000-0000-0000D51E0000}"/>
    <cellStyle name="Linked Cell 2 2 4" xfId="1360" xr:uid="{00000000-0005-0000-0000-0000D61E0000}"/>
    <cellStyle name="Linked Cell 2 3" xfId="396" xr:uid="{00000000-0005-0000-0000-0000D71E0000}"/>
    <cellStyle name="Linked Cell 2 3 2" xfId="397" xr:uid="{00000000-0005-0000-0000-0000D81E0000}"/>
    <cellStyle name="Linked Cell 2 3 2 2" xfId="8819" xr:uid="{00000000-0005-0000-0000-0000D91E0000}"/>
    <cellStyle name="Linked Cell 2 3 3" xfId="398" xr:uid="{00000000-0005-0000-0000-0000DA1E0000}"/>
    <cellStyle name="Linked Cell 2 3 4" xfId="1361" xr:uid="{00000000-0005-0000-0000-0000DB1E0000}"/>
    <cellStyle name="Linked Cell 2 4" xfId="399" xr:uid="{00000000-0005-0000-0000-0000DC1E0000}"/>
    <cellStyle name="Linked Cell 2 4 2" xfId="400" xr:uid="{00000000-0005-0000-0000-0000DD1E0000}"/>
    <cellStyle name="Linked Cell 2 4 2 2" xfId="8820" xr:uid="{00000000-0005-0000-0000-0000DE1E0000}"/>
    <cellStyle name="Linked Cell 2 4 3" xfId="401" xr:uid="{00000000-0005-0000-0000-0000DF1E0000}"/>
    <cellStyle name="Linked Cell 2 5" xfId="402" xr:uid="{00000000-0005-0000-0000-0000E01E0000}"/>
    <cellStyle name="Linked Cell 2 5 2" xfId="403" xr:uid="{00000000-0005-0000-0000-0000E11E0000}"/>
    <cellStyle name="Linked Cell 2 5 2 2" xfId="8821" xr:uid="{00000000-0005-0000-0000-0000E21E0000}"/>
    <cellStyle name="Linked Cell 2 5 3" xfId="404" xr:uid="{00000000-0005-0000-0000-0000E31E0000}"/>
    <cellStyle name="Linked Cell 3" xfId="405" xr:uid="{00000000-0005-0000-0000-0000E41E0000}"/>
    <cellStyle name="Linked Cell 3 2" xfId="406" xr:uid="{00000000-0005-0000-0000-0000E51E0000}"/>
    <cellStyle name="Linked Cell 3 2 2" xfId="8822" xr:uid="{00000000-0005-0000-0000-0000E61E0000}"/>
    <cellStyle name="Linked Cell 3 3" xfId="407" xr:uid="{00000000-0005-0000-0000-0000E71E0000}"/>
    <cellStyle name="Linked Cell 3 4" xfId="1362" xr:uid="{00000000-0005-0000-0000-0000E81E0000}"/>
    <cellStyle name="Linked Cell 4" xfId="408" xr:uid="{00000000-0005-0000-0000-0000E91E0000}"/>
    <cellStyle name="Linked Cell 4 2" xfId="409" xr:uid="{00000000-0005-0000-0000-0000EA1E0000}"/>
    <cellStyle name="Linked Cell 4 2 2" xfId="8823" xr:uid="{00000000-0005-0000-0000-0000EB1E0000}"/>
    <cellStyle name="Linked Cell 4 3" xfId="410" xr:uid="{00000000-0005-0000-0000-0000EC1E0000}"/>
    <cellStyle name="Linked Cell 4 4" xfId="1363" xr:uid="{00000000-0005-0000-0000-0000ED1E0000}"/>
    <cellStyle name="Linked Cell 5" xfId="411" xr:uid="{00000000-0005-0000-0000-0000EE1E0000}"/>
    <cellStyle name="Linked Cell 5 2" xfId="412" xr:uid="{00000000-0005-0000-0000-0000EF1E0000}"/>
    <cellStyle name="Linked Cell 5 2 2" xfId="8824" xr:uid="{00000000-0005-0000-0000-0000F01E0000}"/>
    <cellStyle name="Linked Cell 5 3" xfId="413" xr:uid="{00000000-0005-0000-0000-0000F11E0000}"/>
    <cellStyle name="Linked Cell 6" xfId="414" xr:uid="{00000000-0005-0000-0000-0000F21E0000}"/>
    <cellStyle name="Linked Cell 6 2" xfId="415" xr:uid="{00000000-0005-0000-0000-0000F31E0000}"/>
    <cellStyle name="Linked Cell 6 2 2" xfId="8825" xr:uid="{00000000-0005-0000-0000-0000F41E0000}"/>
    <cellStyle name="Linked Cell 6 3" xfId="416" xr:uid="{00000000-0005-0000-0000-0000F51E0000}"/>
    <cellStyle name="Linked Cell 7" xfId="4186" xr:uid="{00000000-0005-0000-0000-0000F61E0000}"/>
    <cellStyle name="Linked Cell_MBA and other" xfId="417" xr:uid="{00000000-0005-0000-0000-0000F71E0000}"/>
    <cellStyle name="Monétaire [0]_rwhite" xfId="36662" xr:uid="{00000000-0005-0000-0000-0000F81E0000}"/>
    <cellStyle name="Monétaire_rwhite" xfId="36663" xr:uid="{00000000-0005-0000-0000-0000F91E0000}"/>
    <cellStyle name="Neutral 2" xfId="135" xr:uid="{00000000-0005-0000-0000-0000FA1E0000}"/>
    <cellStyle name="Neutral 3" xfId="418" xr:uid="{00000000-0005-0000-0000-0000FB1E0000}"/>
    <cellStyle name="Neutral 4" xfId="1364" xr:uid="{00000000-0005-0000-0000-0000FC1E0000}"/>
    <cellStyle name="Neutral 5" xfId="8826" xr:uid="{00000000-0005-0000-0000-0000FD1E0000}"/>
    <cellStyle name="Normal" xfId="0" builtinId="0"/>
    <cellStyle name="Normal 10" xfId="36664" xr:uid="{00000000-0005-0000-0000-0000FE1E0000}"/>
    <cellStyle name="Normal 10 2" xfId="36665" xr:uid="{00000000-0005-0000-0000-0000FF1E0000}"/>
    <cellStyle name="Normal 11" xfId="36666" xr:uid="{00000000-0005-0000-0000-0000001F0000}"/>
    <cellStyle name="Normal 11 2" xfId="36667" xr:uid="{00000000-0005-0000-0000-0000011F0000}"/>
    <cellStyle name="Normal 12" xfId="36668" xr:uid="{00000000-0005-0000-0000-0000021F0000}"/>
    <cellStyle name="Normal 12 2" xfId="36669" xr:uid="{00000000-0005-0000-0000-0000031F0000}"/>
    <cellStyle name="Normal 13" xfId="419" xr:uid="{00000000-0005-0000-0000-0000041F0000}"/>
    <cellStyle name="Normal 13 2" xfId="36670" xr:uid="{00000000-0005-0000-0000-0000051F0000}"/>
    <cellStyle name="Normal 13 3" xfId="36671" xr:uid="{00000000-0005-0000-0000-0000061F0000}"/>
    <cellStyle name="Normal 14" xfId="36672" xr:uid="{00000000-0005-0000-0000-0000071F0000}"/>
    <cellStyle name="Normal 14 2" xfId="36673" xr:uid="{00000000-0005-0000-0000-0000081F0000}"/>
    <cellStyle name="Normal 14 3" xfId="36674" xr:uid="{00000000-0005-0000-0000-0000091F0000}"/>
    <cellStyle name="Normal 15" xfId="36675" xr:uid="{00000000-0005-0000-0000-00000A1F0000}"/>
    <cellStyle name="Normal 15 2" xfId="36676" xr:uid="{00000000-0005-0000-0000-00000B1F0000}"/>
    <cellStyle name="Normal 16" xfId="36677" xr:uid="{00000000-0005-0000-0000-00000C1F0000}"/>
    <cellStyle name="Normal 16 2" xfId="36678" xr:uid="{00000000-0005-0000-0000-00000D1F0000}"/>
    <cellStyle name="Normal 17" xfId="36679" xr:uid="{00000000-0005-0000-0000-00000E1F0000}"/>
    <cellStyle name="Normal 18" xfId="36680" xr:uid="{00000000-0005-0000-0000-00000F1F0000}"/>
    <cellStyle name="Normal 19" xfId="36681" xr:uid="{00000000-0005-0000-0000-0000101F0000}"/>
    <cellStyle name="Normal 2" xfId="88" xr:uid="{00000000-0005-0000-0000-0000111F0000}"/>
    <cellStyle name="Normal 2 2" xfId="89" xr:uid="{00000000-0005-0000-0000-0000121F0000}"/>
    <cellStyle name="Normal 2 2 2" xfId="36682" xr:uid="{00000000-0005-0000-0000-0000131F0000}"/>
    <cellStyle name="Normal 2 2 3" xfId="36683" xr:uid="{00000000-0005-0000-0000-0000141F0000}"/>
    <cellStyle name="Normal 2 3" xfId="90" xr:uid="{00000000-0005-0000-0000-0000151F0000}"/>
    <cellStyle name="Normal 2 3 2" xfId="8827" xr:uid="{00000000-0005-0000-0000-0000161F0000}"/>
    <cellStyle name="Normal 2 4" xfId="420" xr:uid="{00000000-0005-0000-0000-0000171F0000}"/>
    <cellStyle name="Normal 2 4 2" xfId="36684" xr:uid="{00000000-0005-0000-0000-0000181F0000}"/>
    <cellStyle name="Normal 2 5" xfId="36685" xr:uid="{00000000-0005-0000-0000-0000191F0000}"/>
    <cellStyle name="Normal 2 6" xfId="36686" xr:uid="{00000000-0005-0000-0000-00001A1F0000}"/>
    <cellStyle name="Normal 20" xfId="36687" xr:uid="{00000000-0005-0000-0000-00001B1F0000}"/>
    <cellStyle name="Normal 21" xfId="36688" xr:uid="{00000000-0005-0000-0000-00001C1F0000}"/>
    <cellStyle name="Normal 22" xfId="36689" xr:uid="{00000000-0005-0000-0000-00001D1F0000}"/>
    <cellStyle name="Normal 23" xfId="36690" xr:uid="{00000000-0005-0000-0000-00001E1F0000}"/>
    <cellStyle name="Normal 24" xfId="36691" xr:uid="{00000000-0005-0000-0000-00001F1F0000}"/>
    <cellStyle name="Normal 25" xfId="36692" xr:uid="{00000000-0005-0000-0000-0000201F0000}"/>
    <cellStyle name="Normal 3" xfId="421" xr:uid="{00000000-0005-0000-0000-0000211F0000}"/>
    <cellStyle name="Normal 3 2" xfId="8828" xr:uid="{00000000-0005-0000-0000-0000221F0000}"/>
    <cellStyle name="Normal 3 2 2" xfId="36693" xr:uid="{00000000-0005-0000-0000-0000231F0000}"/>
    <cellStyle name="Normal 3 2 3" xfId="36694" xr:uid="{00000000-0005-0000-0000-0000241F0000}"/>
    <cellStyle name="Normal 3 2 4" xfId="36695" xr:uid="{00000000-0005-0000-0000-0000251F0000}"/>
    <cellStyle name="Normal 3 3" xfId="8829" xr:uid="{00000000-0005-0000-0000-0000261F0000}"/>
    <cellStyle name="Normal 3 3 2" xfId="36696" xr:uid="{00000000-0005-0000-0000-0000271F0000}"/>
    <cellStyle name="Normal 3 4" xfId="36697" xr:uid="{00000000-0005-0000-0000-0000281F0000}"/>
    <cellStyle name="Normal 3 5" xfId="36698" xr:uid="{00000000-0005-0000-0000-0000291F0000}"/>
    <cellStyle name="Normal 3 6" xfId="36699" xr:uid="{00000000-0005-0000-0000-00002A1F0000}"/>
    <cellStyle name="Normal 4" xfId="4148" xr:uid="{00000000-0005-0000-0000-00002B1F0000}"/>
    <cellStyle name="Normal 4 2" xfId="8830" xr:uid="{00000000-0005-0000-0000-00002C1F0000}"/>
    <cellStyle name="Normal 4 2 2" xfId="36700" xr:uid="{00000000-0005-0000-0000-00002D1F0000}"/>
    <cellStyle name="Normal 4 3" xfId="8831" xr:uid="{00000000-0005-0000-0000-00002E1F0000}"/>
    <cellStyle name="Normal 4 3 2" xfId="36701" xr:uid="{00000000-0005-0000-0000-00002F1F0000}"/>
    <cellStyle name="Normal 4 4" xfId="36702" xr:uid="{00000000-0005-0000-0000-0000301F0000}"/>
    <cellStyle name="Normal 4 5" xfId="36703" xr:uid="{00000000-0005-0000-0000-0000311F0000}"/>
    <cellStyle name="Normal 5" xfId="36704" xr:uid="{00000000-0005-0000-0000-0000321F0000}"/>
    <cellStyle name="Normal 5 2" xfId="36705" xr:uid="{00000000-0005-0000-0000-0000331F0000}"/>
    <cellStyle name="Normal 5 3" xfId="36706" xr:uid="{00000000-0005-0000-0000-0000341F0000}"/>
    <cellStyle name="Normal 6" xfId="422" xr:uid="{00000000-0005-0000-0000-0000351F0000}"/>
    <cellStyle name="Normal 6 2" xfId="36707" xr:uid="{00000000-0005-0000-0000-0000361F0000}"/>
    <cellStyle name="Normal 6 3" xfId="36708" xr:uid="{00000000-0005-0000-0000-0000371F0000}"/>
    <cellStyle name="Normal 6 4" xfId="36709" xr:uid="{00000000-0005-0000-0000-0000381F0000}"/>
    <cellStyle name="Normal 7" xfId="36710" xr:uid="{00000000-0005-0000-0000-0000391F0000}"/>
    <cellStyle name="Normal 7 2" xfId="36711" xr:uid="{00000000-0005-0000-0000-00003A1F0000}"/>
    <cellStyle name="Normal 7 3" xfId="36712" xr:uid="{00000000-0005-0000-0000-00003B1F0000}"/>
    <cellStyle name="Normal 8" xfId="36713" xr:uid="{00000000-0005-0000-0000-00003C1F0000}"/>
    <cellStyle name="Normal 8 2" xfId="36714" xr:uid="{00000000-0005-0000-0000-00003D1F0000}"/>
    <cellStyle name="Normal 9" xfId="36715" xr:uid="{00000000-0005-0000-0000-00003E1F0000}"/>
    <cellStyle name="Normal 9 2" xfId="36716" xr:uid="{00000000-0005-0000-0000-00003F1F0000}"/>
    <cellStyle name="Normalny 3" xfId="36717" xr:uid="{00000000-0005-0000-0000-0000401F0000}"/>
    <cellStyle name="Note" xfId="91" xr:uid="{00000000-0005-0000-0000-0000411F0000}"/>
    <cellStyle name="Note 10" xfId="4187" xr:uid="{00000000-0005-0000-0000-0000421F0000}"/>
    <cellStyle name="Note 10 2" xfId="16595" xr:uid="{00000000-0005-0000-0000-0000431F0000}"/>
    <cellStyle name="Note 10 2 2" xfId="24088" xr:uid="{00000000-0005-0000-0000-0000441F0000}"/>
    <cellStyle name="Note 10 2 3" xfId="24089" xr:uid="{00000000-0005-0000-0000-0000451F0000}"/>
    <cellStyle name="Note 10 3" xfId="12599" xr:uid="{00000000-0005-0000-0000-0000461F0000}"/>
    <cellStyle name="Note 10 4" xfId="24090" xr:uid="{00000000-0005-0000-0000-0000471F0000}"/>
    <cellStyle name="Note 10 5" xfId="36718" xr:uid="{00000000-0005-0000-0000-0000481F0000}"/>
    <cellStyle name="Note 11" xfId="9126" xr:uid="{00000000-0005-0000-0000-0000491F0000}"/>
    <cellStyle name="Note 12" xfId="20981" xr:uid="{00000000-0005-0000-0000-00004A1F0000}"/>
    <cellStyle name="Note 13" xfId="21074" xr:uid="{00000000-0005-0000-0000-00004B1F0000}"/>
    <cellStyle name="Note 2" xfId="92" xr:uid="{00000000-0005-0000-0000-00004C1F0000}"/>
    <cellStyle name="Note 2 10" xfId="16596" xr:uid="{00000000-0005-0000-0000-00004D1F0000}"/>
    <cellStyle name="Note 2 10 2" xfId="24091" xr:uid="{00000000-0005-0000-0000-00004E1F0000}"/>
    <cellStyle name="Note 2 10 3" xfId="24092" xr:uid="{00000000-0005-0000-0000-00004F1F0000}"/>
    <cellStyle name="Note 2 11" xfId="9127" xr:uid="{00000000-0005-0000-0000-0000501F0000}"/>
    <cellStyle name="Note 2 12" xfId="20982" xr:uid="{00000000-0005-0000-0000-0000511F0000}"/>
    <cellStyle name="Note 2 13" xfId="21073" xr:uid="{00000000-0005-0000-0000-0000521F0000}"/>
    <cellStyle name="Note 2 2" xfId="93" xr:uid="{00000000-0005-0000-0000-0000531F0000}"/>
    <cellStyle name="Note 2 2 10" xfId="21072" xr:uid="{00000000-0005-0000-0000-0000541F0000}"/>
    <cellStyle name="Note 2 2 2" xfId="146" xr:uid="{00000000-0005-0000-0000-0000551F0000}"/>
    <cellStyle name="Note 2 2 2 2" xfId="423" xr:uid="{00000000-0005-0000-0000-0000561F0000}"/>
    <cellStyle name="Note 2 2 2 2 10" xfId="2717" xr:uid="{00000000-0005-0000-0000-0000571F0000}"/>
    <cellStyle name="Note 2 2 2 2 10 2" xfId="5614" xr:uid="{00000000-0005-0000-0000-0000581F0000}"/>
    <cellStyle name="Note 2 2 2 2 10 2 2" xfId="16601" xr:uid="{00000000-0005-0000-0000-0000591F0000}"/>
    <cellStyle name="Note 2 2 2 2 10 2 2 2" xfId="24093" xr:uid="{00000000-0005-0000-0000-00005A1F0000}"/>
    <cellStyle name="Note 2 2 2 2 10 2 2 3" xfId="24094" xr:uid="{00000000-0005-0000-0000-00005B1F0000}"/>
    <cellStyle name="Note 2 2 2 2 10 2 3" xfId="12600" xr:uid="{00000000-0005-0000-0000-00005C1F0000}"/>
    <cellStyle name="Note 2 2 2 2 10 2 4" xfId="24095" xr:uid="{00000000-0005-0000-0000-00005D1F0000}"/>
    <cellStyle name="Note 2 2 2 2 10 2 5" xfId="36719" xr:uid="{00000000-0005-0000-0000-00005E1F0000}"/>
    <cellStyle name="Note 2 2 2 2 10 3" xfId="8060" xr:uid="{00000000-0005-0000-0000-00005F1F0000}"/>
    <cellStyle name="Note 2 2 2 2 10 3 2" xfId="16600" xr:uid="{00000000-0005-0000-0000-0000601F0000}"/>
    <cellStyle name="Note 2 2 2 2 10 3 3" xfId="24096" xr:uid="{00000000-0005-0000-0000-0000611F0000}"/>
    <cellStyle name="Note 2 2 2 2 10 3 4" xfId="24097" xr:uid="{00000000-0005-0000-0000-0000621F0000}"/>
    <cellStyle name="Note 2 2 2 2 10 4" xfId="10458" xr:uid="{00000000-0005-0000-0000-0000631F0000}"/>
    <cellStyle name="Note 2 2 2 2 10 5" xfId="24098" xr:uid="{00000000-0005-0000-0000-0000641F0000}"/>
    <cellStyle name="Note 2 2 2 2 10 6" xfId="36720" xr:uid="{00000000-0005-0000-0000-0000651F0000}"/>
    <cellStyle name="Note 2 2 2 2 10 7" xfId="36721" xr:uid="{00000000-0005-0000-0000-0000661F0000}"/>
    <cellStyle name="Note 2 2 2 2 11" xfId="1613" xr:uid="{00000000-0005-0000-0000-0000671F0000}"/>
    <cellStyle name="Note 2 2 2 2 11 2" xfId="4512" xr:uid="{00000000-0005-0000-0000-0000681F0000}"/>
    <cellStyle name="Note 2 2 2 2 11 2 2" xfId="16603" xr:uid="{00000000-0005-0000-0000-0000691F0000}"/>
    <cellStyle name="Note 2 2 2 2 11 2 2 2" xfId="24099" xr:uid="{00000000-0005-0000-0000-00006A1F0000}"/>
    <cellStyle name="Note 2 2 2 2 11 2 2 3" xfId="24100" xr:uid="{00000000-0005-0000-0000-00006B1F0000}"/>
    <cellStyle name="Note 2 2 2 2 11 2 3" xfId="12601" xr:uid="{00000000-0005-0000-0000-00006C1F0000}"/>
    <cellStyle name="Note 2 2 2 2 11 2 4" xfId="24101" xr:uid="{00000000-0005-0000-0000-00006D1F0000}"/>
    <cellStyle name="Note 2 2 2 2 11 2 5" xfId="36722" xr:uid="{00000000-0005-0000-0000-00006E1F0000}"/>
    <cellStyle name="Note 2 2 2 2 11 3" xfId="7245" xr:uid="{00000000-0005-0000-0000-00006F1F0000}"/>
    <cellStyle name="Note 2 2 2 2 11 3 2" xfId="16602" xr:uid="{00000000-0005-0000-0000-0000701F0000}"/>
    <cellStyle name="Note 2 2 2 2 11 3 3" xfId="24102" xr:uid="{00000000-0005-0000-0000-0000711F0000}"/>
    <cellStyle name="Note 2 2 2 2 11 3 4" xfId="24103" xr:uid="{00000000-0005-0000-0000-0000721F0000}"/>
    <cellStyle name="Note 2 2 2 2 11 4" xfId="9355" xr:uid="{00000000-0005-0000-0000-0000731F0000}"/>
    <cellStyle name="Note 2 2 2 2 11 5" xfId="24104" xr:uid="{00000000-0005-0000-0000-0000741F0000}"/>
    <cellStyle name="Note 2 2 2 2 11 6" xfId="36723" xr:uid="{00000000-0005-0000-0000-0000751F0000}"/>
    <cellStyle name="Note 2 2 2 2 11 7" xfId="36724" xr:uid="{00000000-0005-0000-0000-0000761F0000}"/>
    <cellStyle name="Note 2 2 2 2 12" xfId="2739" xr:uid="{00000000-0005-0000-0000-0000771F0000}"/>
    <cellStyle name="Note 2 2 2 2 12 2" xfId="5636" xr:uid="{00000000-0005-0000-0000-0000781F0000}"/>
    <cellStyle name="Note 2 2 2 2 12 2 2" xfId="16605" xr:uid="{00000000-0005-0000-0000-0000791F0000}"/>
    <cellStyle name="Note 2 2 2 2 12 2 2 2" xfId="24105" xr:uid="{00000000-0005-0000-0000-00007A1F0000}"/>
    <cellStyle name="Note 2 2 2 2 12 2 2 3" xfId="24106" xr:uid="{00000000-0005-0000-0000-00007B1F0000}"/>
    <cellStyle name="Note 2 2 2 2 12 2 3" xfId="12602" xr:uid="{00000000-0005-0000-0000-00007C1F0000}"/>
    <cellStyle name="Note 2 2 2 2 12 2 4" xfId="24107" xr:uid="{00000000-0005-0000-0000-00007D1F0000}"/>
    <cellStyle name="Note 2 2 2 2 12 2 5" xfId="36725" xr:uid="{00000000-0005-0000-0000-00007E1F0000}"/>
    <cellStyle name="Note 2 2 2 2 12 3" xfId="8082" xr:uid="{00000000-0005-0000-0000-00007F1F0000}"/>
    <cellStyle name="Note 2 2 2 2 12 3 2" xfId="16604" xr:uid="{00000000-0005-0000-0000-0000801F0000}"/>
    <cellStyle name="Note 2 2 2 2 12 3 3" xfId="24108" xr:uid="{00000000-0005-0000-0000-0000811F0000}"/>
    <cellStyle name="Note 2 2 2 2 12 3 4" xfId="24109" xr:uid="{00000000-0005-0000-0000-0000821F0000}"/>
    <cellStyle name="Note 2 2 2 2 12 4" xfId="10480" xr:uid="{00000000-0005-0000-0000-0000831F0000}"/>
    <cellStyle name="Note 2 2 2 2 12 5" xfId="24110" xr:uid="{00000000-0005-0000-0000-0000841F0000}"/>
    <cellStyle name="Note 2 2 2 2 12 6" xfId="36726" xr:uid="{00000000-0005-0000-0000-0000851F0000}"/>
    <cellStyle name="Note 2 2 2 2 12 7" xfId="36727" xr:uid="{00000000-0005-0000-0000-0000861F0000}"/>
    <cellStyle name="Note 2 2 2 2 13" xfId="2444" xr:uid="{00000000-0005-0000-0000-0000871F0000}"/>
    <cellStyle name="Note 2 2 2 2 13 2" xfId="5341" xr:uid="{00000000-0005-0000-0000-0000881F0000}"/>
    <cellStyle name="Note 2 2 2 2 13 2 2" xfId="16607" xr:uid="{00000000-0005-0000-0000-0000891F0000}"/>
    <cellStyle name="Note 2 2 2 2 13 2 2 2" xfId="24111" xr:uid="{00000000-0005-0000-0000-00008A1F0000}"/>
    <cellStyle name="Note 2 2 2 2 13 2 2 3" xfId="24112" xr:uid="{00000000-0005-0000-0000-00008B1F0000}"/>
    <cellStyle name="Note 2 2 2 2 13 2 3" xfId="12603" xr:uid="{00000000-0005-0000-0000-00008C1F0000}"/>
    <cellStyle name="Note 2 2 2 2 13 2 4" xfId="24113" xr:uid="{00000000-0005-0000-0000-00008D1F0000}"/>
    <cellStyle name="Note 2 2 2 2 13 2 5" xfId="36728" xr:uid="{00000000-0005-0000-0000-00008E1F0000}"/>
    <cellStyle name="Note 2 2 2 2 13 3" xfId="7843" xr:uid="{00000000-0005-0000-0000-00008F1F0000}"/>
    <cellStyle name="Note 2 2 2 2 13 3 2" xfId="16606" xr:uid="{00000000-0005-0000-0000-0000901F0000}"/>
    <cellStyle name="Note 2 2 2 2 13 3 3" xfId="24114" xr:uid="{00000000-0005-0000-0000-0000911F0000}"/>
    <cellStyle name="Note 2 2 2 2 13 3 4" xfId="24115" xr:uid="{00000000-0005-0000-0000-0000921F0000}"/>
    <cellStyle name="Note 2 2 2 2 13 4" xfId="10185" xr:uid="{00000000-0005-0000-0000-0000931F0000}"/>
    <cellStyle name="Note 2 2 2 2 13 5" xfId="24116" xr:uid="{00000000-0005-0000-0000-0000941F0000}"/>
    <cellStyle name="Note 2 2 2 2 13 6" xfId="36729" xr:uid="{00000000-0005-0000-0000-0000951F0000}"/>
    <cellStyle name="Note 2 2 2 2 13 7" xfId="36730" xr:uid="{00000000-0005-0000-0000-0000961F0000}"/>
    <cellStyle name="Note 2 2 2 2 14" xfId="3102" xr:uid="{00000000-0005-0000-0000-0000971F0000}"/>
    <cellStyle name="Note 2 2 2 2 14 2" xfId="5999" xr:uid="{00000000-0005-0000-0000-0000981F0000}"/>
    <cellStyle name="Note 2 2 2 2 14 2 2" xfId="16609" xr:uid="{00000000-0005-0000-0000-0000991F0000}"/>
    <cellStyle name="Note 2 2 2 2 14 2 2 2" xfId="24117" xr:uid="{00000000-0005-0000-0000-00009A1F0000}"/>
    <cellStyle name="Note 2 2 2 2 14 2 2 3" xfId="24118" xr:uid="{00000000-0005-0000-0000-00009B1F0000}"/>
    <cellStyle name="Note 2 2 2 2 14 2 3" xfId="12604" xr:uid="{00000000-0005-0000-0000-00009C1F0000}"/>
    <cellStyle name="Note 2 2 2 2 14 2 4" xfId="24119" xr:uid="{00000000-0005-0000-0000-00009D1F0000}"/>
    <cellStyle name="Note 2 2 2 2 14 2 5" xfId="36731" xr:uid="{00000000-0005-0000-0000-00009E1F0000}"/>
    <cellStyle name="Note 2 2 2 2 14 3" xfId="8295" xr:uid="{00000000-0005-0000-0000-00009F1F0000}"/>
    <cellStyle name="Note 2 2 2 2 14 3 2" xfId="16608" xr:uid="{00000000-0005-0000-0000-0000A01F0000}"/>
    <cellStyle name="Note 2 2 2 2 14 3 3" xfId="24120" xr:uid="{00000000-0005-0000-0000-0000A11F0000}"/>
    <cellStyle name="Note 2 2 2 2 14 3 4" xfId="24121" xr:uid="{00000000-0005-0000-0000-0000A21F0000}"/>
    <cellStyle name="Note 2 2 2 2 14 4" xfId="10843" xr:uid="{00000000-0005-0000-0000-0000A31F0000}"/>
    <cellStyle name="Note 2 2 2 2 14 5" xfId="24122" xr:uid="{00000000-0005-0000-0000-0000A41F0000}"/>
    <cellStyle name="Note 2 2 2 2 14 6" xfId="36732" xr:uid="{00000000-0005-0000-0000-0000A51F0000}"/>
    <cellStyle name="Note 2 2 2 2 14 7" xfId="36733" xr:uid="{00000000-0005-0000-0000-0000A61F0000}"/>
    <cellStyle name="Note 2 2 2 2 15" xfId="1786" xr:uid="{00000000-0005-0000-0000-0000A71F0000}"/>
    <cellStyle name="Note 2 2 2 2 15 2" xfId="4685" xr:uid="{00000000-0005-0000-0000-0000A81F0000}"/>
    <cellStyle name="Note 2 2 2 2 15 2 2" xfId="16611" xr:uid="{00000000-0005-0000-0000-0000A91F0000}"/>
    <cellStyle name="Note 2 2 2 2 15 2 2 2" xfId="24123" xr:uid="{00000000-0005-0000-0000-0000AA1F0000}"/>
    <cellStyle name="Note 2 2 2 2 15 2 2 3" xfId="24124" xr:uid="{00000000-0005-0000-0000-0000AB1F0000}"/>
    <cellStyle name="Note 2 2 2 2 15 2 3" xfId="12605" xr:uid="{00000000-0005-0000-0000-0000AC1F0000}"/>
    <cellStyle name="Note 2 2 2 2 15 2 4" xfId="24125" xr:uid="{00000000-0005-0000-0000-0000AD1F0000}"/>
    <cellStyle name="Note 2 2 2 2 15 2 5" xfId="36734" xr:uid="{00000000-0005-0000-0000-0000AE1F0000}"/>
    <cellStyle name="Note 2 2 2 2 15 3" xfId="7405" xr:uid="{00000000-0005-0000-0000-0000AF1F0000}"/>
    <cellStyle name="Note 2 2 2 2 15 3 2" xfId="16610" xr:uid="{00000000-0005-0000-0000-0000B01F0000}"/>
    <cellStyle name="Note 2 2 2 2 15 3 3" xfId="24126" xr:uid="{00000000-0005-0000-0000-0000B11F0000}"/>
    <cellStyle name="Note 2 2 2 2 15 3 4" xfId="24127" xr:uid="{00000000-0005-0000-0000-0000B21F0000}"/>
    <cellStyle name="Note 2 2 2 2 15 4" xfId="9528" xr:uid="{00000000-0005-0000-0000-0000B31F0000}"/>
    <cellStyle name="Note 2 2 2 2 15 5" xfId="24128" xr:uid="{00000000-0005-0000-0000-0000B41F0000}"/>
    <cellStyle name="Note 2 2 2 2 15 6" xfId="36735" xr:uid="{00000000-0005-0000-0000-0000B51F0000}"/>
    <cellStyle name="Note 2 2 2 2 15 7" xfId="36736" xr:uid="{00000000-0005-0000-0000-0000B61F0000}"/>
    <cellStyle name="Note 2 2 2 2 16" xfId="1933" xr:uid="{00000000-0005-0000-0000-0000B71F0000}"/>
    <cellStyle name="Note 2 2 2 2 16 2" xfId="4831" xr:uid="{00000000-0005-0000-0000-0000B81F0000}"/>
    <cellStyle name="Note 2 2 2 2 16 2 2" xfId="16613" xr:uid="{00000000-0005-0000-0000-0000B91F0000}"/>
    <cellStyle name="Note 2 2 2 2 16 2 2 2" xfId="24129" xr:uid="{00000000-0005-0000-0000-0000BA1F0000}"/>
    <cellStyle name="Note 2 2 2 2 16 2 2 3" xfId="24130" xr:uid="{00000000-0005-0000-0000-0000BB1F0000}"/>
    <cellStyle name="Note 2 2 2 2 16 2 3" xfId="12606" xr:uid="{00000000-0005-0000-0000-0000BC1F0000}"/>
    <cellStyle name="Note 2 2 2 2 16 2 4" xfId="24131" xr:uid="{00000000-0005-0000-0000-0000BD1F0000}"/>
    <cellStyle name="Note 2 2 2 2 16 2 5" xfId="36737" xr:uid="{00000000-0005-0000-0000-0000BE1F0000}"/>
    <cellStyle name="Note 2 2 2 2 16 3" xfId="7466" xr:uid="{00000000-0005-0000-0000-0000BF1F0000}"/>
    <cellStyle name="Note 2 2 2 2 16 3 2" xfId="16612" xr:uid="{00000000-0005-0000-0000-0000C01F0000}"/>
    <cellStyle name="Note 2 2 2 2 16 3 3" xfId="24132" xr:uid="{00000000-0005-0000-0000-0000C11F0000}"/>
    <cellStyle name="Note 2 2 2 2 16 3 4" xfId="24133" xr:uid="{00000000-0005-0000-0000-0000C21F0000}"/>
    <cellStyle name="Note 2 2 2 2 16 4" xfId="9675" xr:uid="{00000000-0005-0000-0000-0000C31F0000}"/>
    <cellStyle name="Note 2 2 2 2 16 5" xfId="24134" xr:uid="{00000000-0005-0000-0000-0000C41F0000}"/>
    <cellStyle name="Note 2 2 2 2 16 6" xfId="36738" xr:uid="{00000000-0005-0000-0000-0000C51F0000}"/>
    <cellStyle name="Note 2 2 2 2 16 7" xfId="36739" xr:uid="{00000000-0005-0000-0000-0000C61F0000}"/>
    <cellStyle name="Note 2 2 2 2 17" xfId="3408" xr:uid="{00000000-0005-0000-0000-0000C71F0000}"/>
    <cellStyle name="Note 2 2 2 2 17 2" xfId="6305" xr:uid="{00000000-0005-0000-0000-0000C81F0000}"/>
    <cellStyle name="Note 2 2 2 2 17 2 2" xfId="16615" xr:uid="{00000000-0005-0000-0000-0000C91F0000}"/>
    <cellStyle name="Note 2 2 2 2 17 2 2 2" xfId="24135" xr:uid="{00000000-0005-0000-0000-0000CA1F0000}"/>
    <cellStyle name="Note 2 2 2 2 17 2 2 3" xfId="24136" xr:uid="{00000000-0005-0000-0000-0000CB1F0000}"/>
    <cellStyle name="Note 2 2 2 2 17 2 3" xfId="12607" xr:uid="{00000000-0005-0000-0000-0000CC1F0000}"/>
    <cellStyle name="Note 2 2 2 2 17 2 4" xfId="24137" xr:uid="{00000000-0005-0000-0000-0000CD1F0000}"/>
    <cellStyle name="Note 2 2 2 2 17 2 5" xfId="36740" xr:uid="{00000000-0005-0000-0000-0000CE1F0000}"/>
    <cellStyle name="Note 2 2 2 2 17 3" xfId="8475" xr:uid="{00000000-0005-0000-0000-0000CF1F0000}"/>
    <cellStyle name="Note 2 2 2 2 17 3 2" xfId="16614" xr:uid="{00000000-0005-0000-0000-0000D01F0000}"/>
    <cellStyle name="Note 2 2 2 2 17 3 3" xfId="24138" xr:uid="{00000000-0005-0000-0000-0000D11F0000}"/>
    <cellStyle name="Note 2 2 2 2 17 3 4" xfId="24139" xr:uid="{00000000-0005-0000-0000-0000D21F0000}"/>
    <cellStyle name="Note 2 2 2 2 17 4" xfId="11149" xr:uid="{00000000-0005-0000-0000-0000D31F0000}"/>
    <cellStyle name="Note 2 2 2 2 17 5" xfId="24140" xr:uid="{00000000-0005-0000-0000-0000D41F0000}"/>
    <cellStyle name="Note 2 2 2 2 17 6" xfId="36741" xr:uid="{00000000-0005-0000-0000-0000D51F0000}"/>
    <cellStyle name="Note 2 2 2 2 17 7" xfId="36742" xr:uid="{00000000-0005-0000-0000-0000D61F0000}"/>
    <cellStyle name="Note 2 2 2 2 18" xfId="1480" xr:uid="{00000000-0005-0000-0000-0000D71F0000}"/>
    <cellStyle name="Note 2 2 2 2 18 2" xfId="4380" xr:uid="{00000000-0005-0000-0000-0000D81F0000}"/>
    <cellStyle name="Note 2 2 2 2 18 2 2" xfId="16617" xr:uid="{00000000-0005-0000-0000-0000D91F0000}"/>
    <cellStyle name="Note 2 2 2 2 18 2 2 2" xfId="24141" xr:uid="{00000000-0005-0000-0000-0000DA1F0000}"/>
    <cellStyle name="Note 2 2 2 2 18 2 2 3" xfId="24142" xr:uid="{00000000-0005-0000-0000-0000DB1F0000}"/>
    <cellStyle name="Note 2 2 2 2 18 2 3" xfId="12608" xr:uid="{00000000-0005-0000-0000-0000DC1F0000}"/>
    <cellStyle name="Note 2 2 2 2 18 2 4" xfId="24143" xr:uid="{00000000-0005-0000-0000-0000DD1F0000}"/>
    <cellStyle name="Note 2 2 2 2 18 2 5" xfId="36743" xr:uid="{00000000-0005-0000-0000-0000DE1F0000}"/>
    <cellStyle name="Note 2 2 2 2 18 3" xfId="7185" xr:uid="{00000000-0005-0000-0000-0000DF1F0000}"/>
    <cellStyle name="Note 2 2 2 2 18 3 2" xfId="16616" xr:uid="{00000000-0005-0000-0000-0000E01F0000}"/>
    <cellStyle name="Note 2 2 2 2 18 3 3" xfId="24144" xr:uid="{00000000-0005-0000-0000-0000E11F0000}"/>
    <cellStyle name="Note 2 2 2 2 18 3 4" xfId="24145" xr:uid="{00000000-0005-0000-0000-0000E21F0000}"/>
    <cellStyle name="Note 2 2 2 2 18 4" xfId="9223" xr:uid="{00000000-0005-0000-0000-0000E31F0000}"/>
    <cellStyle name="Note 2 2 2 2 18 5" xfId="24146" xr:uid="{00000000-0005-0000-0000-0000E41F0000}"/>
    <cellStyle name="Note 2 2 2 2 18 6" xfId="36744" xr:uid="{00000000-0005-0000-0000-0000E51F0000}"/>
    <cellStyle name="Note 2 2 2 2 18 7" xfId="36745" xr:uid="{00000000-0005-0000-0000-0000E61F0000}"/>
    <cellStyle name="Note 2 2 2 2 19" xfId="3311" xr:uid="{00000000-0005-0000-0000-0000E71F0000}"/>
    <cellStyle name="Note 2 2 2 2 19 2" xfId="6208" xr:uid="{00000000-0005-0000-0000-0000E81F0000}"/>
    <cellStyle name="Note 2 2 2 2 19 2 2" xfId="16619" xr:uid="{00000000-0005-0000-0000-0000E91F0000}"/>
    <cellStyle name="Note 2 2 2 2 19 2 2 2" xfId="24147" xr:uid="{00000000-0005-0000-0000-0000EA1F0000}"/>
    <cellStyle name="Note 2 2 2 2 19 2 2 3" xfId="24148" xr:uid="{00000000-0005-0000-0000-0000EB1F0000}"/>
    <cellStyle name="Note 2 2 2 2 19 2 3" xfId="12609" xr:uid="{00000000-0005-0000-0000-0000EC1F0000}"/>
    <cellStyle name="Note 2 2 2 2 19 2 4" xfId="24149" xr:uid="{00000000-0005-0000-0000-0000ED1F0000}"/>
    <cellStyle name="Note 2 2 2 2 19 2 5" xfId="36746" xr:uid="{00000000-0005-0000-0000-0000EE1F0000}"/>
    <cellStyle name="Note 2 2 2 2 19 3" xfId="8427" xr:uid="{00000000-0005-0000-0000-0000EF1F0000}"/>
    <cellStyle name="Note 2 2 2 2 19 3 2" xfId="16618" xr:uid="{00000000-0005-0000-0000-0000F01F0000}"/>
    <cellStyle name="Note 2 2 2 2 19 3 3" xfId="24150" xr:uid="{00000000-0005-0000-0000-0000F11F0000}"/>
    <cellStyle name="Note 2 2 2 2 19 3 4" xfId="24151" xr:uid="{00000000-0005-0000-0000-0000F21F0000}"/>
    <cellStyle name="Note 2 2 2 2 19 4" xfId="11052" xr:uid="{00000000-0005-0000-0000-0000F31F0000}"/>
    <cellStyle name="Note 2 2 2 2 19 5" xfId="24152" xr:uid="{00000000-0005-0000-0000-0000F41F0000}"/>
    <cellStyle name="Note 2 2 2 2 19 6" xfId="36747" xr:uid="{00000000-0005-0000-0000-0000F51F0000}"/>
    <cellStyle name="Note 2 2 2 2 19 7" xfId="36748" xr:uid="{00000000-0005-0000-0000-0000F61F0000}"/>
    <cellStyle name="Note 2 2 2 2 2" xfId="1665" xr:uid="{00000000-0005-0000-0000-0000F71F0000}"/>
    <cellStyle name="Note 2 2 2 2 2 2" xfId="4564" xr:uid="{00000000-0005-0000-0000-0000F81F0000}"/>
    <cellStyle name="Note 2 2 2 2 2 2 2" xfId="16621" xr:uid="{00000000-0005-0000-0000-0000F91F0000}"/>
    <cellStyle name="Note 2 2 2 2 2 2 2 2" xfId="24153" xr:uid="{00000000-0005-0000-0000-0000FA1F0000}"/>
    <cellStyle name="Note 2 2 2 2 2 2 2 3" xfId="24154" xr:uid="{00000000-0005-0000-0000-0000FB1F0000}"/>
    <cellStyle name="Note 2 2 2 2 2 2 3" xfId="12610" xr:uid="{00000000-0005-0000-0000-0000FC1F0000}"/>
    <cellStyle name="Note 2 2 2 2 2 2 4" xfId="24155" xr:uid="{00000000-0005-0000-0000-0000FD1F0000}"/>
    <cellStyle name="Note 2 2 2 2 2 2 5" xfId="36749" xr:uid="{00000000-0005-0000-0000-0000FE1F0000}"/>
    <cellStyle name="Note 2 2 2 2 2 3" xfId="7297" xr:uid="{00000000-0005-0000-0000-0000FF1F0000}"/>
    <cellStyle name="Note 2 2 2 2 2 3 2" xfId="16620" xr:uid="{00000000-0005-0000-0000-000000200000}"/>
    <cellStyle name="Note 2 2 2 2 2 3 3" xfId="24156" xr:uid="{00000000-0005-0000-0000-000001200000}"/>
    <cellStyle name="Note 2 2 2 2 2 3 4" xfId="24157" xr:uid="{00000000-0005-0000-0000-000002200000}"/>
    <cellStyle name="Note 2 2 2 2 2 4" xfId="9407" xr:uid="{00000000-0005-0000-0000-000003200000}"/>
    <cellStyle name="Note 2 2 2 2 2 5" xfId="24158" xr:uid="{00000000-0005-0000-0000-000004200000}"/>
    <cellStyle name="Note 2 2 2 2 2 6" xfId="36750" xr:uid="{00000000-0005-0000-0000-000005200000}"/>
    <cellStyle name="Note 2 2 2 2 2 7" xfId="36751" xr:uid="{00000000-0005-0000-0000-000006200000}"/>
    <cellStyle name="Note 2 2 2 2 20" xfId="2603" xr:uid="{00000000-0005-0000-0000-000007200000}"/>
    <cellStyle name="Note 2 2 2 2 20 2" xfId="5500" xr:uid="{00000000-0005-0000-0000-000008200000}"/>
    <cellStyle name="Note 2 2 2 2 20 2 2" xfId="16623" xr:uid="{00000000-0005-0000-0000-000009200000}"/>
    <cellStyle name="Note 2 2 2 2 20 2 2 2" xfId="24159" xr:uid="{00000000-0005-0000-0000-00000A200000}"/>
    <cellStyle name="Note 2 2 2 2 20 2 2 3" xfId="24160" xr:uid="{00000000-0005-0000-0000-00000B200000}"/>
    <cellStyle name="Note 2 2 2 2 20 2 3" xfId="12611" xr:uid="{00000000-0005-0000-0000-00000C200000}"/>
    <cellStyle name="Note 2 2 2 2 20 2 4" xfId="24161" xr:uid="{00000000-0005-0000-0000-00000D200000}"/>
    <cellStyle name="Note 2 2 2 2 20 2 5" xfId="36752" xr:uid="{00000000-0005-0000-0000-00000E200000}"/>
    <cellStyle name="Note 2 2 2 2 20 3" xfId="7961" xr:uid="{00000000-0005-0000-0000-00000F200000}"/>
    <cellStyle name="Note 2 2 2 2 20 3 2" xfId="16622" xr:uid="{00000000-0005-0000-0000-000010200000}"/>
    <cellStyle name="Note 2 2 2 2 20 3 3" xfId="24162" xr:uid="{00000000-0005-0000-0000-000011200000}"/>
    <cellStyle name="Note 2 2 2 2 20 3 4" xfId="24163" xr:uid="{00000000-0005-0000-0000-000012200000}"/>
    <cellStyle name="Note 2 2 2 2 20 4" xfId="10344" xr:uid="{00000000-0005-0000-0000-000013200000}"/>
    <cellStyle name="Note 2 2 2 2 20 5" xfId="24164" xr:uid="{00000000-0005-0000-0000-000014200000}"/>
    <cellStyle name="Note 2 2 2 2 20 6" xfId="36753" xr:uid="{00000000-0005-0000-0000-000015200000}"/>
    <cellStyle name="Note 2 2 2 2 20 7" xfId="36754" xr:uid="{00000000-0005-0000-0000-000016200000}"/>
    <cellStyle name="Note 2 2 2 2 21" xfId="3657" xr:uid="{00000000-0005-0000-0000-000017200000}"/>
    <cellStyle name="Note 2 2 2 2 21 2" xfId="6554" xr:uid="{00000000-0005-0000-0000-000018200000}"/>
    <cellStyle name="Note 2 2 2 2 21 2 2" xfId="16625" xr:uid="{00000000-0005-0000-0000-000019200000}"/>
    <cellStyle name="Note 2 2 2 2 21 2 2 2" xfId="24165" xr:uid="{00000000-0005-0000-0000-00001A200000}"/>
    <cellStyle name="Note 2 2 2 2 21 2 2 3" xfId="24166" xr:uid="{00000000-0005-0000-0000-00001B200000}"/>
    <cellStyle name="Note 2 2 2 2 21 2 3" xfId="12612" xr:uid="{00000000-0005-0000-0000-00001C200000}"/>
    <cellStyle name="Note 2 2 2 2 21 2 4" xfId="24167" xr:uid="{00000000-0005-0000-0000-00001D200000}"/>
    <cellStyle name="Note 2 2 2 2 21 2 5" xfId="36755" xr:uid="{00000000-0005-0000-0000-00001E200000}"/>
    <cellStyle name="Note 2 2 2 2 21 3" xfId="8612" xr:uid="{00000000-0005-0000-0000-00001F200000}"/>
    <cellStyle name="Note 2 2 2 2 21 3 2" xfId="16624" xr:uid="{00000000-0005-0000-0000-000020200000}"/>
    <cellStyle name="Note 2 2 2 2 21 3 3" xfId="24168" xr:uid="{00000000-0005-0000-0000-000021200000}"/>
    <cellStyle name="Note 2 2 2 2 21 3 4" xfId="24169" xr:uid="{00000000-0005-0000-0000-000022200000}"/>
    <cellStyle name="Note 2 2 2 2 21 4" xfId="11398" xr:uid="{00000000-0005-0000-0000-000023200000}"/>
    <cellStyle name="Note 2 2 2 2 21 5" xfId="24170" xr:uid="{00000000-0005-0000-0000-000024200000}"/>
    <cellStyle name="Note 2 2 2 2 21 6" xfId="36756" xr:uid="{00000000-0005-0000-0000-000025200000}"/>
    <cellStyle name="Note 2 2 2 2 21 7" xfId="36757" xr:uid="{00000000-0005-0000-0000-000026200000}"/>
    <cellStyle name="Note 2 2 2 2 22" xfId="3781" xr:uid="{00000000-0005-0000-0000-000027200000}"/>
    <cellStyle name="Note 2 2 2 2 22 2" xfId="6678" xr:uid="{00000000-0005-0000-0000-000028200000}"/>
    <cellStyle name="Note 2 2 2 2 22 2 2" xfId="16627" xr:uid="{00000000-0005-0000-0000-000029200000}"/>
    <cellStyle name="Note 2 2 2 2 22 2 2 2" xfId="24171" xr:uid="{00000000-0005-0000-0000-00002A200000}"/>
    <cellStyle name="Note 2 2 2 2 22 2 2 3" xfId="24172" xr:uid="{00000000-0005-0000-0000-00002B200000}"/>
    <cellStyle name="Note 2 2 2 2 22 2 3" xfId="12613" xr:uid="{00000000-0005-0000-0000-00002C200000}"/>
    <cellStyle name="Note 2 2 2 2 22 2 4" xfId="24173" xr:uid="{00000000-0005-0000-0000-00002D200000}"/>
    <cellStyle name="Note 2 2 2 2 22 2 5" xfId="36758" xr:uid="{00000000-0005-0000-0000-00002E200000}"/>
    <cellStyle name="Note 2 2 2 2 22 3" xfId="8683" xr:uid="{00000000-0005-0000-0000-00002F200000}"/>
    <cellStyle name="Note 2 2 2 2 22 3 2" xfId="16626" xr:uid="{00000000-0005-0000-0000-000030200000}"/>
    <cellStyle name="Note 2 2 2 2 22 3 3" xfId="24174" xr:uid="{00000000-0005-0000-0000-000031200000}"/>
    <cellStyle name="Note 2 2 2 2 22 3 4" xfId="24175" xr:uid="{00000000-0005-0000-0000-000032200000}"/>
    <cellStyle name="Note 2 2 2 2 22 4" xfId="11522" xr:uid="{00000000-0005-0000-0000-000033200000}"/>
    <cellStyle name="Note 2 2 2 2 22 5" xfId="24176" xr:uid="{00000000-0005-0000-0000-000034200000}"/>
    <cellStyle name="Note 2 2 2 2 22 6" xfId="36759" xr:uid="{00000000-0005-0000-0000-000035200000}"/>
    <cellStyle name="Note 2 2 2 2 22 7" xfId="36760" xr:uid="{00000000-0005-0000-0000-000036200000}"/>
    <cellStyle name="Note 2 2 2 2 23" xfId="3226" xr:uid="{00000000-0005-0000-0000-000037200000}"/>
    <cellStyle name="Note 2 2 2 2 23 2" xfId="6123" xr:uid="{00000000-0005-0000-0000-000038200000}"/>
    <cellStyle name="Note 2 2 2 2 23 2 2" xfId="16629" xr:uid="{00000000-0005-0000-0000-000039200000}"/>
    <cellStyle name="Note 2 2 2 2 23 2 2 2" xfId="24177" xr:uid="{00000000-0005-0000-0000-00003A200000}"/>
    <cellStyle name="Note 2 2 2 2 23 2 2 3" xfId="24178" xr:uid="{00000000-0005-0000-0000-00003B200000}"/>
    <cellStyle name="Note 2 2 2 2 23 2 3" xfId="12614" xr:uid="{00000000-0005-0000-0000-00003C200000}"/>
    <cellStyle name="Note 2 2 2 2 23 2 4" xfId="24179" xr:uid="{00000000-0005-0000-0000-00003D200000}"/>
    <cellStyle name="Note 2 2 2 2 23 2 5" xfId="36761" xr:uid="{00000000-0005-0000-0000-00003E200000}"/>
    <cellStyle name="Note 2 2 2 2 23 3" xfId="8358" xr:uid="{00000000-0005-0000-0000-00003F200000}"/>
    <cellStyle name="Note 2 2 2 2 23 3 2" xfId="16628" xr:uid="{00000000-0005-0000-0000-000040200000}"/>
    <cellStyle name="Note 2 2 2 2 23 3 3" xfId="24180" xr:uid="{00000000-0005-0000-0000-000041200000}"/>
    <cellStyle name="Note 2 2 2 2 23 3 4" xfId="24181" xr:uid="{00000000-0005-0000-0000-000042200000}"/>
    <cellStyle name="Note 2 2 2 2 23 4" xfId="10967" xr:uid="{00000000-0005-0000-0000-000043200000}"/>
    <cellStyle name="Note 2 2 2 2 23 5" xfId="24182" xr:uid="{00000000-0005-0000-0000-000044200000}"/>
    <cellStyle name="Note 2 2 2 2 23 6" xfId="36762" xr:uid="{00000000-0005-0000-0000-000045200000}"/>
    <cellStyle name="Note 2 2 2 2 23 7" xfId="36763" xr:uid="{00000000-0005-0000-0000-000046200000}"/>
    <cellStyle name="Note 2 2 2 2 24" xfId="3143" xr:uid="{00000000-0005-0000-0000-000047200000}"/>
    <cellStyle name="Note 2 2 2 2 24 2" xfId="6040" xr:uid="{00000000-0005-0000-0000-000048200000}"/>
    <cellStyle name="Note 2 2 2 2 24 2 2" xfId="16631" xr:uid="{00000000-0005-0000-0000-000049200000}"/>
    <cellStyle name="Note 2 2 2 2 24 2 2 2" xfId="24183" xr:uid="{00000000-0005-0000-0000-00004A200000}"/>
    <cellStyle name="Note 2 2 2 2 24 2 2 3" xfId="24184" xr:uid="{00000000-0005-0000-0000-00004B200000}"/>
    <cellStyle name="Note 2 2 2 2 24 2 3" xfId="12615" xr:uid="{00000000-0005-0000-0000-00004C200000}"/>
    <cellStyle name="Note 2 2 2 2 24 2 4" xfId="24185" xr:uid="{00000000-0005-0000-0000-00004D200000}"/>
    <cellStyle name="Note 2 2 2 2 24 2 5" xfId="36764" xr:uid="{00000000-0005-0000-0000-00004E200000}"/>
    <cellStyle name="Note 2 2 2 2 24 3" xfId="8309" xr:uid="{00000000-0005-0000-0000-00004F200000}"/>
    <cellStyle name="Note 2 2 2 2 24 3 2" xfId="16630" xr:uid="{00000000-0005-0000-0000-000050200000}"/>
    <cellStyle name="Note 2 2 2 2 24 3 3" xfId="24186" xr:uid="{00000000-0005-0000-0000-000051200000}"/>
    <cellStyle name="Note 2 2 2 2 24 3 4" xfId="24187" xr:uid="{00000000-0005-0000-0000-000052200000}"/>
    <cellStyle name="Note 2 2 2 2 24 4" xfId="10884" xr:uid="{00000000-0005-0000-0000-000053200000}"/>
    <cellStyle name="Note 2 2 2 2 24 5" xfId="24188" xr:uid="{00000000-0005-0000-0000-000054200000}"/>
    <cellStyle name="Note 2 2 2 2 24 6" xfId="36765" xr:uid="{00000000-0005-0000-0000-000055200000}"/>
    <cellStyle name="Note 2 2 2 2 24 7" xfId="36766" xr:uid="{00000000-0005-0000-0000-000056200000}"/>
    <cellStyle name="Note 2 2 2 2 25" xfId="3355" xr:uid="{00000000-0005-0000-0000-000057200000}"/>
    <cellStyle name="Note 2 2 2 2 25 2" xfId="6252" xr:uid="{00000000-0005-0000-0000-000058200000}"/>
    <cellStyle name="Note 2 2 2 2 25 2 2" xfId="16633" xr:uid="{00000000-0005-0000-0000-000059200000}"/>
    <cellStyle name="Note 2 2 2 2 25 2 2 2" xfId="24189" xr:uid="{00000000-0005-0000-0000-00005A200000}"/>
    <cellStyle name="Note 2 2 2 2 25 2 2 3" xfId="24190" xr:uid="{00000000-0005-0000-0000-00005B200000}"/>
    <cellStyle name="Note 2 2 2 2 25 2 3" xfId="12616" xr:uid="{00000000-0005-0000-0000-00005C200000}"/>
    <cellStyle name="Note 2 2 2 2 25 2 4" xfId="24191" xr:uid="{00000000-0005-0000-0000-00005D200000}"/>
    <cellStyle name="Note 2 2 2 2 25 2 5" xfId="36767" xr:uid="{00000000-0005-0000-0000-00005E200000}"/>
    <cellStyle name="Note 2 2 2 2 25 3" xfId="8444" xr:uid="{00000000-0005-0000-0000-00005F200000}"/>
    <cellStyle name="Note 2 2 2 2 25 3 2" xfId="16632" xr:uid="{00000000-0005-0000-0000-000060200000}"/>
    <cellStyle name="Note 2 2 2 2 25 3 3" xfId="24192" xr:uid="{00000000-0005-0000-0000-000061200000}"/>
    <cellStyle name="Note 2 2 2 2 25 3 4" xfId="24193" xr:uid="{00000000-0005-0000-0000-000062200000}"/>
    <cellStyle name="Note 2 2 2 2 25 4" xfId="11096" xr:uid="{00000000-0005-0000-0000-000063200000}"/>
    <cellStyle name="Note 2 2 2 2 25 5" xfId="24194" xr:uid="{00000000-0005-0000-0000-000064200000}"/>
    <cellStyle name="Note 2 2 2 2 25 6" xfId="36768" xr:uid="{00000000-0005-0000-0000-000065200000}"/>
    <cellStyle name="Note 2 2 2 2 25 7" xfId="36769" xr:uid="{00000000-0005-0000-0000-000066200000}"/>
    <cellStyle name="Note 2 2 2 2 26" xfId="3759" xr:uid="{00000000-0005-0000-0000-000067200000}"/>
    <cellStyle name="Note 2 2 2 2 26 2" xfId="6656" xr:uid="{00000000-0005-0000-0000-000068200000}"/>
    <cellStyle name="Note 2 2 2 2 26 2 2" xfId="16635" xr:uid="{00000000-0005-0000-0000-000069200000}"/>
    <cellStyle name="Note 2 2 2 2 26 2 2 2" xfId="24195" xr:uid="{00000000-0005-0000-0000-00006A200000}"/>
    <cellStyle name="Note 2 2 2 2 26 2 2 3" xfId="24196" xr:uid="{00000000-0005-0000-0000-00006B200000}"/>
    <cellStyle name="Note 2 2 2 2 26 2 3" xfId="12617" xr:uid="{00000000-0005-0000-0000-00006C200000}"/>
    <cellStyle name="Note 2 2 2 2 26 2 4" xfId="24197" xr:uid="{00000000-0005-0000-0000-00006D200000}"/>
    <cellStyle name="Note 2 2 2 2 26 2 5" xfId="36770" xr:uid="{00000000-0005-0000-0000-00006E200000}"/>
    <cellStyle name="Note 2 2 2 2 26 3" xfId="16634" xr:uid="{00000000-0005-0000-0000-00006F200000}"/>
    <cellStyle name="Note 2 2 2 2 26 3 2" xfId="24198" xr:uid="{00000000-0005-0000-0000-000070200000}"/>
    <cellStyle name="Note 2 2 2 2 26 3 3" xfId="24199" xr:uid="{00000000-0005-0000-0000-000071200000}"/>
    <cellStyle name="Note 2 2 2 2 26 4" xfId="11500" xr:uid="{00000000-0005-0000-0000-000072200000}"/>
    <cellStyle name="Note 2 2 2 2 26 5" xfId="24200" xr:uid="{00000000-0005-0000-0000-000073200000}"/>
    <cellStyle name="Note 2 2 2 2 26 6" xfId="36771" xr:uid="{00000000-0005-0000-0000-000074200000}"/>
    <cellStyle name="Note 2 2 2 2 27" xfId="4238" xr:uid="{00000000-0005-0000-0000-000075200000}"/>
    <cellStyle name="Note 2 2 2 2 27 2" xfId="16636" xr:uid="{00000000-0005-0000-0000-000076200000}"/>
    <cellStyle name="Note 2 2 2 2 27 2 2" xfId="24201" xr:uid="{00000000-0005-0000-0000-000077200000}"/>
    <cellStyle name="Note 2 2 2 2 27 2 3" xfId="24202" xr:uid="{00000000-0005-0000-0000-000078200000}"/>
    <cellStyle name="Note 2 2 2 2 27 3" xfId="12618" xr:uid="{00000000-0005-0000-0000-000079200000}"/>
    <cellStyle name="Note 2 2 2 2 27 4" xfId="24203" xr:uid="{00000000-0005-0000-0000-00007A200000}"/>
    <cellStyle name="Note 2 2 2 2 27 5" xfId="36772" xr:uid="{00000000-0005-0000-0000-00007B200000}"/>
    <cellStyle name="Note 2 2 2 2 28" xfId="7064" xr:uid="{00000000-0005-0000-0000-00007C200000}"/>
    <cellStyle name="Note 2 2 2 2 28 2" xfId="16599" xr:uid="{00000000-0005-0000-0000-00007D200000}"/>
    <cellStyle name="Note 2 2 2 2 28 3" xfId="24204" xr:uid="{00000000-0005-0000-0000-00007E200000}"/>
    <cellStyle name="Note 2 2 2 2 28 4" xfId="24205" xr:uid="{00000000-0005-0000-0000-00007F200000}"/>
    <cellStyle name="Note 2 2 2 2 29" xfId="20895" xr:uid="{00000000-0005-0000-0000-000080200000}"/>
    <cellStyle name="Note 2 2 2 2 3" xfId="2096" xr:uid="{00000000-0005-0000-0000-000081200000}"/>
    <cellStyle name="Note 2 2 2 2 3 2" xfId="4994" xr:uid="{00000000-0005-0000-0000-000082200000}"/>
    <cellStyle name="Note 2 2 2 2 3 2 2" xfId="16638" xr:uid="{00000000-0005-0000-0000-000083200000}"/>
    <cellStyle name="Note 2 2 2 2 3 2 2 2" xfId="24206" xr:uid="{00000000-0005-0000-0000-000084200000}"/>
    <cellStyle name="Note 2 2 2 2 3 2 2 3" xfId="24207" xr:uid="{00000000-0005-0000-0000-000085200000}"/>
    <cellStyle name="Note 2 2 2 2 3 2 3" xfId="12619" xr:uid="{00000000-0005-0000-0000-000086200000}"/>
    <cellStyle name="Note 2 2 2 2 3 2 4" xfId="24208" xr:uid="{00000000-0005-0000-0000-000087200000}"/>
    <cellStyle name="Note 2 2 2 2 3 2 5" xfId="36773" xr:uid="{00000000-0005-0000-0000-000088200000}"/>
    <cellStyle name="Note 2 2 2 2 3 3" xfId="7607" xr:uid="{00000000-0005-0000-0000-000089200000}"/>
    <cellStyle name="Note 2 2 2 2 3 3 2" xfId="16637" xr:uid="{00000000-0005-0000-0000-00008A200000}"/>
    <cellStyle name="Note 2 2 2 2 3 3 3" xfId="24209" xr:uid="{00000000-0005-0000-0000-00008B200000}"/>
    <cellStyle name="Note 2 2 2 2 3 3 4" xfId="24210" xr:uid="{00000000-0005-0000-0000-00008C200000}"/>
    <cellStyle name="Note 2 2 2 2 3 4" xfId="9838" xr:uid="{00000000-0005-0000-0000-00008D200000}"/>
    <cellStyle name="Note 2 2 2 2 3 5" xfId="24211" xr:uid="{00000000-0005-0000-0000-00008E200000}"/>
    <cellStyle name="Note 2 2 2 2 3 6" xfId="36774" xr:uid="{00000000-0005-0000-0000-00008F200000}"/>
    <cellStyle name="Note 2 2 2 2 3 7" xfId="36775" xr:uid="{00000000-0005-0000-0000-000090200000}"/>
    <cellStyle name="Note 2 2 2 2 30" xfId="21117" xr:uid="{00000000-0005-0000-0000-000091200000}"/>
    <cellStyle name="Note 2 2 2 2 31" xfId="36776" xr:uid="{00000000-0005-0000-0000-000092200000}"/>
    <cellStyle name="Note 2 2 2 2 32" xfId="36777" xr:uid="{00000000-0005-0000-0000-000093200000}"/>
    <cellStyle name="Note 2 2 2 2 4" xfId="1639" xr:uid="{00000000-0005-0000-0000-000094200000}"/>
    <cellStyle name="Note 2 2 2 2 4 2" xfId="4538" xr:uid="{00000000-0005-0000-0000-000095200000}"/>
    <cellStyle name="Note 2 2 2 2 4 2 2" xfId="16640" xr:uid="{00000000-0005-0000-0000-000096200000}"/>
    <cellStyle name="Note 2 2 2 2 4 2 2 2" xfId="24212" xr:uid="{00000000-0005-0000-0000-000097200000}"/>
    <cellStyle name="Note 2 2 2 2 4 2 2 3" xfId="24213" xr:uid="{00000000-0005-0000-0000-000098200000}"/>
    <cellStyle name="Note 2 2 2 2 4 2 3" xfId="12620" xr:uid="{00000000-0005-0000-0000-000099200000}"/>
    <cellStyle name="Note 2 2 2 2 4 2 4" xfId="24214" xr:uid="{00000000-0005-0000-0000-00009A200000}"/>
    <cellStyle name="Note 2 2 2 2 4 2 5" xfId="36778" xr:uid="{00000000-0005-0000-0000-00009B200000}"/>
    <cellStyle name="Note 2 2 2 2 4 3" xfId="7271" xr:uid="{00000000-0005-0000-0000-00009C200000}"/>
    <cellStyle name="Note 2 2 2 2 4 3 2" xfId="16639" xr:uid="{00000000-0005-0000-0000-00009D200000}"/>
    <cellStyle name="Note 2 2 2 2 4 3 3" xfId="24215" xr:uid="{00000000-0005-0000-0000-00009E200000}"/>
    <cellStyle name="Note 2 2 2 2 4 3 4" xfId="24216" xr:uid="{00000000-0005-0000-0000-00009F200000}"/>
    <cellStyle name="Note 2 2 2 2 4 4" xfId="9381" xr:uid="{00000000-0005-0000-0000-0000A0200000}"/>
    <cellStyle name="Note 2 2 2 2 4 5" xfId="24217" xr:uid="{00000000-0005-0000-0000-0000A1200000}"/>
    <cellStyle name="Note 2 2 2 2 4 6" xfId="36779" xr:uid="{00000000-0005-0000-0000-0000A2200000}"/>
    <cellStyle name="Note 2 2 2 2 4 7" xfId="36780" xr:uid="{00000000-0005-0000-0000-0000A3200000}"/>
    <cellStyle name="Note 2 2 2 2 5" xfId="2120" xr:uid="{00000000-0005-0000-0000-0000A4200000}"/>
    <cellStyle name="Note 2 2 2 2 5 2" xfId="5018" xr:uid="{00000000-0005-0000-0000-0000A5200000}"/>
    <cellStyle name="Note 2 2 2 2 5 2 2" xfId="16642" xr:uid="{00000000-0005-0000-0000-0000A6200000}"/>
    <cellStyle name="Note 2 2 2 2 5 2 2 2" xfId="24218" xr:uid="{00000000-0005-0000-0000-0000A7200000}"/>
    <cellStyle name="Note 2 2 2 2 5 2 2 3" xfId="24219" xr:uid="{00000000-0005-0000-0000-0000A8200000}"/>
    <cellStyle name="Note 2 2 2 2 5 2 3" xfId="12621" xr:uid="{00000000-0005-0000-0000-0000A9200000}"/>
    <cellStyle name="Note 2 2 2 2 5 2 4" xfId="24220" xr:uid="{00000000-0005-0000-0000-0000AA200000}"/>
    <cellStyle name="Note 2 2 2 2 5 2 5" xfId="36781" xr:uid="{00000000-0005-0000-0000-0000AB200000}"/>
    <cellStyle name="Note 2 2 2 2 5 3" xfId="7631" xr:uid="{00000000-0005-0000-0000-0000AC200000}"/>
    <cellStyle name="Note 2 2 2 2 5 3 2" xfId="16641" xr:uid="{00000000-0005-0000-0000-0000AD200000}"/>
    <cellStyle name="Note 2 2 2 2 5 3 3" xfId="24221" xr:uid="{00000000-0005-0000-0000-0000AE200000}"/>
    <cellStyle name="Note 2 2 2 2 5 3 4" xfId="24222" xr:uid="{00000000-0005-0000-0000-0000AF200000}"/>
    <cellStyle name="Note 2 2 2 2 5 4" xfId="9862" xr:uid="{00000000-0005-0000-0000-0000B0200000}"/>
    <cellStyle name="Note 2 2 2 2 5 5" xfId="24223" xr:uid="{00000000-0005-0000-0000-0000B1200000}"/>
    <cellStyle name="Note 2 2 2 2 5 6" xfId="36782" xr:uid="{00000000-0005-0000-0000-0000B2200000}"/>
    <cellStyle name="Note 2 2 2 2 5 7" xfId="36783" xr:uid="{00000000-0005-0000-0000-0000B3200000}"/>
    <cellStyle name="Note 2 2 2 2 6" xfId="1621" xr:uid="{00000000-0005-0000-0000-0000B4200000}"/>
    <cellStyle name="Note 2 2 2 2 6 2" xfId="4520" xr:uid="{00000000-0005-0000-0000-0000B5200000}"/>
    <cellStyle name="Note 2 2 2 2 6 2 2" xfId="16644" xr:uid="{00000000-0005-0000-0000-0000B6200000}"/>
    <cellStyle name="Note 2 2 2 2 6 2 2 2" xfId="24224" xr:uid="{00000000-0005-0000-0000-0000B7200000}"/>
    <cellStyle name="Note 2 2 2 2 6 2 2 3" xfId="24225" xr:uid="{00000000-0005-0000-0000-0000B8200000}"/>
    <cellStyle name="Note 2 2 2 2 6 2 3" xfId="12622" xr:uid="{00000000-0005-0000-0000-0000B9200000}"/>
    <cellStyle name="Note 2 2 2 2 6 2 4" xfId="24226" xr:uid="{00000000-0005-0000-0000-0000BA200000}"/>
    <cellStyle name="Note 2 2 2 2 6 2 5" xfId="36784" xr:uid="{00000000-0005-0000-0000-0000BB200000}"/>
    <cellStyle name="Note 2 2 2 2 6 3" xfId="7253" xr:uid="{00000000-0005-0000-0000-0000BC200000}"/>
    <cellStyle name="Note 2 2 2 2 6 3 2" xfId="16643" xr:uid="{00000000-0005-0000-0000-0000BD200000}"/>
    <cellStyle name="Note 2 2 2 2 6 3 3" xfId="24227" xr:uid="{00000000-0005-0000-0000-0000BE200000}"/>
    <cellStyle name="Note 2 2 2 2 6 3 4" xfId="24228" xr:uid="{00000000-0005-0000-0000-0000BF200000}"/>
    <cellStyle name="Note 2 2 2 2 6 4" xfId="9363" xr:uid="{00000000-0005-0000-0000-0000C0200000}"/>
    <cellStyle name="Note 2 2 2 2 6 5" xfId="24229" xr:uid="{00000000-0005-0000-0000-0000C1200000}"/>
    <cellStyle name="Note 2 2 2 2 6 6" xfId="36785" xr:uid="{00000000-0005-0000-0000-0000C2200000}"/>
    <cellStyle name="Note 2 2 2 2 6 7" xfId="36786" xr:uid="{00000000-0005-0000-0000-0000C3200000}"/>
    <cellStyle name="Note 2 2 2 2 7" xfId="2146" xr:uid="{00000000-0005-0000-0000-0000C4200000}"/>
    <cellStyle name="Note 2 2 2 2 7 2" xfId="5044" xr:uid="{00000000-0005-0000-0000-0000C5200000}"/>
    <cellStyle name="Note 2 2 2 2 7 2 2" xfId="16646" xr:uid="{00000000-0005-0000-0000-0000C6200000}"/>
    <cellStyle name="Note 2 2 2 2 7 2 2 2" xfId="24230" xr:uid="{00000000-0005-0000-0000-0000C7200000}"/>
    <cellStyle name="Note 2 2 2 2 7 2 2 3" xfId="24231" xr:uid="{00000000-0005-0000-0000-0000C8200000}"/>
    <cellStyle name="Note 2 2 2 2 7 2 3" xfId="12623" xr:uid="{00000000-0005-0000-0000-0000C9200000}"/>
    <cellStyle name="Note 2 2 2 2 7 2 4" xfId="24232" xr:uid="{00000000-0005-0000-0000-0000CA200000}"/>
    <cellStyle name="Note 2 2 2 2 7 2 5" xfId="36787" xr:uid="{00000000-0005-0000-0000-0000CB200000}"/>
    <cellStyle name="Note 2 2 2 2 7 3" xfId="7657" xr:uid="{00000000-0005-0000-0000-0000CC200000}"/>
    <cellStyle name="Note 2 2 2 2 7 3 2" xfId="16645" xr:uid="{00000000-0005-0000-0000-0000CD200000}"/>
    <cellStyle name="Note 2 2 2 2 7 3 3" xfId="24233" xr:uid="{00000000-0005-0000-0000-0000CE200000}"/>
    <cellStyle name="Note 2 2 2 2 7 3 4" xfId="24234" xr:uid="{00000000-0005-0000-0000-0000CF200000}"/>
    <cellStyle name="Note 2 2 2 2 7 4" xfId="9888" xr:uid="{00000000-0005-0000-0000-0000D0200000}"/>
    <cellStyle name="Note 2 2 2 2 7 5" xfId="24235" xr:uid="{00000000-0005-0000-0000-0000D1200000}"/>
    <cellStyle name="Note 2 2 2 2 7 6" xfId="36788" xr:uid="{00000000-0005-0000-0000-0000D2200000}"/>
    <cellStyle name="Note 2 2 2 2 7 7" xfId="36789" xr:uid="{00000000-0005-0000-0000-0000D3200000}"/>
    <cellStyle name="Note 2 2 2 2 8" xfId="2696" xr:uid="{00000000-0005-0000-0000-0000D4200000}"/>
    <cellStyle name="Note 2 2 2 2 8 2" xfId="5593" xr:uid="{00000000-0005-0000-0000-0000D5200000}"/>
    <cellStyle name="Note 2 2 2 2 8 2 2" xfId="16648" xr:uid="{00000000-0005-0000-0000-0000D6200000}"/>
    <cellStyle name="Note 2 2 2 2 8 2 2 2" xfId="24236" xr:uid="{00000000-0005-0000-0000-0000D7200000}"/>
    <cellStyle name="Note 2 2 2 2 8 2 2 3" xfId="24237" xr:uid="{00000000-0005-0000-0000-0000D8200000}"/>
    <cellStyle name="Note 2 2 2 2 8 2 3" xfId="12624" xr:uid="{00000000-0005-0000-0000-0000D9200000}"/>
    <cellStyle name="Note 2 2 2 2 8 2 4" xfId="24238" xr:uid="{00000000-0005-0000-0000-0000DA200000}"/>
    <cellStyle name="Note 2 2 2 2 8 2 5" xfId="36790" xr:uid="{00000000-0005-0000-0000-0000DB200000}"/>
    <cellStyle name="Note 2 2 2 2 8 3" xfId="8039" xr:uid="{00000000-0005-0000-0000-0000DC200000}"/>
    <cellStyle name="Note 2 2 2 2 8 3 2" xfId="16647" xr:uid="{00000000-0005-0000-0000-0000DD200000}"/>
    <cellStyle name="Note 2 2 2 2 8 3 3" xfId="24239" xr:uid="{00000000-0005-0000-0000-0000DE200000}"/>
    <cellStyle name="Note 2 2 2 2 8 3 4" xfId="24240" xr:uid="{00000000-0005-0000-0000-0000DF200000}"/>
    <cellStyle name="Note 2 2 2 2 8 4" xfId="10437" xr:uid="{00000000-0005-0000-0000-0000E0200000}"/>
    <cellStyle name="Note 2 2 2 2 8 5" xfId="24241" xr:uid="{00000000-0005-0000-0000-0000E1200000}"/>
    <cellStyle name="Note 2 2 2 2 8 6" xfId="36791" xr:uid="{00000000-0005-0000-0000-0000E2200000}"/>
    <cellStyle name="Note 2 2 2 2 8 7" xfId="36792" xr:uid="{00000000-0005-0000-0000-0000E3200000}"/>
    <cellStyle name="Note 2 2 2 2 9" xfId="1949" xr:uid="{00000000-0005-0000-0000-0000E4200000}"/>
    <cellStyle name="Note 2 2 2 2 9 2" xfId="4847" xr:uid="{00000000-0005-0000-0000-0000E5200000}"/>
    <cellStyle name="Note 2 2 2 2 9 2 2" xfId="16650" xr:uid="{00000000-0005-0000-0000-0000E6200000}"/>
    <cellStyle name="Note 2 2 2 2 9 2 2 2" xfId="24242" xr:uid="{00000000-0005-0000-0000-0000E7200000}"/>
    <cellStyle name="Note 2 2 2 2 9 2 2 3" xfId="24243" xr:uid="{00000000-0005-0000-0000-0000E8200000}"/>
    <cellStyle name="Note 2 2 2 2 9 2 3" xfId="12625" xr:uid="{00000000-0005-0000-0000-0000E9200000}"/>
    <cellStyle name="Note 2 2 2 2 9 2 4" xfId="24244" xr:uid="{00000000-0005-0000-0000-0000EA200000}"/>
    <cellStyle name="Note 2 2 2 2 9 2 5" xfId="36793" xr:uid="{00000000-0005-0000-0000-0000EB200000}"/>
    <cellStyle name="Note 2 2 2 2 9 3" xfId="7478" xr:uid="{00000000-0005-0000-0000-0000EC200000}"/>
    <cellStyle name="Note 2 2 2 2 9 3 2" xfId="16649" xr:uid="{00000000-0005-0000-0000-0000ED200000}"/>
    <cellStyle name="Note 2 2 2 2 9 3 3" xfId="24245" xr:uid="{00000000-0005-0000-0000-0000EE200000}"/>
    <cellStyle name="Note 2 2 2 2 9 3 4" xfId="24246" xr:uid="{00000000-0005-0000-0000-0000EF200000}"/>
    <cellStyle name="Note 2 2 2 2 9 4" xfId="9691" xr:uid="{00000000-0005-0000-0000-0000F0200000}"/>
    <cellStyle name="Note 2 2 2 2 9 5" xfId="24247" xr:uid="{00000000-0005-0000-0000-0000F1200000}"/>
    <cellStyle name="Note 2 2 2 2 9 6" xfId="36794" xr:uid="{00000000-0005-0000-0000-0000F2200000}"/>
    <cellStyle name="Note 2 2 2 2 9 7" xfId="36795" xr:uid="{00000000-0005-0000-0000-0000F3200000}"/>
    <cellStyle name="Note 2 2 2 3" xfId="1447" xr:uid="{00000000-0005-0000-0000-0000F4200000}"/>
    <cellStyle name="Note 2 2 2 3 2" xfId="4347" xr:uid="{00000000-0005-0000-0000-0000F5200000}"/>
    <cellStyle name="Note 2 2 2 3 2 2" xfId="16652" xr:uid="{00000000-0005-0000-0000-0000F6200000}"/>
    <cellStyle name="Note 2 2 2 3 2 2 2" xfId="24248" xr:uid="{00000000-0005-0000-0000-0000F7200000}"/>
    <cellStyle name="Note 2 2 2 3 2 2 3" xfId="24249" xr:uid="{00000000-0005-0000-0000-0000F8200000}"/>
    <cellStyle name="Note 2 2 2 3 2 3" xfId="12626" xr:uid="{00000000-0005-0000-0000-0000F9200000}"/>
    <cellStyle name="Note 2 2 2 3 2 4" xfId="24250" xr:uid="{00000000-0005-0000-0000-0000FA200000}"/>
    <cellStyle name="Note 2 2 2 3 2 5" xfId="36796" xr:uid="{00000000-0005-0000-0000-0000FB200000}"/>
    <cellStyle name="Note 2 2 2 3 3" xfId="7160" xr:uid="{00000000-0005-0000-0000-0000FC200000}"/>
    <cellStyle name="Note 2 2 2 3 3 2" xfId="16651" xr:uid="{00000000-0005-0000-0000-0000FD200000}"/>
    <cellStyle name="Note 2 2 2 3 3 3" xfId="24251" xr:uid="{00000000-0005-0000-0000-0000FE200000}"/>
    <cellStyle name="Note 2 2 2 3 3 4" xfId="24252" xr:uid="{00000000-0005-0000-0000-0000FF200000}"/>
    <cellStyle name="Note 2 2 2 3 4" xfId="9190" xr:uid="{00000000-0005-0000-0000-000000210000}"/>
    <cellStyle name="Note 2 2 2 3 5" xfId="24253" xr:uid="{00000000-0005-0000-0000-000001210000}"/>
    <cellStyle name="Note 2 2 2 3 6" xfId="36797" xr:uid="{00000000-0005-0000-0000-000002210000}"/>
    <cellStyle name="Note 2 2 2 3 7" xfId="36798" xr:uid="{00000000-0005-0000-0000-000003210000}"/>
    <cellStyle name="Note 2 2 2 4" xfId="1431" xr:uid="{00000000-0005-0000-0000-000004210000}"/>
    <cellStyle name="Note 2 2 2 4 2" xfId="4331" xr:uid="{00000000-0005-0000-0000-000005210000}"/>
    <cellStyle name="Note 2 2 2 4 2 2" xfId="16654" xr:uid="{00000000-0005-0000-0000-000006210000}"/>
    <cellStyle name="Note 2 2 2 4 2 2 2" xfId="24254" xr:uid="{00000000-0005-0000-0000-000007210000}"/>
    <cellStyle name="Note 2 2 2 4 2 2 3" xfId="24255" xr:uid="{00000000-0005-0000-0000-000008210000}"/>
    <cellStyle name="Note 2 2 2 4 2 3" xfId="12627" xr:uid="{00000000-0005-0000-0000-000009210000}"/>
    <cellStyle name="Note 2 2 2 4 2 4" xfId="24256" xr:uid="{00000000-0005-0000-0000-00000A210000}"/>
    <cellStyle name="Note 2 2 2 4 2 5" xfId="36799" xr:uid="{00000000-0005-0000-0000-00000B210000}"/>
    <cellStyle name="Note 2 2 2 4 3" xfId="7147" xr:uid="{00000000-0005-0000-0000-00000C210000}"/>
    <cellStyle name="Note 2 2 2 4 3 2" xfId="16653" xr:uid="{00000000-0005-0000-0000-00000D210000}"/>
    <cellStyle name="Note 2 2 2 4 3 3" xfId="24257" xr:uid="{00000000-0005-0000-0000-00000E210000}"/>
    <cellStyle name="Note 2 2 2 4 3 4" xfId="24258" xr:uid="{00000000-0005-0000-0000-00000F210000}"/>
    <cellStyle name="Note 2 2 2 4 4" xfId="9174" xr:uid="{00000000-0005-0000-0000-000010210000}"/>
    <cellStyle name="Note 2 2 2 4 5" xfId="24259" xr:uid="{00000000-0005-0000-0000-000011210000}"/>
    <cellStyle name="Note 2 2 2 4 6" xfId="36800" xr:uid="{00000000-0005-0000-0000-000012210000}"/>
    <cellStyle name="Note 2 2 2 4 7" xfId="36801" xr:uid="{00000000-0005-0000-0000-000013210000}"/>
    <cellStyle name="Note 2 2 2 5" xfId="4216" xr:uid="{00000000-0005-0000-0000-000014210000}"/>
    <cellStyle name="Note 2 2 2 5 2" xfId="16655" xr:uid="{00000000-0005-0000-0000-000015210000}"/>
    <cellStyle name="Note 2 2 2 5 2 2" xfId="24260" xr:uid="{00000000-0005-0000-0000-000016210000}"/>
    <cellStyle name="Note 2 2 2 5 2 3" xfId="24261" xr:uid="{00000000-0005-0000-0000-000017210000}"/>
    <cellStyle name="Note 2 2 2 5 3" xfId="12628" xr:uid="{00000000-0005-0000-0000-000018210000}"/>
    <cellStyle name="Note 2 2 2 5 4" xfId="24262" xr:uid="{00000000-0005-0000-0000-000019210000}"/>
    <cellStyle name="Note 2 2 2 5 5" xfId="36802" xr:uid="{00000000-0005-0000-0000-00001A210000}"/>
    <cellStyle name="Note 2 2 2 6" xfId="16598" xr:uid="{00000000-0005-0000-0000-00001B210000}"/>
    <cellStyle name="Note 2 2 2 6 2" xfId="24263" xr:uid="{00000000-0005-0000-0000-00001C210000}"/>
    <cellStyle name="Note 2 2 2 6 3" xfId="24264" xr:uid="{00000000-0005-0000-0000-00001D210000}"/>
    <cellStyle name="Note 2 2 2 7" xfId="9152" xr:uid="{00000000-0005-0000-0000-00001E210000}"/>
    <cellStyle name="Note 2 2 2 8" xfId="20984" xr:uid="{00000000-0005-0000-0000-00001F210000}"/>
    <cellStyle name="Note 2 2 2 9" xfId="21071" xr:uid="{00000000-0005-0000-0000-000020210000}"/>
    <cellStyle name="Note 2 2 3" xfId="424" xr:uid="{00000000-0005-0000-0000-000021210000}"/>
    <cellStyle name="Note 2 2 3 10" xfId="2716" xr:uid="{00000000-0005-0000-0000-000022210000}"/>
    <cellStyle name="Note 2 2 3 10 2" xfId="5613" xr:uid="{00000000-0005-0000-0000-000023210000}"/>
    <cellStyle name="Note 2 2 3 10 2 2" xfId="16658" xr:uid="{00000000-0005-0000-0000-000024210000}"/>
    <cellStyle name="Note 2 2 3 10 2 2 2" xfId="24265" xr:uid="{00000000-0005-0000-0000-000025210000}"/>
    <cellStyle name="Note 2 2 3 10 2 2 3" xfId="24266" xr:uid="{00000000-0005-0000-0000-000026210000}"/>
    <cellStyle name="Note 2 2 3 10 2 3" xfId="12629" xr:uid="{00000000-0005-0000-0000-000027210000}"/>
    <cellStyle name="Note 2 2 3 10 2 4" xfId="24267" xr:uid="{00000000-0005-0000-0000-000028210000}"/>
    <cellStyle name="Note 2 2 3 10 2 5" xfId="36803" xr:uid="{00000000-0005-0000-0000-000029210000}"/>
    <cellStyle name="Note 2 2 3 10 3" xfId="8059" xr:uid="{00000000-0005-0000-0000-00002A210000}"/>
    <cellStyle name="Note 2 2 3 10 3 2" xfId="16657" xr:uid="{00000000-0005-0000-0000-00002B210000}"/>
    <cellStyle name="Note 2 2 3 10 3 3" xfId="24268" xr:uid="{00000000-0005-0000-0000-00002C210000}"/>
    <cellStyle name="Note 2 2 3 10 3 4" xfId="24269" xr:uid="{00000000-0005-0000-0000-00002D210000}"/>
    <cellStyle name="Note 2 2 3 10 4" xfId="10457" xr:uid="{00000000-0005-0000-0000-00002E210000}"/>
    <cellStyle name="Note 2 2 3 10 5" xfId="24270" xr:uid="{00000000-0005-0000-0000-00002F210000}"/>
    <cellStyle name="Note 2 2 3 10 6" xfId="36804" xr:uid="{00000000-0005-0000-0000-000030210000}"/>
    <cellStyle name="Note 2 2 3 10 7" xfId="36805" xr:uid="{00000000-0005-0000-0000-000031210000}"/>
    <cellStyle name="Note 2 2 3 11" xfId="1614" xr:uid="{00000000-0005-0000-0000-000032210000}"/>
    <cellStyle name="Note 2 2 3 11 2" xfId="4513" xr:uid="{00000000-0005-0000-0000-000033210000}"/>
    <cellStyle name="Note 2 2 3 11 2 2" xfId="16660" xr:uid="{00000000-0005-0000-0000-000034210000}"/>
    <cellStyle name="Note 2 2 3 11 2 2 2" xfId="24271" xr:uid="{00000000-0005-0000-0000-000035210000}"/>
    <cellStyle name="Note 2 2 3 11 2 2 3" xfId="24272" xr:uid="{00000000-0005-0000-0000-000036210000}"/>
    <cellStyle name="Note 2 2 3 11 2 3" xfId="12630" xr:uid="{00000000-0005-0000-0000-000037210000}"/>
    <cellStyle name="Note 2 2 3 11 2 4" xfId="24273" xr:uid="{00000000-0005-0000-0000-000038210000}"/>
    <cellStyle name="Note 2 2 3 11 2 5" xfId="36806" xr:uid="{00000000-0005-0000-0000-000039210000}"/>
    <cellStyle name="Note 2 2 3 11 3" xfId="7246" xr:uid="{00000000-0005-0000-0000-00003A210000}"/>
    <cellStyle name="Note 2 2 3 11 3 2" xfId="16659" xr:uid="{00000000-0005-0000-0000-00003B210000}"/>
    <cellStyle name="Note 2 2 3 11 3 3" xfId="24274" xr:uid="{00000000-0005-0000-0000-00003C210000}"/>
    <cellStyle name="Note 2 2 3 11 3 4" xfId="24275" xr:uid="{00000000-0005-0000-0000-00003D210000}"/>
    <cellStyle name="Note 2 2 3 11 4" xfId="9356" xr:uid="{00000000-0005-0000-0000-00003E210000}"/>
    <cellStyle name="Note 2 2 3 11 5" xfId="24276" xr:uid="{00000000-0005-0000-0000-00003F210000}"/>
    <cellStyle name="Note 2 2 3 11 6" xfId="36807" xr:uid="{00000000-0005-0000-0000-000040210000}"/>
    <cellStyle name="Note 2 2 3 11 7" xfId="36808" xr:uid="{00000000-0005-0000-0000-000041210000}"/>
    <cellStyle name="Note 2 2 3 12" xfId="2738" xr:uid="{00000000-0005-0000-0000-000042210000}"/>
    <cellStyle name="Note 2 2 3 12 2" xfId="5635" xr:uid="{00000000-0005-0000-0000-000043210000}"/>
    <cellStyle name="Note 2 2 3 12 2 2" xfId="16662" xr:uid="{00000000-0005-0000-0000-000044210000}"/>
    <cellStyle name="Note 2 2 3 12 2 2 2" xfId="24277" xr:uid="{00000000-0005-0000-0000-000045210000}"/>
    <cellStyle name="Note 2 2 3 12 2 2 3" xfId="24278" xr:uid="{00000000-0005-0000-0000-000046210000}"/>
    <cellStyle name="Note 2 2 3 12 2 3" xfId="12631" xr:uid="{00000000-0005-0000-0000-000047210000}"/>
    <cellStyle name="Note 2 2 3 12 2 4" xfId="24279" xr:uid="{00000000-0005-0000-0000-000048210000}"/>
    <cellStyle name="Note 2 2 3 12 2 5" xfId="36809" xr:uid="{00000000-0005-0000-0000-000049210000}"/>
    <cellStyle name="Note 2 2 3 12 3" xfId="8081" xr:uid="{00000000-0005-0000-0000-00004A210000}"/>
    <cellStyle name="Note 2 2 3 12 3 2" xfId="16661" xr:uid="{00000000-0005-0000-0000-00004B210000}"/>
    <cellStyle name="Note 2 2 3 12 3 3" xfId="24280" xr:uid="{00000000-0005-0000-0000-00004C210000}"/>
    <cellStyle name="Note 2 2 3 12 3 4" xfId="24281" xr:uid="{00000000-0005-0000-0000-00004D210000}"/>
    <cellStyle name="Note 2 2 3 12 4" xfId="10479" xr:uid="{00000000-0005-0000-0000-00004E210000}"/>
    <cellStyle name="Note 2 2 3 12 5" xfId="24282" xr:uid="{00000000-0005-0000-0000-00004F210000}"/>
    <cellStyle name="Note 2 2 3 12 6" xfId="36810" xr:uid="{00000000-0005-0000-0000-000050210000}"/>
    <cellStyle name="Note 2 2 3 12 7" xfId="36811" xr:uid="{00000000-0005-0000-0000-000051210000}"/>
    <cellStyle name="Note 2 2 3 13" xfId="3160" xr:uid="{00000000-0005-0000-0000-000052210000}"/>
    <cellStyle name="Note 2 2 3 13 2" xfId="6057" xr:uid="{00000000-0005-0000-0000-000053210000}"/>
    <cellStyle name="Note 2 2 3 13 2 2" xfId="16664" xr:uid="{00000000-0005-0000-0000-000054210000}"/>
    <cellStyle name="Note 2 2 3 13 2 2 2" xfId="24283" xr:uid="{00000000-0005-0000-0000-000055210000}"/>
    <cellStyle name="Note 2 2 3 13 2 2 3" xfId="24284" xr:uid="{00000000-0005-0000-0000-000056210000}"/>
    <cellStyle name="Note 2 2 3 13 2 3" xfId="12632" xr:uid="{00000000-0005-0000-0000-000057210000}"/>
    <cellStyle name="Note 2 2 3 13 2 4" xfId="24285" xr:uid="{00000000-0005-0000-0000-000058210000}"/>
    <cellStyle name="Note 2 2 3 13 2 5" xfId="36812" xr:uid="{00000000-0005-0000-0000-000059210000}"/>
    <cellStyle name="Note 2 2 3 13 3" xfId="8318" xr:uid="{00000000-0005-0000-0000-00005A210000}"/>
    <cellStyle name="Note 2 2 3 13 3 2" xfId="16663" xr:uid="{00000000-0005-0000-0000-00005B210000}"/>
    <cellStyle name="Note 2 2 3 13 3 3" xfId="24286" xr:uid="{00000000-0005-0000-0000-00005C210000}"/>
    <cellStyle name="Note 2 2 3 13 3 4" xfId="24287" xr:uid="{00000000-0005-0000-0000-00005D210000}"/>
    <cellStyle name="Note 2 2 3 13 4" xfId="10901" xr:uid="{00000000-0005-0000-0000-00005E210000}"/>
    <cellStyle name="Note 2 2 3 13 5" xfId="24288" xr:uid="{00000000-0005-0000-0000-00005F210000}"/>
    <cellStyle name="Note 2 2 3 13 6" xfId="36813" xr:uid="{00000000-0005-0000-0000-000060210000}"/>
    <cellStyle name="Note 2 2 3 13 7" xfId="36814" xr:uid="{00000000-0005-0000-0000-000061210000}"/>
    <cellStyle name="Note 2 2 3 14" xfId="3101" xr:uid="{00000000-0005-0000-0000-000062210000}"/>
    <cellStyle name="Note 2 2 3 14 2" xfId="5998" xr:uid="{00000000-0005-0000-0000-000063210000}"/>
    <cellStyle name="Note 2 2 3 14 2 2" xfId="16666" xr:uid="{00000000-0005-0000-0000-000064210000}"/>
    <cellStyle name="Note 2 2 3 14 2 2 2" xfId="24289" xr:uid="{00000000-0005-0000-0000-000065210000}"/>
    <cellStyle name="Note 2 2 3 14 2 2 3" xfId="24290" xr:uid="{00000000-0005-0000-0000-000066210000}"/>
    <cellStyle name="Note 2 2 3 14 2 3" xfId="12633" xr:uid="{00000000-0005-0000-0000-000067210000}"/>
    <cellStyle name="Note 2 2 3 14 2 4" xfId="24291" xr:uid="{00000000-0005-0000-0000-000068210000}"/>
    <cellStyle name="Note 2 2 3 14 2 5" xfId="36815" xr:uid="{00000000-0005-0000-0000-000069210000}"/>
    <cellStyle name="Note 2 2 3 14 3" xfId="8294" xr:uid="{00000000-0005-0000-0000-00006A210000}"/>
    <cellStyle name="Note 2 2 3 14 3 2" xfId="16665" xr:uid="{00000000-0005-0000-0000-00006B210000}"/>
    <cellStyle name="Note 2 2 3 14 3 3" xfId="24292" xr:uid="{00000000-0005-0000-0000-00006C210000}"/>
    <cellStyle name="Note 2 2 3 14 3 4" xfId="24293" xr:uid="{00000000-0005-0000-0000-00006D210000}"/>
    <cellStyle name="Note 2 2 3 14 4" xfId="10842" xr:uid="{00000000-0005-0000-0000-00006E210000}"/>
    <cellStyle name="Note 2 2 3 14 5" xfId="24294" xr:uid="{00000000-0005-0000-0000-00006F210000}"/>
    <cellStyle name="Note 2 2 3 14 6" xfId="36816" xr:uid="{00000000-0005-0000-0000-000070210000}"/>
    <cellStyle name="Note 2 2 3 14 7" xfId="36817" xr:uid="{00000000-0005-0000-0000-000071210000}"/>
    <cellStyle name="Note 2 2 3 15" xfId="3205" xr:uid="{00000000-0005-0000-0000-000072210000}"/>
    <cellStyle name="Note 2 2 3 15 2" xfId="6102" xr:uid="{00000000-0005-0000-0000-000073210000}"/>
    <cellStyle name="Note 2 2 3 15 2 2" xfId="16668" xr:uid="{00000000-0005-0000-0000-000074210000}"/>
    <cellStyle name="Note 2 2 3 15 2 2 2" xfId="24295" xr:uid="{00000000-0005-0000-0000-000075210000}"/>
    <cellStyle name="Note 2 2 3 15 2 2 3" xfId="24296" xr:uid="{00000000-0005-0000-0000-000076210000}"/>
    <cellStyle name="Note 2 2 3 15 2 3" xfId="12634" xr:uid="{00000000-0005-0000-0000-000077210000}"/>
    <cellStyle name="Note 2 2 3 15 2 4" xfId="24297" xr:uid="{00000000-0005-0000-0000-000078210000}"/>
    <cellStyle name="Note 2 2 3 15 2 5" xfId="36818" xr:uid="{00000000-0005-0000-0000-000079210000}"/>
    <cellStyle name="Note 2 2 3 15 3" xfId="8351" xr:uid="{00000000-0005-0000-0000-00007A210000}"/>
    <cellStyle name="Note 2 2 3 15 3 2" xfId="16667" xr:uid="{00000000-0005-0000-0000-00007B210000}"/>
    <cellStyle name="Note 2 2 3 15 3 3" xfId="24298" xr:uid="{00000000-0005-0000-0000-00007C210000}"/>
    <cellStyle name="Note 2 2 3 15 3 4" xfId="24299" xr:uid="{00000000-0005-0000-0000-00007D210000}"/>
    <cellStyle name="Note 2 2 3 15 4" xfId="10946" xr:uid="{00000000-0005-0000-0000-00007E210000}"/>
    <cellStyle name="Note 2 2 3 15 5" xfId="24300" xr:uid="{00000000-0005-0000-0000-00007F210000}"/>
    <cellStyle name="Note 2 2 3 15 6" xfId="36819" xr:uid="{00000000-0005-0000-0000-000080210000}"/>
    <cellStyle name="Note 2 2 3 15 7" xfId="36820" xr:uid="{00000000-0005-0000-0000-000081210000}"/>
    <cellStyle name="Note 2 2 3 16" xfId="2420" xr:uid="{00000000-0005-0000-0000-000082210000}"/>
    <cellStyle name="Note 2 2 3 16 2" xfId="5317" xr:uid="{00000000-0005-0000-0000-000083210000}"/>
    <cellStyle name="Note 2 2 3 16 2 2" xfId="16670" xr:uid="{00000000-0005-0000-0000-000084210000}"/>
    <cellStyle name="Note 2 2 3 16 2 2 2" xfId="24301" xr:uid="{00000000-0005-0000-0000-000085210000}"/>
    <cellStyle name="Note 2 2 3 16 2 2 3" xfId="24302" xr:uid="{00000000-0005-0000-0000-000086210000}"/>
    <cellStyle name="Note 2 2 3 16 2 3" xfId="12635" xr:uid="{00000000-0005-0000-0000-000087210000}"/>
    <cellStyle name="Note 2 2 3 16 2 4" xfId="24303" xr:uid="{00000000-0005-0000-0000-000088210000}"/>
    <cellStyle name="Note 2 2 3 16 2 5" xfId="36821" xr:uid="{00000000-0005-0000-0000-000089210000}"/>
    <cellStyle name="Note 2 2 3 16 3" xfId="7831" xr:uid="{00000000-0005-0000-0000-00008A210000}"/>
    <cellStyle name="Note 2 2 3 16 3 2" xfId="16669" xr:uid="{00000000-0005-0000-0000-00008B210000}"/>
    <cellStyle name="Note 2 2 3 16 3 3" xfId="24304" xr:uid="{00000000-0005-0000-0000-00008C210000}"/>
    <cellStyle name="Note 2 2 3 16 3 4" xfId="24305" xr:uid="{00000000-0005-0000-0000-00008D210000}"/>
    <cellStyle name="Note 2 2 3 16 4" xfId="10161" xr:uid="{00000000-0005-0000-0000-00008E210000}"/>
    <cellStyle name="Note 2 2 3 16 5" xfId="24306" xr:uid="{00000000-0005-0000-0000-00008F210000}"/>
    <cellStyle name="Note 2 2 3 16 6" xfId="36822" xr:uid="{00000000-0005-0000-0000-000090210000}"/>
    <cellStyle name="Note 2 2 3 16 7" xfId="36823" xr:uid="{00000000-0005-0000-0000-000091210000}"/>
    <cellStyle name="Note 2 2 3 17" xfId="2777" xr:uid="{00000000-0005-0000-0000-000092210000}"/>
    <cellStyle name="Note 2 2 3 17 2" xfId="5674" xr:uid="{00000000-0005-0000-0000-000093210000}"/>
    <cellStyle name="Note 2 2 3 17 2 2" xfId="16672" xr:uid="{00000000-0005-0000-0000-000094210000}"/>
    <cellStyle name="Note 2 2 3 17 2 2 2" xfId="24307" xr:uid="{00000000-0005-0000-0000-000095210000}"/>
    <cellStyle name="Note 2 2 3 17 2 2 3" xfId="24308" xr:uid="{00000000-0005-0000-0000-000096210000}"/>
    <cellStyle name="Note 2 2 3 17 2 3" xfId="12636" xr:uid="{00000000-0005-0000-0000-000097210000}"/>
    <cellStyle name="Note 2 2 3 17 2 4" xfId="24309" xr:uid="{00000000-0005-0000-0000-000098210000}"/>
    <cellStyle name="Note 2 2 3 17 2 5" xfId="36824" xr:uid="{00000000-0005-0000-0000-000099210000}"/>
    <cellStyle name="Note 2 2 3 17 3" xfId="8108" xr:uid="{00000000-0005-0000-0000-00009A210000}"/>
    <cellStyle name="Note 2 2 3 17 3 2" xfId="16671" xr:uid="{00000000-0005-0000-0000-00009B210000}"/>
    <cellStyle name="Note 2 2 3 17 3 3" xfId="24310" xr:uid="{00000000-0005-0000-0000-00009C210000}"/>
    <cellStyle name="Note 2 2 3 17 3 4" xfId="24311" xr:uid="{00000000-0005-0000-0000-00009D210000}"/>
    <cellStyle name="Note 2 2 3 17 4" xfId="10518" xr:uid="{00000000-0005-0000-0000-00009E210000}"/>
    <cellStyle name="Note 2 2 3 17 5" xfId="24312" xr:uid="{00000000-0005-0000-0000-00009F210000}"/>
    <cellStyle name="Note 2 2 3 17 6" xfId="36825" xr:uid="{00000000-0005-0000-0000-0000A0210000}"/>
    <cellStyle name="Note 2 2 3 17 7" xfId="36826" xr:uid="{00000000-0005-0000-0000-0000A1210000}"/>
    <cellStyle name="Note 2 2 3 18" xfId="1611" xr:uid="{00000000-0005-0000-0000-0000A2210000}"/>
    <cellStyle name="Note 2 2 3 18 2" xfId="4510" xr:uid="{00000000-0005-0000-0000-0000A3210000}"/>
    <cellStyle name="Note 2 2 3 18 2 2" xfId="16674" xr:uid="{00000000-0005-0000-0000-0000A4210000}"/>
    <cellStyle name="Note 2 2 3 18 2 2 2" xfId="24313" xr:uid="{00000000-0005-0000-0000-0000A5210000}"/>
    <cellStyle name="Note 2 2 3 18 2 2 3" xfId="24314" xr:uid="{00000000-0005-0000-0000-0000A6210000}"/>
    <cellStyle name="Note 2 2 3 18 2 3" xfId="12637" xr:uid="{00000000-0005-0000-0000-0000A7210000}"/>
    <cellStyle name="Note 2 2 3 18 2 4" xfId="24315" xr:uid="{00000000-0005-0000-0000-0000A8210000}"/>
    <cellStyle name="Note 2 2 3 18 2 5" xfId="36827" xr:uid="{00000000-0005-0000-0000-0000A9210000}"/>
    <cellStyle name="Note 2 2 3 18 3" xfId="7243" xr:uid="{00000000-0005-0000-0000-0000AA210000}"/>
    <cellStyle name="Note 2 2 3 18 3 2" xfId="16673" xr:uid="{00000000-0005-0000-0000-0000AB210000}"/>
    <cellStyle name="Note 2 2 3 18 3 3" xfId="24316" xr:uid="{00000000-0005-0000-0000-0000AC210000}"/>
    <cellStyle name="Note 2 2 3 18 3 4" xfId="24317" xr:uid="{00000000-0005-0000-0000-0000AD210000}"/>
    <cellStyle name="Note 2 2 3 18 4" xfId="9353" xr:uid="{00000000-0005-0000-0000-0000AE210000}"/>
    <cellStyle name="Note 2 2 3 18 5" xfId="24318" xr:uid="{00000000-0005-0000-0000-0000AF210000}"/>
    <cellStyle name="Note 2 2 3 18 6" xfId="36828" xr:uid="{00000000-0005-0000-0000-0000B0210000}"/>
    <cellStyle name="Note 2 2 3 18 7" xfId="36829" xr:uid="{00000000-0005-0000-0000-0000B1210000}"/>
    <cellStyle name="Note 2 2 3 19" xfId="3310" xr:uid="{00000000-0005-0000-0000-0000B2210000}"/>
    <cellStyle name="Note 2 2 3 19 2" xfId="6207" xr:uid="{00000000-0005-0000-0000-0000B3210000}"/>
    <cellStyle name="Note 2 2 3 19 2 2" xfId="16676" xr:uid="{00000000-0005-0000-0000-0000B4210000}"/>
    <cellStyle name="Note 2 2 3 19 2 2 2" xfId="24319" xr:uid="{00000000-0005-0000-0000-0000B5210000}"/>
    <cellStyle name="Note 2 2 3 19 2 2 3" xfId="24320" xr:uid="{00000000-0005-0000-0000-0000B6210000}"/>
    <cellStyle name="Note 2 2 3 19 2 3" xfId="12638" xr:uid="{00000000-0005-0000-0000-0000B7210000}"/>
    <cellStyle name="Note 2 2 3 19 2 4" xfId="24321" xr:uid="{00000000-0005-0000-0000-0000B8210000}"/>
    <cellStyle name="Note 2 2 3 19 2 5" xfId="36830" xr:uid="{00000000-0005-0000-0000-0000B9210000}"/>
    <cellStyle name="Note 2 2 3 19 3" xfId="8426" xr:uid="{00000000-0005-0000-0000-0000BA210000}"/>
    <cellStyle name="Note 2 2 3 19 3 2" xfId="16675" xr:uid="{00000000-0005-0000-0000-0000BB210000}"/>
    <cellStyle name="Note 2 2 3 19 3 3" xfId="24322" xr:uid="{00000000-0005-0000-0000-0000BC210000}"/>
    <cellStyle name="Note 2 2 3 19 3 4" xfId="24323" xr:uid="{00000000-0005-0000-0000-0000BD210000}"/>
    <cellStyle name="Note 2 2 3 19 4" xfId="11051" xr:uid="{00000000-0005-0000-0000-0000BE210000}"/>
    <cellStyle name="Note 2 2 3 19 5" xfId="24324" xr:uid="{00000000-0005-0000-0000-0000BF210000}"/>
    <cellStyle name="Note 2 2 3 19 6" xfId="36831" xr:uid="{00000000-0005-0000-0000-0000C0210000}"/>
    <cellStyle name="Note 2 2 3 19 7" xfId="36832" xr:uid="{00000000-0005-0000-0000-0000C1210000}"/>
    <cellStyle name="Note 2 2 3 2" xfId="1666" xr:uid="{00000000-0005-0000-0000-0000C2210000}"/>
    <cellStyle name="Note 2 2 3 2 2" xfId="4565" xr:uid="{00000000-0005-0000-0000-0000C3210000}"/>
    <cellStyle name="Note 2 2 3 2 2 2" xfId="16678" xr:uid="{00000000-0005-0000-0000-0000C4210000}"/>
    <cellStyle name="Note 2 2 3 2 2 2 2" xfId="24325" xr:uid="{00000000-0005-0000-0000-0000C5210000}"/>
    <cellStyle name="Note 2 2 3 2 2 2 3" xfId="24326" xr:uid="{00000000-0005-0000-0000-0000C6210000}"/>
    <cellStyle name="Note 2 2 3 2 2 3" xfId="12639" xr:uid="{00000000-0005-0000-0000-0000C7210000}"/>
    <cellStyle name="Note 2 2 3 2 2 4" xfId="24327" xr:uid="{00000000-0005-0000-0000-0000C8210000}"/>
    <cellStyle name="Note 2 2 3 2 2 5" xfId="36833" xr:uid="{00000000-0005-0000-0000-0000C9210000}"/>
    <cellStyle name="Note 2 2 3 2 3" xfId="7298" xr:uid="{00000000-0005-0000-0000-0000CA210000}"/>
    <cellStyle name="Note 2 2 3 2 3 2" xfId="16677" xr:uid="{00000000-0005-0000-0000-0000CB210000}"/>
    <cellStyle name="Note 2 2 3 2 3 3" xfId="24328" xr:uid="{00000000-0005-0000-0000-0000CC210000}"/>
    <cellStyle name="Note 2 2 3 2 3 4" xfId="24329" xr:uid="{00000000-0005-0000-0000-0000CD210000}"/>
    <cellStyle name="Note 2 2 3 2 4" xfId="9408" xr:uid="{00000000-0005-0000-0000-0000CE210000}"/>
    <cellStyle name="Note 2 2 3 2 5" xfId="24330" xr:uid="{00000000-0005-0000-0000-0000CF210000}"/>
    <cellStyle name="Note 2 2 3 2 6" xfId="36834" xr:uid="{00000000-0005-0000-0000-0000D0210000}"/>
    <cellStyle name="Note 2 2 3 2 7" xfId="36835" xr:uid="{00000000-0005-0000-0000-0000D1210000}"/>
    <cellStyle name="Note 2 2 3 20" xfId="1849" xr:uid="{00000000-0005-0000-0000-0000D2210000}"/>
    <cellStyle name="Note 2 2 3 20 2" xfId="4748" xr:uid="{00000000-0005-0000-0000-0000D3210000}"/>
    <cellStyle name="Note 2 2 3 20 2 2" xfId="16680" xr:uid="{00000000-0005-0000-0000-0000D4210000}"/>
    <cellStyle name="Note 2 2 3 20 2 2 2" xfId="24331" xr:uid="{00000000-0005-0000-0000-0000D5210000}"/>
    <cellStyle name="Note 2 2 3 20 2 2 3" xfId="24332" xr:uid="{00000000-0005-0000-0000-0000D6210000}"/>
    <cellStyle name="Note 2 2 3 20 2 3" xfId="12640" xr:uid="{00000000-0005-0000-0000-0000D7210000}"/>
    <cellStyle name="Note 2 2 3 20 2 4" xfId="24333" xr:uid="{00000000-0005-0000-0000-0000D8210000}"/>
    <cellStyle name="Note 2 2 3 20 2 5" xfId="36836" xr:uid="{00000000-0005-0000-0000-0000D9210000}"/>
    <cellStyle name="Note 2 2 3 20 3" xfId="7449" xr:uid="{00000000-0005-0000-0000-0000DA210000}"/>
    <cellStyle name="Note 2 2 3 20 3 2" xfId="16679" xr:uid="{00000000-0005-0000-0000-0000DB210000}"/>
    <cellStyle name="Note 2 2 3 20 3 3" xfId="24334" xr:uid="{00000000-0005-0000-0000-0000DC210000}"/>
    <cellStyle name="Note 2 2 3 20 3 4" xfId="24335" xr:uid="{00000000-0005-0000-0000-0000DD210000}"/>
    <cellStyle name="Note 2 2 3 20 4" xfId="9591" xr:uid="{00000000-0005-0000-0000-0000DE210000}"/>
    <cellStyle name="Note 2 2 3 20 5" xfId="24336" xr:uid="{00000000-0005-0000-0000-0000DF210000}"/>
    <cellStyle name="Note 2 2 3 20 6" xfId="36837" xr:uid="{00000000-0005-0000-0000-0000E0210000}"/>
    <cellStyle name="Note 2 2 3 20 7" xfId="36838" xr:uid="{00000000-0005-0000-0000-0000E1210000}"/>
    <cellStyle name="Note 2 2 3 21" xfId="2826" xr:uid="{00000000-0005-0000-0000-0000E2210000}"/>
    <cellStyle name="Note 2 2 3 21 2" xfId="5723" xr:uid="{00000000-0005-0000-0000-0000E3210000}"/>
    <cellStyle name="Note 2 2 3 21 2 2" xfId="16682" xr:uid="{00000000-0005-0000-0000-0000E4210000}"/>
    <cellStyle name="Note 2 2 3 21 2 2 2" xfId="24337" xr:uid="{00000000-0005-0000-0000-0000E5210000}"/>
    <cellStyle name="Note 2 2 3 21 2 2 3" xfId="24338" xr:uid="{00000000-0005-0000-0000-0000E6210000}"/>
    <cellStyle name="Note 2 2 3 21 2 3" xfId="12641" xr:uid="{00000000-0005-0000-0000-0000E7210000}"/>
    <cellStyle name="Note 2 2 3 21 2 4" xfId="24339" xr:uid="{00000000-0005-0000-0000-0000E8210000}"/>
    <cellStyle name="Note 2 2 3 21 2 5" xfId="36839" xr:uid="{00000000-0005-0000-0000-0000E9210000}"/>
    <cellStyle name="Note 2 2 3 21 3" xfId="8135" xr:uid="{00000000-0005-0000-0000-0000EA210000}"/>
    <cellStyle name="Note 2 2 3 21 3 2" xfId="16681" xr:uid="{00000000-0005-0000-0000-0000EB210000}"/>
    <cellStyle name="Note 2 2 3 21 3 3" xfId="24340" xr:uid="{00000000-0005-0000-0000-0000EC210000}"/>
    <cellStyle name="Note 2 2 3 21 3 4" xfId="24341" xr:uid="{00000000-0005-0000-0000-0000ED210000}"/>
    <cellStyle name="Note 2 2 3 21 4" xfId="10567" xr:uid="{00000000-0005-0000-0000-0000EE210000}"/>
    <cellStyle name="Note 2 2 3 21 5" xfId="24342" xr:uid="{00000000-0005-0000-0000-0000EF210000}"/>
    <cellStyle name="Note 2 2 3 21 6" xfId="36840" xr:uid="{00000000-0005-0000-0000-0000F0210000}"/>
    <cellStyle name="Note 2 2 3 21 7" xfId="36841" xr:uid="{00000000-0005-0000-0000-0000F1210000}"/>
    <cellStyle name="Note 2 2 3 22" xfId="3780" xr:uid="{00000000-0005-0000-0000-0000F2210000}"/>
    <cellStyle name="Note 2 2 3 22 2" xfId="6677" xr:uid="{00000000-0005-0000-0000-0000F3210000}"/>
    <cellStyle name="Note 2 2 3 22 2 2" xfId="16684" xr:uid="{00000000-0005-0000-0000-0000F4210000}"/>
    <cellStyle name="Note 2 2 3 22 2 2 2" xfId="24343" xr:uid="{00000000-0005-0000-0000-0000F5210000}"/>
    <cellStyle name="Note 2 2 3 22 2 2 3" xfId="24344" xr:uid="{00000000-0005-0000-0000-0000F6210000}"/>
    <cellStyle name="Note 2 2 3 22 2 3" xfId="12642" xr:uid="{00000000-0005-0000-0000-0000F7210000}"/>
    <cellStyle name="Note 2 2 3 22 2 4" xfId="24345" xr:uid="{00000000-0005-0000-0000-0000F8210000}"/>
    <cellStyle name="Note 2 2 3 22 2 5" xfId="36842" xr:uid="{00000000-0005-0000-0000-0000F9210000}"/>
    <cellStyle name="Note 2 2 3 22 3" xfId="8682" xr:uid="{00000000-0005-0000-0000-0000FA210000}"/>
    <cellStyle name="Note 2 2 3 22 3 2" xfId="16683" xr:uid="{00000000-0005-0000-0000-0000FB210000}"/>
    <cellStyle name="Note 2 2 3 22 3 3" xfId="24346" xr:uid="{00000000-0005-0000-0000-0000FC210000}"/>
    <cellStyle name="Note 2 2 3 22 3 4" xfId="24347" xr:uid="{00000000-0005-0000-0000-0000FD210000}"/>
    <cellStyle name="Note 2 2 3 22 4" xfId="11521" xr:uid="{00000000-0005-0000-0000-0000FE210000}"/>
    <cellStyle name="Note 2 2 3 22 5" xfId="24348" xr:uid="{00000000-0005-0000-0000-0000FF210000}"/>
    <cellStyle name="Note 2 2 3 22 6" xfId="36843" xr:uid="{00000000-0005-0000-0000-000000220000}"/>
    <cellStyle name="Note 2 2 3 22 7" xfId="36844" xr:uid="{00000000-0005-0000-0000-000001220000}"/>
    <cellStyle name="Note 2 2 3 23" xfId="1784" xr:uid="{00000000-0005-0000-0000-000002220000}"/>
    <cellStyle name="Note 2 2 3 23 2" xfId="4683" xr:uid="{00000000-0005-0000-0000-000003220000}"/>
    <cellStyle name="Note 2 2 3 23 2 2" xfId="16686" xr:uid="{00000000-0005-0000-0000-000004220000}"/>
    <cellStyle name="Note 2 2 3 23 2 2 2" xfId="24349" xr:uid="{00000000-0005-0000-0000-000005220000}"/>
    <cellStyle name="Note 2 2 3 23 2 2 3" xfId="24350" xr:uid="{00000000-0005-0000-0000-000006220000}"/>
    <cellStyle name="Note 2 2 3 23 2 3" xfId="12643" xr:uid="{00000000-0005-0000-0000-000007220000}"/>
    <cellStyle name="Note 2 2 3 23 2 4" xfId="24351" xr:uid="{00000000-0005-0000-0000-000008220000}"/>
    <cellStyle name="Note 2 2 3 23 2 5" xfId="36845" xr:uid="{00000000-0005-0000-0000-000009220000}"/>
    <cellStyle name="Note 2 2 3 23 3" xfId="7404" xr:uid="{00000000-0005-0000-0000-00000A220000}"/>
    <cellStyle name="Note 2 2 3 23 3 2" xfId="16685" xr:uid="{00000000-0005-0000-0000-00000B220000}"/>
    <cellStyle name="Note 2 2 3 23 3 3" xfId="24352" xr:uid="{00000000-0005-0000-0000-00000C220000}"/>
    <cellStyle name="Note 2 2 3 23 3 4" xfId="24353" xr:uid="{00000000-0005-0000-0000-00000D220000}"/>
    <cellStyle name="Note 2 2 3 23 4" xfId="9526" xr:uid="{00000000-0005-0000-0000-00000E220000}"/>
    <cellStyle name="Note 2 2 3 23 5" xfId="24354" xr:uid="{00000000-0005-0000-0000-00000F220000}"/>
    <cellStyle name="Note 2 2 3 23 6" xfId="36846" xr:uid="{00000000-0005-0000-0000-000010220000}"/>
    <cellStyle name="Note 2 2 3 23 7" xfId="36847" xr:uid="{00000000-0005-0000-0000-000011220000}"/>
    <cellStyle name="Note 2 2 3 24" xfId="2959" xr:uid="{00000000-0005-0000-0000-000012220000}"/>
    <cellStyle name="Note 2 2 3 24 2" xfId="5856" xr:uid="{00000000-0005-0000-0000-000013220000}"/>
    <cellStyle name="Note 2 2 3 24 2 2" xfId="16688" xr:uid="{00000000-0005-0000-0000-000014220000}"/>
    <cellStyle name="Note 2 2 3 24 2 2 2" xfId="24355" xr:uid="{00000000-0005-0000-0000-000015220000}"/>
    <cellStyle name="Note 2 2 3 24 2 2 3" xfId="24356" xr:uid="{00000000-0005-0000-0000-000016220000}"/>
    <cellStyle name="Note 2 2 3 24 2 3" xfId="12644" xr:uid="{00000000-0005-0000-0000-000017220000}"/>
    <cellStyle name="Note 2 2 3 24 2 4" xfId="24357" xr:uid="{00000000-0005-0000-0000-000018220000}"/>
    <cellStyle name="Note 2 2 3 24 2 5" xfId="36848" xr:uid="{00000000-0005-0000-0000-000019220000}"/>
    <cellStyle name="Note 2 2 3 24 3" xfId="8198" xr:uid="{00000000-0005-0000-0000-00001A220000}"/>
    <cellStyle name="Note 2 2 3 24 3 2" xfId="16687" xr:uid="{00000000-0005-0000-0000-00001B220000}"/>
    <cellStyle name="Note 2 2 3 24 3 3" xfId="24358" xr:uid="{00000000-0005-0000-0000-00001C220000}"/>
    <cellStyle name="Note 2 2 3 24 3 4" xfId="24359" xr:uid="{00000000-0005-0000-0000-00001D220000}"/>
    <cellStyle name="Note 2 2 3 24 4" xfId="10700" xr:uid="{00000000-0005-0000-0000-00001E220000}"/>
    <cellStyle name="Note 2 2 3 24 5" xfId="24360" xr:uid="{00000000-0005-0000-0000-00001F220000}"/>
    <cellStyle name="Note 2 2 3 24 6" xfId="36849" xr:uid="{00000000-0005-0000-0000-000020220000}"/>
    <cellStyle name="Note 2 2 3 24 7" xfId="36850" xr:uid="{00000000-0005-0000-0000-000021220000}"/>
    <cellStyle name="Note 2 2 3 25" xfId="1604" xr:uid="{00000000-0005-0000-0000-000022220000}"/>
    <cellStyle name="Note 2 2 3 25 2" xfId="4503" xr:uid="{00000000-0005-0000-0000-000023220000}"/>
    <cellStyle name="Note 2 2 3 25 2 2" xfId="16690" xr:uid="{00000000-0005-0000-0000-000024220000}"/>
    <cellStyle name="Note 2 2 3 25 2 2 2" xfId="24361" xr:uid="{00000000-0005-0000-0000-000025220000}"/>
    <cellStyle name="Note 2 2 3 25 2 2 3" xfId="24362" xr:uid="{00000000-0005-0000-0000-000026220000}"/>
    <cellStyle name="Note 2 2 3 25 2 3" xfId="12645" xr:uid="{00000000-0005-0000-0000-000027220000}"/>
    <cellStyle name="Note 2 2 3 25 2 4" xfId="24363" xr:uid="{00000000-0005-0000-0000-000028220000}"/>
    <cellStyle name="Note 2 2 3 25 2 5" xfId="36851" xr:uid="{00000000-0005-0000-0000-000029220000}"/>
    <cellStyle name="Note 2 2 3 25 3" xfId="7241" xr:uid="{00000000-0005-0000-0000-00002A220000}"/>
    <cellStyle name="Note 2 2 3 25 3 2" xfId="16689" xr:uid="{00000000-0005-0000-0000-00002B220000}"/>
    <cellStyle name="Note 2 2 3 25 3 3" xfId="24364" xr:uid="{00000000-0005-0000-0000-00002C220000}"/>
    <cellStyle name="Note 2 2 3 25 3 4" xfId="24365" xr:uid="{00000000-0005-0000-0000-00002D220000}"/>
    <cellStyle name="Note 2 2 3 25 4" xfId="9346" xr:uid="{00000000-0005-0000-0000-00002E220000}"/>
    <cellStyle name="Note 2 2 3 25 5" xfId="24366" xr:uid="{00000000-0005-0000-0000-00002F220000}"/>
    <cellStyle name="Note 2 2 3 25 6" xfId="36852" xr:uid="{00000000-0005-0000-0000-000030220000}"/>
    <cellStyle name="Note 2 2 3 25 7" xfId="36853" xr:uid="{00000000-0005-0000-0000-000031220000}"/>
    <cellStyle name="Note 2 2 3 26" xfId="3128" xr:uid="{00000000-0005-0000-0000-000032220000}"/>
    <cellStyle name="Note 2 2 3 26 2" xfId="6025" xr:uid="{00000000-0005-0000-0000-000033220000}"/>
    <cellStyle name="Note 2 2 3 26 2 2" xfId="16692" xr:uid="{00000000-0005-0000-0000-000034220000}"/>
    <cellStyle name="Note 2 2 3 26 2 2 2" xfId="24367" xr:uid="{00000000-0005-0000-0000-000035220000}"/>
    <cellStyle name="Note 2 2 3 26 2 2 3" xfId="24368" xr:uid="{00000000-0005-0000-0000-000036220000}"/>
    <cellStyle name="Note 2 2 3 26 2 3" xfId="12646" xr:uid="{00000000-0005-0000-0000-000037220000}"/>
    <cellStyle name="Note 2 2 3 26 2 4" xfId="24369" xr:uid="{00000000-0005-0000-0000-000038220000}"/>
    <cellStyle name="Note 2 2 3 26 2 5" xfId="36854" xr:uid="{00000000-0005-0000-0000-000039220000}"/>
    <cellStyle name="Note 2 2 3 26 3" xfId="16691" xr:uid="{00000000-0005-0000-0000-00003A220000}"/>
    <cellStyle name="Note 2 2 3 26 3 2" xfId="24370" xr:uid="{00000000-0005-0000-0000-00003B220000}"/>
    <cellStyle name="Note 2 2 3 26 3 3" xfId="24371" xr:uid="{00000000-0005-0000-0000-00003C220000}"/>
    <cellStyle name="Note 2 2 3 26 4" xfId="10869" xr:uid="{00000000-0005-0000-0000-00003D220000}"/>
    <cellStyle name="Note 2 2 3 26 5" xfId="24372" xr:uid="{00000000-0005-0000-0000-00003E220000}"/>
    <cellStyle name="Note 2 2 3 26 6" xfId="36855" xr:uid="{00000000-0005-0000-0000-00003F220000}"/>
    <cellStyle name="Note 2 2 3 27" xfId="4239" xr:uid="{00000000-0005-0000-0000-000040220000}"/>
    <cellStyle name="Note 2 2 3 27 2" xfId="16693" xr:uid="{00000000-0005-0000-0000-000041220000}"/>
    <cellStyle name="Note 2 2 3 27 2 2" xfId="24373" xr:uid="{00000000-0005-0000-0000-000042220000}"/>
    <cellStyle name="Note 2 2 3 27 2 3" xfId="24374" xr:uid="{00000000-0005-0000-0000-000043220000}"/>
    <cellStyle name="Note 2 2 3 27 3" xfId="12647" xr:uid="{00000000-0005-0000-0000-000044220000}"/>
    <cellStyle name="Note 2 2 3 27 4" xfId="24375" xr:uid="{00000000-0005-0000-0000-000045220000}"/>
    <cellStyle name="Note 2 2 3 27 5" xfId="36856" xr:uid="{00000000-0005-0000-0000-000046220000}"/>
    <cellStyle name="Note 2 2 3 28" xfId="7065" xr:uid="{00000000-0005-0000-0000-000047220000}"/>
    <cellStyle name="Note 2 2 3 28 2" xfId="16656" xr:uid="{00000000-0005-0000-0000-000048220000}"/>
    <cellStyle name="Note 2 2 3 28 3" xfId="24376" xr:uid="{00000000-0005-0000-0000-000049220000}"/>
    <cellStyle name="Note 2 2 3 28 4" xfId="24377" xr:uid="{00000000-0005-0000-0000-00004A220000}"/>
    <cellStyle name="Note 2 2 3 29" xfId="20896" xr:uid="{00000000-0005-0000-0000-00004B220000}"/>
    <cellStyle name="Note 2 2 3 3" xfId="2095" xr:uid="{00000000-0005-0000-0000-00004C220000}"/>
    <cellStyle name="Note 2 2 3 3 2" xfId="4993" xr:uid="{00000000-0005-0000-0000-00004D220000}"/>
    <cellStyle name="Note 2 2 3 3 2 2" xfId="16695" xr:uid="{00000000-0005-0000-0000-00004E220000}"/>
    <cellStyle name="Note 2 2 3 3 2 2 2" xfId="24378" xr:uid="{00000000-0005-0000-0000-00004F220000}"/>
    <cellStyle name="Note 2 2 3 3 2 2 3" xfId="24379" xr:uid="{00000000-0005-0000-0000-000050220000}"/>
    <cellStyle name="Note 2 2 3 3 2 3" xfId="12648" xr:uid="{00000000-0005-0000-0000-000051220000}"/>
    <cellStyle name="Note 2 2 3 3 2 4" xfId="24380" xr:uid="{00000000-0005-0000-0000-000052220000}"/>
    <cellStyle name="Note 2 2 3 3 2 5" xfId="36857" xr:uid="{00000000-0005-0000-0000-000053220000}"/>
    <cellStyle name="Note 2 2 3 3 3" xfId="7606" xr:uid="{00000000-0005-0000-0000-000054220000}"/>
    <cellStyle name="Note 2 2 3 3 3 2" xfId="16694" xr:uid="{00000000-0005-0000-0000-000055220000}"/>
    <cellStyle name="Note 2 2 3 3 3 3" xfId="24381" xr:uid="{00000000-0005-0000-0000-000056220000}"/>
    <cellStyle name="Note 2 2 3 3 3 4" xfId="24382" xr:uid="{00000000-0005-0000-0000-000057220000}"/>
    <cellStyle name="Note 2 2 3 3 4" xfId="9837" xr:uid="{00000000-0005-0000-0000-000058220000}"/>
    <cellStyle name="Note 2 2 3 3 5" xfId="24383" xr:uid="{00000000-0005-0000-0000-000059220000}"/>
    <cellStyle name="Note 2 2 3 3 6" xfId="36858" xr:uid="{00000000-0005-0000-0000-00005A220000}"/>
    <cellStyle name="Note 2 2 3 3 7" xfId="36859" xr:uid="{00000000-0005-0000-0000-00005B220000}"/>
    <cellStyle name="Note 2 2 3 30" xfId="21116" xr:uid="{00000000-0005-0000-0000-00005C220000}"/>
    <cellStyle name="Note 2 2 3 31" xfId="36860" xr:uid="{00000000-0005-0000-0000-00005D220000}"/>
    <cellStyle name="Note 2 2 3 32" xfId="36861" xr:uid="{00000000-0005-0000-0000-00005E220000}"/>
    <cellStyle name="Note 2 2 3 4" xfId="1640" xr:uid="{00000000-0005-0000-0000-00005F220000}"/>
    <cellStyle name="Note 2 2 3 4 2" xfId="4539" xr:uid="{00000000-0005-0000-0000-000060220000}"/>
    <cellStyle name="Note 2 2 3 4 2 2" xfId="16697" xr:uid="{00000000-0005-0000-0000-000061220000}"/>
    <cellStyle name="Note 2 2 3 4 2 2 2" xfId="24384" xr:uid="{00000000-0005-0000-0000-000062220000}"/>
    <cellStyle name="Note 2 2 3 4 2 2 3" xfId="24385" xr:uid="{00000000-0005-0000-0000-000063220000}"/>
    <cellStyle name="Note 2 2 3 4 2 3" xfId="12649" xr:uid="{00000000-0005-0000-0000-000064220000}"/>
    <cellStyle name="Note 2 2 3 4 2 4" xfId="24386" xr:uid="{00000000-0005-0000-0000-000065220000}"/>
    <cellStyle name="Note 2 2 3 4 2 5" xfId="36862" xr:uid="{00000000-0005-0000-0000-000066220000}"/>
    <cellStyle name="Note 2 2 3 4 3" xfId="7272" xr:uid="{00000000-0005-0000-0000-000067220000}"/>
    <cellStyle name="Note 2 2 3 4 3 2" xfId="16696" xr:uid="{00000000-0005-0000-0000-000068220000}"/>
    <cellStyle name="Note 2 2 3 4 3 3" xfId="24387" xr:uid="{00000000-0005-0000-0000-000069220000}"/>
    <cellStyle name="Note 2 2 3 4 3 4" xfId="24388" xr:uid="{00000000-0005-0000-0000-00006A220000}"/>
    <cellStyle name="Note 2 2 3 4 4" xfId="9382" xr:uid="{00000000-0005-0000-0000-00006B220000}"/>
    <cellStyle name="Note 2 2 3 4 5" xfId="24389" xr:uid="{00000000-0005-0000-0000-00006C220000}"/>
    <cellStyle name="Note 2 2 3 4 6" xfId="36863" xr:uid="{00000000-0005-0000-0000-00006D220000}"/>
    <cellStyle name="Note 2 2 3 4 7" xfId="36864" xr:uid="{00000000-0005-0000-0000-00006E220000}"/>
    <cellStyle name="Note 2 2 3 5" xfId="2119" xr:uid="{00000000-0005-0000-0000-00006F220000}"/>
    <cellStyle name="Note 2 2 3 5 2" xfId="5017" xr:uid="{00000000-0005-0000-0000-000070220000}"/>
    <cellStyle name="Note 2 2 3 5 2 2" xfId="16699" xr:uid="{00000000-0005-0000-0000-000071220000}"/>
    <cellStyle name="Note 2 2 3 5 2 2 2" xfId="24390" xr:uid="{00000000-0005-0000-0000-000072220000}"/>
    <cellStyle name="Note 2 2 3 5 2 2 3" xfId="24391" xr:uid="{00000000-0005-0000-0000-000073220000}"/>
    <cellStyle name="Note 2 2 3 5 2 3" xfId="12650" xr:uid="{00000000-0005-0000-0000-000074220000}"/>
    <cellStyle name="Note 2 2 3 5 2 4" xfId="24392" xr:uid="{00000000-0005-0000-0000-000075220000}"/>
    <cellStyle name="Note 2 2 3 5 2 5" xfId="36865" xr:uid="{00000000-0005-0000-0000-000076220000}"/>
    <cellStyle name="Note 2 2 3 5 3" xfId="7630" xr:uid="{00000000-0005-0000-0000-000077220000}"/>
    <cellStyle name="Note 2 2 3 5 3 2" xfId="16698" xr:uid="{00000000-0005-0000-0000-000078220000}"/>
    <cellStyle name="Note 2 2 3 5 3 3" xfId="24393" xr:uid="{00000000-0005-0000-0000-000079220000}"/>
    <cellStyle name="Note 2 2 3 5 3 4" xfId="24394" xr:uid="{00000000-0005-0000-0000-00007A220000}"/>
    <cellStyle name="Note 2 2 3 5 4" xfId="9861" xr:uid="{00000000-0005-0000-0000-00007B220000}"/>
    <cellStyle name="Note 2 2 3 5 5" xfId="24395" xr:uid="{00000000-0005-0000-0000-00007C220000}"/>
    <cellStyle name="Note 2 2 3 5 6" xfId="36866" xr:uid="{00000000-0005-0000-0000-00007D220000}"/>
    <cellStyle name="Note 2 2 3 5 7" xfId="36867" xr:uid="{00000000-0005-0000-0000-00007E220000}"/>
    <cellStyle name="Note 2 2 3 6" xfId="1622" xr:uid="{00000000-0005-0000-0000-00007F220000}"/>
    <cellStyle name="Note 2 2 3 6 2" xfId="4521" xr:uid="{00000000-0005-0000-0000-000080220000}"/>
    <cellStyle name="Note 2 2 3 6 2 2" xfId="16701" xr:uid="{00000000-0005-0000-0000-000081220000}"/>
    <cellStyle name="Note 2 2 3 6 2 2 2" xfId="24396" xr:uid="{00000000-0005-0000-0000-000082220000}"/>
    <cellStyle name="Note 2 2 3 6 2 2 3" xfId="24397" xr:uid="{00000000-0005-0000-0000-000083220000}"/>
    <cellStyle name="Note 2 2 3 6 2 3" xfId="12651" xr:uid="{00000000-0005-0000-0000-000084220000}"/>
    <cellStyle name="Note 2 2 3 6 2 4" xfId="24398" xr:uid="{00000000-0005-0000-0000-000085220000}"/>
    <cellStyle name="Note 2 2 3 6 2 5" xfId="36868" xr:uid="{00000000-0005-0000-0000-000086220000}"/>
    <cellStyle name="Note 2 2 3 6 3" xfId="7254" xr:uid="{00000000-0005-0000-0000-000087220000}"/>
    <cellStyle name="Note 2 2 3 6 3 2" xfId="16700" xr:uid="{00000000-0005-0000-0000-000088220000}"/>
    <cellStyle name="Note 2 2 3 6 3 3" xfId="24399" xr:uid="{00000000-0005-0000-0000-000089220000}"/>
    <cellStyle name="Note 2 2 3 6 3 4" xfId="24400" xr:uid="{00000000-0005-0000-0000-00008A220000}"/>
    <cellStyle name="Note 2 2 3 6 4" xfId="9364" xr:uid="{00000000-0005-0000-0000-00008B220000}"/>
    <cellStyle name="Note 2 2 3 6 5" xfId="24401" xr:uid="{00000000-0005-0000-0000-00008C220000}"/>
    <cellStyle name="Note 2 2 3 6 6" xfId="36869" xr:uid="{00000000-0005-0000-0000-00008D220000}"/>
    <cellStyle name="Note 2 2 3 6 7" xfId="36870" xr:uid="{00000000-0005-0000-0000-00008E220000}"/>
    <cellStyle name="Note 2 2 3 7" xfId="2145" xr:uid="{00000000-0005-0000-0000-00008F220000}"/>
    <cellStyle name="Note 2 2 3 7 2" xfId="5043" xr:uid="{00000000-0005-0000-0000-000090220000}"/>
    <cellStyle name="Note 2 2 3 7 2 2" xfId="16703" xr:uid="{00000000-0005-0000-0000-000091220000}"/>
    <cellStyle name="Note 2 2 3 7 2 2 2" xfId="24402" xr:uid="{00000000-0005-0000-0000-000092220000}"/>
    <cellStyle name="Note 2 2 3 7 2 2 3" xfId="24403" xr:uid="{00000000-0005-0000-0000-000093220000}"/>
    <cellStyle name="Note 2 2 3 7 2 3" xfId="12652" xr:uid="{00000000-0005-0000-0000-000094220000}"/>
    <cellStyle name="Note 2 2 3 7 2 4" xfId="24404" xr:uid="{00000000-0005-0000-0000-000095220000}"/>
    <cellStyle name="Note 2 2 3 7 2 5" xfId="36871" xr:uid="{00000000-0005-0000-0000-000096220000}"/>
    <cellStyle name="Note 2 2 3 7 3" xfId="7656" xr:uid="{00000000-0005-0000-0000-000097220000}"/>
    <cellStyle name="Note 2 2 3 7 3 2" xfId="16702" xr:uid="{00000000-0005-0000-0000-000098220000}"/>
    <cellStyle name="Note 2 2 3 7 3 3" xfId="24405" xr:uid="{00000000-0005-0000-0000-000099220000}"/>
    <cellStyle name="Note 2 2 3 7 3 4" xfId="24406" xr:uid="{00000000-0005-0000-0000-00009A220000}"/>
    <cellStyle name="Note 2 2 3 7 4" xfId="9887" xr:uid="{00000000-0005-0000-0000-00009B220000}"/>
    <cellStyle name="Note 2 2 3 7 5" xfId="24407" xr:uid="{00000000-0005-0000-0000-00009C220000}"/>
    <cellStyle name="Note 2 2 3 7 6" xfId="36872" xr:uid="{00000000-0005-0000-0000-00009D220000}"/>
    <cellStyle name="Note 2 2 3 7 7" xfId="36873" xr:uid="{00000000-0005-0000-0000-00009E220000}"/>
    <cellStyle name="Note 2 2 3 8" xfId="2695" xr:uid="{00000000-0005-0000-0000-00009F220000}"/>
    <cellStyle name="Note 2 2 3 8 2" xfId="5592" xr:uid="{00000000-0005-0000-0000-0000A0220000}"/>
    <cellStyle name="Note 2 2 3 8 2 2" xfId="16705" xr:uid="{00000000-0005-0000-0000-0000A1220000}"/>
    <cellStyle name="Note 2 2 3 8 2 2 2" xfId="24408" xr:uid="{00000000-0005-0000-0000-0000A2220000}"/>
    <cellStyle name="Note 2 2 3 8 2 2 3" xfId="24409" xr:uid="{00000000-0005-0000-0000-0000A3220000}"/>
    <cellStyle name="Note 2 2 3 8 2 3" xfId="12653" xr:uid="{00000000-0005-0000-0000-0000A4220000}"/>
    <cellStyle name="Note 2 2 3 8 2 4" xfId="24410" xr:uid="{00000000-0005-0000-0000-0000A5220000}"/>
    <cellStyle name="Note 2 2 3 8 2 5" xfId="36874" xr:uid="{00000000-0005-0000-0000-0000A6220000}"/>
    <cellStyle name="Note 2 2 3 8 3" xfId="8038" xr:uid="{00000000-0005-0000-0000-0000A7220000}"/>
    <cellStyle name="Note 2 2 3 8 3 2" xfId="16704" xr:uid="{00000000-0005-0000-0000-0000A8220000}"/>
    <cellStyle name="Note 2 2 3 8 3 3" xfId="24411" xr:uid="{00000000-0005-0000-0000-0000A9220000}"/>
    <cellStyle name="Note 2 2 3 8 3 4" xfId="24412" xr:uid="{00000000-0005-0000-0000-0000AA220000}"/>
    <cellStyle name="Note 2 2 3 8 4" xfId="10436" xr:uid="{00000000-0005-0000-0000-0000AB220000}"/>
    <cellStyle name="Note 2 2 3 8 5" xfId="24413" xr:uid="{00000000-0005-0000-0000-0000AC220000}"/>
    <cellStyle name="Note 2 2 3 8 6" xfId="36875" xr:uid="{00000000-0005-0000-0000-0000AD220000}"/>
    <cellStyle name="Note 2 2 3 8 7" xfId="36876" xr:uid="{00000000-0005-0000-0000-0000AE220000}"/>
    <cellStyle name="Note 2 2 3 9" xfId="2274" xr:uid="{00000000-0005-0000-0000-0000AF220000}"/>
    <cellStyle name="Note 2 2 3 9 2" xfId="5172" xr:uid="{00000000-0005-0000-0000-0000B0220000}"/>
    <cellStyle name="Note 2 2 3 9 2 2" xfId="16707" xr:uid="{00000000-0005-0000-0000-0000B1220000}"/>
    <cellStyle name="Note 2 2 3 9 2 2 2" xfId="24414" xr:uid="{00000000-0005-0000-0000-0000B2220000}"/>
    <cellStyle name="Note 2 2 3 9 2 2 3" xfId="24415" xr:uid="{00000000-0005-0000-0000-0000B3220000}"/>
    <cellStyle name="Note 2 2 3 9 2 3" xfId="12654" xr:uid="{00000000-0005-0000-0000-0000B4220000}"/>
    <cellStyle name="Note 2 2 3 9 2 4" xfId="24416" xr:uid="{00000000-0005-0000-0000-0000B5220000}"/>
    <cellStyle name="Note 2 2 3 9 2 5" xfId="36877" xr:uid="{00000000-0005-0000-0000-0000B6220000}"/>
    <cellStyle name="Note 2 2 3 9 3" xfId="7724" xr:uid="{00000000-0005-0000-0000-0000B7220000}"/>
    <cellStyle name="Note 2 2 3 9 3 2" xfId="16706" xr:uid="{00000000-0005-0000-0000-0000B8220000}"/>
    <cellStyle name="Note 2 2 3 9 3 3" xfId="24417" xr:uid="{00000000-0005-0000-0000-0000B9220000}"/>
    <cellStyle name="Note 2 2 3 9 3 4" xfId="24418" xr:uid="{00000000-0005-0000-0000-0000BA220000}"/>
    <cellStyle name="Note 2 2 3 9 4" xfId="10016" xr:uid="{00000000-0005-0000-0000-0000BB220000}"/>
    <cellStyle name="Note 2 2 3 9 5" xfId="24419" xr:uid="{00000000-0005-0000-0000-0000BC220000}"/>
    <cellStyle name="Note 2 2 3 9 6" xfId="36878" xr:uid="{00000000-0005-0000-0000-0000BD220000}"/>
    <cellStyle name="Note 2 2 3 9 7" xfId="36879" xr:uid="{00000000-0005-0000-0000-0000BE220000}"/>
    <cellStyle name="Note 2 2 4" xfId="2415" xr:uid="{00000000-0005-0000-0000-0000BF220000}"/>
    <cellStyle name="Note 2 2 4 2" xfId="5312" xr:uid="{00000000-0005-0000-0000-0000C0220000}"/>
    <cellStyle name="Note 2 2 4 2 2" xfId="16709" xr:uid="{00000000-0005-0000-0000-0000C1220000}"/>
    <cellStyle name="Note 2 2 4 2 2 2" xfId="24420" xr:uid="{00000000-0005-0000-0000-0000C2220000}"/>
    <cellStyle name="Note 2 2 4 2 2 3" xfId="24421" xr:uid="{00000000-0005-0000-0000-0000C3220000}"/>
    <cellStyle name="Note 2 2 4 2 3" xfId="12655" xr:uid="{00000000-0005-0000-0000-0000C4220000}"/>
    <cellStyle name="Note 2 2 4 2 4" xfId="24422" xr:uid="{00000000-0005-0000-0000-0000C5220000}"/>
    <cellStyle name="Note 2 2 4 2 5" xfId="36880" xr:uid="{00000000-0005-0000-0000-0000C6220000}"/>
    <cellStyle name="Note 2 2 4 3" xfId="7829" xr:uid="{00000000-0005-0000-0000-0000C7220000}"/>
    <cellStyle name="Note 2 2 4 3 2" xfId="16708" xr:uid="{00000000-0005-0000-0000-0000C8220000}"/>
    <cellStyle name="Note 2 2 4 3 3" xfId="24423" xr:uid="{00000000-0005-0000-0000-0000C9220000}"/>
    <cellStyle name="Note 2 2 4 3 4" xfId="24424" xr:uid="{00000000-0005-0000-0000-0000CA220000}"/>
    <cellStyle name="Note 2 2 4 4" xfId="10156" xr:uid="{00000000-0005-0000-0000-0000CB220000}"/>
    <cellStyle name="Note 2 2 4 5" xfId="24425" xr:uid="{00000000-0005-0000-0000-0000CC220000}"/>
    <cellStyle name="Note 2 2 4 6" xfId="36881" xr:uid="{00000000-0005-0000-0000-0000CD220000}"/>
    <cellStyle name="Note 2 2 4 7" xfId="36882" xr:uid="{00000000-0005-0000-0000-0000CE220000}"/>
    <cellStyle name="Note 2 2 5" xfId="3647" xr:uid="{00000000-0005-0000-0000-0000CF220000}"/>
    <cellStyle name="Note 2 2 5 2" xfId="6544" xr:uid="{00000000-0005-0000-0000-0000D0220000}"/>
    <cellStyle name="Note 2 2 5 2 2" xfId="16711" xr:uid="{00000000-0005-0000-0000-0000D1220000}"/>
    <cellStyle name="Note 2 2 5 2 2 2" xfId="24426" xr:uid="{00000000-0005-0000-0000-0000D2220000}"/>
    <cellStyle name="Note 2 2 5 2 2 3" xfId="24427" xr:uid="{00000000-0005-0000-0000-0000D3220000}"/>
    <cellStyle name="Note 2 2 5 2 3" xfId="12656" xr:uid="{00000000-0005-0000-0000-0000D4220000}"/>
    <cellStyle name="Note 2 2 5 2 4" xfId="24428" xr:uid="{00000000-0005-0000-0000-0000D5220000}"/>
    <cellStyle name="Note 2 2 5 2 5" xfId="36883" xr:uid="{00000000-0005-0000-0000-0000D6220000}"/>
    <cellStyle name="Note 2 2 5 3" xfId="8604" xr:uid="{00000000-0005-0000-0000-0000D7220000}"/>
    <cellStyle name="Note 2 2 5 3 2" xfId="16710" xr:uid="{00000000-0005-0000-0000-0000D8220000}"/>
    <cellStyle name="Note 2 2 5 3 3" xfId="24429" xr:uid="{00000000-0005-0000-0000-0000D9220000}"/>
    <cellStyle name="Note 2 2 5 3 4" xfId="24430" xr:uid="{00000000-0005-0000-0000-0000DA220000}"/>
    <cellStyle name="Note 2 2 5 4" xfId="11388" xr:uid="{00000000-0005-0000-0000-0000DB220000}"/>
    <cellStyle name="Note 2 2 5 5" xfId="24431" xr:uid="{00000000-0005-0000-0000-0000DC220000}"/>
    <cellStyle name="Note 2 2 5 6" xfId="36884" xr:uid="{00000000-0005-0000-0000-0000DD220000}"/>
    <cellStyle name="Note 2 2 5 7" xfId="36885" xr:uid="{00000000-0005-0000-0000-0000DE220000}"/>
    <cellStyle name="Note 2 2 6" xfId="4189" xr:uid="{00000000-0005-0000-0000-0000DF220000}"/>
    <cellStyle name="Note 2 2 6 2" xfId="16712" xr:uid="{00000000-0005-0000-0000-0000E0220000}"/>
    <cellStyle name="Note 2 2 6 2 2" xfId="24432" xr:uid="{00000000-0005-0000-0000-0000E1220000}"/>
    <cellStyle name="Note 2 2 6 2 3" xfId="24433" xr:uid="{00000000-0005-0000-0000-0000E2220000}"/>
    <cellStyle name="Note 2 2 6 3" xfId="12657" xr:uid="{00000000-0005-0000-0000-0000E3220000}"/>
    <cellStyle name="Note 2 2 6 4" xfId="24434" xr:uid="{00000000-0005-0000-0000-0000E4220000}"/>
    <cellStyle name="Note 2 2 6 5" xfId="36886" xr:uid="{00000000-0005-0000-0000-0000E5220000}"/>
    <cellStyle name="Note 2 2 7" xfId="16597" xr:uid="{00000000-0005-0000-0000-0000E6220000}"/>
    <cellStyle name="Note 2 2 7 2" xfId="24435" xr:uid="{00000000-0005-0000-0000-0000E7220000}"/>
    <cellStyle name="Note 2 2 7 3" xfId="24436" xr:uid="{00000000-0005-0000-0000-0000E8220000}"/>
    <cellStyle name="Note 2 2 8" xfId="9128" xr:uid="{00000000-0005-0000-0000-0000E9220000}"/>
    <cellStyle name="Note 2 2 9" xfId="20983" xr:uid="{00000000-0005-0000-0000-0000EA220000}"/>
    <cellStyle name="Note 2 3" xfId="94" xr:uid="{00000000-0005-0000-0000-0000EB220000}"/>
    <cellStyle name="Note 2 3 10" xfId="21070" xr:uid="{00000000-0005-0000-0000-0000EC220000}"/>
    <cellStyle name="Note 2 3 2" xfId="143" xr:uid="{00000000-0005-0000-0000-0000ED220000}"/>
    <cellStyle name="Note 2 3 2 2" xfId="425" xr:uid="{00000000-0005-0000-0000-0000EE220000}"/>
    <cellStyle name="Note 2 3 2 2 10" xfId="2715" xr:uid="{00000000-0005-0000-0000-0000EF220000}"/>
    <cellStyle name="Note 2 3 2 2 10 2" xfId="5612" xr:uid="{00000000-0005-0000-0000-0000F0220000}"/>
    <cellStyle name="Note 2 3 2 2 10 2 2" xfId="16717" xr:uid="{00000000-0005-0000-0000-0000F1220000}"/>
    <cellStyle name="Note 2 3 2 2 10 2 2 2" xfId="24437" xr:uid="{00000000-0005-0000-0000-0000F2220000}"/>
    <cellStyle name="Note 2 3 2 2 10 2 2 3" xfId="24438" xr:uid="{00000000-0005-0000-0000-0000F3220000}"/>
    <cellStyle name="Note 2 3 2 2 10 2 3" xfId="12658" xr:uid="{00000000-0005-0000-0000-0000F4220000}"/>
    <cellStyle name="Note 2 3 2 2 10 2 4" xfId="24439" xr:uid="{00000000-0005-0000-0000-0000F5220000}"/>
    <cellStyle name="Note 2 3 2 2 10 2 5" xfId="36887" xr:uid="{00000000-0005-0000-0000-0000F6220000}"/>
    <cellStyle name="Note 2 3 2 2 10 3" xfId="8058" xr:uid="{00000000-0005-0000-0000-0000F7220000}"/>
    <cellStyle name="Note 2 3 2 2 10 3 2" xfId="16716" xr:uid="{00000000-0005-0000-0000-0000F8220000}"/>
    <cellStyle name="Note 2 3 2 2 10 3 3" xfId="24440" xr:uid="{00000000-0005-0000-0000-0000F9220000}"/>
    <cellStyle name="Note 2 3 2 2 10 3 4" xfId="24441" xr:uid="{00000000-0005-0000-0000-0000FA220000}"/>
    <cellStyle name="Note 2 3 2 2 10 4" xfId="10456" xr:uid="{00000000-0005-0000-0000-0000FB220000}"/>
    <cellStyle name="Note 2 3 2 2 10 5" xfId="24442" xr:uid="{00000000-0005-0000-0000-0000FC220000}"/>
    <cellStyle name="Note 2 3 2 2 10 6" xfId="36888" xr:uid="{00000000-0005-0000-0000-0000FD220000}"/>
    <cellStyle name="Note 2 3 2 2 10 7" xfId="36889" xr:uid="{00000000-0005-0000-0000-0000FE220000}"/>
    <cellStyle name="Note 2 3 2 2 11" xfId="2570" xr:uid="{00000000-0005-0000-0000-0000FF220000}"/>
    <cellStyle name="Note 2 3 2 2 11 2" xfId="5467" xr:uid="{00000000-0005-0000-0000-000000230000}"/>
    <cellStyle name="Note 2 3 2 2 11 2 2" xfId="16719" xr:uid="{00000000-0005-0000-0000-000001230000}"/>
    <cellStyle name="Note 2 3 2 2 11 2 2 2" xfId="24443" xr:uid="{00000000-0005-0000-0000-000002230000}"/>
    <cellStyle name="Note 2 3 2 2 11 2 2 3" xfId="24444" xr:uid="{00000000-0005-0000-0000-000003230000}"/>
    <cellStyle name="Note 2 3 2 2 11 2 3" xfId="12659" xr:uid="{00000000-0005-0000-0000-000004230000}"/>
    <cellStyle name="Note 2 3 2 2 11 2 4" xfId="24445" xr:uid="{00000000-0005-0000-0000-000005230000}"/>
    <cellStyle name="Note 2 3 2 2 11 2 5" xfId="36890" xr:uid="{00000000-0005-0000-0000-000006230000}"/>
    <cellStyle name="Note 2 3 2 2 11 3" xfId="7930" xr:uid="{00000000-0005-0000-0000-000007230000}"/>
    <cellStyle name="Note 2 3 2 2 11 3 2" xfId="16718" xr:uid="{00000000-0005-0000-0000-000008230000}"/>
    <cellStyle name="Note 2 3 2 2 11 3 3" xfId="24446" xr:uid="{00000000-0005-0000-0000-000009230000}"/>
    <cellStyle name="Note 2 3 2 2 11 3 4" xfId="24447" xr:uid="{00000000-0005-0000-0000-00000A230000}"/>
    <cellStyle name="Note 2 3 2 2 11 4" xfId="10311" xr:uid="{00000000-0005-0000-0000-00000B230000}"/>
    <cellStyle name="Note 2 3 2 2 11 5" xfId="24448" xr:uid="{00000000-0005-0000-0000-00000C230000}"/>
    <cellStyle name="Note 2 3 2 2 11 6" xfId="36891" xr:uid="{00000000-0005-0000-0000-00000D230000}"/>
    <cellStyle name="Note 2 3 2 2 11 7" xfId="36892" xr:uid="{00000000-0005-0000-0000-00000E230000}"/>
    <cellStyle name="Note 2 3 2 2 12" xfId="2737" xr:uid="{00000000-0005-0000-0000-00000F230000}"/>
    <cellStyle name="Note 2 3 2 2 12 2" xfId="5634" xr:uid="{00000000-0005-0000-0000-000010230000}"/>
    <cellStyle name="Note 2 3 2 2 12 2 2" xfId="16721" xr:uid="{00000000-0005-0000-0000-000011230000}"/>
    <cellStyle name="Note 2 3 2 2 12 2 2 2" xfId="24449" xr:uid="{00000000-0005-0000-0000-000012230000}"/>
    <cellStyle name="Note 2 3 2 2 12 2 2 3" xfId="24450" xr:uid="{00000000-0005-0000-0000-000013230000}"/>
    <cellStyle name="Note 2 3 2 2 12 2 3" xfId="12660" xr:uid="{00000000-0005-0000-0000-000014230000}"/>
    <cellStyle name="Note 2 3 2 2 12 2 4" xfId="24451" xr:uid="{00000000-0005-0000-0000-000015230000}"/>
    <cellStyle name="Note 2 3 2 2 12 2 5" xfId="36893" xr:uid="{00000000-0005-0000-0000-000016230000}"/>
    <cellStyle name="Note 2 3 2 2 12 3" xfId="8080" xr:uid="{00000000-0005-0000-0000-000017230000}"/>
    <cellStyle name="Note 2 3 2 2 12 3 2" xfId="16720" xr:uid="{00000000-0005-0000-0000-000018230000}"/>
    <cellStyle name="Note 2 3 2 2 12 3 3" xfId="24452" xr:uid="{00000000-0005-0000-0000-000019230000}"/>
    <cellStyle name="Note 2 3 2 2 12 3 4" xfId="24453" xr:uid="{00000000-0005-0000-0000-00001A230000}"/>
    <cellStyle name="Note 2 3 2 2 12 4" xfId="10478" xr:uid="{00000000-0005-0000-0000-00001B230000}"/>
    <cellStyle name="Note 2 3 2 2 12 5" xfId="24454" xr:uid="{00000000-0005-0000-0000-00001C230000}"/>
    <cellStyle name="Note 2 3 2 2 12 6" xfId="36894" xr:uid="{00000000-0005-0000-0000-00001D230000}"/>
    <cellStyle name="Note 2 3 2 2 12 7" xfId="36895" xr:uid="{00000000-0005-0000-0000-00001E230000}"/>
    <cellStyle name="Note 2 3 2 2 13" xfId="3194" xr:uid="{00000000-0005-0000-0000-00001F230000}"/>
    <cellStyle name="Note 2 3 2 2 13 2" xfId="6091" xr:uid="{00000000-0005-0000-0000-000020230000}"/>
    <cellStyle name="Note 2 3 2 2 13 2 2" xfId="16723" xr:uid="{00000000-0005-0000-0000-000021230000}"/>
    <cellStyle name="Note 2 3 2 2 13 2 2 2" xfId="24455" xr:uid="{00000000-0005-0000-0000-000022230000}"/>
    <cellStyle name="Note 2 3 2 2 13 2 2 3" xfId="24456" xr:uid="{00000000-0005-0000-0000-000023230000}"/>
    <cellStyle name="Note 2 3 2 2 13 2 3" xfId="12661" xr:uid="{00000000-0005-0000-0000-000024230000}"/>
    <cellStyle name="Note 2 3 2 2 13 2 4" xfId="24457" xr:uid="{00000000-0005-0000-0000-000025230000}"/>
    <cellStyle name="Note 2 3 2 2 13 2 5" xfId="36896" xr:uid="{00000000-0005-0000-0000-000026230000}"/>
    <cellStyle name="Note 2 3 2 2 13 3" xfId="8340" xr:uid="{00000000-0005-0000-0000-000027230000}"/>
    <cellStyle name="Note 2 3 2 2 13 3 2" xfId="16722" xr:uid="{00000000-0005-0000-0000-000028230000}"/>
    <cellStyle name="Note 2 3 2 2 13 3 3" xfId="24458" xr:uid="{00000000-0005-0000-0000-000029230000}"/>
    <cellStyle name="Note 2 3 2 2 13 3 4" xfId="24459" xr:uid="{00000000-0005-0000-0000-00002A230000}"/>
    <cellStyle name="Note 2 3 2 2 13 4" xfId="10935" xr:uid="{00000000-0005-0000-0000-00002B230000}"/>
    <cellStyle name="Note 2 3 2 2 13 5" xfId="24460" xr:uid="{00000000-0005-0000-0000-00002C230000}"/>
    <cellStyle name="Note 2 3 2 2 13 6" xfId="36897" xr:uid="{00000000-0005-0000-0000-00002D230000}"/>
    <cellStyle name="Note 2 3 2 2 13 7" xfId="36898" xr:uid="{00000000-0005-0000-0000-00002E230000}"/>
    <cellStyle name="Note 2 3 2 2 14" xfId="3100" xr:uid="{00000000-0005-0000-0000-00002F230000}"/>
    <cellStyle name="Note 2 3 2 2 14 2" xfId="5997" xr:uid="{00000000-0005-0000-0000-000030230000}"/>
    <cellStyle name="Note 2 3 2 2 14 2 2" xfId="16725" xr:uid="{00000000-0005-0000-0000-000031230000}"/>
    <cellStyle name="Note 2 3 2 2 14 2 2 2" xfId="24461" xr:uid="{00000000-0005-0000-0000-000032230000}"/>
    <cellStyle name="Note 2 3 2 2 14 2 2 3" xfId="24462" xr:uid="{00000000-0005-0000-0000-000033230000}"/>
    <cellStyle name="Note 2 3 2 2 14 2 3" xfId="12662" xr:uid="{00000000-0005-0000-0000-000034230000}"/>
    <cellStyle name="Note 2 3 2 2 14 2 4" xfId="24463" xr:uid="{00000000-0005-0000-0000-000035230000}"/>
    <cellStyle name="Note 2 3 2 2 14 2 5" xfId="36899" xr:uid="{00000000-0005-0000-0000-000036230000}"/>
    <cellStyle name="Note 2 3 2 2 14 3" xfId="8293" xr:uid="{00000000-0005-0000-0000-000037230000}"/>
    <cellStyle name="Note 2 3 2 2 14 3 2" xfId="16724" xr:uid="{00000000-0005-0000-0000-000038230000}"/>
    <cellStyle name="Note 2 3 2 2 14 3 3" xfId="24464" xr:uid="{00000000-0005-0000-0000-000039230000}"/>
    <cellStyle name="Note 2 3 2 2 14 3 4" xfId="24465" xr:uid="{00000000-0005-0000-0000-00003A230000}"/>
    <cellStyle name="Note 2 3 2 2 14 4" xfId="10841" xr:uid="{00000000-0005-0000-0000-00003B230000}"/>
    <cellStyle name="Note 2 3 2 2 14 5" xfId="24466" xr:uid="{00000000-0005-0000-0000-00003C230000}"/>
    <cellStyle name="Note 2 3 2 2 14 6" xfId="36900" xr:uid="{00000000-0005-0000-0000-00003D230000}"/>
    <cellStyle name="Note 2 3 2 2 14 7" xfId="36901" xr:uid="{00000000-0005-0000-0000-00003E230000}"/>
    <cellStyle name="Note 2 3 2 2 15" xfId="3204" xr:uid="{00000000-0005-0000-0000-00003F230000}"/>
    <cellStyle name="Note 2 3 2 2 15 2" xfId="6101" xr:uid="{00000000-0005-0000-0000-000040230000}"/>
    <cellStyle name="Note 2 3 2 2 15 2 2" xfId="16727" xr:uid="{00000000-0005-0000-0000-000041230000}"/>
    <cellStyle name="Note 2 3 2 2 15 2 2 2" xfId="24467" xr:uid="{00000000-0005-0000-0000-000042230000}"/>
    <cellStyle name="Note 2 3 2 2 15 2 2 3" xfId="24468" xr:uid="{00000000-0005-0000-0000-000043230000}"/>
    <cellStyle name="Note 2 3 2 2 15 2 3" xfId="12663" xr:uid="{00000000-0005-0000-0000-000044230000}"/>
    <cellStyle name="Note 2 3 2 2 15 2 4" xfId="24469" xr:uid="{00000000-0005-0000-0000-000045230000}"/>
    <cellStyle name="Note 2 3 2 2 15 2 5" xfId="36902" xr:uid="{00000000-0005-0000-0000-000046230000}"/>
    <cellStyle name="Note 2 3 2 2 15 3" xfId="8350" xr:uid="{00000000-0005-0000-0000-000047230000}"/>
    <cellStyle name="Note 2 3 2 2 15 3 2" xfId="16726" xr:uid="{00000000-0005-0000-0000-000048230000}"/>
    <cellStyle name="Note 2 3 2 2 15 3 3" xfId="24470" xr:uid="{00000000-0005-0000-0000-000049230000}"/>
    <cellStyle name="Note 2 3 2 2 15 3 4" xfId="24471" xr:uid="{00000000-0005-0000-0000-00004A230000}"/>
    <cellStyle name="Note 2 3 2 2 15 4" xfId="10945" xr:uid="{00000000-0005-0000-0000-00004B230000}"/>
    <cellStyle name="Note 2 3 2 2 15 5" xfId="24472" xr:uid="{00000000-0005-0000-0000-00004C230000}"/>
    <cellStyle name="Note 2 3 2 2 15 6" xfId="36903" xr:uid="{00000000-0005-0000-0000-00004D230000}"/>
    <cellStyle name="Note 2 3 2 2 15 7" xfId="36904" xr:uid="{00000000-0005-0000-0000-00004E230000}"/>
    <cellStyle name="Note 2 3 2 2 16" xfId="1438" xr:uid="{00000000-0005-0000-0000-00004F230000}"/>
    <cellStyle name="Note 2 3 2 2 16 2" xfId="4338" xr:uid="{00000000-0005-0000-0000-000050230000}"/>
    <cellStyle name="Note 2 3 2 2 16 2 2" xfId="16729" xr:uid="{00000000-0005-0000-0000-000051230000}"/>
    <cellStyle name="Note 2 3 2 2 16 2 2 2" xfId="24473" xr:uid="{00000000-0005-0000-0000-000052230000}"/>
    <cellStyle name="Note 2 3 2 2 16 2 2 3" xfId="24474" xr:uid="{00000000-0005-0000-0000-000053230000}"/>
    <cellStyle name="Note 2 3 2 2 16 2 3" xfId="12664" xr:uid="{00000000-0005-0000-0000-000054230000}"/>
    <cellStyle name="Note 2 3 2 2 16 2 4" xfId="24475" xr:uid="{00000000-0005-0000-0000-000055230000}"/>
    <cellStyle name="Note 2 3 2 2 16 2 5" xfId="36905" xr:uid="{00000000-0005-0000-0000-000056230000}"/>
    <cellStyle name="Note 2 3 2 2 16 3" xfId="7153" xr:uid="{00000000-0005-0000-0000-000057230000}"/>
    <cellStyle name="Note 2 3 2 2 16 3 2" xfId="16728" xr:uid="{00000000-0005-0000-0000-000058230000}"/>
    <cellStyle name="Note 2 3 2 2 16 3 3" xfId="24476" xr:uid="{00000000-0005-0000-0000-000059230000}"/>
    <cellStyle name="Note 2 3 2 2 16 3 4" xfId="24477" xr:uid="{00000000-0005-0000-0000-00005A230000}"/>
    <cellStyle name="Note 2 3 2 2 16 4" xfId="9181" xr:uid="{00000000-0005-0000-0000-00005B230000}"/>
    <cellStyle name="Note 2 3 2 2 16 5" xfId="24478" xr:uid="{00000000-0005-0000-0000-00005C230000}"/>
    <cellStyle name="Note 2 3 2 2 16 6" xfId="36906" xr:uid="{00000000-0005-0000-0000-00005D230000}"/>
    <cellStyle name="Note 2 3 2 2 16 7" xfId="36907" xr:uid="{00000000-0005-0000-0000-00005E230000}"/>
    <cellStyle name="Note 2 3 2 2 17" xfId="3589" xr:uid="{00000000-0005-0000-0000-00005F230000}"/>
    <cellStyle name="Note 2 3 2 2 17 2" xfId="6486" xr:uid="{00000000-0005-0000-0000-000060230000}"/>
    <cellStyle name="Note 2 3 2 2 17 2 2" xfId="16731" xr:uid="{00000000-0005-0000-0000-000061230000}"/>
    <cellStyle name="Note 2 3 2 2 17 2 2 2" xfId="24479" xr:uid="{00000000-0005-0000-0000-000062230000}"/>
    <cellStyle name="Note 2 3 2 2 17 2 2 3" xfId="24480" xr:uid="{00000000-0005-0000-0000-000063230000}"/>
    <cellStyle name="Note 2 3 2 2 17 2 3" xfId="12665" xr:uid="{00000000-0005-0000-0000-000064230000}"/>
    <cellStyle name="Note 2 3 2 2 17 2 4" xfId="24481" xr:uid="{00000000-0005-0000-0000-000065230000}"/>
    <cellStyle name="Note 2 3 2 2 17 2 5" xfId="36908" xr:uid="{00000000-0005-0000-0000-000066230000}"/>
    <cellStyle name="Note 2 3 2 2 17 3" xfId="8578" xr:uid="{00000000-0005-0000-0000-000067230000}"/>
    <cellStyle name="Note 2 3 2 2 17 3 2" xfId="16730" xr:uid="{00000000-0005-0000-0000-000068230000}"/>
    <cellStyle name="Note 2 3 2 2 17 3 3" xfId="24482" xr:uid="{00000000-0005-0000-0000-000069230000}"/>
    <cellStyle name="Note 2 3 2 2 17 3 4" xfId="24483" xr:uid="{00000000-0005-0000-0000-00006A230000}"/>
    <cellStyle name="Note 2 3 2 2 17 4" xfId="11330" xr:uid="{00000000-0005-0000-0000-00006B230000}"/>
    <cellStyle name="Note 2 3 2 2 17 5" xfId="24484" xr:uid="{00000000-0005-0000-0000-00006C230000}"/>
    <cellStyle name="Note 2 3 2 2 17 6" xfId="36909" xr:uid="{00000000-0005-0000-0000-00006D230000}"/>
    <cellStyle name="Note 2 3 2 2 17 7" xfId="36910" xr:uid="{00000000-0005-0000-0000-00006E230000}"/>
    <cellStyle name="Note 2 3 2 2 18" xfId="3065" xr:uid="{00000000-0005-0000-0000-00006F230000}"/>
    <cellStyle name="Note 2 3 2 2 18 2" xfId="5962" xr:uid="{00000000-0005-0000-0000-000070230000}"/>
    <cellStyle name="Note 2 3 2 2 18 2 2" xfId="16733" xr:uid="{00000000-0005-0000-0000-000071230000}"/>
    <cellStyle name="Note 2 3 2 2 18 2 2 2" xfId="24485" xr:uid="{00000000-0005-0000-0000-000072230000}"/>
    <cellStyle name="Note 2 3 2 2 18 2 2 3" xfId="24486" xr:uid="{00000000-0005-0000-0000-000073230000}"/>
    <cellStyle name="Note 2 3 2 2 18 2 3" xfId="12666" xr:uid="{00000000-0005-0000-0000-000074230000}"/>
    <cellStyle name="Note 2 3 2 2 18 2 4" xfId="24487" xr:uid="{00000000-0005-0000-0000-000075230000}"/>
    <cellStyle name="Note 2 3 2 2 18 2 5" xfId="36911" xr:uid="{00000000-0005-0000-0000-000076230000}"/>
    <cellStyle name="Note 2 3 2 2 18 3" xfId="8264" xr:uid="{00000000-0005-0000-0000-000077230000}"/>
    <cellStyle name="Note 2 3 2 2 18 3 2" xfId="16732" xr:uid="{00000000-0005-0000-0000-000078230000}"/>
    <cellStyle name="Note 2 3 2 2 18 3 3" xfId="24488" xr:uid="{00000000-0005-0000-0000-000079230000}"/>
    <cellStyle name="Note 2 3 2 2 18 3 4" xfId="24489" xr:uid="{00000000-0005-0000-0000-00007A230000}"/>
    <cellStyle name="Note 2 3 2 2 18 4" xfId="10806" xr:uid="{00000000-0005-0000-0000-00007B230000}"/>
    <cellStyle name="Note 2 3 2 2 18 5" xfId="24490" xr:uid="{00000000-0005-0000-0000-00007C230000}"/>
    <cellStyle name="Note 2 3 2 2 18 6" xfId="36912" xr:uid="{00000000-0005-0000-0000-00007D230000}"/>
    <cellStyle name="Note 2 3 2 2 18 7" xfId="36913" xr:uid="{00000000-0005-0000-0000-00007E230000}"/>
    <cellStyle name="Note 2 3 2 2 19" xfId="2792" xr:uid="{00000000-0005-0000-0000-00007F230000}"/>
    <cellStyle name="Note 2 3 2 2 19 2" xfId="5689" xr:uid="{00000000-0005-0000-0000-000080230000}"/>
    <cellStyle name="Note 2 3 2 2 19 2 2" xfId="16735" xr:uid="{00000000-0005-0000-0000-000081230000}"/>
    <cellStyle name="Note 2 3 2 2 19 2 2 2" xfId="24491" xr:uid="{00000000-0005-0000-0000-000082230000}"/>
    <cellStyle name="Note 2 3 2 2 19 2 2 3" xfId="24492" xr:uid="{00000000-0005-0000-0000-000083230000}"/>
    <cellStyle name="Note 2 3 2 2 19 2 3" xfId="12667" xr:uid="{00000000-0005-0000-0000-000084230000}"/>
    <cellStyle name="Note 2 3 2 2 19 2 4" xfId="24493" xr:uid="{00000000-0005-0000-0000-000085230000}"/>
    <cellStyle name="Note 2 3 2 2 19 2 5" xfId="36914" xr:uid="{00000000-0005-0000-0000-000086230000}"/>
    <cellStyle name="Note 2 3 2 2 19 3" xfId="8115" xr:uid="{00000000-0005-0000-0000-000087230000}"/>
    <cellStyle name="Note 2 3 2 2 19 3 2" xfId="16734" xr:uid="{00000000-0005-0000-0000-000088230000}"/>
    <cellStyle name="Note 2 3 2 2 19 3 3" xfId="24494" xr:uid="{00000000-0005-0000-0000-000089230000}"/>
    <cellStyle name="Note 2 3 2 2 19 3 4" xfId="24495" xr:uid="{00000000-0005-0000-0000-00008A230000}"/>
    <cellStyle name="Note 2 3 2 2 19 4" xfId="10533" xr:uid="{00000000-0005-0000-0000-00008B230000}"/>
    <cellStyle name="Note 2 3 2 2 19 5" xfId="24496" xr:uid="{00000000-0005-0000-0000-00008C230000}"/>
    <cellStyle name="Note 2 3 2 2 19 6" xfId="36915" xr:uid="{00000000-0005-0000-0000-00008D230000}"/>
    <cellStyle name="Note 2 3 2 2 19 7" xfId="36916" xr:uid="{00000000-0005-0000-0000-00008E230000}"/>
    <cellStyle name="Note 2 3 2 2 2" xfId="1667" xr:uid="{00000000-0005-0000-0000-00008F230000}"/>
    <cellStyle name="Note 2 3 2 2 2 2" xfId="4566" xr:uid="{00000000-0005-0000-0000-000090230000}"/>
    <cellStyle name="Note 2 3 2 2 2 2 2" xfId="16737" xr:uid="{00000000-0005-0000-0000-000091230000}"/>
    <cellStyle name="Note 2 3 2 2 2 2 2 2" xfId="24497" xr:uid="{00000000-0005-0000-0000-000092230000}"/>
    <cellStyle name="Note 2 3 2 2 2 2 2 3" xfId="24498" xr:uid="{00000000-0005-0000-0000-000093230000}"/>
    <cellStyle name="Note 2 3 2 2 2 2 3" xfId="12668" xr:uid="{00000000-0005-0000-0000-000094230000}"/>
    <cellStyle name="Note 2 3 2 2 2 2 4" xfId="24499" xr:uid="{00000000-0005-0000-0000-000095230000}"/>
    <cellStyle name="Note 2 3 2 2 2 2 5" xfId="36917" xr:uid="{00000000-0005-0000-0000-000096230000}"/>
    <cellStyle name="Note 2 3 2 2 2 3" xfId="7299" xr:uid="{00000000-0005-0000-0000-000097230000}"/>
    <cellStyle name="Note 2 3 2 2 2 3 2" xfId="16736" xr:uid="{00000000-0005-0000-0000-000098230000}"/>
    <cellStyle name="Note 2 3 2 2 2 3 3" xfId="24500" xr:uid="{00000000-0005-0000-0000-000099230000}"/>
    <cellStyle name="Note 2 3 2 2 2 3 4" xfId="24501" xr:uid="{00000000-0005-0000-0000-00009A230000}"/>
    <cellStyle name="Note 2 3 2 2 2 4" xfId="9409" xr:uid="{00000000-0005-0000-0000-00009B230000}"/>
    <cellStyle name="Note 2 3 2 2 2 5" xfId="24502" xr:uid="{00000000-0005-0000-0000-00009C230000}"/>
    <cellStyle name="Note 2 3 2 2 2 6" xfId="36918" xr:uid="{00000000-0005-0000-0000-00009D230000}"/>
    <cellStyle name="Note 2 3 2 2 2 7" xfId="36919" xr:uid="{00000000-0005-0000-0000-00009E230000}"/>
    <cellStyle name="Note 2 3 2 2 20" xfId="1850" xr:uid="{00000000-0005-0000-0000-00009F230000}"/>
    <cellStyle name="Note 2 3 2 2 20 2" xfId="4749" xr:uid="{00000000-0005-0000-0000-0000A0230000}"/>
    <cellStyle name="Note 2 3 2 2 20 2 2" xfId="16739" xr:uid="{00000000-0005-0000-0000-0000A1230000}"/>
    <cellStyle name="Note 2 3 2 2 20 2 2 2" xfId="24503" xr:uid="{00000000-0005-0000-0000-0000A2230000}"/>
    <cellStyle name="Note 2 3 2 2 20 2 2 3" xfId="24504" xr:uid="{00000000-0005-0000-0000-0000A3230000}"/>
    <cellStyle name="Note 2 3 2 2 20 2 3" xfId="12669" xr:uid="{00000000-0005-0000-0000-0000A4230000}"/>
    <cellStyle name="Note 2 3 2 2 20 2 4" xfId="24505" xr:uid="{00000000-0005-0000-0000-0000A5230000}"/>
    <cellStyle name="Note 2 3 2 2 20 2 5" xfId="36920" xr:uid="{00000000-0005-0000-0000-0000A6230000}"/>
    <cellStyle name="Note 2 3 2 2 20 3" xfId="7450" xr:uid="{00000000-0005-0000-0000-0000A7230000}"/>
    <cellStyle name="Note 2 3 2 2 20 3 2" xfId="16738" xr:uid="{00000000-0005-0000-0000-0000A8230000}"/>
    <cellStyle name="Note 2 3 2 2 20 3 3" xfId="24506" xr:uid="{00000000-0005-0000-0000-0000A9230000}"/>
    <cellStyle name="Note 2 3 2 2 20 3 4" xfId="24507" xr:uid="{00000000-0005-0000-0000-0000AA230000}"/>
    <cellStyle name="Note 2 3 2 2 20 4" xfId="9592" xr:uid="{00000000-0005-0000-0000-0000AB230000}"/>
    <cellStyle name="Note 2 3 2 2 20 5" xfId="24508" xr:uid="{00000000-0005-0000-0000-0000AC230000}"/>
    <cellStyle name="Note 2 3 2 2 20 6" xfId="36921" xr:uid="{00000000-0005-0000-0000-0000AD230000}"/>
    <cellStyle name="Note 2 3 2 2 20 7" xfId="36922" xr:uid="{00000000-0005-0000-0000-0000AE230000}"/>
    <cellStyle name="Note 2 3 2 2 21" xfId="3452" xr:uid="{00000000-0005-0000-0000-0000AF230000}"/>
    <cellStyle name="Note 2 3 2 2 21 2" xfId="6349" xr:uid="{00000000-0005-0000-0000-0000B0230000}"/>
    <cellStyle name="Note 2 3 2 2 21 2 2" xfId="16741" xr:uid="{00000000-0005-0000-0000-0000B1230000}"/>
    <cellStyle name="Note 2 3 2 2 21 2 2 2" xfId="24509" xr:uid="{00000000-0005-0000-0000-0000B2230000}"/>
    <cellStyle name="Note 2 3 2 2 21 2 2 3" xfId="24510" xr:uid="{00000000-0005-0000-0000-0000B3230000}"/>
    <cellStyle name="Note 2 3 2 2 21 2 3" xfId="12670" xr:uid="{00000000-0005-0000-0000-0000B4230000}"/>
    <cellStyle name="Note 2 3 2 2 21 2 4" xfId="24511" xr:uid="{00000000-0005-0000-0000-0000B5230000}"/>
    <cellStyle name="Note 2 3 2 2 21 2 5" xfId="36923" xr:uid="{00000000-0005-0000-0000-0000B6230000}"/>
    <cellStyle name="Note 2 3 2 2 21 3" xfId="8508" xr:uid="{00000000-0005-0000-0000-0000B7230000}"/>
    <cellStyle name="Note 2 3 2 2 21 3 2" xfId="16740" xr:uid="{00000000-0005-0000-0000-0000B8230000}"/>
    <cellStyle name="Note 2 3 2 2 21 3 3" xfId="24512" xr:uid="{00000000-0005-0000-0000-0000B9230000}"/>
    <cellStyle name="Note 2 3 2 2 21 3 4" xfId="24513" xr:uid="{00000000-0005-0000-0000-0000BA230000}"/>
    <cellStyle name="Note 2 3 2 2 21 4" xfId="11193" xr:uid="{00000000-0005-0000-0000-0000BB230000}"/>
    <cellStyle name="Note 2 3 2 2 21 5" xfId="24514" xr:uid="{00000000-0005-0000-0000-0000BC230000}"/>
    <cellStyle name="Note 2 3 2 2 21 6" xfId="36924" xr:uid="{00000000-0005-0000-0000-0000BD230000}"/>
    <cellStyle name="Note 2 3 2 2 21 7" xfId="36925" xr:uid="{00000000-0005-0000-0000-0000BE230000}"/>
    <cellStyle name="Note 2 3 2 2 22" xfId="3779" xr:uid="{00000000-0005-0000-0000-0000BF230000}"/>
    <cellStyle name="Note 2 3 2 2 22 2" xfId="6676" xr:uid="{00000000-0005-0000-0000-0000C0230000}"/>
    <cellStyle name="Note 2 3 2 2 22 2 2" xfId="16743" xr:uid="{00000000-0005-0000-0000-0000C1230000}"/>
    <cellStyle name="Note 2 3 2 2 22 2 2 2" xfId="24515" xr:uid="{00000000-0005-0000-0000-0000C2230000}"/>
    <cellStyle name="Note 2 3 2 2 22 2 2 3" xfId="24516" xr:uid="{00000000-0005-0000-0000-0000C3230000}"/>
    <cellStyle name="Note 2 3 2 2 22 2 3" xfId="12671" xr:uid="{00000000-0005-0000-0000-0000C4230000}"/>
    <cellStyle name="Note 2 3 2 2 22 2 4" xfId="24517" xr:uid="{00000000-0005-0000-0000-0000C5230000}"/>
    <cellStyle name="Note 2 3 2 2 22 2 5" xfId="36926" xr:uid="{00000000-0005-0000-0000-0000C6230000}"/>
    <cellStyle name="Note 2 3 2 2 22 3" xfId="8681" xr:uid="{00000000-0005-0000-0000-0000C7230000}"/>
    <cellStyle name="Note 2 3 2 2 22 3 2" xfId="16742" xr:uid="{00000000-0005-0000-0000-0000C8230000}"/>
    <cellStyle name="Note 2 3 2 2 22 3 3" xfId="24518" xr:uid="{00000000-0005-0000-0000-0000C9230000}"/>
    <cellStyle name="Note 2 3 2 2 22 3 4" xfId="24519" xr:uid="{00000000-0005-0000-0000-0000CA230000}"/>
    <cellStyle name="Note 2 3 2 2 22 4" xfId="11520" xr:uid="{00000000-0005-0000-0000-0000CB230000}"/>
    <cellStyle name="Note 2 3 2 2 22 5" xfId="24520" xr:uid="{00000000-0005-0000-0000-0000CC230000}"/>
    <cellStyle name="Note 2 3 2 2 22 6" xfId="36927" xr:uid="{00000000-0005-0000-0000-0000CD230000}"/>
    <cellStyle name="Note 2 3 2 2 22 7" xfId="36928" xr:uid="{00000000-0005-0000-0000-0000CE230000}"/>
    <cellStyle name="Note 2 3 2 2 23" xfId="1455" xr:uid="{00000000-0005-0000-0000-0000CF230000}"/>
    <cellStyle name="Note 2 3 2 2 23 2" xfId="4355" xr:uid="{00000000-0005-0000-0000-0000D0230000}"/>
    <cellStyle name="Note 2 3 2 2 23 2 2" xfId="16745" xr:uid="{00000000-0005-0000-0000-0000D1230000}"/>
    <cellStyle name="Note 2 3 2 2 23 2 2 2" xfId="24521" xr:uid="{00000000-0005-0000-0000-0000D2230000}"/>
    <cellStyle name="Note 2 3 2 2 23 2 2 3" xfId="24522" xr:uid="{00000000-0005-0000-0000-0000D3230000}"/>
    <cellStyle name="Note 2 3 2 2 23 2 3" xfId="12672" xr:uid="{00000000-0005-0000-0000-0000D4230000}"/>
    <cellStyle name="Note 2 3 2 2 23 2 4" xfId="24523" xr:uid="{00000000-0005-0000-0000-0000D5230000}"/>
    <cellStyle name="Note 2 3 2 2 23 2 5" xfId="36929" xr:uid="{00000000-0005-0000-0000-0000D6230000}"/>
    <cellStyle name="Note 2 3 2 2 23 3" xfId="7162" xr:uid="{00000000-0005-0000-0000-0000D7230000}"/>
    <cellStyle name="Note 2 3 2 2 23 3 2" xfId="16744" xr:uid="{00000000-0005-0000-0000-0000D8230000}"/>
    <cellStyle name="Note 2 3 2 2 23 3 3" xfId="24524" xr:uid="{00000000-0005-0000-0000-0000D9230000}"/>
    <cellStyle name="Note 2 3 2 2 23 3 4" xfId="24525" xr:uid="{00000000-0005-0000-0000-0000DA230000}"/>
    <cellStyle name="Note 2 3 2 2 23 4" xfId="9198" xr:uid="{00000000-0005-0000-0000-0000DB230000}"/>
    <cellStyle name="Note 2 3 2 2 23 5" xfId="24526" xr:uid="{00000000-0005-0000-0000-0000DC230000}"/>
    <cellStyle name="Note 2 3 2 2 23 6" xfId="36930" xr:uid="{00000000-0005-0000-0000-0000DD230000}"/>
    <cellStyle name="Note 2 3 2 2 23 7" xfId="36931" xr:uid="{00000000-0005-0000-0000-0000DE230000}"/>
    <cellStyle name="Note 2 3 2 2 24" xfId="3422" xr:uid="{00000000-0005-0000-0000-0000DF230000}"/>
    <cellStyle name="Note 2 3 2 2 24 2" xfId="6319" xr:uid="{00000000-0005-0000-0000-0000E0230000}"/>
    <cellStyle name="Note 2 3 2 2 24 2 2" xfId="16747" xr:uid="{00000000-0005-0000-0000-0000E1230000}"/>
    <cellStyle name="Note 2 3 2 2 24 2 2 2" xfId="24527" xr:uid="{00000000-0005-0000-0000-0000E2230000}"/>
    <cellStyle name="Note 2 3 2 2 24 2 2 3" xfId="24528" xr:uid="{00000000-0005-0000-0000-0000E3230000}"/>
    <cellStyle name="Note 2 3 2 2 24 2 3" xfId="12673" xr:uid="{00000000-0005-0000-0000-0000E4230000}"/>
    <cellStyle name="Note 2 3 2 2 24 2 4" xfId="24529" xr:uid="{00000000-0005-0000-0000-0000E5230000}"/>
    <cellStyle name="Note 2 3 2 2 24 2 5" xfId="36932" xr:uid="{00000000-0005-0000-0000-0000E6230000}"/>
    <cellStyle name="Note 2 3 2 2 24 3" xfId="8483" xr:uid="{00000000-0005-0000-0000-0000E7230000}"/>
    <cellStyle name="Note 2 3 2 2 24 3 2" xfId="16746" xr:uid="{00000000-0005-0000-0000-0000E8230000}"/>
    <cellStyle name="Note 2 3 2 2 24 3 3" xfId="24530" xr:uid="{00000000-0005-0000-0000-0000E9230000}"/>
    <cellStyle name="Note 2 3 2 2 24 3 4" xfId="24531" xr:uid="{00000000-0005-0000-0000-0000EA230000}"/>
    <cellStyle name="Note 2 3 2 2 24 4" xfId="11163" xr:uid="{00000000-0005-0000-0000-0000EB230000}"/>
    <cellStyle name="Note 2 3 2 2 24 5" xfId="24532" xr:uid="{00000000-0005-0000-0000-0000EC230000}"/>
    <cellStyle name="Note 2 3 2 2 24 6" xfId="36933" xr:uid="{00000000-0005-0000-0000-0000ED230000}"/>
    <cellStyle name="Note 2 3 2 2 24 7" xfId="36934" xr:uid="{00000000-0005-0000-0000-0000EE230000}"/>
    <cellStyle name="Note 2 3 2 2 25" xfId="1890" xr:uid="{00000000-0005-0000-0000-0000EF230000}"/>
    <cellStyle name="Note 2 3 2 2 25 2" xfId="4788" xr:uid="{00000000-0005-0000-0000-0000F0230000}"/>
    <cellStyle name="Note 2 3 2 2 25 2 2" xfId="16749" xr:uid="{00000000-0005-0000-0000-0000F1230000}"/>
    <cellStyle name="Note 2 3 2 2 25 2 2 2" xfId="24533" xr:uid="{00000000-0005-0000-0000-0000F2230000}"/>
    <cellStyle name="Note 2 3 2 2 25 2 2 3" xfId="24534" xr:uid="{00000000-0005-0000-0000-0000F3230000}"/>
    <cellStyle name="Note 2 3 2 2 25 2 3" xfId="12674" xr:uid="{00000000-0005-0000-0000-0000F4230000}"/>
    <cellStyle name="Note 2 3 2 2 25 2 4" xfId="24535" xr:uid="{00000000-0005-0000-0000-0000F5230000}"/>
    <cellStyle name="Note 2 3 2 2 25 2 5" xfId="36935" xr:uid="{00000000-0005-0000-0000-0000F6230000}"/>
    <cellStyle name="Note 2 3 2 2 25 3" xfId="7456" xr:uid="{00000000-0005-0000-0000-0000F7230000}"/>
    <cellStyle name="Note 2 3 2 2 25 3 2" xfId="16748" xr:uid="{00000000-0005-0000-0000-0000F8230000}"/>
    <cellStyle name="Note 2 3 2 2 25 3 3" xfId="24536" xr:uid="{00000000-0005-0000-0000-0000F9230000}"/>
    <cellStyle name="Note 2 3 2 2 25 3 4" xfId="24537" xr:uid="{00000000-0005-0000-0000-0000FA230000}"/>
    <cellStyle name="Note 2 3 2 2 25 4" xfId="9632" xr:uid="{00000000-0005-0000-0000-0000FB230000}"/>
    <cellStyle name="Note 2 3 2 2 25 5" xfId="24538" xr:uid="{00000000-0005-0000-0000-0000FC230000}"/>
    <cellStyle name="Note 2 3 2 2 25 6" xfId="36936" xr:uid="{00000000-0005-0000-0000-0000FD230000}"/>
    <cellStyle name="Note 2 3 2 2 25 7" xfId="36937" xr:uid="{00000000-0005-0000-0000-0000FE230000}"/>
    <cellStyle name="Note 2 3 2 2 26" xfId="3916" xr:uid="{00000000-0005-0000-0000-0000FF230000}"/>
    <cellStyle name="Note 2 3 2 2 26 2" xfId="6813" xr:uid="{00000000-0005-0000-0000-000000240000}"/>
    <cellStyle name="Note 2 3 2 2 26 2 2" xfId="16751" xr:uid="{00000000-0005-0000-0000-000001240000}"/>
    <cellStyle name="Note 2 3 2 2 26 2 2 2" xfId="24539" xr:uid="{00000000-0005-0000-0000-000002240000}"/>
    <cellStyle name="Note 2 3 2 2 26 2 2 3" xfId="24540" xr:uid="{00000000-0005-0000-0000-000003240000}"/>
    <cellStyle name="Note 2 3 2 2 26 2 3" xfId="12675" xr:uid="{00000000-0005-0000-0000-000004240000}"/>
    <cellStyle name="Note 2 3 2 2 26 2 4" xfId="24541" xr:uid="{00000000-0005-0000-0000-000005240000}"/>
    <cellStyle name="Note 2 3 2 2 26 2 5" xfId="36938" xr:uid="{00000000-0005-0000-0000-000006240000}"/>
    <cellStyle name="Note 2 3 2 2 26 3" xfId="16750" xr:uid="{00000000-0005-0000-0000-000007240000}"/>
    <cellStyle name="Note 2 3 2 2 26 3 2" xfId="24542" xr:uid="{00000000-0005-0000-0000-000008240000}"/>
    <cellStyle name="Note 2 3 2 2 26 3 3" xfId="24543" xr:uid="{00000000-0005-0000-0000-000009240000}"/>
    <cellStyle name="Note 2 3 2 2 26 4" xfId="11657" xr:uid="{00000000-0005-0000-0000-00000A240000}"/>
    <cellStyle name="Note 2 3 2 2 26 5" xfId="24544" xr:uid="{00000000-0005-0000-0000-00000B240000}"/>
    <cellStyle name="Note 2 3 2 2 26 6" xfId="36939" xr:uid="{00000000-0005-0000-0000-00000C240000}"/>
    <cellStyle name="Note 2 3 2 2 27" xfId="4240" xr:uid="{00000000-0005-0000-0000-00000D240000}"/>
    <cellStyle name="Note 2 3 2 2 27 2" xfId="16752" xr:uid="{00000000-0005-0000-0000-00000E240000}"/>
    <cellStyle name="Note 2 3 2 2 27 2 2" xfId="24545" xr:uid="{00000000-0005-0000-0000-00000F240000}"/>
    <cellStyle name="Note 2 3 2 2 27 2 3" xfId="24546" xr:uid="{00000000-0005-0000-0000-000010240000}"/>
    <cellStyle name="Note 2 3 2 2 27 3" xfId="12676" xr:uid="{00000000-0005-0000-0000-000011240000}"/>
    <cellStyle name="Note 2 3 2 2 27 4" xfId="24547" xr:uid="{00000000-0005-0000-0000-000012240000}"/>
    <cellStyle name="Note 2 3 2 2 27 5" xfId="36940" xr:uid="{00000000-0005-0000-0000-000013240000}"/>
    <cellStyle name="Note 2 3 2 2 28" xfId="7066" xr:uid="{00000000-0005-0000-0000-000014240000}"/>
    <cellStyle name="Note 2 3 2 2 28 2" xfId="16715" xr:uid="{00000000-0005-0000-0000-000015240000}"/>
    <cellStyle name="Note 2 3 2 2 28 3" xfId="24548" xr:uid="{00000000-0005-0000-0000-000016240000}"/>
    <cellStyle name="Note 2 3 2 2 28 4" xfId="24549" xr:uid="{00000000-0005-0000-0000-000017240000}"/>
    <cellStyle name="Note 2 3 2 2 29" xfId="20897" xr:uid="{00000000-0005-0000-0000-000018240000}"/>
    <cellStyle name="Note 2 3 2 2 3" xfId="2094" xr:uid="{00000000-0005-0000-0000-000019240000}"/>
    <cellStyle name="Note 2 3 2 2 3 2" xfId="4992" xr:uid="{00000000-0005-0000-0000-00001A240000}"/>
    <cellStyle name="Note 2 3 2 2 3 2 2" xfId="16754" xr:uid="{00000000-0005-0000-0000-00001B240000}"/>
    <cellStyle name="Note 2 3 2 2 3 2 2 2" xfId="24550" xr:uid="{00000000-0005-0000-0000-00001C240000}"/>
    <cellStyle name="Note 2 3 2 2 3 2 2 3" xfId="24551" xr:uid="{00000000-0005-0000-0000-00001D240000}"/>
    <cellStyle name="Note 2 3 2 2 3 2 3" xfId="12677" xr:uid="{00000000-0005-0000-0000-00001E240000}"/>
    <cellStyle name="Note 2 3 2 2 3 2 4" xfId="24552" xr:uid="{00000000-0005-0000-0000-00001F240000}"/>
    <cellStyle name="Note 2 3 2 2 3 2 5" xfId="36941" xr:uid="{00000000-0005-0000-0000-000020240000}"/>
    <cellStyle name="Note 2 3 2 2 3 3" xfId="7605" xr:uid="{00000000-0005-0000-0000-000021240000}"/>
    <cellStyle name="Note 2 3 2 2 3 3 2" xfId="16753" xr:uid="{00000000-0005-0000-0000-000022240000}"/>
    <cellStyle name="Note 2 3 2 2 3 3 3" xfId="24553" xr:uid="{00000000-0005-0000-0000-000023240000}"/>
    <cellStyle name="Note 2 3 2 2 3 3 4" xfId="24554" xr:uid="{00000000-0005-0000-0000-000024240000}"/>
    <cellStyle name="Note 2 3 2 2 3 4" xfId="9836" xr:uid="{00000000-0005-0000-0000-000025240000}"/>
    <cellStyle name="Note 2 3 2 2 3 5" xfId="24555" xr:uid="{00000000-0005-0000-0000-000026240000}"/>
    <cellStyle name="Note 2 3 2 2 3 6" xfId="36942" xr:uid="{00000000-0005-0000-0000-000027240000}"/>
    <cellStyle name="Note 2 3 2 2 3 7" xfId="36943" xr:uid="{00000000-0005-0000-0000-000028240000}"/>
    <cellStyle name="Note 2 3 2 2 30" xfId="21119" xr:uid="{00000000-0005-0000-0000-000029240000}"/>
    <cellStyle name="Note 2 3 2 2 31" xfId="36944" xr:uid="{00000000-0005-0000-0000-00002A240000}"/>
    <cellStyle name="Note 2 3 2 2 32" xfId="36945" xr:uid="{00000000-0005-0000-0000-00002B240000}"/>
    <cellStyle name="Note 2 3 2 2 4" xfId="1641" xr:uid="{00000000-0005-0000-0000-00002C240000}"/>
    <cellStyle name="Note 2 3 2 2 4 2" xfId="4540" xr:uid="{00000000-0005-0000-0000-00002D240000}"/>
    <cellStyle name="Note 2 3 2 2 4 2 2" xfId="16756" xr:uid="{00000000-0005-0000-0000-00002E240000}"/>
    <cellStyle name="Note 2 3 2 2 4 2 2 2" xfId="24556" xr:uid="{00000000-0005-0000-0000-00002F240000}"/>
    <cellStyle name="Note 2 3 2 2 4 2 2 3" xfId="24557" xr:uid="{00000000-0005-0000-0000-000030240000}"/>
    <cellStyle name="Note 2 3 2 2 4 2 3" xfId="12678" xr:uid="{00000000-0005-0000-0000-000031240000}"/>
    <cellStyle name="Note 2 3 2 2 4 2 4" xfId="24558" xr:uid="{00000000-0005-0000-0000-000032240000}"/>
    <cellStyle name="Note 2 3 2 2 4 2 5" xfId="36946" xr:uid="{00000000-0005-0000-0000-000033240000}"/>
    <cellStyle name="Note 2 3 2 2 4 3" xfId="7273" xr:uid="{00000000-0005-0000-0000-000034240000}"/>
    <cellStyle name="Note 2 3 2 2 4 3 2" xfId="16755" xr:uid="{00000000-0005-0000-0000-000035240000}"/>
    <cellStyle name="Note 2 3 2 2 4 3 3" xfId="24559" xr:uid="{00000000-0005-0000-0000-000036240000}"/>
    <cellStyle name="Note 2 3 2 2 4 3 4" xfId="24560" xr:uid="{00000000-0005-0000-0000-000037240000}"/>
    <cellStyle name="Note 2 3 2 2 4 4" xfId="9383" xr:uid="{00000000-0005-0000-0000-000038240000}"/>
    <cellStyle name="Note 2 3 2 2 4 5" xfId="24561" xr:uid="{00000000-0005-0000-0000-000039240000}"/>
    <cellStyle name="Note 2 3 2 2 4 6" xfId="36947" xr:uid="{00000000-0005-0000-0000-00003A240000}"/>
    <cellStyle name="Note 2 3 2 2 4 7" xfId="36948" xr:uid="{00000000-0005-0000-0000-00003B240000}"/>
    <cellStyle name="Note 2 3 2 2 5" xfId="2118" xr:uid="{00000000-0005-0000-0000-00003C240000}"/>
    <cellStyle name="Note 2 3 2 2 5 2" xfId="5016" xr:uid="{00000000-0005-0000-0000-00003D240000}"/>
    <cellStyle name="Note 2 3 2 2 5 2 2" xfId="16758" xr:uid="{00000000-0005-0000-0000-00003E240000}"/>
    <cellStyle name="Note 2 3 2 2 5 2 2 2" xfId="24562" xr:uid="{00000000-0005-0000-0000-00003F240000}"/>
    <cellStyle name="Note 2 3 2 2 5 2 2 3" xfId="24563" xr:uid="{00000000-0005-0000-0000-000040240000}"/>
    <cellStyle name="Note 2 3 2 2 5 2 3" xfId="12679" xr:uid="{00000000-0005-0000-0000-000041240000}"/>
    <cellStyle name="Note 2 3 2 2 5 2 4" xfId="24564" xr:uid="{00000000-0005-0000-0000-000042240000}"/>
    <cellStyle name="Note 2 3 2 2 5 2 5" xfId="36949" xr:uid="{00000000-0005-0000-0000-000043240000}"/>
    <cellStyle name="Note 2 3 2 2 5 3" xfId="7629" xr:uid="{00000000-0005-0000-0000-000044240000}"/>
    <cellStyle name="Note 2 3 2 2 5 3 2" xfId="16757" xr:uid="{00000000-0005-0000-0000-000045240000}"/>
    <cellStyle name="Note 2 3 2 2 5 3 3" xfId="24565" xr:uid="{00000000-0005-0000-0000-000046240000}"/>
    <cellStyle name="Note 2 3 2 2 5 3 4" xfId="24566" xr:uid="{00000000-0005-0000-0000-000047240000}"/>
    <cellStyle name="Note 2 3 2 2 5 4" xfId="9860" xr:uid="{00000000-0005-0000-0000-000048240000}"/>
    <cellStyle name="Note 2 3 2 2 5 5" xfId="24567" xr:uid="{00000000-0005-0000-0000-000049240000}"/>
    <cellStyle name="Note 2 3 2 2 5 6" xfId="36950" xr:uid="{00000000-0005-0000-0000-00004A240000}"/>
    <cellStyle name="Note 2 3 2 2 5 7" xfId="36951" xr:uid="{00000000-0005-0000-0000-00004B240000}"/>
    <cellStyle name="Note 2 3 2 2 6" xfId="1623" xr:uid="{00000000-0005-0000-0000-00004C240000}"/>
    <cellStyle name="Note 2 3 2 2 6 2" xfId="4522" xr:uid="{00000000-0005-0000-0000-00004D240000}"/>
    <cellStyle name="Note 2 3 2 2 6 2 2" xfId="16760" xr:uid="{00000000-0005-0000-0000-00004E240000}"/>
    <cellStyle name="Note 2 3 2 2 6 2 2 2" xfId="24568" xr:uid="{00000000-0005-0000-0000-00004F240000}"/>
    <cellStyle name="Note 2 3 2 2 6 2 2 3" xfId="24569" xr:uid="{00000000-0005-0000-0000-000050240000}"/>
    <cellStyle name="Note 2 3 2 2 6 2 3" xfId="12680" xr:uid="{00000000-0005-0000-0000-000051240000}"/>
    <cellStyle name="Note 2 3 2 2 6 2 4" xfId="24570" xr:uid="{00000000-0005-0000-0000-000052240000}"/>
    <cellStyle name="Note 2 3 2 2 6 2 5" xfId="36952" xr:uid="{00000000-0005-0000-0000-000053240000}"/>
    <cellStyle name="Note 2 3 2 2 6 3" xfId="7255" xr:uid="{00000000-0005-0000-0000-000054240000}"/>
    <cellStyle name="Note 2 3 2 2 6 3 2" xfId="16759" xr:uid="{00000000-0005-0000-0000-000055240000}"/>
    <cellStyle name="Note 2 3 2 2 6 3 3" xfId="24571" xr:uid="{00000000-0005-0000-0000-000056240000}"/>
    <cellStyle name="Note 2 3 2 2 6 3 4" xfId="24572" xr:uid="{00000000-0005-0000-0000-000057240000}"/>
    <cellStyle name="Note 2 3 2 2 6 4" xfId="9365" xr:uid="{00000000-0005-0000-0000-000058240000}"/>
    <cellStyle name="Note 2 3 2 2 6 5" xfId="24573" xr:uid="{00000000-0005-0000-0000-000059240000}"/>
    <cellStyle name="Note 2 3 2 2 6 6" xfId="36953" xr:uid="{00000000-0005-0000-0000-00005A240000}"/>
    <cellStyle name="Note 2 3 2 2 6 7" xfId="36954" xr:uid="{00000000-0005-0000-0000-00005B240000}"/>
    <cellStyle name="Note 2 3 2 2 7" xfId="2144" xr:uid="{00000000-0005-0000-0000-00005C240000}"/>
    <cellStyle name="Note 2 3 2 2 7 2" xfId="5042" xr:uid="{00000000-0005-0000-0000-00005D240000}"/>
    <cellStyle name="Note 2 3 2 2 7 2 2" xfId="16762" xr:uid="{00000000-0005-0000-0000-00005E240000}"/>
    <cellStyle name="Note 2 3 2 2 7 2 2 2" xfId="24574" xr:uid="{00000000-0005-0000-0000-00005F240000}"/>
    <cellStyle name="Note 2 3 2 2 7 2 2 3" xfId="24575" xr:uid="{00000000-0005-0000-0000-000060240000}"/>
    <cellStyle name="Note 2 3 2 2 7 2 3" xfId="12681" xr:uid="{00000000-0005-0000-0000-000061240000}"/>
    <cellStyle name="Note 2 3 2 2 7 2 4" xfId="24576" xr:uid="{00000000-0005-0000-0000-000062240000}"/>
    <cellStyle name="Note 2 3 2 2 7 2 5" xfId="36955" xr:uid="{00000000-0005-0000-0000-000063240000}"/>
    <cellStyle name="Note 2 3 2 2 7 3" xfId="7655" xr:uid="{00000000-0005-0000-0000-000064240000}"/>
    <cellStyle name="Note 2 3 2 2 7 3 2" xfId="16761" xr:uid="{00000000-0005-0000-0000-000065240000}"/>
    <cellStyle name="Note 2 3 2 2 7 3 3" xfId="24577" xr:uid="{00000000-0005-0000-0000-000066240000}"/>
    <cellStyle name="Note 2 3 2 2 7 3 4" xfId="24578" xr:uid="{00000000-0005-0000-0000-000067240000}"/>
    <cellStyle name="Note 2 3 2 2 7 4" xfId="9886" xr:uid="{00000000-0005-0000-0000-000068240000}"/>
    <cellStyle name="Note 2 3 2 2 7 5" xfId="24579" xr:uid="{00000000-0005-0000-0000-000069240000}"/>
    <cellStyle name="Note 2 3 2 2 7 6" xfId="36956" xr:uid="{00000000-0005-0000-0000-00006A240000}"/>
    <cellStyle name="Note 2 3 2 2 7 7" xfId="36957" xr:uid="{00000000-0005-0000-0000-00006B240000}"/>
    <cellStyle name="Note 2 3 2 2 8" xfId="2694" xr:uid="{00000000-0005-0000-0000-00006C240000}"/>
    <cellStyle name="Note 2 3 2 2 8 2" xfId="5591" xr:uid="{00000000-0005-0000-0000-00006D240000}"/>
    <cellStyle name="Note 2 3 2 2 8 2 2" xfId="16764" xr:uid="{00000000-0005-0000-0000-00006E240000}"/>
    <cellStyle name="Note 2 3 2 2 8 2 2 2" xfId="24580" xr:uid="{00000000-0005-0000-0000-00006F240000}"/>
    <cellStyle name="Note 2 3 2 2 8 2 2 3" xfId="24581" xr:uid="{00000000-0005-0000-0000-000070240000}"/>
    <cellStyle name="Note 2 3 2 2 8 2 3" xfId="12682" xr:uid="{00000000-0005-0000-0000-000071240000}"/>
    <cellStyle name="Note 2 3 2 2 8 2 4" xfId="24582" xr:uid="{00000000-0005-0000-0000-000072240000}"/>
    <cellStyle name="Note 2 3 2 2 8 2 5" xfId="36958" xr:uid="{00000000-0005-0000-0000-000073240000}"/>
    <cellStyle name="Note 2 3 2 2 8 3" xfId="8037" xr:uid="{00000000-0005-0000-0000-000074240000}"/>
    <cellStyle name="Note 2 3 2 2 8 3 2" xfId="16763" xr:uid="{00000000-0005-0000-0000-000075240000}"/>
    <cellStyle name="Note 2 3 2 2 8 3 3" xfId="24583" xr:uid="{00000000-0005-0000-0000-000076240000}"/>
    <cellStyle name="Note 2 3 2 2 8 3 4" xfId="24584" xr:uid="{00000000-0005-0000-0000-000077240000}"/>
    <cellStyle name="Note 2 3 2 2 8 4" xfId="10435" xr:uid="{00000000-0005-0000-0000-000078240000}"/>
    <cellStyle name="Note 2 3 2 2 8 5" xfId="24585" xr:uid="{00000000-0005-0000-0000-000079240000}"/>
    <cellStyle name="Note 2 3 2 2 8 6" xfId="36959" xr:uid="{00000000-0005-0000-0000-00007A240000}"/>
    <cellStyle name="Note 2 3 2 2 8 7" xfId="36960" xr:uid="{00000000-0005-0000-0000-00007B240000}"/>
    <cellStyle name="Note 2 3 2 2 9" xfId="2275" xr:uid="{00000000-0005-0000-0000-00007C240000}"/>
    <cellStyle name="Note 2 3 2 2 9 2" xfId="5173" xr:uid="{00000000-0005-0000-0000-00007D240000}"/>
    <cellStyle name="Note 2 3 2 2 9 2 2" xfId="16766" xr:uid="{00000000-0005-0000-0000-00007E240000}"/>
    <cellStyle name="Note 2 3 2 2 9 2 2 2" xfId="24586" xr:uid="{00000000-0005-0000-0000-00007F240000}"/>
    <cellStyle name="Note 2 3 2 2 9 2 2 3" xfId="24587" xr:uid="{00000000-0005-0000-0000-000080240000}"/>
    <cellStyle name="Note 2 3 2 2 9 2 3" xfId="12683" xr:uid="{00000000-0005-0000-0000-000081240000}"/>
    <cellStyle name="Note 2 3 2 2 9 2 4" xfId="24588" xr:uid="{00000000-0005-0000-0000-000082240000}"/>
    <cellStyle name="Note 2 3 2 2 9 2 5" xfId="36961" xr:uid="{00000000-0005-0000-0000-000083240000}"/>
    <cellStyle name="Note 2 3 2 2 9 3" xfId="7725" xr:uid="{00000000-0005-0000-0000-000084240000}"/>
    <cellStyle name="Note 2 3 2 2 9 3 2" xfId="16765" xr:uid="{00000000-0005-0000-0000-000085240000}"/>
    <cellStyle name="Note 2 3 2 2 9 3 3" xfId="24589" xr:uid="{00000000-0005-0000-0000-000086240000}"/>
    <cellStyle name="Note 2 3 2 2 9 3 4" xfId="24590" xr:uid="{00000000-0005-0000-0000-000087240000}"/>
    <cellStyle name="Note 2 3 2 2 9 4" xfId="10017" xr:uid="{00000000-0005-0000-0000-000088240000}"/>
    <cellStyle name="Note 2 3 2 2 9 5" xfId="24591" xr:uid="{00000000-0005-0000-0000-000089240000}"/>
    <cellStyle name="Note 2 3 2 2 9 6" xfId="36962" xr:uid="{00000000-0005-0000-0000-00008A240000}"/>
    <cellStyle name="Note 2 3 2 2 9 7" xfId="36963" xr:uid="{00000000-0005-0000-0000-00008B240000}"/>
    <cellStyle name="Note 2 3 2 3" xfId="1595" xr:uid="{00000000-0005-0000-0000-00008C240000}"/>
    <cellStyle name="Note 2 3 2 3 2" xfId="4494" xr:uid="{00000000-0005-0000-0000-00008D240000}"/>
    <cellStyle name="Note 2 3 2 3 2 2" xfId="16768" xr:uid="{00000000-0005-0000-0000-00008E240000}"/>
    <cellStyle name="Note 2 3 2 3 2 2 2" xfId="24592" xr:uid="{00000000-0005-0000-0000-00008F240000}"/>
    <cellStyle name="Note 2 3 2 3 2 2 3" xfId="24593" xr:uid="{00000000-0005-0000-0000-000090240000}"/>
    <cellStyle name="Note 2 3 2 3 2 3" xfId="12684" xr:uid="{00000000-0005-0000-0000-000091240000}"/>
    <cellStyle name="Note 2 3 2 3 2 4" xfId="24594" xr:uid="{00000000-0005-0000-0000-000092240000}"/>
    <cellStyle name="Note 2 3 2 3 2 5" xfId="36964" xr:uid="{00000000-0005-0000-0000-000093240000}"/>
    <cellStyle name="Note 2 3 2 3 3" xfId="7240" xr:uid="{00000000-0005-0000-0000-000094240000}"/>
    <cellStyle name="Note 2 3 2 3 3 2" xfId="16767" xr:uid="{00000000-0005-0000-0000-000095240000}"/>
    <cellStyle name="Note 2 3 2 3 3 3" xfId="24595" xr:uid="{00000000-0005-0000-0000-000096240000}"/>
    <cellStyle name="Note 2 3 2 3 3 4" xfId="24596" xr:uid="{00000000-0005-0000-0000-000097240000}"/>
    <cellStyle name="Note 2 3 2 3 4" xfId="9337" xr:uid="{00000000-0005-0000-0000-000098240000}"/>
    <cellStyle name="Note 2 3 2 3 5" xfId="24597" xr:uid="{00000000-0005-0000-0000-000099240000}"/>
    <cellStyle name="Note 2 3 2 3 6" xfId="36965" xr:uid="{00000000-0005-0000-0000-00009A240000}"/>
    <cellStyle name="Note 2 3 2 3 7" xfId="36966" xr:uid="{00000000-0005-0000-0000-00009B240000}"/>
    <cellStyle name="Note 2 3 2 4" xfId="3040" xr:uid="{00000000-0005-0000-0000-00009C240000}"/>
    <cellStyle name="Note 2 3 2 4 2" xfId="5937" xr:uid="{00000000-0005-0000-0000-00009D240000}"/>
    <cellStyle name="Note 2 3 2 4 2 2" xfId="16770" xr:uid="{00000000-0005-0000-0000-00009E240000}"/>
    <cellStyle name="Note 2 3 2 4 2 2 2" xfId="24598" xr:uid="{00000000-0005-0000-0000-00009F240000}"/>
    <cellStyle name="Note 2 3 2 4 2 2 3" xfId="24599" xr:uid="{00000000-0005-0000-0000-0000A0240000}"/>
    <cellStyle name="Note 2 3 2 4 2 3" xfId="12685" xr:uid="{00000000-0005-0000-0000-0000A1240000}"/>
    <cellStyle name="Note 2 3 2 4 2 4" xfId="24600" xr:uid="{00000000-0005-0000-0000-0000A2240000}"/>
    <cellStyle name="Note 2 3 2 4 2 5" xfId="36967" xr:uid="{00000000-0005-0000-0000-0000A3240000}"/>
    <cellStyle name="Note 2 3 2 4 3" xfId="8249" xr:uid="{00000000-0005-0000-0000-0000A4240000}"/>
    <cellStyle name="Note 2 3 2 4 3 2" xfId="16769" xr:uid="{00000000-0005-0000-0000-0000A5240000}"/>
    <cellStyle name="Note 2 3 2 4 3 3" xfId="24601" xr:uid="{00000000-0005-0000-0000-0000A6240000}"/>
    <cellStyle name="Note 2 3 2 4 3 4" xfId="24602" xr:uid="{00000000-0005-0000-0000-0000A7240000}"/>
    <cellStyle name="Note 2 3 2 4 4" xfId="10781" xr:uid="{00000000-0005-0000-0000-0000A8240000}"/>
    <cellStyle name="Note 2 3 2 4 5" xfId="24603" xr:uid="{00000000-0005-0000-0000-0000A9240000}"/>
    <cellStyle name="Note 2 3 2 4 6" xfId="36968" xr:uid="{00000000-0005-0000-0000-0000AA240000}"/>
    <cellStyle name="Note 2 3 2 4 7" xfId="36969" xr:uid="{00000000-0005-0000-0000-0000AB240000}"/>
    <cellStyle name="Note 2 3 2 5" xfId="4213" xr:uid="{00000000-0005-0000-0000-0000AC240000}"/>
    <cellStyle name="Note 2 3 2 5 2" xfId="16771" xr:uid="{00000000-0005-0000-0000-0000AD240000}"/>
    <cellStyle name="Note 2 3 2 5 2 2" xfId="24604" xr:uid="{00000000-0005-0000-0000-0000AE240000}"/>
    <cellStyle name="Note 2 3 2 5 2 3" xfId="24605" xr:uid="{00000000-0005-0000-0000-0000AF240000}"/>
    <cellStyle name="Note 2 3 2 5 3" xfId="12686" xr:uid="{00000000-0005-0000-0000-0000B0240000}"/>
    <cellStyle name="Note 2 3 2 5 4" xfId="24606" xr:uid="{00000000-0005-0000-0000-0000B1240000}"/>
    <cellStyle name="Note 2 3 2 5 5" xfId="36970" xr:uid="{00000000-0005-0000-0000-0000B2240000}"/>
    <cellStyle name="Note 2 3 2 6" xfId="16714" xr:uid="{00000000-0005-0000-0000-0000B3240000}"/>
    <cellStyle name="Note 2 3 2 6 2" xfId="24607" xr:uid="{00000000-0005-0000-0000-0000B4240000}"/>
    <cellStyle name="Note 2 3 2 6 3" xfId="24608" xr:uid="{00000000-0005-0000-0000-0000B5240000}"/>
    <cellStyle name="Note 2 3 2 7" xfId="9149" xr:uid="{00000000-0005-0000-0000-0000B6240000}"/>
    <cellStyle name="Note 2 3 2 8" xfId="20986" xr:uid="{00000000-0005-0000-0000-0000B7240000}"/>
    <cellStyle name="Note 2 3 2 9" xfId="21069" xr:uid="{00000000-0005-0000-0000-0000B8240000}"/>
    <cellStyle name="Note 2 3 3" xfId="426" xr:uid="{00000000-0005-0000-0000-0000B9240000}"/>
    <cellStyle name="Note 2 3 3 10" xfId="2714" xr:uid="{00000000-0005-0000-0000-0000BA240000}"/>
    <cellStyle name="Note 2 3 3 10 2" xfId="5611" xr:uid="{00000000-0005-0000-0000-0000BB240000}"/>
    <cellStyle name="Note 2 3 3 10 2 2" xfId="16774" xr:uid="{00000000-0005-0000-0000-0000BC240000}"/>
    <cellStyle name="Note 2 3 3 10 2 2 2" xfId="24609" xr:uid="{00000000-0005-0000-0000-0000BD240000}"/>
    <cellStyle name="Note 2 3 3 10 2 2 3" xfId="24610" xr:uid="{00000000-0005-0000-0000-0000BE240000}"/>
    <cellStyle name="Note 2 3 3 10 2 3" xfId="12687" xr:uid="{00000000-0005-0000-0000-0000BF240000}"/>
    <cellStyle name="Note 2 3 3 10 2 4" xfId="24611" xr:uid="{00000000-0005-0000-0000-0000C0240000}"/>
    <cellStyle name="Note 2 3 3 10 2 5" xfId="36971" xr:uid="{00000000-0005-0000-0000-0000C1240000}"/>
    <cellStyle name="Note 2 3 3 10 3" xfId="8057" xr:uid="{00000000-0005-0000-0000-0000C2240000}"/>
    <cellStyle name="Note 2 3 3 10 3 2" xfId="16773" xr:uid="{00000000-0005-0000-0000-0000C3240000}"/>
    <cellStyle name="Note 2 3 3 10 3 3" xfId="24612" xr:uid="{00000000-0005-0000-0000-0000C4240000}"/>
    <cellStyle name="Note 2 3 3 10 3 4" xfId="24613" xr:uid="{00000000-0005-0000-0000-0000C5240000}"/>
    <cellStyle name="Note 2 3 3 10 4" xfId="10455" xr:uid="{00000000-0005-0000-0000-0000C6240000}"/>
    <cellStyle name="Note 2 3 3 10 5" xfId="24614" xr:uid="{00000000-0005-0000-0000-0000C7240000}"/>
    <cellStyle name="Note 2 3 3 10 6" xfId="36972" xr:uid="{00000000-0005-0000-0000-0000C8240000}"/>
    <cellStyle name="Note 2 3 3 10 7" xfId="36973" xr:uid="{00000000-0005-0000-0000-0000C9240000}"/>
    <cellStyle name="Note 2 3 3 11" xfId="2571" xr:uid="{00000000-0005-0000-0000-0000CA240000}"/>
    <cellStyle name="Note 2 3 3 11 2" xfId="5468" xr:uid="{00000000-0005-0000-0000-0000CB240000}"/>
    <cellStyle name="Note 2 3 3 11 2 2" xfId="16776" xr:uid="{00000000-0005-0000-0000-0000CC240000}"/>
    <cellStyle name="Note 2 3 3 11 2 2 2" xfId="24615" xr:uid="{00000000-0005-0000-0000-0000CD240000}"/>
    <cellStyle name="Note 2 3 3 11 2 2 3" xfId="24616" xr:uid="{00000000-0005-0000-0000-0000CE240000}"/>
    <cellStyle name="Note 2 3 3 11 2 3" xfId="12688" xr:uid="{00000000-0005-0000-0000-0000CF240000}"/>
    <cellStyle name="Note 2 3 3 11 2 4" xfId="24617" xr:uid="{00000000-0005-0000-0000-0000D0240000}"/>
    <cellStyle name="Note 2 3 3 11 2 5" xfId="36974" xr:uid="{00000000-0005-0000-0000-0000D1240000}"/>
    <cellStyle name="Note 2 3 3 11 3" xfId="7931" xr:uid="{00000000-0005-0000-0000-0000D2240000}"/>
    <cellStyle name="Note 2 3 3 11 3 2" xfId="16775" xr:uid="{00000000-0005-0000-0000-0000D3240000}"/>
    <cellStyle name="Note 2 3 3 11 3 3" xfId="24618" xr:uid="{00000000-0005-0000-0000-0000D4240000}"/>
    <cellStyle name="Note 2 3 3 11 3 4" xfId="24619" xr:uid="{00000000-0005-0000-0000-0000D5240000}"/>
    <cellStyle name="Note 2 3 3 11 4" xfId="10312" xr:uid="{00000000-0005-0000-0000-0000D6240000}"/>
    <cellStyle name="Note 2 3 3 11 5" xfId="24620" xr:uid="{00000000-0005-0000-0000-0000D7240000}"/>
    <cellStyle name="Note 2 3 3 11 6" xfId="36975" xr:uid="{00000000-0005-0000-0000-0000D8240000}"/>
    <cellStyle name="Note 2 3 3 11 7" xfId="36976" xr:uid="{00000000-0005-0000-0000-0000D9240000}"/>
    <cellStyle name="Note 2 3 3 12" xfId="2736" xr:uid="{00000000-0005-0000-0000-0000DA240000}"/>
    <cellStyle name="Note 2 3 3 12 2" xfId="5633" xr:uid="{00000000-0005-0000-0000-0000DB240000}"/>
    <cellStyle name="Note 2 3 3 12 2 2" xfId="16778" xr:uid="{00000000-0005-0000-0000-0000DC240000}"/>
    <cellStyle name="Note 2 3 3 12 2 2 2" xfId="24621" xr:uid="{00000000-0005-0000-0000-0000DD240000}"/>
    <cellStyle name="Note 2 3 3 12 2 2 3" xfId="24622" xr:uid="{00000000-0005-0000-0000-0000DE240000}"/>
    <cellStyle name="Note 2 3 3 12 2 3" xfId="12689" xr:uid="{00000000-0005-0000-0000-0000DF240000}"/>
    <cellStyle name="Note 2 3 3 12 2 4" xfId="24623" xr:uid="{00000000-0005-0000-0000-0000E0240000}"/>
    <cellStyle name="Note 2 3 3 12 2 5" xfId="36977" xr:uid="{00000000-0005-0000-0000-0000E1240000}"/>
    <cellStyle name="Note 2 3 3 12 3" xfId="8079" xr:uid="{00000000-0005-0000-0000-0000E2240000}"/>
    <cellStyle name="Note 2 3 3 12 3 2" xfId="16777" xr:uid="{00000000-0005-0000-0000-0000E3240000}"/>
    <cellStyle name="Note 2 3 3 12 3 3" xfId="24624" xr:uid="{00000000-0005-0000-0000-0000E4240000}"/>
    <cellStyle name="Note 2 3 3 12 3 4" xfId="24625" xr:uid="{00000000-0005-0000-0000-0000E5240000}"/>
    <cellStyle name="Note 2 3 3 12 4" xfId="10477" xr:uid="{00000000-0005-0000-0000-0000E6240000}"/>
    <cellStyle name="Note 2 3 3 12 5" xfId="24626" xr:uid="{00000000-0005-0000-0000-0000E7240000}"/>
    <cellStyle name="Note 2 3 3 12 6" xfId="36978" xr:uid="{00000000-0005-0000-0000-0000E8240000}"/>
    <cellStyle name="Note 2 3 3 12 7" xfId="36979" xr:uid="{00000000-0005-0000-0000-0000E9240000}"/>
    <cellStyle name="Note 2 3 3 13" xfId="3193" xr:uid="{00000000-0005-0000-0000-0000EA240000}"/>
    <cellStyle name="Note 2 3 3 13 2" xfId="6090" xr:uid="{00000000-0005-0000-0000-0000EB240000}"/>
    <cellStyle name="Note 2 3 3 13 2 2" xfId="16780" xr:uid="{00000000-0005-0000-0000-0000EC240000}"/>
    <cellStyle name="Note 2 3 3 13 2 2 2" xfId="24627" xr:uid="{00000000-0005-0000-0000-0000ED240000}"/>
    <cellStyle name="Note 2 3 3 13 2 2 3" xfId="24628" xr:uid="{00000000-0005-0000-0000-0000EE240000}"/>
    <cellStyle name="Note 2 3 3 13 2 3" xfId="12690" xr:uid="{00000000-0005-0000-0000-0000EF240000}"/>
    <cellStyle name="Note 2 3 3 13 2 4" xfId="24629" xr:uid="{00000000-0005-0000-0000-0000F0240000}"/>
    <cellStyle name="Note 2 3 3 13 2 5" xfId="36980" xr:uid="{00000000-0005-0000-0000-0000F1240000}"/>
    <cellStyle name="Note 2 3 3 13 3" xfId="8339" xr:uid="{00000000-0005-0000-0000-0000F2240000}"/>
    <cellStyle name="Note 2 3 3 13 3 2" xfId="16779" xr:uid="{00000000-0005-0000-0000-0000F3240000}"/>
    <cellStyle name="Note 2 3 3 13 3 3" xfId="24630" xr:uid="{00000000-0005-0000-0000-0000F4240000}"/>
    <cellStyle name="Note 2 3 3 13 3 4" xfId="24631" xr:uid="{00000000-0005-0000-0000-0000F5240000}"/>
    <cellStyle name="Note 2 3 3 13 4" xfId="10934" xr:uid="{00000000-0005-0000-0000-0000F6240000}"/>
    <cellStyle name="Note 2 3 3 13 5" xfId="24632" xr:uid="{00000000-0005-0000-0000-0000F7240000}"/>
    <cellStyle name="Note 2 3 3 13 6" xfId="36981" xr:uid="{00000000-0005-0000-0000-0000F8240000}"/>
    <cellStyle name="Note 2 3 3 13 7" xfId="36982" xr:uid="{00000000-0005-0000-0000-0000F9240000}"/>
    <cellStyle name="Note 2 3 3 14" xfId="3293" xr:uid="{00000000-0005-0000-0000-0000FA240000}"/>
    <cellStyle name="Note 2 3 3 14 2" xfId="6190" xr:uid="{00000000-0005-0000-0000-0000FB240000}"/>
    <cellStyle name="Note 2 3 3 14 2 2" xfId="16782" xr:uid="{00000000-0005-0000-0000-0000FC240000}"/>
    <cellStyle name="Note 2 3 3 14 2 2 2" xfId="24633" xr:uid="{00000000-0005-0000-0000-0000FD240000}"/>
    <cellStyle name="Note 2 3 3 14 2 2 3" xfId="24634" xr:uid="{00000000-0005-0000-0000-0000FE240000}"/>
    <cellStyle name="Note 2 3 3 14 2 3" xfId="12691" xr:uid="{00000000-0005-0000-0000-0000FF240000}"/>
    <cellStyle name="Note 2 3 3 14 2 4" xfId="24635" xr:uid="{00000000-0005-0000-0000-000000250000}"/>
    <cellStyle name="Note 2 3 3 14 2 5" xfId="36983" xr:uid="{00000000-0005-0000-0000-000001250000}"/>
    <cellStyle name="Note 2 3 3 14 3" xfId="8409" xr:uid="{00000000-0005-0000-0000-000002250000}"/>
    <cellStyle name="Note 2 3 3 14 3 2" xfId="16781" xr:uid="{00000000-0005-0000-0000-000003250000}"/>
    <cellStyle name="Note 2 3 3 14 3 3" xfId="24636" xr:uid="{00000000-0005-0000-0000-000004250000}"/>
    <cellStyle name="Note 2 3 3 14 3 4" xfId="24637" xr:uid="{00000000-0005-0000-0000-000005250000}"/>
    <cellStyle name="Note 2 3 3 14 4" xfId="11034" xr:uid="{00000000-0005-0000-0000-000006250000}"/>
    <cellStyle name="Note 2 3 3 14 5" xfId="24638" xr:uid="{00000000-0005-0000-0000-000007250000}"/>
    <cellStyle name="Note 2 3 3 14 6" xfId="36984" xr:uid="{00000000-0005-0000-0000-000008250000}"/>
    <cellStyle name="Note 2 3 3 14 7" xfId="36985" xr:uid="{00000000-0005-0000-0000-000009250000}"/>
    <cellStyle name="Note 2 3 3 15" xfId="3203" xr:uid="{00000000-0005-0000-0000-00000A250000}"/>
    <cellStyle name="Note 2 3 3 15 2" xfId="6100" xr:uid="{00000000-0005-0000-0000-00000B250000}"/>
    <cellStyle name="Note 2 3 3 15 2 2" xfId="16784" xr:uid="{00000000-0005-0000-0000-00000C250000}"/>
    <cellStyle name="Note 2 3 3 15 2 2 2" xfId="24639" xr:uid="{00000000-0005-0000-0000-00000D250000}"/>
    <cellStyle name="Note 2 3 3 15 2 2 3" xfId="24640" xr:uid="{00000000-0005-0000-0000-00000E250000}"/>
    <cellStyle name="Note 2 3 3 15 2 3" xfId="12692" xr:uid="{00000000-0005-0000-0000-00000F250000}"/>
    <cellStyle name="Note 2 3 3 15 2 4" xfId="24641" xr:uid="{00000000-0005-0000-0000-000010250000}"/>
    <cellStyle name="Note 2 3 3 15 2 5" xfId="36986" xr:uid="{00000000-0005-0000-0000-000011250000}"/>
    <cellStyle name="Note 2 3 3 15 3" xfId="8349" xr:uid="{00000000-0005-0000-0000-000012250000}"/>
    <cellStyle name="Note 2 3 3 15 3 2" xfId="16783" xr:uid="{00000000-0005-0000-0000-000013250000}"/>
    <cellStyle name="Note 2 3 3 15 3 3" xfId="24642" xr:uid="{00000000-0005-0000-0000-000014250000}"/>
    <cellStyle name="Note 2 3 3 15 3 4" xfId="24643" xr:uid="{00000000-0005-0000-0000-000015250000}"/>
    <cellStyle name="Note 2 3 3 15 4" xfId="10944" xr:uid="{00000000-0005-0000-0000-000016250000}"/>
    <cellStyle name="Note 2 3 3 15 5" xfId="24644" xr:uid="{00000000-0005-0000-0000-000017250000}"/>
    <cellStyle name="Note 2 3 3 15 6" xfId="36987" xr:uid="{00000000-0005-0000-0000-000018250000}"/>
    <cellStyle name="Note 2 3 3 15 7" xfId="36988" xr:uid="{00000000-0005-0000-0000-000019250000}"/>
    <cellStyle name="Note 2 3 3 16" xfId="1938" xr:uid="{00000000-0005-0000-0000-00001A250000}"/>
    <cellStyle name="Note 2 3 3 16 2" xfId="4836" xr:uid="{00000000-0005-0000-0000-00001B250000}"/>
    <cellStyle name="Note 2 3 3 16 2 2" xfId="16786" xr:uid="{00000000-0005-0000-0000-00001C250000}"/>
    <cellStyle name="Note 2 3 3 16 2 2 2" xfId="24645" xr:uid="{00000000-0005-0000-0000-00001D250000}"/>
    <cellStyle name="Note 2 3 3 16 2 2 3" xfId="24646" xr:uid="{00000000-0005-0000-0000-00001E250000}"/>
    <cellStyle name="Note 2 3 3 16 2 3" xfId="12693" xr:uid="{00000000-0005-0000-0000-00001F250000}"/>
    <cellStyle name="Note 2 3 3 16 2 4" xfId="24647" xr:uid="{00000000-0005-0000-0000-000020250000}"/>
    <cellStyle name="Note 2 3 3 16 2 5" xfId="36989" xr:uid="{00000000-0005-0000-0000-000021250000}"/>
    <cellStyle name="Note 2 3 3 16 3" xfId="7467" xr:uid="{00000000-0005-0000-0000-000022250000}"/>
    <cellStyle name="Note 2 3 3 16 3 2" xfId="16785" xr:uid="{00000000-0005-0000-0000-000023250000}"/>
    <cellStyle name="Note 2 3 3 16 3 3" xfId="24648" xr:uid="{00000000-0005-0000-0000-000024250000}"/>
    <cellStyle name="Note 2 3 3 16 3 4" xfId="24649" xr:uid="{00000000-0005-0000-0000-000025250000}"/>
    <cellStyle name="Note 2 3 3 16 4" xfId="9680" xr:uid="{00000000-0005-0000-0000-000026250000}"/>
    <cellStyle name="Note 2 3 3 16 5" xfId="24650" xr:uid="{00000000-0005-0000-0000-000027250000}"/>
    <cellStyle name="Note 2 3 3 16 6" xfId="36990" xr:uid="{00000000-0005-0000-0000-000028250000}"/>
    <cellStyle name="Note 2 3 3 16 7" xfId="36991" xr:uid="{00000000-0005-0000-0000-000029250000}"/>
    <cellStyle name="Note 2 3 3 17" xfId="3490" xr:uid="{00000000-0005-0000-0000-00002A250000}"/>
    <cellStyle name="Note 2 3 3 17 2" xfId="6387" xr:uid="{00000000-0005-0000-0000-00002B250000}"/>
    <cellStyle name="Note 2 3 3 17 2 2" xfId="16788" xr:uid="{00000000-0005-0000-0000-00002C250000}"/>
    <cellStyle name="Note 2 3 3 17 2 2 2" xfId="24651" xr:uid="{00000000-0005-0000-0000-00002D250000}"/>
    <cellStyle name="Note 2 3 3 17 2 2 3" xfId="24652" xr:uid="{00000000-0005-0000-0000-00002E250000}"/>
    <cellStyle name="Note 2 3 3 17 2 3" xfId="12694" xr:uid="{00000000-0005-0000-0000-00002F250000}"/>
    <cellStyle name="Note 2 3 3 17 2 4" xfId="24653" xr:uid="{00000000-0005-0000-0000-000030250000}"/>
    <cellStyle name="Note 2 3 3 17 2 5" xfId="36992" xr:uid="{00000000-0005-0000-0000-000031250000}"/>
    <cellStyle name="Note 2 3 3 17 3" xfId="8518" xr:uid="{00000000-0005-0000-0000-000032250000}"/>
    <cellStyle name="Note 2 3 3 17 3 2" xfId="16787" xr:uid="{00000000-0005-0000-0000-000033250000}"/>
    <cellStyle name="Note 2 3 3 17 3 3" xfId="24654" xr:uid="{00000000-0005-0000-0000-000034250000}"/>
    <cellStyle name="Note 2 3 3 17 3 4" xfId="24655" xr:uid="{00000000-0005-0000-0000-000035250000}"/>
    <cellStyle name="Note 2 3 3 17 4" xfId="11231" xr:uid="{00000000-0005-0000-0000-000036250000}"/>
    <cellStyle name="Note 2 3 3 17 5" xfId="24656" xr:uid="{00000000-0005-0000-0000-000037250000}"/>
    <cellStyle name="Note 2 3 3 17 6" xfId="36993" xr:uid="{00000000-0005-0000-0000-000038250000}"/>
    <cellStyle name="Note 2 3 3 17 7" xfId="36994" xr:uid="{00000000-0005-0000-0000-000039250000}"/>
    <cellStyle name="Note 2 3 3 18" xfId="3271" xr:uid="{00000000-0005-0000-0000-00003A250000}"/>
    <cellStyle name="Note 2 3 3 18 2" xfId="6168" xr:uid="{00000000-0005-0000-0000-00003B250000}"/>
    <cellStyle name="Note 2 3 3 18 2 2" xfId="16790" xr:uid="{00000000-0005-0000-0000-00003C250000}"/>
    <cellStyle name="Note 2 3 3 18 2 2 2" xfId="24657" xr:uid="{00000000-0005-0000-0000-00003D250000}"/>
    <cellStyle name="Note 2 3 3 18 2 2 3" xfId="24658" xr:uid="{00000000-0005-0000-0000-00003E250000}"/>
    <cellStyle name="Note 2 3 3 18 2 3" xfId="12695" xr:uid="{00000000-0005-0000-0000-00003F250000}"/>
    <cellStyle name="Note 2 3 3 18 2 4" xfId="24659" xr:uid="{00000000-0005-0000-0000-000040250000}"/>
    <cellStyle name="Note 2 3 3 18 2 5" xfId="36995" xr:uid="{00000000-0005-0000-0000-000041250000}"/>
    <cellStyle name="Note 2 3 3 18 3" xfId="8390" xr:uid="{00000000-0005-0000-0000-000042250000}"/>
    <cellStyle name="Note 2 3 3 18 3 2" xfId="16789" xr:uid="{00000000-0005-0000-0000-000043250000}"/>
    <cellStyle name="Note 2 3 3 18 3 3" xfId="24660" xr:uid="{00000000-0005-0000-0000-000044250000}"/>
    <cellStyle name="Note 2 3 3 18 3 4" xfId="24661" xr:uid="{00000000-0005-0000-0000-000045250000}"/>
    <cellStyle name="Note 2 3 3 18 4" xfId="11012" xr:uid="{00000000-0005-0000-0000-000046250000}"/>
    <cellStyle name="Note 2 3 3 18 5" xfId="24662" xr:uid="{00000000-0005-0000-0000-000047250000}"/>
    <cellStyle name="Note 2 3 3 18 6" xfId="36996" xr:uid="{00000000-0005-0000-0000-000048250000}"/>
    <cellStyle name="Note 2 3 3 18 7" xfId="36997" xr:uid="{00000000-0005-0000-0000-000049250000}"/>
    <cellStyle name="Note 2 3 3 19" xfId="3448" xr:uid="{00000000-0005-0000-0000-00004A250000}"/>
    <cellStyle name="Note 2 3 3 19 2" xfId="6345" xr:uid="{00000000-0005-0000-0000-00004B250000}"/>
    <cellStyle name="Note 2 3 3 19 2 2" xfId="16792" xr:uid="{00000000-0005-0000-0000-00004C250000}"/>
    <cellStyle name="Note 2 3 3 19 2 2 2" xfId="24663" xr:uid="{00000000-0005-0000-0000-00004D250000}"/>
    <cellStyle name="Note 2 3 3 19 2 2 3" xfId="24664" xr:uid="{00000000-0005-0000-0000-00004E250000}"/>
    <cellStyle name="Note 2 3 3 19 2 3" xfId="12696" xr:uid="{00000000-0005-0000-0000-00004F250000}"/>
    <cellStyle name="Note 2 3 3 19 2 4" xfId="24665" xr:uid="{00000000-0005-0000-0000-000050250000}"/>
    <cellStyle name="Note 2 3 3 19 2 5" xfId="36998" xr:uid="{00000000-0005-0000-0000-000051250000}"/>
    <cellStyle name="Note 2 3 3 19 3" xfId="8505" xr:uid="{00000000-0005-0000-0000-000052250000}"/>
    <cellStyle name="Note 2 3 3 19 3 2" xfId="16791" xr:uid="{00000000-0005-0000-0000-000053250000}"/>
    <cellStyle name="Note 2 3 3 19 3 3" xfId="24666" xr:uid="{00000000-0005-0000-0000-000054250000}"/>
    <cellStyle name="Note 2 3 3 19 3 4" xfId="24667" xr:uid="{00000000-0005-0000-0000-000055250000}"/>
    <cellStyle name="Note 2 3 3 19 4" xfId="11189" xr:uid="{00000000-0005-0000-0000-000056250000}"/>
    <cellStyle name="Note 2 3 3 19 5" xfId="24668" xr:uid="{00000000-0005-0000-0000-000057250000}"/>
    <cellStyle name="Note 2 3 3 19 6" xfId="36999" xr:uid="{00000000-0005-0000-0000-000058250000}"/>
    <cellStyle name="Note 2 3 3 19 7" xfId="37000" xr:uid="{00000000-0005-0000-0000-000059250000}"/>
    <cellStyle name="Note 2 3 3 2" xfId="1668" xr:uid="{00000000-0005-0000-0000-00005A250000}"/>
    <cellStyle name="Note 2 3 3 2 2" xfId="4567" xr:uid="{00000000-0005-0000-0000-00005B250000}"/>
    <cellStyle name="Note 2 3 3 2 2 2" xfId="16794" xr:uid="{00000000-0005-0000-0000-00005C250000}"/>
    <cellStyle name="Note 2 3 3 2 2 2 2" xfId="24669" xr:uid="{00000000-0005-0000-0000-00005D250000}"/>
    <cellStyle name="Note 2 3 3 2 2 2 3" xfId="24670" xr:uid="{00000000-0005-0000-0000-00005E250000}"/>
    <cellStyle name="Note 2 3 3 2 2 3" xfId="12697" xr:uid="{00000000-0005-0000-0000-00005F250000}"/>
    <cellStyle name="Note 2 3 3 2 2 4" xfId="24671" xr:uid="{00000000-0005-0000-0000-000060250000}"/>
    <cellStyle name="Note 2 3 3 2 2 5" xfId="37001" xr:uid="{00000000-0005-0000-0000-000061250000}"/>
    <cellStyle name="Note 2 3 3 2 3" xfId="7300" xr:uid="{00000000-0005-0000-0000-000062250000}"/>
    <cellStyle name="Note 2 3 3 2 3 2" xfId="16793" xr:uid="{00000000-0005-0000-0000-000063250000}"/>
    <cellStyle name="Note 2 3 3 2 3 3" xfId="24672" xr:uid="{00000000-0005-0000-0000-000064250000}"/>
    <cellStyle name="Note 2 3 3 2 3 4" xfId="24673" xr:uid="{00000000-0005-0000-0000-000065250000}"/>
    <cellStyle name="Note 2 3 3 2 4" xfId="9410" xr:uid="{00000000-0005-0000-0000-000066250000}"/>
    <cellStyle name="Note 2 3 3 2 5" xfId="24674" xr:uid="{00000000-0005-0000-0000-000067250000}"/>
    <cellStyle name="Note 2 3 3 2 6" xfId="37002" xr:uid="{00000000-0005-0000-0000-000068250000}"/>
    <cellStyle name="Note 2 3 3 2 7" xfId="37003" xr:uid="{00000000-0005-0000-0000-000069250000}"/>
    <cellStyle name="Note 2 3 3 20" xfId="1851" xr:uid="{00000000-0005-0000-0000-00006A250000}"/>
    <cellStyle name="Note 2 3 3 20 2" xfId="4750" xr:uid="{00000000-0005-0000-0000-00006B250000}"/>
    <cellStyle name="Note 2 3 3 20 2 2" xfId="16796" xr:uid="{00000000-0005-0000-0000-00006C250000}"/>
    <cellStyle name="Note 2 3 3 20 2 2 2" xfId="24675" xr:uid="{00000000-0005-0000-0000-00006D250000}"/>
    <cellStyle name="Note 2 3 3 20 2 2 3" xfId="24676" xr:uid="{00000000-0005-0000-0000-00006E250000}"/>
    <cellStyle name="Note 2 3 3 20 2 3" xfId="12698" xr:uid="{00000000-0005-0000-0000-00006F250000}"/>
    <cellStyle name="Note 2 3 3 20 2 4" xfId="24677" xr:uid="{00000000-0005-0000-0000-000070250000}"/>
    <cellStyle name="Note 2 3 3 20 2 5" xfId="37004" xr:uid="{00000000-0005-0000-0000-000071250000}"/>
    <cellStyle name="Note 2 3 3 20 3" xfId="7451" xr:uid="{00000000-0005-0000-0000-000072250000}"/>
    <cellStyle name="Note 2 3 3 20 3 2" xfId="16795" xr:uid="{00000000-0005-0000-0000-000073250000}"/>
    <cellStyle name="Note 2 3 3 20 3 3" xfId="24678" xr:uid="{00000000-0005-0000-0000-000074250000}"/>
    <cellStyle name="Note 2 3 3 20 3 4" xfId="24679" xr:uid="{00000000-0005-0000-0000-000075250000}"/>
    <cellStyle name="Note 2 3 3 20 4" xfId="9593" xr:uid="{00000000-0005-0000-0000-000076250000}"/>
    <cellStyle name="Note 2 3 3 20 5" xfId="24680" xr:uid="{00000000-0005-0000-0000-000077250000}"/>
    <cellStyle name="Note 2 3 3 20 6" xfId="37005" xr:uid="{00000000-0005-0000-0000-000078250000}"/>
    <cellStyle name="Note 2 3 3 20 7" xfId="37006" xr:uid="{00000000-0005-0000-0000-000079250000}"/>
    <cellStyle name="Note 2 3 3 21" xfId="3451" xr:uid="{00000000-0005-0000-0000-00007A250000}"/>
    <cellStyle name="Note 2 3 3 21 2" xfId="6348" xr:uid="{00000000-0005-0000-0000-00007B250000}"/>
    <cellStyle name="Note 2 3 3 21 2 2" xfId="16798" xr:uid="{00000000-0005-0000-0000-00007C250000}"/>
    <cellStyle name="Note 2 3 3 21 2 2 2" xfId="24681" xr:uid="{00000000-0005-0000-0000-00007D250000}"/>
    <cellStyle name="Note 2 3 3 21 2 2 3" xfId="24682" xr:uid="{00000000-0005-0000-0000-00007E250000}"/>
    <cellStyle name="Note 2 3 3 21 2 3" xfId="12699" xr:uid="{00000000-0005-0000-0000-00007F250000}"/>
    <cellStyle name="Note 2 3 3 21 2 4" xfId="24683" xr:uid="{00000000-0005-0000-0000-000080250000}"/>
    <cellStyle name="Note 2 3 3 21 2 5" xfId="37007" xr:uid="{00000000-0005-0000-0000-000081250000}"/>
    <cellStyle name="Note 2 3 3 21 3" xfId="8507" xr:uid="{00000000-0005-0000-0000-000082250000}"/>
    <cellStyle name="Note 2 3 3 21 3 2" xfId="16797" xr:uid="{00000000-0005-0000-0000-000083250000}"/>
    <cellStyle name="Note 2 3 3 21 3 3" xfId="24684" xr:uid="{00000000-0005-0000-0000-000084250000}"/>
    <cellStyle name="Note 2 3 3 21 3 4" xfId="24685" xr:uid="{00000000-0005-0000-0000-000085250000}"/>
    <cellStyle name="Note 2 3 3 21 4" xfId="11192" xr:uid="{00000000-0005-0000-0000-000086250000}"/>
    <cellStyle name="Note 2 3 3 21 5" xfId="24686" xr:uid="{00000000-0005-0000-0000-000087250000}"/>
    <cellStyle name="Note 2 3 3 21 6" xfId="37008" xr:uid="{00000000-0005-0000-0000-000088250000}"/>
    <cellStyle name="Note 2 3 3 21 7" xfId="37009" xr:uid="{00000000-0005-0000-0000-000089250000}"/>
    <cellStyle name="Note 2 3 3 22" xfId="3272" xr:uid="{00000000-0005-0000-0000-00008A250000}"/>
    <cellStyle name="Note 2 3 3 22 2" xfId="6169" xr:uid="{00000000-0005-0000-0000-00008B250000}"/>
    <cellStyle name="Note 2 3 3 22 2 2" xfId="16800" xr:uid="{00000000-0005-0000-0000-00008C250000}"/>
    <cellStyle name="Note 2 3 3 22 2 2 2" xfId="24687" xr:uid="{00000000-0005-0000-0000-00008D250000}"/>
    <cellStyle name="Note 2 3 3 22 2 2 3" xfId="24688" xr:uid="{00000000-0005-0000-0000-00008E250000}"/>
    <cellStyle name="Note 2 3 3 22 2 3" xfId="12700" xr:uid="{00000000-0005-0000-0000-00008F250000}"/>
    <cellStyle name="Note 2 3 3 22 2 4" xfId="24689" xr:uid="{00000000-0005-0000-0000-000090250000}"/>
    <cellStyle name="Note 2 3 3 22 2 5" xfId="37010" xr:uid="{00000000-0005-0000-0000-000091250000}"/>
    <cellStyle name="Note 2 3 3 22 3" xfId="8391" xr:uid="{00000000-0005-0000-0000-000092250000}"/>
    <cellStyle name="Note 2 3 3 22 3 2" xfId="16799" xr:uid="{00000000-0005-0000-0000-000093250000}"/>
    <cellStyle name="Note 2 3 3 22 3 3" xfId="24690" xr:uid="{00000000-0005-0000-0000-000094250000}"/>
    <cellStyle name="Note 2 3 3 22 3 4" xfId="24691" xr:uid="{00000000-0005-0000-0000-000095250000}"/>
    <cellStyle name="Note 2 3 3 22 4" xfId="11013" xr:uid="{00000000-0005-0000-0000-000096250000}"/>
    <cellStyle name="Note 2 3 3 22 5" xfId="24692" xr:uid="{00000000-0005-0000-0000-000097250000}"/>
    <cellStyle name="Note 2 3 3 22 6" xfId="37011" xr:uid="{00000000-0005-0000-0000-000098250000}"/>
    <cellStyle name="Note 2 3 3 22 7" xfId="37012" xr:uid="{00000000-0005-0000-0000-000099250000}"/>
    <cellStyle name="Note 2 3 3 23" xfId="1899" xr:uid="{00000000-0005-0000-0000-00009A250000}"/>
    <cellStyle name="Note 2 3 3 23 2" xfId="4797" xr:uid="{00000000-0005-0000-0000-00009B250000}"/>
    <cellStyle name="Note 2 3 3 23 2 2" xfId="16802" xr:uid="{00000000-0005-0000-0000-00009C250000}"/>
    <cellStyle name="Note 2 3 3 23 2 2 2" xfId="24693" xr:uid="{00000000-0005-0000-0000-00009D250000}"/>
    <cellStyle name="Note 2 3 3 23 2 2 3" xfId="24694" xr:uid="{00000000-0005-0000-0000-00009E250000}"/>
    <cellStyle name="Note 2 3 3 23 2 3" xfId="12701" xr:uid="{00000000-0005-0000-0000-00009F250000}"/>
    <cellStyle name="Note 2 3 3 23 2 4" xfId="24695" xr:uid="{00000000-0005-0000-0000-0000A0250000}"/>
    <cellStyle name="Note 2 3 3 23 2 5" xfId="37013" xr:uid="{00000000-0005-0000-0000-0000A1250000}"/>
    <cellStyle name="Note 2 3 3 23 3" xfId="7457" xr:uid="{00000000-0005-0000-0000-0000A2250000}"/>
    <cellStyle name="Note 2 3 3 23 3 2" xfId="16801" xr:uid="{00000000-0005-0000-0000-0000A3250000}"/>
    <cellStyle name="Note 2 3 3 23 3 3" xfId="24696" xr:uid="{00000000-0005-0000-0000-0000A4250000}"/>
    <cellStyle name="Note 2 3 3 23 3 4" xfId="24697" xr:uid="{00000000-0005-0000-0000-0000A5250000}"/>
    <cellStyle name="Note 2 3 3 23 4" xfId="9641" xr:uid="{00000000-0005-0000-0000-0000A6250000}"/>
    <cellStyle name="Note 2 3 3 23 5" xfId="24698" xr:uid="{00000000-0005-0000-0000-0000A7250000}"/>
    <cellStyle name="Note 2 3 3 23 6" xfId="37014" xr:uid="{00000000-0005-0000-0000-0000A8250000}"/>
    <cellStyle name="Note 2 3 3 23 7" xfId="37015" xr:uid="{00000000-0005-0000-0000-0000A9250000}"/>
    <cellStyle name="Note 2 3 3 24" xfId="3142" xr:uid="{00000000-0005-0000-0000-0000AA250000}"/>
    <cellStyle name="Note 2 3 3 24 2" xfId="6039" xr:uid="{00000000-0005-0000-0000-0000AB250000}"/>
    <cellStyle name="Note 2 3 3 24 2 2" xfId="16804" xr:uid="{00000000-0005-0000-0000-0000AC250000}"/>
    <cellStyle name="Note 2 3 3 24 2 2 2" xfId="24699" xr:uid="{00000000-0005-0000-0000-0000AD250000}"/>
    <cellStyle name="Note 2 3 3 24 2 2 3" xfId="24700" xr:uid="{00000000-0005-0000-0000-0000AE250000}"/>
    <cellStyle name="Note 2 3 3 24 2 3" xfId="12702" xr:uid="{00000000-0005-0000-0000-0000AF250000}"/>
    <cellStyle name="Note 2 3 3 24 2 4" xfId="24701" xr:uid="{00000000-0005-0000-0000-0000B0250000}"/>
    <cellStyle name="Note 2 3 3 24 2 5" xfId="37016" xr:uid="{00000000-0005-0000-0000-0000B1250000}"/>
    <cellStyle name="Note 2 3 3 24 3" xfId="8308" xr:uid="{00000000-0005-0000-0000-0000B2250000}"/>
    <cellStyle name="Note 2 3 3 24 3 2" xfId="16803" xr:uid="{00000000-0005-0000-0000-0000B3250000}"/>
    <cellStyle name="Note 2 3 3 24 3 3" xfId="24702" xr:uid="{00000000-0005-0000-0000-0000B4250000}"/>
    <cellStyle name="Note 2 3 3 24 3 4" xfId="24703" xr:uid="{00000000-0005-0000-0000-0000B5250000}"/>
    <cellStyle name="Note 2 3 3 24 4" xfId="10883" xr:uid="{00000000-0005-0000-0000-0000B6250000}"/>
    <cellStyle name="Note 2 3 3 24 5" xfId="24704" xr:uid="{00000000-0005-0000-0000-0000B7250000}"/>
    <cellStyle name="Note 2 3 3 24 6" xfId="37017" xr:uid="{00000000-0005-0000-0000-0000B8250000}"/>
    <cellStyle name="Note 2 3 3 24 7" xfId="37018" xr:uid="{00000000-0005-0000-0000-0000B9250000}"/>
    <cellStyle name="Note 2 3 3 25" xfId="4053" xr:uid="{00000000-0005-0000-0000-0000BA250000}"/>
    <cellStyle name="Note 2 3 3 25 2" xfId="6950" xr:uid="{00000000-0005-0000-0000-0000BB250000}"/>
    <cellStyle name="Note 2 3 3 25 2 2" xfId="16806" xr:uid="{00000000-0005-0000-0000-0000BC250000}"/>
    <cellStyle name="Note 2 3 3 25 2 2 2" xfId="24705" xr:uid="{00000000-0005-0000-0000-0000BD250000}"/>
    <cellStyle name="Note 2 3 3 25 2 2 3" xfId="24706" xr:uid="{00000000-0005-0000-0000-0000BE250000}"/>
    <cellStyle name="Note 2 3 3 25 2 3" xfId="12703" xr:uid="{00000000-0005-0000-0000-0000BF250000}"/>
    <cellStyle name="Note 2 3 3 25 2 4" xfId="24707" xr:uid="{00000000-0005-0000-0000-0000C0250000}"/>
    <cellStyle name="Note 2 3 3 25 2 5" xfId="37019" xr:uid="{00000000-0005-0000-0000-0000C1250000}"/>
    <cellStyle name="Note 2 3 3 25 3" xfId="8792" xr:uid="{00000000-0005-0000-0000-0000C2250000}"/>
    <cellStyle name="Note 2 3 3 25 3 2" xfId="16805" xr:uid="{00000000-0005-0000-0000-0000C3250000}"/>
    <cellStyle name="Note 2 3 3 25 3 3" xfId="24708" xr:uid="{00000000-0005-0000-0000-0000C4250000}"/>
    <cellStyle name="Note 2 3 3 25 3 4" xfId="24709" xr:uid="{00000000-0005-0000-0000-0000C5250000}"/>
    <cellStyle name="Note 2 3 3 25 4" xfId="11794" xr:uid="{00000000-0005-0000-0000-0000C6250000}"/>
    <cellStyle name="Note 2 3 3 25 5" xfId="24710" xr:uid="{00000000-0005-0000-0000-0000C7250000}"/>
    <cellStyle name="Note 2 3 3 25 6" xfId="37020" xr:uid="{00000000-0005-0000-0000-0000C8250000}"/>
    <cellStyle name="Note 2 3 3 25 7" xfId="37021" xr:uid="{00000000-0005-0000-0000-0000C9250000}"/>
    <cellStyle name="Note 2 3 3 26" xfId="3915" xr:uid="{00000000-0005-0000-0000-0000CA250000}"/>
    <cellStyle name="Note 2 3 3 26 2" xfId="6812" xr:uid="{00000000-0005-0000-0000-0000CB250000}"/>
    <cellStyle name="Note 2 3 3 26 2 2" xfId="16808" xr:uid="{00000000-0005-0000-0000-0000CC250000}"/>
    <cellStyle name="Note 2 3 3 26 2 2 2" xfId="24711" xr:uid="{00000000-0005-0000-0000-0000CD250000}"/>
    <cellStyle name="Note 2 3 3 26 2 2 3" xfId="24712" xr:uid="{00000000-0005-0000-0000-0000CE250000}"/>
    <cellStyle name="Note 2 3 3 26 2 3" xfId="12704" xr:uid="{00000000-0005-0000-0000-0000CF250000}"/>
    <cellStyle name="Note 2 3 3 26 2 4" xfId="24713" xr:uid="{00000000-0005-0000-0000-0000D0250000}"/>
    <cellStyle name="Note 2 3 3 26 2 5" xfId="37022" xr:uid="{00000000-0005-0000-0000-0000D1250000}"/>
    <cellStyle name="Note 2 3 3 26 3" xfId="16807" xr:uid="{00000000-0005-0000-0000-0000D2250000}"/>
    <cellStyle name="Note 2 3 3 26 3 2" xfId="24714" xr:uid="{00000000-0005-0000-0000-0000D3250000}"/>
    <cellStyle name="Note 2 3 3 26 3 3" xfId="24715" xr:uid="{00000000-0005-0000-0000-0000D4250000}"/>
    <cellStyle name="Note 2 3 3 26 4" xfId="11656" xr:uid="{00000000-0005-0000-0000-0000D5250000}"/>
    <cellStyle name="Note 2 3 3 26 5" xfId="24716" xr:uid="{00000000-0005-0000-0000-0000D6250000}"/>
    <cellStyle name="Note 2 3 3 26 6" xfId="37023" xr:uid="{00000000-0005-0000-0000-0000D7250000}"/>
    <cellStyle name="Note 2 3 3 27" xfId="4241" xr:uid="{00000000-0005-0000-0000-0000D8250000}"/>
    <cellStyle name="Note 2 3 3 27 2" xfId="16809" xr:uid="{00000000-0005-0000-0000-0000D9250000}"/>
    <cellStyle name="Note 2 3 3 27 2 2" xfId="24717" xr:uid="{00000000-0005-0000-0000-0000DA250000}"/>
    <cellStyle name="Note 2 3 3 27 2 3" xfId="24718" xr:uid="{00000000-0005-0000-0000-0000DB250000}"/>
    <cellStyle name="Note 2 3 3 27 3" xfId="12705" xr:uid="{00000000-0005-0000-0000-0000DC250000}"/>
    <cellStyle name="Note 2 3 3 27 4" xfId="24719" xr:uid="{00000000-0005-0000-0000-0000DD250000}"/>
    <cellStyle name="Note 2 3 3 27 5" xfId="37024" xr:uid="{00000000-0005-0000-0000-0000DE250000}"/>
    <cellStyle name="Note 2 3 3 28" xfId="7067" xr:uid="{00000000-0005-0000-0000-0000DF250000}"/>
    <cellStyle name="Note 2 3 3 28 2" xfId="16772" xr:uid="{00000000-0005-0000-0000-0000E0250000}"/>
    <cellStyle name="Note 2 3 3 28 3" xfId="24720" xr:uid="{00000000-0005-0000-0000-0000E1250000}"/>
    <cellStyle name="Note 2 3 3 28 4" xfId="24721" xr:uid="{00000000-0005-0000-0000-0000E2250000}"/>
    <cellStyle name="Note 2 3 3 29" xfId="20898" xr:uid="{00000000-0005-0000-0000-0000E3250000}"/>
    <cellStyle name="Note 2 3 3 3" xfId="2093" xr:uid="{00000000-0005-0000-0000-0000E4250000}"/>
    <cellStyle name="Note 2 3 3 3 2" xfId="4991" xr:uid="{00000000-0005-0000-0000-0000E5250000}"/>
    <cellStyle name="Note 2 3 3 3 2 2" xfId="16811" xr:uid="{00000000-0005-0000-0000-0000E6250000}"/>
    <cellStyle name="Note 2 3 3 3 2 2 2" xfId="24722" xr:uid="{00000000-0005-0000-0000-0000E7250000}"/>
    <cellStyle name="Note 2 3 3 3 2 2 3" xfId="24723" xr:uid="{00000000-0005-0000-0000-0000E8250000}"/>
    <cellStyle name="Note 2 3 3 3 2 3" xfId="12706" xr:uid="{00000000-0005-0000-0000-0000E9250000}"/>
    <cellStyle name="Note 2 3 3 3 2 4" xfId="24724" xr:uid="{00000000-0005-0000-0000-0000EA250000}"/>
    <cellStyle name="Note 2 3 3 3 2 5" xfId="37025" xr:uid="{00000000-0005-0000-0000-0000EB250000}"/>
    <cellStyle name="Note 2 3 3 3 3" xfId="7604" xr:uid="{00000000-0005-0000-0000-0000EC250000}"/>
    <cellStyle name="Note 2 3 3 3 3 2" xfId="16810" xr:uid="{00000000-0005-0000-0000-0000ED250000}"/>
    <cellStyle name="Note 2 3 3 3 3 3" xfId="24725" xr:uid="{00000000-0005-0000-0000-0000EE250000}"/>
    <cellStyle name="Note 2 3 3 3 3 4" xfId="24726" xr:uid="{00000000-0005-0000-0000-0000EF250000}"/>
    <cellStyle name="Note 2 3 3 3 4" xfId="9835" xr:uid="{00000000-0005-0000-0000-0000F0250000}"/>
    <cellStyle name="Note 2 3 3 3 5" xfId="24727" xr:uid="{00000000-0005-0000-0000-0000F1250000}"/>
    <cellStyle name="Note 2 3 3 3 6" xfId="37026" xr:uid="{00000000-0005-0000-0000-0000F2250000}"/>
    <cellStyle name="Note 2 3 3 3 7" xfId="37027" xr:uid="{00000000-0005-0000-0000-0000F3250000}"/>
    <cellStyle name="Note 2 3 3 30" xfId="21118" xr:uid="{00000000-0005-0000-0000-0000F4250000}"/>
    <cellStyle name="Note 2 3 3 31" xfId="37028" xr:uid="{00000000-0005-0000-0000-0000F5250000}"/>
    <cellStyle name="Note 2 3 3 32" xfId="37029" xr:uid="{00000000-0005-0000-0000-0000F6250000}"/>
    <cellStyle name="Note 2 3 3 4" xfId="1642" xr:uid="{00000000-0005-0000-0000-0000F7250000}"/>
    <cellStyle name="Note 2 3 3 4 2" xfId="4541" xr:uid="{00000000-0005-0000-0000-0000F8250000}"/>
    <cellStyle name="Note 2 3 3 4 2 2" xfId="16813" xr:uid="{00000000-0005-0000-0000-0000F9250000}"/>
    <cellStyle name="Note 2 3 3 4 2 2 2" xfId="24728" xr:uid="{00000000-0005-0000-0000-0000FA250000}"/>
    <cellStyle name="Note 2 3 3 4 2 2 3" xfId="24729" xr:uid="{00000000-0005-0000-0000-0000FB250000}"/>
    <cellStyle name="Note 2 3 3 4 2 3" xfId="12707" xr:uid="{00000000-0005-0000-0000-0000FC250000}"/>
    <cellStyle name="Note 2 3 3 4 2 4" xfId="24730" xr:uid="{00000000-0005-0000-0000-0000FD250000}"/>
    <cellStyle name="Note 2 3 3 4 2 5" xfId="37030" xr:uid="{00000000-0005-0000-0000-0000FE250000}"/>
    <cellStyle name="Note 2 3 3 4 3" xfId="7274" xr:uid="{00000000-0005-0000-0000-0000FF250000}"/>
    <cellStyle name="Note 2 3 3 4 3 2" xfId="16812" xr:uid="{00000000-0005-0000-0000-000000260000}"/>
    <cellStyle name="Note 2 3 3 4 3 3" xfId="24731" xr:uid="{00000000-0005-0000-0000-000001260000}"/>
    <cellStyle name="Note 2 3 3 4 3 4" xfId="24732" xr:uid="{00000000-0005-0000-0000-000002260000}"/>
    <cellStyle name="Note 2 3 3 4 4" xfId="9384" xr:uid="{00000000-0005-0000-0000-000003260000}"/>
    <cellStyle name="Note 2 3 3 4 5" xfId="24733" xr:uid="{00000000-0005-0000-0000-000004260000}"/>
    <cellStyle name="Note 2 3 3 4 6" xfId="37031" xr:uid="{00000000-0005-0000-0000-000005260000}"/>
    <cellStyle name="Note 2 3 3 4 7" xfId="37032" xr:uid="{00000000-0005-0000-0000-000006260000}"/>
    <cellStyle name="Note 2 3 3 5" xfId="2117" xr:uid="{00000000-0005-0000-0000-000007260000}"/>
    <cellStyle name="Note 2 3 3 5 2" xfId="5015" xr:uid="{00000000-0005-0000-0000-000008260000}"/>
    <cellStyle name="Note 2 3 3 5 2 2" xfId="16815" xr:uid="{00000000-0005-0000-0000-000009260000}"/>
    <cellStyle name="Note 2 3 3 5 2 2 2" xfId="24734" xr:uid="{00000000-0005-0000-0000-00000A260000}"/>
    <cellStyle name="Note 2 3 3 5 2 2 3" xfId="24735" xr:uid="{00000000-0005-0000-0000-00000B260000}"/>
    <cellStyle name="Note 2 3 3 5 2 3" xfId="12708" xr:uid="{00000000-0005-0000-0000-00000C260000}"/>
    <cellStyle name="Note 2 3 3 5 2 4" xfId="24736" xr:uid="{00000000-0005-0000-0000-00000D260000}"/>
    <cellStyle name="Note 2 3 3 5 2 5" xfId="37033" xr:uid="{00000000-0005-0000-0000-00000E260000}"/>
    <cellStyle name="Note 2 3 3 5 3" xfId="7628" xr:uid="{00000000-0005-0000-0000-00000F260000}"/>
    <cellStyle name="Note 2 3 3 5 3 2" xfId="16814" xr:uid="{00000000-0005-0000-0000-000010260000}"/>
    <cellStyle name="Note 2 3 3 5 3 3" xfId="24737" xr:uid="{00000000-0005-0000-0000-000011260000}"/>
    <cellStyle name="Note 2 3 3 5 3 4" xfId="24738" xr:uid="{00000000-0005-0000-0000-000012260000}"/>
    <cellStyle name="Note 2 3 3 5 4" xfId="9859" xr:uid="{00000000-0005-0000-0000-000013260000}"/>
    <cellStyle name="Note 2 3 3 5 5" xfId="24739" xr:uid="{00000000-0005-0000-0000-000014260000}"/>
    <cellStyle name="Note 2 3 3 5 6" xfId="37034" xr:uid="{00000000-0005-0000-0000-000015260000}"/>
    <cellStyle name="Note 2 3 3 5 7" xfId="37035" xr:uid="{00000000-0005-0000-0000-000016260000}"/>
    <cellStyle name="Note 2 3 3 6" xfId="1624" xr:uid="{00000000-0005-0000-0000-000017260000}"/>
    <cellStyle name="Note 2 3 3 6 2" xfId="4523" xr:uid="{00000000-0005-0000-0000-000018260000}"/>
    <cellStyle name="Note 2 3 3 6 2 2" xfId="16817" xr:uid="{00000000-0005-0000-0000-000019260000}"/>
    <cellStyle name="Note 2 3 3 6 2 2 2" xfId="24740" xr:uid="{00000000-0005-0000-0000-00001A260000}"/>
    <cellStyle name="Note 2 3 3 6 2 2 3" xfId="24741" xr:uid="{00000000-0005-0000-0000-00001B260000}"/>
    <cellStyle name="Note 2 3 3 6 2 3" xfId="12709" xr:uid="{00000000-0005-0000-0000-00001C260000}"/>
    <cellStyle name="Note 2 3 3 6 2 4" xfId="24742" xr:uid="{00000000-0005-0000-0000-00001D260000}"/>
    <cellStyle name="Note 2 3 3 6 2 5" xfId="37036" xr:uid="{00000000-0005-0000-0000-00001E260000}"/>
    <cellStyle name="Note 2 3 3 6 3" xfId="7256" xr:uid="{00000000-0005-0000-0000-00001F260000}"/>
    <cellStyle name="Note 2 3 3 6 3 2" xfId="16816" xr:uid="{00000000-0005-0000-0000-000020260000}"/>
    <cellStyle name="Note 2 3 3 6 3 3" xfId="24743" xr:uid="{00000000-0005-0000-0000-000021260000}"/>
    <cellStyle name="Note 2 3 3 6 3 4" xfId="24744" xr:uid="{00000000-0005-0000-0000-000022260000}"/>
    <cellStyle name="Note 2 3 3 6 4" xfId="9366" xr:uid="{00000000-0005-0000-0000-000023260000}"/>
    <cellStyle name="Note 2 3 3 6 5" xfId="24745" xr:uid="{00000000-0005-0000-0000-000024260000}"/>
    <cellStyle name="Note 2 3 3 6 6" xfId="37037" xr:uid="{00000000-0005-0000-0000-000025260000}"/>
    <cellStyle name="Note 2 3 3 6 7" xfId="37038" xr:uid="{00000000-0005-0000-0000-000026260000}"/>
    <cellStyle name="Note 2 3 3 7" xfId="2143" xr:uid="{00000000-0005-0000-0000-000027260000}"/>
    <cellStyle name="Note 2 3 3 7 2" xfId="5041" xr:uid="{00000000-0005-0000-0000-000028260000}"/>
    <cellStyle name="Note 2 3 3 7 2 2" xfId="16819" xr:uid="{00000000-0005-0000-0000-000029260000}"/>
    <cellStyle name="Note 2 3 3 7 2 2 2" xfId="24746" xr:uid="{00000000-0005-0000-0000-00002A260000}"/>
    <cellStyle name="Note 2 3 3 7 2 2 3" xfId="24747" xr:uid="{00000000-0005-0000-0000-00002B260000}"/>
    <cellStyle name="Note 2 3 3 7 2 3" xfId="12710" xr:uid="{00000000-0005-0000-0000-00002C260000}"/>
    <cellStyle name="Note 2 3 3 7 2 4" xfId="24748" xr:uid="{00000000-0005-0000-0000-00002D260000}"/>
    <cellStyle name="Note 2 3 3 7 2 5" xfId="37039" xr:uid="{00000000-0005-0000-0000-00002E260000}"/>
    <cellStyle name="Note 2 3 3 7 3" xfId="7654" xr:uid="{00000000-0005-0000-0000-00002F260000}"/>
    <cellStyle name="Note 2 3 3 7 3 2" xfId="16818" xr:uid="{00000000-0005-0000-0000-000030260000}"/>
    <cellStyle name="Note 2 3 3 7 3 3" xfId="24749" xr:uid="{00000000-0005-0000-0000-000031260000}"/>
    <cellStyle name="Note 2 3 3 7 3 4" xfId="24750" xr:uid="{00000000-0005-0000-0000-000032260000}"/>
    <cellStyle name="Note 2 3 3 7 4" xfId="9885" xr:uid="{00000000-0005-0000-0000-000033260000}"/>
    <cellStyle name="Note 2 3 3 7 5" xfId="24751" xr:uid="{00000000-0005-0000-0000-000034260000}"/>
    <cellStyle name="Note 2 3 3 7 6" xfId="37040" xr:uid="{00000000-0005-0000-0000-000035260000}"/>
    <cellStyle name="Note 2 3 3 7 7" xfId="37041" xr:uid="{00000000-0005-0000-0000-000036260000}"/>
    <cellStyle name="Note 2 3 3 8" xfId="2693" xr:uid="{00000000-0005-0000-0000-000037260000}"/>
    <cellStyle name="Note 2 3 3 8 2" xfId="5590" xr:uid="{00000000-0005-0000-0000-000038260000}"/>
    <cellStyle name="Note 2 3 3 8 2 2" xfId="16821" xr:uid="{00000000-0005-0000-0000-000039260000}"/>
    <cellStyle name="Note 2 3 3 8 2 2 2" xfId="24752" xr:uid="{00000000-0005-0000-0000-00003A260000}"/>
    <cellStyle name="Note 2 3 3 8 2 2 3" xfId="24753" xr:uid="{00000000-0005-0000-0000-00003B260000}"/>
    <cellStyle name="Note 2 3 3 8 2 3" xfId="12711" xr:uid="{00000000-0005-0000-0000-00003C260000}"/>
    <cellStyle name="Note 2 3 3 8 2 4" xfId="24754" xr:uid="{00000000-0005-0000-0000-00003D260000}"/>
    <cellStyle name="Note 2 3 3 8 2 5" xfId="37042" xr:uid="{00000000-0005-0000-0000-00003E260000}"/>
    <cellStyle name="Note 2 3 3 8 3" xfId="8036" xr:uid="{00000000-0005-0000-0000-00003F260000}"/>
    <cellStyle name="Note 2 3 3 8 3 2" xfId="16820" xr:uid="{00000000-0005-0000-0000-000040260000}"/>
    <cellStyle name="Note 2 3 3 8 3 3" xfId="24755" xr:uid="{00000000-0005-0000-0000-000041260000}"/>
    <cellStyle name="Note 2 3 3 8 3 4" xfId="24756" xr:uid="{00000000-0005-0000-0000-000042260000}"/>
    <cellStyle name="Note 2 3 3 8 4" xfId="10434" xr:uid="{00000000-0005-0000-0000-000043260000}"/>
    <cellStyle name="Note 2 3 3 8 5" xfId="24757" xr:uid="{00000000-0005-0000-0000-000044260000}"/>
    <cellStyle name="Note 2 3 3 8 6" xfId="37043" xr:uid="{00000000-0005-0000-0000-000045260000}"/>
    <cellStyle name="Note 2 3 3 8 7" xfId="37044" xr:uid="{00000000-0005-0000-0000-000046260000}"/>
    <cellStyle name="Note 2 3 3 9" xfId="1950" xr:uid="{00000000-0005-0000-0000-000047260000}"/>
    <cellStyle name="Note 2 3 3 9 2" xfId="4848" xr:uid="{00000000-0005-0000-0000-000048260000}"/>
    <cellStyle name="Note 2 3 3 9 2 2" xfId="16823" xr:uid="{00000000-0005-0000-0000-000049260000}"/>
    <cellStyle name="Note 2 3 3 9 2 2 2" xfId="24758" xr:uid="{00000000-0005-0000-0000-00004A260000}"/>
    <cellStyle name="Note 2 3 3 9 2 2 3" xfId="24759" xr:uid="{00000000-0005-0000-0000-00004B260000}"/>
    <cellStyle name="Note 2 3 3 9 2 3" xfId="12712" xr:uid="{00000000-0005-0000-0000-00004C260000}"/>
    <cellStyle name="Note 2 3 3 9 2 4" xfId="24760" xr:uid="{00000000-0005-0000-0000-00004D260000}"/>
    <cellStyle name="Note 2 3 3 9 2 5" xfId="37045" xr:uid="{00000000-0005-0000-0000-00004E260000}"/>
    <cellStyle name="Note 2 3 3 9 3" xfId="7479" xr:uid="{00000000-0005-0000-0000-00004F260000}"/>
    <cellStyle name="Note 2 3 3 9 3 2" xfId="16822" xr:uid="{00000000-0005-0000-0000-000050260000}"/>
    <cellStyle name="Note 2 3 3 9 3 3" xfId="24761" xr:uid="{00000000-0005-0000-0000-000051260000}"/>
    <cellStyle name="Note 2 3 3 9 3 4" xfId="24762" xr:uid="{00000000-0005-0000-0000-000052260000}"/>
    <cellStyle name="Note 2 3 3 9 4" xfId="9692" xr:uid="{00000000-0005-0000-0000-000053260000}"/>
    <cellStyle name="Note 2 3 3 9 5" xfId="24763" xr:uid="{00000000-0005-0000-0000-000054260000}"/>
    <cellStyle name="Note 2 3 3 9 6" xfId="37046" xr:uid="{00000000-0005-0000-0000-000055260000}"/>
    <cellStyle name="Note 2 3 3 9 7" xfId="37047" xr:uid="{00000000-0005-0000-0000-000056260000}"/>
    <cellStyle name="Note 2 3 4" xfId="2414" xr:uid="{00000000-0005-0000-0000-000057260000}"/>
    <cellStyle name="Note 2 3 4 2" xfId="5311" xr:uid="{00000000-0005-0000-0000-000058260000}"/>
    <cellStyle name="Note 2 3 4 2 2" xfId="16825" xr:uid="{00000000-0005-0000-0000-000059260000}"/>
    <cellStyle name="Note 2 3 4 2 2 2" xfId="24764" xr:uid="{00000000-0005-0000-0000-00005A260000}"/>
    <cellStyle name="Note 2 3 4 2 2 3" xfId="24765" xr:uid="{00000000-0005-0000-0000-00005B260000}"/>
    <cellStyle name="Note 2 3 4 2 3" xfId="12713" xr:uid="{00000000-0005-0000-0000-00005C260000}"/>
    <cellStyle name="Note 2 3 4 2 4" xfId="24766" xr:uid="{00000000-0005-0000-0000-00005D260000}"/>
    <cellStyle name="Note 2 3 4 2 5" xfId="37048" xr:uid="{00000000-0005-0000-0000-00005E260000}"/>
    <cellStyle name="Note 2 3 4 3" xfId="7828" xr:uid="{00000000-0005-0000-0000-00005F260000}"/>
    <cellStyle name="Note 2 3 4 3 2" xfId="16824" xr:uid="{00000000-0005-0000-0000-000060260000}"/>
    <cellStyle name="Note 2 3 4 3 3" xfId="24767" xr:uid="{00000000-0005-0000-0000-000061260000}"/>
    <cellStyle name="Note 2 3 4 3 4" xfId="24768" xr:uid="{00000000-0005-0000-0000-000062260000}"/>
    <cellStyle name="Note 2 3 4 4" xfId="10155" xr:uid="{00000000-0005-0000-0000-000063260000}"/>
    <cellStyle name="Note 2 3 4 5" xfId="24769" xr:uid="{00000000-0005-0000-0000-000064260000}"/>
    <cellStyle name="Note 2 3 4 6" xfId="37049" xr:uid="{00000000-0005-0000-0000-000065260000}"/>
    <cellStyle name="Note 2 3 4 7" xfId="37050" xr:uid="{00000000-0005-0000-0000-000066260000}"/>
    <cellStyle name="Note 2 3 5" xfId="3481" xr:uid="{00000000-0005-0000-0000-000067260000}"/>
    <cellStyle name="Note 2 3 5 2" xfId="6378" xr:uid="{00000000-0005-0000-0000-000068260000}"/>
    <cellStyle name="Note 2 3 5 2 2" xfId="16827" xr:uid="{00000000-0005-0000-0000-000069260000}"/>
    <cellStyle name="Note 2 3 5 2 2 2" xfId="24770" xr:uid="{00000000-0005-0000-0000-00006A260000}"/>
    <cellStyle name="Note 2 3 5 2 2 3" xfId="24771" xr:uid="{00000000-0005-0000-0000-00006B260000}"/>
    <cellStyle name="Note 2 3 5 2 3" xfId="12714" xr:uid="{00000000-0005-0000-0000-00006C260000}"/>
    <cellStyle name="Note 2 3 5 2 4" xfId="24772" xr:uid="{00000000-0005-0000-0000-00006D260000}"/>
    <cellStyle name="Note 2 3 5 2 5" xfId="37051" xr:uid="{00000000-0005-0000-0000-00006E260000}"/>
    <cellStyle name="Note 2 3 5 3" xfId="8514" xr:uid="{00000000-0005-0000-0000-00006F260000}"/>
    <cellStyle name="Note 2 3 5 3 2" xfId="16826" xr:uid="{00000000-0005-0000-0000-000070260000}"/>
    <cellStyle name="Note 2 3 5 3 3" xfId="24773" xr:uid="{00000000-0005-0000-0000-000071260000}"/>
    <cellStyle name="Note 2 3 5 3 4" xfId="24774" xr:uid="{00000000-0005-0000-0000-000072260000}"/>
    <cellStyle name="Note 2 3 5 4" xfId="11222" xr:uid="{00000000-0005-0000-0000-000073260000}"/>
    <cellStyle name="Note 2 3 5 5" xfId="24775" xr:uid="{00000000-0005-0000-0000-000074260000}"/>
    <cellStyle name="Note 2 3 5 6" xfId="37052" xr:uid="{00000000-0005-0000-0000-000075260000}"/>
    <cellStyle name="Note 2 3 5 7" xfId="37053" xr:uid="{00000000-0005-0000-0000-000076260000}"/>
    <cellStyle name="Note 2 3 6" xfId="4190" xr:uid="{00000000-0005-0000-0000-000077260000}"/>
    <cellStyle name="Note 2 3 6 2" xfId="16828" xr:uid="{00000000-0005-0000-0000-000078260000}"/>
    <cellStyle name="Note 2 3 6 2 2" xfId="24776" xr:uid="{00000000-0005-0000-0000-000079260000}"/>
    <cellStyle name="Note 2 3 6 2 3" xfId="24777" xr:uid="{00000000-0005-0000-0000-00007A260000}"/>
    <cellStyle name="Note 2 3 6 3" xfId="12715" xr:uid="{00000000-0005-0000-0000-00007B260000}"/>
    <cellStyle name="Note 2 3 6 4" xfId="24778" xr:uid="{00000000-0005-0000-0000-00007C260000}"/>
    <cellStyle name="Note 2 3 6 5" xfId="37054" xr:uid="{00000000-0005-0000-0000-00007D260000}"/>
    <cellStyle name="Note 2 3 7" xfId="16713" xr:uid="{00000000-0005-0000-0000-00007E260000}"/>
    <cellStyle name="Note 2 3 7 2" xfId="24779" xr:uid="{00000000-0005-0000-0000-00007F260000}"/>
    <cellStyle name="Note 2 3 7 3" xfId="24780" xr:uid="{00000000-0005-0000-0000-000080260000}"/>
    <cellStyle name="Note 2 3 8" xfId="9129" xr:uid="{00000000-0005-0000-0000-000081260000}"/>
    <cellStyle name="Note 2 3 9" xfId="20985" xr:uid="{00000000-0005-0000-0000-000082260000}"/>
    <cellStyle name="Note 2 4" xfId="137" xr:uid="{00000000-0005-0000-0000-000083260000}"/>
    <cellStyle name="Note 2 4 10" xfId="21068" xr:uid="{00000000-0005-0000-0000-000084260000}"/>
    <cellStyle name="Note 2 4 2" xfId="427" xr:uid="{00000000-0005-0000-0000-000085260000}"/>
    <cellStyle name="Note 2 4 2 10" xfId="1787" xr:uid="{00000000-0005-0000-0000-000086260000}"/>
    <cellStyle name="Note 2 4 2 10 2" xfId="4686" xr:uid="{00000000-0005-0000-0000-000087260000}"/>
    <cellStyle name="Note 2 4 2 10 2 2" xfId="16832" xr:uid="{00000000-0005-0000-0000-000088260000}"/>
    <cellStyle name="Note 2 4 2 10 2 2 2" xfId="24781" xr:uid="{00000000-0005-0000-0000-000089260000}"/>
    <cellStyle name="Note 2 4 2 10 2 2 3" xfId="24782" xr:uid="{00000000-0005-0000-0000-00008A260000}"/>
    <cellStyle name="Note 2 4 2 10 2 3" xfId="12716" xr:uid="{00000000-0005-0000-0000-00008B260000}"/>
    <cellStyle name="Note 2 4 2 10 2 4" xfId="24783" xr:uid="{00000000-0005-0000-0000-00008C260000}"/>
    <cellStyle name="Note 2 4 2 10 2 5" xfId="37055" xr:uid="{00000000-0005-0000-0000-00008D260000}"/>
    <cellStyle name="Note 2 4 2 10 3" xfId="7406" xr:uid="{00000000-0005-0000-0000-00008E260000}"/>
    <cellStyle name="Note 2 4 2 10 3 2" xfId="16831" xr:uid="{00000000-0005-0000-0000-00008F260000}"/>
    <cellStyle name="Note 2 4 2 10 3 3" xfId="24784" xr:uid="{00000000-0005-0000-0000-000090260000}"/>
    <cellStyle name="Note 2 4 2 10 3 4" xfId="24785" xr:uid="{00000000-0005-0000-0000-000091260000}"/>
    <cellStyle name="Note 2 4 2 10 4" xfId="9529" xr:uid="{00000000-0005-0000-0000-000092260000}"/>
    <cellStyle name="Note 2 4 2 10 5" xfId="24786" xr:uid="{00000000-0005-0000-0000-000093260000}"/>
    <cellStyle name="Note 2 4 2 10 6" xfId="37056" xr:uid="{00000000-0005-0000-0000-000094260000}"/>
    <cellStyle name="Note 2 4 2 10 7" xfId="37057" xr:uid="{00000000-0005-0000-0000-000095260000}"/>
    <cellStyle name="Note 2 4 2 11" xfId="2713" xr:uid="{00000000-0005-0000-0000-000096260000}"/>
    <cellStyle name="Note 2 4 2 11 2" xfId="5610" xr:uid="{00000000-0005-0000-0000-000097260000}"/>
    <cellStyle name="Note 2 4 2 11 2 2" xfId="16834" xr:uid="{00000000-0005-0000-0000-000098260000}"/>
    <cellStyle name="Note 2 4 2 11 2 2 2" xfId="24787" xr:uid="{00000000-0005-0000-0000-000099260000}"/>
    <cellStyle name="Note 2 4 2 11 2 2 3" xfId="24788" xr:uid="{00000000-0005-0000-0000-00009A260000}"/>
    <cellStyle name="Note 2 4 2 11 2 3" xfId="12717" xr:uid="{00000000-0005-0000-0000-00009B260000}"/>
    <cellStyle name="Note 2 4 2 11 2 4" xfId="24789" xr:uid="{00000000-0005-0000-0000-00009C260000}"/>
    <cellStyle name="Note 2 4 2 11 2 5" xfId="37058" xr:uid="{00000000-0005-0000-0000-00009D260000}"/>
    <cellStyle name="Note 2 4 2 11 3" xfId="8056" xr:uid="{00000000-0005-0000-0000-00009E260000}"/>
    <cellStyle name="Note 2 4 2 11 3 2" xfId="16833" xr:uid="{00000000-0005-0000-0000-00009F260000}"/>
    <cellStyle name="Note 2 4 2 11 3 3" xfId="24790" xr:uid="{00000000-0005-0000-0000-0000A0260000}"/>
    <cellStyle name="Note 2 4 2 11 3 4" xfId="24791" xr:uid="{00000000-0005-0000-0000-0000A1260000}"/>
    <cellStyle name="Note 2 4 2 11 4" xfId="10454" xr:uid="{00000000-0005-0000-0000-0000A2260000}"/>
    <cellStyle name="Note 2 4 2 11 5" xfId="24792" xr:uid="{00000000-0005-0000-0000-0000A3260000}"/>
    <cellStyle name="Note 2 4 2 11 6" xfId="37059" xr:uid="{00000000-0005-0000-0000-0000A4260000}"/>
    <cellStyle name="Note 2 4 2 11 7" xfId="37060" xr:uid="{00000000-0005-0000-0000-0000A5260000}"/>
    <cellStyle name="Note 2 4 2 12" xfId="1417" xr:uid="{00000000-0005-0000-0000-0000A6260000}"/>
    <cellStyle name="Note 2 4 2 12 2" xfId="4317" xr:uid="{00000000-0005-0000-0000-0000A7260000}"/>
    <cellStyle name="Note 2 4 2 12 2 2" xfId="16836" xr:uid="{00000000-0005-0000-0000-0000A8260000}"/>
    <cellStyle name="Note 2 4 2 12 2 2 2" xfId="24793" xr:uid="{00000000-0005-0000-0000-0000A9260000}"/>
    <cellStyle name="Note 2 4 2 12 2 2 3" xfId="24794" xr:uid="{00000000-0005-0000-0000-0000AA260000}"/>
    <cellStyle name="Note 2 4 2 12 2 3" xfId="12718" xr:uid="{00000000-0005-0000-0000-0000AB260000}"/>
    <cellStyle name="Note 2 4 2 12 2 4" xfId="24795" xr:uid="{00000000-0005-0000-0000-0000AC260000}"/>
    <cellStyle name="Note 2 4 2 12 2 5" xfId="37061" xr:uid="{00000000-0005-0000-0000-0000AD260000}"/>
    <cellStyle name="Note 2 4 2 12 3" xfId="7141" xr:uid="{00000000-0005-0000-0000-0000AE260000}"/>
    <cellStyle name="Note 2 4 2 12 3 2" xfId="16835" xr:uid="{00000000-0005-0000-0000-0000AF260000}"/>
    <cellStyle name="Note 2 4 2 12 3 3" xfId="24796" xr:uid="{00000000-0005-0000-0000-0000B0260000}"/>
    <cellStyle name="Note 2 4 2 12 3 4" xfId="24797" xr:uid="{00000000-0005-0000-0000-0000B1260000}"/>
    <cellStyle name="Note 2 4 2 12 4" xfId="9160" xr:uid="{00000000-0005-0000-0000-0000B2260000}"/>
    <cellStyle name="Note 2 4 2 12 5" xfId="24798" xr:uid="{00000000-0005-0000-0000-0000B3260000}"/>
    <cellStyle name="Note 2 4 2 12 6" xfId="37062" xr:uid="{00000000-0005-0000-0000-0000B4260000}"/>
    <cellStyle name="Note 2 4 2 12 7" xfId="37063" xr:uid="{00000000-0005-0000-0000-0000B5260000}"/>
    <cellStyle name="Note 2 4 2 13" xfId="2735" xr:uid="{00000000-0005-0000-0000-0000B6260000}"/>
    <cellStyle name="Note 2 4 2 13 2" xfId="5632" xr:uid="{00000000-0005-0000-0000-0000B7260000}"/>
    <cellStyle name="Note 2 4 2 13 2 2" xfId="16838" xr:uid="{00000000-0005-0000-0000-0000B8260000}"/>
    <cellStyle name="Note 2 4 2 13 2 2 2" xfId="24799" xr:uid="{00000000-0005-0000-0000-0000B9260000}"/>
    <cellStyle name="Note 2 4 2 13 2 2 3" xfId="24800" xr:uid="{00000000-0005-0000-0000-0000BA260000}"/>
    <cellStyle name="Note 2 4 2 13 2 3" xfId="12719" xr:uid="{00000000-0005-0000-0000-0000BB260000}"/>
    <cellStyle name="Note 2 4 2 13 2 4" xfId="24801" xr:uid="{00000000-0005-0000-0000-0000BC260000}"/>
    <cellStyle name="Note 2 4 2 13 2 5" xfId="37064" xr:uid="{00000000-0005-0000-0000-0000BD260000}"/>
    <cellStyle name="Note 2 4 2 13 3" xfId="8078" xr:uid="{00000000-0005-0000-0000-0000BE260000}"/>
    <cellStyle name="Note 2 4 2 13 3 2" xfId="16837" xr:uid="{00000000-0005-0000-0000-0000BF260000}"/>
    <cellStyle name="Note 2 4 2 13 3 3" xfId="24802" xr:uid="{00000000-0005-0000-0000-0000C0260000}"/>
    <cellStyle name="Note 2 4 2 13 3 4" xfId="24803" xr:uid="{00000000-0005-0000-0000-0000C1260000}"/>
    <cellStyle name="Note 2 4 2 13 4" xfId="10476" xr:uid="{00000000-0005-0000-0000-0000C2260000}"/>
    <cellStyle name="Note 2 4 2 13 5" xfId="24804" xr:uid="{00000000-0005-0000-0000-0000C3260000}"/>
    <cellStyle name="Note 2 4 2 13 6" xfId="37065" xr:uid="{00000000-0005-0000-0000-0000C4260000}"/>
    <cellStyle name="Note 2 4 2 13 7" xfId="37066" xr:uid="{00000000-0005-0000-0000-0000C5260000}"/>
    <cellStyle name="Note 2 4 2 14" xfId="2293" xr:uid="{00000000-0005-0000-0000-0000C6260000}"/>
    <cellStyle name="Note 2 4 2 14 2" xfId="5191" xr:uid="{00000000-0005-0000-0000-0000C7260000}"/>
    <cellStyle name="Note 2 4 2 14 2 2" xfId="16840" xr:uid="{00000000-0005-0000-0000-0000C8260000}"/>
    <cellStyle name="Note 2 4 2 14 2 2 2" xfId="24805" xr:uid="{00000000-0005-0000-0000-0000C9260000}"/>
    <cellStyle name="Note 2 4 2 14 2 2 3" xfId="24806" xr:uid="{00000000-0005-0000-0000-0000CA260000}"/>
    <cellStyle name="Note 2 4 2 14 2 3" xfId="12720" xr:uid="{00000000-0005-0000-0000-0000CB260000}"/>
    <cellStyle name="Note 2 4 2 14 2 4" xfId="24807" xr:uid="{00000000-0005-0000-0000-0000CC260000}"/>
    <cellStyle name="Note 2 4 2 14 2 5" xfId="37067" xr:uid="{00000000-0005-0000-0000-0000CD260000}"/>
    <cellStyle name="Note 2 4 2 14 3" xfId="7743" xr:uid="{00000000-0005-0000-0000-0000CE260000}"/>
    <cellStyle name="Note 2 4 2 14 3 2" xfId="16839" xr:uid="{00000000-0005-0000-0000-0000CF260000}"/>
    <cellStyle name="Note 2 4 2 14 3 3" xfId="24808" xr:uid="{00000000-0005-0000-0000-0000D0260000}"/>
    <cellStyle name="Note 2 4 2 14 3 4" xfId="24809" xr:uid="{00000000-0005-0000-0000-0000D1260000}"/>
    <cellStyle name="Note 2 4 2 14 4" xfId="10035" xr:uid="{00000000-0005-0000-0000-0000D2260000}"/>
    <cellStyle name="Note 2 4 2 14 5" xfId="24810" xr:uid="{00000000-0005-0000-0000-0000D3260000}"/>
    <cellStyle name="Note 2 4 2 14 6" xfId="37068" xr:uid="{00000000-0005-0000-0000-0000D4260000}"/>
    <cellStyle name="Note 2 4 2 14 7" xfId="37069" xr:uid="{00000000-0005-0000-0000-0000D5260000}"/>
    <cellStyle name="Note 2 4 2 15" xfId="3292" xr:uid="{00000000-0005-0000-0000-0000D6260000}"/>
    <cellStyle name="Note 2 4 2 15 2" xfId="6189" xr:uid="{00000000-0005-0000-0000-0000D7260000}"/>
    <cellStyle name="Note 2 4 2 15 2 2" xfId="16842" xr:uid="{00000000-0005-0000-0000-0000D8260000}"/>
    <cellStyle name="Note 2 4 2 15 2 2 2" xfId="24811" xr:uid="{00000000-0005-0000-0000-0000D9260000}"/>
    <cellStyle name="Note 2 4 2 15 2 2 3" xfId="24812" xr:uid="{00000000-0005-0000-0000-0000DA260000}"/>
    <cellStyle name="Note 2 4 2 15 2 3" xfId="12721" xr:uid="{00000000-0005-0000-0000-0000DB260000}"/>
    <cellStyle name="Note 2 4 2 15 2 4" xfId="24813" xr:uid="{00000000-0005-0000-0000-0000DC260000}"/>
    <cellStyle name="Note 2 4 2 15 2 5" xfId="37070" xr:uid="{00000000-0005-0000-0000-0000DD260000}"/>
    <cellStyle name="Note 2 4 2 15 3" xfId="8408" xr:uid="{00000000-0005-0000-0000-0000DE260000}"/>
    <cellStyle name="Note 2 4 2 15 3 2" xfId="16841" xr:uid="{00000000-0005-0000-0000-0000DF260000}"/>
    <cellStyle name="Note 2 4 2 15 3 3" xfId="24814" xr:uid="{00000000-0005-0000-0000-0000E0260000}"/>
    <cellStyle name="Note 2 4 2 15 3 4" xfId="24815" xr:uid="{00000000-0005-0000-0000-0000E1260000}"/>
    <cellStyle name="Note 2 4 2 15 4" xfId="11033" xr:uid="{00000000-0005-0000-0000-0000E2260000}"/>
    <cellStyle name="Note 2 4 2 15 5" xfId="24816" xr:uid="{00000000-0005-0000-0000-0000E3260000}"/>
    <cellStyle name="Note 2 4 2 15 6" xfId="37071" xr:uid="{00000000-0005-0000-0000-0000E4260000}"/>
    <cellStyle name="Note 2 4 2 15 7" xfId="37072" xr:uid="{00000000-0005-0000-0000-0000E5260000}"/>
    <cellStyle name="Note 2 4 2 16" xfId="1415" xr:uid="{00000000-0005-0000-0000-0000E6260000}"/>
    <cellStyle name="Note 2 4 2 16 2" xfId="4315" xr:uid="{00000000-0005-0000-0000-0000E7260000}"/>
    <cellStyle name="Note 2 4 2 16 2 2" xfId="16844" xr:uid="{00000000-0005-0000-0000-0000E8260000}"/>
    <cellStyle name="Note 2 4 2 16 2 2 2" xfId="24817" xr:uid="{00000000-0005-0000-0000-0000E9260000}"/>
    <cellStyle name="Note 2 4 2 16 2 2 3" xfId="24818" xr:uid="{00000000-0005-0000-0000-0000EA260000}"/>
    <cellStyle name="Note 2 4 2 16 2 3" xfId="12722" xr:uid="{00000000-0005-0000-0000-0000EB260000}"/>
    <cellStyle name="Note 2 4 2 16 2 4" xfId="24819" xr:uid="{00000000-0005-0000-0000-0000EC260000}"/>
    <cellStyle name="Note 2 4 2 16 2 5" xfId="37073" xr:uid="{00000000-0005-0000-0000-0000ED260000}"/>
    <cellStyle name="Note 2 4 2 16 3" xfId="7140" xr:uid="{00000000-0005-0000-0000-0000EE260000}"/>
    <cellStyle name="Note 2 4 2 16 3 2" xfId="16843" xr:uid="{00000000-0005-0000-0000-0000EF260000}"/>
    <cellStyle name="Note 2 4 2 16 3 3" xfId="24820" xr:uid="{00000000-0005-0000-0000-0000F0260000}"/>
    <cellStyle name="Note 2 4 2 16 3 4" xfId="24821" xr:uid="{00000000-0005-0000-0000-0000F1260000}"/>
    <cellStyle name="Note 2 4 2 16 4" xfId="9158" xr:uid="{00000000-0005-0000-0000-0000F2260000}"/>
    <cellStyle name="Note 2 4 2 16 5" xfId="24822" xr:uid="{00000000-0005-0000-0000-0000F3260000}"/>
    <cellStyle name="Note 2 4 2 16 6" xfId="37074" xr:uid="{00000000-0005-0000-0000-0000F4260000}"/>
    <cellStyle name="Note 2 4 2 16 7" xfId="37075" xr:uid="{00000000-0005-0000-0000-0000F5260000}"/>
    <cellStyle name="Note 2 4 2 17" xfId="1509" xr:uid="{00000000-0005-0000-0000-0000F6260000}"/>
    <cellStyle name="Note 2 4 2 17 2" xfId="4408" xr:uid="{00000000-0005-0000-0000-0000F7260000}"/>
    <cellStyle name="Note 2 4 2 17 2 2" xfId="16846" xr:uid="{00000000-0005-0000-0000-0000F8260000}"/>
    <cellStyle name="Note 2 4 2 17 2 2 2" xfId="24823" xr:uid="{00000000-0005-0000-0000-0000F9260000}"/>
    <cellStyle name="Note 2 4 2 17 2 2 3" xfId="24824" xr:uid="{00000000-0005-0000-0000-0000FA260000}"/>
    <cellStyle name="Note 2 4 2 17 2 3" xfId="12723" xr:uid="{00000000-0005-0000-0000-0000FB260000}"/>
    <cellStyle name="Note 2 4 2 17 2 4" xfId="24825" xr:uid="{00000000-0005-0000-0000-0000FC260000}"/>
    <cellStyle name="Note 2 4 2 17 2 5" xfId="37076" xr:uid="{00000000-0005-0000-0000-0000FD260000}"/>
    <cellStyle name="Note 2 4 2 17 3" xfId="7207" xr:uid="{00000000-0005-0000-0000-0000FE260000}"/>
    <cellStyle name="Note 2 4 2 17 3 2" xfId="16845" xr:uid="{00000000-0005-0000-0000-0000FF260000}"/>
    <cellStyle name="Note 2 4 2 17 3 3" xfId="24826" xr:uid="{00000000-0005-0000-0000-000000270000}"/>
    <cellStyle name="Note 2 4 2 17 3 4" xfId="24827" xr:uid="{00000000-0005-0000-0000-000001270000}"/>
    <cellStyle name="Note 2 4 2 17 4" xfId="9251" xr:uid="{00000000-0005-0000-0000-000002270000}"/>
    <cellStyle name="Note 2 4 2 17 5" xfId="24828" xr:uid="{00000000-0005-0000-0000-000003270000}"/>
    <cellStyle name="Note 2 4 2 17 6" xfId="37077" xr:uid="{00000000-0005-0000-0000-000004270000}"/>
    <cellStyle name="Note 2 4 2 17 7" xfId="37078" xr:uid="{00000000-0005-0000-0000-000005270000}"/>
    <cellStyle name="Note 2 4 2 18" xfId="3104" xr:uid="{00000000-0005-0000-0000-000006270000}"/>
    <cellStyle name="Note 2 4 2 18 2" xfId="6001" xr:uid="{00000000-0005-0000-0000-000007270000}"/>
    <cellStyle name="Note 2 4 2 18 2 2" xfId="16848" xr:uid="{00000000-0005-0000-0000-000008270000}"/>
    <cellStyle name="Note 2 4 2 18 2 2 2" xfId="24829" xr:uid="{00000000-0005-0000-0000-000009270000}"/>
    <cellStyle name="Note 2 4 2 18 2 2 3" xfId="24830" xr:uid="{00000000-0005-0000-0000-00000A270000}"/>
    <cellStyle name="Note 2 4 2 18 2 3" xfId="12724" xr:uid="{00000000-0005-0000-0000-00000B270000}"/>
    <cellStyle name="Note 2 4 2 18 2 4" xfId="24831" xr:uid="{00000000-0005-0000-0000-00000C270000}"/>
    <cellStyle name="Note 2 4 2 18 2 5" xfId="37079" xr:uid="{00000000-0005-0000-0000-00000D270000}"/>
    <cellStyle name="Note 2 4 2 18 3" xfId="8297" xr:uid="{00000000-0005-0000-0000-00000E270000}"/>
    <cellStyle name="Note 2 4 2 18 3 2" xfId="16847" xr:uid="{00000000-0005-0000-0000-00000F270000}"/>
    <cellStyle name="Note 2 4 2 18 3 3" xfId="24832" xr:uid="{00000000-0005-0000-0000-000010270000}"/>
    <cellStyle name="Note 2 4 2 18 3 4" xfId="24833" xr:uid="{00000000-0005-0000-0000-000011270000}"/>
    <cellStyle name="Note 2 4 2 18 4" xfId="10845" xr:uid="{00000000-0005-0000-0000-000012270000}"/>
    <cellStyle name="Note 2 4 2 18 5" xfId="24834" xr:uid="{00000000-0005-0000-0000-000013270000}"/>
    <cellStyle name="Note 2 4 2 18 6" xfId="37080" xr:uid="{00000000-0005-0000-0000-000014270000}"/>
    <cellStyle name="Note 2 4 2 18 7" xfId="37081" xr:uid="{00000000-0005-0000-0000-000015270000}"/>
    <cellStyle name="Note 2 4 2 19" xfId="1481" xr:uid="{00000000-0005-0000-0000-000016270000}"/>
    <cellStyle name="Note 2 4 2 19 2" xfId="4381" xr:uid="{00000000-0005-0000-0000-000017270000}"/>
    <cellStyle name="Note 2 4 2 19 2 2" xfId="16850" xr:uid="{00000000-0005-0000-0000-000018270000}"/>
    <cellStyle name="Note 2 4 2 19 2 2 2" xfId="24835" xr:uid="{00000000-0005-0000-0000-000019270000}"/>
    <cellStyle name="Note 2 4 2 19 2 2 3" xfId="24836" xr:uid="{00000000-0005-0000-0000-00001A270000}"/>
    <cellStyle name="Note 2 4 2 19 2 3" xfId="12725" xr:uid="{00000000-0005-0000-0000-00001B270000}"/>
    <cellStyle name="Note 2 4 2 19 2 4" xfId="24837" xr:uid="{00000000-0005-0000-0000-00001C270000}"/>
    <cellStyle name="Note 2 4 2 19 2 5" xfId="37082" xr:uid="{00000000-0005-0000-0000-00001D270000}"/>
    <cellStyle name="Note 2 4 2 19 3" xfId="7186" xr:uid="{00000000-0005-0000-0000-00001E270000}"/>
    <cellStyle name="Note 2 4 2 19 3 2" xfId="16849" xr:uid="{00000000-0005-0000-0000-00001F270000}"/>
    <cellStyle name="Note 2 4 2 19 3 3" xfId="24838" xr:uid="{00000000-0005-0000-0000-000020270000}"/>
    <cellStyle name="Note 2 4 2 19 3 4" xfId="24839" xr:uid="{00000000-0005-0000-0000-000021270000}"/>
    <cellStyle name="Note 2 4 2 19 4" xfId="9224" xr:uid="{00000000-0005-0000-0000-000022270000}"/>
    <cellStyle name="Note 2 4 2 19 5" xfId="24840" xr:uid="{00000000-0005-0000-0000-000023270000}"/>
    <cellStyle name="Note 2 4 2 19 6" xfId="37083" xr:uid="{00000000-0005-0000-0000-000024270000}"/>
    <cellStyle name="Note 2 4 2 19 7" xfId="37084" xr:uid="{00000000-0005-0000-0000-000025270000}"/>
    <cellStyle name="Note 2 4 2 2" xfId="428" xr:uid="{00000000-0005-0000-0000-000026270000}"/>
    <cellStyle name="Note 2 4 2 2 10" xfId="2712" xr:uid="{00000000-0005-0000-0000-000027270000}"/>
    <cellStyle name="Note 2 4 2 2 10 2" xfId="5609" xr:uid="{00000000-0005-0000-0000-000028270000}"/>
    <cellStyle name="Note 2 4 2 2 10 2 2" xfId="16853" xr:uid="{00000000-0005-0000-0000-000029270000}"/>
    <cellStyle name="Note 2 4 2 2 10 2 2 2" xfId="24841" xr:uid="{00000000-0005-0000-0000-00002A270000}"/>
    <cellStyle name="Note 2 4 2 2 10 2 2 3" xfId="24842" xr:uid="{00000000-0005-0000-0000-00002B270000}"/>
    <cellStyle name="Note 2 4 2 2 10 2 3" xfId="12726" xr:uid="{00000000-0005-0000-0000-00002C270000}"/>
    <cellStyle name="Note 2 4 2 2 10 2 4" xfId="24843" xr:uid="{00000000-0005-0000-0000-00002D270000}"/>
    <cellStyle name="Note 2 4 2 2 10 2 5" xfId="37085" xr:uid="{00000000-0005-0000-0000-00002E270000}"/>
    <cellStyle name="Note 2 4 2 2 10 3" xfId="8055" xr:uid="{00000000-0005-0000-0000-00002F270000}"/>
    <cellStyle name="Note 2 4 2 2 10 3 2" xfId="16852" xr:uid="{00000000-0005-0000-0000-000030270000}"/>
    <cellStyle name="Note 2 4 2 2 10 3 3" xfId="24844" xr:uid="{00000000-0005-0000-0000-000031270000}"/>
    <cellStyle name="Note 2 4 2 2 10 3 4" xfId="24845" xr:uid="{00000000-0005-0000-0000-000032270000}"/>
    <cellStyle name="Note 2 4 2 2 10 4" xfId="10453" xr:uid="{00000000-0005-0000-0000-000033270000}"/>
    <cellStyle name="Note 2 4 2 2 10 5" xfId="24846" xr:uid="{00000000-0005-0000-0000-000034270000}"/>
    <cellStyle name="Note 2 4 2 2 10 6" xfId="37086" xr:uid="{00000000-0005-0000-0000-000035270000}"/>
    <cellStyle name="Note 2 4 2 2 10 7" xfId="37087" xr:uid="{00000000-0005-0000-0000-000036270000}"/>
    <cellStyle name="Note 2 4 2 2 11" xfId="1615" xr:uid="{00000000-0005-0000-0000-000037270000}"/>
    <cellStyle name="Note 2 4 2 2 11 2" xfId="4514" xr:uid="{00000000-0005-0000-0000-000038270000}"/>
    <cellStyle name="Note 2 4 2 2 11 2 2" xfId="16855" xr:uid="{00000000-0005-0000-0000-000039270000}"/>
    <cellStyle name="Note 2 4 2 2 11 2 2 2" xfId="24847" xr:uid="{00000000-0005-0000-0000-00003A270000}"/>
    <cellStyle name="Note 2 4 2 2 11 2 2 3" xfId="24848" xr:uid="{00000000-0005-0000-0000-00003B270000}"/>
    <cellStyle name="Note 2 4 2 2 11 2 3" xfId="12727" xr:uid="{00000000-0005-0000-0000-00003C270000}"/>
    <cellStyle name="Note 2 4 2 2 11 2 4" xfId="24849" xr:uid="{00000000-0005-0000-0000-00003D270000}"/>
    <cellStyle name="Note 2 4 2 2 11 2 5" xfId="37088" xr:uid="{00000000-0005-0000-0000-00003E270000}"/>
    <cellStyle name="Note 2 4 2 2 11 3" xfId="7247" xr:uid="{00000000-0005-0000-0000-00003F270000}"/>
    <cellStyle name="Note 2 4 2 2 11 3 2" xfId="16854" xr:uid="{00000000-0005-0000-0000-000040270000}"/>
    <cellStyle name="Note 2 4 2 2 11 3 3" xfId="24850" xr:uid="{00000000-0005-0000-0000-000041270000}"/>
    <cellStyle name="Note 2 4 2 2 11 3 4" xfId="24851" xr:uid="{00000000-0005-0000-0000-000042270000}"/>
    <cellStyle name="Note 2 4 2 2 11 4" xfId="9357" xr:uid="{00000000-0005-0000-0000-000043270000}"/>
    <cellStyle name="Note 2 4 2 2 11 5" xfId="24852" xr:uid="{00000000-0005-0000-0000-000044270000}"/>
    <cellStyle name="Note 2 4 2 2 11 6" xfId="37089" xr:uid="{00000000-0005-0000-0000-000045270000}"/>
    <cellStyle name="Note 2 4 2 2 11 7" xfId="37090" xr:uid="{00000000-0005-0000-0000-000046270000}"/>
    <cellStyle name="Note 2 4 2 2 12" xfId="2734" xr:uid="{00000000-0005-0000-0000-000047270000}"/>
    <cellStyle name="Note 2 4 2 2 12 2" xfId="5631" xr:uid="{00000000-0005-0000-0000-000048270000}"/>
    <cellStyle name="Note 2 4 2 2 12 2 2" xfId="16857" xr:uid="{00000000-0005-0000-0000-000049270000}"/>
    <cellStyle name="Note 2 4 2 2 12 2 2 2" xfId="24853" xr:uid="{00000000-0005-0000-0000-00004A270000}"/>
    <cellStyle name="Note 2 4 2 2 12 2 2 3" xfId="24854" xr:uid="{00000000-0005-0000-0000-00004B270000}"/>
    <cellStyle name="Note 2 4 2 2 12 2 3" xfId="12728" xr:uid="{00000000-0005-0000-0000-00004C270000}"/>
    <cellStyle name="Note 2 4 2 2 12 2 4" xfId="24855" xr:uid="{00000000-0005-0000-0000-00004D270000}"/>
    <cellStyle name="Note 2 4 2 2 12 2 5" xfId="37091" xr:uid="{00000000-0005-0000-0000-00004E270000}"/>
    <cellStyle name="Note 2 4 2 2 12 3" xfId="8077" xr:uid="{00000000-0005-0000-0000-00004F270000}"/>
    <cellStyle name="Note 2 4 2 2 12 3 2" xfId="16856" xr:uid="{00000000-0005-0000-0000-000050270000}"/>
    <cellStyle name="Note 2 4 2 2 12 3 3" xfId="24856" xr:uid="{00000000-0005-0000-0000-000051270000}"/>
    <cellStyle name="Note 2 4 2 2 12 3 4" xfId="24857" xr:uid="{00000000-0005-0000-0000-000052270000}"/>
    <cellStyle name="Note 2 4 2 2 12 4" xfId="10475" xr:uid="{00000000-0005-0000-0000-000053270000}"/>
    <cellStyle name="Note 2 4 2 2 12 5" xfId="24858" xr:uid="{00000000-0005-0000-0000-000054270000}"/>
    <cellStyle name="Note 2 4 2 2 12 6" xfId="37092" xr:uid="{00000000-0005-0000-0000-000055270000}"/>
    <cellStyle name="Note 2 4 2 2 12 7" xfId="37093" xr:uid="{00000000-0005-0000-0000-000056270000}"/>
    <cellStyle name="Note 2 4 2 2 13" xfId="1819" xr:uid="{00000000-0005-0000-0000-000057270000}"/>
    <cellStyle name="Note 2 4 2 2 13 2" xfId="4718" xr:uid="{00000000-0005-0000-0000-000058270000}"/>
    <cellStyle name="Note 2 4 2 2 13 2 2" xfId="16859" xr:uid="{00000000-0005-0000-0000-000059270000}"/>
    <cellStyle name="Note 2 4 2 2 13 2 2 2" xfId="24859" xr:uid="{00000000-0005-0000-0000-00005A270000}"/>
    <cellStyle name="Note 2 4 2 2 13 2 2 3" xfId="24860" xr:uid="{00000000-0005-0000-0000-00005B270000}"/>
    <cellStyle name="Note 2 4 2 2 13 2 3" xfId="12729" xr:uid="{00000000-0005-0000-0000-00005C270000}"/>
    <cellStyle name="Note 2 4 2 2 13 2 4" xfId="24861" xr:uid="{00000000-0005-0000-0000-00005D270000}"/>
    <cellStyle name="Note 2 4 2 2 13 2 5" xfId="37094" xr:uid="{00000000-0005-0000-0000-00005E270000}"/>
    <cellStyle name="Note 2 4 2 2 13 3" xfId="7430" xr:uid="{00000000-0005-0000-0000-00005F270000}"/>
    <cellStyle name="Note 2 4 2 2 13 3 2" xfId="16858" xr:uid="{00000000-0005-0000-0000-000060270000}"/>
    <cellStyle name="Note 2 4 2 2 13 3 3" xfId="24862" xr:uid="{00000000-0005-0000-0000-000061270000}"/>
    <cellStyle name="Note 2 4 2 2 13 3 4" xfId="24863" xr:uid="{00000000-0005-0000-0000-000062270000}"/>
    <cellStyle name="Note 2 4 2 2 13 4" xfId="9561" xr:uid="{00000000-0005-0000-0000-000063270000}"/>
    <cellStyle name="Note 2 4 2 2 13 5" xfId="24864" xr:uid="{00000000-0005-0000-0000-000064270000}"/>
    <cellStyle name="Note 2 4 2 2 13 6" xfId="37095" xr:uid="{00000000-0005-0000-0000-000065270000}"/>
    <cellStyle name="Note 2 4 2 2 13 7" xfId="37096" xr:uid="{00000000-0005-0000-0000-000066270000}"/>
    <cellStyle name="Note 2 4 2 2 14" xfId="2776" xr:uid="{00000000-0005-0000-0000-000067270000}"/>
    <cellStyle name="Note 2 4 2 2 14 2" xfId="5673" xr:uid="{00000000-0005-0000-0000-000068270000}"/>
    <cellStyle name="Note 2 4 2 2 14 2 2" xfId="16861" xr:uid="{00000000-0005-0000-0000-000069270000}"/>
    <cellStyle name="Note 2 4 2 2 14 2 2 2" xfId="24865" xr:uid="{00000000-0005-0000-0000-00006A270000}"/>
    <cellStyle name="Note 2 4 2 2 14 2 2 3" xfId="24866" xr:uid="{00000000-0005-0000-0000-00006B270000}"/>
    <cellStyle name="Note 2 4 2 2 14 2 3" xfId="12730" xr:uid="{00000000-0005-0000-0000-00006C270000}"/>
    <cellStyle name="Note 2 4 2 2 14 2 4" xfId="24867" xr:uid="{00000000-0005-0000-0000-00006D270000}"/>
    <cellStyle name="Note 2 4 2 2 14 2 5" xfId="37097" xr:uid="{00000000-0005-0000-0000-00006E270000}"/>
    <cellStyle name="Note 2 4 2 2 14 3" xfId="8107" xr:uid="{00000000-0005-0000-0000-00006F270000}"/>
    <cellStyle name="Note 2 4 2 2 14 3 2" xfId="16860" xr:uid="{00000000-0005-0000-0000-000070270000}"/>
    <cellStyle name="Note 2 4 2 2 14 3 3" xfId="24868" xr:uid="{00000000-0005-0000-0000-000071270000}"/>
    <cellStyle name="Note 2 4 2 2 14 3 4" xfId="24869" xr:uid="{00000000-0005-0000-0000-000072270000}"/>
    <cellStyle name="Note 2 4 2 2 14 4" xfId="10517" xr:uid="{00000000-0005-0000-0000-000073270000}"/>
    <cellStyle name="Note 2 4 2 2 14 5" xfId="24870" xr:uid="{00000000-0005-0000-0000-000074270000}"/>
    <cellStyle name="Note 2 4 2 2 14 6" xfId="37098" xr:uid="{00000000-0005-0000-0000-000075270000}"/>
    <cellStyle name="Note 2 4 2 2 14 7" xfId="37099" xr:uid="{00000000-0005-0000-0000-000076270000}"/>
    <cellStyle name="Note 2 4 2 2 15" xfId="1485" xr:uid="{00000000-0005-0000-0000-000077270000}"/>
    <cellStyle name="Note 2 4 2 2 15 2" xfId="4385" xr:uid="{00000000-0005-0000-0000-000078270000}"/>
    <cellStyle name="Note 2 4 2 2 15 2 2" xfId="16863" xr:uid="{00000000-0005-0000-0000-000079270000}"/>
    <cellStyle name="Note 2 4 2 2 15 2 2 2" xfId="24871" xr:uid="{00000000-0005-0000-0000-00007A270000}"/>
    <cellStyle name="Note 2 4 2 2 15 2 2 3" xfId="24872" xr:uid="{00000000-0005-0000-0000-00007B270000}"/>
    <cellStyle name="Note 2 4 2 2 15 2 3" xfId="12731" xr:uid="{00000000-0005-0000-0000-00007C270000}"/>
    <cellStyle name="Note 2 4 2 2 15 2 4" xfId="24873" xr:uid="{00000000-0005-0000-0000-00007D270000}"/>
    <cellStyle name="Note 2 4 2 2 15 2 5" xfId="37100" xr:uid="{00000000-0005-0000-0000-00007E270000}"/>
    <cellStyle name="Note 2 4 2 2 15 3" xfId="7190" xr:uid="{00000000-0005-0000-0000-00007F270000}"/>
    <cellStyle name="Note 2 4 2 2 15 3 2" xfId="16862" xr:uid="{00000000-0005-0000-0000-000080270000}"/>
    <cellStyle name="Note 2 4 2 2 15 3 3" xfId="24874" xr:uid="{00000000-0005-0000-0000-000081270000}"/>
    <cellStyle name="Note 2 4 2 2 15 3 4" xfId="24875" xr:uid="{00000000-0005-0000-0000-000082270000}"/>
    <cellStyle name="Note 2 4 2 2 15 4" xfId="9228" xr:uid="{00000000-0005-0000-0000-000083270000}"/>
    <cellStyle name="Note 2 4 2 2 15 5" xfId="24876" xr:uid="{00000000-0005-0000-0000-000084270000}"/>
    <cellStyle name="Note 2 4 2 2 15 6" xfId="37101" xr:uid="{00000000-0005-0000-0000-000085270000}"/>
    <cellStyle name="Note 2 4 2 2 15 7" xfId="37102" xr:uid="{00000000-0005-0000-0000-000086270000}"/>
    <cellStyle name="Note 2 4 2 2 16" xfId="1939" xr:uid="{00000000-0005-0000-0000-000087270000}"/>
    <cellStyle name="Note 2 4 2 2 16 2" xfId="4837" xr:uid="{00000000-0005-0000-0000-000088270000}"/>
    <cellStyle name="Note 2 4 2 2 16 2 2" xfId="16865" xr:uid="{00000000-0005-0000-0000-000089270000}"/>
    <cellStyle name="Note 2 4 2 2 16 2 2 2" xfId="24877" xr:uid="{00000000-0005-0000-0000-00008A270000}"/>
    <cellStyle name="Note 2 4 2 2 16 2 2 3" xfId="24878" xr:uid="{00000000-0005-0000-0000-00008B270000}"/>
    <cellStyle name="Note 2 4 2 2 16 2 3" xfId="12732" xr:uid="{00000000-0005-0000-0000-00008C270000}"/>
    <cellStyle name="Note 2 4 2 2 16 2 4" xfId="24879" xr:uid="{00000000-0005-0000-0000-00008D270000}"/>
    <cellStyle name="Note 2 4 2 2 16 2 5" xfId="37103" xr:uid="{00000000-0005-0000-0000-00008E270000}"/>
    <cellStyle name="Note 2 4 2 2 16 3" xfId="7468" xr:uid="{00000000-0005-0000-0000-00008F270000}"/>
    <cellStyle name="Note 2 4 2 2 16 3 2" xfId="16864" xr:uid="{00000000-0005-0000-0000-000090270000}"/>
    <cellStyle name="Note 2 4 2 2 16 3 3" xfId="24880" xr:uid="{00000000-0005-0000-0000-000091270000}"/>
    <cellStyle name="Note 2 4 2 2 16 3 4" xfId="24881" xr:uid="{00000000-0005-0000-0000-000092270000}"/>
    <cellStyle name="Note 2 4 2 2 16 4" xfId="9681" xr:uid="{00000000-0005-0000-0000-000093270000}"/>
    <cellStyle name="Note 2 4 2 2 16 5" xfId="24882" xr:uid="{00000000-0005-0000-0000-000094270000}"/>
    <cellStyle name="Note 2 4 2 2 16 6" xfId="37104" xr:uid="{00000000-0005-0000-0000-000095270000}"/>
    <cellStyle name="Note 2 4 2 2 16 7" xfId="37105" xr:uid="{00000000-0005-0000-0000-000096270000}"/>
    <cellStyle name="Note 2 4 2 2 17" xfId="3446" xr:uid="{00000000-0005-0000-0000-000097270000}"/>
    <cellStyle name="Note 2 4 2 2 17 2" xfId="6343" xr:uid="{00000000-0005-0000-0000-000098270000}"/>
    <cellStyle name="Note 2 4 2 2 17 2 2" xfId="16867" xr:uid="{00000000-0005-0000-0000-000099270000}"/>
    <cellStyle name="Note 2 4 2 2 17 2 2 2" xfId="24883" xr:uid="{00000000-0005-0000-0000-00009A270000}"/>
    <cellStyle name="Note 2 4 2 2 17 2 2 3" xfId="24884" xr:uid="{00000000-0005-0000-0000-00009B270000}"/>
    <cellStyle name="Note 2 4 2 2 17 2 3" xfId="12733" xr:uid="{00000000-0005-0000-0000-00009C270000}"/>
    <cellStyle name="Note 2 4 2 2 17 2 4" xfId="24885" xr:uid="{00000000-0005-0000-0000-00009D270000}"/>
    <cellStyle name="Note 2 4 2 2 17 2 5" xfId="37106" xr:uid="{00000000-0005-0000-0000-00009E270000}"/>
    <cellStyle name="Note 2 4 2 2 17 3" xfId="8503" xr:uid="{00000000-0005-0000-0000-00009F270000}"/>
    <cellStyle name="Note 2 4 2 2 17 3 2" xfId="16866" xr:uid="{00000000-0005-0000-0000-0000A0270000}"/>
    <cellStyle name="Note 2 4 2 2 17 3 3" xfId="24886" xr:uid="{00000000-0005-0000-0000-0000A1270000}"/>
    <cellStyle name="Note 2 4 2 2 17 3 4" xfId="24887" xr:uid="{00000000-0005-0000-0000-0000A2270000}"/>
    <cellStyle name="Note 2 4 2 2 17 4" xfId="11187" xr:uid="{00000000-0005-0000-0000-0000A3270000}"/>
    <cellStyle name="Note 2 4 2 2 17 5" xfId="24888" xr:uid="{00000000-0005-0000-0000-0000A4270000}"/>
    <cellStyle name="Note 2 4 2 2 17 6" xfId="37107" xr:uid="{00000000-0005-0000-0000-0000A5270000}"/>
    <cellStyle name="Note 2 4 2 2 17 7" xfId="37108" xr:uid="{00000000-0005-0000-0000-0000A6270000}"/>
    <cellStyle name="Note 2 4 2 2 18" xfId="1802" xr:uid="{00000000-0005-0000-0000-0000A7270000}"/>
    <cellStyle name="Note 2 4 2 2 18 2" xfId="4701" xr:uid="{00000000-0005-0000-0000-0000A8270000}"/>
    <cellStyle name="Note 2 4 2 2 18 2 2" xfId="16869" xr:uid="{00000000-0005-0000-0000-0000A9270000}"/>
    <cellStyle name="Note 2 4 2 2 18 2 2 2" xfId="24889" xr:uid="{00000000-0005-0000-0000-0000AA270000}"/>
    <cellStyle name="Note 2 4 2 2 18 2 2 3" xfId="24890" xr:uid="{00000000-0005-0000-0000-0000AB270000}"/>
    <cellStyle name="Note 2 4 2 2 18 2 3" xfId="12734" xr:uid="{00000000-0005-0000-0000-0000AC270000}"/>
    <cellStyle name="Note 2 4 2 2 18 2 4" xfId="24891" xr:uid="{00000000-0005-0000-0000-0000AD270000}"/>
    <cellStyle name="Note 2 4 2 2 18 2 5" xfId="37109" xr:uid="{00000000-0005-0000-0000-0000AE270000}"/>
    <cellStyle name="Note 2 4 2 2 18 3" xfId="7417" xr:uid="{00000000-0005-0000-0000-0000AF270000}"/>
    <cellStyle name="Note 2 4 2 2 18 3 2" xfId="16868" xr:uid="{00000000-0005-0000-0000-0000B0270000}"/>
    <cellStyle name="Note 2 4 2 2 18 3 3" xfId="24892" xr:uid="{00000000-0005-0000-0000-0000B1270000}"/>
    <cellStyle name="Note 2 4 2 2 18 3 4" xfId="24893" xr:uid="{00000000-0005-0000-0000-0000B2270000}"/>
    <cellStyle name="Note 2 4 2 2 18 4" xfId="9544" xr:uid="{00000000-0005-0000-0000-0000B3270000}"/>
    <cellStyle name="Note 2 4 2 2 18 5" xfId="24894" xr:uid="{00000000-0005-0000-0000-0000B4270000}"/>
    <cellStyle name="Note 2 4 2 2 18 6" xfId="37110" xr:uid="{00000000-0005-0000-0000-0000B5270000}"/>
    <cellStyle name="Note 2 4 2 2 18 7" xfId="37111" xr:uid="{00000000-0005-0000-0000-0000B6270000}"/>
    <cellStyle name="Note 2 4 2 2 19" xfId="2791" xr:uid="{00000000-0005-0000-0000-0000B7270000}"/>
    <cellStyle name="Note 2 4 2 2 19 2" xfId="5688" xr:uid="{00000000-0005-0000-0000-0000B8270000}"/>
    <cellStyle name="Note 2 4 2 2 19 2 2" xfId="16871" xr:uid="{00000000-0005-0000-0000-0000B9270000}"/>
    <cellStyle name="Note 2 4 2 2 19 2 2 2" xfId="24895" xr:uid="{00000000-0005-0000-0000-0000BA270000}"/>
    <cellStyle name="Note 2 4 2 2 19 2 2 3" xfId="24896" xr:uid="{00000000-0005-0000-0000-0000BB270000}"/>
    <cellStyle name="Note 2 4 2 2 19 2 3" xfId="12735" xr:uid="{00000000-0005-0000-0000-0000BC270000}"/>
    <cellStyle name="Note 2 4 2 2 19 2 4" xfId="24897" xr:uid="{00000000-0005-0000-0000-0000BD270000}"/>
    <cellStyle name="Note 2 4 2 2 19 2 5" xfId="37112" xr:uid="{00000000-0005-0000-0000-0000BE270000}"/>
    <cellStyle name="Note 2 4 2 2 19 3" xfId="8114" xr:uid="{00000000-0005-0000-0000-0000BF270000}"/>
    <cellStyle name="Note 2 4 2 2 19 3 2" xfId="16870" xr:uid="{00000000-0005-0000-0000-0000C0270000}"/>
    <cellStyle name="Note 2 4 2 2 19 3 3" xfId="24898" xr:uid="{00000000-0005-0000-0000-0000C1270000}"/>
    <cellStyle name="Note 2 4 2 2 19 3 4" xfId="24899" xr:uid="{00000000-0005-0000-0000-0000C2270000}"/>
    <cellStyle name="Note 2 4 2 2 19 4" xfId="10532" xr:uid="{00000000-0005-0000-0000-0000C3270000}"/>
    <cellStyle name="Note 2 4 2 2 19 5" xfId="24900" xr:uid="{00000000-0005-0000-0000-0000C4270000}"/>
    <cellStyle name="Note 2 4 2 2 19 6" xfId="37113" xr:uid="{00000000-0005-0000-0000-0000C5270000}"/>
    <cellStyle name="Note 2 4 2 2 19 7" xfId="37114" xr:uid="{00000000-0005-0000-0000-0000C6270000}"/>
    <cellStyle name="Note 2 4 2 2 2" xfId="1670" xr:uid="{00000000-0005-0000-0000-0000C7270000}"/>
    <cellStyle name="Note 2 4 2 2 2 2" xfId="4569" xr:uid="{00000000-0005-0000-0000-0000C8270000}"/>
    <cellStyle name="Note 2 4 2 2 2 2 2" xfId="16873" xr:uid="{00000000-0005-0000-0000-0000C9270000}"/>
    <cellStyle name="Note 2 4 2 2 2 2 2 2" xfId="24901" xr:uid="{00000000-0005-0000-0000-0000CA270000}"/>
    <cellStyle name="Note 2 4 2 2 2 2 2 3" xfId="24902" xr:uid="{00000000-0005-0000-0000-0000CB270000}"/>
    <cellStyle name="Note 2 4 2 2 2 2 3" xfId="12736" xr:uid="{00000000-0005-0000-0000-0000CC270000}"/>
    <cellStyle name="Note 2 4 2 2 2 2 4" xfId="24903" xr:uid="{00000000-0005-0000-0000-0000CD270000}"/>
    <cellStyle name="Note 2 4 2 2 2 2 5" xfId="37115" xr:uid="{00000000-0005-0000-0000-0000CE270000}"/>
    <cellStyle name="Note 2 4 2 2 2 3" xfId="7302" xr:uid="{00000000-0005-0000-0000-0000CF270000}"/>
    <cellStyle name="Note 2 4 2 2 2 3 2" xfId="16872" xr:uid="{00000000-0005-0000-0000-0000D0270000}"/>
    <cellStyle name="Note 2 4 2 2 2 3 3" xfId="24904" xr:uid="{00000000-0005-0000-0000-0000D1270000}"/>
    <cellStyle name="Note 2 4 2 2 2 3 4" xfId="24905" xr:uid="{00000000-0005-0000-0000-0000D2270000}"/>
    <cellStyle name="Note 2 4 2 2 2 4" xfId="9412" xr:uid="{00000000-0005-0000-0000-0000D3270000}"/>
    <cellStyle name="Note 2 4 2 2 2 5" xfId="24906" xr:uid="{00000000-0005-0000-0000-0000D4270000}"/>
    <cellStyle name="Note 2 4 2 2 2 6" xfId="37116" xr:uid="{00000000-0005-0000-0000-0000D5270000}"/>
    <cellStyle name="Note 2 4 2 2 2 7" xfId="37117" xr:uid="{00000000-0005-0000-0000-0000D6270000}"/>
    <cellStyle name="Note 2 4 2 2 20" xfId="3580" xr:uid="{00000000-0005-0000-0000-0000D7270000}"/>
    <cellStyle name="Note 2 4 2 2 20 2" xfId="6477" xr:uid="{00000000-0005-0000-0000-0000D8270000}"/>
    <cellStyle name="Note 2 4 2 2 20 2 2" xfId="16875" xr:uid="{00000000-0005-0000-0000-0000D9270000}"/>
    <cellStyle name="Note 2 4 2 2 20 2 2 2" xfId="24907" xr:uid="{00000000-0005-0000-0000-0000DA270000}"/>
    <cellStyle name="Note 2 4 2 2 20 2 2 3" xfId="24908" xr:uid="{00000000-0005-0000-0000-0000DB270000}"/>
    <cellStyle name="Note 2 4 2 2 20 2 3" xfId="12737" xr:uid="{00000000-0005-0000-0000-0000DC270000}"/>
    <cellStyle name="Note 2 4 2 2 20 2 4" xfId="24909" xr:uid="{00000000-0005-0000-0000-0000DD270000}"/>
    <cellStyle name="Note 2 4 2 2 20 2 5" xfId="37118" xr:uid="{00000000-0005-0000-0000-0000DE270000}"/>
    <cellStyle name="Note 2 4 2 2 20 3" xfId="8572" xr:uid="{00000000-0005-0000-0000-0000DF270000}"/>
    <cellStyle name="Note 2 4 2 2 20 3 2" xfId="16874" xr:uid="{00000000-0005-0000-0000-0000E0270000}"/>
    <cellStyle name="Note 2 4 2 2 20 3 3" xfId="24910" xr:uid="{00000000-0005-0000-0000-0000E1270000}"/>
    <cellStyle name="Note 2 4 2 2 20 3 4" xfId="24911" xr:uid="{00000000-0005-0000-0000-0000E2270000}"/>
    <cellStyle name="Note 2 4 2 2 20 4" xfId="11321" xr:uid="{00000000-0005-0000-0000-0000E3270000}"/>
    <cellStyle name="Note 2 4 2 2 20 5" xfId="24912" xr:uid="{00000000-0005-0000-0000-0000E4270000}"/>
    <cellStyle name="Note 2 4 2 2 20 6" xfId="37119" xr:uid="{00000000-0005-0000-0000-0000E5270000}"/>
    <cellStyle name="Note 2 4 2 2 20 7" xfId="37120" xr:uid="{00000000-0005-0000-0000-0000E6270000}"/>
    <cellStyle name="Note 2 4 2 2 21" xfId="3023" xr:uid="{00000000-0005-0000-0000-0000E7270000}"/>
    <cellStyle name="Note 2 4 2 2 21 2" xfId="5920" xr:uid="{00000000-0005-0000-0000-0000E8270000}"/>
    <cellStyle name="Note 2 4 2 2 21 2 2" xfId="16877" xr:uid="{00000000-0005-0000-0000-0000E9270000}"/>
    <cellStyle name="Note 2 4 2 2 21 2 2 2" xfId="24913" xr:uid="{00000000-0005-0000-0000-0000EA270000}"/>
    <cellStyle name="Note 2 4 2 2 21 2 2 3" xfId="24914" xr:uid="{00000000-0005-0000-0000-0000EB270000}"/>
    <cellStyle name="Note 2 4 2 2 21 2 3" xfId="12738" xr:uid="{00000000-0005-0000-0000-0000EC270000}"/>
    <cellStyle name="Note 2 4 2 2 21 2 4" xfId="24915" xr:uid="{00000000-0005-0000-0000-0000ED270000}"/>
    <cellStyle name="Note 2 4 2 2 21 2 5" xfId="37121" xr:uid="{00000000-0005-0000-0000-0000EE270000}"/>
    <cellStyle name="Note 2 4 2 2 21 3" xfId="8236" xr:uid="{00000000-0005-0000-0000-0000EF270000}"/>
    <cellStyle name="Note 2 4 2 2 21 3 2" xfId="16876" xr:uid="{00000000-0005-0000-0000-0000F0270000}"/>
    <cellStyle name="Note 2 4 2 2 21 3 3" xfId="24916" xr:uid="{00000000-0005-0000-0000-0000F1270000}"/>
    <cellStyle name="Note 2 4 2 2 21 3 4" xfId="24917" xr:uid="{00000000-0005-0000-0000-0000F2270000}"/>
    <cellStyle name="Note 2 4 2 2 21 4" xfId="10764" xr:uid="{00000000-0005-0000-0000-0000F3270000}"/>
    <cellStyle name="Note 2 4 2 2 21 5" xfId="24918" xr:uid="{00000000-0005-0000-0000-0000F4270000}"/>
    <cellStyle name="Note 2 4 2 2 21 6" xfId="37122" xr:uid="{00000000-0005-0000-0000-0000F5270000}"/>
    <cellStyle name="Note 2 4 2 2 21 7" xfId="37123" xr:uid="{00000000-0005-0000-0000-0000F6270000}"/>
    <cellStyle name="Note 2 4 2 2 22" xfId="1479" xr:uid="{00000000-0005-0000-0000-0000F7270000}"/>
    <cellStyle name="Note 2 4 2 2 22 2" xfId="4379" xr:uid="{00000000-0005-0000-0000-0000F8270000}"/>
    <cellStyle name="Note 2 4 2 2 22 2 2" xfId="16879" xr:uid="{00000000-0005-0000-0000-0000F9270000}"/>
    <cellStyle name="Note 2 4 2 2 22 2 2 2" xfId="24919" xr:uid="{00000000-0005-0000-0000-0000FA270000}"/>
    <cellStyle name="Note 2 4 2 2 22 2 2 3" xfId="24920" xr:uid="{00000000-0005-0000-0000-0000FB270000}"/>
    <cellStyle name="Note 2 4 2 2 22 2 3" xfId="12739" xr:uid="{00000000-0005-0000-0000-0000FC270000}"/>
    <cellStyle name="Note 2 4 2 2 22 2 4" xfId="24921" xr:uid="{00000000-0005-0000-0000-0000FD270000}"/>
    <cellStyle name="Note 2 4 2 2 22 2 5" xfId="37124" xr:uid="{00000000-0005-0000-0000-0000FE270000}"/>
    <cellStyle name="Note 2 4 2 2 22 3" xfId="7184" xr:uid="{00000000-0005-0000-0000-0000FF270000}"/>
    <cellStyle name="Note 2 4 2 2 22 3 2" xfId="16878" xr:uid="{00000000-0005-0000-0000-000000280000}"/>
    <cellStyle name="Note 2 4 2 2 22 3 3" xfId="24922" xr:uid="{00000000-0005-0000-0000-000001280000}"/>
    <cellStyle name="Note 2 4 2 2 22 3 4" xfId="24923" xr:uid="{00000000-0005-0000-0000-000002280000}"/>
    <cellStyle name="Note 2 4 2 2 22 4" xfId="9222" xr:uid="{00000000-0005-0000-0000-000003280000}"/>
    <cellStyle name="Note 2 4 2 2 22 5" xfId="24924" xr:uid="{00000000-0005-0000-0000-000004280000}"/>
    <cellStyle name="Note 2 4 2 2 22 6" xfId="37125" xr:uid="{00000000-0005-0000-0000-000005280000}"/>
    <cellStyle name="Note 2 4 2 2 22 7" xfId="37126" xr:uid="{00000000-0005-0000-0000-000006280000}"/>
    <cellStyle name="Note 2 4 2 2 23" xfId="3804" xr:uid="{00000000-0005-0000-0000-000007280000}"/>
    <cellStyle name="Note 2 4 2 2 23 2" xfId="6701" xr:uid="{00000000-0005-0000-0000-000008280000}"/>
    <cellStyle name="Note 2 4 2 2 23 2 2" xfId="16881" xr:uid="{00000000-0005-0000-0000-000009280000}"/>
    <cellStyle name="Note 2 4 2 2 23 2 2 2" xfId="24925" xr:uid="{00000000-0005-0000-0000-00000A280000}"/>
    <cellStyle name="Note 2 4 2 2 23 2 2 3" xfId="24926" xr:uid="{00000000-0005-0000-0000-00000B280000}"/>
    <cellStyle name="Note 2 4 2 2 23 2 3" xfId="12740" xr:uid="{00000000-0005-0000-0000-00000C280000}"/>
    <cellStyle name="Note 2 4 2 2 23 2 4" xfId="24927" xr:uid="{00000000-0005-0000-0000-00000D280000}"/>
    <cellStyle name="Note 2 4 2 2 23 2 5" xfId="37127" xr:uid="{00000000-0005-0000-0000-00000E280000}"/>
    <cellStyle name="Note 2 4 2 2 23 3" xfId="8701" xr:uid="{00000000-0005-0000-0000-00000F280000}"/>
    <cellStyle name="Note 2 4 2 2 23 3 2" xfId="16880" xr:uid="{00000000-0005-0000-0000-000010280000}"/>
    <cellStyle name="Note 2 4 2 2 23 3 3" xfId="24928" xr:uid="{00000000-0005-0000-0000-000011280000}"/>
    <cellStyle name="Note 2 4 2 2 23 3 4" xfId="24929" xr:uid="{00000000-0005-0000-0000-000012280000}"/>
    <cellStyle name="Note 2 4 2 2 23 4" xfId="11545" xr:uid="{00000000-0005-0000-0000-000013280000}"/>
    <cellStyle name="Note 2 4 2 2 23 5" xfId="24930" xr:uid="{00000000-0005-0000-0000-000014280000}"/>
    <cellStyle name="Note 2 4 2 2 23 6" xfId="37128" xr:uid="{00000000-0005-0000-0000-000015280000}"/>
    <cellStyle name="Note 2 4 2 2 23 7" xfId="37129" xr:uid="{00000000-0005-0000-0000-000016280000}"/>
    <cellStyle name="Note 2 4 2 2 24" xfId="3619" xr:uid="{00000000-0005-0000-0000-000017280000}"/>
    <cellStyle name="Note 2 4 2 2 24 2" xfId="6516" xr:uid="{00000000-0005-0000-0000-000018280000}"/>
    <cellStyle name="Note 2 4 2 2 24 2 2" xfId="16883" xr:uid="{00000000-0005-0000-0000-000019280000}"/>
    <cellStyle name="Note 2 4 2 2 24 2 2 2" xfId="24931" xr:uid="{00000000-0005-0000-0000-00001A280000}"/>
    <cellStyle name="Note 2 4 2 2 24 2 2 3" xfId="24932" xr:uid="{00000000-0005-0000-0000-00001B280000}"/>
    <cellStyle name="Note 2 4 2 2 24 2 3" xfId="12741" xr:uid="{00000000-0005-0000-0000-00001C280000}"/>
    <cellStyle name="Note 2 4 2 2 24 2 4" xfId="24933" xr:uid="{00000000-0005-0000-0000-00001D280000}"/>
    <cellStyle name="Note 2 4 2 2 24 2 5" xfId="37130" xr:uid="{00000000-0005-0000-0000-00001E280000}"/>
    <cellStyle name="Note 2 4 2 2 24 3" xfId="8590" xr:uid="{00000000-0005-0000-0000-00001F280000}"/>
    <cellStyle name="Note 2 4 2 2 24 3 2" xfId="16882" xr:uid="{00000000-0005-0000-0000-000020280000}"/>
    <cellStyle name="Note 2 4 2 2 24 3 3" xfId="24934" xr:uid="{00000000-0005-0000-0000-000021280000}"/>
    <cellStyle name="Note 2 4 2 2 24 3 4" xfId="24935" xr:uid="{00000000-0005-0000-0000-000022280000}"/>
    <cellStyle name="Note 2 4 2 2 24 4" xfId="11360" xr:uid="{00000000-0005-0000-0000-000023280000}"/>
    <cellStyle name="Note 2 4 2 2 24 5" xfId="24936" xr:uid="{00000000-0005-0000-0000-000024280000}"/>
    <cellStyle name="Note 2 4 2 2 24 6" xfId="37131" xr:uid="{00000000-0005-0000-0000-000025280000}"/>
    <cellStyle name="Note 2 4 2 2 24 7" xfId="37132" xr:uid="{00000000-0005-0000-0000-000026280000}"/>
    <cellStyle name="Note 2 4 2 2 25" xfId="2955" xr:uid="{00000000-0005-0000-0000-000027280000}"/>
    <cellStyle name="Note 2 4 2 2 25 2" xfId="5852" xr:uid="{00000000-0005-0000-0000-000028280000}"/>
    <cellStyle name="Note 2 4 2 2 25 2 2" xfId="16885" xr:uid="{00000000-0005-0000-0000-000029280000}"/>
    <cellStyle name="Note 2 4 2 2 25 2 2 2" xfId="24937" xr:uid="{00000000-0005-0000-0000-00002A280000}"/>
    <cellStyle name="Note 2 4 2 2 25 2 2 3" xfId="24938" xr:uid="{00000000-0005-0000-0000-00002B280000}"/>
    <cellStyle name="Note 2 4 2 2 25 2 3" xfId="12742" xr:uid="{00000000-0005-0000-0000-00002C280000}"/>
    <cellStyle name="Note 2 4 2 2 25 2 4" xfId="24939" xr:uid="{00000000-0005-0000-0000-00002D280000}"/>
    <cellStyle name="Note 2 4 2 2 25 2 5" xfId="37133" xr:uid="{00000000-0005-0000-0000-00002E280000}"/>
    <cellStyle name="Note 2 4 2 2 25 3" xfId="8195" xr:uid="{00000000-0005-0000-0000-00002F280000}"/>
    <cellStyle name="Note 2 4 2 2 25 3 2" xfId="16884" xr:uid="{00000000-0005-0000-0000-000030280000}"/>
    <cellStyle name="Note 2 4 2 2 25 3 3" xfId="24940" xr:uid="{00000000-0005-0000-0000-000031280000}"/>
    <cellStyle name="Note 2 4 2 2 25 3 4" xfId="24941" xr:uid="{00000000-0005-0000-0000-000032280000}"/>
    <cellStyle name="Note 2 4 2 2 25 4" xfId="10696" xr:uid="{00000000-0005-0000-0000-000033280000}"/>
    <cellStyle name="Note 2 4 2 2 25 5" xfId="24942" xr:uid="{00000000-0005-0000-0000-000034280000}"/>
    <cellStyle name="Note 2 4 2 2 25 6" xfId="37134" xr:uid="{00000000-0005-0000-0000-000035280000}"/>
    <cellStyle name="Note 2 4 2 2 25 7" xfId="37135" xr:uid="{00000000-0005-0000-0000-000036280000}"/>
    <cellStyle name="Note 2 4 2 2 26" xfId="3880" xr:uid="{00000000-0005-0000-0000-000037280000}"/>
    <cellStyle name="Note 2 4 2 2 26 2" xfId="6777" xr:uid="{00000000-0005-0000-0000-000038280000}"/>
    <cellStyle name="Note 2 4 2 2 26 2 2" xfId="16887" xr:uid="{00000000-0005-0000-0000-000039280000}"/>
    <cellStyle name="Note 2 4 2 2 26 2 2 2" xfId="24943" xr:uid="{00000000-0005-0000-0000-00003A280000}"/>
    <cellStyle name="Note 2 4 2 2 26 2 2 3" xfId="24944" xr:uid="{00000000-0005-0000-0000-00003B280000}"/>
    <cellStyle name="Note 2 4 2 2 26 2 3" xfId="12743" xr:uid="{00000000-0005-0000-0000-00003C280000}"/>
    <cellStyle name="Note 2 4 2 2 26 2 4" xfId="24945" xr:uid="{00000000-0005-0000-0000-00003D280000}"/>
    <cellStyle name="Note 2 4 2 2 26 2 5" xfId="37136" xr:uid="{00000000-0005-0000-0000-00003E280000}"/>
    <cellStyle name="Note 2 4 2 2 26 3" xfId="16886" xr:uid="{00000000-0005-0000-0000-00003F280000}"/>
    <cellStyle name="Note 2 4 2 2 26 3 2" xfId="24946" xr:uid="{00000000-0005-0000-0000-000040280000}"/>
    <cellStyle name="Note 2 4 2 2 26 3 3" xfId="24947" xr:uid="{00000000-0005-0000-0000-000041280000}"/>
    <cellStyle name="Note 2 4 2 2 26 4" xfId="11621" xr:uid="{00000000-0005-0000-0000-000042280000}"/>
    <cellStyle name="Note 2 4 2 2 26 5" xfId="24948" xr:uid="{00000000-0005-0000-0000-000043280000}"/>
    <cellStyle name="Note 2 4 2 2 26 6" xfId="37137" xr:uid="{00000000-0005-0000-0000-000044280000}"/>
    <cellStyle name="Note 2 4 2 2 27" xfId="4243" xr:uid="{00000000-0005-0000-0000-000045280000}"/>
    <cellStyle name="Note 2 4 2 2 27 2" xfId="16888" xr:uid="{00000000-0005-0000-0000-000046280000}"/>
    <cellStyle name="Note 2 4 2 2 27 2 2" xfId="24949" xr:uid="{00000000-0005-0000-0000-000047280000}"/>
    <cellStyle name="Note 2 4 2 2 27 2 3" xfId="24950" xr:uid="{00000000-0005-0000-0000-000048280000}"/>
    <cellStyle name="Note 2 4 2 2 27 3" xfId="12744" xr:uid="{00000000-0005-0000-0000-000049280000}"/>
    <cellStyle name="Note 2 4 2 2 27 4" xfId="24951" xr:uid="{00000000-0005-0000-0000-00004A280000}"/>
    <cellStyle name="Note 2 4 2 2 27 5" xfId="37138" xr:uid="{00000000-0005-0000-0000-00004B280000}"/>
    <cellStyle name="Note 2 4 2 2 28" xfId="7069" xr:uid="{00000000-0005-0000-0000-00004C280000}"/>
    <cellStyle name="Note 2 4 2 2 28 2" xfId="16851" xr:uid="{00000000-0005-0000-0000-00004D280000}"/>
    <cellStyle name="Note 2 4 2 2 28 3" xfId="24952" xr:uid="{00000000-0005-0000-0000-00004E280000}"/>
    <cellStyle name="Note 2 4 2 2 28 4" xfId="24953" xr:uid="{00000000-0005-0000-0000-00004F280000}"/>
    <cellStyle name="Note 2 4 2 2 29" xfId="20899" xr:uid="{00000000-0005-0000-0000-000050280000}"/>
    <cellStyle name="Note 2 4 2 2 3" xfId="2091" xr:uid="{00000000-0005-0000-0000-000051280000}"/>
    <cellStyle name="Note 2 4 2 2 3 2" xfId="4989" xr:uid="{00000000-0005-0000-0000-000052280000}"/>
    <cellStyle name="Note 2 4 2 2 3 2 2" xfId="16890" xr:uid="{00000000-0005-0000-0000-000053280000}"/>
    <cellStyle name="Note 2 4 2 2 3 2 2 2" xfId="24954" xr:uid="{00000000-0005-0000-0000-000054280000}"/>
    <cellStyle name="Note 2 4 2 2 3 2 2 3" xfId="24955" xr:uid="{00000000-0005-0000-0000-000055280000}"/>
    <cellStyle name="Note 2 4 2 2 3 2 3" xfId="12745" xr:uid="{00000000-0005-0000-0000-000056280000}"/>
    <cellStyle name="Note 2 4 2 2 3 2 4" xfId="24956" xr:uid="{00000000-0005-0000-0000-000057280000}"/>
    <cellStyle name="Note 2 4 2 2 3 2 5" xfId="37139" xr:uid="{00000000-0005-0000-0000-000058280000}"/>
    <cellStyle name="Note 2 4 2 2 3 3" xfId="7602" xr:uid="{00000000-0005-0000-0000-000059280000}"/>
    <cellStyle name="Note 2 4 2 2 3 3 2" xfId="16889" xr:uid="{00000000-0005-0000-0000-00005A280000}"/>
    <cellStyle name="Note 2 4 2 2 3 3 3" xfId="24957" xr:uid="{00000000-0005-0000-0000-00005B280000}"/>
    <cellStyle name="Note 2 4 2 2 3 3 4" xfId="24958" xr:uid="{00000000-0005-0000-0000-00005C280000}"/>
    <cellStyle name="Note 2 4 2 2 3 4" xfId="9833" xr:uid="{00000000-0005-0000-0000-00005D280000}"/>
    <cellStyle name="Note 2 4 2 2 3 5" xfId="24959" xr:uid="{00000000-0005-0000-0000-00005E280000}"/>
    <cellStyle name="Note 2 4 2 2 3 6" xfId="37140" xr:uid="{00000000-0005-0000-0000-00005F280000}"/>
    <cellStyle name="Note 2 4 2 2 3 7" xfId="37141" xr:uid="{00000000-0005-0000-0000-000060280000}"/>
    <cellStyle name="Note 2 4 2 2 30" xfId="21121" xr:uid="{00000000-0005-0000-0000-000061280000}"/>
    <cellStyle name="Note 2 4 2 2 31" xfId="37142" xr:uid="{00000000-0005-0000-0000-000062280000}"/>
    <cellStyle name="Note 2 4 2 2 32" xfId="37143" xr:uid="{00000000-0005-0000-0000-000063280000}"/>
    <cellStyle name="Note 2 4 2 2 4" xfId="1644" xr:uid="{00000000-0005-0000-0000-000064280000}"/>
    <cellStyle name="Note 2 4 2 2 4 2" xfId="4543" xr:uid="{00000000-0005-0000-0000-000065280000}"/>
    <cellStyle name="Note 2 4 2 2 4 2 2" xfId="16892" xr:uid="{00000000-0005-0000-0000-000066280000}"/>
    <cellStyle name="Note 2 4 2 2 4 2 2 2" xfId="24960" xr:uid="{00000000-0005-0000-0000-000067280000}"/>
    <cellStyle name="Note 2 4 2 2 4 2 2 3" xfId="24961" xr:uid="{00000000-0005-0000-0000-000068280000}"/>
    <cellStyle name="Note 2 4 2 2 4 2 3" xfId="12746" xr:uid="{00000000-0005-0000-0000-000069280000}"/>
    <cellStyle name="Note 2 4 2 2 4 2 4" xfId="24962" xr:uid="{00000000-0005-0000-0000-00006A280000}"/>
    <cellStyle name="Note 2 4 2 2 4 2 5" xfId="37144" xr:uid="{00000000-0005-0000-0000-00006B280000}"/>
    <cellStyle name="Note 2 4 2 2 4 3" xfId="7276" xr:uid="{00000000-0005-0000-0000-00006C280000}"/>
    <cellStyle name="Note 2 4 2 2 4 3 2" xfId="16891" xr:uid="{00000000-0005-0000-0000-00006D280000}"/>
    <cellStyle name="Note 2 4 2 2 4 3 3" xfId="24963" xr:uid="{00000000-0005-0000-0000-00006E280000}"/>
    <cellStyle name="Note 2 4 2 2 4 3 4" xfId="24964" xr:uid="{00000000-0005-0000-0000-00006F280000}"/>
    <cellStyle name="Note 2 4 2 2 4 4" xfId="9386" xr:uid="{00000000-0005-0000-0000-000070280000}"/>
    <cellStyle name="Note 2 4 2 2 4 5" xfId="24965" xr:uid="{00000000-0005-0000-0000-000071280000}"/>
    <cellStyle name="Note 2 4 2 2 4 6" xfId="37145" xr:uid="{00000000-0005-0000-0000-000072280000}"/>
    <cellStyle name="Note 2 4 2 2 4 7" xfId="37146" xr:uid="{00000000-0005-0000-0000-000073280000}"/>
    <cellStyle name="Note 2 4 2 2 5" xfId="2115" xr:uid="{00000000-0005-0000-0000-000074280000}"/>
    <cellStyle name="Note 2 4 2 2 5 2" xfId="5013" xr:uid="{00000000-0005-0000-0000-000075280000}"/>
    <cellStyle name="Note 2 4 2 2 5 2 2" xfId="16894" xr:uid="{00000000-0005-0000-0000-000076280000}"/>
    <cellStyle name="Note 2 4 2 2 5 2 2 2" xfId="24966" xr:uid="{00000000-0005-0000-0000-000077280000}"/>
    <cellStyle name="Note 2 4 2 2 5 2 2 3" xfId="24967" xr:uid="{00000000-0005-0000-0000-000078280000}"/>
    <cellStyle name="Note 2 4 2 2 5 2 3" xfId="12747" xr:uid="{00000000-0005-0000-0000-000079280000}"/>
    <cellStyle name="Note 2 4 2 2 5 2 4" xfId="24968" xr:uid="{00000000-0005-0000-0000-00007A280000}"/>
    <cellStyle name="Note 2 4 2 2 5 2 5" xfId="37147" xr:uid="{00000000-0005-0000-0000-00007B280000}"/>
    <cellStyle name="Note 2 4 2 2 5 3" xfId="7626" xr:uid="{00000000-0005-0000-0000-00007C280000}"/>
    <cellStyle name="Note 2 4 2 2 5 3 2" xfId="16893" xr:uid="{00000000-0005-0000-0000-00007D280000}"/>
    <cellStyle name="Note 2 4 2 2 5 3 3" xfId="24969" xr:uid="{00000000-0005-0000-0000-00007E280000}"/>
    <cellStyle name="Note 2 4 2 2 5 3 4" xfId="24970" xr:uid="{00000000-0005-0000-0000-00007F280000}"/>
    <cellStyle name="Note 2 4 2 2 5 4" xfId="9857" xr:uid="{00000000-0005-0000-0000-000080280000}"/>
    <cellStyle name="Note 2 4 2 2 5 5" xfId="24971" xr:uid="{00000000-0005-0000-0000-000081280000}"/>
    <cellStyle name="Note 2 4 2 2 5 6" xfId="37148" xr:uid="{00000000-0005-0000-0000-000082280000}"/>
    <cellStyle name="Note 2 4 2 2 5 7" xfId="37149" xr:uid="{00000000-0005-0000-0000-000083280000}"/>
    <cellStyle name="Note 2 4 2 2 6" xfId="1626" xr:uid="{00000000-0005-0000-0000-000084280000}"/>
    <cellStyle name="Note 2 4 2 2 6 2" xfId="4525" xr:uid="{00000000-0005-0000-0000-000085280000}"/>
    <cellStyle name="Note 2 4 2 2 6 2 2" xfId="16896" xr:uid="{00000000-0005-0000-0000-000086280000}"/>
    <cellStyle name="Note 2 4 2 2 6 2 2 2" xfId="24972" xr:uid="{00000000-0005-0000-0000-000087280000}"/>
    <cellStyle name="Note 2 4 2 2 6 2 2 3" xfId="24973" xr:uid="{00000000-0005-0000-0000-000088280000}"/>
    <cellStyle name="Note 2 4 2 2 6 2 3" xfId="12748" xr:uid="{00000000-0005-0000-0000-000089280000}"/>
    <cellStyle name="Note 2 4 2 2 6 2 4" xfId="24974" xr:uid="{00000000-0005-0000-0000-00008A280000}"/>
    <cellStyle name="Note 2 4 2 2 6 2 5" xfId="37150" xr:uid="{00000000-0005-0000-0000-00008B280000}"/>
    <cellStyle name="Note 2 4 2 2 6 3" xfId="7258" xr:uid="{00000000-0005-0000-0000-00008C280000}"/>
    <cellStyle name="Note 2 4 2 2 6 3 2" xfId="16895" xr:uid="{00000000-0005-0000-0000-00008D280000}"/>
    <cellStyle name="Note 2 4 2 2 6 3 3" xfId="24975" xr:uid="{00000000-0005-0000-0000-00008E280000}"/>
    <cellStyle name="Note 2 4 2 2 6 3 4" xfId="24976" xr:uid="{00000000-0005-0000-0000-00008F280000}"/>
    <cellStyle name="Note 2 4 2 2 6 4" xfId="9368" xr:uid="{00000000-0005-0000-0000-000090280000}"/>
    <cellStyle name="Note 2 4 2 2 6 5" xfId="24977" xr:uid="{00000000-0005-0000-0000-000091280000}"/>
    <cellStyle name="Note 2 4 2 2 6 6" xfId="37151" xr:uid="{00000000-0005-0000-0000-000092280000}"/>
    <cellStyle name="Note 2 4 2 2 6 7" xfId="37152" xr:uid="{00000000-0005-0000-0000-000093280000}"/>
    <cellStyle name="Note 2 4 2 2 7" xfId="2141" xr:uid="{00000000-0005-0000-0000-000094280000}"/>
    <cellStyle name="Note 2 4 2 2 7 2" xfId="5039" xr:uid="{00000000-0005-0000-0000-000095280000}"/>
    <cellStyle name="Note 2 4 2 2 7 2 2" xfId="16898" xr:uid="{00000000-0005-0000-0000-000096280000}"/>
    <cellStyle name="Note 2 4 2 2 7 2 2 2" xfId="24978" xr:uid="{00000000-0005-0000-0000-000097280000}"/>
    <cellStyle name="Note 2 4 2 2 7 2 2 3" xfId="24979" xr:uid="{00000000-0005-0000-0000-000098280000}"/>
    <cellStyle name="Note 2 4 2 2 7 2 3" xfId="12749" xr:uid="{00000000-0005-0000-0000-000099280000}"/>
    <cellStyle name="Note 2 4 2 2 7 2 4" xfId="24980" xr:uid="{00000000-0005-0000-0000-00009A280000}"/>
    <cellStyle name="Note 2 4 2 2 7 2 5" xfId="37153" xr:uid="{00000000-0005-0000-0000-00009B280000}"/>
    <cellStyle name="Note 2 4 2 2 7 3" xfId="7652" xr:uid="{00000000-0005-0000-0000-00009C280000}"/>
    <cellStyle name="Note 2 4 2 2 7 3 2" xfId="16897" xr:uid="{00000000-0005-0000-0000-00009D280000}"/>
    <cellStyle name="Note 2 4 2 2 7 3 3" xfId="24981" xr:uid="{00000000-0005-0000-0000-00009E280000}"/>
    <cellStyle name="Note 2 4 2 2 7 3 4" xfId="24982" xr:uid="{00000000-0005-0000-0000-00009F280000}"/>
    <cellStyle name="Note 2 4 2 2 7 4" xfId="9883" xr:uid="{00000000-0005-0000-0000-0000A0280000}"/>
    <cellStyle name="Note 2 4 2 2 7 5" xfId="24983" xr:uid="{00000000-0005-0000-0000-0000A1280000}"/>
    <cellStyle name="Note 2 4 2 2 7 6" xfId="37154" xr:uid="{00000000-0005-0000-0000-0000A2280000}"/>
    <cellStyle name="Note 2 4 2 2 7 7" xfId="37155" xr:uid="{00000000-0005-0000-0000-0000A3280000}"/>
    <cellStyle name="Note 2 4 2 2 8" xfId="2691" xr:uid="{00000000-0005-0000-0000-0000A4280000}"/>
    <cellStyle name="Note 2 4 2 2 8 2" xfId="5588" xr:uid="{00000000-0005-0000-0000-0000A5280000}"/>
    <cellStyle name="Note 2 4 2 2 8 2 2" xfId="16900" xr:uid="{00000000-0005-0000-0000-0000A6280000}"/>
    <cellStyle name="Note 2 4 2 2 8 2 2 2" xfId="24984" xr:uid="{00000000-0005-0000-0000-0000A7280000}"/>
    <cellStyle name="Note 2 4 2 2 8 2 2 3" xfId="24985" xr:uid="{00000000-0005-0000-0000-0000A8280000}"/>
    <cellStyle name="Note 2 4 2 2 8 2 3" xfId="12750" xr:uid="{00000000-0005-0000-0000-0000A9280000}"/>
    <cellStyle name="Note 2 4 2 2 8 2 4" xfId="24986" xr:uid="{00000000-0005-0000-0000-0000AA280000}"/>
    <cellStyle name="Note 2 4 2 2 8 2 5" xfId="37156" xr:uid="{00000000-0005-0000-0000-0000AB280000}"/>
    <cellStyle name="Note 2 4 2 2 8 3" xfId="8034" xr:uid="{00000000-0005-0000-0000-0000AC280000}"/>
    <cellStyle name="Note 2 4 2 2 8 3 2" xfId="16899" xr:uid="{00000000-0005-0000-0000-0000AD280000}"/>
    <cellStyle name="Note 2 4 2 2 8 3 3" xfId="24987" xr:uid="{00000000-0005-0000-0000-0000AE280000}"/>
    <cellStyle name="Note 2 4 2 2 8 3 4" xfId="24988" xr:uid="{00000000-0005-0000-0000-0000AF280000}"/>
    <cellStyle name="Note 2 4 2 2 8 4" xfId="10432" xr:uid="{00000000-0005-0000-0000-0000B0280000}"/>
    <cellStyle name="Note 2 4 2 2 8 5" xfId="24989" xr:uid="{00000000-0005-0000-0000-0000B1280000}"/>
    <cellStyle name="Note 2 4 2 2 8 6" xfId="37157" xr:uid="{00000000-0005-0000-0000-0000B2280000}"/>
    <cellStyle name="Note 2 4 2 2 8 7" xfId="37158" xr:uid="{00000000-0005-0000-0000-0000B3280000}"/>
    <cellStyle name="Note 2 4 2 2 9" xfId="2276" xr:uid="{00000000-0005-0000-0000-0000B4280000}"/>
    <cellStyle name="Note 2 4 2 2 9 2" xfId="5174" xr:uid="{00000000-0005-0000-0000-0000B5280000}"/>
    <cellStyle name="Note 2 4 2 2 9 2 2" xfId="16902" xr:uid="{00000000-0005-0000-0000-0000B6280000}"/>
    <cellStyle name="Note 2 4 2 2 9 2 2 2" xfId="24990" xr:uid="{00000000-0005-0000-0000-0000B7280000}"/>
    <cellStyle name="Note 2 4 2 2 9 2 2 3" xfId="24991" xr:uid="{00000000-0005-0000-0000-0000B8280000}"/>
    <cellStyle name="Note 2 4 2 2 9 2 3" xfId="12751" xr:uid="{00000000-0005-0000-0000-0000B9280000}"/>
    <cellStyle name="Note 2 4 2 2 9 2 4" xfId="24992" xr:uid="{00000000-0005-0000-0000-0000BA280000}"/>
    <cellStyle name="Note 2 4 2 2 9 2 5" xfId="37159" xr:uid="{00000000-0005-0000-0000-0000BB280000}"/>
    <cellStyle name="Note 2 4 2 2 9 3" xfId="7726" xr:uid="{00000000-0005-0000-0000-0000BC280000}"/>
    <cellStyle name="Note 2 4 2 2 9 3 2" xfId="16901" xr:uid="{00000000-0005-0000-0000-0000BD280000}"/>
    <cellStyle name="Note 2 4 2 2 9 3 3" xfId="24993" xr:uid="{00000000-0005-0000-0000-0000BE280000}"/>
    <cellStyle name="Note 2 4 2 2 9 3 4" xfId="24994" xr:uid="{00000000-0005-0000-0000-0000BF280000}"/>
    <cellStyle name="Note 2 4 2 2 9 4" xfId="10018" xr:uid="{00000000-0005-0000-0000-0000C0280000}"/>
    <cellStyle name="Note 2 4 2 2 9 5" xfId="24995" xr:uid="{00000000-0005-0000-0000-0000C1280000}"/>
    <cellStyle name="Note 2 4 2 2 9 6" xfId="37160" xr:uid="{00000000-0005-0000-0000-0000C2280000}"/>
    <cellStyle name="Note 2 4 2 2 9 7" xfId="37161" xr:uid="{00000000-0005-0000-0000-0000C3280000}"/>
    <cellStyle name="Note 2 4 2 20" xfId="3447" xr:uid="{00000000-0005-0000-0000-0000C4280000}"/>
    <cellStyle name="Note 2 4 2 20 2" xfId="6344" xr:uid="{00000000-0005-0000-0000-0000C5280000}"/>
    <cellStyle name="Note 2 4 2 20 2 2" xfId="16904" xr:uid="{00000000-0005-0000-0000-0000C6280000}"/>
    <cellStyle name="Note 2 4 2 20 2 2 2" xfId="24996" xr:uid="{00000000-0005-0000-0000-0000C7280000}"/>
    <cellStyle name="Note 2 4 2 20 2 2 3" xfId="24997" xr:uid="{00000000-0005-0000-0000-0000C8280000}"/>
    <cellStyle name="Note 2 4 2 20 2 3" xfId="12752" xr:uid="{00000000-0005-0000-0000-0000C9280000}"/>
    <cellStyle name="Note 2 4 2 20 2 4" xfId="24998" xr:uid="{00000000-0005-0000-0000-0000CA280000}"/>
    <cellStyle name="Note 2 4 2 20 2 5" xfId="37162" xr:uid="{00000000-0005-0000-0000-0000CB280000}"/>
    <cellStyle name="Note 2 4 2 20 3" xfId="8504" xr:uid="{00000000-0005-0000-0000-0000CC280000}"/>
    <cellStyle name="Note 2 4 2 20 3 2" xfId="16903" xr:uid="{00000000-0005-0000-0000-0000CD280000}"/>
    <cellStyle name="Note 2 4 2 20 3 3" xfId="24999" xr:uid="{00000000-0005-0000-0000-0000CE280000}"/>
    <cellStyle name="Note 2 4 2 20 3 4" xfId="25000" xr:uid="{00000000-0005-0000-0000-0000CF280000}"/>
    <cellStyle name="Note 2 4 2 20 4" xfId="11188" xr:uid="{00000000-0005-0000-0000-0000D0280000}"/>
    <cellStyle name="Note 2 4 2 20 5" xfId="25001" xr:uid="{00000000-0005-0000-0000-0000D1280000}"/>
    <cellStyle name="Note 2 4 2 20 6" xfId="37163" xr:uid="{00000000-0005-0000-0000-0000D2280000}"/>
    <cellStyle name="Note 2 4 2 20 7" xfId="37164" xr:uid="{00000000-0005-0000-0000-0000D3280000}"/>
    <cellStyle name="Note 2 4 2 21" xfId="1837" xr:uid="{00000000-0005-0000-0000-0000D4280000}"/>
    <cellStyle name="Note 2 4 2 21 2" xfId="4736" xr:uid="{00000000-0005-0000-0000-0000D5280000}"/>
    <cellStyle name="Note 2 4 2 21 2 2" xfId="16906" xr:uid="{00000000-0005-0000-0000-0000D6280000}"/>
    <cellStyle name="Note 2 4 2 21 2 2 2" xfId="25002" xr:uid="{00000000-0005-0000-0000-0000D7280000}"/>
    <cellStyle name="Note 2 4 2 21 2 2 3" xfId="25003" xr:uid="{00000000-0005-0000-0000-0000D8280000}"/>
    <cellStyle name="Note 2 4 2 21 2 3" xfId="12753" xr:uid="{00000000-0005-0000-0000-0000D9280000}"/>
    <cellStyle name="Note 2 4 2 21 2 4" xfId="25004" xr:uid="{00000000-0005-0000-0000-0000DA280000}"/>
    <cellStyle name="Note 2 4 2 21 2 5" xfId="37165" xr:uid="{00000000-0005-0000-0000-0000DB280000}"/>
    <cellStyle name="Note 2 4 2 21 3" xfId="7443" xr:uid="{00000000-0005-0000-0000-0000DC280000}"/>
    <cellStyle name="Note 2 4 2 21 3 2" xfId="16905" xr:uid="{00000000-0005-0000-0000-0000DD280000}"/>
    <cellStyle name="Note 2 4 2 21 3 3" xfId="25005" xr:uid="{00000000-0005-0000-0000-0000DE280000}"/>
    <cellStyle name="Note 2 4 2 21 3 4" xfId="25006" xr:uid="{00000000-0005-0000-0000-0000DF280000}"/>
    <cellStyle name="Note 2 4 2 21 4" xfId="9579" xr:uid="{00000000-0005-0000-0000-0000E0280000}"/>
    <cellStyle name="Note 2 4 2 21 5" xfId="25007" xr:uid="{00000000-0005-0000-0000-0000E1280000}"/>
    <cellStyle name="Note 2 4 2 21 6" xfId="37166" xr:uid="{00000000-0005-0000-0000-0000E2280000}"/>
    <cellStyle name="Note 2 4 2 21 7" xfId="37167" xr:uid="{00000000-0005-0000-0000-0000E3280000}"/>
    <cellStyle name="Note 2 4 2 22" xfId="2825" xr:uid="{00000000-0005-0000-0000-0000E4280000}"/>
    <cellStyle name="Note 2 4 2 22 2" xfId="5722" xr:uid="{00000000-0005-0000-0000-0000E5280000}"/>
    <cellStyle name="Note 2 4 2 22 2 2" xfId="16908" xr:uid="{00000000-0005-0000-0000-0000E6280000}"/>
    <cellStyle name="Note 2 4 2 22 2 2 2" xfId="25008" xr:uid="{00000000-0005-0000-0000-0000E7280000}"/>
    <cellStyle name="Note 2 4 2 22 2 2 3" xfId="25009" xr:uid="{00000000-0005-0000-0000-0000E8280000}"/>
    <cellStyle name="Note 2 4 2 22 2 3" xfId="12754" xr:uid="{00000000-0005-0000-0000-0000E9280000}"/>
    <cellStyle name="Note 2 4 2 22 2 4" xfId="25010" xr:uid="{00000000-0005-0000-0000-0000EA280000}"/>
    <cellStyle name="Note 2 4 2 22 2 5" xfId="37168" xr:uid="{00000000-0005-0000-0000-0000EB280000}"/>
    <cellStyle name="Note 2 4 2 22 3" xfId="8134" xr:uid="{00000000-0005-0000-0000-0000EC280000}"/>
    <cellStyle name="Note 2 4 2 22 3 2" xfId="16907" xr:uid="{00000000-0005-0000-0000-0000ED280000}"/>
    <cellStyle name="Note 2 4 2 22 3 3" xfId="25011" xr:uid="{00000000-0005-0000-0000-0000EE280000}"/>
    <cellStyle name="Note 2 4 2 22 3 4" xfId="25012" xr:uid="{00000000-0005-0000-0000-0000EF280000}"/>
    <cellStyle name="Note 2 4 2 22 4" xfId="10566" xr:uid="{00000000-0005-0000-0000-0000F0280000}"/>
    <cellStyle name="Note 2 4 2 22 5" xfId="25013" xr:uid="{00000000-0005-0000-0000-0000F1280000}"/>
    <cellStyle name="Note 2 4 2 22 6" xfId="37169" xr:uid="{00000000-0005-0000-0000-0000F2280000}"/>
    <cellStyle name="Note 2 4 2 22 7" xfId="37170" xr:uid="{00000000-0005-0000-0000-0000F3280000}"/>
    <cellStyle name="Note 2 4 2 23" xfId="1925" xr:uid="{00000000-0005-0000-0000-0000F4280000}"/>
    <cellStyle name="Note 2 4 2 23 2" xfId="4823" xr:uid="{00000000-0005-0000-0000-0000F5280000}"/>
    <cellStyle name="Note 2 4 2 23 2 2" xfId="16910" xr:uid="{00000000-0005-0000-0000-0000F6280000}"/>
    <cellStyle name="Note 2 4 2 23 2 2 2" xfId="25014" xr:uid="{00000000-0005-0000-0000-0000F7280000}"/>
    <cellStyle name="Note 2 4 2 23 2 2 3" xfId="25015" xr:uid="{00000000-0005-0000-0000-0000F8280000}"/>
    <cellStyle name="Note 2 4 2 23 2 3" xfId="12755" xr:uid="{00000000-0005-0000-0000-0000F9280000}"/>
    <cellStyle name="Note 2 4 2 23 2 4" xfId="25016" xr:uid="{00000000-0005-0000-0000-0000FA280000}"/>
    <cellStyle name="Note 2 4 2 23 2 5" xfId="37171" xr:uid="{00000000-0005-0000-0000-0000FB280000}"/>
    <cellStyle name="Note 2 4 2 23 3" xfId="7461" xr:uid="{00000000-0005-0000-0000-0000FC280000}"/>
    <cellStyle name="Note 2 4 2 23 3 2" xfId="16909" xr:uid="{00000000-0005-0000-0000-0000FD280000}"/>
    <cellStyle name="Note 2 4 2 23 3 3" xfId="25017" xr:uid="{00000000-0005-0000-0000-0000FE280000}"/>
    <cellStyle name="Note 2 4 2 23 3 4" xfId="25018" xr:uid="{00000000-0005-0000-0000-0000FF280000}"/>
    <cellStyle name="Note 2 4 2 23 4" xfId="9667" xr:uid="{00000000-0005-0000-0000-000000290000}"/>
    <cellStyle name="Note 2 4 2 23 5" xfId="25019" xr:uid="{00000000-0005-0000-0000-000001290000}"/>
    <cellStyle name="Note 2 4 2 23 6" xfId="37172" xr:uid="{00000000-0005-0000-0000-000002290000}"/>
    <cellStyle name="Note 2 4 2 23 7" xfId="37173" xr:uid="{00000000-0005-0000-0000-000003290000}"/>
    <cellStyle name="Note 2 4 2 24" xfId="3805" xr:uid="{00000000-0005-0000-0000-000004290000}"/>
    <cellStyle name="Note 2 4 2 24 2" xfId="6702" xr:uid="{00000000-0005-0000-0000-000005290000}"/>
    <cellStyle name="Note 2 4 2 24 2 2" xfId="16912" xr:uid="{00000000-0005-0000-0000-000006290000}"/>
    <cellStyle name="Note 2 4 2 24 2 2 2" xfId="25020" xr:uid="{00000000-0005-0000-0000-000007290000}"/>
    <cellStyle name="Note 2 4 2 24 2 2 3" xfId="25021" xr:uid="{00000000-0005-0000-0000-000008290000}"/>
    <cellStyle name="Note 2 4 2 24 2 3" xfId="12756" xr:uid="{00000000-0005-0000-0000-000009290000}"/>
    <cellStyle name="Note 2 4 2 24 2 4" xfId="25022" xr:uid="{00000000-0005-0000-0000-00000A290000}"/>
    <cellStyle name="Note 2 4 2 24 2 5" xfId="37174" xr:uid="{00000000-0005-0000-0000-00000B290000}"/>
    <cellStyle name="Note 2 4 2 24 3" xfId="8702" xr:uid="{00000000-0005-0000-0000-00000C290000}"/>
    <cellStyle name="Note 2 4 2 24 3 2" xfId="16911" xr:uid="{00000000-0005-0000-0000-00000D290000}"/>
    <cellStyle name="Note 2 4 2 24 3 3" xfId="25023" xr:uid="{00000000-0005-0000-0000-00000E290000}"/>
    <cellStyle name="Note 2 4 2 24 3 4" xfId="25024" xr:uid="{00000000-0005-0000-0000-00000F290000}"/>
    <cellStyle name="Note 2 4 2 24 4" xfId="11546" xr:uid="{00000000-0005-0000-0000-000010290000}"/>
    <cellStyle name="Note 2 4 2 24 5" xfId="25025" xr:uid="{00000000-0005-0000-0000-000011290000}"/>
    <cellStyle name="Note 2 4 2 24 6" xfId="37175" xr:uid="{00000000-0005-0000-0000-000012290000}"/>
    <cellStyle name="Note 2 4 2 24 7" xfId="37176" xr:uid="{00000000-0005-0000-0000-000013290000}"/>
    <cellStyle name="Note 2 4 2 25" xfId="3386" xr:uid="{00000000-0005-0000-0000-000014290000}"/>
    <cellStyle name="Note 2 4 2 25 2" xfId="6283" xr:uid="{00000000-0005-0000-0000-000015290000}"/>
    <cellStyle name="Note 2 4 2 25 2 2" xfId="16914" xr:uid="{00000000-0005-0000-0000-000016290000}"/>
    <cellStyle name="Note 2 4 2 25 2 2 2" xfId="25026" xr:uid="{00000000-0005-0000-0000-000017290000}"/>
    <cellStyle name="Note 2 4 2 25 2 2 3" xfId="25027" xr:uid="{00000000-0005-0000-0000-000018290000}"/>
    <cellStyle name="Note 2 4 2 25 2 3" xfId="12757" xr:uid="{00000000-0005-0000-0000-000019290000}"/>
    <cellStyle name="Note 2 4 2 25 2 4" xfId="25028" xr:uid="{00000000-0005-0000-0000-00001A290000}"/>
    <cellStyle name="Note 2 4 2 25 2 5" xfId="37177" xr:uid="{00000000-0005-0000-0000-00001B290000}"/>
    <cellStyle name="Note 2 4 2 25 3" xfId="8460" xr:uid="{00000000-0005-0000-0000-00001C290000}"/>
    <cellStyle name="Note 2 4 2 25 3 2" xfId="16913" xr:uid="{00000000-0005-0000-0000-00001D290000}"/>
    <cellStyle name="Note 2 4 2 25 3 3" xfId="25029" xr:uid="{00000000-0005-0000-0000-00001E290000}"/>
    <cellStyle name="Note 2 4 2 25 3 4" xfId="25030" xr:uid="{00000000-0005-0000-0000-00001F290000}"/>
    <cellStyle name="Note 2 4 2 25 4" xfId="11127" xr:uid="{00000000-0005-0000-0000-000020290000}"/>
    <cellStyle name="Note 2 4 2 25 5" xfId="25031" xr:uid="{00000000-0005-0000-0000-000021290000}"/>
    <cellStyle name="Note 2 4 2 25 6" xfId="37178" xr:uid="{00000000-0005-0000-0000-000022290000}"/>
    <cellStyle name="Note 2 4 2 25 7" xfId="37179" xr:uid="{00000000-0005-0000-0000-000023290000}"/>
    <cellStyle name="Note 2 4 2 26" xfId="2555" xr:uid="{00000000-0005-0000-0000-000024290000}"/>
    <cellStyle name="Note 2 4 2 26 2" xfId="5452" xr:uid="{00000000-0005-0000-0000-000025290000}"/>
    <cellStyle name="Note 2 4 2 26 2 2" xfId="16916" xr:uid="{00000000-0005-0000-0000-000026290000}"/>
    <cellStyle name="Note 2 4 2 26 2 2 2" xfId="25032" xr:uid="{00000000-0005-0000-0000-000027290000}"/>
    <cellStyle name="Note 2 4 2 26 2 2 3" xfId="25033" xr:uid="{00000000-0005-0000-0000-000028290000}"/>
    <cellStyle name="Note 2 4 2 26 2 3" xfId="12758" xr:uid="{00000000-0005-0000-0000-000029290000}"/>
    <cellStyle name="Note 2 4 2 26 2 4" xfId="25034" xr:uid="{00000000-0005-0000-0000-00002A290000}"/>
    <cellStyle name="Note 2 4 2 26 2 5" xfId="37180" xr:uid="{00000000-0005-0000-0000-00002B290000}"/>
    <cellStyle name="Note 2 4 2 26 3" xfId="7926" xr:uid="{00000000-0005-0000-0000-00002C290000}"/>
    <cellStyle name="Note 2 4 2 26 3 2" xfId="16915" xr:uid="{00000000-0005-0000-0000-00002D290000}"/>
    <cellStyle name="Note 2 4 2 26 3 3" xfId="25035" xr:uid="{00000000-0005-0000-0000-00002E290000}"/>
    <cellStyle name="Note 2 4 2 26 3 4" xfId="25036" xr:uid="{00000000-0005-0000-0000-00002F290000}"/>
    <cellStyle name="Note 2 4 2 26 4" xfId="10296" xr:uid="{00000000-0005-0000-0000-000030290000}"/>
    <cellStyle name="Note 2 4 2 26 5" xfId="25037" xr:uid="{00000000-0005-0000-0000-000031290000}"/>
    <cellStyle name="Note 2 4 2 26 6" xfId="37181" xr:uid="{00000000-0005-0000-0000-000032290000}"/>
    <cellStyle name="Note 2 4 2 26 7" xfId="37182" xr:uid="{00000000-0005-0000-0000-000033290000}"/>
    <cellStyle name="Note 2 4 2 27" xfId="3758" xr:uid="{00000000-0005-0000-0000-000034290000}"/>
    <cellStyle name="Note 2 4 2 27 2" xfId="6655" xr:uid="{00000000-0005-0000-0000-000035290000}"/>
    <cellStyle name="Note 2 4 2 27 2 2" xfId="16918" xr:uid="{00000000-0005-0000-0000-000036290000}"/>
    <cellStyle name="Note 2 4 2 27 2 2 2" xfId="25038" xr:uid="{00000000-0005-0000-0000-000037290000}"/>
    <cellStyle name="Note 2 4 2 27 2 2 3" xfId="25039" xr:uid="{00000000-0005-0000-0000-000038290000}"/>
    <cellStyle name="Note 2 4 2 27 2 3" xfId="12759" xr:uid="{00000000-0005-0000-0000-000039290000}"/>
    <cellStyle name="Note 2 4 2 27 2 4" xfId="25040" xr:uid="{00000000-0005-0000-0000-00003A290000}"/>
    <cellStyle name="Note 2 4 2 27 2 5" xfId="37183" xr:uid="{00000000-0005-0000-0000-00003B290000}"/>
    <cellStyle name="Note 2 4 2 27 3" xfId="16917" xr:uid="{00000000-0005-0000-0000-00003C290000}"/>
    <cellStyle name="Note 2 4 2 27 3 2" xfId="25041" xr:uid="{00000000-0005-0000-0000-00003D290000}"/>
    <cellStyle name="Note 2 4 2 27 3 3" xfId="25042" xr:uid="{00000000-0005-0000-0000-00003E290000}"/>
    <cellStyle name="Note 2 4 2 27 4" xfId="11499" xr:uid="{00000000-0005-0000-0000-00003F290000}"/>
    <cellStyle name="Note 2 4 2 27 5" xfId="25043" xr:uid="{00000000-0005-0000-0000-000040290000}"/>
    <cellStyle name="Note 2 4 2 27 6" xfId="37184" xr:uid="{00000000-0005-0000-0000-000041290000}"/>
    <cellStyle name="Note 2 4 2 28" xfId="4242" xr:uid="{00000000-0005-0000-0000-000042290000}"/>
    <cellStyle name="Note 2 4 2 28 2" xfId="16919" xr:uid="{00000000-0005-0000-0000-000043290000}"/>
    <cellStyle name="Note 2 4 2 28 2 2" xfId="25044" xr:uid="{00000000-0005-0000-0000-000044290000}"/>
    <cellStyle name="Note 2 4 2 28 2 3" xfId="25045" xr:uid="{00000000-0005-0000-0000-000045290000}"/>
    <cellStyle name="Note 2 4 2 28 3" xfId="12760" xr:uid="{00000000-0005-0000-0000-000046290000}"/>
    <cellStyle name="Note 2 4 2 28 4" xfId="25046" xr:uid="{00000000-0005-0000-0000-000047290000}"/>
    <cellStyle name="Note 2 4 2 28 5" xfId="37185" xr:uid="{00000000-0005-0000-0000-000048290000}"/>
    <cellStyle name="Note 2 4 2 29" xfId="7068" xr:uid="{00000000-0005-0000-0000-000049290000}"/>
    <cellStyle name="Note 2 4 2 29 2" xfId="16830" xr:uid="{00000000-0005-0000-0000-00004A290000}"/>
    <cellStyle name="Note 2 4 2 29 3" xfId="25047" xr:uid="{00000000-0005-0000-0000-00004B290000}"/>
    <cellStyle name="Note 2 4 2 29 4" xfId="25048" xr:uid="{00000000-0005-0000-0000-00004C290000}"/>
    <cellStyle name="Note 2 4 2 3" xfId="1669" xr:uid="{00000000-0005-0000-0000-00004D290000}"/>
    <cellStyle name="Note 2 4 2 3 2" xfId="4568" xr:uid="{00000000-0005-0000-0000-00004E290000}"/>
    <cellStyle name="Note 2 4 2 3 2 2" xfId="16921" xr:uid="{00000000-0005-0000-0000-00004F290000}"/>
    <cellStyle name="Note 2 4 2 3 2 2 2" xfId="25049" xr:uid="{00000000-0005-0000-0000-000050290000}"/>
    <cellStyle name="Note 2 4 2 3 2 2 3" xfId="25050" xr:uid="{00000000-0005-0000-0000-000051290000}"/>
    <cellStyle name="Note 2 4 2 3 2 3" xfId="12761" xr:uid="{00000000-0005-0000-0000-000052290000}"/>
    <cellStyle name="Note 2 4 2 3 2 4" xfId="25051" xr:uid="{00000000-0005-0000-0000-000053290000}"/>
    <cellStyle name="Note 2 4 2 3 2 5" xfId="37186" xr:uid="{00000000-0005-0000-0000-000054290000}"/>
    <cellStyle name="Note 2 4 2 3 3" xfId="7301" xr:uid="{00000000-0005-0000-0000-000055290000}"/>
    <cellStyle name="Note 2 4 2 3 3 2" xfId="16920" xr:uid="{00000000-0005-0000-0000-000056290000}"/>
    <cellStyle name="Note 2 4 2 3 3 3" xfId="25052" xr:uid="{00000000-0005-0000-0000-000057290000}"/>
    <cellStyle name="Note 2 4 2 3 3 4" xfId="25053" xr:uid="{00000000-0005-0000-0000-000058290000}"/>
    <cellStyle name="Note 2 4 2 3 4" xfId="9411" xr:uid="{00000000-0005-0000-0000-000059290000}"/>
    <cellStyle name="Note 2 4 2 3 5" xfId="25054" xr:uid="{00000000-0005-0000-0000-00005A290000}"/>
    <cellStyle name="Note 2 4 2 3 6" xfId="37187" xr:uid="{00000000-0005-0000-0000-00005B290000}"/>
    <cellStyle name="Note 2 4 2 3 7" xfId="37188" xr:uid="{00000000-0005-0000-0000-00005C290000}"/>
    <cellStyle name="Note 2 4 2 30" xfId="20900" xr:uid="{00000000-0005-0000-0000-00005D290000}"/>
    <cellStyle name="Note 2 4 2 31" xfId="20988" xr:uid="{00000000-0005-0000-0000-00005E290000}"/>
    <cellStyle name="Note 2 4 2 32" xfId="21067" xr:uid="{00000000-0005-0000-0000-00005F290000}"/>
    <cellStyle name="Note 2 4 2 33" xfId="37189" xr:uid="{00000000-0005-0000-0000-000060290000}"/>
    <cellStyle name="Note 2 4 2 4" xfId="2092" xr:uid="{00000000-0005-0000-0000-000061290000}"/>
    <cellStyle name="Note 2 4 2 4 2" xfId="4990" xr:uid="{00000000-0005-0000-0000-000062290000}"/>
    <cellStyle name="Note 2 4 2 4 2 2" xfId="16923" xr:uid="{00000000-0005-0000-0000-000063290000}"/>
    <cellStyle name="Note 2 4 2 4 2 2 2" xfId="25055" xr:uid="{00000000-0005-0000-0000-000064290000}"/>
    <cellStyle name="Note 2 4 2 4 2 2 3" xfId="25056" xr:uid="{00000000-0005-0000-0000-000065290000}"/>
    <cellStyle name="Note 2 4 2 4 2 3" xfId="12762" xr:uid="{00000000-0005-0000-0000-000066290000}"/>
    <cellStyle name="Note 2 4 2 4 2 4" xfId="25057" xr:uid="{00000000-0005-0000-0000-000067290000}"/>
    <cellStyle name="Note 2 4 2 4 2 5" xfId="37190" xr:uid="{00000000-0005-0000-0000-000068290000}"/>
    <cellStyle name="Note 2 4 2 4 3" xfId="7603" xr:uid="{00000000-0005-0000-0000-000069290000}"/>
    <cellStyle name="Note 2 4 2 4 3 2" xfId="16922" xr:uid="{00000000-0005-0000-0000-00006A290000}"/>
    <cellStyle name="Note 2 4 2 4 3 3" xfId="25058" xr:uid="{00000000-0005-0000-0000-00006B290000}"/>
    <cellStyle name="Note 2 4 2 4 3 4" xfId="25059" xr:uid="{00000000-0005-0000-0000-00006C290000}"/>
    <cellStyle name="Note 2 4 2 4 4" xfId="9834" xr:uid="{00000000-0005-0000-0000-00006D290000}"/>
    <cellStyle name="Note 2 4 2 4 5" xfId="25060" xr:uid="{00000000-0005-0000-0000-00006E290000}"/>
    <cellStyle name="Note 2 4 2 4 6" xfId="37191" xr:uid="{00000000-0005-0000-0000-00006F290000}"/>
    <cellStyle name="Note 2 4 2 4 7" xfId="37192" xr:uid="{00000000-0005-0000-0000-000070290000}"/>
    <cellStyle name="Note 2 4 2 5" xfId="1643" xr:uid="{00000000-0005-0000-0000-000071290000}"/>
    <cellStyle name="Note 2 4 2 5 2" xfId="4542" xr:uid="{00000000-0005-0000-0000-000072290000}"/>
    <cellStyle name="Note 2 4 2 5 2 2" xfId="16925" xr:uid="{00000000-0005-0000-0000-000073290000}"/>
    <cellStyle name="Note 2 4 2 5 2 2 2" xfId="25061" xr:uid="{00000000-0005-0000-0000-000074290000}"/>
    <cellStyle name="Note 2 4 2 5 2 2 3" xfId="25062" xr:uid="{00000000-0005-0000-0000-000075290000}"/>
    <cellStyle name="Note 2 4 2 5 2 3" xfId="12763" xr:uid="{00000000-0005-0000-0000-000076290000}"/>
    <cellStyle name="Note 2 4 2 5 2 4" xfId="25063" xr:uid="{00000000-0005-0000-0000-000077290000}"/>
    <cellStyle name="Note 2 4 2 5 2 5" xfId="37193" xr:uid="{00000000-0005-0000-0000-000078290000}"/>
    <cellStyle name="Note 2 4 2 5 3" xfId="7275" xr:uid="{00000000-0005-0000-0000-000079290000}"/>
    <cellStyle name="Note 2 4 2 5 3 2" xfId="16924" xr:uid="{00000000-0005-0000-0000-00007A290000}"/>
    <cellStyle name="Note 2 4 2 5 3 3" xfId="25064" xr:uid="{00000000-0005-0000-0000-00007B290000}"/>
    <cellStyle name="Note 2 4 2 5 3 4" xfId="25065" xr:uid="{00000000-0005-0000-0000-00007C290000}"/>
    <cellStyle name="Note 2 4 2 5 4" xfId="9385" xr:uid="{00000000-0005-0000-0000-00007D290000}"/>
    <cellStyle name="Note 2 4 2 5 5" xfId="25066" xr:uid="{00000000-0005-0000-0000-00007E290000}"/>
    <cellStyle name="Note 2 4 2 5 6" xfId="37194" xr:uid="{00000000-0005-0000-0000-00007F290000}"/>
    <cellStyle name="Note 2 4 2 5 7" xfId="37195" xr:uid="{00000000-0005-0000-0000-000080290000}"/>
    <cellStyle name="Note 2 4 2 6" xfId="2116" xr:uid="{00000000-0005-0000-0000-000081290000}"/>
    <cellStyle name="Note 2 4 2 6 2" xfId="5014" xr:uid="{00000000-0005-0000-0000-000082290000}"/>
    <cellStyle name="Note 2 4 2 6 2 2" xfId="16927" xr:uid="{00000000-0005-0000-0000-000083290000}"/>
    <cellStyle name="Note 2 4 2 6 2 2 2" xfId="25067" xr:uid="{00000000-0005-0000-0000-000084290000}"/>
    <cellStyle name="Note 2 4 2 6 2 2 3" xfId="25068" xr:uid="{00000000-0005-0000-0000-000085290000}"/>
    <cellStyle name="Note 2 4 2 6 2 3" xfId="12764" xr:uid="{00000000-0005-0000-0000-000086290000}"/>
    <cellStyle name="Note 2 4 2 6 2 4" xfId="25069" xr:uid="{00000000-0005-0000-0000-000087290000}"/>
    <cellStyle name="Note 2 4 2 6 2 5" xfId="37196" xr:uid="{00000000-0005-0000-0000-000088290000}"/>
    <cellStyle name="Note 2 4 2 6 3" xfId="7627" xr:uid="{00000000-0005-0000-0000-000089290000}"/>
    <cellStyle name="Note 2 4 2 6 3 2" xfId="16926" xr:uid="{00000000-0005-0000-0000-00008A290000}"/>
    <cellStyle name="Note 2 4 2 6 3 3" xfId="25070" xr:uid="{00000000-0005-0000-0000-00008B290000}"/>
    <cellStyle name="Note 2 4 2 6 3 4" xfId="25071" xr:uid="{00000000-0005-0000-0000-00008C290000}"/>
    <cellStyle name="Note 2 4 2 6 4" xfId="9858" xr:uid="{00000000-0005-0000-0000-00008D290000}"/>
    <cellStyle name="Note 2 4 2 6 5" xfId="25072" xr:uid="{00000000-0005-0000-0000-00008E290000}"/>
    <cellStyle name="Note 2 4 2 6 6" xfId="37197" xr:uid="{00000000-0005-0000-0000-00008F290000}"/>
    <cellStyle name="Note 2 4 2 6 7" xfId="37198" xr:uid="{00000000-0005-0000-0000-000090290000}"/>
    <cellStyle name="Note 2 4 2 7" xfId="1625" xr:uid="{00000000-0005-0000-0000-000091290000}"/>
    <cellStyle name="Note 2 4 2 7 2" xfId="4524" xr:uid="{00000000-0005-0000-0000-000092290000}"/>
    <cellStyle name="Note 2 4 2 7 2 2" xfId="16929" xr:uid="{00000000-0005-0000-0000-000093290000}"/>
    <cellStyle name="Note 2 4 2 7 2 2 2" xfId="25073" xr:uid="{00000000-0005-0000-0000-000094290000}"/>
    <cellStyle name="Note 2 4 2 7 2 2 3" xfId="25074" xr:uid="{00000000-0005-0000-0000-000095290000}"/>
    <cellStyle name="Note 2 4 2 7 2 3" xfId="12765" xr:uid="{00000000-0005-0000-0000-000096290000}"/>
    <cellStyle name="Note 2 4 2 7 2 4" xfId="25075" xr:uid="{00000000-0005-0000-0000-000097290000}"/>
    <cellStyle name="Note 2 4 2 7 2 5" xfId="37199" xr:uid="{00000000-0005-0000-0000-000098290000}"/>
    <cellStyle name="Note 2 4 2 7 3" xfId="7257" xr:uid="{00000000-0005-0000-0000-000099290000}"/>
    <cellStyle name="Note 2 4 2 7 3 2" xfId="16928" xr:uid="{00000000-0005-0000-0000-00009A290000}"/>
    <cellStyle name="Note 2 4 2 7 3 3" xfId="25076" xr:uid="{00000000-0005-0000-0000-00009B290000}"/>
    <cellStyle name="Note 2 4 2 7 3 4" xfId="25077" xr:uid="{00000000-0005-0000-0000-00009C290000}"/>
    <cellStyle name="Note 2 4 2 7 4" xfId="9367" xr:uid="{00000000-0005-0000-0000-00009D290000}"/>
    <cellStyle name="Note 2 4 2 7 5" xfId="25078" xr:uid="{00000000-0005-0000-0000-00009E290000}"/>
    <cellStyle name="Note 2 4 2 7 6" xfId="37200" xr:uid="{00000000-0005-0000-0000-00009F290000}"/>
    <cellStyle name="Note 2 4 2 7 7" xfId="37201" xr:uid="{00000000-0005-0000-0000-0000A0290000}"/>
    <cellStyle name="Note 2 4 2 8" xfId="2142" xr:uid="{00000000-0005-0000-0000-0000A1290000}"/>
    <cellStyle name="Note 2 4 2 8 2" xfId="5040" xr:uid="{00000000-0005-0000-0000-0000A2290000}"/>
    <cellStyle name="Note 2 4 2 8 2 2" xfId="16931" xr:uid="{00000000-0005-0000-0000-0000A3290000}"/>
    <cellStyle name="Note 2 4 2 8 2 2 2" xfId="25079" xr:uid="{00000000-0005-0000-0000-0000A4290000}"/>
    <cellStyle name="Note 2 4 2 8 2 2 3" xfId="25080" xr:uid="{00000000-0005-0000-0000-0000A5290000}"/>
    <cellStyle name="Note 2 4 2 8 2 3" xfId="12766" xr:uid="{00000000-0005-0000-0000-0000A6290000}"/>
    <cellStyle name="Note 2 4 2 8 2 4" xfId="25081" xr:uid="{00000000-0005-0000-0000-0000A7290000}"/>
    <cellStyle name="Note 2 4 2 8 2 5" xfId="37202" xr:uid="{00000000-0005-0000-0000-0000A8290000}"/>
    <cellStyle name="Note 2 4 2 8 3" xfId="7653" xr:uid="{00000000-0005-0000-0000-0000A9290000}"/>
    <cellStyle name="Note 2 4 2 8 3 2" xfId="16930" xr:uid="{00000000-0005-0000-0000-0000AA290000}"/>
    <cellStyle name="Note 2 4 2 8 3 3" xfId="25082" xr:uid="{00000000-0005-0000-0000-0000AB290000}"/>
    <cellStyle name="Note 2 4 2 8 3 4" xfId="25083" xr:uid="{00000000-0005-0000-0000-0000AC290000}"/>
    <cellStyle name="Note 2 4 2 8 4" xfId="9884" xr:uid="{00000000-0005-0000-0000-0000AD290000}"/>
    <cellStyle name="Note 2 4 2 8 5" xfId="25084" xr:uid="{00000000-0005-0000-0000-0000AE290000}"/>
    <cellStyle name="Note 2 4 2 8 6" xfId="37203" xr:uid="{00000000-0005-0000-0000-0000AF290000}"/>
    <cellStyle name="Note 2 4 2 8 7" xfId="37204" xr:uid="{00000000-0005-0000-0000-0000B0290000}"/>
    <cellStyle name="Note 2 4 2 9" xfId="2692" xr:uid="{00000000-0005-0000-0000-0000B1290000}"/>
    <cellStyle name="Note 2 4 2 9 2" xfId="5589" xr:uid="{00000000-0005-0000-0000-0000B2290000}"/>
    <cellStyle name="Note 2 4 2 9 2 2" xfId="16933" xr:uid="{00000000-0005-0000-0000-0000B3290000}"/>
    <cellStyle name="Note 2 4 2 9 2 2 2" xfId="25085" xr:uid="{00000000-0005-0000-0000-0000B4290000}"/>
    <cellStyle name="Note 2 4 2 9 2 2 3" xfId="25086" xr:uid="{00000000-0005-0000-0000-0000B5290000}"/>
    <cellStyle name="Note 2 4 2 9 2 3" xfId="12767" xr:uid="{00000000-0005-0000-0000-0000B6290000}"/>
    <cellStyle name="Note 2 4 2 9 2 4" xfId="25087" xr:uid="{00000000-0005-0000-0000-0000B7290000}"/>
    <cellStyle name="Note 2 4 2 9 2 5" xfId="37205" xr:uid="{00000000-0005-0000-0000-0000B8290000}"/>
    <cellStyle name="Note 2 4 2 9 3" xfId="8035" xr:uid="{00000000-0005-0000-0000-0000B9290000}"/>
    <cellStyle name="Note 2 4 2 9 3 2" xfId="16932" xr:uid="{00000000-0005-0000-0000-0000BA290000}"/>
    <cellStyle name="Note 2 4 2 9 3 3" xfId="25088" xr:uid="{00000000-0005-0000-0000-0000BB290000}"/>
    <cellStyle name="Note 2 4 2 9 3 4" xfId="25089" xr:uid="{00000000-0005-0000-0000-0000BC290000}"/>
    <cellStyle name="Note 2 4 2 9 4" xfId="10433" xr:uid="{00000000-0005-0000-0000-0000BD290000}"/>
    <cellStyle name="Note 2 4 2 9 5" xfId="25090" xr:uid="{00000000-0005-0000-0000-0000BE290000}"/>
    <cellStyle name="Note 2 4 2 9 6" xfId="37206" xr:uid="{00000000-0005-0000-0000-0000BF290000}"/>
    <cellStyle name="Note 2 4 2 9 7" xfId="37207" xr:uid="{00000000-0005-0000-0000-0000C0290000}"/>
    <cellStyle name="Note 2 4 3" xfId="429" xr:uid="{00000000-0005-0000-0000-0000C1290000}"/>
    <cellStyle name="Note 2 4 3 10" xfId="2711" xr:uid="{00000000-0005-0000-0000-0000C2290000}"/>
    <cellStyle name="Note 2 4 3 10 2" xfId="5608" xr:uid="{00000000-0005-0000-0000-0000C3290000}"/>
    <cellStyle name="Note 2 4 3 10 2 2" xfId="16936" xr:uid="{00000000-0005-0000-0000-0000C4290000}"/>
    <cellStyle name="Note 2 4 3 10 2 2 2" xfId="25091" xr:uid="{00000000-0005-0000-0000-0000C5290000}"/>
    <cellStyle name="Note 2 4 3 10 2 2 3" xfId="25092" xr:uid="{00000000-0005-0000-0000-0000C6290000}"/>
    <cellStyle name="Note 2 4 3 10 2 3" xfId="12768" xr:uid="{00000000-0005-0000-0000-0000C7290000}"/>
    <cellStyle name="Note 2 4 3 10 2 4" xfId="25093" xr:uid="{00000000-0005-0000-0000-0000C8290000}"/>
    <cellStyle name="Note 2 4 3 10 2 5" xfId="37208" xr:uid="{00000000-0005-0000-0000-0000C9290000}"/>
    <cellStyle name="Note 2 4 3 10 3" xfId="8054" xr:uid="{00000000-0005-0000-0000-0000CA290000}"/>
    <cellStyle name="Note 2 4 3 10 3 2" xfId="16935" xr:uid="{00000000-0005-0000-0000-0000CB290000}"/>
    <cellStyle name="Note 2 4 3 10 3 3" xfId="25094" xr:uid="{00000000-0005-0000-0000-0000CC290000}"/>
    <cellStyle name="Note 2 4 3 10 3 4" xfId="25095" xr:uid="{00000000-0005-0000-0000-0000CD290000}"/>
    <cellStyle name="Note 2 4 3 10 4" xfId="10452" xr:uid="{00000000-0005-0000-0000-0000CE290000}"/>
    <cellStyle name="Note 2 4 3 10 5" xfId="25096" xr:uid="{00000000-0005-0000-0000-0000CF290000}"/>
    <cellStyle name="Note 2 4 3 10 6" xfId="37209" xr:uid="{00000000-0005-0000-0000-0000D0290000}"/>
    <cellStyle name="Note 2 4 3 10 7" xfId="37210" xr:uid="{00000000-0005-0000-0000-0000D1290000}"/>
    <cellStyle name="Note 2 4 3 11" xfId="1542" xr:uid="{00000000-0005-0000-0000-0000D2290000}"/>
    <cellStyle name="Note 2 4 3 11 2" xfId="4441" xr:uid="{00000000-0005-0000-0000-0000D3290000}"/>
    <cellStyle name="Note 2 4 3 11 2 2" xfId="16938" xr:uid="{00000000-0005-0000-0000-0000D4290000}"/>
    <cellStyle name="Note 2 4 3 11 2 2 2" xfId="25097" xr:uid="{00000000-0005-0000-0000-0000D5290000}"/>
    <cellStyle name="Note 2 4 3 11 2 2 3" xfId="25098" xr:uid="{00000000-0005-0000-0000-0000D6290000}"/>
    <cellStyle name="Note 2 4 3 11 2 3" xfId="12769" xr:uid="{00000000-0005-0000-0000-0000D7290000}"/>
    <cellStyle name="Note 2 4 3 11 2 4" xfId="25099" xr:uid="{00000000-0005-0000-0000-0000D8290000}"/>
    <cellStyle name="Note 2 4 3 11 2 5" xfId="37211" xr:uid="{00000000-0005-0000-0000-0000D9290000}"/>
    <cellStyle name="Note 2 4 3 11 3" xfId="7234" xr:uid="{00000000-0005-0000-0000-0000DA290000}"/>
    <cellStyle name="Note 2 4 3 11 3 2" xfId="16937" xr:uid="{00000000-0005-0000-0000-0000DB290000}"/>
    <cellStyle name="Note 2 4 3 11 3 3" xfId="25100" xr:uid="{00000000-0005-0000-0000-0000DC290000}"/>
    <cellStyle name="Note 2 4 3 11 3 4" xfId="25101" xr:uid="{00000000-0005-0000-0000-0000DD290000}"/>
    <cellStyle name="Note 2 4 3 11 4" xfId="9284" xr:uid="{00000000-0005-0000-0000-0000DE290000}"/>
    <cellStyle name="Note 2 4 3 11 5" xfId="25102" xr:uid="{00000000-0005-0000-0000-0000DF290000}"/>
    <cellStyle name="Note 2 4 3 11 6" xfId="37212" xr:uid="{00000000-0005-0000-0000-0000E0290000}"/>
    <cellStyle name="Note 2 4 3 11 7" xfId="37213" xr:uid="{00000000-0005-0000-0000-0000E1290000}"/>
    <cellStyle name="Note 2 4 3 12" xfId="2733" xr:uid="{00000000-0005-0000-0000-0000E2290000}"/>
    <cellStyle name="Note 2 4 3 12 2" xfId="5630" xr:uid="{00000000-0005-0000-0000-0000E3290000}"/>
    <cellStyle name="Note 2 4 3 12 2 2" xfId="16940" xr:uid="{00000000-0005-0000-0000-0000E4290000}"/>
    <cellStyle name="Note 2 4 3 12 2 2 2" xfId="25103" xr:uid="{00000000-0005-0000-0000-0000E5290000}"/>
    <cellStyle name="Note 2 4 3 12 2 2 3" xfId="25104" xr:uid="{00000000-0005-0000-0000-0000E6290000}"/>
    <cellStyle name="Note 2 4 3 12 2 3" xfId="12770" xr:uid="{00000000-0005-0000-0000-0000E7290000}"/>
    <cellStyle name="Note 2 4 3 12 2 4" xfId="25105" xr:uid="{00000000-0005-0000-0000-0000E8290000}"/>
    <cellStyle name="Note 2 4 3 12 2 5" xfId="37214" xr:uid="{00000000-0005-0000-0000-0000E9290000}"/>
    <cellStyle name="Note 2 4 3 12 3" xfId="8076" xr:uid="{00000000-0005-0000-0000-0000EA290000}"/>
    <cellStyle name="Note 2 4 3 12 3 2" xfId="16939" xr:uid="{00000000-0005-0000-0000-0000EB290000}"/>
    <cellStyle name="Note 2 4 3 12 3 3" xfId="25106" xr:uid="{00000000-0005-0000-0000-0000EC290000}"/>
    <cellStyle name="Note 2 4 3 12 3 4" xfId="25107" xr:uid="{00000000-0005-0000-0000-0000ED290000}"/>
    <cellStyle name="Note 2 4 3 12 4" xfId="10474" xr:uid="{00000000-0005-0000-0000-0000EE290000}"/>
    <cellStyle name="Note 2 4 3 12 5" xfId="25108" xr:uid="{00000000-0005-0000-0000-0000EF290000}"/>
    <cellStyle name="Note 2 4 3 12 6" xfId="37215" xr:uid="{00000000-0005-0000-0000-0000F0290000}"/>
    <cellStyle name="Note 2 4 3 12 7" xfId="37216" xr:uid="{00000000-0005-0000-0000-0000F1290000}"/>
    <cellStyle name="Note 2 4 3 13" xfId="2593" xr:uid="{00000000-0005-0000-0000-0000F2290000}"/>
    <cellStyle name="Note 2 4 3 13 2" xfId="5490" xr:uid="{00000000-0005-0000-0000-0000F3290000}"/>
    <cellStyle name="Note 2 4 3 13 2 2" xfId="16942" xr:uid="{00000000-0005-0000-0000-0000F4290000}"/>
    <cellStyle name="Note 2 4 3 13 2 2 2" xfId="25109" xr:uid="{00000000-0005-0000-0000-0000F5290000}"/>
    <cellStyle name="Note 2 4 3 13 2 2 3" xfId="25110" xr:uid="{00000000-0005-0000-0000-0000F6290000}"/>
    <cellStyle name="Note 2 4 3 13 2 3" xfId="12771" xr:uid="{00000000-0005-0000-0000-0000F7290000}"/>
    <cellStyle name="Note 2 4 3 13 2 4" xfId="25111" xr:uid="{00000000-0005-0000-0000-0000F8290000}"/>
    <cellStyle name="Note 2 4 3 13 2 5" xfId="37217" xr:uid="{00000000-0005-0000-0000-0000F9290000}"/>
    <cellStyle name="Note 2 4 3 13 3" xfId="7952" xr:uid="{00000000-0005-0000-0000-0000FA290000}"/>
    <cellStyle name="Note 2 4 3 13 3 2" xfId="16941" xr:uid="{00000000-0005-0000-0000-0000FB290000}"/>
    <cellStyle name="Note 2 4 3 13 3 3" xfId="25112" xr:uid="{00000000-0005-0000-0000-0000FC290000}"/>
    <cellStyle name="Note 2 4 3 13 3 4" xfId="25113" xr:uid="{00000000-0005-0000-0000-0000FD290000}"/>
    <cellStyle name="Note 2 4 3 13 4" xfId="10334" xr:uid="{00000000-0005-0000-0000-0000FE290000}"/>
    <cellStyle name="Note 2 4 3 13 5" xfId="25114" xr:uid="{00000000-0005-0000-0000-0000FF290000}"/>
    <cellStyle name="Note 2 4 3 13 6" xfId="37218" xr:uid="{00000000-0005-0000-0000-0000002A0000}"/>
    <cellStyle name="Note 2 4 3 13 7" xfId="37219" xr:uid="{00000000-0005-0000-0000-0000012A0000}"/>
    <cellStyle name="Note 2 4 3 14" xfId="3157" xr:uid="{00000000-0005-0000-0000-0000022A0000}"/>
    <cellStyle name="Note 2 4 3 14 2" xfId="6054" xr:uid="{00000000-0005-0000-0000-0000032A0000}"/>
    <cellStyle name="Note 2 4 3 14 2 2" xfId="16944" xr:uid="{00000000-0005-0000-0000-0000042A0000}"/>
    <cellStyle name="Note 2 4 3 14 2 2 2" xfId="25115" xr:uid="{00000000-0005-0000-0000-0000052A0000}"/>
    <cellStyle name="Note 2 4 3 14 2 2 3" xfId="25116" xr:uid="{00000000-0005-0000-0000-0000062A0000}"/>
    <cellStyle name="Note 2 4 3 14 2 3" xfId="12772" xr:uid="{00000000-0005-0000-0000-0000072A0000}"/>
    <cellStyle name="Note 2 4 3 14 2 4" xfId="25117" xr:uid="{00000000-0005-0000-0000-0000082A0000}"/>
    <cellStyle name="Note 2 4 3 14 2 5" xfId="37220" xr:uid="{00000000-0005-0000-0000-0000092A0000}"/>
    <cellStyle name="Note 2 4 3 14 3" xfId="8316" xr:uid="{00000000-0005-0000-0000-00000A2A0000}"/>
    <cellStyle name="Note 2 4 3 14 3 2" xfId="16943" xr:uid="{00000000-0005-0000-0000-00000B2A0000}"/>
    <cellStyle name="Note 2 4 3 14 3 3" xfId="25118" xr:uid="{00000000-0005-0000-0000-00000C2A0000}"/>
    <cellStyle name="Note 2 4 3 14 3 4" xfId="25119" xr:uid="{00000000-0005-0000-0000-00000D2A0000}"/>
    <cellStyle name="Note 2 4 3 14 4" xfId="10898" xr:uid="{00000000-0005-0000-0000-00000E2A0000}"/>
    <cellStyle name="Note 2 4 3 14 5" xfId="25120" xr:uid="{00000000-0005-0000-0000-00000F2A0000}"/>
    <cellStyle name="Note 2 4 3 14 6" xfId="37221" xr:uid="{00000000-0005-0000-0000-0000102A0000}"/>
    <cellStyle name="Note 2 4 3 14 7" xfId="37222" xr:uid="{00000000-0005-0000-0000-0000112A0000}"/>
    <cellStyle name="Note 2 4 3 15" xfId="1612" xr:uid="{00000000-0005-0000-0000-0000122A0000}"/>
    <cellStyle name="Note 2 4 3 15 2" xfId="4511" xr:uid="{00000000-0005-0000-0000-0000132A0000}"/>
    <cellStyle name="Note 2 4 3 15 2 2" xfId="16946" xr:uid="{00000000-0005-0000-0000-0000142A0000}"/>
    <cellStyle name="Note 2 4 3 15 2 2 2" xfId="25121" xr:uid="{00000000-0005-0000-0000-0000152A0000}"/>
    <cellStyle name="Note 2 4 3 15 2 2 3" xfId="25122" xr:uid="{00000000-0005-0000-0000-0000162A0000}"/>
    <cellStyle name="Note 2 4 3 15 2 3" xfId="12773" xr:uid="{00000000-0005-0000-0000-0000172A0000}"/>
    <cellStyle name="Note 2 4 3 15 2 4" xfId="25123" xr:uid="{00000000-0005-0000-0000-0000182A0000}"/>
    <cellStyle name="Note 2 4 3 15 2 5" xfId="37223" xr:uid="{00000000-0005-0000-0000-0000192A0000}"/>
    <cellStyle name="Note 2 4 3 15 3" xfId="7244" xr:uid="{00000000-0005-0000-0000-00001A2A0000}"/>
    <cellStyle name="Note 2 4 3 15 3 2" xfId="16945" xr:uid="{00000000-0005-0000-0000-00001B2A0000}"/>
    <cellStyle name="Note 2 4 3 15 3 3" xfId="25124" xr:uid="{00000000-0005-0000-0000-00001C2A0000}"/>
    <cellStyle name="Note 2 4 3 15 3 4" xfId="25125" xr:uid="{00000000-0005-0000-0000-00001D2A0000}"/>
    <cellStyle name="Note 2 4 3 15 4" xfId="9354" xr:uid="{00000000-0005-0000-0000-00001E2A0000}"/>
    <cellStyle name="Note 2 4 3 15 5" xfId="25126" xr:uid="{00000000-0005-0000-0000-00001F2A0000}"/>
    <cellStyle name="Note 2 4 3 15 6" xfId="37224" xr:uid="{00000000-0005-0000-0000-0000202A0000}"/>
    <cellStyle name="Note 2 4 3 15 7" xfId="37225" xr:uid="{00000000-0005-0000-0000-0000212A0000}"/>
    <cellStyle name="Note 2 4 3 16" xfId="2448" xr:uid="{00000000-0005-0000-0000-0000222A0000}"/>
    <cellStyle name="Note 2 4 3 16 2" xfId="5345" xr:uid="{00000000-0005-0000-0000-0000232A0000}"/>
    <cellStyle name="Note 2 4 3 16 2 2" xfId="16948" xr:uid="{00000000-0005-0000-0000-0000242A0000}"/>
    <cellStyle name="Note 2 4 3 16 2 2 2" xfId="25127" xr:uid="{00000000-0005-0000-0000-0000252A0000}"/>
    <cellStyle name="Note 2 4 3 16 2 2 3" xfId="25128" xr:uid="{00000000-0005-0000-0000-0000262A0000}"/>
    <cellStyle name="Note 2 4 3 16 2 3" xfId="12774" xr:uid="{00000000-0005-0000-0000-0000272A0000}"/>
    <cellStyle name="Note 2 4 3 16 2 4" xfId="25129" xr:uid="{00000000-0005-0000-0000-0000282A0000}"/>
    <cellStyle name="Note 2 4 3 16 2 5" xfId="37226" xr:uid="{00000000-0005-0000-0000-0000292A0000}"/>
    <cellStyle name="Note 2 4 3 16 3" xfId="7847" xr:uid="{00000000-0005-0000-0000-00002A2A0000}"/>
    <cellStyle name="Note 2 4 3 16 3 2" xfId="16947" xr:uid="{00000000-0005-0000-0000-00002B2A0000}"/>
    <cellStyle name="Note 2 4 3 16 3 3" xfId="25130" xr:uid="{00000000-0005-0000-0000-00002C2A0000}"/>
    <cellStyle name="Note 2 4 3 16 3 4" xfId="25131" xr:uid="{00000000-0005-0000-0000-00002D2A0000}"/>
    <cellStyle name="Note 2 4 3 16 4" xfId="10189" xr:uid="{00000000-0005-0000-0000-00002E2A0000}"/>
    <cellStyle name="Note 2 4 3 16 5" xfId="25132" xr:uid="{00000000-0005-0000-0000-00002F2A0000}"/>
    <cellStyle name="Note 2 4 3 16 6" xfId="37227" xr:uid="{00000000-0005-0000-0000-0000302A0000}"/>
    <cellStyle name="Note 2 4 3 16 7" xfId="37228" xr:uid="{00000000-0005-0000-0000-0000312A0000}"/>
    <cellStyle name="Note 2 4 3 17" xfId="3445" xr:uid="{00000000-0005-0000-0000-0000322A0000}"/>
    <cellStyle name="Note 2 4 3 17 2" xfId="6342" xr:uid="{00000000-0005-0000-0000-0000332A0000}"/>
    <cellStyle name="Note 2 4 3 17 2 2" xfId="16950" xr:uid="{00000000-0005-0000-0000-0000342A0000}"/>
    <cellStyle name="Note 2 4 3 17 2 2 2" xfId="25133" xr:uid="{00000000-0005-0000-0000-0000352A0000}"/>
    <cellStyle name="Note 2 4 3 17 2 2 3" xfId="25134" xr:uid="{00000000-0005-0000-0000-0000362A0000}"/>
    <cellStyle name="Note 2 4 3 17 2 3" xfId="12775" xr:uid="{00000000-0005-0000-0000-0000372A0000}"/>
    <cellStyle name="Note 2 4 3 17 2 4" xfId="25135" xr:uid="{00000000-0005-0000-0000-0000382A0000}"/>
    <cellStyle name="Note 2 4 3 17 2 5" xfId="37229" xr:uid="{00000000-0005-0000-0000-0000392A0000}"/>
    <cellStyle name="Note 2 4 3 17 3" xfId="8502" xr:uid="{00000000-0005-0000-0000-00003A2A0000}"/>
    <cellStyle name="Note 2 4 3 17 3 2" xfId="16949" xr:uid="{00000000-0005-0000-0000-00003B2A0000}"/>
    <cellStyle name="Note 2 4 3 17 3 3" xfId="25136" xr:uid="{00000000-0005-0000-0000-00003C2A0000}"/>
    <cellStyle name="Note 2 4 3 17 3 4" xfId="25137" xr:uid="{00000000-0005-0000-0000-00003D2A0000}"/>
    <cellStyle name="Note 2 4 3 17 4" xfId="11186" xr:uid="{00000000-0005-0000-0000-00003E2A0000}"/>
    <cellStyle name="Note 2 4 3 17 5" xfId="25138" xr:uid="{00000000-0005-0000-0000-00003F2A0000}"/>
    <cellStyle name="Note 2 4 3 17 6" xfId="37230" xr:uid="{00000000-0005-0000-0000-0000402A0000}"/>
    <cellStyle name="Note 2 4 3 17 7" xfId="37231" xr:uid="{00000000-0005-0000-0000-0000412A0000}"/>
    <cellStyle name="Note 2 4 3 18" xfId="1930" xr:uid="{00000000-0005-0000-0000-0000422A0000}"/>
    <cellStyle name="Note 2 4 3 18 2" xfId="4828" xr:uid="{00000000-0005-0000-0000-0000432A0000}"/>
    <cellStyle name="Note 2 4 3 18 2 2" xfId="16952" xr:uid="{00000000-0005-0000-0000-0000442A0000}"/>
    <cellStyle name="Note 2 4 3 18 2 2 2" xfId="25139" xr:uid="{00000000-0005-0000-0000-0000452A0000}"/>
    <cellStyle name="Note 2 4 3 18 2 2 3" xfId="25140" xr:uid="{00000000-0005-0000-0000-0000462A0000}"/>
    <cellStyle name="Note 2 4 3 18 2 3" xfId="12776" xr:uid="{00000000-0005-0000-0000-0000472A0000}"/>
    <cellStyle name="Note 2 4 3 18 2 4" xfId="25141" xr:uid="{00000000-0005-0000-0000-0000482A0000}"/>
    <cellStyle name="Note 2 4 3 18 2 5" xfId="37232" xr:uid="{00000000-0005-0000-0000-0000492A0000}"/>
    <cellStyle name="Note 2 4 3 18 3" xfId="7463" xr:uid="{00000000-0005-0000-0000-00004A2A0000}"/>
    <cellStyle name="Note 2 4 3 18 3 2" xfId="16951" xr:uid="{00000000-0005-0000-0000-00004B2A0000}"/>
    <cellStyle name="Note 2 4 3 18 3 3" xfId="25142" xr:uid="{00000000-0005-0000-0000-00004C2A0000}"/>
    <cellStyle name="Note 2 4 3 18 3 4" xfId="25143" xr:uid="{00000000-0005-0000-0000-00004D2A0000}"/>
    <cellStyle name="Note 2 4 3 18 4" xfId="9672" xr:uid="{00000000-0005-0000-0000-00004E2A0000}"/>
    <cellStyle name="Note 2 4 3 18 5" xfId="25144" xr:uid="{00000000-0005-0000-0000-00004F2A0000}"/>
    <cellStyle name="Note 2 4 3 18 6" xfId="37233" xr:uid="{00000000-0005-0000-0000-0000502A0000}"/>
    <cellStyle name="Note 2 4 3 18 7" xfId="37234" xr:uid="{00000000-0005-0000-0000-0000512A0000}"/>
    <cellStyle name="Note 2 4 3 19" xfId="2790" xr:uid="{00000000-0005-0000-0000-0000522A0000}"/>
    <cellStyle name="Note 2 4 3 19 2" xfId="5687" xr:uid="{00000000-0005-0000-0000-0000532A0000}"/>
    <cellStyle name="Note 2 4 3 19 2 2" xfId="16954" xr:uid="{00000000-0005-0000-0000-0000542A0000}"/>
    <cellStyle name="Note 2 4 3 19 2 2 2" xfId="25145" xr:uid="{00000000-0005-0000-0000-0000552A0000}"/>
    <cellStyle name="Note 2 4 3 19 2 2 3" xfId="25146" xr:uid="{00000000-0005-0000-0000-0000562A0000}"/>
    <cellStyle name="Note 2 4 3 19 2 3" xfId="12777" xr:uid="{00000000-0005-0000-0000-0000572A0000}"/>
    <cellStyle name="Note 2 4 3 19 2 4" xfId="25147" xr:uid="{00000000-0005-0000-0000-0000582A0000}"/>
    <cellStyle name="Note 2 4 3 19 2 5" xfId="37235" xr:uid="{00000000-0005-0000-0000-0000592A0000}"/>
    <cellStyle name="Note 2 4 3 19 3" xfId="8113" xr:uid="{00000000-0005-0000-0000-00005A2A0000}"/>
    <cellStyle name="Note 2 4 3 19 3 2" xfId="16953" xr:uid="{00000000-0005-0000-0000-00005B2A0000}"/>
    <cellStyle name="Note 2 4 3 19 3 3" xfId="25148" xr:uid="{00000000-0005-0000-0000-00005C2A0000}"/>
    <cellStyle name="Note 2 4 3 19 3 4" xfId="25149" xr:uid="{00000000-0005-0000-0000-00005D2A0000}"/>
    <cellStyle name="Note 2 4 3 19 4" xfId="10531" xr:uid="{00000000-0005-0000-0000-00005E2A0000}"/>
    <cellStyle name="Note 2 4 3 19 5" xfId="25150" xr:uid="{00000000-0005-0000-0000-00005F2A0000}"/>
    <cellStyle name="Note 2 4 3 19 6" xfId="37236" xr:uid="{00000000-0005-0000-0000-0000602A0000}"/>
    <cellStyle name="Note 2 4 3 19 7" xfId="37237" xr:uid="{00000000-0005-0000-0000-0000612A0000}"/>
    <cellStyle name="Note 2 4 3 2" xfId="1671" xr:uid="{00000000-0005-0000-0000-0000622A0000}"/>
    <cellStyle name="Note 2 4 3 2 2" xfId="4570" xr:uid="{00000000-0005-0000-0000-0000632A0000}"/>
    <cellStyle name="Note 2 4 3 2 2 2" xfId="16956" xr:uid="{00000000-0005-0000-0000-0000642A0000}"/>
    <cellStyle name="Note 2 4 3 2 2 2 2" xfId="25151" xr:uid="{00000000-0005-0000-0000-0000652A0000}"/>
    <cellStyle name="Note 2 4 3 2 2 2 3" xfId="25152" xr:uid="{00000000-0005-0000-0000-0000662A0000}"/>
    <cellStyle name="Note 2 4 3 2 2 3" xfId="12778" xr:uid="{00000000-0005-0000-0000-0000672A0000}"/>
    <cellStyle name="Note 2 4 3 2 2 4" xfId="25153" xr:uid="{00000000-0005-0000-0000-0000682A0000}"/>
    <cellStyle name="Note 2 4 3 2 2 5" xfId="37238" xr:uid="{00000000-0005-0000-0000-0000692A0000}"/>
    <cellStyle name="Note 2 4 3 2 3" xfId="7303" xr:uid="{00000000-0005-0000-0000-00006A2A0000}"/>
    <cellStyle name="Note 2 4 3 2 3 2" xfId="16955" xr:uid="{00000000-0005-0000-0000-00006B2A0000}"/>
    <cellStyle name="Note 2 4 3 2 3 3" xfId="25154" xr:uid="{00000000-0005-0000-0000-00006C2A0000}"/>
    <cellStyle name="Note 2 4 3 2 3 4" xfId="25155" xr:uid="{00000000-0005-0000-0000-00006D2A0000}"/>
    <cellStyle name="Note 2 4 3 2 4" xfId="9413" xr:uid="{00000000-0005-0000-0000-00006E2A0000}"/>
    <cellStyle name="Note 2 4 3 2 5" xfId="25156" xr:uid="{00000000-0005-0000-0000-00006F2A0000}"/>
    <cellStyle name="Note 2 4 3 2 6" xfId="37239" xr:uid="{00000000-0005-0000-0000-0000702A0000}"/>
    <cellStyle name="Note 2 4 3 2 7" xfId="37240" xr:uid="{00000000-0005-0000-0000-0000712A0000}"/>
    <cellStyle name="Note 2 4 3 20" xfId="1838" xr:uid="{00000000-0005-0000-0000-0000722A0000}"/>
    <cellStyle name="Note 2 4 3 20 2" xfId="4737" xr:uid="{00000000-0005-0000-0000-0000732A0000}"/>
    <cellStyle name="Note 2 4 3 20 2 2" xfId="16958" xr:uid="{00000000-0005-0000-0000-0000742A0000}"/>
    <cellStyle name="Note 2 4 3 20 2 2 2" xfId="25157" xr:uid="{00000000-0005-0000-0000-0000752A0000}"/>
    <cellStyle name="Note 2 4 3 20 2 2 3" xfId="25158" xr:uid="{00000000-0005-0000-0000-0000762A0000}"/>
    <cellStyle name="Note 2 4 3 20 2 3" xfId="12779" xr:uid="{00000000-0005-0000-0000-0000772A0000}"/>
    <cellStyle name="Note 2 4 3 20 2 4" xfId="25159" xr:uid="{00000000-0005-0000-0000-0000782A0000}"/>
    <cellStyle name="Note 2 4 3 20 2 5" xfId="37241" xr:uid="{00000000-0005-0000-0000-0000792A0000}"/>
    <cellStyle name="Note 2 4 3 20 3" xfId="7444" xr:uid="{00000000-0005-0000-0000-00007A2A0000}"/>
    <cellStyle name="Note 2 4 3 20 3 2" xfId="16957" xr:uid="{00000000-0005-0000-0000-00007B2A0000}"/>
    <cellStyle name="Note 2 4 3 20 3 3" xfId="25160" xr:uid="{00000000-0005-0000-0000-00007C2A0000}"/>
    <cellStyle name="Note 2 4 3 20 3 4" xfId="25161" xr:uid="{00000000-0005-0000-0000-00007D2A0000}"/>
    <cellStyle name="Note 2 4 3 20 4" xfId="9580" xr:uid="{00000000-0005-0000-0000-00007E2A0000}"/>
    <cellStyle name="Note 2 4 3 20 5" xfId="25162" xr:uid="{00000000-0005-0000-0000-00007F2A0000}"/>
    <cellStyle name="Note 2 4 3 20 6" xfId="37242" xr:uid="{00000000-0005-0000-0000-0000802A0000}"/>
    <cellStyle name="Note 2 4 3 20 7" xfId="37243" xr:uid="{00000000-0005-0000-0000-0000812A0000}"/>
    <cellStyle name="Note 2 4 3 21" xfId="3656" xr:uid="{00000000-0005-0000-0000-0000822A0000}"/>
    <cellStyle name="Note 2 4 3 21 2" xfId="6553" xr:uid="{00000000-0005-0000-0000-0000832A0000}"/>
    <cellStyle name="Note 2 4 3 21 2 2" xfId="16960" xr:uid="{00000000-0005-0000-0000-0000842A0000}"/>
    <cellStyle name="Note 2 4 3 21 2 2 2" xfId="25163" xr:uid="{00000000-0005-0000-0000-0000852A0000}"/>
    <cellStyle name="Note 2 4 3 21 2 2 3" xfId="25164" xr:uid="{00000000-0005-0000-0000-0000862A0000}"/>
    <cellStyle name="Note 2 4 3 21 2 3" xfId="12780" xr:uid="{00000000-0005-0000-0000-0000872A0000}"/>
    <cellStyle name="Note 2 4 3 21 2 4" xfId="25165" xr:uid="{00000000-0005-0000-0000-0000882A0000}"/>
    <cellStyle name="Note 2 4 3 21 2 5" xfId="37244" xr:uid="{00000000-0005-0000-0000-0000892A0000}"/>
    <cellStyle name="Note 2 4 3 21 3" xfId="8611" xr:uid="{00000000-0005-0000-0000-00008A2A0000}"/>
    <cellStyle name="Note 2 4 3 21 3 2" xfId="16959" xr:uid="{00000000-0005-0000-0000-00008B2A0000}"/>
    <cellStyle name="Note 2 4 3 21 3 3" xfId="25166" xr:uid="{00000000-0005-0000-0000-00008C2A0000}"/>
    <cellStyle name="Note 2 4 3 21 3 4" xfId="25167" xr:uid="{00000000-0005-0000-0000-00008D2A0000}"/>
    <cellStyle name="Note 2 4 3 21 4" xfId="11397" xr:uid="{00000000-0005-0000-0000-00008E2A0000}"/>
    <cellStyle name="Note 2 4 3 21 5" xfId="25168" xr:uid="{00000000-0005-0000-0000-00008F2A0000}"/>
    <cellStyle name="Note 2 4 3 21 6" xfId="37245" xr:uid="{00000000-0005-0000-0000-0000902A0000}"/>
    <cellStyle name="Note 2 4 3 21 7" xfId="37246" xr:uid="{00000000-0005-0000-0000-0000912A0000}"/>
    <cellStyle name="Note 2 4 3 22" xfId="3778" xr:uid="{00000000-0005-0000-0000-0000922A0000}"/>
    <cellStyle name="Note 2 4 3 22 2" xfId="6675" xr:uid="{00000000-0005-0000-0000-0000932A0000}"/>
    <cellStyle name="Note 2 4 3 22 2 2" xfId="16962" xr:uid="{00000000-0005-0000-0000-0000942A0000}"/>
    <cellStyle name="Note 2 4 3 22 2 2 2" xfId="25169" xr:uid="{00000000-0005-0000-0000-0000952A0000}"/>
    <cellStyle name="Note 2 4 3 22 2 2 3" xfId="25170" xr:uid="{00000000-0005-0000-0000-0000962A0000}"/>
    <cellStyle name="Note 2 4 3 22 2 3" xfId="12781" xr:uid="{00000000-0005-0000-0000-0000972A0000}"/>
    <cellStyle name="Note 2 4 3 22 2 4" xfId="25171" xr:uid="{00000000-0005-0000-0000-0000982A0000}"/>
    <cellStyle name="Note 2 4 3 22 2 5" xfId="37247" xr:uid="{00000000-0005-0000-0000-0000992A0000}"/>
    <cellStyle name="Note 2 4 3 22 3" xfId="8680" xr:uid="{00000000-0005-0000-0000-00009A2A0000}"/>
    <cellStyle name="Note 2 4 3 22 3 2" xfId="16961" xr:uid="{00000000-0005-0000-0000-00009B2A0000}"/>
    <cellStyle name="Note 2 4 3 22 3 3" xfId="25172" xr:uid="{00000000-0005-0000-0000-00009C2A0000}"/>
    <cellStyle name="Note 2 4 3 22 3 4" xfId="25173" xr:uid="{00000000-0005-0000-0000-00009D2A0000}"/>
    <cellStyle name="Note 2 4 3 22 4" xfId="11519" xr:uid="{00000000-0005-0000-0000-00009E2A0000}"/>
    <cellStyle name="Note 2 4 3 22 5" xfId="25174" xr:uid="{00000000-0005-0000-0000-00009F2A0000}"/>
    <cellStyle name="Note 2 4 3 22 6" xfId="37248" xr:uid="{00000000-0005-0000-0000-0000A02A0000}"/>
    <cellStyle name="Note 2 4 3 22 7" xfId="37249" xr:uid="{00000000-0005-0000-0000-0000A12A0000}"/>
    <cellStyle name="Note 2 4 3 23" xfId="3803" xr:uid="{00000000-0005-0000-0000-0000A22A0000}"/>
    <cellStyle name="Note 2 4 3 23 2" xfId="6700" xr:uid="{00000000-0005-0000-0000-0000A32A0000}"/>
    <cellStyle name="Note 2 4 3 23 2 2" xfId="16964" xr:uid="{00000000-0005-0000-0000-0000A42A0000}"/>
    <cellStyle name="Note 2 4 3 23 2 2 2" xfId="25175" xr:uid="{00000000-0005-0000-0000-0000A52A0000}"/>
    <cellStyle name="Note 2 4 3 23 2 2 3" xfId="25176" xr:uid="{00000000-0005-0000-0000-0000A62A0000}"/>
    <cellStyle name="Note 2 4 3 23 2 3" xfId="12782" xr:uid="{00000000-0005-0000-0000-0000A72A0000}"/>
    <cellStyle name="Note 2 4 3 23 2 4" xfId="25177" xr:uid="{00000000-0005-0000-0000-0000A82A0000}"/>
    <cellStyle name="Note 2 4 3 23 2 5" xfId="37250" xr:uid="{00000000-0005-0000-0000-0000A92A0000}"/>
    <cellStyle name="Note 2 4 3 23 3" xfId="8700" xr:uid="{00000000-0005-0000-0000-0000AA2A0000}"/>
    <cellStyle name="Note 2 4 3 23 3 2" xfId="16963" xr:uid="{00000000-0005-0000-0000-0000AB2A0000}"/>
    <cellStyle name="Note 2 4 3 23 3 3" xfId="25178" xr:uid="{00000000-0005-0000-0000-0000AC2A0000}"/>
    <cellStyle name="Note 2 4 3 23 3 4" xfId="25179" xr:uid="{00000000-0005-0000-0000-0000AD2A0000}"/>
    <cellStyle name="Note 2 4 3 23 4" xfId="11544" xr:uid="{00000000-0005-0000-0000-0000AE2A0000}"/>
    <cellStyle name="Note 2 4 3 23 5" xfId="25180" xr:uid="{00000000-0005-0000-0000-0000AF2A0000}"/>
    <cellStyle name="Note 2 4 3 23 6" xfId="37251" xr:uid="{00000000-0005-0000-0000-0000B02A0000}"/>
    <cellStyle name="Note 2 4 3 23 7" xfId="37252" xr:uid="{00000000-0005-0000-0000-0000B12A0000}"/>
    <cellStyle name="Note 2 4 3 24" xfId="1781" xr:uid="{00000000-0005-0000-0000-0000B22A0000}"/>
    <cellStyle name="Note 2 4 3 24 2" xfId="4680" xr:uid="{00000000-0005-0000-0000-0000B32A0000}"/>
    <cellStyle name="Note 2 4 3 24 2 2" xfId="16966" xr:uid="{00000000-0005-0000-0000-0000B42A0000}"/>
    <cellStyle name="Note 2 4 3 24 2 2 2" xfId="25181" xr:uid="{00000000-0005-0000-0000-0000B52A0000}"/>
    <cellStyle name="Note 2 4 3 24 2 2 3" xfId="25182" xr:uid="{00000000-0005-0000-0000-0000B62A0000}"/>
    <cellStyle name="Note 2 4 3 24 2 3" xfId="12783" xr:uid="{00000000-0005-0000-0000-0000B72A0000}"/>
    <cellStyle name="Note 2 4 3 24 2 4" xfId="25183" xr:uid="{00000000-0005-0000-0000-0000B82A0000}"/>
    <cellStyle name="Note 2 4 3 24 2 5" xfId="37253" xr:uid="{00000000-0005-0000-0000-0000B92A0000}"/>
    <cellStyle name="Note 2 4 3 24 3" xfId="7401" xr:uid="{00000000-0005-0000-0000-0000BA2A0000}"/>
    <cellStyle name="Note 2 4 3 24 3 2" xfId="16965" xr:uid="{00000000-0005-0000-0000-0000BB2A0000}"/>
    <cellStyle name="Note 2 4 3 24 3 3" xfId="25184" xr:uid="{00000000-0005-0000-0000-0000BC2A0000}"/>
    <cellStyle name="Note 2 4 3 24 3 4" xfId="25185" xr:uid="{00000000-0005-0000-0000-0000BD2A0000}"/>
    <cellStyle name="Note 2 4 3 24 4" xfId="9523" xr:uid="{00000000-0005-0000-0000-0000BE2A0000}"/>
    <cellStyle name="Note 2 4 3 24 5" xfId="25186" xr:uid="{00000000-0005-0000-0000-0000BF2A0000}"/>
    <cellStyle name="Note 2 4 3 24 6" xfId="37254" xr:uid="{00000000-0005-0000-0000-0000C02A0000}"/>
    <cellStyle name="Note 2 4 3 24 7" xfId="37255" xr:uid="{00000000-0005-0000-0000-0000C12A0000}"/>
    <cellStyle name="Note 2 4 3 25" xfId="4074" xr:uid="{00000000-0005-0000-0000-0000C22A0000}"/>
    <cellStyle name="Note 2 4 3 25 2" xfId="6971" xr:uid="{00000000-0005-0000-0000-0000C32A0000}"/>
    <cellStyle name="Note 2 4 3 25 2 2" xfId="16968" xr:uid="{00000000-0005-0000-0000-0000C42A0000}"/>
    <cellStyle name="Note 2 4 3 25 2 2 2" xfId="25187" xr:uid="{00000000-0005-0000-0000-0000C52A0000}"/>
    <cellStyle name="Note 2 4 3 25 2 2 3" xfId="25188" xr:uid="{00000000-0005-0000-0000-0000C62A0000}"/>
    <cellStyle name="Note 2 4 3 25 2 3" xfId="12784" xr:uid="{00000000-0005-0000-0000-0000C72A0000}"/>
    <cellStyle name="Note 2 4 3 25 2 4" xfId="25189" xr:uid="{00000000-0005-0000-0000-0000C82A0000}"/>
    <cellStyle name="Note 2 4 3 25 2 5" xfId="37256" xr:uid="{00000000-0005-0000-0000-0000C92A0000}"/>
    <cellStyle name="Note 2 4 3 25 3" xfId="8808" xr:uid="{00000000-0005-0000-0000-0000CA2A0000}"/>
    <cellStyle name="Note 2 4 3 25 3 2" xfId="16967" xr:uid="{00000000-0005-0000-0000-0000CB2A0000}"/>
    <cellStyle name="Note 2 4 3 25 3 3" xfId="25190" xr:uid="{00000000-0005-0000-0000-0000CC2A0000}"/>
    <cellStyle name="Note 2 4 3 25 3 4" xfId="25191" xr:uid="{00000000-0005-0000-0000-0000CD2A0000}"/>
    <cellStyle name="Note 2 4 3 25 4" xfId="11815" xr:uid="{00000000-0005-0000-0000-0000CE2A0000}"/>
    <cellStyle name="Note 2 4 3 25 5" xfId="25192" xr:uid="{00000000-0005-0000-0000-0000CF2A0000}"/>
    <cellStyle name="Note 2 4 3 25 6" xfId="37257" xr:uid="{00000000-0005-0000-0000-0000D02A0000}"/>
    <cellStyle name="Note 2 4 3 25 7" xfId="37258" xr:uid="{00000000-0005-0000-0000-0000D12A0000}"/>
    <cellStyle name="Note 2 4 3 26" xfId="2225" xr:uid="{00000000-0005-0000-0000-0000D22A0000}"/>
    <cellStyle name="Note 2 4 3 26 2" xfId="5123" xr:uid="{00000000-0005-0000-0000-0000D32A0000}"/>
    <cellStyle name="Note 2 4 3 26 2 2" xfId="16970" xr:uid="{00000000-0005-0000-0000-0000D42A0000}"/>
    <cellStyle name="Note 2 4 3 26 2 2 2" xfId="25193" xr:uid="{00000000-0005-0000-0000-0000D52A0000}"/>
    <cellStyle name="Note 2 4 3 26 2 2 3" xfId="25194" xr:uid="{00000000-0005-0000-0000-0000D62A0000}"/>
    <cellStyle name="Note 2 4 3 26 2 3" xfId="12785" xr:uid="{00000000-0005-0000-0000-0000D72A0000}"/>
    <cellStyle name="Note 2 4 3 26 2 4" xfId="25195" xr:uid="{00000000-0005-0000-0000-0000D82A0000}"/>
    <cellStyle name="Note 2 4 3 26 2 5" xfId="37259" xr:uid="{00000000-0005-0000-0000-0000D92A0000}"/>
    <cellStyle name="Note 2 4 3 26 3" xfId="16969" xr:uid="{00000000-0005-0000-0000-0000DA2A0000}"/>
    <cellStyle name="Note 2 4 3 26 3 2" xfId="25196" xr:uid="{00000000-0005-0000-0000-0000DB2A0000}"/>
    <cellStyle name="Note 2 4 3 26 3 3" xfId="25197" xr:uid="{00000000-0005-0000-0000-0000DC2A0000}"/>
    <cellStyle name="Note 2 4 3 26 4" xfId="9967" xr:uid="{00000000-0005-0000-0000-0000DD2A0000}"/>
    <cellStyle name="Note 2 4 3 26 5" xfId="25198" xr:uid="{00000000-0005-0000-0000-0000DE2A0000}"/>
    <cellStyle name="Note 2 4 3 26 6" xfId="37260" xr:uid="{00000000-0005-0000-0000-0000DF2A0000}"/>
    <cellStyle name="Note 2 4 3 27" xfId="4244" xr:uid="{00000000-0005-0000-0000-0000E02A0000}"/>
    <cellStyle name="Note 2 4 3 27 2" xfId="16971" xr:uid="{00000000-0005-0000-0000-0000E12A0000}"/>
    <cellStyle name="Note 2 4 3 27 2 2" xfId="25199" xr:uid="{00000000-0005-0000-0000-0000E22A0000}"/>
    <cellStyle name="Note 2 4 3 27 2 3" xfId="25200" xr:uid="{00000000-0005-0000-0000-0000E32A0000}"/>
    <cellStyle name="Note 2 4 3 27 3" xfId="12786" xr:uid="{00000000-0005-0000-0000-0000E42A0000}"/>
    <cellStyle name="Note 2 4 3 27 4" xfId="25201" xr:uid="{00000000-0005-0000-0000-0000E52A0000}"/>
    <cellStyle name="Note 2 4 3 27 5" xfId="37261" xr:uid="{00000000-0005-0000-0000-0000E62A0000}"/>
    <cellStyle name="Note 2 4 3 28" xfId="7070" xr:uid="{00000000-0005-0000-0000-0000E72A0000}"/>
    <cellStyle name="Note 2 4 3 28 2" xfId="16934" xr:uid="{00000000-0005-0000-0000-0000E82A0000}"/>
    <cellStyle name="Note 2 4 3 28 3" xfId="25202" xr:uid="{00000000-0005-0000-0000-0000E92A0000}"/>
    <cellStyle name="Note 2 4 3 28 4" xfId="25203" xr:uid="{00000000-0005-0000-0000-0000EA2A0000}"/>
    <cellStyle name="Note 2 4 3 29" xfId="20901" xr:uid="{00000000-0005-0000-0000-0000EB2A0000}"/>
    <cellStyle name="Note 2 4 3 3" xfId="2090" xr:uid="{00000000-0005-0000-0000-0000EC2A0000}"/>
    <cellStyle name="Note 2 4 3 3 2" xfId="4988" xr:uid="{00000000-0005-0000-0000-0000ED2A0000}"/>
    <cellStyle name="Note 2 4 3 3 2 2" xfId="16973" xr:uid="{00000000-0005-0000-0000-0000EE2A0000}"/>
    <cellStyle name="Note 2 4 3 3 2 2 2" xfId="25204" xr:uid="{00000000-0005-0000-0000-0000EF2A0000}"/>
    <cellStyle name="Note 2 4 3 3 2 2 3" xfId="25205" xr:uid="{00000000-0005-0000-0000-0000F02A0000}"/>
    <cellStyle name="Note 2 4 3 3 2 3" xfId="12787" xr:uid="{00000000-0005-0000-0000-0000F12A0000}"/>
    <cellStyle name="Note 2 4 3 3 2 4" xfId="25206" xr:uid="{00000000-0005-0000-0000-0000F22A0000}"/>
    <cellStyle name="Note 2 4 3 3 2 5" xfId="37262" xr:uid="{00000000-0005-0000-0000-0000F32A0000}"/>
    <cellStyle name="Note 2 4 3 3 3" xfId="7601" xr:uid="{00000000-0005-0000-0000-0000F42A0000}"/>
    <cellStyle name="Note 2 4 3 3 3 2" xfId="16972" xr:uid="{00000000-0005-0000-0000-0000F52A0000}"/>
    <cellStyle name="Note 2 4 3 3 3 3" xfId="25207" xr:uid="{00000000-0005-0000-0000-0000F62A0000}"/>
    <cellStyle name="Note 2 4 3 3 3 4" xfId="25208" xr:uid="{00000000-0005-0000-0000-0000F72A0000}"/>
    <cellStyle name="Note 2 4 3 3 4" xfId="9832" xr:uid="{00000000-0005-0000-0000-0000F82A0000}"/>
    <cellStyle name="Note 2 4 3 3 5" xfId="25209" xr:uid="{00000000-0005-0000-0000-0000F92A0000}"/>
    <cellStyle name="Note 2 4 3 3 6" xfId="37263" xr:uid="{00000000-0005-0000-0000-0000FA2A0000}"/>
    <cellStyle name="Note 2 4 3 3 7" xfId="37264" xr:uid="{00000000-0005-0000-0000-0000FB2A0000}"/>
    <cellStyle name="Note 2 4 3 30" xfId="21120" xr:uid="{00000000-0005-0000-0000-0000FC2A0000}"/>
    <cellStyle name="Note 2 4 3 31" xfId="37265" xr:uid="{00000000-0005-0000-0000-0000FD2A0000}"/>
    <cellStyle name="Note 2 4 3 32" xfId="37266" xr:uid="{00000000-0005-0000-0000-0000FE2A0000}"/>
    <cellStyle name="Note 2 4 3 4" xfId="1645" xr:uid="{00000000-0005-0000-0000-0000FF2A0000}"/>
    <cellStyle name="Note 2 4 3 4 2" xfId="4544" xr:uid="{00000000-0005-0000-0000-0000002B0000}"/>
    <cellStyle name="Note 2 4 3 4 2 2" xfId="16975" xr:uid="{00000000-0005-0000-0000-0000012B0000}"/>
    <cellStyle name="Note 2 4 3 4 2 2 2" xfId="25210" xr:uid="{00000000-0005-0000-0000-0000022B0000}"/>
    <cellStyle name="Note 2 4 3 4 2 2 3" xfId="25211" xr:uid="{00000000-0005-0000-0000-0000032B0000}"/>
    <cellStyle name="Note 2 4 3 4 2 3" xfId="12788" xr:uid="{00000000-0005-0000-0000-0000042B0000}"/>
    <cellStyle name="Note 2 4 3 4 2 4" xfId="25212" xr:uid="{00000000-0005-0000-0000-0000052B0000}"/>
    <cellStyle name="Note 2 4 3 4 2 5" xfId="37267" xr:uid="{00000000-0005-0000-0000-0000062B0000}"/>
    <cellStyle name="Note 2 4 3 4 3" xfId="7277" xr:uid="{00000000-0005-0000-0000-0000072B0000}"/>
    <cellStyle name="Note 2 4 3 4 3 2" xfId="16974" xr:uid="{00000000-0005-0000-0000-0000082B0000}"/>
    <cellStyle name="Note 2 4 3 4 3 3" xfId="25213" xr:uid="{00000000-0005-0000-0000-0000092B0000}"/>
    <cellStyle name="Note 2 4 3 4 3 4" xfId="25214" xr:uid="{00000000-0005-0000-0000-00000A2B0000}"/>
    <cellStyle name="Note 2 4 3 4 4" xfId="9387" xr:uid="{00000000-0005-0000-0000-00000B2B0000}"/>
    <cellStyle name="Note 2 4 3 4 5" xfId="25215" xr:uid="{00000000-0005-0000-0000-00000C2B0000}"/>
    <cellStyle name="Note 2 4 3 4 6" xfId="37268" xr:uid="{00000000-0005-0000-0000-00000D2B0000}"/>
    <cellStyle name="Note 2 4 3 4 7" xfId="37269" xr:uid="{00000000-0005-0000-0000-00000E2B0000}"/>
    <cellStyle name="Note 2 4 3 5" xfId="2114" xr:uid="{00000000-0005-0000-0000-00000F2B0000}"/>
    <cellStyle name="Note 2 4 3 5 2" xfId="5012" xr:uid="{00000000-0005-0000-0000-0000102B0000}"/>
    <cellStyle name="Note 2 4 3 5 2 2" xfId="16977" xr:uid="{00000000-0005-0000-0000-0000112B0000}"/>
    <cellStyle name="Note 2 4 3 5 2 2 2" xfId="25216" xr:uid="{00000000-0005-0000-0000-0000122B0000}"/>
    <cellStyle name="Note 2 4 3 5 2 2 3" xfId="25217" xr:uid="{00000000-0005-0000-0000-0000132B0000}"/>
    <cellStyle name="Note 2 4 3 5 2 3" xfId="12789" xr:uid="{00000000-0005-0000-0000-0000142B0000}"/>
    <cellStyle name="Note 2 4 3 5 2 4" xfId="25218" xr:uid="{00000000-0005-0000-0000-0000152B0000}"/>
    <cellStyle name="Note 2 4 3 5 2 5" xfId="37270" xr:uid="{00000000-0005-0000-0000-0000162B0000}"/>
    <cellStyle name="Note 2 4 3 5 3" xfId="7625" xr:uid="{00000000-0005-0000-0000-0000172B0000}"/>
    <cellStyle name="Note 2 4 3 5 3 2" xfId="16976" xr:uid="{00000000-0005-0000-0000-0000182B0000}"/>
    <cellStyle name="Note 2 4 3 5 3 3" xfId="25219" xr:uid="{00000000-0005-0000-0000-0000192B0000}"/>
    <cellStyle name="Note 2 4 3 5 3 4" xfId="25220" xr:uid="{00000000-0005-0000-0000-00001A2B0000}"/>
    <cellStyle name="Note 2 4 3 5 4" xfId="9856" xr:uid="{00000000-0005-0000-0000-00001B2B0000}"/>
    <cellStyle name="Note 2 4 3 5 5" xfId="25221" xr:uid="{00000000-0005-0000-0000-00001C2B0000}"/>
    <cellStyle name="Note 2 4 3 5 6" xfId="37271" xr:uid="{00000000-0005-0000-0000-00001D2B0000}"/>
    <cellStyle name="Note 2 4 3 5 7" xfId="37272" xr:uid="{00000000-0005-0000-0000-00001E2B0000}"/>
    <cellStyle name="Note 2 4 3 6" xfId="1627" xr:uid="{00000000-0005-0000-0000-00001F2B0000}"/>
    <cellStyle name="Note 2 4 3 6 2" xfId="4526" xr:uid="{00000000-0005-0000-0000-0000202B0000}"/>
    <cellStyle name="Note 2 4 3 6 2 2" xfId="16979" xr:uid="{00000000-0005-0000-0000-0000212B0000}"/>
    <cellStyle name="Note 2 4 3 6 2 2 2" xfId="25222" xr:uid="{00000000-0005-0000-0000-0000222B0000}"/>
    <cellStyle name="Note 2 4 3 6 2 2 3" xfId="25223" xr:uid="{00000000-0005-0000-0000-0000232B0000}"/>
    <cellStyle name="Note 2 4 3 6 2 3" xfId="12790" xr:uid="{00000000-0005-0000-0000-0000242B0000}"/>
    <cellStyle name="Note 2 4 3 6 2 4" xfId="25224" xr:uid="{00000000-0005-0000-0000-0000252B0000}"/>
    <cellStyle name="Note 2 4 3 6 2 5" xfId="37273" xr:uid="{00000000-0005-0000-0000-0000262B0000}"/>
    <cellStyle name="Note 2 4 3 6 3" xfId="7259" xr:uid="{00000000-0005-0000-0000-0000272B0000}"/>
    <cellStyle name="Note 2 4 3 6 3 2" xfId="16978" xr:uid="{00000000-0005-0000-0000-0000282B0000}"/>
    <cellStyle name="Note 2 4 3 6 3 3" xfId="25225" xr:uid="{00000000-0005-0000-0000-0000292B0000}"/>
    <cellStyle name="Note 2 4 3 6 3 4" xfId="25226" xr:uid="{00000000-0005-0000-0000-00002A2B0000}"/>
    <cellStyle name="Note 2 4 3 6 4" xfId="9369" xr:uid="{00000000-0005-0000-0000-00002B2B0000}"/>
    <cellStyle name="Note 2 4 3 6 5" xfId="25227" xr:uid="{00000000-0005-0000-0000-00002C2B0000}"/>
    <cellStyle name="Note 2 4 3 6 6" xfId="37274" xr:uid="{00000000-0005-0000-0000-00002D2B0000}"/>
    <cellStyle name="Note 2 4 3 6 7" xfId="37275" xr:uid="{00000000-0005-0000-0000-00002E2B0000}"/>
    <cellStyle name="Note 2 4 3 7" xfId="2140" xr:uid="{00000000-0005-0000-0000-00002F2B0000}"/>
    <cellStyle name="Note 2 4 3 7 2" xfId="5038" xr:uid="{00000000-0005-0000-0000-0000302B0000}"/>
    <cellStyle name="Note 2 4 3 7 2 2" xfId="16981" xr:uid="{00000000-0005-0000-0000-0000312B0000}"/>
    <cellStyle name="Note 2 4 3 7 2 2 2" xfId="25228" xr:uid="{00000000-0005-0000-0000-0000322B0000}"/>
    <cellStyle name="Note 2 4 3 7 2 2 3" xfId="25229" xr:uid="{00000000-0005-0000-0000-0000332B0000}"/>
    <cellStyle name="Note 2 4 3 7 2 3" xfId="12791" xr:uid="{00000000-0005-0000-0000-0000342B0000}"/>
    <cellStyle name="Note 2 4 3 7 2 4" xfId="25230" xr:uid="{00000000-0005-0000-0000-0000352B0000}"/>
    <cellStyle name="Note 2 4 3 7 2 5" xfId="37276" xr:uid="{00000000-0005-0000-0000-0000362B0000}"/>
    <cellStyle name="Note 2 4 3 7 3" xfId="7651" xr:uid="{00000000-0005-0000-0000-0000372B0000}"/>
    <cellStyle name="Note 2 4 3 7 3 2" xfId="16980" xr:uid="{00000000-0005-0000-0000-0000382B0000}"/>
    <cellStyle name="Note 2 4 3 7 3 3" xfId="25231" xr:uid="{00000000-0005-0000-0000-0000392B0000}"/>
    <cellStyle name="Note 2 4 3 7 3 4" xfId="25232" xr:uid="{00000000-0005-0000-0000-00003A2B0000}"/>
    <cellStyle name="Note 2 4 3 7 4" xfId="9882" xr:uid="{00000000-0005-0000-0000-00003B2B0000}"/>
    <cellStyle name="Note 2 4 3 7 5" xfId="25233" xr:uid="{00000000-0005-0000-0000-00003C2B0000}"/>
    <cellStyle name="Note 2 4 3 7 6" xfId="37277" xr:uid="{00000000-0005-0000-0000-00003D2B0000}"/>
    <cellStyle name="Note 2 4 3 7 7" xfId="37278" xr:uid="{00000000-0005-0000-0000-00003E2B0000}"/>
    <cellStyle name="Note 2 4 3 8" xfId="2690" xr:uid="{00000000-0005-0000-0000-00003F2B0000}"/>
    <cellStyle name="Note 2 4 3 8 2" xfId="5587" xr:uid="{00000000-0005-0000-0000-0000402B0000}"/>
    <cellStyle name="Note 2 4 3 8 2 2" xfId="16983" xr:uid="{00000000-0005-0000-0000-0000412B0000}"/>
    <cellStyle name="Note 2 4 3 8 2 2 2" xfId="25234" xr:uid="{00000000-0005-0000-0000-0000422B0000}"/>
    <cellStyle name="Note 2 4 3 8 2 2 3" xfId="25235" xr:uid="{00000000-0005-0000-0000-0000432B0000}"/>
    <cellStyle name="Note 2 4 3 8 2 3" xfId="12792" xr:uid="{00000000-0005-0000-0000-0000442B0000}"/>
    <cellStyle name="Note 2 4 3 8 2 4" xfId="25236" xr:uid="{00000000-0005-0000-0000-0000452B0000}"/>
    <cellStyle name="Note 2 4 3 8 2 5" xfId="37279" xr:uid="{00000000-0005-0000-0000-0000462B0000}"/>
    <cellStyle name="Note 2 4 3 8 3" xfId="8033" xr:uid="{00000000-0005-0000-0000-0000472B0000}"/>
    <cellStyle name="Note 2 4 3 8 3 2" xfId="16982" xr:uid="{00000000-0005-0000-0000-0000482B0000}"/>
    <cellStyle name="Note 2 4 3 8 3 3" xfId="25237" xr:uid="{00000000-0005-0000-0000-0000492B0000}"/>
    <cellStyle name="Note 2 4 3 8 3 4" xfId="25238" xr:uid="{00000000-0005-0000-0000-00004A2B0000}"/>
    <cellStyle name="Note 2 4 3 8 4" xfId="10431" xr:uid="{00000000-0005-0000-0000-00004B2B0000}"/>
    <cellStyle name="Note 2 4 3 8 5" xfId="25239" xr:uid="{00000000-0005-0000-0000-00004C2B0000}"/>
    <cellStyle name="Note 2 4 3 8 6" xfId="37280" xr:uid="{00000000-0005-0000-0000-00004D2B0000}"/>
    <cellStyle name="Note 2 4 3 8 7" xfId="37281" xr:uid="{00000000-0005-0000-0000-00004E2B0000}"/>
    <cellStyle name="Note 2 4 3 9" xfId="1421" xr:uid="{00000000-0005-0000-0000-00004F2B0000}"/>
    <cellStyle name="Note 2 4 3 9 2" xfId="4321" xr:uid="{00000000-0005-0000-0000-0000502B0000}"/>
    <cellStyle name="Note 2 4 3 9 2 2" xfId="16985" xr:uid="{00000000-0005-0000-0000-0000512B0000}"/>
    <cellStyle name="Note 2 4 3 9 2 2 2" xfId="25240" xr:uid="{00000000-0005-0000-0000-0000522B0000}"/>
    <cellStyle name="Note 2 4 3 9 2 2 3" xfId="25241" xr:uid="{00000000-0005-0000-0000-0000532B0000}"/>
    <cellStyle name="Note 2 4 3 9 2 3" xfId="12793" xr:uid="{00000000-0005-0000-0000-0000542B0000}"/>
    <cellStyle name="Note 2 4 3 9 2 4" xfId="25242" xr:uid="{00000000-0005-0000-0000-0000552B0000}"/>
    <cellStyle name="Note 2 4 3 9 2 5" xfId="37282" xr:uid="{00000000-0005-0000-0000-0000562B0000}"/>
    <cellStyle name="Note 2 4 3 9 3" xfId="7143" xr:uid="{00000000-0005-0000-0000-0000572B0000}"/>
    <cellStyle name="Note 2 4 3 9 3 2" xfId="16984" xr:uid="{00000000-0005-0000-0000-0000582B0000}"/>
    <cellStyle name="Note 2 4 3 9 3 3" xfId="25243" xr:uid="{00000000-0005-0000-0000-0000592B0000}"/>
    <cellStyle name="Note 2 4 3 9 3 4" xfId="25244" xr:uid="{00000000-0005-0000-0000-00005A2B0000}"/>
    <cellStyle name="Note 2 4 3 9 4" xfId="9164" xr:uid="{00000000-0005-0000-0000-00005B2B0000}"/>
    <cellStyle name="Note 2 4 3 9 5" xfId="25245" xr:uid="{00000000-0005-0000-0000-00005C2B0000}"/>
    <cellStyle name="Note 2 4 3 9 6" xfId="37283" xr:uid="{00000000-0005-0000-0000-00005D2B0000}"/>
    <cellStyle name="Note 2 4 3 9 7" xfId="37284" xr:uid="{00000000-0005-0000-0000-00005E2B0000}"/>
    <cellStyle name="Note 2 4 4" xfId="1443" xr:uid="{00000000-0005-0000-0000-00005F2B0000}"/>
    <cellStyle name="Note 2 4 4 2" xfId="4343" xr:uid="{00000000-0005-0000-0000-0000602B0000}"/>
    <cellStyle name="Note 2 4 4 2 2" xfId="16987" xr:uid="{00000000-0005-0000-0000-0000612B0000}"/>
    <cellStyle name="Note 2 4 4 2 2 2" xfId="25246" xr:uid="{00000000-0005-0000-0000-0000622B0000}"/>
    <cellStyle name="Note 2 4 4 2 2 3" xfId="25247" xr:uid="{00000000-0005-0000-0000-0000632B0000}"/>
    <cellStyle name="Note 2 4 4 2 3" xfId="12794" xr:uid="{00000000-0005-0000-0000-0000642B0000}"/>
    <cellStyle name="Note 2 4 4 2 4" xfId="25248" xr:uid="{00000000-0005-0000-0000-0000652B0000}"/>
    <cellStyle name="Note 2 4 4 2 5" xfId="37285" xr:uid="{00000000-0005-0000-0000-0000662B0000}"/>
    <cellStyle name="Note 2 4 4 3" xfId="7156" xr:uid="{00000000-0005-0000-0000-0000672B0000}"/>
    <cellStyle name="Note 2 4 4 3 2" xfId="16986" xr:uid="{00000000-0005-0000-0000-0000682B0000}"/>
    <cellStyle name="Note 2 4 4 3 3" xfId="25249" xr:uid="{00000000-0005-0000-0000-0000692B0000}"/>
    <cellStyle name="Note 2 4 4 3 4" xfId="25250" xr:uid="{00000000-0005-0000-0000-00006A2B0000}"/>
    <cellStyle name="Note 2 4 4 4" xfId="9186" xr:uid="{00000000-0005-0000-0000-00006B2B0000}"/>
    <cellStyle name="Note 2 4 4 5" xfId="25251" xr:uid="{00000000-0005-0000-0000-00006C2B0000}"/>
    <cellStyle name="Note 2 4 4 6" xfId="37286" xr:uid="{00000000-0005-0000-0000-00006D2B0000}"/>
    <cellStyle name="Note 2 4 4 7" xfId="37287" xr:uid="{00000000-0005-0000-0000-00006E2B0000}"/>
    <cellStyle name="Note 2 4 5" xfId="3473" xr:uid="{00000000-0005-0000-0000-00006F2B0000}"/>
    <cellStyle name="Note 2 4 5 2" xfId="6370" xr:uid="{00000000-0005-0000-0000-0000702B0000}"/>
    <cellStyle name="Note 2 4 5 2 2" xfId="16989" xr:uid="{00000000-0005-0000-0000-0000712B0000}"/>
    <cellStyle name="Note 2 4 5 2 2 2" xfId="25252" xr:uid="{00000000-0005-0000-0000-0000722B0000}"/>
    <cellStyle name="Note 2 4 5 2 2 3" xfId="25253" xr:uid="{00000000-0005-0000-0000-0000732B0000}"/>
    <cellStyle name="Note 2 4 5 2 3" xfId="12795" xr:uid="{00000000-0005-0000-0000-0000742B0000}"/>
    <cellStyle name="Note 2 4 5 2 4" xfId="25254" xr:uid="{00000000-0005-0000-0000-0000752B0000}"/>
    <cellStyle name="Note 2 4 5 2 5" xfId="37288" xr:uid="{00000000-0005-0000-0000-0000762B0000}"/>
    <cellStyle name="Note 2 4 5 3" xfId="8509" xr:uid="{00000000-0005-0000-0000-0000772B0000}"/>
    <cellStyle name="Note 2 4 5 3 2" xfId="16988" xr:uid="{00000000-0005-0000-0000-0000782B0000}"/>
    <cellStyle name="Note 2 4 5 3 3" xfId="25255" xr:uid="{00000000-0005-0000-0000-0000792B0000}"/>
    <cellStyle name="Note 2 4 5 3 4" xfId="25256" xr:uid="{00000000-0005-0000-0000-00007A2B0000}"/>
    <cellStyle name="Note 2 4 5 4" xfId="11214" xr:uid="{00000000-0005-0000-0000-00007B2B0000}"/>
    <cellStyle name="Note 2 4 5 5" xfId="25257" xr:uid="{00000000-0005-0000-0000-00007C2B0000}"/>
    <cellStyle name="Note 2 4 5 6" xfId="37289" xr:uid="{00000000-0005-0000-0000-00007D2B0000}"/>
    <cellStyle name="Note 2 4 5 7" xfId="37290" xr:uid="{00000000-0005-0000-0000-00007E2B0000}"/>
    <cellStyle name="Note 2 4 6" xfId="4207" xr:uid="{00000000-0005-0000-0000-00007F2B0000}"/>
    <cellStyle name="Note 2 4 6 2" xfId="16990" xr:uid="{00000000-0005-0000-0000-0000802B0000}"/>
    <cellStyle name="Note 2 4 6 2 2" xfId="25258" xr:uid="{00000000-0005-0000-0000-0000812B0000}"/>
    <cellStyle name="Note 2 4 6 2 3" xfId="25259" xr:uid="{00000000-0005-0000-0000-0000822B0000}"/>
    <cellStyle name="Note 2 4 6 3" xfId="12796" xr:uid="{00000000-0005-0000-0000-0000832B0000}"/>
    <cellStyle name="Note 2 4 6 4" xfId="25260" xr:uid="{00000000-0005-0000-0000-0000842B0000}"/>
    <cellStyle name="Note 2 4 6 5" xfId="37291" xr:uid="{00000000-0005-0000-0000-0000852B0000}"/>
    <cellStyle name="Note 2 4 7" xfId="16829" xr:uid="{00000000-0005-0000-0000-0000862B0000}"/>
    <cellStyle name="Note 2 4 7 2" xfId="25261" xr:uid="{00000000-0005-0000-0000-0000872B0000}"/>
    <cellStyle name="Note 2 4 7 3" xfId="25262" xr:uid="{00000000-0005-0000-0000-0000882B0000}"/>
    <cellStyle name="Note 2 4 8" xfId="9143" xr:uid="{00000000-0005-0000-0000-0000892B0000}"/>
    <cellStyle name="Note 2 4 9" xfId="20987" xr:uid="{00000000-0005-0000-0000-00008A2B0000}"/>
    <cellStyle name="Note 2 5" xfId="430" xr:uid="{00000000-0005-0000-0000-00008B2B0000}"/>
    <cellStyle name="Note 2 5 10" xfId="2277" xr:uid="{00000000-0005-0000-0000-00008C2B0000}"/>
    <cellStyle name="Note 2 5 10 2" xfId="5175" xr:uid="{00000000-0005-0000-0000-00008D2B0000}"/>
    <cellStyle name="Note 2 5 10 2 2" xfId="16993" xr:uid="{00000000-0005-0000-0000-00008E2B0000}"/>
    <cellStyle name="Note 2 5 10 2 2 2" xfId="25263" xr:uid="{00000000-0005-0000-0000-00008F2B0000}"/>
    <cellStyle name="Note 2 5 10 2 2 3" xfId="25264" xr:uid="{00000000-0005-0000-0000-0000902B0000}"/>
    <cellStyle name="Note 2 5 10 2 3" xfId="12797" xr:uid="{00000000-0005-0000-0000-0000912B0000}"/>
    <cellStyle name="Note 2 5 10 2 4" xfId="25265" xr:uid="{00000000-0005-0000-0000-0000922B0000}"/>
    <cellStyle name="Note 2 5 10 2 5" xfId="37292" xr:uid="{00000000-0005-0000-0000-0000932B0000}"/>
    <cellStyle name="Note 2 5 10 3" xfId="7727" xr:uid="{00000000-0005-0000-0000-0000942B0000}"/>
    <cellStyle name="Note 2 5 10 3 2" xfId="16992" xr:uid="{00000000-0005-0000-0000-0000952B0000}"/>
    <cellStyle name="Note 2 5 10 3 3" xfId="25266" xr:uid="{00000000-0005-0000-0000-0000962B0000}"/>
    <cellStyle name="Note 2 5 10 3 4" xfId="25267" xr:uid="{00000000-0005-0000-0000-0000972B0000}"/>
    <cellStyle name="Note 2 5 10 4" xfId="10019" xr:uid="{00000000-0005-0000-0000-0000982B0000}"/>
    <cellStyle name="Note 2 5 10 5" xfId="25268" xr:uid="{00000000-0005-0000-0000-0000992B0000}"/>
    <cellStyle name="Note 2 5 10 6" xfId="37293" xr:uid="{00000000-0005-0000-0000-00009A2B0000}"/>
    <cellStyle name="Note 2 5 10 7" xfId="37294" xr:uid="{00000000-0005-0000-0000-00009B2B0000}"/>
    <cellStyle name="Note 2 5 11" xfId="2710" xr:uid="{00000000-0005-0000-0000-00009C2B0000}"/>
    <cellStyle name="Note 2 5 11 2" xfId="5607" xr:uid="{00000000-0005-0000-0000-00009D2B0000}"/>
    <cellStyle name="Note 2 5 11 2 2" xfId="16995" xr:uid="{00000000-0005-0000-0000-00009E2B0000}"/>
    <cellStyle name="Note 2 5 11 2 2 2" xfId="25269" xr:uid="{00000000-0005-0000-0000-00009F2B0000}"/>
    <cellStyle name="Note 2 5 11 2 2 3" xfId="25270" xr:uid="{00000000-0005-0000-0000-0000A02B0000}"/>
    <cellStyle name="Note 2 5 11 2 3" xfId="12798" xr:uid="{00000000-0005-0000-0000-0000A12B0000}"/>
    <cellStyle name="Note 2 5 11 2 4" xfId="25271" xr:uid="{00000000-0005-0000-0000-0000A22B0000}"/>
    <cellStyle name="Note 2 5 11 2 5" xfId="37295" xr:uid="{00000000-0005-0000-0000-0000A32B0000}"/>
    <cellStyle name="Note 2 5 11 3" xfId="8053" xr:uid="{00000000-0005-0000-0000-0000A42B0000}"/>
    <cellStyle name="Note 2 5 11 3 2" xfId="16994" xr:uid="{00000000-0005-0000-0000-0000A52B0000}"/>
    <cellStyle name="Note 2 5 11 3 3" xfId="25272" xr:uid="{00000000-0005-0000-0000-0000A62B0000}"/>
    <cellStyle name="Note 2 5 11 3 4" xfId="25273" xr:uid="{00000000-0005-0000-0000-0000A72B0000}"/>
    <cellStyle name="Note 2 5 11 4" xfId="10451" xr:uid="{00000000-0005-0000-0000-0000A82B0000}"/>
    <cellStyle name="Note 2 5 11 5" xfId="25274" xr:uid="{00000000-0005-0000-0000-0000A92B0000}"/>
    <cellStyle name="Note 2 5 11 6" xfId="37296" xr:uid="{00000000-0005-0000-0000-0000AA2B0000}"/>
    <cellStyle name="Note 2 5 11 7" xfId="37297" xr:uid="{00000000-0005-0000-0000-0000AB2B0000}"/>
    <cellStyle name="Note 2 5 12" xfId="1616" xr:uid="{00000000-0005-0000-0000-0000AC2B0000}"/>
    <cellStyle name="Note 2 5 12 2" xfId="4515" xr:uid="{00000000-0005-0000-0000-0000AD2B0000}"/>
    <cellStyle name="Note 2 5 12 2 2" xfId="16997" xr:uid="{00000000-0005-0000-0000-0000AE2B0000}"/>
    <cellStyle name="Note 2 5 12 2 2 2" xfId="25275" xr:uid="{00000000-0005-0000-0000-0000AF2B0000}"/>
    <cellStyle name="Note 2 5 12 2 2 3" xfId="25276" xr:uid="{00000000-0005-0000-0000-0000B02B0000}"/>
    <cellStyle name="Note 2 5 12 2 3" xfId="12799" xr:uid="{00000000-0005-0000-0000-0000B12B0000}"/>
    <cellStyle name="Note 2 5 12 2 4" xfId="25277" xr:uid="{00000000-0005-0000-0000-0000B22B0000}"/>
    <cellStyle name="Note 2 5 12 2 5" xfId="37298" xr:uid="{00000000-0005-0000-0000-0000B32B0000}"/>
    <cellStyle name="Note 2 5 12 3" xfId="7248" xr:uid="{00000000-0005-0000-0000-0000B42B0000}"/>
    <cellStyle name="Note 2 5 12 3 2" xfId="16996" xr:uid="{00000000-0005-0000-0000-0000B52B0000}"/>
    <cellStyle name="Note 2 5 12 3 3" xfId="25278" xr:uid="{00000000-0005-0000-0000-0000B62B0000}"/>
    <cellStyle name="Note 2 5 12 3 4" xfId="25279" xr:uid="{00000000-0005-0000-0000-0000B72B0000}"/>
    <cellStyle name="Note 2 5 12 4" xfId="9358" xr:uid="{00000000-0005-0000-0000-0000B82B0000}"/>
    <cellStyle name="Note 2 5 12 5" xfId="25280" xr:uid="{00000000-0005-0000-0000-0000B92B0000}"/>
    <cellStyle name="Note 2 5 12 6" xfId="37299" xr:uid="{00000000-0005-0000-0000-0000BA2B0000}"/>
    <cellStyle name="Note 2 5 12 7" xfId="37300" xr:uid="{00000000-0005-0000-0000-0000BB2B0000}"/>
    <cellStyle name="Note 2 5 13" xfId="2732" xr:uid="{00000000-0005-0000-0000-0000BC2B0000}"/>
    <cellStyle name="Note 2 5 13 2" xfId="5629" xr:uid="{00000000-0005-0000-0000-0000BD2B0000}"/>
    <cellStyle name="Note 2 5 13 2 2" xfId="16999" xr:uid="{00000000-0005-0000-0000-0000BE2B0000}"/>
    <cellStyle name="Note 2 5 13 2 2 2" xfId="25281" xr:uid="{00000000-0005-0000-0000-0000BF2B0000}"/>
    <cellStyle name="Note 2 5 13 2 2 3" xfId="25282" xr:uid="{00000000-0005-0000-0000-0000C02B0000}"/>
    <cellStyle name="Note 2 5 13 2 3" xfId="12800" xr:uid="{00000000-0005-0000-0000-0000C12B0000}"/>
    <cellStyle name="Note 2 5 13 2 4" xfId="25283" xr:uid="{00000000-0005-0000-0000-0000C22B0000}"/>
    <cellStyle name="Note 2 5 13 2 5" xfId="37301" xr:uid="{00000000-0005-0000-0000-0000C32B0000}"/>
    <cellStyle name="Note 2 5 13 3" xfId="8075" xr:uid="{00000000-0005-0000-0000-0000C42B0000}"/>
    <cellStyle name="Note 2 5 13 3 2" xfId="16998" xr:uid="{00000000-0005-0000-0000-0000C52B0000}"/>
    <cellStyle name="Note 2 5 13 3 3" xfId="25284" xr:uid="{00000000-0005-0000-0000-0000C62B0000}"/>
    <cellStyle name="Note 2 5 13 3 4" xfId="25285" xr:uid="{00000000-0005-0000-0000-0000C72B0000}"/>
    <cellStyle name="Note 2 5 13 4" xfId="10473" xr:uid="{00000000-0005-0000-0000-0000C82B0000}"/>
    <cellStyle name="Note 2 5 13 5" xfId="25286" xr:uid="{00000000-0005-0000-0000-0000C92B0000}"/>
    <cellStyle name="Note 2 5 13 6" xfId="37302" xr:uid="{00000000-0005-0000-0000-0000CA2B0000}"/>
    <cellStyle name="Note 2 5 13 7" xfId="37303" xr:uid="{00000000-0005-0000-0000-0000CB2B0000}"/>
    <cellStyle name="Note 2 5 14" xfId="2594" xr:uid="{00000000-0005-0000-0000-0000CC2B0000}"/>
    <cellStyle name="Note 2 5 14 2" xfId="5491" xr:uid="{00000000-0005-0000-0000-0000CD2B0000}"/>
    <cellStyle name="Note 2 5 14 2 2" xfId="17001" xr:uid="{00000000-0005-0000-0000-0000CE2B0000}"/>
    <cellStyle name="Note 2 5 14 2 2 2" xfId="25287" xr:uid="{00000000-0005-0000-0000-0000CF2B0000}"/>
    <cellStyle name="Note 2 5 14 2 2 3" xfId="25288" xr:uid="{00000000-0005-0000-0000-0000D02B0000}"/>
    <cellStyle name="Note 2 5 14 2 3" xfId="12801" xr:uid="{00000000-0005-0000-0000-0000D12B0000}"/>
    <cellStyle name="Note 2 5 14 2 4" xfId="25289" xr:uid="{00000000-0005-0000-0000-0000D22B0000}"/>
    <cellStyle name="Note 2 5 14 2 5" xfId="37304" xr:uid="{00000000-0005-0000-0000-0000D32B0000}"/>
    <cellStyle name="Note 2 5 14 3" xfId="7953" xr:uid="{00000000-0005-0000-0000-0000D42B0000}"/>
    <cellStyle name="Note 2 5 14 3 2" xfId="17000" xr:uid="{00000000-0005-0000-0000-0000D52B0000}"/>
    <cellStyle name="Note 2 5 14 3 3" xfId="25290" xr:uid="{00000000-0005-0000-0000-0000D62B0000}"/>
    <cellStyle name="Note 2 5 14 3 4" xfId="25291" xr:uid="{00000000-0005-0000-0000-0000D72B0000}"/>
    <cellStyle name="Note 2 5 14 4" xfId="10335" xr:uid="{00000000-0005-0000-0000-0000D82B0000}"/>
    <cellStyle name="Note 2 5 14 5" xfId="25292" xr:uid="{00000000-0005-0000-0000-0000D92B0000}"/>
    <cellStyle name="Note 2 5 14 6" xfId="37305" xr:uid="{00000000-0005-0000-0000-0000DA2B0000}"/>
    <cellStyle name="Note 2 5 14 7" xfId="37306" xr:uid="{00000000-0005-0000-0000-0000DB2B0000}"/>
    <cellStyle name="Note 2 5 15" xfId="3000" xr:uid="{00000000-0005-0000-0000-0000DC2B0000}"/>
    <cellStyle name="Note 2 5 15 2" xfId="5897" xr:uid="{00000000-0005-0000-0000-0000DD2B0000}"/>
    <cellStyle name="Note 2 5 15 2 2" xfId="17003" xr:uid="{00000000-0005-0000-0000-0000DE2B0000}"/>
    <cellStyle name="Note 2 5 15 2 2 2" xfId="25293" xr:uid="{00000000-0005-0000-0000-0000DF2B0000}"/>
    <cellStyle name="Note 2 5 15 2 2 3" xfId="25294" xr:uid="{00000000-0005-0000-0000-0000E02B0000}"/>
    <cellStyle name="Note 2 5 15 2 3" xfId="12802" xr:uid="{00000000-0005-0000-0000-0000E12B0000}"/>
    <cellStyle name="Note 2 5 15 2 4" xfId="25295" xr:uid="{00000000-0005-0000-0000-0000E22B0000}"/>
    <cellStyle name="Note 2 5 15 2 5" xfId="37307" xr:uid="{00000000-0005-0000-0000-0000E32B0000}"/>
    <cellStyle name="Note 2 5 15 3" xfId="8234" xr:uid="{00000000-0005-0000-0000-0000E42B0000}"/>
    <cellStyle name="Note 2 5 15 3 2" xfId="17002" xr:uid="{00000000-0005-0000-0000-0000E52B0000}"/>
    <cellStyle name="Note 2 5 15 3 3" xfId="25296" xr:uid="{00000000-0005-0000-0000-0000E62B0000}"/>
    <cellStyle name="Note 2 5 15 3 4" xfId="25297" xr:uid="{00000000-0005-0000-0000-0000E72B0000}"/>
    <cellStyle name="Note 2 5 15 4" xfId="10741" xr:uid="{00000000-0005-0000-0000-0000E82B0000}"/>
    <cellStyle name="Note 2 5 15 5" xfId="25298" xr:uid="{00000000-0005-0000-0000-0000E92B0000}"/>
    <cellStyle name="Note 2 5 15 6" xfId="37308" xr:uid="{00000000-0005-0000-0000-0000EA2B0000}"/>
    <cellStyle name="Note 2 5 15 7" xfId="37309" xr:uid="{00000000-0005-0000-0000-0000EB2B0000}"/>
    <cellStyle name="Note 2 5 16" xfId="3202" xr:uid="{00000000-0005-0000-0000-0000EC2B0000}"/>
    <cellStyle name="Note 2 5 16 2" xfId="6099" xr:uid="{00000000-0005-0000-0000-0000ED2B0000}"/>
    <cellStyle name="Note 2 5 16 2 2" xfId="17005" xr:uid="{00000000-0005-0000-0000-0000EE2B0000}"/>
    <cellStyle name="Note 2 5 16 2 2 2" xfId="25299" xr:uid="{00000000-0005-0000-0000-0000EF2B0000}"/>
    <cellStyle name="Note 2 5 16 2 2 3" xfId="25300" xr:uid="{00000000-0005-0000-0000-0000F02B0000}"/>
    <cellStyle name="Note 2 5 16 2 3" xfId="12803" xr:uid="{00000000-0005-0000-0000-0000F12B0000}"/>
    <cellStyle name="Note 2 5 16 2 4" xfId="25301" xr:uid="{00000000-0005-0000-0000-0000F22B0000}"/>
    <cellStyle name="Note 2 5 16 2 5" xfId="37310" xr:uid="{00000000-0005-0000-0000-0000F32B0000}"/>
    <cellStyle name="Note 2 5 16 3" xfId="8348" xr:uid="{00000000-0005-0000-0000-0000F42B0000}"/>
    <cellStyle name="Note 2 5 16 3 2" xfId="17004" xr:uid="{00000000-0005-0000-0000-0000F52B0000}"/>
    <cellStyle name="Note 2 5 16 3 3" xfId="25302" xr:uid="{00000000-0005-0000-0000-0000F62B0000}"/>
    <cellStyle name="Note 2 5 16 3 4" xfId="25303" xr:uid="{00000000-0005-0000-0000-0000F72B0000}"/>
    <cellStyle name="Note 2 5 16 4" xfId="10943" xr:uid="{00000000-0005-0000-0000-0000F82B0000}"/>
    <cellStyle name="Note 2 5 16 5" xfId="25304" xr:uid="{00000000-0005-0000-0000-0000F92B0000}"/>
    <cellStyle name="Note 2 5 16 6" xfId="37311" xr:uid="{00000000-0005-0000-0000-0000FA2B0000}"/>
    <cellStyle name="Note 2 5 16 7" xfId="37312" xr:uid="{00000000-0005-0000-0000-0000FB2B0000}"/>
    <cellStyle name="Note 2 5 17" xfId="2553" xr:uid="{00000000-0005-0000-0000-0000FC2B0000}"/>
    <cellStyle name="Note 2 5 17 2" xfId="5450" xr:uid="{00000000-0005-0000-0000-0000FD2B0000}"/>
    <cellStyle name="Note 2 5 17 2 2" xfId="17007" xr:uid="{00000000-0005-0000-0000-0000FE2B0000}"/>
    <cellStyle name="Note 2 5 17 2 2 2" xfId="25305" xr:uid="{00000000-0005-0000-0000-0000FF2B0000}"/>
    <cellStyle name="Note 2 5 17 2 2 3" xfId="25306" xr:uid="{00000000-0005-0000-0000-0000002C0000}"/>
    <cellStyle name="Note 2 5 17 2 3" xfId="12804" xr:uid="{00000000-0005-0000-0000-0000012C0000}"/>
    <cellStyle name="Note 2 5 17 2 4" xfId="25307" xr:uid="{00000000-0005-0000-0000-0000022C0000}"/>
    <cellStyle name="Note 2 5 17 2 5" xfId="37313" xr:uid="{00000000-0005-0000-0000-0000032C0000}"/>
    <cellStyle name="Note 2 5 17 3" xfId="7924" xr:uid="{00000000-0005-0000-0000-0000042C0000}"/>
    <cellStyle name="Note 2 5 17 3 2" xfId="17006" xr:uid="{00000000-0005-0000-0000-0000052C0000}"/>
    <cellStyle name="Note 2 5 17 3 3" xfId="25308" xr:uid="{00000000-0005-0000-0000-0000062C0000}"/>
    <cellStyle name="Note 2 5 17 3 4" xfId="25309" xr:uid="{00000000-0005-0000-0000-0000072C0000}"/>
    <cellStyle name="Note 2 5 17 4" xfId="10294" xr:uid="{00000000-0005-0000-0000-0000082C0000}"/>
    <cellStyle name="Note 2 5 17 5" xfId="25310" xr:uid="{00000000-0005-0000-0000-0000092C0000}"/>
    <cellStyle name="Note 2 5 17 6" xfId="37314" xr:uid="{00000000-0005-0000-0000-00000A2C0000}"/>
    <cellStyle name="Note 2 5 17 7" xfId="37315" xr:uid="{00000000-0005-0000-0000-00000B2C0000}"/>
    <cellStyle name="Note 2 5 18" xfId="3444" xr:uid="{00000000-0005-0000-0000-00000C2C0000}"/>
    <cellStyle name="Note 2 5 18 2" xfId="6341" xr:uid="{00000000-0005-0000-0000-00000D2C0000}"/>
    <cellStyle name="Note 2 5 18 2 2" xfId="17009" xr:uid="{00000000-0005-0000-0000-00000E2C0000}"/>
    <cellStyle name="Note 2 5 18 2 2 2" xfId="25311" xr:uid="{00000000-0005-0000-0000-00000F2C0000}"/>
    <cellStyle name="Note 2 5 18 2 2 3" xfId="25312" xr:uid="{00000000-0005-0000-0000-0000102C0000}"/>
    <cellStyle name="Note 2 5 18 2 3" xfId="12805" xr:uid="{00000000-0005-0000-0000-0000112C0000}"/>
    <cellStyle name="Note 2 5 18 2 4" xfId="25313" xr:uid="{00000000-0005-0000-0000-0000122C0000}"/>
    <cellStyle name="Note 2 5 18 2 5" xfId="37316" xr:uid="{00000000-0005-0000-0000-0000132C0000}"/>
    <cellStyle name="Note 2 5 18 3" xfId="8501" xr:uid="{00000000-0005-0000-0000-0000142C0000}"/>
    <cellStyle name="Note 2 5 18 3 2" xfId="17008" xr:uid="{00000000-0005-0000-0000-0000152C0000}"/>
    <cellStyle name="Note 2 5 18 3 3" xfId="25314" xr:uid="{00000000-0005-0000-0000-0000162C0000}"/>
    <cellStyle name="Note 2 5 18 3 4" xfId="25315" xr:uid="{00000000-0005-0000-0000-0000172C0000}"/>
    <cellStyle name="Note 2 5 18 4" xfId="11185" xr:uid="{00000000-0005-0000-0000-0000182C0000}"/>
    <cellStyle name="Note 2 5 18 5" xfId="25316" xr:uid="{00000000-0005-0000-0000-0000192C0000}"/>
    <cellStyle name="Note 2 5 18 6" xfId="37317" xr:uid="{00000000-0005-0000-0000-00001A2C0000}"/>
    <cellStyle name="Note 2 5 18 7" xfId="37318" xr:uid="{00000000-0005-0000-0000-00001B2C0000}"/>
    <cellStyle name="Note 2 5 19" xfId="1422" xr:uid="{00000000-0005-0000-0000-00001C2C0000}"/>
    <cellStyle name="Note 2 5 19 2" xfId="4322" xr:uid="{00000000-0005-0000-0000-00001D2C0000}"/>
    <cellStyle name="Note 2 5 19 2 2" xfId="17011" xr:uid="{00000000-0005-0000-0000-00001E2C0000}"/>
    <cellStyle name="Note 2 5 19 2 2 2" xfId="25317" xr:uid="{00000000-0005-0000-0000-00001F2C0000}"/>
    <cellStyle name="Note 2 5 19 2 2 3" xfId="25318" xr:uid="{00000000-0005-0000-0000-0000202C0000}"/>
    <cellStyle name="Note 2 5 19 2 3" xfId="12806" xr:uid="{00000000-0005-0000-0000-0000212C0000}"/>
    <cellStyle name="Note 2 5 19 2 4" xfId="25319" xr:uid="{00000000-0005-0000-0000-0000222C0000}"/>
    <cellStyle name="Note 2 5 19 2 5" xfId="37319" xr:uid="{00000000-0005-0000-0000-0000232C0000}"/>
    <cellStyle name="Note 2 5 19 3" xfId="7144" xr:uid="{00000000-0005-0000-0000-0000242C0000}"/>
    <cellStyle name="Note 2 5 19 3 2" xfId="17010" xr:uid="{00000000-0005-0000-0000-0000252C0000}"/>
    <cellStyle name="Note 2 5 19 3 3" xfId="25320" xr:uid="{00000000-0005-0000-0000-0000262C0000}"/>
    <cellStyle name="Note 2 5 19 3 4" xfId="25321" xr:uid="{00000000-0005-0000-0000-0000272C0000}"/>
    <cellStyle name="Note 2 5 19 4" xfId="9165" xr:uid="{00000000-0005-0000-0000-0000282C0000}"/>
    <cellStyle name="Note 2 5 19 5" xfId="25322" xr:uid="{00000000-0005-0000-0000-0000292C0000}"/>
    <cellStyle name="Note 2 5 19 6" xfId="37320" xr:uid="{00000000-0005-0000-0000-00002A2C0000}"/>
    <cellStyle name="Note 2 5 19 7" xfId="37321" xr:uid="{00000000-0005-0000-0000-00002B2C0000}"/>
    <cellStyle name="Note 2 5 2" xfId="431" xr:uid="{00000000-0005-0000-0000-00002C2C0000}"/>
    <cellStyle name="Note 2 5 2 10" xfId="2709" xr:uid="{00000000-0005-0000-0000-00002D2C0000}"/>
    <cellStyle name="Note 2 5 2 10 2" xfId="5606" xr:uid="{00000000-0005-0000-0000-00002E2C0000}"/>
    <cellStyle name="Note 2 5 2 10 2 2" xfId="17014" xr:uid="{00000000-0005-0000-0000-00002F2C0000}"/>
    <cellStyle name="Note 2 5 2 10 2 2 2" xfId="25323" xr:uid="{00000000-0005-0000-0000-0000302C0000}"/>
    <cellStyle name="Note 2 5 2 10 2 2 3" xfId="25324" xr:uid="{00000000-0005-0000-0000-0000312C0000}"/>
    <cellStyle name="Note 2 5 2 10 2 3" xfId="12807" xr:uid="{00000000-0005-0000-0000-0000322C0000}"/>
    <cellStyle name="Note 2 5 2 10 2 4" xfId="25325" xr:uid="{00000000-0005-0000-0000-0000332C0000}"/>
    <cellStyle name="Note 2 5 2 10 2 5" xfId="37322" xr:uid="{00000000-0005-0000-0000-0000342C0000}"/>
    <cellStyle name="Note 2 5 2 10 3" xfId="8052" xr:uid="{00000000-0005-0000-0000-0000352C0000}"/>
    <cellStyle name="Note 2 5 2 10 3 2" xfId="17013" xr:uid="{00000000-0005-0000-0000-0000362C0000}"/>
    <cellStyle name="Note 2 5 2 10 3 3" xfId="25326" xr:uid="{00000000-0005-0000-0000-0000372C0000}"/>
    <cellStyle name="Note 2 5 2 10 3 4" xfId="25327" xr:uid="{00000000-0005-0000-0000-0000382C0000}"/>
    <cellStyle name="Note 2 5 2 10 4" xfId="10450" xr:uid="{00000000-0005-0000-0000-0000392C0000}"/>
    <cellStyle name="Note 2 5 2 10 5" xfId="25328" xr:uid="{00000000-0005-0000-0000-00003A2C0000}"/>
    <cellStyle name="Note 2 5 2 10 6" xfId="37323" xr:uid="{00000000-0005-0000-0000-00003B2C0000}"/>
    <cellStyle name="Note 2 5 2 10 7" xfId="37324" xr:uid="{00000000-0005-0000-0000-00003C2C0000}"/>
    <cellStyle name="Note 2 5 2 11" xfId="1796" xr:uid="{00000000-0005-0000-0000-00003D2C0000}"/>
    <cellStyle name="Note 2 5 2 11 2" xfId="4695" xr:uid="{00000000-0005-0000-0000-00003E2C0000}"/>
    <cellStyle name="Note 2 5 2 11 2 2" xfId="17016" xr:uid="{00000000-0005-0000-0000-00003F2C0000}"/>
    <cellStyle name="Note 2 5 2 11 2 2 2" xfId="25329" xr:uid="{00000000-0005-0000-0000-0000402C0000}"/>
    <cellStyle name="Note 2 5 2 11 2 2 3" xfId="25330" xr:uid="{00000000-0005-0000-0000-0000412C0000}"/>
    <cellStyle name="Note 2 5 2 11 2 3" xfId="12808" xr:uid="{00000000-0005-0000-0000-0000422C0000}"/>
    <cellStyle name="Note 2 5 2 11 2 4" xfId="25331" xr:uid="{00000000-0005-0000-0000-0000432C0000}"/>
    <cellStyle name="Note 2 5 2 11 2 5" xfId="37325" xr:uid="{00000000-0005-0000-0000-0000442C0000}"/>
    <cellStyle name="Note 2 5 2 11 3" xfId="7413" xr:uid="{00000000-0005-0000-0000-0000452C0000}"/>
    <cellStyle name="Note 2 5 2 11 3 2" xfId="17015" xr:uid="{00000000-0005-0000-0000-0000462C0000}"/>
    <cellStyle name="Note 2 5 2 11 3 3" xfId="25332" xr:uid="{00000000-0005-0000-0000-0000472C0000}"/>
    <cellStyle name="Note 2 5 2 11 3 4" xfId="25333" xr:uid="{00000000-0005-0000-0000-0000482C0000}"/>
    <cellStyle name="Note 2 5 2 11 4" xfId="9538" xr:uid="{00000000-0005-0000-0000-0000492C0000}"/>
    <cellStyle name="Note 2 5 2 11 5" xfId="25334" xr:uid="{00000000-0005-0000-0000-00004A2C0000}"/>
    <cellStyle name="Note 2 5 2 11 6" xfId="37326" xr:uid="{00000000-0005-0000-0000-00004B2C0000}"/>
    <cellStyle name="Note 2 5 2 11 7" xfId="37327" xr:uid="{00000000-0005-0000-0000-00004C2C0000}"/>
    <cellStyle name="Note 2 5 2 12" xfId="2731" xr:uid="{00000000-0005-0000-0000-00004D2C0000}"/>
    <cellStyle name="Note 2 5 2 12 2" xfId="5628" xr:uid="{00000000-0005-0000-0000-00004E2C0000}"/>
    <cellStyle name="Note 2 5 2 12 2 2" xfId="17018" xr:uid="{00000000-0005-0000-0000-00004F2C0000}"/>
    <cellStyle name="Note 2 5 2 12 2 2 2" xfId="25335" xr:uid="{00000000-0005-0000-0000-0000502C0000}"/>
    <cellStyle name="Note 2 5 2 12 2 2 3" xfId="25336" xr:uid="{00000000-0005-0000-0000-0000512C0000}"/>
    <cellStyle name="Note 2 5 2 12 2 3" xfId="12809" xr:uid="{00000000-0005-0000-0000-0000522C0000}"/>
    <cellStyle name="Note 2 5 2 12 2 4" xfId="25337" xr:uid="{00000000-0005-0000-0000-0000532C0000}"/>
    <cellStyle name="Note 2 5 2 12 2 5" xfId="37328" xr:uid="{00000000-0005-0000-0000-0000542C0000}"/>
    <cellStyle name="Note 2 5 2 12 3" xfId="8074" xr:uid="{00000000-0005-0000-0000-0000552C0000}"/>
    <cellStyle name="Note 2 5 2 12 3 2" xfId="17017" xr:uid="{00000000-0005-0000-0000-0000562C0000}"/>
    <cellStyle name="Note 2 5 2 12 3 3" xfId="25338" xr:uid="{00000000-0005-0000-0000-0000572C0000}"/>
    <cellStyle name="Note 2 5 2 12 3 4" xfId="25339" xr:uid="{00000000-0005-0000-0000-0000582C0000}"/>
    <cellStyle name="Note 2 5 2 12 4" xfId="10472" xr:uid="{00000000-0005-0000-0000-0000592C0000}"/>
    <cellStyle name="Note 2 5 2 12 5" xfId="25340" xr:uid="{00000000-0005-0000-0000-00005A2C0000}"/>
    <cellStyle name="Note 2 5 2 12 6" xfId="37329" xr:uid="{00000000-0005-0000-0000-00005B2C0000}"/>
    <cellStyle name="Note 2 5 2 12 7" xfId="37330" xr:uid="{00000000-0005-0000-0000-00005C2C0000}"/>
    <cellStyle name="Note 2 5 2 13" xfId="2147" xr:uid="{00000000-0005-0000-0000-00005D2C0000}"/>
    <cellStyle name="Note 2 5 2 13 2" xfId="5045" xr:uid="{00000000-0005-0000-0000-00005E2C0000}"/>
    <cellStyle name="Note 2 5 2 13 2 2" xfId="17020" xr:uid="{00000000-0005-0000-0000-00005F2C0000}"/>
    <cellStyle name="Note 2 5 2 13 2 2 2" xfId="25341" xr:uid="{00000000-0005-0000-0000-0000602C0000}"/>
    <cellStyle name="Note 2 5 2 13 2 2 3" xfId="25342" xr:uid="{00000000-0005-0000-0000-0000612C0000}"/>
    <cellStyle name="Note 2 5 2 13 2 3" xfId="12810" xr:uid="{00000000-0005-0000-0000-0000622C0000}"/>
    <cellStyle name="Note 2 5 2 13 2 4" xfId="25343" xr:uid="{00000000-0005-0000-0000-0000632C0000}"/>
    <cellStyle name="Note 2 5 2 13 2 5" xfId="37331" xr:uid="{00000000-0005-0000-0000-0000642C0000}"/>
    <cellStyle name="Note 2 5 2 13 3" xfId="7658" xr:uid="{00000000-0005-0000-0000-0000652C0000}"/>
    <cellStyle name="Note 2 5 2 13 3 2" xfId="17019" xr:uid="{00000000-0005-0000-0000-0000662C0000}"/>
    <cellStyle name="Note 2 5 2 13 3 3" xfId="25344" xr:uid="{00000000-0005-0000-0000-0000672C0000}"/>
    <cellStyle name="Note 2 5 2 13 3 4" xfId="25345" xr:uid="{00000000-0005-0000-0000-0000682C0000}"/>
    <cellStyle name="Note 2 5 2 13 4" xfId="9889" xr:uid="{00000000-0005-0000-0000-0000692C0000}"/>
    <cellStyle name="Note 2 5 2 13 5" xfId="25346" xr:uid="{00000000-0005-0000-0000-00006A2C0000}"/>
    <cellStyle name="Note 2 5 2 13 6" xfId="37332" xr:uid="{00000000-0005-0000-0000-00006B2C0000}"/>
    <cellStyle name="Note 2 5 2 13 7" xfId="37333" xr:uid="{00000000-0005-0000-0000-00006C2C0000}"/>
    <cellStyle name="Note 2 5 2 14" xfId="2999" xr:uid="{00000000-0005-0000-0000-00006D2C0000}"/>
    <cellStyle name="Note 2 5 2 14 2" xfId="5896" xr:uid="{00000000-0005-0000-0000-00006E2C0000}"/>
    <cellStyle name="Note 2 5 2 14 2 2" xfId="17022" xr:uid="{00000000-0005-0000-0000-00006F2C0000}"/>
    <cellStyle name="Note 2 5 2 14 2 2 2" xfId="25347" xr:uid="{00000000-0005-0000-0000-0000702C0000}"/>
    <cellStyle name="Note 2 5 2 14 2 2 3" xfId="25348" xr:uid="{00000000-0005-0000-0000-0000712C0000}"/>
    <cellStyle name="Note 2 5 2 14 2 3" xfId="12811" xr:uid="{00000000-0005-0000-0000-0000722C0000}"/>
    <cellStyle name="Note 2 5 2 14 2 4" xfId="25349" xr:uid="{00000000-0005-0000-0000-0000732C0000}"/>
    <cellStyle name="Note 2 5 2 14 2 5" xfId="37334" xr:uid="{00000000-0005-0000-0000-0000742C0000}"/>
    <cellStyle name="Note 2 5 2 14 3" xfId="8233" xr:uid="{00000000-0005-0000-0000-0000752C0000}"/>
    <cellStyle name="Note 2 5 2 14 3 2" xfId="17021" xr:uid="{00000000-0005-0000-0000-0000762C0000}"/>
    <cellStyle name="Note 2 5 2 14 3 3" xfId="25350" xr:uid="{00000000-0005-0000-0000-0000772C0000}"/>
    <cellStyle name="Note 2 5 2 14 3 4" xfId="25351" xr:uid="{00000000-0005-0000-0000-0000782C0000}"/>
    <cellStyle name="Note 2 5 2 14 4" xfId="10740" xr:uid="{00000000-0005-0000-0000-0000792C0000}"/>
    <cellStyle name="Note 2 5 2 14 5" xfId="25352" xr:uid="{00000000-0005-0000-0000-00007A2C0000}"/>
    <cellStyle name="Note 2 5 2 14 6" xfId="37335" xr:uid="{00000000-0005-0000-0000-00007B2C0000}"/>
    <cellStyle name="Note 2 5 2 14 7" xfId="37336" xr:uid="{00000000-0005-0000-0000-00007C2C0000}"/>
    <cellStyle name="Note 2 5 2 15" xfId="3201" xr:uid="{00000000-0005-0000-0000-00007D2C0000}"/>
    <cellStyle name="Note 2 5 2 15 2" xfId="6098" xr:uid="{00000000-0005-0000-0000-00007E2C0000}"/>
    <cellStyle name="Note 2 5 2 15 2 2" xfId="17024" xr:uid="{00000000-0005-0000-0000-00007F2C0000}"/>
    <cellStyle name="Note 2 5 2 15 2 2 2" xfId="25353" xr:uid="{00000000-0005-0000-0000-0000802C0000}"/>
    <cellStyle name="Note 2 5 2 15 2 2 3" xfId="25354" xr:uid="{00000000-0005-0000-0000-0000812C0000}"/>
    <cellStyle name="Note 2 5 2 15 2 3" xfId="12812" xr:uid="{00000000-0005-0000-0000-0000822C0000}"/>
    <cellStyle name="Note 2 5 2 15 2 4" xfId="25355" xr:uid="{00000000-0005-0000-0000-0000832C0000}"/>
    <cellStyle name="Note 2 5 2 15 2 5" xfId="37337" xr:uid="{00000000-0005-0000-0000-0000842C0000}"/>
    <cellStyle name="Note 2 5 2 15 3" xfId="8347" xr:uid="{00000000-0005-0000-0000-0000852C0000}"/>
    <cellStyle name="Note 2 5 2 15 3 2" xfId="17023" xr:uid="{00000000-0005-0000-0000-0000862C0000}"/>
    <cellStyle name="Note 2 5 2 15 3 3" xfId="25356" xr:uid="{00000000-0005-0000-0000-0000872C0000}"/>
    <cellStyle name="Note 2 5 2 15 3 4" xfId="25357" xr:uid="{00000000-0005-0000-0000-0000882C0000}"/>
    <cellStyle name="Note 2 5 2 15 4" xfId="10942" xr:uid="{00000000-0005-0000-0000-0000892C0000}"/>
    <cellStyle name="Note 2 5 2 15 5" xfId="25358" xr:uid="{00000000-0005-0000-0000-00008A2C0000}"/>
    <cellStyle name="Note 2 5 2 15 6" xfId="37338" xr:uid="{00000000-0005-0000-0000-00008B2C0000}"/>
    <cellStyle name="Note 2 5 2 15 7" xfId="37339" xr:uid="{00000000-0005-0000-0000-00008C2C0000}"/>
    <cellStyle name="Note 2 5 2 16" xfId="2552" xr:uid="{00000000-0005-0000-0000-00008D2C0000}"/>
    <cellStyle name="Note 2 5 2 16 2" xfId="5449" xr:uid="{00000000-0005-0000-0000-00008E2C0000}"/>
    <cellStyle name="Note 2 5 2 16 2 2" xfId="17026" xr:uid="{00000000-0005-0000-0000-00008F2C0000}"/>
    <cellStyle name="Note 2 5 2 16 2 2 2" xfId="25359" xr:uid="{00000000-0005-0000-0000-0000902C0000}"/>
    <cellStyle name="Note 2 5 2 16 2 2 3" xfId="25360" xr:uid="{00000000-0005-0000-0000-0000912C0000}"/>
    <cellStyle name="Note 2 5 2 16 2 3" xfId="12813" xr:uid="{00000000-0005-0000-0000-0000922C0000}"/>
    <cellStyle name="Note 2 5 2 16 2 4" xfId="25361" xr:uid="{00000000-0005-0000-0000-0000932C0000}"/>
    <cellStyle name="Note 2 5 2 16 2 5" xfId="37340" xr:uid="{00000000-0005-0000-0000-0000942C0000}"/>
    <cellStyle name="Note 2 5 2 16 3" xfId="7923" xr:uid="{00000000-0005-0000-0000-0000952C0000}"/>
    <cellStyle name="Note 2 5 2 16 3 2" xfId="17025" xr:uid="{00000000-0005-0000-0000-0000962C0000}"/>
    <cellStyle name="Note 2 5 2 16 3 3" xfId="25362" xr:uid="{00000000-0005-0000-0000-0000972C0000}"/>
    <cellStyle name="Note 2 5 2 16 3 4" xfId="25363" xr:uid="{00000000-0005-0000-0000-0000982C0000}"/>
    <cellStyle name="Note 2 5 2 16 4" xfId="10293" xr:uid="{00000000-0005-0000-0000-0000992C0000}"/>
    <cellStyle name="Note 2 5 2 16 5" xfId="25364" xr:uid="{00000000-0005-0000-0000-00009A2C0000}"/>
    <cellStyle name="Note 2 5 2 16 6" xfId="37341" xr:uid="{00000000-0005-0000-0000-00009B2C0000}"/>
    <cellStyle name="Note 2 5 2 16 7" xfId="37342" xr:uid="{00000000-0005-0000-0000-00009C2C0000}"/>
    <cellStyle name="Note 2 5 2 17" xfId="3295" xr:uid="{00000000-0005-0000-0000-00009D2C0000}"/>
    <cellStyle name="Note 2 5 2 17 2" xfId="6192" xr:uid="{00000000-0005-0000-0000-00009E2C0000}"/>
    <cellStyle name="Note 2 5 2 17 2 2" xfId="17028" xr:uid="{00000000-0005-0000-0000-00009F2C0000}"/>
    <cellStyle name="Note 2 5 2 17 2 2 2" xfId="25365" xr:uid="{00000000-0005-0000-0000-0000A02C0000}"/>
    <cellStyle name="Note 2 5 2 17 2 2 3" xfId="25366" xr:uid="{00000000-0005-0000-0000-0000A12C0000}"/>
    <cellStyle name="Note 2 5 2 17 2 3" xfId="12814" xr:uid="{00000000-0005-0000-0000-0000A22C0000}"/>
    <cellStyle name="Note 2 5 2 17 2 4" xfId="25367" xr:uid="{00000000-0005-0000-0000-0000A32C0000}"/>
    <cellStyle name="Note 2 5 2 17 2 5" xfId="37343" xr:uid="{00000000-0005-0000-0000-0000A42C0000}"/>
    <cellStyle name="Note 2 5 2 17 3" xfId="8411" xr:uid="{00000000-0005-0000-0000-0000A52C0000}"/>
    <cellStyle name="Note 2 5 2 17 3 2" xfId="17027" xr:uid="{00000000-0005-0000-0000-0000A62C0000}"/>
    <cellStyle name="Note 2 5 2 17 3 3" xfId="25368" xr:uid="{00000000-0005-0000-0000-0000A72C0000}"/>
    <cellStyle name="Note 2 5 2 17 3 4" xfId="25369" xr:uid="{00000000-0005-0000-0000-0000A82C0000}"/>
    <cellStyle name="Note 2 5 2 17 4" xfId="11036" xr:uid="{00000000-0005-0000-0000-0000A92C0000}"/>
    <cellStyle name="Note 2 5 2 17 5" xfId="25370" xr:uid="{00000000-0005-0000-0000-0000AA2C0000}"/>
    <cellStyle name="Note 2 5 2 17 6" xfId="37344" xr:uid="{00000000-0005-0000-0000-0000AB2C0000}"/>
    <cellStyle name="Note 2 5 2 17 7" xfId="37345" xr:uid="{00000000-0005-0000-0000-0000AC2C0000}"/>
    <cellStyle name="Note 2 5 2 18" xfId="1803" xr:uid="{00000000-0005-0000-0000-0000AD2C0000}"/>
    <cellStyle name="Note 2 5 2 18 2" xfId="4702" xr:uid="{00000000-0005-0000-0000-0000AE2C0000}"/>
    <cellStyle name="Note 2 5 2 18 2 2" xfId="17030" xr:uid="{00000000-0005-0000-0000-0000AF2C0000}"/>
    <cellStyle name="Note 2 5 2 18 2 2 2" xfId="25371" xr:uid="{00000000-0005-0000-0000-0000B02C0000}"/>
    <cellStyle name="Note 2 5 2 18 2 2 3" xfId="25372" xr:uid="{00000000-0005-0000-0000-0000B12C0000}"/>
    <cellStyle name="Note 2 5 2 18 2 3" xfId="12815" xr:uid="{00000000-0005-0000-0000-0000B22C0000}"/>
    <cellStyle name="Note 2 5 2 18 2 4" xfId="25373" xr:uid="{00000000-0005-0000-0000-0000B32C0000}"/>
    <cellStyle name="Note 2 5 2 18 2 5" xfId="37346" xr:uid="{00000000-0005-0000-0000-0000B42C0000}"/>
    <cellStyle name="Note 2 5 2 18 3" xfId="7418" xr:uid="{00000000-0005-0000-0000-0000B52C0000}"/>
    <cellStyle name="Note 2 5 2 18 3 2" xfId="17029" xr:uid="{00000000-0005-0000-0000-0000B62C0000}"/>
    <cellStyle name="Note 2 5 2 18 3 3" xfId="25374" xr:uid="{00000000-0005-0000-0000-0000B72C0000}"/>
    <cellStyle name="Note 2 5 2 18 3 4" xfId="25375" xr:uid="{00000000-0005-0000-0000-0000B82C0000}"/>
    <cellStyle name="Note 2 5 2 18 4" xfId="9545" xr:uid="{00000000-0005-0000-0000-0000B92C0000}"/>
    <cellStyle name="Note 2 5 2 18 5" xfId="25376" xr:uid="{00000000-0005-0000-0000-0000BA2C0000}"/>
    <cellStyle name="Note 2 5 2 18 6" xfId="37347" xr:uid="{00000000-0005-0000-0000-0000BB2C0000}"/>
    <cellStyle name="Note 2 5 2 18 7" xfId="37348" xr:uid="{00000000-0005-0000-0000-0000BC2C0000}"/>
    <cellStyle name="Note 2 5 2 19" xfId="3309" xr:uid="{00000000-0005-0000-0000-0000BD2C0000}"/>
    <cellStyle name="Note 2 5 2 19 2" xfId="6206" xr:uid="{00000000-0005-0000-0000-0000BE2C0000}"/>
    <cellStyle name="Note 2 5 2 19 2 2" xfId="17032" xr:uid="{00000000-0005-0000-0000-0000BF2C0000}"/>
    <cellStyle name="Note 2 5 2 19 2 2 2" xfId="25377" xr:uid="{00000000-0005-0000-0000-0000C02C0000}"/>
    <cellStyle name="Note 2 5 2 19 2 2 3" xfId="25378" xr:uid="{00000000-0005-0000-0000-0000C12C0000}"/>
    <cellStyle name="Note 2 5 2 19 2 3" xfId="12816" xr:uid="{00000000-0005-0000-0000-0000C22C0000}"/>
    <cellStyle name="Note 2 5 2 19 2 4" xfId="25379" xr:uid="{00000000-0005-0000-0000-0000C32C0000}"/>
    <cellStyle name="Note 2 5 2 19 2 5" xfId="37349" xr:uid="{00000000-0005-0000-0000-0000C42C0000}"/>
    <cellStyle name="Note 2 5 2 19 3" xfId="8425" xr:uid="{00000000-0005-0000-0000-0000C52C0000}"/>
    <cellStyle name="Note 2 5 2 19 3 2" xfId="17031" xr:uid="{00000000-0005-0000-0000-0000C62C0000}"/>
    <cellStyle name="Note 2 5 2 19 3 3" xfId="25380" xr:uid="{00000000-0005-0000-0000-0000C72C0000}"/>
    <cellStyle name="Note 2 5 2 19 3 4" xfId="25381" xr:uid="{00000000-0005-0000-0000-0000C82C0000}"/>
    <cellStyle name="Note 2 5 2 19 4" xfId="11050" xr:uid="{00000000-0005-0000-0000-0000C92C0000}"/>
    <cellStyle name="Note 2 5 2 19 5" xfId="25382" xr:uid="{00000000-0005-0000-0000-0000CA2C0000}"/>
    <cellStyle name="Note 2 5 2 19 6" xfId="37350" xr:uid="{00000000-0005-0000-0000-0000CB2C0000}"/>
    <cellStyle name="Note 2 5 2 19 7" xfId="37351" xr:uid="{00000000-0005-0000-0000-0000CC2C0000}"/>
    <cellStyle name="Note 2 5 2 2" xfId="1673" xr:uid="{00000000-0005-0000-0000-0000CD2C0000}"/>
    <cellStyle name="Note 2 5 2 2 2" xfId="4572" xr:uid="{00000000-0005-0000-0000-0000CE2C0000}"/>
    <cellStyle name="Note 2 5 2 2 2 2" xfId="17034" xr:uid="{00000000-0005-0000-0000-0000CF2C0000}"/>
    <cellStyle name="Note 2 5 2 2 2 2 2" xfId="25383" xr:uid="{00000000-0005-0000-0000-0000D02C0000}"/>
    <cellStyle name="Note 2 5 2 2 2 2 3" xfId="25384" xr:uid="{00000000-0005-0000-0000-0000D12C0000}"/>
    <cellStyle name="Note 2 5 2 2 2 3" xfId="12817" xr:uid="{00000000-0005-0000-0000-0000D22C0000}"/>
    <cellStyle name="Note 2 5 2 2 2 4" xfId="25385" xr:uid="{00000000-0005-0000-0000-0000D32C0000}"/>
    <cellStyle name="Note 2 5 2 2 2 5" xfId="37352" xr:uid="{00000000-0005-0000-0000-0000D42C0000}"/>
    <cellStyle name="Note 2 5 2 2 3" xfId="7305" xr:uid="{00000000-0005-0000-0000-0000D52C0000}"/>
    <cellStyle name="Note 2 5 2 2 3 2" xfId="17033" xr:uid="{00000000-0005-0000-0000-0000D62C0000}"/>
    <cellStyle name="Note 2 5 2 2 3 3" xfId="25386" xr:uid="{00000000-0005-0000-0000-0000D72C0000}"/>
    <cellStyle name="Note 2 5 2 2 3 4" xfId="25387" xr:uid="{00000000-0005-0000-0000-0000D82C0000}"/>
    <cellStyle name="Note 2 5 2 2 4" xfId="9415" xr:uid="{00000000-0005-0000-0000-0000D92C0000}"/>
    <cellStyle name="Note 2 5 2 2 5" xfId="25388" xr:uid="{00000000-0005-0000-0000-0000DA2C0000}"/>
    <cellStyle name="Note 2 5 2 2 6" xfId="37353" xr:uid="{00000000-0005-0000-0000-0000DB2C0000}"/>
    <cellStyle name="Note 2 5 2 2 7" xfId="37354" xr:uid="{00000000-0005-0000-0000-0000DC2C0000}"/>
    <cellStyle name="Note 2 5 2 20" xfId="1839" xr:uid="{00000000-0005-0000-0000-0000DD2C0000}"/>
    <cellStyle name="Note 2 5 2 20 2" xfId="4738" xr:uid="{00000000-0005-0000-0000-0000DE2C0000}"/>
    <cellStyle name="Note 2 5 2 20 2 2" xfId="17036" xr:uid="{00000000-0005-0000-0000-0000DF2C0000}"/>
    <cellStyle name="Note 2 5 2 20 2 2 2" xfId="25389" xr:uid="{00000000-0005-0000-0000-0000E02C0000}"/>
    <cellStyle name="Note 2 5 2 20 2 2 3" xfId="25390" xr:uid="{00000000-0005-0000-0000-0000E12C0000}"/>
    <cellStyle name="Note 2 5 2 20 2 3" xfId="12818" xr:uid="{00000000-0005-0000-0000-0000E22C0000}"/>
    <cellStyle name="Note 2 5 2 20 2 4" xfId="25391" xr:uid="{00000000-0005-0000-0000-0000E32C0000}"/>
    <cellStyle name="Note 2 5 2 20 2 5" xfId="37355" xr:uid="{00000000-0005-0000-0000-0000E42C0000}"/>
    <cellStyle name="Note 2 5 2 20 3" xfId="7445" xr:uid="{00000000-0005-0000-0000-0000E52C0000}"/>
    <cellStyle name="Note 2 5 2 20 3 2" xfId="17035" xr:uid="{00000000-0005-0000-0000-0000E62C0000}"/>
    <cellStyle name="Note 2 5 2 20 3 3" xfId="25392" xr:uid="{00000000-0005-0000-0000-0000E72C0000}"/>
    <cellStyle name="Note 2 5 2 20 3 4" xfId="25393" xr:uid="{00000000-0005-0000-0000-0000E82C0000}"/>
    <cellStyle name="Note 2 5 2 20 4" xfId="9581" xr:uid="{00000000-0005-0000-0000-0000E92C0000}"/>
    <cellStyle name="Note 2 5 2 20 5" xfId="25394" xr:uid="{00000000-0005-0000-0000-0000EA2C0000}"/>
    <cellStyle name="Note 2 5 2 20 6" xfId="37356" xr:uid="{00000000-0005-0000-0000-0000EB2C0000}"/>
    <cellStyle name="Note 2 5 2 20 7" xfId="37357" xr:uid="{00000000-0005-0000-0000-0000EC2C0000}"/>
    <cellStyle name="Note 2 5 2 21" xfId="3655" xr:uid="{00000000-0005-0000-0000-0000ED2C0000}"/>
    <cellStyle name="Note 2 5 2 21 2" xfId="6552" xr:uid="{00000000-0005-0000-0000-0000EE2C0000}"/>
    <cellStyle name="Note 2 5 2 21 2 2" xfId="17038" xr:uid="{00000000-0005-0000-0000-0000EF2C0000}"/>
    <cellStyle name="Note 2 5 2 21 2 2 2" xfId="25395" xr:uid="{00000000-0005-0000-0000-0000F02C0000}"/>
    <cellStyle name="Note 2 5 2 21 2 2 3" xfId="25396" xr:uid="{00000000-0005-0000-0000-0000F12C0000}"/>
    <cellStyle name="Note 2 5 2 21 2 3" xfId="12819" xr:uid="{00000000-0005-0000-0000-0000F22C0000}"/>
    <cellStyle name="Note 2 5 2 21 2 4" xfId="25397" xr:uid="{00000000-0005-0000-0000-0000F32C0000}"/>
    <cellStyle name="Note 2 5 2 21 2 5" xfId="37358" xr:uid="{00000000-0005-0000-0000-0000F42C0000}"/>
    <cellStyle name="Note 2 5 2 21 3" xfId="8610" xr:uid="{00000000-0005-0000-0000-0000F52C0000}"/>
    <cellStyle name="Note 2 5 2 21 3 2" xfId="17037" xr:uid="{00000000-0005-0000-0000-0000F62C0000}"/>
    <cellStyle name="Note 2 5 2 21 3 3" xfId="25398" xr:uid="{00000000-0005-0000-0000-0000F72C0000}"/>
    <cellStyle name="Note 2 5 2 21 3 4" xfId="25399" xr:uid="{00000000-0005-0000-0000-0000F82C0000}"/>
    <cellStyle name="Note 2 5 2 21 4" xfId="11396" xr:uid="{00000000-0005-0000-0000-0000F92C0000}"/>
    <cellStyle name="Note 2 5 2 21 5" xfId="25400" xr:uid="{00000000-0005-0000-0000-0000FA2C0000}"/>
    <cellStyle name="Note 2 5 2 21 6" xfId="37359" xr:uid="{00000000-0005-0000-0000-0000FB2C0000}"/>
    <cellStyle name="Note 2 5 2 21 7" xfId="37360" xr:uid="{00000000-0005-0000-0000-0000FC2C0000}"/>
    <cellStyle name="Note 2 5 2 22" xfId="3776" xr:uid="{00000000-0005-0000-0000-0000FD2C0000}"/>
    <cellStyle name="Note 2 5 2 22 2" xfId="6673" xr:uid="{00000000-0005-0000-0000-0000FE2C0000}"/>
    <cellStyle name="Note 2 5 2 22 2 2" xfId="17040" xr:uid="{00000000-0005-0000-0000-0000FF2C0000}"/>
    <cellStyle name="Note 2 5 2 22 2 2 2" xfId="25401" xr:uid="{00000000-0005-0000-0000-0000002D0000}"/>
    <cellStyle name="Note 2 5 2 22 2 2 3" xfId="25402" xr:uid="{00000000-0005-0000-0000-0000012D0000}"/>
    <cellStyle name="Note 2 5 2 22 2 3" xfId="12820" xr:uid="{00000000-0005-0000-0000-0000022D0000}"/>
    <cellStyle name="Note 2 5 2 22 2 4" xfId="25403" xr:uid="{00000000-0005-0000-0000-0000032D0000}"/>
    <cellStyle name="Note 2 5 2 22 2 5" xfId="37361" xr:uid="{00000000-0005-0000-0000-0000042D0000}"/>
    <cellStyle name="Note 2 5 2 22 3" xfId="8678" xr:uid="{00000000-0005-0000-0000-0000052D0000}"/>
    <cellStyle name="Note 2 5 2 22 3 2" xfId="17039" xr:uid="{00000000-0005-0000-0000-0000062D0000}"/>
    <cellStyle name="Note 2 5 2 22 3 3" xfId="25404" xr:uid="{00000000-0005-0000-0000-0000072D0000}"/>
    <cellStyle name="Note 2 5 2 22 3 4" xfId="25405" xr:uid="{00000000-0005-0000-0000-0000082D0000}"/>
    <cellStyle name="Note 2 5 2 22 4" xfId="11517" xr:uid="{00000000-0005-0000-0000-0000092D0000}"/>
    <cellStyle name="Note 2 5 2 22 5" xfId="25406" xr:uid="{00000000-0005-0000-0000-00000A2D0000}"/>
    <cellStyle name="Note 2 5 2 22 6" xfId="37362" xr:uid="{00000000-0005-0000-0000-00000B2D0000}"/>
    <cellStyle name="Note 2 5 2 22 7" xfId="37363" xr:uid="{00000000-0005-0000-0000-00000C2D0000}"/>
    <cellStyle name="Note 2 5 2 23" xfId="3220" xr:uid="{00000000-0005-0000-0000-00000D2D0000}"/>
    <cellStyle name="Note 2 5 2 23 2" xfId="6117" xr:uid="{00000000-0005-0000-0000-00000E2D0000}"/>
    <cellStyle name="Note 2 5 2 23 2 2" xfId="17042" xr:uid="{00000000-0005-0000-0000-00000F2D0000}"/>
    <cellStyle name="Note 2 5 2 23 2 2 2" xfId="25407" xr:uid="{00000000-0005-0000-0000-0000102D0000}"/>
    <cellStyle name="Note 2 5 2 23 2 2 3" xfId="25408" xr:uid="{00000000-0005-0000-0000-0000112D0000}"/>
    <cellStyle name="Note 2 5 2 23 2 3" xfId="12821" xr:uid="{00000000-0005-0000-0000-0000122D0000}"/>
    <cellStyle name="Note 2 5 2 23 2 4" xfId="25409" xr:uid="{00000000-0005-0000-0000-0000132D0000}"/>
    <cellStyle name="Note 2 5 2 23 2 5" xfId="37364" xr:uid="{00000000-0005-0000-0000-0000142D0000}"/>
    <cellStyle name="Note 2 5 2 23 3" xfId="8357" xr:uid="{00000000-0005-0000-0000-0000152D0000}"/>
    <cellStyle name="Note 2 5 2 23 3 2" xfId="17041" xr:uid="{00000000-0005-0000-0000-0000162D0000}"/>
    <cellStyle name="Note 2 5 2 23 3 3" xfId="25410" xr:uid="{00000000-0005-0000-0000-0000172D0000}"/>
    <cellStyle name="Note 2 5 2 23 3 4" xfId="25411" xr:uid="{00000000-0005-0000-0000-0000182D0000}"/>
    <cellStyle name="Note 2 5 2 23 4" xfId="10961" xr:uid="{00000000-0005-0000-0000-0000192D0000}"/>
    <cellStyle name="Note 2 5 2 23 5" xfId="25412" xr:uid="{00000000-0005-0000-0000-00001A2D0000}"/>
    <cellStyle name="Note 2 5 2 23 6" xfId="37365" xr:uid="{00000000-0005-0000-0000-00001B2D0000}"/>
    <cellStyle name="Note 2 5 2 23 7" xfId="37366" xr:uid="{00000000-0005-0000-0000-00001C2D0000}"/>
    <cellStyle name="Note 2 5 2 24" xfId="3421" xr:uid="{00000000-0005-0000-0000-00001D2D0000}"/>
    <cellStyle name="Note 2 5 2 24 2" xfId="6318" xr:uid="{00000000-0005-0000-0000-00001E2D0000}"/>
    <cellStyle name="Note 2 5 2 24 2 2" xfId="17044" xr:uid="{00000000-0005-0000-0000-00001F2D0000}"/>
    <cellStyle name="Note 2 5 2 24 2 2 2" xfId="25413" xr:uid="{00000000-0005-0000-0000-0000202D0000}"/>
    <cellStyle name="Note 2 5 2 24 2 2 3" xfId="25414" xr:uid="{00000000-0005-0000-0000-0000212D0000}"/>
    <cellStyle name="Note 2 5 2 24 2 3" xfId="12822" xr:uid="{00000000-0005-0000-0000-0000222D0000}"/>
    <cellStyle name="Note 2 5 2 24 2 4" xfId="25415" xr:uid="{00000000-0005-0000-0000-0000232D0000}"/>
    <cellStyle name="Note 2 5 2 24 2 5" xfId="37367" xr:uid="{00000000-0005-0000-0000-0000242D0000}"/>
    <cellStyle name="Note 2 5 2 24 3" xfId="8482" xr:uid="{00000000-0005-0000-0000-0000252D0000}"/>
    <cellStyle name="Note 2 5 2 24 3 2" xfId="17043" xr:uid="{00000000-0005-0000-0000-0000262D0000}"/>
    <cellStyle name="Note 2 5 2 24 3 3" xfId="25416" xr:uid="{00000000-0005-0000-0000-0000272D0000}"/>
    <cellStyle name="Note 2 5 2 24 3 4" xfId="25417" xr:uid="{00000000-0005-0000-0000-0000282D0000}"/>
    <cellStyle name="Note 2 5 2 24 4" xfId="11162" xr:uid="{00000000-0005-0000-0000-0000292D0000}"/>
    <cellStyle name="Note 2 5 2 24 5" xfId="25418" xr:uid="{00000000-0005-0000-0000-00002A2D0000}"/>
    <cellStyle name="Note 2 5 2 24 6" xfId="37368" xr:uid="{00000000-0005-0000-0000-00002B2D0000}"/>
    <cellStyle name="Note 2 5 2 24 7" xfId="37369" xr:uid="{00000000-0005-0000-0000-00002C2D0000}"/>
    <cellStyle name="Note 2 5 2 25" xfId="4072" xr:uid="{00000000-0005-0000-0000-00002D2D0000}"/>
    <cellStyle name="Note 2 5 2 25 2" xfId="6969" xr:uid="{00000000-0005-0000-0000-00002E2D0000}"/>
    <cellStyle name="Note 2 5 2 25 2 2" xfId="17046" xr:uid="{00000000-0005-0000-0000-00002F2D0000}"/>
    <cellStyle name="Note 2 5 2 25 2 2 2" xfId="25419" xr:uid="{00000000-0005-0000-0000-0000302D0000}"/>
    <cellStyle name="Note 2 5 2 25 2 2 3" xfId="25420" xr:uid="{00000000-0005-0000-0000-0000312D0000}"/>
    <cellStyle name="Note 2 5 2 25 2 3" xfId="12823" xr:uid="{00000000-0005-0000-0000-0000322D0000}"/>
    <cellStyle name="Note 2 5 2 25 2 4" xfId="25421" xr:uid="{00000000-0005-0000-0000-0000332D0000}"/>
    <cellStyle name="Note 2 5 2 25 2 5" xfId="37370" xr:uid="{00000000-0005-0000-0000-0000342D0000}"/>
    <cellStyle name="Note 2 5 2 25 3" xfId="8806" xr:uid="{00000000-0005-0000-0000-0000352D0000}"/>
    <cellStyle name="Note 2 5 2 25 3 2" xfId="17045" xr:uid="{00000000-0005-0000-0000-0000362D0000}"/>
    <cellStyle name="Note 2 5 2 25 3 3" xfId="25422" xr:uid="{00000000-0005-0000-0000-0000372D0000}"/>
    <cellStyle name="Note 2 5 2 25 3 4" xfId="25423" xr:uid="{00000000-0005-0000-0000-0000382D0000}"/>
    <cellStyle name="Note 2 5 2 25 4" xfId="11813" xr:uid="{00000000-0005-0000-0000-0000392D0000}"/>
    <cellStyle name="Note 2 5 2 25 5" xfId="25424" xr:uid="{00000000-0005-0000-0000-00003A2D0000}"/>
    <cellStyle name="Note 2 5 2 25 6" xfId="37371" xr:uid="{00000000-0005-0000-0000-00003B2D0000}"/>
    <cellStyle name="Note 2 5 2 25 7" xfId="37372" xr:uid="{00000000-0005-0000-0000-00003C2D0000}"/>
    <cellStyle name="Note 2 5 2 26" xfId="3938" xr:uid="{00000000-0005-0000-0000-00003D2D0000}"/>
    <cellStyle name="Note 2 5 2 26 2" xfId="6835" xr:uid="{00000000-0005-0000-0000-00003E2D0000}"/>
    <cellStyle name="Note 2 5 2 26 2 2" xfId="17048" xr:uid="{00000000-0005-0000-0000-00003F2D0000}"/>
    <cellStyle name="Note 2 5 2 26 2 2 2" xfId="25425" xr:uid="{00000000-0005-0000-0000-0000402D0000}"/>
    <cellStyle name="Note 2 5 2 26 2 2 3" xfId="25426" xr:uid="{00000000-0005-0000-0000-0000412D0000}"/>
    <cellStyle name="Note 2 5 2 26 2 3" xfId="12824" xr:uid="{00000000-0005-0000-0000-0000422D0000}"/>
    <cellStyle name="Note 2 5 2 26 2 4" xfId="25427" xr:uid="{00000000-0005-0000-0000-0000432D0000}"/>
    <cellStyle name="Note 2 5 2 26 2 5" xfId="37373" xr:uid="{00000000-0005-0000-0000-0000442D0000}"/>
    <cellStyle name="Note 2 5 2 26 3" xfId="17047" xr:uid="{00000000-0005-0000-0000-0000452D0000}"/>
    <cellStyle name="Note 2 5 2 26 3 2" xfId="25428" xr:uid="{00000000-0005-0000-0000-0000462D0000}"/>
    <cellStyle name="Note 2 5 2 26 3 3" xfId="25429" xr:uid="{00000000-0005-0000-0000-0000472D0000}"/>
    <cellStyle name="Note 2 5 2 26 4" xfId="11679" xr:uid="{00000000-0005-0000-0000-0000482D0000}"/>
    <cellStyle name="Note 2 5 2 26 5" xfId="25430" xr:uid="{00000000-0005-0000-0000-0000492D0000}"/>
    <cellStyle name="Note 2 5 2 26 6" xfId="37374" xr:uid="{00000000-0005-0000-0000-00004A2D0000}"/>
    <cellStyle name="Note 2 5 2 27" xfId="4246" xr:uid="{00000000-0005-0000-0000-00004B2D0000}"/>
    <cellStyle name="Note 2 5 2 27 2" xfId="17049" xr:uid="{00000000-0005-0000-0000-00004C2D0000}"/>
    <cellStyle name="Note 2 5 2 27 2 2" xfId="25431" xr:uid="{00000000-0005-0000-0000-00004D2D0000}"/>
    <cellStyle name="Note 2 5 2 27 2 3" xfId="25432" xr:uid="{00000000-0005-0000-0000-00004E2D0000}"/>
    <cellStyle name="Note 2 5 2 27 3" xfId="12825" xr:uid="{00000000-0005-0000-0000-00004F2D0000}"/>
    <cellStyle name="Note 2 5 2 27 4" xfId="25433" xr:uid="{00000000-0005-0000-0000-0000502D0000}"/>
    <cellStyle name="Note 2 5 2 27 5" xfId="37375" xr:uid="{00000000-0005-0000-0000-0000512D0000}"/>
    <cellStyle name="Note 2 5 2 28" xfId="7072" xr:uid="{00000000-0005-0000-0000-0000522D0000}"/>
    <cellStyle name="Note 2 5 2 28 2" xfId="17012" xr:uid="{00000000-0005-0000-0000-0000532D0000}"/>
    <cellStyle name="Note 2 5 2 28 3" xfId="25434" xr:uid="{00000000-0005-0000-0000-0000542D0000}"/>
    <cellStyle name="Note 2 5 2 28 4" xfId="25435" xr:uid="{00000000-0005-0000-0000-0000552D0000}"/>
    <cellStyle name="Note 2 5 2 29" xfId="20902" xr:uid="{00000000-0005-0000-0000-0000562D0000}"/>
    <cellStyle name="Note 2 5 2 3" xfId="2088" xr:uid="{00000000-0005-0000-0000-0000572D0000}"/>
    <cellStyle name="Note 2 5 2 3 2" xfId="4986" xr:uid="{00000000-0005-0000-0000-0000582D0000}"/>
    <cellStyle name="Note 2 5 2 3 2 2" xfId="17051" xr:uid="{00000000-0005-0000-0000-0000592D0000}"/>
    <cellStyle name="Note 2 5 2 3 2 2 2" xfId="25436" xr:uid="{00000000-0005-0000-0000-00005A2D0000}"/>
    <cellStyle name="Note 2 5 2 3 2 2 3" xfId="25437" xr:uid="{00000000-0005-0000-0000-00005B2D0000}"/>
    <cellStyle name="Note 2 5 2 3 2 3" xfId="12826" xr:uid="{00000000-0005-0000-0000-00005C2D0000}"/>
    <cellStyle name="Note 2 5 2 3 2 4" xfId="25438" xr:uid="{00000000-0005-0000-0000-00005D2D0000}"/>
    <cellStyle name="Note 2 5 2 3 2 5" xfId="37376" xr:uid="{00000000-0005-0000-0000-00005E2D0000}"/>
    <cellStyle name="Note 2 5 2 3 3" xfId="7599" xr:uid="{00000000-0005-0000-0000-00005F2D0000}"/>
    <cellStyle name="Note 2 5 2 3 3 2" xfId="17050" xr:uid="{00000000-0005-0000-0000-0000602D0000}"/>
    <cellStyle name="Note 2 5 2 3 3 3" xfId="25439" xr:uid="{00000000-0005-0000-0000-0000612D0000}"/>
    <cellStyle name="Note 2 5 2 3 3 4" xfId="25440" xr:uid="{00000000-0005-0000-0000-0000622D0000}"/>
    <cellStyle name="Note 2 5 2 3 4" xfId="9830" xr:uid="{00000000-0005-0000-0000-0000632D0000}"/>
    <cellStyle name="Note 2 5 2 3 5" xfId="25441" xr:uid="{00000000-0005-0000-0000-0000642D0000}"/>
    <cellStyle name="Note 2 5 2 3 6" xfId="37377" xr:uid="{00000000-0005-0000-0000-0000652D0000}"/>
    <cellStyle name="Note 2 5 2 3 7" xfId="37378" xr:uid="{00000000-0005-0000-0000-0000662D0000}"/>
    <cellStyle name="Note 2 5 2 30" xfId="21122" xr:uid="{00000000-0005-0000-0000-0000672D0000}"/>
    <cellStyle name="Note 2 5 2 31" xfId="37379" xr:uid="{00000000-0005-0000-0000-0000682D0000}"/>
    <cellStyle name="Note 2 5 2 32" xfId="37380" xr:uid="{00000000-0005-0000-0000-0000692D0000}"/>
    <cellStyle name="Note 2 5 2 4" xfId="1647" xr:uid="{00000000-0005-0000-0000-00006A2D0000}"/>
    <cellStyle name="Note 2 5 2 4 2" xfId="4546" xr:uid="{00000000-0005-0000-0000-00006B2D0000}"/>
    <cellStyle name="Note 2 5 2 4 2 2" xfId="17053" xr:uid="{00000000-0005-0000-0000-00006C2D0000}"/>
    <cellStyle name="Note 2 5 2 4 2 2 2" xfId="25442" xr:uid="{00000000-0005-0000-0000-00006D2D0000}"/>
    <cellStyle name="Note 2 5 2 4 2 2 3" xfId="25443" xr:uid="{00000000-0005-0000-0000-00006E2D0000}"/>
    <cellStyle name="Note 2 5 2 4 2 3" xfId="12827" xr:uid="{00000000-0005-0000-0000-00006F2D0000}"/>
    <cellStyle name="Note 2 5 2 4 2 4" xfId="25444" xr:uid="{00000000-0005-0000-0000-0000702D0000}"/>
    <cellStyle name="Note 2 5 2 4 2 5" xfId="37381" xr:uid="{00000000-0005-0000-0000-0000712D0000}"/>
    <cellStyle name="Note 2 5 2 4 3" xfId="7279" xr:uid="{00000000-0005-0000-0000-0000722D0000}"/>
    <cellStyle name="Note 2 5 2 4 3 2" xfId="17052" xr:uid="{00000000-0005-0000-0000-0000732D0000}"/>
    <cellStyle name="Note 2 5 2 4 3 3" xfId="25445" xr:uid="{00000000-0005-0000-0000-0000742D0000}"/>
    <cellStyle name="Note 2 5 2 4 3 4" xfId="25446" xr:uid="{00000000-0005-0000-0000-0000752D0000}"/>
    <cellStyle name="Note 2 5 2 4 4" xfId="9389" xr:uid="{00000000-0005-0000-0000-0000762D0000}"/>
    <cellStyle name="Note 2 5 2 4 5" xfId="25447" xr:uid="{00000000-0005-0000-0000-0000772D0000}"/>
    <cellStyle name="Note 2 5 2 4 6" xfId="37382" xr:uid="{00000000-0005-0000-0000-0000782D0000}"/>
    <cellStyle name="Note 2 5 2 4 7" xfId="37383" xr:uid="{00000000-0005-0000-0000-0000792D0000}"/>
    <cellStyle name="Note 2 5 2 5" xfId="2112" xr:uid="{00000000-0005-0000-0000-00007A2D0000}"/>
    <cellStyle name="Note 2 5 2 5 2" xfId="5010" xr:uid="{00000000-0005-0000-0000-00007B2D0000}"/>
    <cellStyle name="Note 2 5 2 5 2 2" xfId="17055" xr:uid="{00000000-0005-0000-0000-00007C2D0000}"/>
    <cellStyle name="Note 2 5 2 5 2 2 2" xfId="25448" xr:uid="{00000000-0005-0000-0000-00007D2D0000}"/>
    <cellStyle name="Note 2 5 2 5 2 2 3" xfId="25449" xr:uid="{00000000-0005-0000-0000-00007E2D0000}"/>
    <cellStyle name="Note 2 5 2 5 2 3" xfId="12828" xr:uid="{00000000-0005-0000-0000-00007F2D0000}"/>
    <cellStyle name="Note 2 5 2 5 2 4" xfId="25450" xr:uid="{00000000-0005-0000-0000-0000802D0000}"/>
    <cellStyle name="Note 2 5 2 5 2 5" xfId="37384" xr:uid="{00000000-0005-0000-0000-0000812D0000}"/>
    <cellStyle name="Note 2 5 2 5 3" xfId="7623" xr:uid="{00000000-0005-0000-0000-0000822D0000}"/>
    <cellStyle name="Note 2 5 2 5 3 2" xfId="17054" xr:uid="{00000000-0005-0000-0000-0000832D0000}"/>
    <cellStyle name="Note 2 5 2 5 3 3" xfId="25451" xr:uid="{00000000-0005-0000-0000-0000842D0000}"/>
    <cellStyle name="Note 2 5 2 5 3 4" xfId="25452" xr:uid="{00000000-0005-0000-0000-0000852D0000}"/>
    <cellStyle name="Note 2 5 2 5 4" xfId="9854" xr:uid="{00000000-0005-0000-0000-0000862D0000}"/>
    <cellStyle name="Note 2 5 2 5 5" xfId="25453" xr:uid="{00000000-0005-0000-0000-0000872D0000}"/>
    <cellStyle name="Note 2 5 2 5 6" xfId="37385" xr:uid="{00000000-0005-0000-0000-0000882D0000}"/>
    <cellStyle name="Note 2 5 2 5 7" xfId="37386" xr:uid="{00000000-0005-0000-0000-0000892D0000}"/>
    <cellStyle name="Note 2 5 2 6" xfId="1629" xr:uid="{00000000-0005-0000-0000-00008A2D0000}"/>
    <cellStyle name="Note 2 5 2 6 2" xfId="4528" xr:uid="{00000000-0005-0000-0000-00008B2D0000}"/>
    <cellStyle name="Note 2 5 2 6 2 2" xfId="17057" xr:uid="{00000000-0005-0000-0000-00008C2D0000}"/>
    <cellStyle name="Note 2 5 2 6 2 2 2" xfId="25454" xr:uid="{00000000-0005-0000-0000-00008D2D0000}"/>
    <cellStyle name="Note 2 5 2 6 2 2 3" xfId="25455" xr:uid="{00000000-0005-0000-0000-00008E2D0000}"/>
    <cellStyle name="Note 2 5 2 6 2 3" xfId="12829" xr:uid="{00000000-0005-0000-0000-00008F2D0000}"/>
    <cellStyle name="Note 2 5 2 6 2 4" xfId="25456" xr:uid="{00000000-0005-0000-0000-0000902D0000}"/>
    <cellStyle name="Note 2 5 2 6 2 5" xfId="37387" xr:uid="{00000000-0005-0000-0000-0000912D0000}"/>
    <cellStyle name="Note 2 5 2 6 3" xfId="7261" xr:uid="{00000000-0005-0000-0000-0000922D0000}"/>
    <cellStyle name="Note 2 5 2 6 3 2" xfId="17056" xr:uid="{00000000-0005-0000-0000-0000932D0000}"/>
    <cellStyle name="Note 2 5 2 6 3 3" xfId="25457" xr:uid="{00000000-0005-0000-0000-0000942D0000}"/>
    <cellStyle name="Note 2 5 2 6 3 4" xfId="25458" xr:uid="{00000000-0005-0000-0000-0000952D0000}"/>
    <cellStyle name="Note 2 5 2 6 4" xfId="9371" xr:uid="{00000000-0005-0000-0000-0000962D0000}"/>
    <cellStyle name="Note 2 5 2 6 5" xfId="25459" xr:uid="{00000000-0005-0000-0000-0000972D0000}"/>
    <cellStyle name="Note 2 5 2 6 6" xfId="37388" xr:uid="{00000000-0005-0000-0000-0000982D0000}"/>
    <cellStyle name="Note 2 5 2 6 7" xfId="37389" xr:uid="{00000000-0005-0000-0000-0000992D0000}"/>
    <cellStyle name="Note 2 5 2 7" xfId="2138" xr:uid="{00000000-0005-0000-0000-00009A2D0000}"/>
    <cellStyle name="Note 2 5 2 7 2" xfId="5036" xr:uid="{00000000-0005-0000-0000-00009B2D0000}"/>
    <cellStyle name="Note 2 5 2 7 2 2" xfId="17059" xr:uid="{00000000-0005-0000-0000-00009C2D0000}"/>
    <cellStyle name="Note 2 5 2 7 2 2 2" xfId="25460" xr:uid="{00000000-0005-0000-0000-00009D2D0000}"/>
    <cellStyle name="Note 2 5 2 7 2 2 3" xfId="25461" xr:uid="{00000000-0005-0000-0000-00009E2D0000}"/>
    <cellStyle name="Note 2 5 2 7 2 3" xfId="12830" xr:uid="{00000000-0005-0000-0000-00009F2D0000}"/>
    <cellStyle name="Note 2 5 2 7 2 4" xfId="25462" xr:uid="{00000000-0005-0000-0000-0000A02D0000}"/>
    <cellStyle name="Note 2 5 2 7 2 5" xfId="37390" xr:uid="{00000000-0005-0000-0000-0000A12D0000}"/>
    <cellStyle name="Note 2 5 2 7 3" xfId="7649" xr:uid="{00000000-0005-0000-0000-0000A22D0000}"/>
    <cellStyle name="Note 2 5 2 7 3 2" xfId="17058" xr:uid="{00000000-0005-0000-0000-0000A32D0000}"/>
    <cellStyle name="Note 2 5 2 7 3 3" xfId="25463" xr:uid="{00000000-0005-0000-0000-0000A42D0000}"/>
    <cellStyle name="Note 2 5 2 7 3 4" xfId="25464" xr:uid="{00000000-0005-0000-0000-0000A52D0000}"/>
    <cellStyle name="Note 2 5 2 7 4" xfId="9880" xr:uid="{00000000-0005-0000-0000-0000A62D0000}"/>
    <cellStyle name="Note 2 5 2 7 5" xfId="25465" xr:uid="{00000000-0005-0000-0000-0000A72D0000}"/>
    <cellStyle name="Note 2 5 2 7 6" xfId="37391" xr:uid="{00000000-0005-0000-0000-0000A82D0000}"/>
    <cellStyle name="Note 2 5 2 7 7" xfId="37392" xr:uid="{00000000-0005-0000-0000-0000A92D0000}"/>
    <cellStyle name="Note 2 5 2 8" xfId="2688" xr:uid="{00000000-0005-0000-0000-0000AA2D0000}"/>
    <cellStyle name="Note 2 5 2 8 2" xfId="5585" xr:uid="{00000000-0005-0000-0000-0000AB2D0000}"/>
    <cellStyle name="Note 2 5 2 8 2 2" xfId="17061" xr:uid="{00000000-0005-0000-0000-0000AC2D0000}"/>
    <cellStyle name="Note 2 5 2 8 2 2 2" xfId="25466" xr:uid="{00000000-0005-0000-0000-0000AD2D0000}"/>
    <cellStyle name="Note 2 5 2 8 2 2 3" xfId="25467" xr:uid="{00000000-0005-0000-0000-0000AE2D0000}"/>
    <cellStyle name="Note 2 5 2 8 2 3" xfId="12831" xr:uid="{00000000-0005-0000-0000-0000AF2D0000}"/>
    <cellStyle name="Note 2 5 2 8 2 4" xfId="25468" xr:uid="{00000000-0005-0000-0000-0000B02D0000}"/>
    <cellStyle name="Note 2 5 2 8 2 5" xfId="37393" xr:uid="{00000000-0005-0000-0000-0000B12D0000}"/>
    <cellStyle name="Note 2 5 2 8 3" xfId="8031" xr:uid="{00000000-0005-0000-0000-0000B22D0000}"/>
    <cellStyle name="Note 2 5 2 8 3 2" xfId="17060" xr:uid="{00000000-0005-0000-0000-0000B32D0000}"/>
    <cellStyle name="Note 2 5 2 8 3 3" xfId="25469" xr:uid="{00000000-0005-0000-0000-0000B42D0000}"/>
    <cellStyle name="Note 2 5 2 8 3 4" xfId="25470" xr:uid="{00000000-0005-0000-0000-0000B52D0000}"/>
    <cellStyle name="Note 2 5 2 8 4" xfId="10429" xr:uid="{00000000-0005-0000-0000-0000B62D0000}"/>
    <cellStyle name="Note 2 5 2 8 5" xfId="25471" xr:uid="{00000000-0005-0000-0000-0000B72D0000}"/>
    <cellStyle name="Note 2 5 2 8 6" xfId="37394" xr:uid="{00000000-0005-0000-0000-0000B82D0000}"/>
    <cellStyle name="Note 2 5 2 8 7" xfId="37395" xr:uid="{00000000-0005-0000-0000-0000B92D0000}"/>
    <cellStyle name="Note 2 5 2 9" xfId="1951" xr:uid="{00000000-0005-0000-0000-0000BA2D0000}"/>
    <cellStyle name="Note 2 5 2 9 2" xfId="4849" xr:uid="{00000000-0005-0000-0000-0000BB2D0000}"/>
    <cellStyle name="Note 2 5 2 9 2 2" xfId="17063" xr:uid="{00000000-0005-0000-0000-0000BC2D0000}"/>
    <cellStyle name="Note 2 5 2 9 2 2 2" xfId="25472" xr:uid="{00000000-0005-0000-0000-0000BD2D0000}"/>
    <cellStyle name="Note 2 5 2 9 2 2 3" xfId="25473" xr:uid="{00000000-0005-0000-0000-0000BE2D0000}"/>
    <cellStyle name="Note 2 5 2 9 2 3" xfId="12832" xr:uid="{00000000-0005-0000-0000-0000BF2D0000}"/>
    <cellStyle name="Note 2 5 2 9 2 4" xfId="25474" xr:uid="{00000000-0005-0000-0000-0000C02D0000}"/>
    <cellStyle name="Note 2 5 2 9 2 5" xfId="37396" xr:uid="{00000000-0005-0000-0000-0000C12D0000}"/>
    <cellStyle name="Note 2 5 2 9 3" xfId="7480" xr:uid="{00000000-0005-0000-0000-0000C22D0000}"/>
    <cellStyle name="Note 2 5 2 9 3 2" xfId="17062" xr:uid="{00000000-0005-0000-0000-0000C32D0000}"/>
    <cellStyle name="Note 2 5 2 9 3 3" xfId="25475" xr:uid="{00000000-0005-0000-0000-0000C42D0000}"/>
    <cellStyle name="Note 2 5 2 9 3 4" xfId="25476" xr:uid="{00000000-0005-0000-0000-0000C52D0000}"/>
    <cellStyle name="Note 2 5 2 9 4" xfId="9693" xr:uid="{00000000-0005-0000-0000-0000C62D0000}"/>
    <cellStyle name="Note 2 5 2 9 5" xfId="25477" xr:uid="{00000000-0005-0000-0000-0000C72D0000}"/>
    <cellStyle name="Note 2 5 2 9 6" xfId="37397" xr:uid="{00000000-0005-0000-0000-0000C82D0000}"/>
    <cellStyle name="Note 2 5 2 9 7" xfId="37398" xr:uid="{00000000-0005-0000-0000-0000C92D0000}"/>
    <cellStyle name="Note 2 5 20" xfId="3348" xr:uid="{00000000-0005-0000-0000-0000CA2D0000}"/>
    <cellStyle name="Note 2 5 20 2" xfId="6245" xr:uid="{00000000-0005-0000-0000-0000CB2D0000}"/>
    <cellStyle name="Note 2 5 20 2 2" xfId="17065" xr:uid="{00000000-0005-0000-0000-0000CC2D0000}"/>
    <cellStyle name="Note 2 5 20 2 2 2" xfId="25478" xr:uid="{00000000-0005-0000-0000-0000CD2D0000}"/>
    <cellStyle name="Note 2 5 20 2 2 3" xfId="25479" xr:uid="{00000000-0005-0000-0000-0000CE2D0000}"/>
    <cellStyle name="Note 2 5 20 2 3" xfId="12833" xr:uid="{00000000-0005-0000-0000-0000CF2D0000}"/>
    <cellStyle name="Note 2 5 20 2 4" xfId="25480" xr:uid="{00000000-0005-0000-0000-0000D02D0000}"/>
    <cellStyle name="Note 2 5 20 2 5" xfId="37399" xr:uid="{00000000-0005-0000-0000-0000D12D0000}"/>
    <cellStyle name="Note 2 5 20 3" xfId="8441" xr:uid="{00000000-0005-0000-0000-0000D22D0000}"/>
    <cellStyle name="Note 2 5 20 3 2" xfId="17064" xr:uid="{00000000-0005-0000-0000-0000D32D0000}"/>
    <cellStyle name="Note 2 5 20 3 3" xfId="25481" xr:uid="{00000000-0005-0000-0000-0000D42D0000}"/>
    <cellStyle name="Note 2 5 20 3 4" xfId="25482" xr:uid="{00000000-0005-0000-0000-0000D52D0000}"/>
    <cellStyle name="Note 2 5 20 4" xfId="11089" xr:uid="{00000000-0005-0000-0000-0000D62D0000}"/>
    <cellStyle name="Note 2 5 20 5" xfId="25483" xr:uid="{00000000-0005-0000-0000-0000D72D0000}"/>
    <cellStyle name="Note 2 5 20 6" xfId="37400" xr:uid="{00000000-0005-0000-0000-0000D82D0000}"/>
    <cellStyle name="Note 2 5 20 7" xfId="37401" xr:uid="{00000000-0005-0000-0000-0000D92D0000}"/>
    <cellStyle name="Note 2 5 21" xfId="3257" xr:uid="{00000000-0005-0000-0000-0000DA2D0000}"/>
    <cellStyle name="Note 2 5 21 2" xfId="6154" xr:uid="{00000000-0005-0000-0000-0000DB2D0000}"/>
    <cellStyle name="Note 2 5 21 2 2" xfId="17067" xr:uid="{00000000-0005-0000-0000-0000DC2D0000}"/>
    <cellStyle name="Note 2 5 21 2 2 2" xfId="25484" xr:uid="{00000000-0005-0000-0000-0000DD2D0000}"/>
    <cellStyle name="Note 2 5 21 2 2 3" xfId="25485" xr:uid="{00000000-0005-0000-0000-0000DE2D0000}"/>
    <cellStyle name="Note 2 5 21 2 3" xfId="12834" xr:uid="{00000000-0005-0000-0000-0000DF2D0000}"/>
    <cellStyle name="Note 2 5 21 2 4" xfId="25486" xr:uid="{00000000-0005-0000-0000-0000E02D0000}"/>
    <cellStyle name="Note 2 5 21 2 5" xfId="37402" xr:uid="{00000000-0005-0000-0000-0000E12D0000}"/>
    <cellStyle name="Note 2 5 21 3" xfId="8376" xr:uid="{00000000-0005-0000-0000-0000E22D0000}"/>
    <cellStyle name="Note 2 5 21 3 2" xfId="17066" xr:uid="{00000000-0005-0000-0000-0000E32D0000}"/>
    <cellStyle name="Note 2 5 21 3 3" xfId="25487" xr:uid="{00000000-0005-0000-0000-0000E42D0000}"/>
    <cellStyle name="Note 2 5 21 3 4" xfId="25488" xr:uid="{00000000-0005-0000-0000-0000E52D0000}"/>
    <cellStyle name="Note 2 5 21 4" xfId="10998" xr:uid="{00000000-0005-0000-0000-0000E62D0000}"/>
    <cellStyle name="Note 2 5 21 5" xfId="25489" xr:uid="{00000000-0005-0000-0000-0000E72D0000}"/>
    <cellStyle name="Note 2 5 21 6" xfId="37403" xr:uid="{00000000-0005-0000-0000-0000E82D0000}"/>
    <cellStyle name="Note 2 5 21 7" xfId="37404" xr:uid="{00000000-0005-0000-0000-0000E92D0000}"/>
    <cellStyle name="Note 2 5 22" xfId="3449" xr:uid="{00000000-0005-0000-0000-0000EA2D0000}"/>
    <cellStyle name="Note 2 5 22 2" xfId="6346" xr:uid="{00000000-0005-0000-0000-0000EB2D0000}"/>
    <cellStyle name="Note 2 5 22 2 2" xfId="17069" xr:uid="{00000000-0005-0000-0000-0000EC2D0000}"/>
    <cellStyle name="Note 2 5 22 2 2 2" xfId="25490" xr:uid="{00000000-0005-0000-0000-0000ED2D0000}"/>
    <cellStyle name="Note 2 5 22 2 2 3" xfId="25491" xr:uid="{00000000-0005-0000-0000-0000EE2D0000}"/>
    <cellStyle name="Note 2 5 22 2 3" xfId="12835" xr:uid="{00000000-0005-0000-0000-0000EF2D0000}"/>
    <cellStyle name="Note 2 5 22 2 4" xfId="25492" xr:uid="{00000000-0005-0000-0000-0000F02D0000}"/>
    <cellStyle name="Note 2 5 22 2 5" xfId="37405" xr:uid="{00000000-0005-0000-0000-0000F12D0000}"/>
    <cellStyle name="Note 2 5 22 3" xfId="8506" xr:uid="{00000000-0005-0000-0000-0000F22D0000}"/>
    <cellStyle name="Note 2 5 22 3 2" xfId="17068" xr:uid="{00000000-0005-0000-0000-0000F32D0000}"/>
    <cellStyle name="Note 2 5 22 3 3" xfId="25493" xr:uid="{00000000-0005-0000-0000-0000F42D0000}"/>
    <cellStyle name="Note 2 5 22 3 4" xfId="25494" xr:uid="{00000000-0005-0000-0000-0000F52D0000}"/>
    <cellStyle name="Note 2 5 22 4" xfId="11190" xr:uid="{00000000-0005-0000-0000-0000F62D0000}"/>
    <cellStyle name="Note 2 5 22 5" xfId="25495" xr:uid="{00000000-0005-0000-0000-0000F72D0000}"/>
    <cellStyle name="Note 2 5 22 6" xfId="37406" xr:uid="{00000000-0005-0000-0000-0000F82D0000}"/>
    <cellStyle name="Note 2 5 22 7" xfId="37407" xr:uid="{00000000-0005-0000-0000-0000F92D0000}"/>
    <cellStyle name="Note 2 5 23" xfId="3777" xr:uid="{00000000-0005-0000-0000-0000FA2D0000}"/>
    <cellStyle name="Note 2 5 23 2" xfId="6674" xr:uid="{00000000-0005-0000-0000-0000FB2D0000}"/>
    <cellStyle name="Note 2 5 23 2 2" xfId="17071" xr:uid="{00000000-0005-0000-0000-0000FC2D0000}"/>
    <cellStyle name="Note 2 5 23 2 2 2" xfId="25496" xr:uid="{00000000-0005-0000-0000-0000FD2D0000}"/>
    <cellStyle name="Note 2 5 23 2 2 3" xfId="25497" xr:uid="{00000000-0005-0000-0000-0000FE2D0000}"/>
    <cellStyle name="Note 2 5 23 2 3" xfId="12836" xr:uid="{00000000-0005-0000-0000-0000FF2D0000}"/>
    <cellStyle name="Note 2 5 23 2 4" xfId="25498" xr:uid="{00000000-0005-0000-0000-0000002E0000}"/>
    <cellStyle name="Note 2 5 23 2 5" xfId="37408" xr:uid="{00000000-0005-0000-0000-0000012E0000}"/>
    <cellStyle name="Note 2 5 23 3" xfId="8679" xr:uid="{00000000-0005-0000-0000-0000022E0000}"/>
    <cellStyle name="Note 2 5 23 3 2" xfId="17070" xr:uid="{00000000-0005-0000-0000-0000032E0000}"/>
    <cellStyle name="Note 2 5 23 3 3" xfId="25499" xr:uid="{00000000-0005-0000-0000-0000042E0000}"/>
    <cellStyle name="Note 2 5 23 3 4" xfId="25500" xr:uid="{00000000-0005-0000-0000-0000052E0000}"/>
    <cellStyle name="Note 2 5 23 4" xfId="11518" xr:uid="{00000000-0005-0000-0000-0000062E0000}"/>
    <cellStyle name="Note 2 5 23 5" xfId="25501" xr:uid="{00000000-0005-0000-0000-0000072E0000}"/>
    <cellStyle name="Note 2 5 23 6" xfId="37409" xr:uid="{00000000-0005-0000-0000-0000082E0000}"/>
    <cellStyle name="Note 2 5 23 7" xfId="37410" xr:uid="{00000000-0005-0000-0000-0000092E0000}"/>
    <cellStyle name="Note 2 5 24" xfId="3802" xr:uid="{00000000-0005-0000-0000-00000A2E0000}"/>
    <cellStyle name="Note 2 5 24 2" xfId="6699" xr:uid="{00000000-0005-0000-0000-00000B2E0000}"/>
    <cellStyle name="Note 2 5 24 2 2" xfId="17073" xr:uid="{00000000-0005-0000-0000-00000C2E0000}"/>
    <cellStyle name="Note 2 5 24 2 2 2" xfId="25502" xr:uid="{00000000-0005-0000-0000-00000D2E0000}"/>
    <cellStyle name="Note 2 5 24 2 2 3" xfId="25503" xr:uid="{00000000-0005-0000-0000-00000E2E0000}"/>
    <cellStyle name="Note 2 5 24 2 3" xfId="12837" xr:uid="{00000000-0005-0000-0000-00000F2E0000}"/>
    <cellStyle name="Note 2 5 24 2 4" xfId="25504" xr:uid="{00000000-0005-0000-0000-0000102E0000}"/>
    <cellStyle name="Note 2 5 24 2 5" xfId="37411" xr:uid="{00000000-0005-0000-0000-0000112E0000}"/>
    <cellStyle name="Note 2 5 24 3" xfId="8699" xr:uid="{00000000-0005-0000-0000-0000122E0000}"/>
    <cellStyle name="Note 2 5 24 3 2" xfId="17072" xr:uid="{00000000-0005-0000-0000-0000132E0000}"/>
    <cellStyle name="Note 2 5 24 3 3" xfId="25505" xr:uid="{00000000-0005-0000-0000-0000142E0000}"/>
    <cellStyle name="Note 2 5 24 3 4" xfId="25506" xr:uid="{00000000-0005-0000-0000-0000152E0000}"/>
    <cellStyle name="Note 2 5 24 4" xfId="11543" xr:uid="{00000000-0005-0000-0000-0000162E0000}"/>
    <cellStyle name="Note 2 5 24 5" xfId="25507" xr:uid="{00000000-0005-0000-0000-0000172E0000}"/>
    <cellStyle name="Note 2 5 24 6" xfId="37412" xr:uid="{00000000-0005-0000-0000-0000182E0000}"/>
    <cellStyle name="Note 2 5 24 7" xfId="37413" xr:uid="{00000000-0005-0000-0000-0000192E0000}"/>
    <cellStyle name="Note 2 5 25" xfId="3141" xr:uid="{00000000-0005-0000-0000-00001A2E0000}"/>
    <cellStyle name="Note 2 5 25 2" xfId="6038" xr:uid="{00000000-0005-0000-0000-00001B2E0000}"/>
    <cellStyle name="Note 2 5 25 2 2" xfId="17075" xr:uid="{00000000-0005-0000-0000-00001C2E0000}"/>
    <cellStyle name="Note 2 5 25 2 2 2" xfId="25508" xr:uid="{00000000-0005-0000-0000-00001D2E0000}"/>
    <cellStyle name="Note 2 5 25 2 2 3" xfId="25509" xr:uid="{00000000-0005-0000-0000-00001E2E0000}"/>
    <cellStyle name="Note 2 5 25 2 3" xfId="12838" xr:uid="{00000000-0005-0000-0000-00001F2E0000}"/>
    <cellStyle name="Note 2 5 25 2 4" xfId="25510" xr:uid="{00000000-0005-0000-0000-0000202E0000}"/>
    <cellStyle name="Note 2 5 25 2 5" xfId="37414" xr:uid="{00000000-0005-0000-0000-0000212E0000}"/>
    <cellStyle name="Note 2 5 25 3" xfId="8307" xr:uid="{00000000-0005-0000-0000-0000222E0000}"/>
    <cellStyle name="Note 2 5 25 3 2" xfId="17074" xr:uid="{00000000-0005-0000-0000-0000232E0000}"/>
    <cellStyle name="Note 2 5 25 3 3" xfId="25511" xr:uid="{00000000-0005-0000-0000-0000242E0000}"/>
    <cellStyle name="Note 2 5 25 3 4" xfId="25512" xr:uid="{00000000-0005-0000-0000-0000252E0000}"/>
    <cellStyle name="Note 2 5 25 4" xfId="10882" xr:uid="{00000000-0005-0000-0000-0000262E0000}"/>
    <cellStyle name="Note 2 5 25 5" xfId="25513" xr:uid="{00000000-0005-0000-0000-0000272E0000}"/>
    <cellStyle name="Note 2 5 25 6" xfId="37415" xr:uid="{00000000-0005-0000-0000-0000282E0000}"/>
    <cellStyle name="Note 2 5 25 7" xfId="37416" xr:uid="{00000000-0005-0000-0000-0000292E0000}"/>
    <cellStyle name="Note 2 5 26" xfId="4073" xr:uid="{00000000-0005-0000-0000-00002A2E0000}"/>
    <cellStyle name="Note 2 5 26 2" xfId="6970" xr:uid="{00000000-0005-0000-0000-00002B2E0000}"/>
    <cellStyle name="Note 2 5 26 2 2" xfId="17077" xr:uid="{00000000-0005-0000-0000-00002C2E0000}"/>
    <cellStyle name="Note 2 5 26 2 2 2" xfId="25514" xr:uid="{00000000-0005-0000-0000-00002D2E0000}"/>
    <cellStyle name="Note 2 5 26 2 2 3" xfId="25515" xr:uid="{00000000-0005-0000-0000-00002E2E0000}"/>
    <cellStyle name="Note 2 5 26 2 3" xfId="12839" xr:uid="{00000000-0005-0000-0000-00002F2E0000}"/>
    <cellStyle name="Note 2 5 26 2 4" xfId="25516" xr:uid="{00000000-0005-0000-0000-0000302E0000}"/>
    <cellStyle name="Note 2 5 26 2 5" xfId="37417" xr:uid="{00000000-0005-0000-0000-0000312E0000}"/>
    <cellStyle name="Note 2 5 26 3" xfId="8807" xr:uid="{00000000-0005-0000-0000-0000322E0000}"/>
    <cellStyle name="Note 2 5 26 3 2" xfId="17076" xr:uid="{00000000-0005-0000-0000-0000332E0000}"/>
    <cellStyle name="Note 2 5 26 3 3" xfId="25517" xr:uid="{00000000-0005-0000-0000-0000342E0000}"/>
    <cellStyle name="Note 2 5 26 3 4" xfId="25518" xr:uid="{00000000-0005-0000-0000-0000352E0000}"/>
    <cellStyle name="Note 2 5 26 4" xfId="11814" xr:uid="{00000000-0005-0000-0000-0000362E0000}"/>
    <cellStyle name="Note 2 5 26 5" xfId="25519" xr:uid="{00000000-0005-0000-0000-0000372E0000}"/>
    <cellStyle name="Note 2 5 26 6" xfId="37418" xr:uid="{00000000-0005-0000-0000-0000382E0000}"/>
    <cellStyle name="Note 2 5 26 7" xfId="37419" xr:uid="{00000000-0005-0000-0000-0000392E0000}"/>
    <cellStyle name="Note 2 5 27" xfId="3639" xr:uid="{00000000-0005-0000-0000-00003A2E0000}"/>
    <cellStyle name="Note 2 5 27 2" xfId="6536" xr:uid="{00000000-0005-0000-0000-00003B2E0000}"/>
    <cellStyle name="Note 2 5 27 2 2" xfId="17079" xr:uid="{00000000-0005-0000-0000-00003C2E0000}"/>
    <cellStyle name="Note 2 5 27 2 2 2" xfId="25520" xr:uid="{00000000-0005-0000-0000-00003D2E0000}"/>
    <cellStyle name="Note 2 5 27 2 2 3" xfId="25521" xr:uid="{00000000-0005-0000-0000-00003E2E0000}"/>
    <cellStyle name="Note 2 5 27 2 3" xfId="12840" xr:uid="{00000000-0005-0000-0000-00003F2E0000}"/>
    <cellStyle name="Note 2 5 27 2 4" xfId="25522" xr:uid="{00000000-0005-0000-0000-0000402E0000}"/>
    <cellStyle name="Note 2 5 27 2 5" xfId="37420" xr:uid="{00000000-0005-0000-0000-0000412E0000}"/>
    <cellStyle name="Note 2 5 27 3" xfId="17078" xr:uid="{00000000-0005-0000-0000-0000422E0000}"/>
    <cellStyle name="Note 2 5 27 3 2" xfId="25523" xr:uid="{00000000-0005-0000-0000-0000432E0000}"/>
    <cellStyle name="Note 2 5 27 3 3" xfId="25524" xr:uid="{00000000-0005-0000-0000-0000442E0000}"/>
    <cellStyle name="Note 2 5 27 4" xfId="11380" xr:uid="{00000000-0005-0000-0000-0000452E0000}"/>
    <cellStyle name="Note 2 5 27 5" xfId="25525" xr:uid="{00000000-0005-0000-0000-0000462E0000}"/>
    <cellStyle name="Note 2 5 27 6" xfId="37421" xr:uid="{00000000-0005-0000-0000-0000472E0000}"/>
    <cellStyle name="Note 2 5 28" xfId="4245" xr:uid="{00000000-0005-0000-0000-0000482E0000}"/>
    <cellStyle name="Note 2 5 28 2" xfId="17080" xr:uid="{00000000-0005-0000-0000-0000492E0000}"/>
    <cellStyle name="Note 2 5 28 2 2" xfId="25526" xr:uid="{00000000-0005-0000-0000-00004A2E0000}"/>
    <cellStyle name="Note 2 5 28 2 3" xfId="25527" xr:uid="{00000000-0005-0000-0000-00004B2E0000}"/>
    <cellStyle name="Note 2 5 28 3" xfId="12841" xr:uid="{00000000-0005-0000-0000-00004C2E0000}"/>
    <cellStyle name="Note 2 5 28 4" xfId="25528" xr:uid="{00000000-0005-0000-0000-00004D2E0000}"/>
    <cellStyle name="Note 2 5 28 5" xfId="37422" xr:uid="{00000000-0005-0000-0000-00004E2E0000}"/>
    <cellStyle name="Note 2 5 29" xfId="7071" xr:uid="{00000000-0005-0000-0000-00004F2E0000}"/>
    <cellStyle name="Note 2 5 29 2" xfId="16991" xr:uid="{00000000-0005-0000-0000-0000502E0000}"/>
    <cellStyle name="Note 2 5 29 3" xfId="25529" xr:uid="{00000000-0005-0000-0000-0000512E0000}"/>
    <cellStyle name="Note 2 5 29 4" xfId="25530" xr:uid="{00000000-0005-0000-0000-0000522E0000}"/>
    <cellStyle name="Note 2 5 3" xfId="1672" xr:uid="{00000000-0005-0000-0000-0000532E0000}"/>
    <cellStyle name="Note 2 5 3 2" xfId="4571" xr:uid="{00000000-0005-0000-0000-0000542E0000}"/>
    <cellStyle name="Note 2 5 3 2 2" xfId="17082" xr:uid="{00000000-0005-0000-0000-0000552E0000}"/>
    <cellStyle name="Note 2 5 3 2 2 2" xfId="25531" xr:uid="{00000000-0005-0000-0000-0000562E0000}"/>
    <cellStyle name="Note 2 5 3 2 2 3" xfId="25532" xr:uid="{00000000-0005-0000-0000-0000572E0000}"/>
    <cellStyle name="Note 2 5 3 2 3" xfId="12842" xr:uid="{00000000-0005-0000-0000-0000582E0000}"/>
    <cellStyle name="Note 2 5 3 2 4" xfId="25533" xr:uid="{00000000-0005-0000-0000-0000592E0000}"/>
    <cellStyle name="Note 2 5 3 2 5" xfId="37423" xr:uid="{00000000-0005-0000-0000-00005A2E0000}"/>
    <cellStyle name="Note 2 5 3 3" xfId="7304" xr:uid="{00000000-0005-0000-0000-00005B2E0000}"/>
    <cellStyle name="Note 2 5 3 3 2" xfId="17081" xr:uid="{00000000-0005-0000-0000-00005C2E0000}"/>
    <cellStyle name="Note 2 5 3 3 3" xfId="25534" xr:uid="{00000000-0005-0000-0000-00005D2E0000}"/>
    <cellStyle name="Note 2 5 3 3 4" xfId="25535" xr:uid="{00000000-0005-0000-0000-00005E2E0000}"/>
    <cellStyle name="Note 2 5 3 4" xfId="9414" xr:uid="{00000000-0005-0000-0000-00005F2E0000}"/>
    <cellStyle name="Note 2 5 3 5" xfId="25536" xr:uid="{00000000-0005-0000-0000-0000602E0000}"/>
    <cellStyle name="Note 2 5 3 6" xfId="37424" xr:uid="{00000000-0005-0000-0000-0000612E0000}"/>
    <cellStyle name="Note 2 5 3 7" xfId="37425" xr:uid="{00000000-0005-0000-0000-0000622E0000}"/>
    <cellStyle name="Note 2 5 30" xfId="20903" xr:uid="{00000000-0005-0000-0000-0000632E0000}"/>
    <cellStyle name="Note 2 5 31" xfId="20989" xr:uid="{00000000-0005-0000-0000-0000642E0000}"/>
    <cellStyle name="Note 2 5 32" xfId="21066" xr:uid="{00000000-0005-0000-0000-0000652E0000}"/>
    <cellStyle name="Note 2 5 33" xfId="37426" xr:uid="{00000000-0005-0000-0000-0000662E0000}"/>
    <cellStyle name="Note 2 5 4" xfId="2089" xr:uid="{00000000-0005-0000-0000-0000672E0000}"/>
    <cellStyle name="Note 2 5 4 2" xfId="4987" xr:uid="{00000000-0005-0000-0000-0000682E0000}"/>
    <cellStyle name="Note 2 5 4 2 2" xfId="17084" xr:uid="{00000000-0005-0000-0000-0000692E0000}"/>
    <cellStyle name="Note 2 5 4 2 2 2" xfId="25537" xr:uid="{00000000-0005-0000-0000-00006A2E0000}"/>
    <cellStyle name="Note 2 5 4 2 2 3" xfId="25538" xr:uid="{00000000-0005-0000-0000-00006B2E0000}"/>
    <cellStyle name="Note 2 5 4 2 3" xfId="12843" xr:uid="{00000000-0005-0000-0000-00006C2E0000}"/>
    <cellStyle name="Note 2 5 4 2 4" xfId="25539" xr:uid="{00000000-0005-0000-0000-00006D2E0000}"/>
    <cellStyle name="Note 2 5 4 2 5" xfId="37427" xr:uid="{00000000-0005-0000-0000-00006E2E0000}"/>
    <cellStyle name="Note 2 5 4 3" xfId="7600" xr:uid="{00000000-0005-0000-0000-00006F2E0000}"/>
    <cellStyle name="Note 2 5 4 3 2" xfId="17083" xr:uid="{00000000-0005-0000-0000-0000702E0000}"/>
    <cellStyle name="Note 2 5 4 3 3" xfId="25540" xr:uid="{00000000-0005-0000-0000-0000712E0000}"/>
    <cellStyle name="Note 2 5 4 3 4" xfId="25541" xr:uid="{00000000-0005-0000-0000-0000722E0000}"/>
    <cellStyle name="Note 2 5 4 4" xfId="9831" xr:uid="{00000000-0005-0000-0000-0000732E0000}"/>
    <cellStyle name="Note 2 5 4 5" xfId="25542" xr:uid="{00000000-0005-0000-0000-0000742E0000}"/>
    <cellStyle name="Note 2 5 4 6" xfId="37428" xr:uid="{00000000-0005-0000-0000-0000752E0000}"/>
    <cellStyle name="Note 2 5 4 7" xfId="37429" xr:uid="{00000000-0005-0000-0000-0000762E0000}"/>
    <cellStyle name="Note 2 5 5" xfId="1646" xr:uid="{00000000-0005-0000-0000-0000772E0000}"/>
    <cellStyle name="Note 2 5 5 2" xfId="4545" xr:uid="{00000000-0005-0000-0000-0000782E0000}"/>
    <cellStyle name="Note 2 5 5 2 2" xfId="17086" xr:uid="{00000000-0005-0000-0000-0000792E0000}"/>
    <cellStyle name="Note 2 5 5 2 2 2" xfId="25543" xr:uid="{00000000-0005-0000-0000-00007A2E0000}"/>
    <cellStyle name="Note 2 5 5 2 2 3" xfId="25544" xr:uid="{00000000-0005-0000-0000-00007B2E0000}"/>
    <cellStyle name="Note 2 5 5 2 3" xfId="12844" xr:uid="{00000000-0005-0000-0000-00007C2E0000}"/>
    <cellStyle name="Note 2 5 5 2 4" xfId="25545" xr:uid="{00000000-0005-0000-0000-00007D2E0000}"/>
    <cellStyle name="Note 2 5 5 2 5" xfId="37430" xr:uid="{00000000-0005-0000-0000-00007E2E0000}"/>
    <cellStyle name="Note 2 5 5 3" xfId="7278" xr:uid="{00000000-0005-0000-0000-00007F2E0000}"/>
    <cellStyle name="Note 2 5 5 3 2" xfId="17085" xr:uid="{00000000-0005-0000-0000-0000802E0000}"/>
    <cellStyle name="Note 2 5 5 3 3" xfId="25546" xr:uid="{00000000-0005-0000-0000-0000812E0000}"/>
    <cellStyle name="Note 2 5 5 3 4" xfId="25547" xr:uid="{00000000-0005-0000-0000-0000822E0000}"/>
    <cellStyle name="Note 2 5 5 4" xfId="9388" xr:uid="{00000000-0005-0000-0000-0000832E0000}"/>
    <cellStyle name="Note 2 5 5 5" xfId="25548" xr:uid="{00000000-0005-0000-0000-0000842E0000}"/>
    <cellStyle name="Note 2 5 5 6" xfId="37431" xr:uid="{00000000-0005-0000-0000-0000852E0000}"/>
    <cellStyle name="Note 2 5 5 7" xfId="37432" xr:uid="{00000000-0005-0000-0000-0000862E0000}"/>
    <cellStyle name="Note 2 5 6" xfId="2113" xr:uid="{00000000-0005-0000-0000-0000872E0000}"/>
    <cellStyle name="Note 2 5 6 2" xfId="5011" xr:uid="{00000000-0005-0000-0000-0000882E0000}"/>
    <cellStyle name="Note 2 5 6 2 2" xfId="17088" xr:uid="{00000000-0005-0000-0000-0000892E0000}"/>
    <cellStyle name="Note 2 5 6 2 2 2" xfId="25549" xr:uid="{00000000-0005-0000-0000-00008A2E0000}"/>
    <cellStyle name="Note 2 5 6 2 2 3" xfId="25550" xr:uid="{00000000-0005-0000-0000-00008B2E0000}"/>
    <cellStyle name="Note 2 5 6 2 3" xfId="12845" xr:uid="{00000000-0005-0000-0000-00008C2E0000}"/>
    <cellStyle name="Note 2 5 6 2 4" xfId="25551" xr:uid="{00000000-0005-0000-0000-00008D2E0000}"/>
    <cellStyle name="Note 2 5 6 2 5" xfId="37433" xr:uid="{00000000-0005-0000-0000-00008E2E0000}"/>
    <cellStyle name="Note 2 5 6 3" xfId="7624" xr:uid="{00000000-0005-0000-0000-00008F2E0000}"/>
    <cellStyle name="Note 2 5 6 3 2" xfId="17087" xr:uid="{00000000-0005-0000-0000-0000902E0000}"/>
    <cellStyle name="Note 2 5 6 3 3" xfId="25552" xr:uid="{00000000-0005-0000-0000-0000912E0000}"/>
    <cellStyle name="Note 2 5 6 3 4" xfId="25553" xr:uid="{00000000-0005-0000-0000-0000922E0000}"/>
    <cellStyle name="Note 2 5 6 4" xfId="9855" xr:uid="{00000000-0005-0000-0000-0000932E0000}"/>
    <cellStyle name="Note 2 5 6 5" xfId="25554" xr:uid="{00000000-0005-0000-0000-0000942E0000}"/>
    <cellStyle name="Note 2 5 6 6" xfId="37434" xr:uid="{00000000-0005-0000-0000-0000952E0000}"/>
    <cellStyle name="Note 2 5 6 7" xfId="37435" xr:uid="{00000000-0005-0000-0000-0000962E0000}"/>
    <cellStyle name="Note 2 5 7" xfId="1628" xr:uid="{00000000-0005-0000-0000-0000972E0000}"/>
    <cellStyle name="Note 2 5 7 2" xfId="4527" xr:uid="{00000000-0005-0000-0000-0000982E0000}"/>
    <cellStyle name="Note 2 5 7 2 2" xfId="17090" xr:uid="{00000000-0005-0000-0000-0000992E0000}"/>
    <cellStyle name="Note 2 5 7 2 2 2" xfId="25555" xr:uid="{00000000-0005-0000-0000-00009A2E0000}"/>
    <cellStyle name="Note 2 5 7 2 2 3" xfId="25556" xr:uid="{00000000-0005-0000-0000-00009B2E0000}"/>
    <cellStyle name="Note 2 5 7 2 3" xfId="12846" xr:uid="{00000000-0005-0000-0000-00009C2E0000}"/>
    <cellStyle name="Note 2 5 7 2 4" xfId="25557" xr:uid="{00000000-0005-0000-0000-00009D2E0000}"/>
    <cellStyle name="Note 2 5 7 2 5" xfId="37436" xr:uid="{00000000-0005-0000-0000-00009E2E0000}"/>
    <cellStyle name="Note 2 5 7 3" xfId="7260" xr:uid="{00000000-0005-0000-0000-00009F2E0000}"/>
    <cellStyle name="Note 2 5 7 3 2" xfId="17089" xr:uid="{00000000-0005-0000-0000-0000A02E0000}"/>
    <cellStyle name="Note 2 5 7 3 3" xfId="25558" xr:uid="{00000000-0005-0000-0000-0000A12E0000}"/>
    <cellStyle name="Note 2 5 7 3 4" xfId="25559" xr:uid="{00000000-0005-0000-0000-0000A22E0000}"/>
    <cellStyle name="Note 2 5 7 4" xfId="9370" xr:uid="{00000000-0005-0000-0000-0000A32E0000}"/>
    <cellStyle name="Note 2 5 7 5" xfId="25560" xr:uid="{00000000-0005-0000-0000-0000A42E0000}"/>
    <cellStyle name="Note 2 5 7 6" xfId="37437" xr:uid="{00000000-0005-0000-0000-0000A52E0000}"/>
    <cellStyle name="Note 2 5 7 7" xfId="37438" xr:uid="{00000000-0005-0000-0000-0000A62E0000}"/>
    <cellStyle name="Note 2 5 8" xfId="2139" xr:uid="{00000000-0005-0000-0000-0000A72E0000}"/>
    <cellStyle name="Note 2 5 8 2" xfId="5037" xr:uid="{00000000-0005-0000-0000-0000A82E0000}"/>
    <cellStyle name="Note 2 5 8 2 2" xfId="17092" xr:uid="{00000000-0005-0000-0000-0000A92E0000}"/>
    <cellStyle name="Note 2 5 8 2 2 2" xfId="25561" xr:uid="{00000000-0005-0000-0000-0000AA2E0000}"/>
    <cellStyle name="Note 2 5 8 2 2 3" xfId="25562" xr:uid="{00000000-0005-0000-0000-0000AB2E0000}"/>
    <cellStyle name="Note 2 5 8 2 3" xfId="12847" xr:uid="{00000000-0005-0000-0000-0000AC2E0000}"/>
    <cellStyle name="Note 2 5 8 2 4" xfId="25563" xr:uid="{00000000-0005-0000-0000-0000AD2E0000}"/>
    <cellStyle name="Note 2 5 8 2 5" xfId="37439" xr:uid="{00000000-0005-0000-0000-0000AE2E0000}"/>
    <cellStyle name="Note 2 5 8 3" xfId="7650" xr:uid="{00000000-0005-0000-0000-0000AF2E0000}"/>
    <cellStyle name="Note 2 5 8 3 2" xfId="17091" xr:uid="{00000000-0005-0000-0000-0000B02E0000}"/>
    <cellStyle name="Note 2 5 8 3 3" xfId="25564" xr:uid="{00000000-0005-0000-0000-0000B12E0000}"/>
    <cellStyle name="Note 2 5 8 3 4" xfId="25565" xr:uid="{00000000-0005-0000-0000-0000B22E0000}"/>
    <cellStyle name="Note 2 5 8 4" xfId="9881" xr:uid="{00000000-0005-0000-0000-0000B32E0000}"/>
    <cellStyle name="Note 2 5 8 5" xfId="25566" xr:uid="{00000000-0005-0000-0000-0000B42E0000}"/>
    <cellStyle name="Note 2 5 8 6" xfId="37440" xr:uid="{00000000-0005-0000-0000-0000B52E0000}"/>
    <cellStyle name="Note 2 5 8 7" xfId="37441" xr:uid="{00000000-0005-0000-0000-0000B62E0000}"/>
    <cellStyle name="Note 2 5 9" xfId="2689" xr:uid="{00000000-0005-0000-0000-0000B72E0000}"/>
    <cellStyle name="Note 2 5 9 2" xfId="5586" xr:uid="{00000000-0005-0000-0000-0000B82E0000}"/>
    <cellStyle name="Note 2 5 9 2 2" xfId="17094" xr:uid="{00000000-0005-0000-0000-0000B92E0000}"/>
    <cellStyle name="Note 2 5 9 2 2 2" xfId="25567" xr:uid="{00000000-0005-0000-0000-0000BA2E0000}"/>
    <cellStyle name="Note 2 5 9 2 2 3" xfId="25568" xr:uid="{00000000-0005-0000-0000-0000BB2E0000}"/>
    <cellStyle name="Note 2 5 9 2 3" xfId="12848" xr:uid="{00000000-0005-0000-0000-0000BC2E0000}"/>
    <cellStyle name="Note 2 5 9 2 4" xfId="25569" xr:uid="{00000000-0005-0000-0000-0000BD2E0000}"/>
    <cellStyle name="Note 2 5 9 2 5" xfId="37442" xr:uid="{00000000-0005-0000-0000-0000BE2E0000}"/>
    <cellStyle name="Note 2 5 9 3" xfId="8032" xr:uid="{00000000-0005-0000-0000-0000BF2E0000}"/>
    <cellStyle name="Note 2 5 9 3 2" xfId="17093" xr:uid="{00000000-0005-0000-0000-0000C02E0000}"/>
    <cellStyle name="Note 2 5 9 3 3" xfId="25570" xr:uid="{00000000-0005-0000-0000-0000C12E0000}"/>
    <cellStyle name="Note 2 5 9 3 4" xfId="25571" xr:uid="{00000000-0005-0000-0000-0000C22E0000}"/>
    <cellStyle name="Note 2 5 9 4" xfId="10430" xr:uid="{00000000-0005-0000-0000-0000C32E0000}"/>
    <cellStyle name="Note 2 5 9 5" xfId="25572" xr:uid="{00000000-0005-0000-0000-0000C42E0000}"/>
    <cellStyle name="Note 2 5 9 6" xfId="37443" xr:uid="{00000000-0005-0000-0000-0000C52E0000}"/>
    <cellStyle name="Note 2 5 9 7" xfId="37444" xr:uid="{00000000-0005-0000-0000-0000C62E0000}"/>
    <cellStyle name="Note 2 6" xfId="432" xr:uid="{00000000-0005-0000-0000-0000C72E0000}"/>
    <cellStyle name="Note 2 6 10" xfId="2708" xr:uid="{00000000-0005-0000-0000-0000C82E0000}"/>
    <cellStyle name="Note 2 6 10 2" xfId="5605" xr:uid="{00000000-0005-0000-0000-0000C92E0000}"/>
    <cellStyle name="Note 2 6 10 2 2" xfId="17097" xr:uid="{00000000-0005-0000-0000-0000CA2E0000}"/>
    <cellStyle name="Note 2 6 10 2 2 2" xfId="25573" xr:uid="{00000000-0005-0000-0000-0000CB2E0000}"/>
    <cellStyle name="Note 2 6 10 2 2 3" xfId="25574" xr:uid="{00000000-0005-0000-0000-0000CC2E0000}"/>
    <cellStyle name="Note 2 6 10 2 3" xfId="12849" xr:uid="{00000000-0005-0000-0000-0000CD2E0000}"/>
    <cellStyle name="Note 2 6 10 2 4" xfId="25575" xr:uid="{00000000-0005-0000-0000-0000CE2E0000}"/>
    <cellStyle name="Note 2 6 10 2 5" xfId="37445" xr:uid="{00000000-0005-0000-0000-0000CF2E0000}"/>
    <cellStyle name="Note 2 6 10 3" xfId="8051" xr:uid="{00000000-0005-0000-0000-0000D02E0000}"/>
    <cellStyle name="Note 2 6 10 3 2" xfId="17096" xr:uid="{00000000-0005-0000-0000-0000D12E0000}"/>
    <cellStyle name="Note 2 6 10 3 3" xfId="25576" xr:uid="{00000000-0005-0000-0000-0000D22E0000}"/>
    <cellStyle name="Note 2 6 10 3 4" xfId="25577" xr:uid="{00000000-0005-0000-0000-0000D32E0000}"/>
    <cellStyle name="Note 2 6 10 4" xfId="10449" xr:uid="{00000000-0005-0000-0000-0000D42E0000}"/>
    <cellStyle name="Note 2 6 10 5" xfId="25578" xr:uid="{00000000-0005-0000-0000-0000D52E0000}"/>
    <cellStyle name="Note 2 6 10 6" xfId="37446" xr:uid="{00000000-0005-0000-0000-0000D62E0000}"/>
    <cellStyle name="Note 2 6 10 7" xfId="37447" xr:uid="{00000000-0005-0000-0000-0000D72E0000}"/>
    <cellStyle name="Note 2 6 11" xfId="1486" xr:uid="{00000000-0005-0000-0000-0000D82E0000}"/>
    <cellStyle name="Note 2 6 11 2" xfId="4386" xr:uid="{00000000-0005-0000-0000-0000D92E0000}"/>
    <cellStyle name="Note 2 6 11 2 2" xfId="17099" xr:uid="{00000000-0005-0000-0000-0000DA2E0000}"/>
    <cellStyle name="Note 2 6 11 2 2 2" xfId="25579" xr:uid="{00000000-0005-0000-0000-0000DB2E0000}"/>
    <cellStyle name="Note 2 6 11 2 2 3" xfId="25580" xr:uid="{00000000-0005-0000-0000-0000DC2E0000}"/>
    <cellStyle name="Note 2 6 11 2 3" xfId="12850" xr:uid="{00000000-0005-0000-0000-0000DD2E0000}"/>
    <cellStyle name="Note 2 6 11 2 4" xfId="25581" xr:uid="{00000000-0005-0000-0000-0000DE2E0000}"/>
    <cellStyle name="Note 2 6 11 2 5" xfId="37448" xr:uid="{00000000-0005-0000-0000-0000DF2E0000}"/>
    <cellStyle name="Note 2 6 11 3" xfId="7191" xr:uid="{00000000-0005-0000-0000-0000E02E0000}"/>
    <cellStyle name="Note 2 6 11 3 2" xfId="17098" xr:uid="{00000000-0005-0000-0000-0000E12E0000}"/>
    <cellStyle name="Note 2 6 11 3 3" xfId="25582" xr:uid="{00000000-0005-0000-0000-0000E22E0000}"/>
    <cellStyle name="Note 2 6 11 3 4" xfId="25583" xr:uid="{00000000-0005-0000-0000-0000E32E0000}"/>
    <cellStyle name="Note 2 6 11 4" xfId="9229" xr:uid="{00000000-0005-0000-0000-0000E42E0000}"/>
    <cellStyle name="Note 2 6 11 5" xfId="25584" xr:uid="{00000000-0005-0000-0000-0000E52E0000}"/>
    <cellStyle name="Note 2 6 11 6" xfId="37449" xr:uid="{00000000-0005-0000-0000-0000E62E0000}"/>
    <cellStyle name="Note 2 6 11 7" xfId="37450" xr:uid="{00000000-0005-0000-0000-0000E72E0000}"/>
    <cellStyle name="Note 2 6 12" xfId="2730" xr:uid="{00000000-0005-0000-0000-0000E82E0000}"/>
    <cellStyle name="Note 2 6 12 2" xfId="5627" xr:uid="{00000000-0005-0000-0000-0000E92E0000}"/>
    <cellStyle name="Note 2 6 12 2 2" xfId="17101" xr:uid="{00000000-0005-0000-0000-0000EA2E0000}"/>
    <cellStyle name="Note 2 6 12 2 2 2" xfId="25585" xr:uid="{00000000-0005-0000-0000-0000EB2E0000}"/>
    <cellStyle name="Note 2 6 12 2 2 3" xfId="25586" xr:uid="{00000000-0005-0000-0000-0000EC2E0000}"/>
    <cellStyle name="Note 2 6 12 2 3" xfId="12851" xr:uid="{00000000-0005-0000-0000-0000ED2E0000}"/>
    <cellStyle name="Note 2 6 12 2 4" xfId="25587" xr:uid="{00000000-0005-0000-0000-0000EE2E0000}"/>
    <cellStyle name="Note 2 6 12 2 5" xfId="37451" xr:uid="{00000000-0005-0000-0000-0000EF2E0000}"/>
    <cellStyle name="Note 2 6 12 3" xfId="8073" xr:uid="{00000000-0005-0000-0000-0000F02E0000}"/>
    <cellStyle name="Note 2 6 12 3 2" xfId="17100" xr:uid="{00000000-0005-0000-0000-0000F12E0000}"/>
    <cellStyle name="Note 2 6 12 3 3" xfId="25588" xr:uid="{00000000-0005-0000-0000-0000F22E0000}"/>
    <cellStyle name="Note 2 6 12 3 4" xfId="25589" xr:uid="{00000000-0005-0000-0000-0000F32E0000}"/>
    <cellStyle name="Note 2 6 12 4" xfId="10471" xr:uid="{00000000-0005-0000-0000-0000F42E0000}"/>
    <cellStyle name="Note 2 6 12 5" xfId="25590" xr:uid="{00000000-0005-0000-0000-0000F52E0000}"/>
    <cellStyle name="Note 2 6 12 6" xfId="37452" xr:uid="{00000000-0005-0000-0000-0000F62E0000}"/>
    <cellStyle name="Note 2 6 12 7" xfId="37453" xr:uid="{00000000-0005-0000-0000-0000F72E0000}"/>
    <cellStyle name="Note 2 6 13" xfId="2148" xr:uid="{00000000-0005-0000-0000-0000F82E0000}"/>
    <cellStyle name="Note 2 6 13 2" xfId="5046" xr:uid="{00000000-0005-0000-0000-0000F92E0000}"/>
    <cellStyle name="Note 2 6 13 2 2" xfId="17103" xr:uid="{00000000-0005-0000-0000-0000FA2E0000}"/>
    <cellStyle name="Note 2 6 13 2 2 2" xfId="25591" xr:uid="{00000000-0005-0000-0000-0000FB2E0000}"/>
    <cellStyle name="Note 2 6 13 2 2 3" xfId="25592" xr:uid="{00000000-0005-0000-0000-0000FC2E0000}"/>
    <cellStyle name="Note 2 6 13 2 3" xfId="12852" xr:uid="{00000000-0005-0000-0000-0000FD2E0000}"/>
    <cellStyle name="Note 2 6 13 2 4" xfId="25593" xr:uid="{00000000-0005-0000-0000-0000FE2E0000}"/>
    <cellStyle name="Note 2 6 13 2 5" xfId="37454" xr:uid="{00000000-0005-0000-0000-0000FF2E0000}"/>
    <cellStyle name="Note 2 6 13 3" xfId="7659" xr:uid="{00000000-0005-0000-0000-0000002F0000}"/>
    <cellStyle name="Note 2 6 13 3 2" xfId="17102" xr:uid="{00000000-0005-0000-0000-0000012F0000}"/>
    <cellStyle name="Note 2 6 13 3 3" xfId="25594" xr:uid="{00000000-0005-0000-0000-0000022F0000}"/>
    <cellStyle name="Note 2 6 13 3 4" xfId="25595" xr:uid="{00000000-0005-0000-0000-0000032F0000}"/>
    <cellStyle name="Note 2 6 13 4" xfId="9890" xr:uid="{00000000-0005-0000-0000-0000042F0000}"/>
    <cellStyle name="Note 2 6 13 5" xfId="25596" xr:uid="{00000000-0005-0000-0000-0000052F0000}"/>
    <cellStyle name="Note 2 6 13 6" xfId="37455" xr:uid="{00000000-0005-0000-0000-0000062F0000}"/>
    <cellStyle name="Note 2 6 13 7" xfId="37456" xr:uid="{00000000-0005-0000-0000-0000072F0000}"/>
    <cellStyle name="Note 2 6 14" xfId="3099" xr:uid="{00000000-0005-0000-0000-0000082F0000}"/>
    <cellStyle name="Note 2 6 14 2" xfId="5996" xr:uid="{00000000-0005-0000-0000-0000092F0000}"/>
    <cellStyle name="Note 2 6 14 2 2" xfId="17105" xr:uid="{00000000-0005-0000-0000-00000A2F0000}"/>
    <cellStyle name="Note 2 6 14 2 2 2" xfId="25597" xr:uid="{00000000-0005-0000-0000-00000B2F0000}"/>
    <cellStyle name="Note 2 6 14 2 2 3" xfId="25598" xr:uid="{00000000-0005-0000-0000-00000C2F0000}"/>
    <cellStyle name="Note 2 6 14 2 3" xfId="12853" xr:uid="{00000000-0005-0000-0000-00000D2F0000}"/>
    <cellStyle name="Note 2 6 14 2 4" xfId="25599" xr:uid="{00000000-0005-0000-0000-00000E2F0000}"/>
    <cellStyle name="Note 2 6 14 2 5" xfId="37457" xr:uid="{00000000-0005-0000-0000-00000F2F0000}"/>
    <cellStyle name="Note 2 6 14 3" xfId="8292" xr:uid="{00000000-0005-0000-0000-0000102F0000}"/>
    <cellStyle name="Note 2 6 14 3 2" xfId="17104" xr:uid="{00000000-0005-0000-0000-0000112F0000}"/>
    <cellStyle name="Note 2 6 14 3 3" xfId="25600" xr:uid="{00000000-0005-0000-0000-0000122F0000}"/>
    <cellStyle name="Note 2 6 14 3 4" xfId="25601" xr:uid="{00000000-0005-0000-0000-0000132F0000}"/>
    <cellStyle name="Note 2 6 14 4" xfId="10840" xr:uid="{00000000-0005-0000-0000-0000142F0000}"/>
    <cellStyle name="Note 2 6 14 5" xfId="25602" xr:uid="{00000000-0005-0000-0000-0000152F0000}"/>
    <cellStyle name="Note 2 6 14 6" xfId="37458" xr:uid="{00000000-0005-0000-0000-0000162F0000}"/>
    <cellStyle name="Note 2 6 14 7" xfId="37459" xr:uid="{00000000-0005-0000-0000-0000172F0000}"/>
    <cellStyle name="Note 2 6 15" xfId="3200" xr:uid="{00000000-0005-0000-0000-0000182F0000}"/>
    <cellStyle name="Note 2 6 15 2" xfId="6097" xr:uid="{00000000-0005-0000-0000-0000192F0000}"/>
    <cellStyle name="Note 2 6 15 2 2" xfId="17107" xr:uid="{00000000-0005-0000-0000-00001A2F0000}"/>
    <cellStyle name="Note 2 6 15 2 2 2" xfId="25603" xr:uid="{00000000-0005-0000-0000-00001B2F0000}"/>
    <cellStyle name="Note 2 6 15 2 2 3" xfId="25604" xr:uid="{00000000-0005-0000-0000-00001C2F0000}"/>
    <cellStyle name="Note 2 6 15 2 3" xfId="12854" xr:uid="{00000000-0005-0000-0000-00001D2F0000}"/>
    <cellStyle name="Note 2 6 15 2 4" xfId="25605" xr:uid="{00000000-0005-0000-0000-00001E2F0000}"/>
    <cellStyle name="Note 2 6 15 2 5" xfId="37460" xr:uid="{00000000-0005-0000-0000-00001F2F0000}"/>
    <cellStyle name="Note 2 6 15 3" xfId="8346" xr:uid="{00000000-0005-0000-0000-0000202F0000}"/>
    <cellStyle name="Note 2 6 15 3 2" xfId="17106" xr:uid="{00000000-0005-0000-0000-0000212F0000}"/>
    <cellStyle name="Note 2 6 15 3 3" xfId="25606" xr:uid="{00000000-0005-0000-0000-0000222F0000}"/>
    <cellStyle name="Note 2 6 15 3 4" xfId="25607" xr:uid="{00000000-0005-0000-0000-0000232F0000}"/>
    <cellStyle name="Note 2 6 15 4" xfId="10941" xr:uid="{00000000-0005-0000-0000-0000242F0000}"/>
    <cellStyle name="Note 2 6 15 5" xfId="25608" xr:uid="{00000000-0005-0000-0000-0000252F0000}"/>
    <cellStyle name="Note 2 6 15 6" xfId="37461" xr:uid="{00000000-0005-0000-0000-0000262F0000}"/>
    <cellStyle name="Note 2 6 15 7" xfId="37462" xr:uid="{00000000-0005-0000-0000-0000272F0000}"/>
    <cellStyle name="Note 2 6 16" xfId="2533" xr:uid="{00000000-0005-0000-0000-0000282F0000}"/>
    <cellStyle name="Note 2 6 16 2" xfId="5430" xr:uid="{00000000-0005-0000-0000-0000292F0000}"/>
    <cellStyle name="Note 2 6 16 2 2" xfId="17109" xr:uid="{00000000-0005-0000-0000-00002A2F0000}"/>
    <cellStyle name="Note 2 6 16 2 2 2" xfId="25609" xr:uid="{00000000-0005-0000-0000-00002B2F0000}"/>
    <cellStyle name="Note 2 6 16 2 2 3" xfId="25610" xr:uid="{00000000-0005-0000-0000-00002C2F0000}"/>
    <cellStyle name="Note 2 6 16 2 3" xfId="12855" xr:uid="{00000000-0005-0000-0000-00002D2F0000}"/>
    <cellStyle name="Note 2 6 16 2 4" xfId="25611" xr:uid="{00000000-0005-0000-0000-00002E2F0000}"/>
    <cellStyle name="Note 2 6 16 2 5" xfId="37463" xr:uid="{00000000-0005-0000-0000-00002F2F0000}"/>
    <cellStyle name="Note 2 6 16 3" xfId="7907" xr:uid="{00000000-0005-0000-0000-0000302F0000}"/>
    <cellStyle name="Note 2 6 16 3 2" xfId="17108" xr:uid="{00000000-0005-0000-0000-0000312F0000}"/>
    <cellStyle name="Note 2 6 16 3 3" xfId="25612" xr:uid="{00000000-0005-0000-0000-0000322F0000}"/>
    <cellStyle name="Note 2 6 16 3 4" xfId="25613" xr:uid="{00000000-0005-0000-0000-0000332F0000}"/>
    <cellStyle name="Note 2 6 16 4" xfId="10274" xr:uid="{00000000-0005-0000-0000-0000342F0000}"/>
    <cellStyle name="Note 2 6 16 5" xfId="25614" xr:uid="{00000000-0005-0000-0000-0000352F0000}"/>
    <cellStyle name="Note 2 6 16 6" xfId="37464" xr:uid="{00000000-0005-0000-0000-0000362F0000}"/>
    <cellStyle name="Note 2 6 16 7" xfId="37465" xr:uid="{00000000-0005-0000-0000-0000372F0000}"/>
    <cellStyle name="Note 2 6 17" xfId="3294" xr:uid="{00000000-0005-0000-0000-0000382F0000}"/>
    <cellStyle name="Note 2 6 17 2" xfId="6191" xr:uid="{00000000-0005-0000-0000-0000392F0000}"/>
    <cellStyle name="Note 2 6 17 2 2" xfId="17111" xr:uid="{00000000-0005-0000-0000-00003A2F0000}"/>
    <cellStyle name="Note 2 6 17 2 2 2" xfId="25615" xr:uid="{00000000-0005-0000-0000-00003B2F0000}"/>
    <cellStyle name="Note 2 6 17 2 2 3" xfId="25616" xr:uid="{00000000-0005-0000-0000-00003C2F0000}"/>
    <cellStyle name="Note 2 6 17 2 3" xfId="12856" xr:uid="{00000000-0005-0000-0000-00003D2F0000}"/>
    <cellStyle name="Note 2 6 17 2 4" xfId="25617" xr:uid="{00000000-0005-0000-0000-00003E2F0000}"/>
    <cellStyle name="Note 2 6 17 2 5" xfId="37466" xr:uid="{00000000-0005-0000-0000-00003F2F0000}"/>
    <cellStyle name="Note 2 6 17 3" xfId="8410" xr:uid="{00000000-0005-0000-0000-0000402F0000}"/>
    <cellStyle name="Note 2 6 17 3 2" xfId="17110" xr:uid="{00000000-0005-0000-0000-0000412F0000}"/>
    <cellStyle name="Note 2 6 17 3 3" xfId="25618" xr:uid="{00000000-0005-0000-0000-0000422F0000}"/>
    <cellStyle name="Note 2 6 17 3 4" xfId="25619" xr:uid="{00000000-0005-0000-0000-0000432F0000}"/>
    <cellStyle name="Note 2 6 17 4" xfId="11035" xr:uid="{00000000-0005-0000-0000-0000442F0000}"/>
    <cellStyle name="Note 2 6 17 5" xfId="25620" xr:uid="{00000000-0005-0000-0000-0000452F0000}"/>
    <cellStyle name="Note 2 6 17 6" xfId="37467" xr:uid="{00000000-0005-0000-0000-0000462F0000}"/>
    <cellStyle name="Note 2 6 17 7" xfId="37468" xr:uid="{00000000-0005-0000-0000-0000472F0000}"/>
    <cellStyle name="Note 2 6 18" xfId="1430" xr:uid="{00000000-0005-0000-0000-0000482F0000}"/>
    <cellStyle name="Note 2 6 18 2" xfId="4330" xr:uid="{00000000-0005-0000-0000-0000492F0000}"/>
    <cellStyle name="Note 2 6 18 2 2" xfId="17113" xr:uid="{00000000-0005-0000-0000-00004A2F0000}"/>
    <cellStyle name="Note 2 6 18 2 2 2" xfId="25621" xr:uid="{00000000-0005-0000-0000-00004B2F0000}"/>
    <cellStyle name="Note 2 6 18 2 2 3" xfId="25622" xr:uid="{00000000-0005-0000-0000-00004C2F0000}"/>
    <cellStyle name="Note 2 6 18 2 3" xfId="12857" xr:uid="{00000000-0005-0000-0000-00004D2F0000}"/>
    <cellStyle name="Note 2 6 18 2 4" xfId="25623" xr:uid="{00000000-0005-0000-0000-00004E2F0000}"/>
    <cellStyle name="Note 2 6 18 2 5" xfId="37469" xr:uid="{00000000-0005-0000-0000-00004F2F0000}"/>
    <cellStyle name="Note 2 6 18 3" xfId="7146" xr:uid="{00000000-0005-0000-0000-0000502F0000}"/>
    <cellStyle name="Note 2 6 18 3 2" xfId="17112" xr:uid="{00000000-0005-0000-0000-0000512F0000}"/>
    <cellStyle name="Note 2 6 18 3 3" xfId="25624" xr:uid="{00000000-0005-0000-0000-0000522F0000}"/>
    <cellStyle name="Note 2 6 18 3 4" xfId="25625" xr:uid="{00000000-0005-0000-0000-0000532F0000}"/>
    <cellStyle name="Note 2 6 18 4" xfId="9173" xr:uid="{00000000-0005-0000-0000-0000542F0000}"/>
    <cellStyle name="Note 2 6 18 5" xfId="25626" xr:uid="{00000000-0005-0000-0000-0000552F0000}"/>
    <cellStyle name="Note 2 6 18 6" xfId="37470" xr:uid="{00000000-0005-0000-0000-0000562F0000}"/>
    <cellStyle name="Note 2 6 18 7" xfId="37471" xr:uid="{00000000-0005-0000-0000-0000572F0000}"/>
    <cellStyle name="Note 2 6 19" xfId="3308" xr:uid="{00000000-0005-0000-0000-0000582F0000}"/>
    <cellStyle name="Note 2 6 19 2" xfId="6205" xr:uid="{00000000-0005-0000-0000-0000592F0000}"/>
    <cellStyle name="Note 2 6 19 2 2" xfId="17115" xr:uid="{00000000-0005-0000-0000-00005A2F0000}"/>
    <cellStyle name="Note 2 6 19 2 2 2" xfId="25627" xr:uid="{00000000-0005-0000-0000-00005B2F0000}"/>
    <cellStyle name="Note 2 6 19 2 2 3" xfId="25628" xr:uid="{00000000-0005-0000-0000-00005C2F0000}"/>
    <cellStyle name="Note 2 6 19 2 3" xfId="12858" xr:uid="{00000000-0005-0000-0000-00005D2F0000}"/>
    <cellStyle name="Note 2 6 19 2 4" xfId="25629" xr:uid="{00000000-0005-0000-0000-00005E2F0000}"/>
    <cellStyle name="Note 2 6 19 2 5" xfId="37472" xr:uid="{00000000-0005-0000-0000-00005F2F0000}"/>
    <cellStyle name="Note 2 6 19 3" xfId="8424" xr:uid="{00000000-0005-0000-0000-0000602F0000}"/>
    <cellStyle name="Note 2 6 19 3 2" xfId="17114" xr:uid="{00000000-0005-0000-0000-0000612F0000}"/>
    <cellStyle name="Note 2 6 19 3 3" xfId="25630" xr:uid="{00000000-0005-0000-0000-0000622F0000}"/>
    <cellStyle name="Note 2 6 19 3 4" xfId="25631" xr:uid="{00000000-0005-0000-0000-0000632F0000}"/>
    <cellStyle name="Note 2 6 19 4" xfId="11049" xr:uid="{00000000-0005-0000-0000-0000642F0000}"/>
    <cellStyle name="Note 2 6 19 5" xfId="25632" xr:uid="{00000000-0005-0000-0000-0000652F0000}"/>
    <cellStyle name="Note 2 6 19 6" xfId="37473" xr:uid="{00000000-0005-0000-0000-0000662F0000}"/>
    <cellStyle name="Note 2 6 19 7" xfId="37474" xr:uid="{00000000-0005-0000-0000-0000672F0000}"/>
    <cellStyle name="Note 2 6 2" xfId="1674" xr:uid="{00000000-0005-0000-0000-0000682F0000}"/>
    <cellStyle name="Note 2 6 2 2" xfId="4573" xr:uid="{00000000-0005-0000-0000-0000692F0000}"/>
    <cellStyle name="Note 2 6 2 2 2" xfId="17117" xr:uid="{00000000-0005-0000-0000-00006A2F0000}"/>
    <cellStyle name="Note 2 6 2 2 2 2" xfId="25633" xr:uid="{00000000-0005-0000-0000-00006B2F0000}"/>
    <cellStyle name="Note 2 6 2 2 2 3" xfId="25634" xr:uid="{00000000-0005-0000-0000-00006C2F0000}"/>
    <cellStyle name="Note 2 6 2 2 3" xfId="12859" xr:uid="{00000000-0005-0000-0000-00006D2F0000}"/>
    <cellStyle name="Note 2 6 2 2 4" xfId="25635" xr:uid="{00000000-0005-0000-0000-00006E2F0000}"/>
    <cellStyle name="Note 2 6 2 2 5" xfId="37475" xr:uid="{00000000-0005-0000-0000-00006F2F0000}"/>
    <cellStyle name="Note 2 6 2 3" xfId="7306" xr:uid="{00000000-0005-0000-0000-0000702F0000}"/>
    <cellStyle name="Note 2 6 2 3 2" xfId="17116" xr:uid="{00000000-0005-0000-0000-0000712F0000}"/>
    <cellStyle name="Note 2 6 2 3 3" xfId="25636" xr:uid="{00000000-0005-0000-0000-0000722F0000}"/>
    <cellStyle name="Note 2 6 2 3 4" xfId="25637" xr:uid="{00000000-0005-0000-0000-0000732F0000}"/>
    <cellStyle name="Note 2 6 2 4" xfId="9416" xr:uid="{00000000-0005-0000-0000-0000742F0000}"/>
    <cellStyle name="Note 2 6 2 5" xfId="25638" xr:uid="{00000000-0005-0000-0000-0000752F0000}"/>
    <cellStyle name="Note 2 6 2 6" xfId="37476" xr:uid="{00000000-0005-0000-0000-0000762F0000}"/>
    <cellStyle name="Note 2 6 2 7" xfId="37477" xr:uid="{00000000-0005-0000-0000-0000772F0000}"/>
    <cellStyle name="Note 2 6 20" xfId="1799" xr:uid="{00000000-0005-0000-0000-0000782F0000}"/>
    <cellStyle name="Note 2 6 20 2" xfId="4698" xr:uid="{00000000-0005-0000-0000-0000792F0000}"/>
    <cellStyle name="Note 2 6 20 2 2" xfId="17119" xr:uid="{00000000-0005-0000-0000-00007A2F0000}"/>
    <cellStyle name="Note 2 6 20 2 2 2" xfId="25639" xr:uid="{00000000-0005-0000-0000-00007B2F0000}"/>
    <cellStyle name="Note 2 6 20 2 2 3" xfId="25640" xr:uid="{00000000-0005-0000-0000-00007C2F0000}"/>
    <cellStyle name="Note 2 6 20 2 3" xfId="12860" xr:uid="{00000000-0005-0000-0000-00007D2F0000}"/>
    <cellStyle name="Note 2 6 20 2 4" xfId="25641" xr:uid="{00000000-0005-0000-0000-00007E2F0000}"/>
    <cellStyle name="Note 2 6 20 2 5" xfId="37478" xr:uid="{00000000-0005-0000-0000-00007F2F0000}"/>
    <cellStyle name="Note 2 6 20 3" xfId="7415" xr:uid="{00000000-0005-0000-0000-0000802F0000}"/>
    <cellStyle name="Note 2 6 20 3 2" xfId="17118" xr:uid="{00000000-0005-0000-0000-0000812F0000}"/>
    <cellStyle name="Note 2 6 20 3 3" xfId="25642" xr:uid="{00000000-0005-0000-0000-0000822F0000}"/>
    <cellStyle name="Note 2 6 20 3 4" xfId="25643" xr:uid="{00000000-0005-0000-0000-0000832F0000}"/>
    <cellStyle name="Note 2 6 20 4" xfId="9541" xr:uid="{00000000-0005-0000-0000-0000842F0000}"/>
    <cellStyle name="Note 2 6 20 5" xfId="25644" xr:uid="{00000000-0005-0000-0000-0000852F0000}"/>
    <cellStyle name="Note 2 6 20 6" xfId="37479" xr:uid="{00000000-0005-0000-0000-0000862F0000}"/>
    <cellStyle name="Note 2 6 20 7" xfId="37480" xr:uid="{00000000-0005-0000-0000-0000872F0000}"/>
    <cellStyle name="Note 2 6 21" xfId="2887" xr:uid="{00000000-0005-0000-0000-0000882F0000}"/>
    <cellStyle name="Note 2 6 21 2" xfId="5784" xr:uid="{00000000-0005-0000-0000-0000892F0000}"/>
    <cellStyle name="Note 2 6 21 2 2" xfId="17121" xr:uid="{00000000-0005-0000-0000-00008A2F0000}"/>
    <cellStyle name="Note 2 6 21 2 2 2" xfId="25645" xr:uid="{00000000-0005-0000-0000-00008B2F0000}"/>
    <cellStyle name="Note 2 6 21 2 2 3" xfId="25646" xr:uid="{00000000-0005-0000-0000-00008C2F0000}"/>
    <cellStyle name="Note 2 6 21 2 3" xfId="12861" xr:uid="{00000000-0005-0000-0000-00008D2F0000}"/>
    <cellStyle name="Note 2 6 21 2 4" xfId="25647" xr:uid="{00000000-0005-0000-0000-00008E2F0000}"/>
    <cellStyle name="Note 2 6 21 2 5" xfId="37481" xr:uid="{00000000-0005-0000-0000-00008F2F0000}"/>
    <cellStyle name="Note 2 6 21 3" xfId="8142" xr:uid="{00000000-0005-0000-0000-0000902F0000}"/>
    <cellStyle name="Note 2 6 21 3 2" xfId="17120" xr:uid="{00000000-0005-0000-0000-0000912F0000}"/>
    <cellStyle name="Note 2 6 21 3 3" xfId="25648" xr:uid="{00000000-0005-0000-0000-0000922F0000}"/>
    <cellStyle name="Note 2 6 21 3 4" xfId="25649" xr:uid="{00000000-0005-0000-0000-0000932F0000}"/>
    <cellStyle name="Note 2 6 21 4" xfId="10628" xr:uid="{00000000-0005-0000-0000-0000942F0000}"/>
    <cellStyle name="Note 2 6 21 5" xfId="25650" xr:uid="{00000000-0005-0000-0000-0000952F0000}"/>
    <cellStyle name="Note 2 6 21 6" xfId="37482" xr:uid="{00000000-0005-0000-0000-0000962F0000}"/>
    <cellStyle name="Note 2 6 21 7" xfId="37483" xr:uid="{00000000-0005-0000-0000-0000972F0000}"/>
    <cellStyle name="Note 2 6 22" xfId="3734" xr:uid="{00000000-0005-0000-0000-0000982F0000}"/>
    <cellStyle name="Note 2 6 22 2" xfId="6631" xr:uid="{00000000-0005-0000-0000-0000992F0000}"/>
    <cellStyle name="Note 2 6 22 2 2" xfId="17123" xr:uid="{00000000-0005-0000-0000-00009A2F0000}"/>
    <cellStyle name="Note 2 6 22 2 2 2" xfId="25651" xr:uid="{00000000-0005-0000-0000-00009B2F0000}"/>
    <cellStyle name="Note 2 6 22 2 2 3" xfId="25652" xr:uid="{00000000-0005-0000-0000-00009C2F0000}"/>
    <cellStyle name="Note 2 6 22 2 3" xfId="12862" xr:uid="{00000000-0005-0000-0000-00009D2F0000}"/>
    <cellStyle name="Note 2 6 22 2 4" xfId="25653" xr:uid="{00000000-0005-0000-0000-00009E2F0000}"/>
    <cellStyle name="Note 2 6 22 2 5" xfId="37484" xr:uid="{00000000-0005-0000-0000-00009F2F0000}"/>
    <cellStyle name="Note 2 6 22 3" xfId="8661" xr:uid="{00000000-0005-0000-0000-0000A02F0000}"/>
    <cellStyle name="Note 2 6 22 3 2" xfId="17122" xr:uid="{00000000-0005-0000-0000-0000A12F0000}"/>
    <cellStyle name="Note 2 6 22 3 3" xfId="25654" xr:uid="{00000000-0005-0000-0000-0000A22F0000}"/>
    <cellStyle name="Note 2 6 22 3 4" xfId="25655" xr:uid="{00000000-0005-0000-0000-0000A32F0000}"/>
    <cellStyle name="Note 2 6 22 4" xfId="11475" xr:uid="{00000000-0005-0000-0000-0000A42F0000}"/>
    <cellStyle name="Note 2 6 22 5" xfId="25656" xr:uid="{00000000-0005-0000-0000-0000A52F0000}"/>
    <cellStyle name="Note 2 6 22 6" xfId="37485" xr:uid="{00000000-0005-0000-0000-0000A62F0000}"/>
    <cellStyle name="Note 2 6 22 7" xfId="37486" xr:uid="{00000000-0005-0000-0000-0000A72F0000}"/>
    <cellStyle name="Note 2 6 23" xfId="3707" xr:uid="{00000000-0005-0000-0000-0000A82F0000}"/>
    <cellStyle name="Note 2 6 23 2" xfId="6604" xr:uid="{00000000-0005-0000-0000-0000A92F0000}"/>
    <cellStyle name="Note 2 6 23 2 2" xfId="17125" xr:uid="{00000000-0005-0000-0000-0000AA2F0000}"/>
    <cellStyle name="Note 2 6 23 2 2 2" xfId="25657" xr:uid="{00000000-0005-0000-0000-0000AB2F0000}"/>
    <cellStyle name="Note 2 6 23 2 2 3" xfId="25658" xr:uid="{00000000-0005-0000-0000-0000AC2F0000}"/>
    <cellStyle name="Note 2 6 23 2 3" xfId="12863" xr:uid="{00000000-0005-0000-0000-0000AD2F0000}"/>
    <cellStyle name="Note 2 6 23 2 4" xfId="25659" xr:uid="{00000000-0005-0000-0000-0000AE2F0000}"/>
    <cellStyle name="Note 2 6 23 2 5" xfId="37487" xr:uid="{00000000-0005-0000-0000-0000AF2F0000}"/>
    <cellStyle name="Note 2 6 23 3" xfId="8650" xr:uid="{00000000-0005-0000-0000-0000B02F0000}"/>
    <cellStyle name="Note 2 6 23 3 2" xfId="17124" xr:uid="{00000000-0005-0000-0000-0000B12F0000}"/>
    <cellStyle name="Note 2 6 23 3 3" xfId="25660" xr:uid="{00000000-0005-0000-0000-0000B22F0000}"/>
    <cellStyle name="Note 2 6 23 3 4" xfId="25661" xr:uid="{00000000-0005-0000-0000-0000B32F0000}"/>
    <cellStyle name="Note 2 6 23 4" xfId="11448" xr:uid="{00000000-0005-0000-0000-0000B42F0000}"/>
    <cellStyle name="Note 2 6 23 5" xfId="25662" xr:uid="{00000000-0005-0000-0000-0000B52F0000}"/>
    <cellStyle name="Note 2 6 23 6" xfId="37488" xr:uid="{00000000-0005-0000-0000-0000B62F0000}"/>
    <cellStyle name="Note 2 6 23 7" xfId="37489" xr:uid="{00000000-0005-0000-0000-0000B72F0000}"/>
    <cellStyle name="Note 2 6 24" xfId="3913" xr:uid="{00000000-0005-0000-0000-0000B82F0000}"/>
    <cellStyle name="Note 2 6 24 2" xfId="6810" xr:uid="{00000000-0005-0000-0000-0000B92F0000}"/>
    <cellStyle name="Note 2 6 24 2 2" xfId="17127" xr:uid="{00000000-0005-0000-0000-0000BA2F0000}"/>
    <cellStyle name="Note 2 6 24 2 2 2" xfId="25663" xr:uid="{00000000-0005-0000-0000-0000BB2F0000}"/>
    <cellStyle name="Note 2 6 24 2 2 3" xfId="25664" xr:uid="{00000000-0005-0000-0000-0000BC2F0000}"/>
    <cellStyle name="Note 2 6 24 2 3" xfId="12864" xr:uid="{00000000-0005-0000-0000-0000BD2F0000}"/>
    <cellStyle name="Note 2 6 24 2 4" xfId="25665" xr:uid="{00000000-0005-0000-0000-0000BE2F0000}"/>
    <cellStyle name="Note 2 6 24 2 5" xfId="37490" xr:uid="{00000000-0005-0000-0000-0000BF2F0000}"/>
    <cellStyle name="Note 2 6 24 3" xfId="8749" xr:uid="{00000000-0005-0000-0000-0000C02F0000}"/>
    <cellStyle name="Note 2 6 24 3 2" xfId="17126" xr:uid="{00000000-0005-0000-0000-0000C12F0000}"/>
    <cellStyle name="Note 2 6 24 3 3" xfId="25666" xr:uid="{00000000-0005-0000-0000-0000C22F0000}"/>
    <cellStyle name="Note 2 6 24 3 4" xfId="25667" xr:uid="{00000000-0005-0000-0000-0000C32F0000}"/>
    <cellStyle name="Note 2 6 24 4" xfId="11654" xr:uid="{00000000-0005-0000-0000-0000C42F0000}"/>
    <cellStyle name="Note 2 6 24 5" xfId="25668" xr:uid="{00000000-0005-0000-0000-0000C52F0000}"/>
    <cellStyle name="Note 2 6 24 6" xfId="37491" xr:uid="{00000000-0005-0000-0000-0000C62F0000}"/>
    <cellStyle name="Note 2 6 24 7" xfId="37492" xr:uid="{00000000-0005-0000-0000-0000C72F0000}"/>
    <cellStyle name="Note 2 6 25" xfId="2554" xr:uid="{00000000-0005-0000-0000-0000C82F0000}"/>
    <cellStyle name="Note 2 6 25 2" xfId="5451" xr:uid="{00000000-0005-0000-0000-0000C92F0000}"/>
    <cellStyle name="Note 2 6 25 2 2" xfId="17129" xr:uid="{00000000-0005-0000-0000-0000CA2F0000}"/>
    <cellStyle name="Note 2 6 25 2 2 2" xfId="25669" xr:uid="{00000000-0005-0000-0000-0000CB2F0000}"/>
    <cellStyle name="Note 2 6 25 2 2 3" xfId="25670" xr:uid="{00000000-0005-0000-0000-0000CC2F0000}"/>
    <cellStyle name="Note 2 6 25 2 3" xfId="12865" xr:uid="{00000000-0005-0000-0000-0000CD2F0000}"/>
    <cellStyle name="Note 2 6 25 2 4" xfId="25671" xr:uid="{00000000-0005-0000-0000-0000CE2F0000}"/>
    <cellStyle name="Note 2 6 25 2 5" xfId="37493" xr:uid="{00000000-0005-0000-0000-0000CF2F0000}"/>
    <cellStyle name="Note 2 6 25 3" xfId="7925" xr:uid="{00000000-0005-0000-0000-0000D02F0000}"/>
    <cellStyle name="Note 2 6 25 3 2" xfId="17128" xr:uid="{00000000-0005-0000-0000-0000D12F0000}"/>
    <cellStyle name="Note 2 6 25 3 3" xfId="25672" xr:uid="{00000000-0005-0000-0000-0000D22F0000}"/>
    <cellStyle name="Note 2 6 25 3 4" xfId="25673" xr:uid="{00000000-0005-0000-0000-0000D32F0000}"/>
    <cellStyle name="Note 2 6 25 4" xfId="10295" xr:uid="{00000000-0005-0000-0000-0000D42F0000}"/>
    <cellStyle name="Note 2 6 25 5" xfId="25674" xr:uid="{00000000-0005-0000-0000-0000D52F0000}"/>
    <cellStyle name="Note 2 6 25 6" xfId="37494" xr:uid="{00000000-0005-0000-0000-0000D62F0000}"/>
    <cellStyle name="Note 2 6 25 7" xfId="37495" xr:uid="{00000000-0005-0000-0000-0000D72F0000}"/>
    <cellStyle name="Note 2 6 26" xfId="2881" xr:uid="{00000000-0005-0000-0000-0000D82F0000}"/>
    <cellStyle name="Note 2 6 26 2" xfId="5778" xr:uid="{00000000-0005-0000-0000-0000D92F0000}"/>
    <cellStyle name="Note 2 6 26 2 2" xfId="17131" xr:uid="{00000000-0005-0000-0000-0000DA2F0000}"/>
    <cellStyle name="Note 2 6 26 2 2 2" xfId="25675" xr:uid="{00000000-0005-0000-0000-0000DB2F0000}"/>
    <cellStyle name="Note 2 6 26 2 2 3" xfId="25676" xr:uid="{00000000-0005-0000-0000-0000DC2F0000}"/>
    <cellStyle name="Note 2 6 26 2 3" xfId="12866" xr:uid="{00000000-0005-0000-0000-0000DD2F0000}"/>
    <cellStyle name="Note 2 6 26 2 4" xfId="25677" xr:uid="{00000000-0005-0000-0000-0000DE2F0000}"/>
    <cellStyle name="Note 2 6 26 2 5" xfId="37496" xr:uid="{00000000-0005-0000-0000-0000DF2F0000}"/>
    <cellStyle name="Note 2 6 26 3" xfId="17130" xr:uid="{00000000-0005-0000-0000-0000E02F0000}"/>
    <cellStyle name="Note 2 6 26 3 2" xfId="25678" xr:uid="{00000000-0005-0000-0000-0000E12F0000}"/>
    <cellStyle name="Note 2 6 26 3 3" xfId="25679" xr:uid="{00000000-0005-0000-0000-0000E22F0000}"/>
    <cellStyle name="Note 2 6 26 4" xfId="10622" xr:uid="{00000000-0005-0000-0000-0000E32F0000}"/>
    <cellStyle name="Note 2 6 26 5" xfId="25680" xr:uid="{00000000-0005-0000-0000-0000E42F0000}"/>
    <cellStyle name="Note 2 6 26 6" xfId="37497" xr:uid="{00000000-0005-0000-0000-0000E52F0000}"/>
    <cellStyle name="Note 2 6 27" xfId="4247" xr:uid="{00000000-0005-0000-0000-0000E62F0000}"/>
    <cellStyle name="Note 2 6 27 2" xfId="17132" xr:uid="{00000000-0005-0000-0000-0000E72F0000}"/>
    <cellStyle name="Note 2 6 27 2 2" xfId="25681" xr:uid="{00000000-0005-0000-0000-0000E82F0000}"/>
    <cellStyle name="Note 2 6 27 2 3" xfId="25682" xr:uid="{00000000-0005-0000-0000-0000E92F0000}"/>
    <cellStyle name="Note 2 6 27 3" xfId="12867" xr:uid="{00000000-0005-0000-0000-0000EA2F0000}"/>
    <cellStyle name="Note 2 6 27 4" xfId="25683" xr:uid="{00000000-0005-0000-0000-0000EB2F0000}"/>
    <cellStyle name="Note 2 6 27 5" xfId="37498" xr:uid="{00000000-0005-0000-0000-0000EC2F0000}"/>
    <cellStyle name="Note 2 6 28" xfId="7073" xr:uid="{00000000-0005-0000-0000-0000ED2F0000}"/>
    <cellStyle name="Note 2 6 28 2" xfId="17095" xr:uid="{00000000-0005-0000-0000-0000EE2F0000}"/>
    <cellStyle name="Note 2 6 28 3" xfId="25684" xr:uid="{00000000-0005-0000-0000-0000EF2F0000}"/>
    <cellStyle name="Note 2 6 28 4" xfId="25685" xr:uid="{00000000-0005-0000-0000-0000F02F0000}"/>
    <cellStyle name="Note 2 6 29" xfId="20904" xr:uid="{00000000-0005-0000-0000-0000F12F0000}"/>
    <cellStyle name="Note 2 6 3" xfId="2087" xr:uid="{00000000-0005-0000-0000-0000F22F0000}"/>
    <cellStyle name="Note 2 6 3 2" xfId="4985" xr:uid="{00000000-0005-0000-0000-0000F32F0000}"/>
    <cellStyle name="Note 2 6 3 2 2" xfId="17134" xr:uid="{00000000-0005-0000-0000-0000F42F0000}"/>
    <cellStyle name="Note 2 6 3 2 2 2" xfId="25686" xr:uid="{00000000-0005-0000-0000-0000F52F0000}"/>
    <cellStyle name="Note 2 6 3 2 2 3" xfId="25687" xr:uid="{00000000-0005-0000-0000-0000F62F0000}"/>
    <cellStyle name="Note 2 6 3 2 3" xfId="12868" xr:uid="{00000000-0005-0000-0000-0000F72F0000}"/>
    <cellStyle name="Note 2 6 3 2 4" xfId="25688" xr:uid="{00000000-0005-0000-0000-0000F82F0000}"/>
    <cellStyle name="Note 2 6 3 2 5" xfId="37499" xr:uid="{00000000-0005-0000-0000-0000F92F0000}"/>
    <cellStyle name="Note 2 6 3 3" xfId="7598" xr:uid="{00000000-0005-0000-0000-0000FA2F0000}"/>
    <cellStyle name="Note 2 6 3 3 2" xfId="17133" xr:uid="{00000000-0005-0000-0000-0000FB2F0000}"/>
    <cellStyle name="Note 2 6 3 3 3" xfId="25689" xr:uid="{00000000-0005-0000-0000-0000FC2F0000}"/>
    <cellStyle name="Note 2 6 3 3 4" xfId="25690" xr:uid="{00000000-0005-0000-0000-0000FD2F0000}"/>
    <cellStyle name="Note 2 6 3 4" xfId="9829" xr:uid="{00000000-0005-0000-0000-0000FE2F0000}"/>
    <cellStyle name="Note 2 6 3 5" xfId="25691" xr:uid="{00000000-0005-0000-0000-0000FF2F0000}"/>
    <cellStyle name="Note 2 6 3 6" xfId="37500" xr:uid="{00000000-0005-0000-0000-000000300000}"/>
    <cellStyle name="Note 2 6 3 7" xfId="37501" xr:uid="{00000000-0005-0000-0000-000001300000}"/>
    <cellStyle name="Note 2 6 30" xfId="21115" xr:uid="{00000000-0005-0000-0000-000002300000}"/>
    <cellStyle name="Note 2 6 31" xfId="37502" xr:uid="{00000000-0005-0000-0000-000003300000}"/>
    <cellStyle name="Note 2 6 32" xfId="37503" xr:uid="{00000000-0005-0000-0000-000004300000}"/>
    <cellStyle name="Note 2 6 4" xfId="1648" xr:uid="{00000000-0005-0000-0000-000005300000}"/>
    <cellStyle name="Note 2 6 4 2" xfId="4547" xr:uid="{00000000-0005-0000-0000-000006300000}"/>
    <cellStyle name="Note 2 6 4 2 2" xfId="17136" xr:uid="{00000000-0005-0000-0000-000007300000}"/>
    <cellStyle name="Note 2 6 4 2 2 2" xfId="25692" xr:uid="{00000000-0005-0000-0000-000008300000}"/>
    <cellStyle name="Note 2 6 4 2 2 3" xfId="25693" xr:uid="{00000000-0005-0000-0000-000009300000}"/>
    <cellStyle name="Note 2 6 4 2 3" xfId="12869" xr:uid="{00000000-0005-0000-0000-00000A300000}"/>
    <cellStyle name="Note 2 6 4 2 4" xfId="25694" xr:uid="{00000000-0005-0000-0000-00000B300000}"/>
    <cellStyle name="Note 2 6 4 2 5" xfId="37504" xr:uid="{00000000-0005-0000-0000-00000C300000}"/>
    <cellStyle name="Note 2 6 4 3" xfId="7280" xr:uid="{00000000-0005-0000-0000-00000D300000}"/>
    <cellStyle name="Note 2 6 4 3 2" xfId="17135" xr:uid="{00000000-0005-0000-0000-00000E300000}"/>
    <cellStyle name="Note 2 6 4 3 3" xfId="25695" xr:uid="{00000000-0005-0000-0000-00000F300000}"/>
    <cellStyle name="Note 2 6 4 3 4" xfId="25696" xr:uid="{00000000-0005-0000-0000-000010300000}"/>
    <cellStyle name="Note 2 6 4 4" xfId="9390" xr:uid="{00000000-0005-0000-0000-000011300000}"/>
    <cellStyle name="Note 2 6 4 5" xfId="25697" xr:uid="{00000000-0005-0000-0000-000012300000}"/>
    <cellStyle name="Note 2 6 4 6" xfId="37505" xr:uid="{00000000-0005-0000-0000-000013300000}"/>
    <cellStyle name="Note 2 6 4 7" xfId="37506" xr:uid="{00000000-0005-0000-0000-000014300000}"/>
    <cellStyle name="Note 2 6 5" xfId="2111" xr:uid="{00000000-0005-0000-0000-000015300000}"/>
    <cellStyle name="Note 2 6 5 2" xfId="5009" xr:uid="{00000000-0005-0000-0000-000016300000}"/>
    <cellStyle name="Note 2 6 5 2 2" xfId="17138" xr:uid="{00000000-0005-0000-0000-000017300000}"/>
    <cellStyle name="Note 2 6 5 2 2 2" xfId="25698" xr:uid="{00000000-0005-0000-0000-000018300000}"/>
    <cellStyle name="Note 2 6 5 2 2 3" xfId="25699" xr:uid="{00000000-0005-0000-0000-000019300000}"/>
    <cellStyle name="Note 2 6 5 2 3" xfId="12870" xr:uid="{00000000-0005-0000-0000-00001A300000}"/>
    <cellStyle name="Note 2 6 5 2 4" xfId="25700" xr:uid="{00000000-0005-0000-0000-00001B300000}"/>
    <cellStyle name="Note 2 6 5 2 5" xfId="37507" xr:uid="{00000000-0005-0000-0000-00001C300000}"/>
    <cellStyle name="Note 2 6 5 3" xfId="7622" xr:uid="{00000000-0005-0000-0000-00001D300000}"/>
    <cellStyle name="Note 2 6 5 3 2" xfId="17137" xr:uid="{00000000-0005-0000-0000-00001E300000}"/>
    <cellStyle name="Note 2 6 5 3 3" xfId="25701" xr:uid="{00000000-0005-0000-0000-00001F300000}"/>
    <cellStyle name="Note 2 6 5 3 4" xfId="25702" xr:uid="{00000000-0005-0000-0000-000020300000}"/>
    <cellStyle name="Note 2 6 5 4" xfId="9853" xr:uid="{00000000-0005-0000-0000-000021300000}"/>
    <cellStyle name="Note 2 6 5 5" xfId="25703" xr:uid="{00000000-0005-0000-0000-000022300000}"/>
    <cellStyle name="Note 2 6 5 6" xfId="37508" xr:uid="{00000000-0005-0000-0000-000023300000}"/>
    <cellStyle name="Note 2 6 5 7" xfId="37509" xr:uid="{00000000-0005-0000-0000-000024300000}"/>
    <cellStyle name="Note 2 6 6" xfId="1630" xr:uid="{00000000-0005-0000-0000-000025300000}"/>
    <cellStyle name="Note 2 6 6 2" xfId="4529" xr:uid="{00000000-0005-0000-0000-000026300000}"/>
    <cellStyle name="Note 2 6 6 2 2" xfId="17140" xr:uid="{00000000-0005-0000-0000-000027300000}"/>
    <cellStyle name="Note 2 6 6 2 2 2" xfId="25704" xr:uid="{00000000-0005-0000-0000-000028300000}"/>
    <cellStyle name="Note 2 6 6 2 2 3" xfId="25705" xr:uid="{00000000-0005-0000-0000-000029300000}"/>
    <cellStyle name="Note 2 6 6 2 3" xfId="12871" xr:uid="{00000000-0005-0000-0000-00002A300000}"/>
    <cellStyle name="Note 2 6 6 2 4" xfId="25706" xr:uid="{00000000-0005-0000-0000-00002B300000}"/>
    <cellStyle name="Note 2 6 6 2 5" xfId="37510" xr:uid="{00000000-0005-0000-0000-00002C300000}"/>
    <cellStyle name="Note 2 6 6 3" xfId="7262" xr:uid="{00000000-0005-0000-0000-00002D300000}"/>
    <cellStyle name="Note 2 6 6 3 2" xfId="17139" xr:uid="{00000000-0005-0000-0000-00002E300000}"/>
    <cellStyle name="Note 2 6 6 3 3" xfId="25707" xr:uid="{00000000-0005-0000-0000-00002F300000}"/>
    <cellStyle name="Note 2 6 6 3 4" xfId="25708" xr:uid="{00000000-0005-0000-0000-000030300000}"/>
    <cellStyle name="Note 2 6 6 4" xfId="9372" xr:uid="{00000000-0005-0000-0000-000031300000}"/>
    <cellStyle name="Note 2 6 6 5" xfId="25709" xr:uid="{00000000-0005-0000-0000-000032300000}"/>
    <cellStyle name="Note 2 6 6 6" xfId="37511" xr:uid="{00000000-0005-0000-0000-000033300000}"/>
    <cellStyle name="Note 2 6 6 7" xfId="37512" xr:uid="{00000000-0005-0000-0000-000034300000}"/>
    <cellStyle name="Note 2 6 7" xfId="2137" xr:uid="{00000000-0005-0000-0000-000035300000}"/>
    <cellStyle name="Note 2 6 7 2" xfId="5035" xr:uid="{00000000-0005-0000-0000-000036300000}"/>
    <cellStyle name="Note 2 6 7 2 2" xfId="17142" xr:uid="{00000000-0005-0000-0000-000037300000}"/>
    <cellStyle name="Note 2 6 7 2 2 2" xfId="25710" xr:uid="{00000000-0005-0000-0000-000038300000}"/>
    <cellStyle name="Note 2 6 7 2 2 3" xfId="25711" xr:uid="{00000000-0005-0000-0000-000039300000}"/>
    <cellStyle name="Note 2 6 7 2 3" xfId="12872" xr:uid="{00000000-0005-0000-0000-00003A300000}"/>
    <cellStyle name="Note 2 6 7 2 4" xfId="25712" xr:uid="{00000000-0005-0000-0000-00003B300000}"/>
    <cellStyle name="Note 2 6 7 2 5" xfId="37513" xr:uid="{00000000-0005-0000-0000-00003C300000}"/>
    <cellStyle name="Note 2 6 7 3" xfId="7648" xr:uid="{00000000-0005-0000-0000-00003D300000}"/>
    <cellStyle name="Note 2 6 7 3 2" xfId="17141" xr:uid="{00000000-0005-0000-0000-00003E300000}"/>
    <cellStyle name="Note 2 6 7 3 3" xfId="25713" xr:uid="{00000000-0005-0000-0000-00003F300000}"/>
    <cellStyle name="Note 2 6 7 3 4" xfId="25714" xr:uid="{00000000-0005-0000-0000-000040300000}"/>
    <cellStyle name="Note 2 6 7 4" xfId="9879" xr:uid="{00000000-0005-0000-0000-000041300000}"/>
    <cellStyle name="Note 2 6 7 5" xfId="25715" xr:uid="{00000000-0005-0000-0000-000042300000}"/>
    <cellStyle name="Note 2 6 7 6" xfId="37514" xr:uid="{00000000-0005-0000-0000-000043300000}"/>
    <cellStyle name="Note 2 6 7 7" xfId="37515" xr:uid="{00000000-0005-0000-0000-000044300000}"/>
    <cellStyle name="Note 2 6 8" xfId="2687" xr:uid="{00000000-0005-0000-0000-000045300000}"/>
    <cellStyle name="Note 2 6 8 2" xfId="5584" xr:uid="{00000000-0005-0000-0000-000046300000}"/>
    <cellStyle name="Note 2 6 8 2 2" xfId="17144" xr:uid="{00000000-0005-0000-0000-000047300000}"/>
    <cellStyle name="Note 2 6 8 2 2 2" xfId="25716" xr:uid="{00000000-0005-0000-0000-000048300000}"/>
    <cellStyle name="Note 2 6 8 2 2 3" xfId="25717" xr:uid="{00000000-0005-0000-0000-000049300000}"/>
    <cellStyle name="Note 2 6 8 2 3" xfId="12873" xr:uid="{00000000-0005-0000-0000-00004A300000}"/>
    <cellStyle name="Note 2 6 8 2 4" xfId="25718" xr:uid="{00000000-0005-0000-0000-00004B300000}"/>
    <cellStyle name="Note 2 6 8 2 5" xfId="37516" xr:uid="{00000000-0005-0000-0000-00004C300000}"/>
    <cellStyle name="Note 2 6 8 3" xfId="8030" xr:uid="{00000000-0005-0000-0000-00004D300000}"/>
    <cellStyle name="Note 2 6 8 3 2" xfId="17143" xr:uid="{00000000-0005-0000-0000-00004E300000}"/>
    <cellStyle name="Note 2 6 8 3 3" xfId="25719" xr:uid="{00000000-0005-0000-0000-00004F300000}"/>
    <cellStyle name="Note 2 6 8 3 4" xfId="25720" xr:uid="{00000000-0005-0000-0000-000050300000}"/>
    <cellStyle name="Note 2 6 8 4" xfId="10428" xr:uid="{00000000-0005-0000-0000-000051300000}"/>
    <cellStyle name="Note 2 6 8 5" xfId="25721" xr:uid="{00000000-0005-0000-0000-000052300000}"/>
    <cellStyle name="Note 2 6 8 6" xfId="37517" xr:uid="{00000000-0005-0000-0000-000053300000}"/>
    <cellStyle name="Note 2 6 8 7" xfId="37518" xr:uid="{00000000-0005-0000-0000-000054300000}"/>
    <cellStyle name="Note 2 6 9" xfId="1952" xr:uid="{00000000-0005-0000-0000-000055300000}"/>
    <cellStyle name="Note 2 6 9 2" xfId="4850" xr:uid="{00000000-0005-0000-0000-000056300000}"/>
    <cellStyle name="Note 2 6 9 2 2" xfId="17146" xr:uid="{00000000-0005-0000-0000-000057300000}"/>
    <cellStyle name="Note 2 6 9 2 2 2" xfId="25722" xr:uid="{00000000-0005-0000-0000-000058300000}"/>
    <cellStyle name="Note 2 6 9 2 2 3" xfId="25723" xr:uid="{00000000-0005-0000-0000-000059300000}"/>
    <cellStyle name="Note 2 6 9 2 3" xfId="12874" xr:uid="{00000000-0005-0000-0000-00005A300000}"/>
    <cellStyle name="Note 2 6 9 2 4" xfId="25724" xr:uid="{00000000-0005-0000-0000-00005B300000}"/>
    <cellStyle name="Note 2 6 9 2 5" xfId="37519" xr:uid="{00000000-0005-0000-0000-00005C300000}"/>
    <cellStyle name="Note 2 6 9 3" xfId="7481" xr:uid="{00000000-0005-0000-0000-00005D300000}"/>
    <cellStyle name="Note 2 6 9 3 2" xfId="17145" xr:uid="{00000000-0005-0000-0000-00005E300000}"/>
    <cellStyle name="Note 2 6 9 3 3" xfId="25725" xr:uid="{00000000-0005-0000-0000-00005F300000}"/>
    <cellStyle name="Note 2 6 9 3 4" xfId="25726" xr:uid="{00000000-0005-0000-0000-000060300000}"/>
    <cellStyle name="Note 2 6 9 4" xfId="9694" xr:uid="{00000000-0005-0000-0000-000061300000}"/>
    <cellStyle name="Note 2 6 9 5" xfId="25727" xr:uid="{00000000-0005-0000-0000-000062300000}"/>
    <cellStyle name="Note 2 6 9 6" xfId="37520" xr:uid="{00000000-0005-0000-0000-000063300000}"/>
    <cellStyle name="Note 2 6 9 7" xfId="37521" xr:uid="{00000000-0005-0000-0000-000064300000}"/>
    <cellStyle name="Note 2 7" xfId="1511" xr:uid="{00000000-0005-0000-0000-000065300000}"/>
    <cellStyle name="Note 2 7 2" xfId="4410" xr:uid="{00000000-0005-0000-0000-000066300000}"/>
    <cellStyle name="Note 2 7 2 2" xfId="17148" xr:uid="{00000000-0005-0000-0000-000067300000}"/>
    <cellStyle name="Note 2 7 2 2 2" xfId="25728" xr:uid="{00000000-0005-0000-0000-000068300000}"/>
    <cellStyle name="Note 2 7 2 2 3" xfId="25729" xr:uid="{00000000-0005-0000-0000-000069300000}"/>
    <cellStyle name="Note 2 7 2 3" xfId="12875" xr:uid="{00000000-0005-0000-0000-00006A300000}"/>
    <cellStyle name="Note 2 7 2 4" xfId="25730" xr:uid="{00000000-0005-0000-0000-00006B300000}"/>
    <cellStyle name="Note 2 7 2 5" xfId="37522" xr:uid="{00000000-0005-0000-0000-00006C300000}"/>
    <cellStyle name="Note 2 7 3" xfId="7209" xr:uid="{00000000-0005-0000-0000-00006D300000}"/>
    <cellStyle name="Note 2 7 3 2" xfId="17147" xr:uid="{00000000-0005-0000-0000-00006E300000}"/>
    <cellStyle name="Note 2 7 3 3" xfId="25731" xr:uid="{00000000-0005-0000-0000-00006F300000}"/>
    <cellStyle name="Note 2 7 3 4" xfId="25732" xr:uid="{00000000-0005-0000-0000-000070300000}"/>
    <cellStyle name="Note 2 7 4" xfId="9253" xr:uid="{00000000-0005-0000-0000-000071300000}"/>
    <cellStyle name="Note 2 7 5" xfId="25733" xr:uid="{00000000-0005-0000-0000-000072300000}"/>
    <cellStyle name="Note 2 7 6" xfId="37523" xr:uid="{00000000-0005-0000-0000-000073300000}"/>
    <cellStyle name="Note 2 7 7" xfId="37524" xr:uid="{00000000-0005-0000-0000-000074300000}"/>
    <cellStyle name="Note 2 8" xfId="3648" xr:uid="{00000000-0005-0000-0000-000075300000}"/>
    <cellStyle name="Note 2 8 2" xfId="6545" xr:uid="{00000000-0005-0000-0000-000076300000}"/>
    <cellStyle name="Note 2 8 2 2" xfId="17150" xr:uid="{00000000-0005-0000-0000-000077300000}"/>
    <cellStyle name="Note 2 8 2 2 2" xfId="25734" xr:uid="{00000000-0005-0000-0000-000078300000}"/>
    <cellStyle name="Note 2 8 2 2 3" xfId="25735" xr:uid="{00000000-0005-0000-0000-000079300000}"/>
    <cellStyle name="Note 2 8 2 3" xfId="12876" xr:uid="{00000000-0005-0000-0000-00007A300000}"/>
    <cellStyle name="Note 2 8 2 4" xfId="25736" xr:uid="{00000000-0005-0000-0000-00007B300000}"/>
    <cellStyle name="Note 2 8 2 5" xfId="37525" xr:uid="{00000000-0005-0000-0000-00007C300000}"/>
    <cellStyle name="Note 2 8 3" xfId="8605" xr:uid="{00000000-0005-0000-0000-00007D300000}"/>
    <cellStyle name="Note 2 8 3 2" xfId="17149" xr:uid="{00000000-0005-0000-0000-00007E300000}"/>
    <cellStyle name="Note 2 8 3 3" xfId="25737" xr:uid="{00000000-0005-0000-0000-00007F300000}"/>
    <cellStyle name="Note 2 8 3 4" xfId="25738" xr:uid="{00000000-0005-0000-0000-000080300000}"/>
    <cellStyle name="Note 2 8 4" xfId="11389" xr:uid="{00000000-0005-0000-0000-000081300000}"/>
    <cellStyle name="Note 2 8 5" xfId="25739" xr:uid="{00000000-0005-0000-0000-000082300000}"/>
    <cellStyle name="Note 2 8 6" xfId="37526" xr:uid="{00000000-0005-0000-0000-000083300000}"/>
    <cellStyle name="Note 2 8 7" xfId="37527" xr:uid="{00000000-0005-0000-0000-000084300000}"/>
    <cellStyle name="Note 2 9" xfId="4188" xr:uid="{00000000-0005-0000-0000-000085300000}"/>
    <cellStyle name="Note 2 9 2" xfId="17151" xr:uid="{00000000-0005-0000-0000-000086300000}"/>
    <cellStyle name="Note 2 9 2 2" xfId="25740" xr:uid="{00000000-0005-0000-0000-000087300000}"/>
    <cellStyle name="Note 2 9 2 3" xfId="25741" xr:uid="{00000000-0005-0000-0000-000088300000}"/>
    <cellStyle name="Note 2 9 3" xfId="12877" xr:uid="{00000000-0005-0000-0000-000089300000}"/>
    <cellStyle name="Note 2 9 4" xfId="25742" xr:uid="{00000000-0005-0000-0000-00008A300000}"/>
    <cellStyle name="Note 2 9 5" xfId="37528" xr:uid="{00000000-0005-0000-0000-00008B300000}"/>
    <cellStyle name="Note 3" xfId="95" xr:uid="{00000000-0005-0000-0000-00008C300000}"/>
    <cellStyle name="Note 3 10" xfId="17152" xr:uid="{00000000-0005-0000-0000-00008D300000}"/>
    <cellStyle name="Note 3 10 2" xfId="25743" xr:uid="{00000000-0005-0000-0000-00008E300000}"/>
    <cellStyle name="Note 3 10 3" xfId="25744" xr:uid="{00000000-0005-0000-0000-00008F300000}"/>
    <cellStyle name="Note 3 11" xfId="9130" xr:uid="{00000000-0005-0000-0000-000090300000}"/>
    <cellStyle name="Note 3 12" xfId="20990" xr:uid="{00000000-0005-0000-0000-000091300000}"/>
    <cellStyle name="Note 3 13" xfId="21065" xr:uid="{00000000-0005-0000-0000-000092300000}"/>
    <cellStyle name="Note 3 2" xfId="96" xr:uid="{00000000-0005-0000-0000-000093300000}"/>
    <cellStyle name="Note 3 2 10" xfId="21064" xr:uid="{00000000-0005-0000-0000-000094300000}"/>
    <cellStyle name="Note 3 2 2" xfId="147" xr:uid="{00000000-0005-0000-0000-000095300000}"/>
    <cellStyle name="Note 3 2 2 2" xfId="433" xr:uid="{00000000-0005-0000-0000-000096300000}"/>
    <cellStyle name="Note 3 2 2 2 10" xfId="2707" xr:uid="{00000000-0005-0000-0000-000097300000}"/>
    <cellStyle name="Note 3 2 2 2 10 2" xfId="5604" xr:uid="{00000000-0005-0000-0000-000098300000}"/>
    <cellStyle name="Note 3 2 2 2 10 2 2" xfId="17157" xr:uid="{00000000-0005-0000-0000-000099300000}"/>
    <cellStyle name="Note 3 2 2 2 10 2 2 2" xfId="25745" xr:uid="{00000000-0005-0000-0000-00009A300000}"/>
    <cellStyle name="Note 3 2 2 2 10 2 2 3" xfId="25746" xr:uid="{00000000-0005-0000-0000-00009B300000}"/>
    <cellStyle name="Note 3 2 2 2 10 2 3" xfId="12878" xr:uid="{00000000-0005-0000-0000-00009C300000}"/>
    <cellStyle name="Note 3 2 2 2 10 2 4" xfId="25747" xr:uid="{00000000-0005-0000-0000-00009D300000}"/>
    <cellStyle name="Note 3 2 2 2 10 2 5" xfId="37529" xr:uid="{00000000-0005-0000-0000-00009E300000}"/>
    <cellStyle name="Note 3 2 2 2 10 3" xfId="8050" xr:uid="{00000000-0005-0000-0000-00009F300000}"/>
    <cellStyle name="Note 3 2 2 2 10 3 2" xfId="17156" xr:uid="{00000000-0005-0000-0000-0000A0300000}"/>
    <cellStyle name="Note 3 2 2 2 10 3 3" xfId="25748" xr:uid="{00000000-0005-0000-0000-0000A1300000}"/>
    <cellStyle name="Note 3 2 2 2 10 3 4" xfId="25749" xr:uid="{00000000-0005-0000-0000-0000A2300000}"/>
    <cellStyle name="Note 3 2 2 2 10 4" xfId="10448" xr:uid="{00000000-0005-0000-0000-0000A3300000}"/>
    <cellStyle name="Note 3 2 2 2 10 5" xfId="25750" xr:uid="{00000000-0005-0000-0000-0000A4300000}"/>
    <cellStyle name="Note 3 2 2 2 10 6" xfId="37530" xr:uid="{00000000-0005-0000-0000-0000A5300000}"/>
    <cellStyle name="Note 3 2 2 2 10 7" xfId="37531" xr:uid="{00000000-0005-0000-0000-0000A6300000}"/>
    <cellStyle name="Note 3 2 2 2 11" xfId="2268" xr:uid="{00000000-0005-0000-0000-0000A7300000}"/>
    <cellStyle name="Note 3 2 2 2 11 2" xfId="5166" xr:uid="{00000000-0005-0000-0000-0000A8300000}"/>
    <cellStyle name="Note 3 2 2 2 11 2 2" xfId="17159" xr:uid="{00000000-0005-0000-0000-0000A9300000}"/>
    <cellStyle name="Note 3 2 2 2 11 2 2 2" xfId="25751" xr:uid="{00000000-0005-0000-0000-0000AA300000}"/>
    <cellStyle name="Note 3 2 2 2 11 2 2 3" xfId="25752" xr:uid="{00000000-0005-0000-0000-0000AB300000}"/>
    <cellStyle name="Note 3 2 2 2 11 2 3" xfId="12879" xr:uid="{00000000-0005-0000-0000-0000AC300000}"/>
    <cellStyle name="Note 3 2 2 2 11 2 4" xfId="25753" xr:uid="{00000000-0005-0000-0000-0000AD300000}"/>
    <cellStyle name="Note 3 2 2 2 11 2 5" xfId="37532" xr:uid="{00000000-0005-0000-0000-0000AE300000}"/>
    <cellStyle name="Note 3 2 2 2 11 3" xfId="7718" xr:uid="{00000000-0005-0000-0000-0000AF300000}"/>
    <cellStyle name="Note 3 2 2 2 11 3 2" xfId="17158" xr:uid="{00000000-0005-0000-0000-0000B0300000}"/>
    <cellStyle name="Note 3 2 2 2 11 3 3" xfId="25754" xr:uid="{00000000-0005-0000-0000-0000B1300000}"/>
    <cellStyle name="Note 3 2 2 2 11 3 4" xfId="25755" xr:uid="{00000000-0005-0000-0000-0000B2300000}"/>
    <cellStyle name="Note 3 2 2 2 11 4" xfId="10010" xr:uid="{00000000-0005-0000-0000-0000B3300000}"/>
    <cellStyle name="Note 3 2 2 2 11 5" xfId="25756" xr:uid="{00000000-0005-0000-0000-0000B4300000}"/>
    <cellStyle name="Note 3 2 2 2 11 6" xfId="37533" xr:uid="{00000000-0005-0000-0000-0000B5300000}"/>
    <cellStyle name="Note 3 2 2 2 11 7" xfId="37534" xr:uid="{00000000-0005-0000-0000-0000B6300000}"/>
    <cellStyle name="Note 3 2 2 2 12" xfId="2729" xr:uid="{00000000-0005-0000-0000-0000B7300000}"/>
    <cellStyle name="Note 3 2 2 2 12 2" xfId="5626" xr:uid="{00000000-0005-0000-0000-0000B8300000}"/>
    <cellStyle name="Note 3 2 2 2 12 2 2" xfId="17161" xr:uid="{00000000-0005-0000-0000-0000B9300000}"/>
    <cellStyle name="Note 3 2 2 2 12 2 2 2" xfId="25757" xr:uid="{00000000-0005-0000-0000-0000BA300000}"/>
    <cellStyle name="Note 3 2 2 2 12 2 2 3" xfId="25758" xr:uid="{00000000-0005-0000-0000-0000BB300000}"/>
    <cellStyle name="Note 3 2 2 2 12 2 3" xfId="12880" xr:uid="{00000000-0005-0000-0000-0000BC300000}"/>
    <cellStyle name="Note 3 2 2 2 12 2 4" xfId="25759" xr:uid="{00000000-0005-0000-0000-0000BD300000}"/>
    <cellStyle name="Note 3 2 2 2 12 2 5" xfId="37535" xr:uid="{00000000-0005-0000-0000-0000BE300000}"/>
    <cellStyle name="Note 3 2 2 2 12 3" xfId="8072" xr:uid="{00000000-0005-0000-0000-0000BF300000}"/>
    <cellStyle name="Note 3 2 2 2 12 3 2" xfId="17160" xr:uid="{00000000-0005-0000-0000-0000C0300000}"/>
    <cellStyle name="Note 3 2 2 2 12 3 3" xfId="25760" xr:uid="{00000000-0005-0000-0000-0000C1300000}"/>
    <cellStyle name="Note 3 2 2 2 12 3 4" xfId="25761" xr:uid="{00000000-0005-0000-0000-0000C2300000}"/>
    <cellStyle name="Note 3 2 2 2 12 4" xfId="10470" xr:uid="{00000000-0005-0000-0000-0000C3300000}"/>
    <cellStyle name="Note 3 2 2 2 12 5" xfId="25762" xr:uid="{00000000-0005-0000-0000-0000C4300000}"/>
    <cellStyle name="Note 3 2 2 2 12 6" xfId="37536" xr:uid="{00000000-0005-0000-0000-0000C5300000}"/>
    <cellStyle name="Note 3 2 2 2 12 7" xfId="37537" xr:uid="{00000000-0005-0000-0000-0000C6300000}"/>
    <cellStyle name="Note 3 2 2 2 13" xfId="2468" xr:uid="{00000000-0005-0000-0000-0000C7300000}"/>
    <cellStyle name="Note 3 2 2 2 13 2" xfId="5365" xr:uid="{00000000-0005-0000-0000-0000C8300000}"/>
    <cellStyle name="Note 3 2 2 2 13 2 2" xfId="17163" xr:uid="{00000000-0005-0000-0000-0000C9300000}"/>
    <cellStyle name="Note 3 2 2 2 13 2 2 2" xfId="25763" xr:uid="{00000000-0005-0000-0000-0000CA300000}"/>
    <cellStyle name="Note 3 2 2 2 13 2 2 3" xfId="25764" xr:uid="{00000000-0005-0000-0000-0000CB300000}"/>
    <cellStyle name="Note 3 2 2 2 13 2 3" xfId="12881" xr:uid="{00000000-0005-0000-0000-0000CC300000}"/>
    <cellStyle name="Note 3 2 2 2 13 2 4" xfId="25765" xr:uid="{00000000-0005-0000-0000-0000CD300000}"/>
    <cellStyle name="Note 3 2 2 2 13 2 5" xfId="37538" xr:uid="{00000000-0005-0000-0000-0000CE300000}"/>
    <cellStyle name="Note 3 2 2 2 13 3" xfId="7867" xr:uid="{00000000-0005-0000-0000-0000CF300000}"/>
    <cellStyle name="Note 3 2 2 2 13 3 2" xfId="17162" xr:uid="{00000000-0005-0000-0000-0000D0300000}"/>
    <cellStyle name="Note 3 2 2 2 13 3 3" xfId="25766" xr:uid="{00000000-0005-0000-0000-0000D1300000}"/>
    <cellStyle name="Note 3 2 2 2 13 3 4" xfId="25767" xr:uid="{00000000-0005-0000-0000-0000D2300000}"/>
    <cellStyle name="Note 3 2 2 2 13 4" xfId="10209" xr:uid="{00000000-0005-0000-0000-0000D3300000}"/>
    <cellStyle name="Note 3 2 2 2 13 5" xfId="25768" xr:uid="{00000000-0005-0000-0000-0000D4300000}"/>
    <cellStyle name="Note 3 2 2 2 13 6" xfId="37539" xr:uid="{00000000-0005-0000-0000-0000D5300000}"/>
    <cellStyle name="Note 3 2 2 2 13 7" xfId="37540" xr:uid="{00000000-0005-0000-0000-0000D6300000}"/>
    <cellStyle name="Note 3 2 2 2 14" xfId="3098" xr:uid="{00000000-0005-0000-0000-0000D7300000}"/>
    <cellStyle name="Note 3 2 2 2 14 2" xfId="5995" xr:uid="{00000000-0005-0000-0000-0000D8300000}"/>
    <cellStyle name="Note 3 2 2 2 14 2 2" xfId="17165" xr:uid="{00000000-0005-0000-0000-0000D9300000}"/>
    <cellStyle name="Note 3 2 2 2 14 2 2 2" xfId="25769" xr:uid="{00000000-0005-0000-0000-0000DA300000}"/>
    <cellStyle name="Note 3 2 2 2 14 2 2 3" xfId="25770" xr:uid="{00000000-0005-0000-0000-0000DB300000}"/>
    <cellStyle name="Note 3 2 2 2 14 2 3" xfId="12882" xr:uid="{00000000-0005-0000-0000-0000DC300000}"/>
    <cellStyle name="Note 3 2 2 2 14 2 4" xfId="25771" xr:uid="{00000000-0005-0000-0000-0000DD300000}"/>
    <cellStyle name="Note 3 2 2 2 14 2 5" xfId="37541" xr:uid="{00000000-0005-0000-0000-0000DE300000}"/>
    <cellStyle name="Note 3 2 2 2 14 3" xfId="8291" xr:uid="{00000000-0005-0000-0000-0000DF300000}"/>
    <cellStyle name="Note 3 2 2 2 14 3 2" xfId="17164" xr:uid="{00000000-0005-0000-0000-0000E0300000}"/>
    <cellStyle name="Note 3 2 2 2 14 3 3" xfId="25772" xr:uid="{00000000-0005-0000-0000-0000E1300000}"/>
    <cellStyle name="Note 3 2 2 2 14 3 4" xfId="25773" xr:uid="{00000000-0005-0000-0000-0000E2300000}"/>
    <cellStyle name="Note 3 2 2 2 14 4" xfId="10839" xr:uid="{00000000-0005-0000-0000-0000E3300000}"/>
    <cellStyle name="Note 3 2 2 2 14 5" xfId="25774" xr:uid="{00000000-0005-0000-0000-0000E4300000}"/>
    <cellStyle name="Note 3 2 2 2 14 6" xfId="37542" xr:uid="{00000000-0005-0000-0000-0000E5300000}"/>
    <cellStyle name="Note 3 2 2 2 14 7" xfId="37543" xr:uid="{00000000-0005-0000-0000-0000E6300000}"/>
    <cellStyle name="Note 3 2 2 2 15" xfId="2449" xr:uid="{00000000-0005-0000-0000-0000E7300000}"/>
    <cellStyle name="Note 3 2 2 2 15 2" xfId="5346" xr:uid="{00000000-0005-0000-0000-0000E8300000}"/>
    <cellStyle name="Note 3 2 2 2 15 2 2" xfId="17167" xr:uid="{00000000-0005-0000-0000-0000E9300000}"/>
    <cellStyle name="Note 3 2 2 2 15 2 2 2" xfId="25775" xr:uid="{00000000-0005-0000-0000-0000EA300000}"/>
    <cellStyle name="Note 3 2 2 2 15 2 2 3" xfId="25776" xr:uid="{00000000-0005-0000-0000-0000EB300000}"/>
    <cellStyle name="Note 3 2 2 2 15 2 3" xfId="12883" xr:uid="{00000000-0005-0000-0000-0000EC300000}"/>
    <cellStyle name="Note 3 2 2 2 15 2 4" xfId="25777" xr:uid="{00000000-0005-0000-0000-0000ED300000}"/>
    <cellStyle name="Note 3 2 2 2 15 2 5" xfId="37544" xr:uid="{00000000-0005-0000-0000-0000EE300000}"/>
    <cellStyle name="Note 3 2 2 2 15 3" xfId="7848" xr:uid="{00000000-0005-0000-0000-0000EF300000}"/>
    <cellStyle name="Note 3 2 2 2 15 3 2" xfId="17166" xr:uid="{00000000-0005-0000-0000-0000F0300000}"/>
    <cellStyle name="Note 3 2 2 2 15 3 3" xfId="25778" xr:uid="{00000000-0005-0000-0000-0000F1300000}"/>
    <cellStyle name="Note 3 2 2 2 15 3 4" xfId="25779" xr:uid="{00000000-0005-0000-0000-0000F2300000}"/>
    <cellStyle name="Note 3 2 2 2 15 4" xfId="10190" xr:uid="{00000000-0005-0000-0000-0000F3300000}"/>
    <cellStyle name="Note 3 2 2 2 15 5" xfId="25780" xr:uid="{00000000-0005-0000-0000-0000F4300000}"/>
    <cellStyle name="Note 3 2 2 2 15 6" xfId="37545" xr:uid="{00000000-0005-0000-0000-0000F5300000}"/>
    <cellStyle name="Note 3 2 2 2 15 7" xfId="37546" xr:uid="{00000000-0005-0000-0000-0000F6300000}"/>
    <cellStyle name="Note 3 2 2 2 16" xfId="1518" xr:uid="{00000000-0005-0000-0000-0000F7300000}"/>
    <cellStyle name="Note 3 2 2 2 16 2" xfId="4417" xr:uid="{00000000-0005-0000-0000-0000F8300000}"/>
    <cellStyle name="Note 3 2 2 2 16 2 2" xfId="17169" xr:uid="{00000000-0005-0000-0000-0000F9300000}"/>
    <cellStyle name="Note 3 2 2 2 16 2 2 2" xfId="25781" xr:uid="{00000000-0005-0000-0000-0000FA300000}"/>
    <cellStyle name="Note 3 2 2 2 16 2 2 3" xfId="25782" xr:uid="{00000000-0005-0000-0000-0000FB300000}"/>
    <cellStyle name="Note 3 2 2 2 16 2 3" xfId="12884" xr:uid="{00000000-0005-0000-0000-0000FC300000}"/>
    <cellStyle name="Note 3 2 2 2 16 2 4" xfId="25783" xr:uid="{00000000-0005-0000-0000-0000FD300000}"/>
    <cellStyle name="Note 3 2 2 2 16 2 5" xfId="37547" xr:uid="{00000000-0005-0000-0000-0000FE300000}"/>
    <cellStyle name="Note 3 2 2 2 16 3" xfId="7213" xr:uid="{00000000-0005-0000-0000-0000FF300000}"/>
    <cellStyle name="Note 3 2 2 2 16 3 2" xfId="17168" xr:uid="{00000000-0005-0000-0000-000000310000}"/>
    <cellStyle name="Note 3 2 2 2 16 3 3" xfId="25784" xr:uid="{00000000-0005-0000-0000-000001310000}"/>
    <cellStyle name="Note 3 2 2 2 16 3 4" xfId="25785" xr:uid="{00000000-0005-0000-0000-000002310000}"/>
    <cellStyle name="Note 3 2 2 2 16 4" xfId="9260" xr:uid="{00000000-0005-0000-0000-000003310000}"/>
    <cellStyle name="Note 3 2 2 2 16 5" xfId="25786" xr:uid="{00000000-0005-0000-0000-000004310000}"/>
    <cellStyle name="Note 3 2 2 2 16 6" xfId="37548" xr:uid="{00000000-0005-0000-0000-000005310000}"/>
    <cellStyle name="Note 3 2 2 2 16 7" xfId="37549" xr:uid="{00000000-0005-0000-0000-000006310000}"/>
    <cellStyle name="Note 3 2 2 2 17" xfId="3103" xr:uid="{00000000-0005-0000-0000-000007310000}"/>
    <cellStyle name="Note 3 2 2 2 17 2" xfId="6000" xr:uid="{00000000-0005-0000-0000-000008310000}"/>
    <cellStyle name="Note 3 2 2 2 17 2 2" xfId="17171" xr:uid="{00000000-0005-0000-0000-000009310000}"/>
    <cellStyle name="Note 3 2 2 2 17 2 2 2" xfId="25787" xr:uid="{00000000-0005-0000-0000-00000A310000}"/>
    <cellStyle name="Note 3 2 2 2 17 2 2 3" xfId="25788" xr:uid="{00000000-0005-0000-0000-00000B310000}"/>
    <cellStyle name="Note 3 2 2 2 17 2 3" xfId="12885" xr:uid="{00000000-0005-0000-0000-00000C310000}"/>
    <cellStyle name="Note 3 2 2 2 17 2 4" xfId="25789" xr:uid="{00000000-0005-0000-0000-00000D310000}"/>
    <cellStyle name="Note 3 2 2 2 17 2 5" xfId="37550" xr:uid="{00000000-0005-0000-0000-00000E310000}"/>
    <cellStyle name="Note 3 2 2 2 17 3" xfId="8296" xr:uid="{00000000-0005-0000-0000-00000F310000}"/>
    <cellStyle name="Note 3 2 2 2 17 3 2" xfId="17170" xr:uid="{00000000-0005-0000-0000-000010310000}"/>
    <cellStyle name="Note 3 2 2 2 17 3 3" xfId="25790" xr:uid="{00000000-0005-0000-0000-000011310000}"/>
    <cellStyle name="Note 3 2 2 2 17 3 4" xfId="25791" xr:uid="{00000000-0005-0000-0000-000012310000}"/>
    <cellStyle name="Note 3 2 2 2 17 4" xfId="10844" xr:uid="{00000000-0005-0000-0000-000013310000}"/>
    <cellStyle name="Note 3 2 2 2 17 5" xfId="25792" xr:uid="{00000000-0005-0000-0000-000014310000}"/>
    <cellStyle name="Note 3 2 2 2 17 6" xfId="37551" xr:uid="{00000000-0005-0000-0000-000015310000}"/>
    <cellStyle name="Note 3 2 2 2 17 7" xfId="37552" xr:uid="{00000000-0005-0000-0000-000016310000}"/>
    <cellStyle name="Note 3 2 2 2 18" xfId="1482" xr:uid="{00000000-0005-0000-0000-000017310000}"/>
    <cellStyle name="Note 3 2 2 2 18 2" xfId="4382" xr:uid="{00000000-0005-0000-0000-000018310000}"/>
    <cellStyle name="Note 3 2 2 2 18 2 2" xfId="17173" xr:uid="{00000000-0005-0000-0000-000019310000}"/>
    <cellStyle name="Note 3 2 2 2 18 2 2 2" xfId="25793" xr:uid="{00000000-0005-0000-0000-00001A310000}"/>
    <cellStyle name="Note 3 2 2 2 18 2 2 3" xfId="25794" xr:uid="{00000000-0005-0000-0000-00001B310000}"/>
    <cellStyle name="Note 3 2 2 2 18 2 3" xfId="12886" xr:uid="{00000000-0005-0000-0000-00001C310000}"/>
    <cellStyle name="Note 3 2 2 2 18 2 4" xfId="25795" xr:uid="{00000000-0005-0000-0000-00001D310000}"/>
    <cellStyle name="Note 3 2 2 2 18 2 5" xfId="37553" xr:uid="{00000000-0005-0000-0000-00001E310000}"/>
    <cellStyle name="Note 3 2 2 2 18 3" xfId="7187" xr:uid="{00000000-0005-0000-0000-00001F310000}"/>
    <cellStyle name="Note 3 2 2 2 18 3 2" xfId="17172" xr:uid="{00000000-0005-0000-0000-000020310000}"/>
    <cellStyle name="Note 3 2 2 2 18 3 3" xfId="25796" xr:uid="{00000000-0005-0000-0000-000021310000}"/>
    <cellStyle name="Note 3 2 2 2 18 3 4" xfId="25797" xr:uid="{00000000-0005-0000-0000-000022310000}"/>
    <cellStyle name="Note 3 2 2 2 18 4" xfId="9225" xr:uid="{00000000-0005-0000-0000-000023310000}"/>
    <cellStyle name="Note 3 2 2 2 18 5" xfId="25798" xr:uid="{00000000-0005-0000-0000-000024310000}"/>
    <cellStyle name="Note 3 2 2 2 18 6" xfId="37554" xr:uid="{00000000-0005-0000-0000-000025310000}"/>
    <cellStyle name="Note 3 2 2 2 18 7" xfId="37555" xr:uid="{00000000-0005-0000-0000-000026310000}"/>
    <cellStyle name="Note 3 2 2 2 19" xfId="3599" xr:uid="{00000000-0005-0000-0000-000027310000}"/>
    <cellStyle name="Note 3 2 2 2 19 2" xfId="6496" xr:uid="{00000000-0005-0000-0000-000028310000}"/>
    <cellStyle name="Note 3 2 2 2 19 2 2" xfId="17175" xr:uid="{00000000-0005-0000-0000-000029310000}"/>
    <cellStyle name="Note 3 2 2 2 19 2 2 2" xfId="25799" xr:uid="{00000000-0005-0000-0000-00002A310000}"/>
    <cellStyle name="Note 3 2 2 2 19 2 2 3" xfId="25800" xr:uid="{00000000-0005-0000-0000-00002B310000}"/>
    <cellStyle name="Note 3 2 2 2 19 2 3" xfId="12887" xr:uid="{00000000-0005-0000-0000-00002C310000}"/>
    <cellStyle name="Note 3 2 2 2 19 2 4" xfId="25801" xr:uid="{00000000-0005-0000-0000-00002D310000}"/>
    <cellStyle name="Note 3 2 2 2 19 2 5" xfId="37556" xr:uid="{00000000-0005-0000-0000-00002E310000}"/>
    <cellStyle name="Note 3 2 2 2 19 3" xfId="8588" xr:uid="{00000000-0005-0000-0000-00002F310000}"/>
    <cellStyle name="Note 3 2 2 2 19 3 2" xfId="17174" xr:uid="{00000000-0005-0000-0000-000030310000}"/>
    <cellStyle name="Note 3 2 2 2 19 3 3" xfId="25802" xr:uid="{00000000-0005-0000-0000-000031310000}"/>
    <cellStyle name="Note 3 2 2 2 19 3 4" xfId="25803" xr:uid="{00000000-0005-0000-0000-000032310000}"/>
    <cellStyle name="Note 3 2 2 2 19 4" xfId="11340" xr:uid="{00000000-0005-0000-0000-000033310000}"/>
    <cellStyle name="Note 3 2 2 2 19 5" xfId="25804" xr:uid="{00000000-0005-0000-0000-000034310000}"/>
    <cellStyle name="Note 3 2 2 2 19 6" xfId="37557" xr:uid="{00000000-0005-0000-0000-000035310000}"/>
    <cellStyle name="Note 3 2 2 2 19 7" xfId="37558" xr:uid="{00000000-0005-0000-0000-000036310000}"/>
    <cellStyle name="Note 3 2 2 2 2" xfId="1675" xr:uid="{00000000-0005-0000-0000-000037310000}"/>
    <cellStyle name="Note 3 2 2 2 2 2" xfId="4574" xr:uid="{00000000-0005-0000-0000-000038310000}"/>
    <cellStyle name="Note 3 2 2 2 2 2 2" xfId="17177" xr:uid="{00000000-0005-0000-0000-000039310000}"/>
    <cellStyle name="Note 3 2 2 2 2 2 2 2" xfId="25805" xr:uid="{00000000-0005-0000-0000-00003A310000}"/>
    <cellStyle name="Note 3 2 2 2 2 2 2 3" xfId="25806" xr:uid="{00000000-0005-0000-0000-00003B310000}"/>
    <cellStyle name="Note 3 2 2 2 2 2 3" xfId="12888" xr:uid="{00000000-0005-0000-0000-00003C310000}"/>
    <cellStyle name="Note 3 2 2 2 2 2 4" xfId="25807" xr:uid="{00000000-0005-0000-0000-00003D310000}"/>
    <cellStyle name="Note 3 2 2 2 2 2 5" xfId="37559" xr:uid="{00000000-0005-0000-0000-00003E310000}"/>
    <cellStyle name="Note 3 2 2 2 2 3" xfId="7307" xr:uid="{00000000-0005-0000-0000-00003F310000}"/>
    <cellStyle name="Note 3 2 2 2 2 3 2" xfId="17176" xr:uid="{00000000-0005-0000-0000-000040310000}"/>
    <cellStyle name="Note 3 2 2 2 2 3 3" xfId="25808" xr:uid="{00000000-0005-0000-0000-000041310000}"/>
    <cellStyle name="Note 3 2 2 2 2 3 4" xfId="25809" xr:uid="{00000000-0005-0000-0000-000042310000}"/>
    <cellStyle name="Note 3 2 2 2 2 4" xfId="9417" xr:uid="{00000000-0005-0000-0000-000043310000}"/>
    <cellStyle name="Note 3 2 2 2 2 5" xfId="25810" xr:uid="{00000000-0005-0000-0000-000044310000}"/>
    <cellStyle name="Note 3 2 2 2 2 6" xfId="37560" xr:uid="{00000000-0005-0000-0000-000045310000}"/>
    <cellStyle name="Note 3 2 2 2 2 7" xfId="37561" xr:uid="{00000000-0005-0000-0000-000046310000}"/>
    <cellStyle name="Note 3 2 2 2 20" xfId="3378" xr:uid="{00000000-0005-0000-0000-000047310000}"/>
    <cellStyle name="Note 3 2 2 2 20 2" xfId="6275" xr:uid="{00000000-0005-0000-0000-000048310000}"/>
    <cellStyle name="Note 3 2 2 2 20 2 2" xfId="17179" xr:uid="{00000000-0005-0000-0000-000049310000}"/>
    <cellStyle name="Note 3 2 2 2 20 2 2 2" xfId="25811" xr:uid="{00000000-0005-0000-0000-00004A310000}"/>
    <cellStyle name="Note 3 2 2 2 20 2 2 3" xfId="25812" xr:uid="{00000000-0005-0000-0000-00004B310000}"/>
    <cellStyle name="Note 3 2 2 2 20 2 3" xfId="12889" xr:uid="{00000000-0005-0000-0000-00004C310000}"/>
    <cellStyle name="Note 3 2 2 2 20 2 4" xfId="25813" xr:uid="{00000000-0005-0000-0000-00004D310000}"/>
    <cellStyle name="Note 3 2 2 2 20 2 5" xfId="37562" xr:uid="{00000000-0005-0000-0000-00004E310000}"/>
    <cellStyle name="Note 3 2 2 2 20 3" xfId="8454" xr:uid="{00000000-0005-0000-0000-00004F310000}"/>
    <cellStyle name="Note 3 2 2 2 20 3 2" xfId="17178" xr:uid="{00000000-0005-0000-0000-000050310000}"/>
    <cellStyle name="Note 3 2 2 2 20 3 3" xfId="25814" xr:uid="{00000000-0005-0000-0000-000051310000}"/>
    <cellStyle name="Note 3 2 2 2 20 3 4" xfId="25815" xr:uid="{00000000-0005-0000-0000-000052310000}"/>
    <cellStyle name="Note 3 2 2 2 20 4" xfId="11119" xr:uid="{00000000-0005-0000-0000-000053310000}"/>
    <cellStyle name="Note 3 2 2 2 20 5" xfId="25816" xr:uid="{00000000-0005-0000-0000-000054310000}"/>
    <cellStyle name="Note 3 2 2 2 20 6" xfId="37563" xr:uid="{00000000-0005-0000-0000-000055310000}"/>
    <cellStyle name="Note 3 2 2 2 20 7" xfId="37564" xr:uid="{00000000-0005-0000-0000-000056310000}"/>
    <cellStyle name="Note 3 2 2 2 21" xfId="3005" xr:uid="{00000000-0005-0000-0000-000057310000}"/>
    <cellStyle name="Note 3 2 2 2 21 2" xfId="5902" xr:uid="{00000000-0005-0000-0000-000058310000}"/>
    <cellStyle name="Note 3 2 2 2 21 2 2" xfId="17181" xr:uid="{00000000-0005-0000-0000-000059310000}"/>
    <cellStyle name="Note 3 2 2 2 21 2 2 2" xfId="25817" xr:uid="{00000000-0005-0000-0000-00005A310000}"/>
    <cellStyle name="Note 3 2 2 2 21 2 2 3" xfId="25818" xr:uid="{00000000-0005-0000-0000-00005B310000}"/>
    <cellStyle name="Note 3 2 2 2 21 2 3" xfId="12890" xr:uid="{00000000-0005-0000-0000-00005C310000}"/>
    <cellStyle name="Note 3 2 2 2 21 2 4" xfId="25819" xr:uid="{00000000-0005-0000-0000-00005D310000}"/>
    <cellStyle name="Note 3 2 2 2 21 2 5" xfId="37565" xr:uid="{00000000-0005-0000-0000-00005E310000}"/>
    <cellStyle name="Note 3 2 2 2 21 3" xfId="8235" xr:uid="{00000000-0005-0000-0000-00005F310000}"/>
    <cellStyle name="Note 3 2 2 2 21 3 2" xfId="17180" xr:uid="{00000000-0005-0000-0000-000060310000}"/>
    <cellStyle name="Note 3 2 2 2 21 3 3" xfId="25820" xr:uid="{00000000-0005-0000-0000-000061310000}"/>
    <cellStyle name="Note 3 2 2 2 21 3 4" xfId="25821" xr:uid="{00000000-0005-0000-0000-000062310000}"/>
    <cellStyle name="Note 3 2 2 2 21 4" xfId="10746" xr:uid="{00000000-0005-0000-0000-000063310000}"/>
    <cellStyle name="Note 3 2 2 2 21 5" xfId="25822" xr:uid="{00000000-0005-0000-0000-000064310000}"/>
    <cellStyle name="Note 3 2 2 2 21 6" xfId="37566" xr:uid="{00000000-0005-0000-0000-000065310000}"/>
    <cellStyle name="Note 3 2 2 2 21 7" xfId="37567" xr:uid="{00000000-0005-0000-0000-000066310000}"/>
    <cellStyle name="Note 3 2 2 2 22" xfId="3775" xr:uid="{00000000-0005-0000-0000-000067310000}"/>
    <cellStyle name="Note 3 2 2 2 22 2" xfId="6672" xr:uid="{00000000-0005-0000-0000-000068310000}"/>
    <cellStyle name="Note 3 2 2 2 22 2 2" xfId="17183" xr:uid="{00000000-0005-0000-0000-000069310000}"/>
    <cellStyle name="Note 3 2 2 2 22 2 2 2" xfId="25823" xr:uid="{00000000-0005-0000-0000-00006A310000}"/>
    <cellStyle name="Note 3 2 2 2 22 2 2 3" xfId="25824" xr:uid="{00000000-0005-0000-0000-00006B310000}"/>
    <cellStyle name="Note 3 2 2 2 22 2 3" xfId="12891" xr:uid="{00000000-0005-0000-0000-00006C310000}"/>
    <cellStyle name="Note 3 2 2 2 22 2 4" xfId="25825" xr:uid="{00000000-0005-0000-0000-00006D310000}"/>
    <cellStyle name="Note 3 2 2 2 22 2 5" xfId="37568" xr:uid="{00000000-0005-0000-0000-00006E310000}"/>
    <cellStyle name="Note 3 2 2 2 22 3" xfId="8677" xr:uid="{00000000-0005-0000-0000-00006F310000}"/>
    <cellStyle name="Note 3 2 2 2 22 3 2" xfId="17182" xr:uid="{00000000-0005-0000-0000-000070310000}"/>
    <cellStyle name="Note 3 2 2 2 22 3 3" xfId="25826" xr:uid="{00000000-0005-0000-0000-000071310000}"/>
    <cellStyle name="Note 3 2 2 2 22 3 4" xfId="25827" xr:uid="{00000000-0005-0000-0000-000072310000}"/>
    <cellStyle name="Note 3 2 2 2 22 4" xfId="11516" xr:uid="{00000000-0005-0000-0000-000073310000}"/>
    <cellStyle name="Note 3 2 2 2 22 5" xfId="25828" xr:uid="{00000000-0005-0000-0000-000074310000}"/>
    <cellStyle name="Note 3 2 2 2 22 6" xfId="37569" xr:uid="{00000000-0005-0000-0000-000075310000}"/>
    <cellStyle name="Note 3 2 2 2 22 7" xfId="37570" xr:uid="{00000000-0005-0000-0000-000076310000}"/>
    <cellStyle name="Note 3 2 2 2 23" xfId="3801" xr:uid="{00000000-0005-0000-0000-000077310000}"/>
    <cellStyle name="Note 3 2 2 2 23 2" xfId="6698" xr:uid="{00000000-0005-0000-0000-000078310000}"/>
    <cellStyle name="Note 3 2 2 2 23 2 2" xfId="17185" xr:uid="{00000000-0005-0000-0000-000079310000}"/>
    <cellStyle name="Note 3 2 2 2 23 2 2 2" xfId="25829" xr:uid="{00000000-0005-0000-0000-00007A310000}"/>
    <cellStyle name="Note 3 2 2 2 23 2 2 3" xfId="25830" xr:uid="{00000000-0005-0000-0000-00007B310000}"/>
    <cellStyle name="Note 3 2 2 2 23 2 3" xfId="12892" xr:uid="{00000000-0005-0000-0000-00007C310000}"/>
    <cellStyle name="Note 3 2 2 2 23 2 4" xfId="25831" xr:uid="{00000000-0005-0000-0000-00007D310000}"/>
    <cellStyle name="Note 3 2 2 2 23 2 5" xfId="37571" xr:uid="{00000000-0005-0000-0000-00007E310000}"/>
    <cellStyle name="Note 3 2 2 2 23 3" xfId="8698" xr:uid="{00000000-0005-0000-0000-00007F310000}"/>
    <cellStyle name="Note 3 2 2 2 23 3 2" xfId="17184" xr:uid="{00000000-0005-0000-0000-000080310000}"/>
    <cellStyle name="Note 3 2 2 2 23 3 3" xfId="25832" xr:uid="{00000000-0005-0000-0000-000081310000}"/>
    <cellStyle name="Note 3 2 2 2 23 3 4" xfId="25833" xr:uid="{00000000-0005-0000-0000-000082310000}"/>
    <cellStyle name="Note 3 2 2 2 23 4" xfId="11542" xr:uid="{00000000-0005-0000-0000-000083310000}"/>
    <cellStyle name="Note 3 2 2 2 23 5" xfId="25834" xr:uid="{00000000-0005-0000-0000-000084310000}"/>
    <cellStyle name="Note 3 2 2 2 23 6" xfId="37572" xr:uid="{00000000-0005-0000-0000-000085310000}"/>
    <cellStyle name="Note 3 2 2 2 23 7" xfId="37573" xr:uid="{00000000-0005-0000-0000-000086310000}"/>
    <cellStyle name="Note 3 2 2 2 24" xfId="3957" xr:uid="{00000000-0005-0000-0000-000087310000}"/>
    <cellStyle name="Note 3 2 2 2 24 2" xfId="6854" xr:uid="{00000000-0005-0000-0000-000088310000}"/>
    <cellStyle name="Note 3 2 2 2 24 2 2" xfId="17187" xr:uid="{00000000-0005-0000-0000-000089310000}"/>
    <cellStyle name="Note 3 2 2 2 24 2 2 2" xfId="25835" xr:uid="{00000000-0005-0000-0000-00008A310000}"/>
    <cellStyle name="Note 3 2 2 2 24 2 2 3" xfId="25836" xr:uid="{00000000-0005-0000-0000-00008B310000}"/>
    <cellStyle name="Note 3 2 2 2 24 2 3" xfId="12893" xr:uid="{00000000-0005-0000-0000-00008C310000}"/>
    <cellStyle name="Note 3 2 2 2 24 2 4" xfId="25837" xr:uid="{00000000-0005-0000-0000-00008D310000}"/>
    <cellStyle name="Note 3 2 2 2 24 2 5" xfId="37574" xr:uid="{00000000-0005-0000-0000-00008E310000}"/>
    <cellStyle name="Note 3 2 2 2 24 3" xfId="8752" xr:uid="{00000000-0005-0000-0000-00008F310000}"/>
    <cellStyle name="Note 3 2 2 2 24 3 2" xfId="17186" xr:uid="{00000000-0005-0000-0000-000090310000}"/>
    <cellStyle name="Note 3 2 2 2 24 3 3" xfId="25838" xr:uid="{00000000-0005-0000-0000-000091310000}"/>
    <cellStyle name="Note 3 2 2 2 24 3 4" xfId="25839" xr:uid="{00000000-0005-0000-0000-000092310000}"/>
    <cellStyle name="Note 3 2 2 2 24 4" xfId="11698" xr:uid="{00000000-0005-0000-0000-000093310000}"/>
    <cellStyle name="Note 3 2 2 2 24 5" xfId="25840" xr:uid="{00000000-0005-0000-0000-000094310000}"/>
    <cellStyle name="Note 3 2 2 2 24 6" xfId="37575" xr:uid="{00000000-0005-0000-0000-000095310000}"/>
    <cellStyle name="Note 3 2 2 2 24 7" xfId="37576" xr:uid="{00000000-0005-0000-0000-000096310000}"/>
    <cellStyle name="Note 3 2 2 2 25" xfId="3829" xr:uid="{00000000-0005-0000-0000-000097310000}"/>
    <cellStyle name="Note 3 2 2 2 25 2" xfId="6726" xr:uid="{00000000-0005-0000-0000-000098310000}"/>
    <cellStyle name="Note 3 2 2 2 25 2 2" xfId="17189" xr:uid="{00000000-0005-0000-0000-000099310000}"/>
    <cellStyle name="Note 3 2 2 2 25 2 2 2" xfId="25841" xr:uid="{00000000-0005-0000-0000-00009A310000}"/>
    <cellStyle name="Note 3 2 2 2 25 2 2 3" xfId="25842" xr:uid="{00000000-0005-0000-0000-00009B310000}"/>
    <cellStyle name="Note 3 2 2 2 25 2 3" xfId="12894" xr:uid="{00000000-0005-0000-0000-00009C310000}"/>
    <cellStyle name="Note 3 2 2 2 25 2 4" xfId="25843" xr:uid="{00000000-0005-0000-0000-00009D310000}"/>
    <cellStyle name="Note 3 2 2 2 25 2 5" xfId="37577" xr:uid="{00000000-0005-0000-0000-00009E310000}"/>
    <cellStyle name="Note 3 2 2 2 25 3" xfId="8712" xr:uid="{00000000-0005-0000-0000-00009F310000}"/>
    <cellStyle name="Note 3 2 2 2 25 3 2" xfId="17188" xr:uid="{00000000-0005-0000-0000-0000A0310000}"/>
    <cellStyle name="Note 3 2 2 2 25 3 3" xfId="25844" xr:uid="{00000000-0005-0000-0000-0000A1310000}"/>
    <cellStyle name="Note 3 2 2 2 25 3 4" xfId="25845" xr:uid="{00000000-0005-0000-0000-0000A2310000}"/>
    <cellStyle name="Note 3 2 2 2 25 4" xfId="11570" xr:uid="{00000000-0005-0000-0000-0000A3310000}"/>
    <cellStyle name="Note 3 2 2 2 25 5" xfId="25846" xr:uid="{00000000-0005-0000-0000-0000A4310000}"/>
    <cellStyle name="Note 3 2 2 2 25 6" xfId="37578" xr:uid="{00000000-0005-0000-0000-0000A5310000}"/>
    <cellStyle name="Note 3 2 2 2 25 7" xfId="37579" xr:uid="{00000000-0005-0000-0000-0000A6310000}"/>
    <cellStyle name="Note 3 2 2 2 26" xfId="3498" xr:uid="{00000000-0005-0000-0000-0000A7310000}"/>
    <cellStyle name="Note 3 2 2 2 26 2" xfId="6395" xr:uid="{00000000-0005-0000-0000-0000A8310000}"/>
    <cellStyle name="Note 3 2 2 2 26 2 2" xfId="17191" xr:uid="{00000000-0005-0000-0000-0000A9310000}"/>
    <cellStyle name="Note 3 2 2 2 26 2 2 2" xfId="25847" xr:uid="{00000000-0005-0000-0000-0000AA310000}"/>
    <cellStyle name="Note 3 2 2 2 26 2 2 3" xfId="25848" xr:uid="{00000000-0005-0000-0000-0000AB310000}"/>
    <cellStyle name="Note 3 2 2 2 26 2 3" xfId="12895" xr:uid="{00000000-0005-0000-0000-0000AC310000}"/>
    <cellStyle name="Note 3 2 2 2 26 2 4" xfId="25849" xr:uid="{00000000-0005-0000-0000-0000AD310000}"/>
    <cellStyle name="Note 3 2 2 2 26 2 5" xfId="37580" xr:uid="{00000000-0005-0000-0000-0000AE310000}"/>
    <cellStyle name="Note 3 2 2 2 26 3" xfId="17190" xr:uid="{00000000-0005-0000-0000-0000AF310000}"/>
    <cellStyle name="Note 3 2 2 2 26 3 2" xfId="25850" xr:uid="{00000000-0005-0000-0000-0000B0310000}"/>
    <cellStyle name="Note 3 2 2 2 26 3 3" xfId="25851" xr:uid="{00000000-0005-0000-0000-0000B1310000}"/>
    <cellStyle name="Note 3 2 2 2 26 4" xfId="11239" xr:uid="{00000000-0005-0000-0000-0000B2310000}"/>
    <cellStyle name="Note 3 2 2 2 26 5" xfId="25852" xr:uid="{00000000-0005-0000-0000-0000B3310000}"/>
    <cellStyle name="Note 3 2 2 2 26 6" xfId="37581" xr:uid="{00000000-0005-0000-0000-0000B4310000}"/>
    <cellStyle name="Note 3 2 2 2 27" xfId="4248" xr:uid="{00000000-0005-0000-0000-0000B5310000}"/>
    <cellStyle name="Note 3 2 2 2 27 2" xfId="17192" xr:uid="{00000000-0005-0000-0000-0000B6310000}"/>
    <cellStyle name="Note 3 2 2 2 27 2 2" xfId="25853" xr:uid="{00000000-0005-0000-0000-0000B7310000}"/>
    <cellStyle name="Note 3 2 2 2 27 2 3" xfId="25854" xr:uid="{00000000-0005-0000-0000-0000B8310000}"/>
    <cellStyle name="Note 3 2 2 2 27 3" xfId="12896" xr:uid="{00000000-0005-0000-0000-0000B9310000}"/>
    <cellStyle name="Note 3 2 2 2 27 4" xfId="25855" xr:uid="{00000000-0005-0000-0000-0000BA310000}"/>
    <cellStyle name="Note 3 2 2 2 27 5" xfId="37582" xr:uid="{00000000-0005-0000-0000-0000BB310000}"/>
    <cellStyle name="Note 3 2 2 2 28" xfId="7074" xr:uid="{00000000-0005-0000-0000-0000BC310000}"/>
    <cellStyle name="Note 3 2 2 2 28 2" xfId="17155" xr:uid="{00000000-0005-0000-0000-0000BD310000}"/>
    <cellStyle name="Note 3 2 2 2 28 3" xfId="25856" xr:uid="{00000000-0005-0000-0000-0000BE310000}"/>
    <cellStyle name="Note 3 2 2 2 28 4" xfId="25857" xr:uid="{00000000-0005-0000-0000-0000BF310000}"/>
    <cellStyle name="Note 3 2 2 2 29" xfId="20905" xr:uid="{00000000-0005-0000-0000-0000C0310000}"/>
    <cellStyle name="Note 3 2 2 2 3" xfId="2086" xr:uid="{00000000-0005-0000-0000-0000C1310000}"/>
    <cellStyle name="Note 3 2 2 2 3 2" xfId="4984" xr:uid="{00000000-0005-0000-0000-0000C2310000}"/>
    <cellStyle name="Note 3 2 2 2 3 2 2" xfId="17194" xr:uid="{00000000-0005-0000-0000-0000C3310000}"/>
    <cellStyle name="Note 3 2 2 2 3 2 2 2" xfId="25858" xr:uid="{00000000-0005-0000-0000-0000C4310000}"/>
    <cellStyle name="Note 3 2 2 2 3 2 2 3" xfId="25859" xr:uid="{00000000-0005-0000-0000-0000C5310000}"/>
    <cellStyle name="Note 3 2 2 2 3 2 3" xfId="12897" xr:uid="{00000000-0005-0000-0000-0000C6310000}"/>
    <cellStyle name="Note 3 2 2 2 3 2 4" xfId="25860" xr:uid="{00000000-0005-0000-0000-0000C7310000}"/>
    <cellStyle name="Note 3 2 2 2 3 2 5" xfId="37583" xr:uid="{00000000-0005-0000-0000-0000C8310000}"/>
    <cellStyle name="Note 3 2 2 2 3 3" xfId="7597" xr:uid="{00000000-0005-0000-0000-0000C9310000}"/>
    <cellStyle name="Note 3 2 2 2 3 3 2" xfId="17193" xr:uid="{00000000-0005-0000-0000-0000CA310000}"/>
    <cellStyle name="Note 3 2 2 2 3 3 3" xfId="25861" xr:uid="{00000000-0005-0000-0000-0000CB310000}"/>
    <cellStyle name="Note 3 2 2 2 3 3 4" xfId="25862" xr:uid="{00000000-0005-0000-0000-0000CC310000}"/>
    <cellStyle name="Note 3 2 2 2 3 4" xfId="9828" xr:uid="{00000000-0005-0000-0000-0000CD310000}"/>
    <cellStyle name="Note 3 2 2 2 3 5" xfId="25863" xr:uid="{00000000-0005-0000-0000-0000CE310000}"/>
    <cellStyle name="Note 3 2 2 2 3 6" xfId="37584" xr:uid="{00000000-0005-0000-0000-0000CF310000}"/>
    <cellStyle name="Note 3 2 2 2 3 7" xfId="37585" xr:uid="{00000000-0005-0000-0000-0000D0310000}"/>
    <cellStyle name="Note 3 2 2 2 30" xfId="21125" xr:uid="{00000000-0005-0000-0000-0000D1310000}"/>
    <cellStyle name="Note 3 2 2 2 31" xfId="37586" xr:uid="{00000000-0005-0000-0000-0000D2310000}"/>
    <cellStyle name="Note 3 2 2 2 32" xfId="37587" xr:uid="{00000000-0005-0000-0000-0000D3310000}"/>
    <cellStyle name="Note 3 2 2 2 4" xfId="1649" xr:uid="{00000000-0005-0000-0000-0000D4310000}"/>
    <cellStyle name="Note 3 2 2 2 4 2" xfId="4548" xr:uid="{00000000-0005-0000-0000-0000D5310000}"/>
    <cellStyle name="Note 3 2 2 2 4 2 2" xfId="17196" xr:uid="{00000000-0005-0000-0000-0000D6310000}"/>
    <cellStyle name="Note 3 2 2 2 4 2 2 2" xfId="25864" xr:uid="{00000000-0005-0000-0000-0000D7310000}"/>
    <cellStyle name="Note 3 2 2 2 4 2 2 3" xfId="25865" xr:uid="{00000000-0005-0000-0000-0000D8310000}"/>
    <cellStyle name="Note 3 2 2 2 4 2 3" xfId="12898" xr:uid="{00000000-0005-0000-0000-0000D9310000}"/>
    <cellStyle name="Note 3 2 2 2 4 2 4" xfId="25866" xr:uid="{00000000-0005-0000-0000-0000DA310000}"/>
    <cellStyle name="Note 3 2 2 2 4 2 5" xfId="37588" xr:uid="{00000000-0005-0000-0000-0000DB310000}"/>
    <cellStyle name="Note 3 2 2 2 4 3" xfId="7281" xr:uid="{00000000-0005-0000-0000-0000DC310000}"/>
    <cellStyle name="Note 3 2 2 2 4 3 2" xfId="17195" xr:uid="{00000000-0005-0000-0000-0000DD310000}"/>
    <cellStyle name="Note 3 2 2 2 4 3 3" xfId="25867" xr:uid="{00000000-0005-0000-0000-0000DE310000}"/>
    <cellStyle name="Note 3 2 2 2 4 3 4" xfId="25868" xr:uid="{00000000-0005-0000-0000-0000DF310000}"/>
    <cellStyle name="Note 3 2 2 2 4 4" xfId="9391" xr:uid="{00000000-0005-0000-0000-0000E0310000}"/>
    <cellStyle name="Note 3 2 2 2 4 5" xfId="25869" xr:uid="{00000000-0005-0000-0000-0000E1310000}"/>
    <cellStyle name="Note 3 2 2 2 4 6" xfId="37589" xr:uid="{00000000-0005-0000-0000-0000E2310000}"/>
    <cellStyle name="Note 3 2 2 2 4 7" xfId="37590" xr:uid="{00000000-0005-0000-0000-0000E3310000}"/>
    <cellStyle name="Note 3 2 2 2 5" xfId="2110" xr:uid="{00000000-0005-0000-0000-0000E4310000}"/>
    <cellStyle name="Note 3 2 2 2 5 2" xfId="5008" xr:uid="{00000000-0005-0000-0000-0000E5310000}"/>
    <cellStyle name="Note 3 2 2 2 5 2 2" xfId="17198" xr:uid="{00000000-0005-0000-0000-0000E6310000}"/>
    <cellStyle name="Note 3 2 2 2 5 2 2 2" xfId="25870" xr:uid="{00000000-0005-0000-0000-0000E7310000}"/>
    <cellStyle name="Note 3 2 2 2 5 2 2 3" xfId="25871" xr:uid="{00000000-0005-0000-0000-0000E8310000}"/>
    <cellStyle name="Note 3 2 2 2 5 2 3" xfId="12899" xr:uid="{00000000-0005-0000-0000-0000E9310000}"/>
    <cellStyle name="Note 3 2 2 2 5 2 4" xfId="25872" xr:uid="{00000000-0005-0000-0000-0000EA310000}"/>
    <cellStyle name="Note 3 2 2 2 5 2 5" xfId="37591" xr:uid="{00000000-0005-0000-0000-0000EB310000}"/>
    <cellStyle name="Note 3 2 2 2 5 3" xfId="7621" xr:uid="{00000000-0005-0000-0000-0000EC310000}"/>
    <cellStyle name="Note 3 2 2 2 5 3 2" xfId="17197" xr:uid="{00000000-0005-0000-0000-0000ED310000}"/>
    <cellStyle name="Note 3 2 2 2 5 3 3" xfId="25873" xr:uid="{00000000-0005-0000-0000-0000EE310000}"/>
    <cellStyle name="Note 3 2 2 2 5 3 4" xfId="25874" xr:uid="{00000000-0005-0000-0000-0000EF310000}"/>
    <cellStyle name="Note 3 2 2 2 5 4" xfId="9852" xr:uid="{00000000-0005-0000-0000-0000F0310000}"/>
    <cellStyle name="Note 3 2 2 2 5 5" xfId="25875" xr:uid="{00000000-0005-0000-0000-0000F1310000}"/>
    <cellStyle name="Note 3 2 2 2 5 6" xfId="37592" xr:uid="{00000000-0005-0000-0000-0000F2310000}"/>
    <cellStyle name="Note 3 2 2 2 5 7" xfId="37593" xr:uid="{00000000-0005-0000-0000-0000F3310000}"/>
    <cellStyle name="Note 3 2 2 2 6" xfId="1631" xr:uid="{00000000-0005-0000-0000-0000F4310000}"/>
    <cellStyle name="Note 3 2 2 2 6 2" xfId="4530" xr:uid="{00000000-0005-0000-0000-0000F5310000}"/>
    <cellStyle name="Note 3 2 2 2 6 2 2" xfId="17200" xr:uid="{00000000-0005-0000-0000-0000F6310000}"/>
    <cellStyle name="Note 3 2 2 2 6 2 2 2" xfId="25876" xr:uid="{00000000-0005-0000-0000-0000F7310000}"/>
    <cellStyle name="Note 3 2 2 2 6 2 2 3" xfId="25877" xr:uid="{00000000-0005-0000-0000-0000F8310000}"/>
    <cellStyle name="Note 3 2 2 2 6 2 3" xfId="12900" xr:uid="{00000000-0005-0000-0000-0000F9310000}"/>
    <cellStyle name="Note 3 2 2 2 6 2 4" xfId="25878" xr:uid="{00000000-0005-0000-0000-0000FA310000}"/>
    <cellStyle name="Note 3 2 2 2 6 2 5" xfId="37594" xr:uid="{00000000-0005-0000-0000-0000FB310000}"/>
    <cellStyle name="Note 3 2 2 2 6 3" xfId="7263" xr:uid="{00000000-0005-0000-0000-0000FC310000}"/>
    <cellStyle name="Note 3 2 2 2 6 3 2" xfId="17199" xr:uid="{00000000-0005-0000-0000-0000FD310000}"/>
    <cellStyle name="Note 3 2 2 2 6 3 3" xfId="25879" xr:uid="{00000000-0005-0000-0000-0000FE310000}"/>
    <cellStyle name="Note 3 2 2 2 6 3 4" xfId="25880" xr:uid="{00000000-0005-0000-0000-0000FF310000}"/>
    <cellStyle name="Note 3 2 2 2 6 4" xfId="9373" xr:uid="{00000000-0005-0000-0000-000000320000}"/>
    <cellStyle name="Note 3 2 2 2 6 5" xfId="25881" xr:uid="{00000000-0005-0000-0000-000001320000}"/>
    <cellStyle name="Note 3 2 2 2 6 6" xfId="37595" xr:uid="{00000000-0005-0000-0000-000002320000}"/>
    <cellStyle name="Note 3 2 2 2 6 7" xfId="37596" xr:uid="{00000000-0005-0000-0000-000003320000}"/>
    <cellStyle name="Note 3 2 2 2 7" xfId="2136" xr:uid="{00000000-0005-0000-0000-000004320000}"/>
    <cellStyle name="Note 3 2 2 2 7 2" xfId="5034" xr:uid="{00000000-0005-0000-0000-000005320000}"/>
    <cellStyle name="Note 3 2 2 2 7 2 2" xfId="17202" xr:uid="{00000000-0005-0000-0000-000006320000}"/>
    <cellStyle name="Note 3 2 2 2 7 2 2 2" xfId="25882" xr:uid="{00000000-0005-0000-0000-000007320000}"/>
    <cellStyle name="Note 3 2 2 2 7 2 2 3" xfId="25883" xr:uid="{00000000-0005-0000-0000-000008320000}"/>
    <cellStyle name="Note 3 2 2 2 7 2 3" xfId="12901" xr:uid="{00000000-0005-0000-0000-000009320000}"/>
    <cellStyle name="Note 3 2 2 2 7 2 4" xfId="25884" xr:uid="{00000000-0005-0000-0000-00000A320000}"/>
    <cellStyle name="Note 3 2 2 2 7 2 5" xfId="37597" xr:uid="{00000000-0005-0000-0000-00000B320000}"/>
    <cellStyle name="Note 3 2 2 2 7 3" xfId="7647" xr:uid="{00000000-0005-0000-0000-00000C320000}"/>
    <cellStyle name="Note 3 2 2 2 7 3 2" xfId="17201" xr:uid="{00000000-0005-0000-0000-00000D320000}"/>
    <cellStyle name="Note 3 2 2 2 7 3 3" xfId="25885" xr:uid="{00000000-0005-0000-0000-00000E320000}"/>
    <cellStyle name="Note 3 2 2 2 7 3 4" xfId="25886" xr:uid="{00000000-0005-0000-0000-00000F320000}"/>
    <cellStyle name="Note 3 2 2 2 7 4" xfId="9878" xr:uid="{00000000-0005-0000-0000-000010320000}"/>
    <cellStyle name="Note 3 2 2 2 7 5" xfId="25887" xr:uid="{00000000-0005-0000-0000-000011320000}"/>
    <cellStyle name="Note 3 2 2 2 7 6" xfId="37598" xr:uid="{00000000-0005-0000-0000-000012320000}"/>
    <cellStyle name="Note 3 2 2 2 7 7" xfId="37599" xr:uid="{00000000-0005-0000-0000-000013320000}"/>
    <cellStyle name="Note 3 2 2 2 8" xfId="2686" xr:uid="{00000000-0005-0000-0000-000014320000}"/>
    <cellStyle name="Note 3 2 2 2 8 2" xfId="5583" xr:uid="{00000000-0005-0000-0000-000015320000}"/>
    <cellStyle name="Note 3 2 2 2 8 2 2" xfId="17204" xr:uid="{00000000-0005-0000-0000-000016320000}"/>
    <cellStyle name="Note 3 2 2 2 8 2 2 2" xfId="25888" xr:uid="{00000000-0005-0000-0000-000017320000}"/>
    <cellStyle name="Note 3 2 2 2 8 2 2 3" xfId="25889" xr:uid="{00000000-0005-0000-0000-000018320000}"/>
    <cellStyle name="Note 3 2 2 2 8 2 3" xfId="12902" xr:uid="{00000000-0005-0000-0000-000019320000}"/>
    <cellStyle name="Note 3 2 2 2 8 2 4" xfId="25890" xr:uid="{00000000-0005-0000-0000-00001A320000}"/>
    <cellStyle name="Note 3 2 2 2 8 2 5" xfId="37600" xr:uid="{00000000-0005-0000-0000-00001B320000}"/>
    <cellStyle name="Note 3 2 2 2 8 3" xfId="8029" xr:uid="{00000000-0005-0000-0000-00001C320000}"/>
    <cellStyle name="Note 3 2 2 2 8 3 2" xfId="17203" xr:uid="{00000000-0005-0000-0000-00001D320000}"/>
    <cellStyle name="Note 3 2 2 2 8 3 3" xfId="25891" xr:uid="{00000000-0005-0000-0000-00001E320000}"/>
    <cellStyle name="Note 3 2 2 2 8 3 4" xfId="25892" xr:uid="{00000000-0005-0000-0000-00001F320000}"/>
    <cellStyle name="Note 3 2 2 2 8 4" xfId="10427" xr:uid="{00000000-0005-0000-0000-000020320000}"/>
    <cellStyle name="Note 3 2 2 2 8 5" xfId="25893" xr:uid="{00000000-0005-0000-0000-000021320000}"/>
    <cellStyle name="Note 3 2 2 2 8 6" xfId="37601" xr:uid="{00000000-0005-0000-0000-000022320000}"/>
    <cellStyle name="Note 3 2 2 2 8 7" xfId="37602" xr:uid="{00000000-0005-0000-0000-000023320000}"/>
    <cellStyle name="Note 3 2 2 2 9" xfId="1953" xr:uid="{00000000-0005-0000-0000-000024320000}"/>
    <cellStyle name="Note 3 2 2 2 9 2" xfId="4851" xr:uid="{00000000-0005-0000-0000-000025320000}"/>
    <cellStyle name="Note 3 2 2 2 9 2 2" xfId="17206" xr:uid="{00000000-0005-0000-0000-000026320000}"/>
    <cellStyle name="Note 3 2 2 2 9 2 2 2" xfId="25894" xr:uid="{00000000-0005-0000-0000-000027320000}"/>
    <cellStyle name="Note 3 2 2 2 9 2 2 3" xfId="25895" xr:uid="{00000000-0005-0000-0000-000028320000}"/>
    <cellStyle name="Note 3 2 2 2 9 2 3" xfId="12903" xr:uid="{00000000-0005-0000-0000-000029320000}"/>
    <cellStyle name="Note 3 2 2 2 9 2 4" xfId="25896" xr:uid="{00000000-0005-0000-0000-00002A320000}"/>
    <cellStyle name="Note 3 2 2 2 9 2 5" xfId="37603" xr:uid="{00000000-0005-0000-0000-00002B320000}"/>
    <cellStyle name="Note 3 2 2 2 9 3" xfId="7482" xr:uid="{00000000-0005-0000-0000-00002C320000}"/>
    <cellStyle name="Note 3 2 2 2 9 3 2" xfId="17205" xr:uid="{00000000-0005-0000-0000-00002D320000}"/>
    <cellStyle name="Note 3 2 2 2 9 3 3" xfId="25897" xr:uid="{00000000-0005-0000-0000-00002E320000}"/>
    <cellStyle name="Note 3 2 2 2 9 3 4" xfId="25898" xr:uid="{00000000-0005-0000-0000-00002F320000}"/>
    <cellStyle name="Note 3 2 2 2 9 4" xfId="9695" xr:uid="{00000000-0005-0000-0000-000030320000}"/>
    <cellStyle name="Note 3 2 2 2 9 5" xfId="25899" xr:uid="{00000000-0005-0000-0000-000031320000}"/>
    <cellStyle name="Note 3 2 2 2 9 6" xfId="37604" xr:uid="{00000000-0005-0000-0000-000032320000}"/>
    <cellStyle name="Note 3 2 2 2 9 7" xfId="37605" xr:uid="{00000000-0005-0000-0000-000033320000}"/>
    <cellStyle name="Note 3 2 2 3" xfId="2445" xr:uid="{00000000-0005-0000-0000-000034320000}"/>
    <cellStyle name="Note 3 2 2 3 2" xfId="5342" xr:uid="{00000000-0005-0000-0000-000035320000}"/>
    <cellStyle name="Note 3 2 2 3 2 2" xfId="17208" xr:uid="{00000000-0005-0000-0000-000036320000}"/>
    <cellStyle name="Note 3 2 2 3 2 2 2" xfId="25900" xr:uid="{00000000-0005-0000-0000-000037320000}"/>
    <cellStyle name="Note 3 2 2 3 2 2 3" xfId="25901" xr:uid="{00000000-0005-0000-0000-000038320000}"/>
    <cellStyle name="Note 3 2 2 3 2 3" xfId="12904" xr:uid="{00000000-0005-0000-0000-000039320000}"/>
    <cellStyle name="Note 3 2 2 3 2 4" xfId="25902" xr:uid="{00000000-0005-0000-0000-00003A320000}"/>
    <cellStyle name="Note 3 2 2 3 2 5" xfId="37606" xr:uid="{00000000-0005-0000-0000-00003B320000}"/>
    <cellStyle name="Note 3 2 2 3 3" xfId="7844" xr:uid="{00000000-0005-0000-0000-00003C320000}"/>
    <cellStyle name="Note 3 2 2 3 3 2" xfId="17207" xr:uid="{00000000-0005-0000-0000-00003D320000}"/>
    <cellStyle name="Note 3 2 2 3 3 3" xfId="25903" xr:uid="{00000000-0005-0000-0000-00003E320000}"/>
    <cellStyle name="Note 3 2 2 3 3 4" xfId="25904" xr:uid="{00000000-0005-0000-0000-00003F320000}"/>
    <cellStyle name="Note 3 2 2 3 4" xfId="10186" xr:uid="{00000000-0005-0000-0000-000040320000}"/>
    <cellStyle name="Note 3 2 2 3 5" xfId="25905" xr:uid="{00000000-0005-0000-0000-000041320000}"/>
    <cellStyle name="Note 3 2 2 3 6" xfId="37607" xr:uid="{00000000-0005-0000-0000-000042320000}"/>
    <cellStyle name="Note 3 2 2 3 7" xfId="37608" xr:uid="{00000000-0005-0000-0000-000043320000}"/>
    <cellStyle name="Note 3 2 2 4" xfId="3629" xr:uid="{00000000-0005-0000-0000-000044320000}"/>
    <cellStyle name="Note 3 2 2 4 2" xfId="6526" xr:uid="{00000000-0005-0000-0000-000045320000}"/>
    <cellStyle name="Note 3 2 2 4 2 2" xfId="17210" xr:uid="{00000000-0005-0000-0000-000046320000}"/>
    <cellStyle name="Note 3 2 2 4 2 2 2" xfId="25906" xr:uid="{00000000-0005-0000-0000-000047320000}"/>
    <cellStyle name="Note 3 2 2 4 2 2 3" xfId="25907" xr:uid="{00000000-0005-0000-0000-000048320000}"/>
    <cellStyle name="Note 3 2 2 4 2 3" xfId="12905" xr:uid="{00000000-0005-0000-0000-000049320000}"/>
    <cellStyle name="Note 3 2 2 4 2 4" xfId="25908" xr:uid="{00000000-0005-0000-0000-00004A320000}"/>
    <cellStyle name="Note 3 2 2 4 2 5" xfId="37609" xr:uid="{00000000-0005-0000-0000-00004B320000}"/>
    <cellStyle name="Note 3 2 2 4 3" xfId="8595" xr:uid="{00000000-0005-0000-0000-00004C320000}"/>
    <cellStyle name="Note 3 2 2 4 3 2" xfId="17209" xr:uid="{00000000-0005-0000-0000-00004D320000}"/>
    <cellStyle name="Note 3 2 2 4 3 3" xfId="25909" xr:uid="{00000000-0005-0000-0000-00004E320000}"/>
    <cellStyle name="Note 3 2 2 4 3 4" xfId="25910" xr:uid="{00000000-0005-0000-0000-00004F320000}"/>
    <cellStyle name="Note 3 2 2 4 4" xfId="11370" xr:uid="{00000000-0005-0000-0000-000050320000}"/>
    <cellStyle name="Note 3 2 2 4 5" xfId="25911" xr:uid="{00000000-0005-0000-0000-000051320000}"/>
    <cellStyle name="Note 3 2 2 4 6" xfId="37610" xr:uid="{00000000-0005-0000-0000-000052320000}"/>
    <cellStyle name="Note 3 2 2 4 7" xfId="37611" xr:uid="{00000000-0005-0000-0000-000053320000}"/>
    <cellStyle name="Note 3 2 2 5" xfId="4217" xr:uid="{00000000-0005-0000-0000-000054320000}"/>
    <cellStyle name="Note 3 2 2 5 2" xfId="17211" xr:uid="{00000000-0005-0000-0000-000055320000}"/>
    <cellStyle name="Note 3 2 2 5 2 2" xfId="25912" xr:uid="{00000000-0005-0000-0000-000056320000}"/>
    <cellStyle name="Note 3 2 2 5 2 3" xfId="25913" xr:uid="{00000000-0005-0000-0000-000057320000}"/>
    <cellStyle name="Note 3 2 2 5 3" xfId="12906" xr:uid="{00000000-0005-0000-0000-000058320000}"/>
    <cellStyle name="Note 3 2 2 5 4" xfId="25914" xr:uid="{00000000-0005-0000-0000-000059320000}"/>
    <cellStyle name="Note 3 2 2 5 5" xfId="37612" xr:uid="{00000000-0005-0000-0000-00005A320000}"/>
    <cellStyle name="Note 3 2 2 6" xfId="17154" xr:uid="{00000000-0005-0000-0000-00005B320000}"/>
    <cellStyle name="Note 3 2 2 6 2" xfId="25915" xr:uid="{00000000-0005-0000-0000-00005C320000}"/>
    <cellStyle name="Note 3 2 2 6 3" xfId="25916" xr:uid="{00000000-0005-0000-0000-00005D320000}"/>
    <cellStyle name="Note 3 2 2 7" xfId="9153" xr:uid="{00000000-0005-0000-0000-00005E320000}"/>
    <cellStyle name="Note 3 2 2 8" xfId="20992" xr:uid="{00000000-0005-0000-0000-00005F320000}"/>
    <cellStyle name="Note 3 2 2 9" xfId="21063" xr:uid="{00000000-0005-0000-0000-000060320000}"/>
    <cellStyle name="Note 3 2 3" xfId="434" xr:uid="{00000000-0005-0000-0000-000061320000}"/>
    <cellStyle name="Note 3 2 3 10" xfId="2706" xr:uid="{00000000-0005-0000-0000-000062320000}"/>
    <cellStyle name="Note 3 2 3 10 2" xfId="5603" xr:uid="{00000000-0005-0000-0000-000063320000}"/>
    <cellStyle name="Note 3 2 3 10 2 2" xfId="17214" xr:uid="{00000000-0005-0000-0000-000064320000}"/>
    <cellStyle name="Note 3 2 3 10 2 2 2" xfId="25917" xr:uid="{00000000-0005-0000-0000-000065320000}"/>
    <cellStyle name="Note 3 2 3 10 2 2 3" xfId="25918" xr:uid="{00000000-0005-0000-0000-000066320000}"/>
    <cellStyle name="Note 3 2 3 10 2 3" xfId="12907" xr:uid="{00000000-0005-0000-0000-000067320000}"/>
    <cellStyle name="Note 3 2 3 10 2 4" xfId="25919" xr:uid="{00000000-0005-0000-0000-000068320000}"/>
    <cellStyle name="Note 3 2 3 10 2 5" xfId="37613" xr:uid="{00000000-0005-0000-0000-000069320000}"/>
    <cellStyle name="Note 3 2 3 10 3" xfId="8049" xr:uid="{00000000-0005-0000-0000-00006A320000}"/>
    <cellStyle name="Note 3 2 3 10 3 2" xfId="17213" xr:uid="{00000000-0005-0000-0000-00006B320000}"/>
    <cellStyle name="Note 3 2 3 10 3 3" xfId="25920" xr:uid="{00000000-0005-0000-0000-00006C320000}"/>
    <cellStyle name="Note 3 2 3 10 3 4" xfId="25921" xr:uid="{00000000-0005-0000-0000-00006D320000}"/>
    <cellStyle name="Note 3 2 3 10 4" xfId="10447" xr:uid="{00000000-0005-0000-0000-00006E320000}"/>
    <cellStyle name="Note 3 2 3 10 5" xfId="25922" xr:uid="{00000000-0005-0000-0000-00006F320000}"/>
    <cellStyle name="Note 3 2 3 10 6" xfId="37614" xr:uid="{00000000-0005-0000-0000-000070320000}"/>
    <cellStyle name="Note 3 2 3 10 7" xfId="37615" xr:uid="{00000000-0005-0000-0000-000071320000}"/>
    <cellStyle name="Note 3 2 3 11" xfId="1617" xr:uid="{00000000-0005-0000-0000-000072320000}"/>
    <cellStyle name="Note 3 2 3 11 2" xfId="4516" xr:uid="{00000000-0005-0000-0000-000073320000}"/>
    <cellStyle name="Note 3 2 3 11 2 2" xfId="17216" xr:uid="{00000000-0005-0000-0000-000074320000}"/>
    <cellStyle name="Note 3 2 3 11 2 2 2" xfId="25923" xr:uid="{00000000-0005-0000-0000-000075320000}"/>
    <cellStyle name="Note 3 2 3 11 2 2 3" xfId="25924" xr:uid="{00000000-0005-0000-0000-000076320000}"/>
    <cellStyle name="Note 3 2 3 11 2 3" xfId="12908" xr:uid="{00000000-0005-0000-0000-000077320000}"/>
    <cellStyle name="Note 3 2 3 11 2 4" xfId="25925" xr:uid="{00000000-0005-0000-0000-000078320000}"/>
    <cellStyle name="Note 3 2 3 11 2 5" xfId="37616" xr:uid="{00000000-0005-0000-0000-000079320000}"/>
    <cellStyle name="Note 3 2 3 11 3" xfId="7249" xr:uid="{00000000-0005-0000-0000-00007A320000}"/>
    <cellStyle name="Note 3 2 3 11 3 2" xfId="17215" xr:uid="{00000000-0005-0000-0000-00007B320000}"/>
    <cellStyle name="Note 3 2 3 11 3 3" xfId="25926" xr:uid="{00000000-0005-0000-0000-00007C320000}"/>
    <cellStyle name="Note 3 2 3 11 3 4" xfId="25927" xr:uid="{00000000-0005-0000-0000-00007D320000}"/>
    <cellStyle name="Note 3 2 3 11 4" xfId="9359" xr:uid="{00000000-0005-0000-0000-00007E320000}"/>
    <cellStyle name="Note 3 2 3 11 5" xfId="25928" xr:uid="{00000000-0005-0000-0000-00007F320000}"/>
    <cellStyle name="Note 3 2 3 11 6" xfId="37617" xr:uid="{00000000-0005-0000-0000-000080320000}"/>
    <cellStyle name="Note 3 2 3 11 7" xfId="37618" xr:uid="{00000000-0005-0000-0000-000081320000}"/>
    <cellStyle name="Note 3 2 3 12" xfId="2728" xr:uid="{00000000-0005-0000-0000-000082320000}"/>
    <cellStyle name="Note 3 2 3 12 2" xfId="5625" xr:uid="{00000000-0005-0000-0000-000083320000}"/>
    <cellStyle name="Note 3 2 3 12 2 2" xfId="17218" xr:uid="{00000000-0005-0000-0000-000084320000}"/>
    <cellStyle name="Note 3 2 3 12 2 2 2" xfId="25929" xr:uid="{00000000-0005-0000-0000-000085320000}"/>
    <cellStyle name="Note 3 2 3 12 2 2 3" xfId="25930" xr:uid="{00000000-0005-0000-0000-000086320000}"/>
    <cellStyle name="Note 3 2 3 12 2 3" xfId="12909" xr:uid="{00000000-0005-0000-0000-000087320000}"/>
    <cellStyle name="Note 3 2 3 12 2 4" xfId="25931" xr:uid="{00000000-0005-0000-0000-000088320000}"/>
    <cellStyle name="Note 3 2 3 12 2 5" xfId="37619" xr:uid="{00000000-0005-0000-0000-000089320000}"/>
    <cellStyle name="Note 3 2 3 12 3" xfId="8071" xr:uid="{00000000-0005-0000-0000-00008A320000}"/>
    <cellStyle name="Note 3 2 3 12 3 2" xfId="17217" xr:uid="{00000000-0005-0000-0000-00008B320000}"/>
    <cellStyle name="Note 3 2 3 12 3 3" xfId="25932" xr:uid="{00000000-0005-0000-0000-00008C320000}"/>
    <cellStyle name="Note 3 2 3 12 3 4" xfId="25933" xr:uid="{00000000-0005-0000-0000-00008D320000}"/>
    <cellStyle name="Note 3 2 3 12 4" xfId="10469" xr:uid="{00000000-0005-0000-0000-00008E320000}"/>
    <cellStyle name="Note 3 2 3 12 5" xfId="25934" xr:uid="{00000000-0005-0000-0000-00008F320000}"/>
    <cellStyle name="Note 3 2 3 12 6" xfId="37620" xr:uid="{00000000-0005-0000-0000-000090320000}"/>
    <cellStyle name="Note 3 2 3 12 7" xfId="37621" xr:uid="{00000000-0005-0000-0000-000091320000}"/>
    <cellStyle name="Note 3 2 3 13" xfId="1544" xr:uid="{00000000-0005-0000-0000-000092320000}"/>
    <cellStyle name="Note 3 2 3 13 2" xfId="4443" xr:uid="{00000000-0005-0000-0000-000093320000}"/>
    <cellStyle name="Note 3 2 3 13 2 2" xfId="17220" xr:uid="{00000000-0005-0000-0000-000094320000}"/>
    <cellStyle name="Note 3 2 3 13 2 2 2" xfId="25935" xr:uid="{00000000-0005-0000-0000-000095320000}"/>
    <cellStyle name="Note 3 2 3 13 2 2 3" xfId="25936" xr:uid="{00000000-0005-0000-0000-000096320000}"/>
    <cellStyle name="Note 3 2 3 13 2 3" xfId="12910" xr:uid="{00000000-0005-0000-0000-000097320000}"/>
    <cellStyle name="Note 3 2 3 13 2 4" xfId="25937" xr:uid="{00000000-0005-0000-0000-000098320000}"/>
    <cellStyle name="Note 3 2 3 13 2 5" xfId="37622" xr:uid="{00000000-0005-0000-0000-000099320000}"/>
    <cellStyle name="Note 3 2 3 13 3" xfId="7236" xr:uid="{00000000-0005-0000-0000-00009A320000}"/>
    <cellStyle name="Note 3 2 3 13 3 2" xfId="17219" xr:uid="{00000000-0005-0000-0000-00009B320000}"/>
    <cellStyle name="Note 3 2 3 13 3 3" xfId="25938" xr:uid="{00000000-0005-0000-0000-00009C320000}"/>
    <cellStyle name="Note 3 2 3 13 3 4" xfId="25939" xr:uid="{00000000-0005-0000-0000-00009D320000}"/>
    <cellStyle name="Note 3 2 3 13 4" xfId="9286" xr:uid="{00000000-0005-0000-0000-00009E320000}"/>
    <cellStyle name="Note 3 2 3 13 5" xfId="25940" xr:uid="{00000000-0005-0000-0000-00009F320000}"/>
    <cellStyle name="Note 3 2 3 13 6" xfId="37623" xr:uid="{00000000-0005-0000-0000-0000A0320000}"/>
    <cellStyle name="Note 3 2 3 13 7" xfId="37624" xr:uid="{00000000-0005-0000-0000-0000A1320000}"/>
    <cellStyle name="Note 3 2 3 14" xfId="2910" xr:uid="{00000000-0005-0000-0000-0000A2320000}"/>
    <cellStyle name="Note 3 2 3 14 2" xfId="5807" xr:uid="{00000000-0005-0000-0000-0000A3320000}"/>
    <cellStyle name="Note 3 2 3 14 2 2" xfId="17222" xr:uid="{00000000-0005-0000-0000-0000A4320000}"/>
    <cellStyle name="Note 3 2 3 14 2 2 2" xfId="25941" xr:uid="{00000000-0005-0000-0000-0000A5320000}"/>
    <cellStyle name="Note 3 2 3 14 2 2 3" xfId="25942" xr:uid="{00000000-0005-0000-0000-0000A6320000}"/>
    <cellStyle name="Note 3 2 3 14 2 3" xfId="12911" xr:uid="{00000000-0005-0000-0000-0000A7320000}"/>
    <cellStyle name="Note 3 2 3 14 2 4" xfId="25943" xr:uid="{00000000-0005-0000-0000-0000A8320000}"/>
    <cellStyle name="Note 3 2 3 14 2 5" xfId="37625" xr:uid="{00000000-0005-0000-0000-0000A9320000}"/>
    <cellStyle name="Note 3 2 3 14 3" xfId="8164" xr:uid="{00000000-0005-0000-0000-0000AA320000}"/>
    <cellStyle name="Note 3 2 3 14 3 2" xfId="17221" xr:uid="{00000000-0005-0000-0000-0000AB320000}"/>
    <cellStyle name="Note 3 2 3 14 3 3" xfId="25944" xr:uid="{00000000-0005-0000-0000-0000AC320000}"/>
    <cellStyle name="Note 3 2 3 14 3 4" xfId="25945" xr:uid="{00000000-0005-0000-0000-0000AD320000}"/>
    <cellStyle name="Note 3 2 3 14 4" xfId="10651" xr:uid="{00000000-0005-0000-0000-0000AE320000}"/>
    <cellStyle name="Note 3 2 3 14 5" xfId="25946" xr:uid="{00000000-0005-0000-0000-0000AF320000}"/>
    <cellStyle name="Note 3 2 3 14 6" xfId="37626" xr:uid="{00000000-0005-0000-0000-0000B0320000}"/>
    <cellStyle name="Note 3 2 3 14 7" xfId="37627" xr:uid="{00000000-0005-0000-0000-0000B1320000}"/>
    <cellStyle name="Note 3 2 3 15" xfId="3199" xr:uid="{00000000-0005-0000-0000-0000B2320000}"/>
    <cellStyle name="Note 3 2 3 15 2" xfId="6096" xr:uid="{00000000-0005-0000-0000-0000B3320000}"/>
    <cellStyle name="Note 3 2 3 15 2 2" xfId="17224" xr:uid="{00000000-0005-0000-0000-0000B4320000}"/>
    <cellStyle name="Note 3 2 3 15 2 2 2" xfId="25947" xr:uid="{00000000-0005-0000-0000-0000B5320000}"/>
    <cellStyle name="Note 3 2 3 15 2 2 3" xfId="25948" xr:uid="{00000000-0005-0000-0000-0000B6320000}"/>
    <cellStyle name="Note 3 2 3 15 2 3" xfId="12912" xr:uid="{00000000-0005-0000-0000-0000B7320000}"/>
    <cellStyle name="Note 3 2 3 15 2 4" xfId="25949" xr:uid="{00000000-0005-0000-0000-0000B8320000}"/>
    <cellStyle name="Note 3 2 3 15 2 5" xfId="37628" xr:uid="{00000000-0005-0000-0000-0000B9320000}"/>
    <cellStyle name="Note 3 2 3 15 3" xfId="8345" xr:uid="{00000000-0005-0000-0000-0000BA320000}"/>
    <cellStyle name="Note 3 2 3 15 3 2" xfId="17223" xr:uid="{00000000-0005-0000-0000-0000BB320000}"/>
    <cellStyle name="Note 3 2 3 15 3 3" xfId="25950" xr:uid="{00000000-0005-0000-0000-0000BC320000}"/>
    <cellStyle name="Note 3 2 3 15 3 4" xfId="25951" xr:uid="{00000000-0005-0000-0000-0000BD320000}"/>
    <cellStyle name="Note 3 2 3 15 4" xfId="10940" xr:uid="{00000000-0005-0000-0000-0000BE320000}"/>
    <cellStyle name="Note 3 2 3 15 5" xfId="25952" xr:uid="{00000000-0005-0000-0000-0000BF320000}"/>
    <cellStyle name="Note 3 2 3 15 6" xfId="37629" xr:uid="{00000000-0005-0000-0000-0000C0320000}"/>
    <cellStyle name="Note 3 2 3 15 7" xfId="37630" xr:uid="{00000000-0005-0000-0000-0000C1320000}"/>
    <cellStyle name="Note 3 2 3 16" xfId="2446" xr:uid="{00000000-0005-0000-0000-0000C2320000}"/>
    <cellStyle name="Note 3 2 3 16 2" xfId="5343" xr:uid="{00000000-0005-0000-0000-0000C3320000}"/>
    <cellStyle name="Note 3 2 3 16 2 2" xfId="17226" xr:uid="{00000000-0005-0000-0000-0000C4320000}"/>
    <cellStyle name="Note 3 2 3 16 2 2 2" xfId="25953" xr:uid="{00000000-0005-0000-0000-0000C5320000}"/>
    <cellStyle name="Note 3 2 3 16 2 2 3" xfId="25954" xr:uid="{00000000-0005-0000-0000-0000C6320000}"/>
    <cellStyle name="Note 3 2 3 16 2 3" xfId="12913" xr:uid="{00000000-0005-0000-0000-0000C7320000}"/>
    <cellStyle name="Note 3 2 3 16 2 4" xfId="25955" xr:uid="{00000000-0005-0000-0000-0000C8320000}"/>
    <cellStyle name="Note 3 2 3 16 2 5" xfId="37631" xr:uid="{00000000-0005-0000-0000-0000C9320000}"/>
    <cellStyle name="Note 3 2 3 16 3" xfId="7845" xr:uid="{00000000-0005-0000-0000-0000CA320000}"/>
    <cellStyle name="Note 3 2 3 16 3 2" xfId="17225" xr:uid="{00000000-0005-0000-0000-0000CB320000}"/>
    <cellStyle name="Note 3 2 3 16 3 3" xfId="25956" xr:uid="{00000000-0005-0000-0000-0000CC320000}"/>
    <cellStyle name="Note 3 2 3 16 3 4" xfId="25957" xr:uid="{00000000-0005-0000-0000-0000CD320000}"/>
    <cellStyle name="Note 3 2 3 16 4" xfId="10187" xr:uid="{00000000-0005-0000-0000-0000CE320000}"/>
    <cellStyle name="Note 3 2 3 16 5" xfId="25958" xr:uid="{00000000-0005-0000-0000-0000CF320000}"/>
    <cellStyle name="Note 3 2 3 16 6" xfId="37632" xr:uid="{00000000-0005-0000-0000-0000D0320000}"/>
    <cellStyle name="Note 3 2 3 16 7" xfId="37633" xr:uid="{00000000-0005-0000-0000-0000D1320000}"/>
    <cellStyle name="Note 3 2 3 17" xfId="3443" xr:uid="{00000000-0005-0000-0000-0000D2320000}"/>
    <cellStyle name="Note 3 2 3 17 2" xfId="6340" xr:uid="{00000000-0005-0000-0000-0000D3320000}"/>
    <cellStyle name="Note 3 2 3 17 2 2" xfId="17228" xr:uid="{00000000-0005-0000-0000-0000D4320000}"/>
    <cellStyle name="Note 3 2 3 17 2 2 2" xfId="25959" xr:uid="{00000000-0005-0000-0000-0000D5320000}"/>
    <cellStyle name="Note 3 2 3 17 2 2 3" xfId="25960" xr:uid="{00000000-0005-0000-0000-0000D6320000}"/>
    <cellStyle name="Note 3 2 3 17 2 3" xfId="12914" xr:uid="{00000000-0005-0000-0000-0000D7320000}"/>
    <cellStyle name="Note 3 2 3 17 2 4" xfId="25961" xr:uid="{00000000-0005-0000-0000-0000D8320000}"/>
    <cellStyle name="Note 3 2 3 17 2 5" xfId="37634" xr:uid="{00000000-0005-0000-0000-0000D9320000}"/>
    <cellStyle name="Note 3 2 3 17 3" xfId="8500" xr:uid="{00000000-0005-0000-0000-0000DA320000}"/>
    <cellStyle name="Note 3 2 3 17 3 2" xfId="17227" xr:uid="{00000000-0005-0000-0000-0000DB320000}"/>
    <cellStyle name="Note 3 2 3 17 3 3" xfId="25962" xr:uid="{00000000-0005-0000-0000-0000DC320000}"/>
    <cellStyle name="Note 3 2 3 17 3 4" xfId="25963" xr:uid="{00000000-0005-0000-0000-0000DD320000}"/>
    <cellStyle name="Note 3 2 3 17 4" xfId="11184" xr:uid="{00000000-0005-0000-0000-0000DE320000}"/>
    <cellStyle name="Note 3 2 3 17 5" xfId="25964" xr:uid="{00000000-0005-0000-0000-0000DF320000}"/>
    <cellStyle name="Note 3 2 3 17 6" xfId="37635" xr:uid="{00000000-0005-0000-0000-0000E0320000}"/>
    <cellStyle name="Note 3 2 3 17 7" xfId="37636" xr:uid="{00000000-0005-0000-0000-0000E1320000}"/>
    <cellStyle name="Note 3 2 3 18" xfId="1804" xr:uid="{00000000-0005-0000-0000-0000E2320000}"/>
    <cellStyle name="Note 3 2 3 18 2" xfId="4703" xr:uid="{00000000-0005-0000-0000-0000E3320000}"/>
    <cellStyle name="Note 3 2 3 18 2 2" xfId="17230" xr:uid="{00000000-0005-0000-0000-0000E4320000}"/>
    <cellStyle name="Note 3 2 3 18 2 2 2" xfId="25965" xr:uid="{00000000-0005-0000-0000-0000E5320000}"/>
    <cellStyle name="Note 3 2 3 18 2 2 3" xfId="25966" xr:uid="{00000000-0005-0000-0000-0000E6320000}"/>
    <cellStyle name="Note 3 2 3 18 2 3" xfId="12915" xr:uid="{00000000-0005-0000-0000-0000E7320000}"/>
    <cellStyle name="Note 3 2 3 18 2 4" xfId="25967" xr:uid="{00000000-0005-0000-0000-0000E8320000}"/>
    <cellStyle name="Note 3 2 3 18 2 5" xfId="37637" xr:uid="{00000000-0005-0000-0000-0000E9320000}"/>
    <cellStyle name="Note 3 2 3 18 3" xfId="7419" xr:uid="{00000000-0005-0000-0000-0000EA320000}"/>
    <cellStyle name="Note 3 2 3 18 3 2" xfId="17229" xr:uid="{00000000-0005-0000-0000-0000EB320000}"/>
    <cellStyle name="Note 3 2 3 18 3 3" xfId="25968" xr:uid="{00000000-0005-0000-0000-0000EC320000}"/>
    <cellStyle name="Note 3 2 3 18 3 4" xfId="25969" xr:uid="{00000000-0005-0000-0000-0000ED320000}"/>
    <cellStyle name="Note 3 2 3 18 4" xfId="9546" xr:uid="{00000000-0005-0000-0000-0000EE320000}"/>
    <cellStyle name="Note 3 2 3 18 5" xfId="25970" xr:uid="{00000000-0005-0000-0000-0000EF320000}"/>
    <cellStyle name="Note 3 2 3 18 6" xfId="37638" xr:uid="{00000000-0005-0000-0000-0000F0320000}"/>
    <cellStyle name="Note 3 2 3 18 7" xfId="37639" xr:uid="{00000000-0005-0000-0000-0000F1320000}"/>
    <cellStyle name="Note 3 2 3 19" xfId="3598" xr:uid="{00000000-0005-0000-0000-0000F2320000}"/>
    <cellStyle name="Note 3 2 3 19 2" xfId="6495" xr:uid="{00000000-0005-0000-0000-0000F3320000}"/>
    <cellStyle name="Note 3 2 3 19 2 2" xfId="17232" xr:uid="{00000000-0005-0000-0000-0000F4320000}"/>
    <cellStyle name="Note 3 2 3 19 2 2 2" xfId="25971" xr:uid="{00000000-0005-0000-0000-0000F5320000}"/>
    <cellStyle name="Note 3 2 3 19 2 2 3" xfId="25972" xr:uid="{00000000-0005-0000-0000-0000F6320000}"/>
    <cellStyle name="Note 3 2 3 19 2 3" xfId="12916" xr:uid="{00000000-0005-0000-0000-0000F7320000}"/>
    <cellStyle name="Note 3 2 3 19 2 4" xfId="25973" xr:uid="{00000000-0005-0000-0000-0000F8320000}"/>
    <cellStyle name="Note 3 2 3 19 2 5" xfId="37640" xr:uid="{00000000-0005-0000-0000-0000F9320000}"/>
    <cellStyle name="Note 3 2 3 19 3" xfId="8587" xr:uid="{00000000-0005-0000-0000-0000FA320000}"/>
    <cellStyle name="Note 3 2 3 19 3 2" xfId="17231" xr:uid="{00000000-0005-0000-0000-0000FB320000}"/>
    <cellStyle name="Note 3 2 3 19 3 3" xfId="25974" xr:uid="{00000000-0005-0000-0000-0000FC320000}"/>
    <cellStyle name="Note 3 2 3 19 3 4" xfId="25975" xr:uid="{00000000-0005-0000-0000-0000FD320000}"/>
    <cellStyle name="Note 3 2 3 19 4" xfId="11339" xr:uid="{00000000-0005-0000-0000-0000FE320000}"/>
    <cellStyle name="Note 3 2 3 19 5" xfId="25976" xr:uid="{00000000-0005-0000-0000-0000FF320000}"/>
    <cellStyle name="Note 3 2 3 19 6" xfId="37641" xr:uid="{00000000-0005-0000-0000-000000330000}"/>
    <cellStyle name="Note 3 2 3 19 7" xfId="37642" xr:uid="{00000000-0005-0000-0000-000001330000}"/>
    <cellStyle name="Note 3 2 3 2" xfId="1676" xr:uid="{00000000-0005-0000-0000-000002330000}"/>
    <cellStyle name="Note 3 2 3 2 2" xfId="4575" xr:uid="{00000000-0005-0000-0000-000003330000}"/>
    <cellStyle name="Note 3 2 3 2 2 2" xfId="17234" xr:uid="{00000000-0005-0000-0000-000004330000}"/>
    <cellStyle name="Note 3 2 3 2 2 2 2" xfId="25977" xr:uid="{00000000-0005-0000-0000-000005330000}"/>
    <cellStyle name="Note 3 2 3 2 2 2 3" xfId="25978" xr:uid="{00000000-0005-0000-0000-000006330000}"/>
    <cellStyle name="Note 3 2 3 2 2 3" xfId="12917" xr:uid="{00000000-0005-0000-0000-000007330000}"/>
    <cellStyle name="Note 3 2 3 2 2 4" xfId="25979" xr:uid="{00000000-0005-0000-0000-000008330000}"/>
    <cellStyle name="Note 3 2 3 2 2 5" xfId="37643" xr:uid="{00000000-0005-0000-0000-000009330000}"/>
    <cellStyle name="Note 3 2 3 2 3" xfId="7308" xr:uid="{00000000-0005-0000-0000-00000A330000}"/>
    <cellStyle name="Note 3 2 3 2 3 2" xfId="17233" xr:uid="{00000000-0005-0000-0000-00000B330000}"/>
    <cellStyle name="Note 3 2 3 2 3 3" xfId="25980" xr:uid="{00000000-0005-0000-0000-00000C330000}"/>
    <cellStyle name="Note 3 2 3 2 3 4" xfId="25981" xr:uid="{00000000-0005-0000-0000-00000D330000}"/>
    <cellStyle name="Note 3 2 3 2 4" xfId="9418" xr:uid="{00000000-0005-0000-0000-00000E330000}"/>
    <cellStyle name="Note 3 2 3 2 5" xfId="25982" xr:uid="{00000000-0005-0000-0000-00000F330000}"/>
    <cellStyle name="Note 3 2 3 2 6" xfId="37644" xr:uid="{00000000-0005-0000-0000-000010330000}"/>
    <cellStyle name="Note 3 2 3 2 7" xfId="37645" xr:uid="{00000000-0005-0000-0000-000011330000}"/>
    <cellStyle name="Note 3 2 3 20" xfId="3377" xr:uid="{00000000-0005-0000-0000-000012330000}"/>
    <cellStyle name="Note 3 2 3 20 2" xfId="6274" xr:uid="{00000000-0005-0000-0000-000013330000}"/>
    <cellStyle name="Note 3 2 3 20 2 2" xfId="17236" xr:uid="{00000000-0005-0000-0000-000014330000}"/>
    <cellStyle name="Note 3 2 3 20 2 2 2" xfId="25983" xr:uid="{00000000-0005-0000-0000-000015330000}"/>
    <cellStyle name="Note 3 2 3 20 2 2 3" xfId="25984" xr:uid="{00000000-0005-0000-0000-000016330000}"/>
    <cellStyle name="Note 3 2 3 20 2 3" xfId="12918" xr:uid="{00000000-0005-0000-0000-000017330000}"/>
    <cellStyle name="Note 3 2 3 20 2 4" xfId="25985" xr:uid="{00000000-0005-0000-0000-000018330000}"/>
    <cellStyle name="Note 3 2 3 20 2 5" xfId="37646" xr:uid="{00000000-0005-0000-0000-000019330000}"/>
    <cellStyle name="Note 3 2 3 20 3" xfId="8453" xr:uid="{00000000-0005-0000-0000-00001A330000}"/>
    <cellStyle name="Note 3 2 3 20 3 2" xfId="17235" xr:uid="{00000000-0005-0000-0000-00001B330000}"/>
    <cellStyle name="Note 3 2 3 20 3 3" xfId="25986" xr:uid="{00000000-0005-0000-0000-00001C330000}"/>
    <cellStyle name="Note 3 2 3 20 3 4" xfId="25987" xr:uid="{00000000-0005-0000-0000-00001D330000}"/>
    <cellStyle name="Note 3 2 3 20 4" xfId="11118" xr:uid="{00000000-0005-0000-0000-00001E330000}"/>
    <cellStyle name="Note 3 2 3 20 5" xfId="25988" xr:uid="{00000000-0005-0000-0000-00001F330000}"/>
    <cellStyle name="Note 3 2 3 20 6" xfId="37647" xr:uid="{00000000-0005-0000-0000-000020330000}"/>
    <cellStyle name="Note 3 2 3 20 7" xfId="37648" xr:uid="{00000000-0005-0000-0000-000021330000}"/>
    <cellStyle name="Note 3 2 3 21" xfId="3654" xr:uid="{00000000-0005-0000-0000-000022330000}"/>
    <cellStyle name="Note 3 2 3 21 2" xfId="6551" xr:uid="{00000000-0005-0000-0000-000023330000}"/>
    <cellStyle name="Note 3 2 3 21 2 2" xfId="17238" xr:uid="{00000000-0005-0000-0000-000024330000}"/>
    <cellStyle name="Note 3 2 3 21 2 2 2" xfId="25989" xr:uid="{00000000-0005-0000-0000-000025330000}"/>
    <cellStyle name="Note 3 2 3 21 2 2 3" xfId="25990" xr:uid="{00000000-0005-0000-0000-000026330000}"/>
    <cellStyle name="Note 3 2 3 21 2 3" xfId="12919" xr:uid="{00000000-0005-0000-0000-000027330000}"/>
    <cellStyle name="Note 3 2 3 21 2 4" xfId="25991" xr:uid="{00000000-0005-0000-0000-000028330000}"/>
    <cellStyle name="Note 3 2 3 21 2 5" xfId="37649" xr:uid="{00000000-0005-0000-0000-000029330000}"/>
    <cellStyle name="Note 3 2 3 21 3" xfId="8609" xr:uid="{00000000-0005-0000-0000-00002A330000}"/>
    <cellStyle name="Note 3 2 3 21 3 2" xfId="17237" xr:uid="{00000000-0005-0000-0000-00002B330000}"/>
    <cellStyle name="Note 3 2 3 21 3 3" xfId="25992" xr:uid="{00000000-0005-0000-0000-00002C330000}"/>
    <cellStyle name="Note 3 2 3 21 3 4" xfId="25993" xr:uid="{00000000-0005-0000-0000-00002D330000}"/>
    <cellStyle name="Note 3 2 3 21 4" xfId="11395" xr:uid="{00000000-0005-0000-0000-00002E330000}"/>
    <cellStyle name="Note 3 2 3 21 5" xfId="25994" xr:uid="{00000000-0005-0000-0000-00002F330000}"/>
    <cellStyle name="Note 3 2 3 21 6" xfId="37650" xr:uid="{00000000-0005-0000-0000-000030330000}"/>
    <cellStyle name="Note 3 2 3 21 7" xfId="37651" xr:uid="{00000000-0005-0000-0000-000031330000}"/>
    <cellStyle name="Note 3 2 3 22" xfId="3370" xr:uid="{00000000-0005-0000-0000-000032330000}"/>
    <cellStyle name="Note 3 2 3 22 2" xfId="6267" xr:uid="{00000000-0005-0000-0000-000033330000}"/>
    <cellStyle name="Note 3 2 3 22 2 2" xfId="17240" xr:uid="{00000000-0005-0000-0000-000034330000}"/>
    <cellStyle name="Note 3 2 3 22 2 2 2" xfId="25995" xr:uid="{00000000-0005-0000-0000-000035330000}"/>
    <cellStyle name="Note 3 2 3 22 2 2 3" xfId="25996" xr:uid="{00000000-0005-0000-0000-000036330000}"/>
    <cellStyle name="Note 3 2 3 22 2 3" xfId="12920" xr:uid="{00000000-0005-0000-0000-000037330000}"/>
    <cellStyle name="Note 3 2 3 22 2 4" xfId="25997" xr:uid="{00000000-0005-0000-0000-000038330000}"/>
    <cellStyle name="Note 3 2 3 22 2 5" xfId="37652" xr:uid="{00000000-0005-0000-0000-000039330000}"/>
    <cellStyle name="Note 3 2 3 22 3" xfId="8447" xr:uid="{00000000-0005-0000-0000-00003A330000}"/>
    <cellStyle name="Note 3 2 3 22 3 2" xfId="17239" xr:uid="{00000000-0005-0000-0000-00003B330000}"/>
    <cellStyle name="Note 3 2 3 22 3 3" xfId="25998" xr:uid="{00000000-0005-0000-0000-00003C330000}"/>
    <cellStyle name="Note 3 2 3 22 3 4" xfId="25999" xr:uid="{00000000-0005-0000-0000-00003D330000}"/>
    <cellStyle name="Note 3 2 3 22 4" xfId="11111" xr:uid="{00000000-0005-0000-0000-00003E330000}"/>
    <cellStyle name="Note 3 2 3 22 5" xfId="26000" xr:uid="{00000000-0005-0000-0000-00003F330000}"/>
    <cellStyle name="Note 3 2 3 22 6" xfId="37653" xr:uid="{00000000-0005-0000-0000-000040330000}"/>
    <cellStyle name="Note 3 2 3 22 7" xfId="37654" xr:uid="{00000000-0005-0000-0000-000041330000}"/>
    <cellStyle name="Note 3 2 3 23" xfId="3800" xr:uid="{00000000-0005-0000-0000-000042330000}"/>
    <cellStyle name="Note 3 2 3 23 2" xfId="6697" xr:uid="{00000000-0005-0000-0000-000043330000}"/>
    <cellStyle name="Note 3 2 3 23 2 2" xfId="17242" xr:uid="{00000000-0005-0000-0000-000044330000}"/>
    <cellStyle name="Note 3 2 3 23 2 2 2" xfId="26001" xr:uid="{00000000-0005-0000-0000-000045330000}"/>
    <cellStyle name="Note 3 2 3 23 2 2 3" xfId="26002" xr:uid="{00000000-0005-0000-0000-000046330000}"/>
    <cellStyle name="Note 3 2 3 23 2 3" xfId="12921" xr:uid="{00000000-0005-0000-0000-000047330000}"/>
    <cellStyle name="Note 3 2 3 23 2 4" xfId="26003" xr:uid="{00000000-0005-0000-0000-000048330000}"/>
    <cellStyle name="Note 3 2 3 23 2 5" xfId="37655" xr:uid="{00000000-0005-0000-0000-000049330000}"/>
    <cellStyle name="Note 3 2 3 23 3" xfId="8697" xr:uid="{00000000-0005-0000-0000-00004A330000}"/>
    <cellStyle name="Note 3 2 3 23 3 2" xfId="17241" xr:uid="{00000000-0005-0000-0000-00004B330000}"/>
    <cellStyle name="Note 3 2 3 23 3 3" xfId="26004" xr:uid="{00000000-0005-0000-0000-00004C330000}"/>
    <cellStyle name="Note 3 2 3 23 3 4" xfId="26005" xr:uid="{00000000-0005-0000-0000-00004D330000}"/>
    <cellStyle name="Note 3 2 3 23 4" xfId="11541" xr:uid="{00000000-0005-0000-0000-00004E330000}"/>
    <cellStyle name="Note 3 2 3 23 5" xfId="26006" xr:uid="{00000000-0005-0000-0000-00004F330000}"/>
    <cellStyle name="Note 3 2 3 23 6" xfId="37656" xr:uid="{00000000-0005-0000-0000-000050330000}"/>
    <cellStyle name="Note 3 2 3 23 7" xfId="37657" xr:uid="{00000000-0005-0000-0000-000051330000}"/>
    <cellStyle name="Note 3 2 3 24" xfId="3912" xr:uid="{00000000-0005-0000-0000-000052330000}"/>
    <cellStyle name="Note 3 2 3 24 2" xfId="6809" xr:uid="{00000000-0005-0000-0000-000053330000}"/>
    <cellStyle name="Note 3 2 3 24 2 2" xfId="17244" xr:uid="{00000000-0005-0000-0000-000054330000}"/>
    <cellStyle name="Note 3 2 3 24 2 2 2" xfId="26007" xr:uid="{00000000-0005-0000-0000-000055330000}"/>
    <cellStyle name="Note 3 2 3 24 2 2 3" xfId="26008" xr:uid="{00000000-0005-0000-0000-000056330000}"/>
    <cellStyle name="Note 3 2 3 24 2 3" xfId="12922" xr:uid="{00000000-0005-0000-0000-000057330000}"/>
    <cellStyle name="Note 3 2 3 24 2 4" xfId="26009" xr:uid="{00000000-0005-0000-0000-000058330000}"/>
    <cellStyle name="Note 3 2 3 24 2 5" xfId="37658" xr:uid="{00000000-0005-0000-0000-000059330000}"/>
    <cellStyle name="Note 3 2 3 24 3" xfId="8748" xr:uid="{00000000-0005-0000-0000-00005A330000}"/>
    <cellStyle name="Note 3 2 3 24 3 2" xfId="17243" xr:uid="{00000000-0005-0000-0000-00005B330000}"/>
    <cellStyle name="Note 3 2 3 24 3 3" xfId="26010" xr:uid="{00000000-0005-0000-0000-00005C330000}"/>
    <cellStyle name="Note 3 2 3 24 3 4" xfId="26011" xr:uid="{00000000-0005-0000-0000-00005D330000}"/>
    <cellStyle name="Note 3 2 3 24 4" xfId="11653" xr:uid="{00000000-0005-0000-0000-00005E330000}"/>
    <cellStyle name="Note 3 2 3 24 5" xfId="26012" xr:uid="{00000000-0005-0000-0000-00005F330000}"/>
    <cellStyle name="Note 3 2 3 24 6" xfId="37659" xr:uid="{00000000-0005-0000-0000-000060330000}"/>
    <cellStyle name="Note 3 2 3 24 7" xfId="37660" xr:uid="{00000000-0005-0000-0000-000061330000}"/>
    <cellStyle name="Note 3 2 3 25" xfId="3828" xr:uid="{00000000-0005-0000-0000-000062330000}"/>
    <cellStyle name="Note 3 2 3 25 2" xfId="6725" xr:uid="{00000000-0005-0000-0000-000063330000}"/>
    <cellStyle name="Note 3 2 3 25 2 2" xfId="17246" xr:uid="{00000000-0005-0000-0000-000064330000}"/>
    <cellStyle name="Note 3 2 3 25 2 2 2" xfId="26013" xr:uid="{00000000-0005-0000-0000-000065330000}"/>
    <cellStyle name="Note 3 2 3 25 2 2 3" xfId="26014" xr:uid="{00000000-0005-0000-0000-000066330000}"/>
    <cellStyle name="Note 3 2 3 25 2 3" xfId="12923" xr:uid="{00000000-0005-0000-0000-000067330000}"/>
    <cellStyle name="Note 3 2 3 25 2 4" xfId="26015" xr:uid="{00000000-0005-0000-0000-000068330000}"/>
    <cellStyle name="Note 3 2 3 25 2 5" xfId="37661" xr:uid="{00000000-0005-0000-0000-000069330000}"/>
    <cellStyle name="Note 3 2 3 25 3" xfId="8711" xr:uid="{00000000-0005-0000-0000-00006A330000}"/>
    <cellStyle name="Note 3 2 3 25 3 2" xfId="17245" xr:uid="{00000000-0005-0000-0000-00006B330000}"/>
    <cellStyle name="Note 3 2 3 25 3 3" xfId="26016" xr:uid="{00000000-0005-0000-0000-00006C330000}"/>
    <cellStyle name="Note 3 2 3 25 3 4" xfId="26017" xr:uid="{00000000-0005-0000-0000-00006D330000}"/>
    <cellStyle name="Note 3 2 3 25 4" xfId="11569" xr:uid="{00000000-0005-0000-0000-00006E330000}"/>
    <cellStyle name="Note 3 2 3 25 5" xfId="26018" xr:uid="{00000000-0005-0000-0000-00006F330000}"/>
    <cellStyle name="Note 3 2 3 25 6" xfId="37662" xr:uid="{00000000-0005-0000-0000-000070330000}"/>
    <cellStyle name="Note 3 2 3 25 7" xfId="37663" xr:uid="{00000000-0005-0000-0000-000071330000}"/>
    <cellStyle name="Note 3 2 3 26" xfId="3895" xr:uid="{00000000-0005-0000-0000-000072330000}"/>
    <cellStyle name="Note 3 2 3 26 2" xfId="6792" xr:uid="{00000000-0005-0000-0000-000073330000}"/>
    <cellStyle name="Note 3 2 3 26 2 2" xfId="17248" xr:uid="{00000000-0005-0000-0000-000074330000}"/>
    <cellStyle name="Note 3 2 3 26 2 2 2" xfId="26019" xr:uid="{00000000-0005-0000-0000-000075330000}"/>
    <cellStyle name="Note 3 2 3 26 2 2 3" xfId="26020" xr:uid="{00000000-0005-0000-0000-000076330000}"/>
    <cellStyle name="Note 3 2 3 26 2 3" xfId="12924" xr:uid="{00000000-0005-0000-0000-000077330000}"/>
    <cellStyle name="Note 3 2 3 26 2 4" xfId="26021" xr:uid="{00000000-0005-0000-0000-000078330000}"/>
    <cellStyle name="Note 3 2 3 26 2 5" xfId="37664" xr:uid="{00000000-0005-0000-0000-000079330000}"/>
    <cellStyle name="Note 3 2 3 26 3" xfId="17247" xr:uid="{00000000-0005-0000-0000-00007A330000}"/>
    <cellStyle name="Note 3 2 3 26 3 2" xfId="26022" xr:uid="{00000000-0005-0000-0000-00007B330000}"/>
    <cellStyle name="Note 3 2 3 26 3 3" xfId="26023" xr:uid="{00000000-0005-0000-0000-00007C330000}"/>
    <cellStyle name="Note 3 2 3 26 4" xfId="11636" xr:uid="{00000000-0005-0000-0000-00007D330000}"/>
    <cellStyle name="Note 3 2 3 26 5" xfId="26024" xr:uid="{00000000-0005-0000-0000-00007E330000}"/>
    <cellStyle name="Note 3 2 3 26 6" xfId="37665" xr:uid="{00000000-0005-0000-0000-00007F330000}"/>
    <cellStyle name="Note 3 2 3 27" xfId="4249" xr:uid="{00000000-0005-0000-0000-000080330000}"/>
    <cellStyle name="Note 3 2 3 27 2" xfId="17249" xr:uid="{00000000-0005-0000-0000-000081330000}"/>
    <cellStyle name="Note 3 2 3 27 2 2" xfId="26025" xr:uid="{00000000-0005-0000-0000-000082330000}"/>
    <cellStyle name="Note 3 2 3 27 2 3" xfId="26026" xr:uid="{00000000-0005-0000-0000-000083330000}"/>
    <cellStyle name="Note 3 2 3 27 3" xfId="12925" xr:uid="{00000000-0005-0000-0000-000084330000}"/>
    <cellStyle name="Note 3 2 3 27 4" xfId="26027" xr:uid="{00000000-0005-0000-0000-000085330000}"/>
    <cellStyle name="Note 3 2 3 27 5" xfId="37666" xr:uid="{00000000-0005-0000-0000-000086330000}"/>
    <cellStyle name="Note 3 2 3 28" xfId="7075" xr:uid="{00000000-0005-0000-0000-000087330000}"/>
    <cellStyle name="Note 3 2 3 28 2" xfId="17212" xr:uid="{00000000-0005-0000-0000-000088330000}"/>
    <cellStyle name="Note 3 2 3 28 3" xfId="26028" xr:uid="{00000000-0005-0000-0000-000089330000}"/>
    <cellStyle name="Note 3 2 3 28 4" xfId="26029" xr:uid="{00000000-0005-0000-0000-00008A330000}"/>
    <cellStyle name="Note 3 2 3 29" xfId="20906" xr:uid="{00000000-0005-0000-0000-00008B330000}"/>
    <cellStyle name="Note 3 2 3 3" xfId="2085" xr:uid="{00000000-0005-0000-0000-00008C330000}"/>
    <cellStyle name="Note 3 2 3 3 2" xfId="4983" xr:uid="{00000000-0005-0000-0000-00008D330000}"/>
    <cellStyle name="Note 3 2 3 3 2 2" xfId="17251" xr:uid="{00000000-0005-0000-0000-00008E330000}"/>
    <cellStyle name="Note 3 2 3 3 2 2 2" xfId="26030" xr:uid="{00000000-0005-0000-0000-00008F330000}"/>
    <cellStyle name="Note 3 2 3 3 2 2 3" xfId="26031" xr:uid="{00000000-0005-0000-0000-000090330000}"/>
    <cellStyle name="Note 3 2 3 3 2 3" xfId="12926" xr:uid="{00000000-0005-0000-0000-000091330000}"/>
    <cellStyle name="Note 3 2 3 3 2 4" xfId="26032" xr:uid="{00000000-0005-0000-0000-000092330000}"/>
    <cellStyle name="Note 3 2 3 3 2 5" xfId="37667" xr:uid="{00000000-0005-0000-0000-000093330000}"/>
    <cellStyle name="Note 3 2 3 3 3" xfId="7596" xr:uid="{00000000-0005-0000-0000-000094330000}"/>
    <cellStyle name="Note 3 2 3 3 3 2" xfId="17250" xr:uid="{00000000-0005-0000-0000-000095330000}"/>
    <cellStyle name="Note 3 2 3 3 3 3" xfId="26033" xr:uid="{00000000-0005-0000-0000-000096330000}"/>
    <cellStyle name="Note 3 2 3 3 3 4" xfId="26034" xr:uid="{00000000-0005-0000-0000-000097330000}"/>
    <cellStyle name="Note 3 2 3 3 4" xfId="9827" xr:uid="{00000000-0005-0000-0000-000098330000}"/>
    <cellStyle name="Note 3 2 3 3 5" xfId="26035" xr:uid="{00000000-0005-0000-0000-000099330000}"/>
    <cellStyle name="Note 3 2 3 3 6" xfId="37668" xr:uid="{00000000-0005-0000-0000-00009A330000}"/>
    <cellStyle name="Note 3 2 3 3 7" xfId="37669" xr:uid="{00000000-0005-0000-0000-00009B330000}"/>
    <cellStyle name="Note 3 2 3 30" xfId="21124" xr:uid="{00000000-0005-0000-0000-00009C330000}"/>
    <cellStyle name="Note 3 2 3 31" xfId="37670" xr:uid="{00000000-0005-0000-0000-00009D330000}"/>
    <cellStyle name="Note 3 2 3 32" xfId="37671" xr:uid="{00000000-0005-0000-0000-00009E330000}"/>
    <cellStyle name="Note 3 2 3 4" xfId="1650" xr:uid="{00000000-0005-0000-0000-00009F330000}"/>
    <cellStyle name="Note 3 2 3 4 2" xfId="4549" xr:uid="{00000000-0005-0000-0000-0000A0330000}"/>
    <cellStyle name="Note 3 2 3 4 2 2" xfId="17253" xr:uid="{00000000-0005-0000-0000-0000A1330000}"/>
    <cellStyle name="Note 3 2 3 4 2 2 2" xfId="26036" xr:uid="{00000000-0005-0000-0000-0000A2330000}"/>
    <cellStyle name="Note 3 2 3 4 2 2 3" xfId="26037" xr:uid="{00000000-0005-0000-0000-0000A3330000}"/>
    <cellStyle name="Note 3 2 3 4 2 3" xfId="12927" xr:uid="{00000000-0005-0000-0000-0000A4330000}"/>
    <cellStyle name="Note 3 2 3 4 2 4" xfId="26038" xr:uid="{00000000-0005-0000-0000-0000A5330000}"/>
    <cellStyle name="Note 3 2 3 4 2 5" xfId="37672" xr:uid="{00000000-0005-0000-0000-0000A6330000}"/>
    <cellStyle name="Note 3 2 3 4 3" xfId="7282" xr:uid="{00000000-0005-0000-0000-0000A7330000}"/>
    <cellStyle name="Note 3 2 3 4 3 2" xfId="17252" xr:uid="{00000000-0005-0000-0000-0000A8330000}"/>
    <cellStyle name="Note 3 2 3 4 3 3" xfId="26039" xr:uid="{00000000-0005-0000-0000-0000A9330000}"/>
    <cellStyle name="Note 3 2 3 4 3 4" xfId="26040" xr:uid="{00000000-0005-0000-0000-0000AA330000}"/>
    <cellStyle name="Note 3 2 3 4 4" xfId="9392" xr:uid="{00000000-0005-0000-0000-0000AB330000}"/>
    <cellStyle name="Note 3 2 3 4 5" xfId="26041" xr:uid="{00000000-0005-0000-0000-0000AC330000}"/>
    <cellStyle name="Note 3 2 3 4 6" xfId="37673" xr:uid="{00000000-0005-0000-0000-0000AD330000}"/>
    <cellStyle name="Note 3 2 3 4 7" xfId="37674" xr:uid="{00000000-0005-0000-0000-0000AE330000}"/>
    <cellStyle name="Note 3 2 3 5" xfId="2109" xr:uid="{00000000-0005-0000-0000-0000AF330000}"/>
    <cellStyle name="Note 3 2 3 5 2" xfId="5007" xr:uid="{00000000-0005-0000-0000-0000B0330000}"/>
    <cellStyle name="Note 3 2 3 5 2 2" xfId="17255" xr:uid="{00000000-0005-0000-0000-0000B1330000}"/>
    <cellStyle name="Note 3 2 3 5 2 2 2" xfId="26042" xr:uid="{00000000-0005-0000-0000-0000B2330000}"/>
    <cellStyle name="Note 3 2 3 5 2 2 3" xfId="26043" xr:uid="{00000000-0005-0000-0000-0000B3330000}"/>
    <cellStyle name="Note 3 2 3 5 2 3" xfId="12928" xr:uid="{00000000-0005-0000-0000-0000B4330000}"/>
    <cellStyle name="Note 3 2 3 5 2 4" xfId="26044" xr:uid="{00000000-0005-0000-0000-0000B5330000}"/>
    <cellStyle name="Note 3 2 3 5 2 5" xfId="37675" xr:uid="{00000000-0005-0000-0000-0000B6330000}"/>
    <cellStyle name="Note 3 2 3 5 3" xfId="7620" xr:uid="{00000000-0005-0000-0000-0000B7330000}"/>
    <cellStyle name="Note 3 2 3 5 3 2" xfId="17254" xr:uid="{00000000-0005-0000-0000-0000B8330000}"/>
    <cellStyle name="Note 3 2 3 5 3 3" xfId="26045" xr:uid="{00000000-0005-0000-0000-0000B9330000}"/>
    <cellStyle name="Note 3 2 3 5 3 4" xfId="26046" xr:uid="{00000000-0005-0000-0000-0000BA330000}"/>
    <cellStyle name="Note 3 2 3 5 4" xfId="9851" xr:uid="{00000000-0005-0000-0000-0000BB330000}"/>
    <cellStyle name="Note 3 2 3 5 5" xfId="26047" xr:uid="{00000000-0005-0000-0000-0000BC330000}"/>
    <cellStyle name="Note 3 2 3 5 6" xfId="37676" xr:uid="{00000000-0005-0000-0000-0000BD330000}"/>
    <cellStyle name="Note 3 2 3 5 7" xfId="37677" xr:uid="{00000000-0005-0000-0000-0000BE330000}"/>
    <cellStyle name="Note 3 2 3 6" xfId="1632" xr:uid="{00000000-0005-0000-0000-0000BF330000}"/>
    <cellStyle name="Note 3 2 3 6 2" xfId="4531" xr:uid="{00000000-0005-0000-0000-0000C0330000}"/>
    <cellStyle name="Note 3 2 3 6 2 2" xfId="17257" xr:uid="{00000000-0005-0000-0000-0000C1330000}"/>
    <cellStyle name="Note 3 2 3 6 2 2 2" xfId="26048" xr:uid="{00000000-0005-0000-0000-0000C2330000}"/>
    <cellStyle name="Note 3 2 3 6 2 2 3" xfId="26049" xr:uid="{00000000-0005-0000-0000-0000C3330000}"/>
    <cellStyle name="Note 3 2 3 6 2 3" xfId="12929" xr:uid="{00000000-0005-0000-0000-0000C4330000}"/>
    <cellStyle name="Note 3 2 3 6 2 4" xfId="26050" xr:uid="{00000000-0005-0000-0000-0000C5330000}"/>
    <cellStyle name="Note 3 2 3 6 2 5" xfId="37678" xr:uid="{00000000-0005-0000-0000-0000C6330000}"/>
    <cellStyle name="Note 3 2 3 6 3" xfId="7264" xr:uid="{00000000-0005-0000-0000-0000C7330000}"/>
    <cellStyle name="Note 3 2 3 6 3 2" xfId="17256" xr:uid="{00000000-0005-0000-0000-0000C8330000}"/>
    <cellStyle name="Note 3 2 3 6 3 3" xfId="26051" xr:uid="{00000000-0005-0000-0000-0000C9330000}"/>
    <cellStyle name="Note 3 2 3 6 3 4" xfId="26052" xr:uid="{00000000-0005-0000-0000-0000CA330000}"/>
    <cellStyle name="Note 3 2 3 6 4" xfId="9374" xr:uid="{00000000-0005-0000-0000-0000CB330000}"/>
    <cellStyle name="Note 3 2 3 6 5" xfId="26053" xr:uid="{00000000-0005-0000-0000-0000CC330000}"/>
    <cellStyle name="Note 3 2 3 6 6" xfId="37679" xr:uid="{00000000-0005-0000-0000-0000CD330000}"/>
    <cellStyle name="Note 3 2 3 6 7" xfId="37680" xr:uid="{00000000-0005-0000-0000-0000CE330000}"/>
    <cellStyle name="Note 3 2 3 7" xfId="2135" xr:uid="{00000000-0005-0000-0000-0000CF330000}"/>
    <cellStyle name="Note 3 2 3 7 2" xfId="5033" xr:uid="{00000000-0005-0000-0000-0000D0330000}"/>
    <cellStyle name="Note 3 2 3 7 2 2" xfId="17259" xr:uid="{00000000-0005-0000-0000-0000D1330000}"/>
    <cellStyle name="Note 3 2 3 7 2 2 2" xfId="26054" xr:uid="{00000000-0005-0000-0000-0000D2330000}"/>
    <cellStyle name="Note 3 2 3 7 2 2 3" xfId="26055" xr:uid="{00000000-0005-0000-0000-0000D3330000}"/>
    <cellStyle name="Note 3 2 3 7 2 3" xfId="12930" xr:uid="{00000000-0005-0000-0000-0000D4330000}"/>
    <cellStyle name="Note 3 2 3 7 2 4" xfId="26056" xr:uid="{00000000-0005-0000-0000-0000D5330000}"/>
    <cellStyle name="Note 3 2 3 7 2 5" xfId="37681" xr:uid="{00000000-0005-0000-0000-0000D6330000}"/>
    <cellStyle name="Note 3 2 3 7 3" xfId="7646" xr:uid="{00000000-0005-0000-0000-0000D7330000}"/>
    <cellStyle name="Note 3 2 3 7 3 2" xfId="17258" xr:uid="{00000000-0005-0000-0000-0000D8330000}"/>
    <cellStyle name="Note 3 2 3 7 3 3" xfId="26057" xr:uid="{00000000-0005-0000-0000-0000D9330000}"/>
    <cellStyle name="Note 3 2 3 7 3 4" xfId="26058" xr:uid="{00000000-0005-0000-0000-0000DA330000}"/>
    <cellStyle name="Note 3 2 3 7 4" xfId="9877" xr:uid="{00000000-0005-0000-0000-0000DB330000}"/>
    <cellStyle name="Note 3 2 3 7 5" xfId="26059" xr:uid="{00000000-0005-0000-0000-0000DC330000}"/>
    <cellStyle name="Note 3 2 3 7 6" xfId="37682" xr:uid="{00000000-0005-0000-0000-0000DD330000}"/>
    <cellStyle name="Note 3 2 3 7 7" xfId="37683" xr:uid="{00000000-0005-0000-0000-0000DE330000}"/>
    <cellStyle name="Note 3 2 3 8" xfId="2685" xr:uid="{00000000-0005-0000-0000-0000DF330000}"/>
    <cellStyle name="Note 3 2 3 8 2" xfId="5582" xr:uid="{00000000-0005-0000-0000-0000E0330000}"/>
    <cellStyle name="Note 3 2 3 8 2 2" xfId="17261" xr:uid="{00000000-0005-0000-0000-0000E1330000}"/>
    <cellStyle name="Note 3 2 3 8 2 2 2" xfId="26060" xr:uid="{00000000-0005-0000-0000-0000E2330000}"/>
    <cellStyle name="Note 3 2 3 8 2 2 3" xfId="26061" xr:uid="{00000000-0005-0000-0000-0000E3330000}"/>
    <cellStyle name="Note 3 2 3 8 2 3" xfId="12931" xr:uid="{00000000-0005-0000-0000-0000E4330000}"/>
    <cellStyle name="Note 3 2 3 8 2 4" xfId="26062" xr:uid="{00000000-0005-0000-0000-0000E5330000}"/>
    <cellStyle name="Note 3 2 3 8 2 5" xfId="37684" xr:uid="{00000000-0005-0000-0000-0000E6330000}"/>
    <cellStyle name="Note 3 2 3 8 3" xfId="8028" xr:uid="{00000000-0005-0000-0000-0000E7330000}"/>
    <cellStyle name="Note 3 2 3 8 3 2" xfId="17260" xr:uid="{00000000-0005-0000-0000-0000E8330000}"/>
    <cellStyle name="Note 3 2 3 8 3 3" xfId="26063" xr:uid="{00000000-0005-0000-0000-0000E9330000}"/>
    <cellStyle name="Note 3 2 3 8 3 4" xfId="26064" xr:uid="{00000000-0005-0000-0000-0000EA330000}"/>
    <cellStyle name="Note 3 2 3 8 4" xfId="10426" xr:uid="{00000000-0005-0000-0000-0000EB330000}"/>
    <cellStyle name="Note 3 2 3 8 5" xfId="26065" xr:uid="{00000000-0005-0000-0000-0000EC330000}"/>
    <cellStyle name="Note 3 2 3 8 6" xfId="37685" xr:uid="{00000000-0005-0000-0000-0000ED330000}"/>
    <cellStyle name="Note 3 2 3 8 7" xfId="37686" xr:uid="{00000000-0005-0000-0000-0000EE330000}"/>
    <cellStyle name="Note 3 2 3 9" xfId="2377" xr:uid="{00000000-0005-0000-0000-0000EF330000}"/>
    <cellStyle name="Note 3 2 3 9 2" xfId="5275" xr:uid="{00000000-0005-0000-0000-0000F0330000}"/>
    <cellStyle name="Note 3 2 3 9 2 2" xfId="17263" xr:uid="{00000000-0005-0000-0000-0000F1330000}"/>
    <cellStyle name="Note 3 2 3 9 2 2 2" xfId="26066" xr:uid="{00000000-0005-0000-0000-0000F2330000}"/>
    <cellStyle name="Note 3 2 3 9 2 2 3" xfId="26067" xr:uid="{00000000-0005-0000-0000-0000F3330000}"/>
    <cellStyle name="Note 3 2 3 9 2 3" xfId="12932" xr:uid="{00000000-0005-0000-0000-0000F4330000}"/>
    <cellStyle name="Note 3 2 3 9 2 4" xfId="26068" xr:uid="{00000000-0005-0000-0000-0000F5330000}"/>
    <cellStyle name="Note 3 2 3 9 2 5" xfId="37687" xr:uid="{00000000-0005-0000-0000-0000F6330000}"/>
    <cellStyle name="Note 3 2 3 9 3" xfId="7808" xr:uid="{00000000-0005-0000-0000-0000F7330000}"/>
    <cellStyle name="Note 3 2 3 9 3 2" xfId="17262" xr:uid="{00000000-0005-0000-0000-0000F8330000}"/>
    <cellStyle name="Note 3 2 3 9 3 3" xfId="26069" xr:uid="{00000000-0005-0000-0000-0000F9330000}"/>
    <cellStyle name="Note 3 2 3 9 3 4" xfId="26070" xr:uid="{00000000-0005-0000-0000-0000FA330000}"/>
    <cellStyle name="Note 3 2 3 9 4" xfId="10119" xr:uid="{00000000-0005-0000-0000-0000FB330000}"/>
    <cellStyle name="Note 3 2 3 9 5" xfId="26071" xr:uid="{00000000-0005-0000-0000-0000FC330000}"/>
    <cellStyle name="Note 3 2 3 9 6" xfId="37688" xr:uid="{00000000-0005-0000-0000-0000FD330000}"/>
    <cellStyle name="Note 3 2 3 9 7" xfId="37689" xr:uid="{00000000-0005-0000-0000-0000FE330000}"/>
    <cellStyle name="Note 3 2 4" xfId="1807" xr:uid="{00000000-0005-0000-0000-0000FF330000}"/>
    <cellStyle name="Note 3 2 4 2" xfId="4706" xr:uid="{00000000-0005-0000-0000-000000340000}"/>
    <cellStyle name="Note 3 2 4 2 2" xfId="17265" xr:uid="{00000000-0005-0000-0000-000001340000}"/>
    <cellStyle name="Note 3 2 4 2 2 2" xfId="26072" xr:uid="{00000000-0005-0000-0000-000002340000}"/>
    <cellStyle name="Note 3 2 4 2 2 3" xfId="26073" xr:uid="{00000000-0005-0000-0000-000003340000}"/>
    <cellStyle name="Note 3 2 4 2 3" xfId="12933" xr:uid="{00000000-0005-0000-0000-000004340000}"/>
    <cellStyle name="Note 3 2 4 2 4" xfId="26074" xr:uid="{00000000-0005-0000-0000-000005340000}"/>
    <cellStyle name="Note 3 2 4 2 5" xfId="37690" xr:uid="{00000000-0005-0000-0000-000006340000}"/>
    <cellStyle name="Note 3 2 4 3" xfId="7422" xr:uid="{00000000-0005-0000-0000-000007340000}"/>
    <cellStyle name="Note 3 2 4 3 2" xfId="17264" xr:uid="{00000000-0005-0000-0000-000008340000}"/>
    <cellStyle name="Note 3 2 4 3 3" xfId="26075" xr:uid="{00000000-0005-0000-0000-000009340000}"/>
    <cellStyle name="Note 3 2 4 3 4" xfId="26076" xr:uid="{00000000-0005-0000-0000-00000A340000}"/>
    <cellStyle name="Note 3 2 4 4" xfId="9549" xr:uid="{00000000-0005-0000-0000-00000B340000}"/>
    <cellStyle name="Note 3 2 4 5" xfId="26077" xr:uid="{00000000-0005-0000-0000-00000C340000}"/>
    <cellStyle name="Note 3 2 4 6" xfId="37691" xr:uid="{00000000-0005-0000-0000-00000D340000}"/>
    <cellStyle name="Note 3 2 4 7" xfId="37692" xr:uid="{00000000-0005-0000-0000-00000E340000}"/>
    <cellStyle name="Note 3 2 5" xfId="3645" xr:uid="{00000000-0005-0000-0000-00000F340000}"/>
    <cellStyle name="Note 3 2 5 2" xfId="6542" xr:uid="{00000000-0005-0000-0000-000010340000}"/>
    <cellStyle name="Note 3 2 5 2 2" xfId="17267" xr:uid="{00000000-0005-0000-0000-000011340000}"/>
    <cellStyle name="Note 3 2 5 2 2 2" xfId="26078" xr:uid="{00000000-0005-0000-0000-000012340000}"/>
    <cellStyle name="Note 3 2 5 2 2 3" xfId="26079" xr:uid="{00000000-0005-0000-0000-000013340000}"/>
    <cellStyle name="Note 3 2 5 2 3" xfId="12934" xr:uid="{00000000-0005-0000-0000-000014340000}"/>
    <cellStyle name="Note 3 2 5 2 4" xfId="26080" xr:uid="{00000000-0005-0000-0000-000015340000}"/>
    <cellStyle name="Note 3 2 5 2 5" xfId="37693" xr:uid="{00000000-0005-0000-0000-000016340000}"/>
    <cellStyle name="Note 3 2 5 3" xfId="8602" xr:uid="{00000000-0005-0000-0000-000017340000}"/>
    <cellStyle name="Note 3 2 5 3 2" xfId="17266" xr:uid="{00000000-0005-0000-0000-000018340000}"/>
    <cellStyle name="Note 3 2 5 3 3" xfId="26081" xr:uid="{00000000-0005-0000-0000-000019340000}"/>
    <cellStyle name="Note 3 2 5 3 4" xfId="26082" xr:uid="{00000000-0005-0000-0000-00001A340000}"/>
    <cellStyle name="Note 3 2 5 4" xfId="11386" xr:uid="{00000000-0005-0000-0000-00001B340000}"/>
    <cellStyle name="Note 3 2 5 5" xfId="26083" xr:uid="{00000000-0005-0000-0000-00001C340000}"/>
    <cellStyle name="Note 3 2 5 6" xfId="37694" xr:uid="{00000000-0005-0000-0000-00001D340000}"/>
    <cellStyle name="Note 3 2 5 7" xfId="37695" xr:uid="{00000000-0005-0000-0000-00001E340000}"/>
    <cellStyle name="Note 3 2 6" xfId="4192" xr:uid="{00000000-0005-0000-0000-00001F340000}"/>
    <cellStyle name="Note 3 2 6 2" xfId="17268" xr:uid="{00000000-0005-0000-0000-000020340000}"/>
    <cellStyle name="Note 3 2 6 2 2" xfId="26084" xr:uid="{00000000-0005-0000-0000-000021340000}"/>
    <cellStyle name="Note 3 2 6 2 3" xfId="26085" xr:uid="{00000000-0005-0000-0000-000022340000}"/>
    <cellStyle name="Note 3 2 6 3" xfId="12935" xr:uid="{00000000-0005-0000-0000-000023340000}"/>
    <cellStyle name="Note 3 2 6 4" xfId="26086" xr:uid="{00000000-0005-0000-0000-000024340000}"/>
    <cellStyle name="Note 3 2 6 5" xfId="37696" xr:uid="{00000000-0005-0000-0000-000025340000}"/>
    <cellStyle name="Note 3 2 7" xfId="17153" xr:uid="{00000000-0005-0000-0000-000026340000}"/>
    <cellStyle name="Note 3 2 7 2" xfId="26087" xr:uid="{00000000-0005-0000-0000-000027340000}"/>
    <cellStyle name="Note 3 2 7 3" xfId="26088" xr:uid="{00000000-0005-0000-0000-000028340000}"/>
    <cellStyle name="Note 3 2 8" xfId="9131" xr:uid="{00000000-0005-0000-0000-000029340000}"/>
    <cellStyle name="Note 3 2 9" xfId="20991" xr:uid="{00000000-0005-0000-0000-00002A340000}"/>
    <cellStyle name="Note 3 3" xfId="97" xr:uid="{00000000-0005-0000-0000-00002B340000}"/>
    <cellStyle name="Note 3 3 10" xfId="21062" xr:uid="{00000000-0005-0000-0000-00002C340000}"/>
    <cellStyle name="Note 3 3 2" xfId="144" xr:uid="{00000000-0005-0000-0000-00002D340000}"/>
    <cellStyle name="Note 3 3 2 2" xfId="435" xr:uid="{00000000-0005-0000-0000-00002E340000}"/>
    <cellStyle name="Note 3 3 2 2 10" xfId="2705" xr:uid="{00000000-0005-0000-0000-00002F340000}"/>
    <cellStyle name="Note 3 3 2 2 10 2" xfId="5602" xr:uid="{00000000-0005-0000-0000-000030340000}"/>
    <cellStyle name="Note 3 3 2 2 10 2 2" xfId="17273" xr:uid="{00000000-0005-0000-0000-000031340000}"/>
    <cellStyle name="Note 3 3 2 2 10 2 2 2" xfId="26089" xr:uid="{00000000-0005-0000-0000-000032340000}"/>
    <cellStyle name="Note 3 3 2 2 10 2 2 3" xfId="26090" xr:uid="{00000000-0005-0000-0000-000033340000}"/>
    <cellStyle name="Note 3 3 2 2 10 2 3" xfId="12936" xr:uid="{00000000-0005-0000-0000-000034340000}"/>
    <cellStyle name="Note 3 3 2 2 10 2 4" xfId="26091" xr:uid="{00000000-0005-0000-0000-000035340000}"/>
    <cellStyle name="Note 3 3 2 2 10 2 5" xfId="37697" xr:uid="{00000000-0005-0000-0000-000036340000}"/>
    <cellStyle name="Note 3 3 2 2 10 3" xfId="8048" xr:uid="{00000000-0005-0000-0000-000037340000}"/>
    <cellStyle name="Note 3 3 2 2 10 3 2" xfId="17272" xr:uid="{00000000-0005-0000-0000-000038340000}"/>
    <cellStyle name="Note 3 3 2 2 10 3 3" xfId="26092" xr:uid="{00000000-0005-0000-0000-000039340000}"/>
    <cellStyle name="Note 3 3 2 2 10 3 4" xfId="26093" xr:uid="{00000000-0005-0000-0000-00003A340000}"/>
    <cellStyle name="Note 3 3 2 2 10 4" xfId="10446" xr:uid="{00000000-0005-0000-0000-00003B340000}"/>
    <cellStyle name="Note 3 3 2 2 10 5" xfId="26094" xr:uid="{00000000-0005-0000-0000-00003C340000}"/>
    <cellStyle name="Note 3 3 2 2 10 6" xfId="37698" xr:uid="{00000000-0005-0000-0000-00003D340000}"/>
    <cellStyle name="Note 3 3 2 2 10 7" xfId="37699" xr:uid="{00000000-0005-0000-0000-00003E340000}"/>
    <cellStyle name="Note 3 3 2 2 11" xfId="2385" xr:uid="{00000000-0005-0000-0000-00003F340000}"/>
    <cellStyle name="Note 3 3 2 2 11 2" xfId="5282" xr:uid="{00000000-0005-0000-0000-000040340000}"/>
    <cellStyle name="Note 3 3 2 2 11 2 2" xfId="17275" xr:uid="{00000000-0005-0000-0000-000041340000}"/>
    <cellStyle name="Note 3 3 2 2 11 2 2 2" xfId="26095" xr:uid="{00000000-0005-0000-0000-000042340000}"/>
    <cellStyle name="Note 3 3 2 2 11 2 2 3" xfId="26096" xr:uid="{00000000-0005-0000-0000-000043340000}"/>
    <cellStyle name="Note 3 3 2 2 11 2 3" xfId="12937" xr:uid="{00000000-0005-0000-0000-000044340000}"/>
    <cellStyle name="Note 3 3 2 2 11 2 4" xfId="26097" xr:uid="{00000000-0005-0000-0000-000045340000}"/>
    <cellStyle name="Note 3 3 2 2 11 2 5" xfId="37700" xr:uid="{00000000-0005-0000-0000-000046340000}"/>
    <cellStyle name="Note 3 3 2 2 11 3" xfId="7811" xr:uid="{00000000-0005-0000-0000-000047340000}"/>
    <cellStyle name="Note 3 3 2 2 11 3 2" xfId="17274" xr:uid="{00000000-0005-0000-0000-000048340000}"/>
    <cellStyle name="Note 3 3 2 2 11 3 3" xfId="26098" xr:uid="{00000000-0005-0000-0000-000049340000}"/>
    <cellStyle name="Note 3 3 2 2 11 3 4" xfId="26099" xr:uid="{00000000-0005-0000-0000-00004A340000}"/>
    <cellStyle name="Note 3 3 2 2 11 4" xfId="10126" xr:uid="{00000000-0005-0000-0000-00004B340000}"/>
    <cellStyle name="Note 3 3 2 2 11 5" xfId="26100" xr:uid="{00000000-0005-0000-0000-00004C340000}"/>
    <cellStyle name="Note 3 3 2 2 11 6" xfId="37701" xr:uid="{00000000-0005-0000-0000-00004D340000}"/>
    <cellStyle name="Note 3 3 2 2 11 7" xfId="37702" xr:uid="{00000000-0005-0000-0000-00004E340000}"/>
    <cellStyle name="Note 3 3 2 2 12" xfId="2727" xr:uid="{00000000-0005-0000-0000-00004F340000}"/>
    <cellStyle name="Note 3 3 2 2 12 2" xfId="5624" xr:uid="{00000000-0005-0000-0000-000050340000}"/>
    <cellStyle name="Note 3 3 2 2 12 2 2" xfId="17277" xr:uid="{00000000-0005-0000-0000-000051340000}"/>
    <cellStyle name="Note 3 3 2 2 12 2 2 2" xfId="26101" xr:uid="{00000000-0005-0000-0000-000052340000}"/>
    <cellStyle name="Note 3 3 2 2 12 2 2 3" xfId="26102" xr:uid="{00000000-0005-0000-0000-000053340000}"/>
    <cellStyle name="Note 3 3 2 2 12 2 3" xfId="12938" xr:uid="{00000000-0005-0000-0000-000054340000}"/>
    <cellStyle name="Note 3 3 2 2 12 2 4" xfId="26103" xr:uid="{00000000-0005-0000-0000-000055340000}"/>
    <cellStyle name="Note 3 3 2 2 12 2 5" xfId="37703" xr:uid="{00000000-0005-0000-0000-000056340000}"/>
    <cellStyle name="Note 3 3 2 2 12 3" xfId="8070" xr:uid="{00000000-0005-0000-0000-000057340000}"/>
    <cellStyle name="Note 3 3 2 2 12 3 2" xfId="17276" xr:uid="{00000000-0005-0000-0000-000058340000}"/>
    <cellStyle name="Note 3 3 2 2 12 3 3" xfId="26104" xr:uid="{00000000-0005-0000-0000-000059340000}"/>
    <cellStyle name="Note 3 3 2 2 12 3 4" xfId="26105" xr:uid="{00000000-0005-0000-0000-00005A340000}"/>
    <cellStyle name="Note 3 3 2 2 12 4" xfId="10468" xr:uid="{00000000-0005-0000-0000-00005B340000}"/>
    <cellStyle name="Note 3 3 2 2 12 5" xfId="26106" xr:uid="{00000000-0005-0000-0000-00005C340000}"/>
    <cellStyle name="Note 3 3 2 2 12 6" xfId="37704" xr:uid="{00000000-0005-0000-0000-00005D340000}"/>
    <cellStyle name="Note 3 3 2 2 12 7" xfId="37705" xr:uid="{00000000-0005-0000-0000-00005E340000}"/>
    <cellStyle name="Note 3 3 2 2 13" xfId="2595" xr:uid="{00000000-0005-0000-0000-00005F340000}"/>
    <cellStyle name="Note 3 3 2 2 13 2" xfId="5492" xr:uid="{00000000-0005-0000-0000-000060340000}"/>
    <cellStyle name="Note 3 3 2 2 13 2 2" xfId="17279" xr:uid="{00000000-0005-0000-0000-000061340000}"/>
    <cellStyle name="Note 3 3 2 2 13 2 2 2" xfId="26107" xr:uid="{00000000-0005-0000-0000-000062340000}"/>
    <cellStyle name="Note 3 3 2 2 13 2 2 3" xfId="26108" xr:uid="{00000000-0005-0000-0000-000063340000}"/>
    <cellStyle name="Note 3 3 2 2 13 2 3" xfId="12939" xr:uid="{00000000-0005-0000-0000-000064340000}"/>
    <cellStyle name="Note 3 3 2 2 13 2 4" xfId="26109" xr:uid="{00000000-0005-0000-0000-000065340000}"/>
    <cellStyle name="Note 3 3 2 2 13 2 5" xfId="37706" xr:uid="{00000000-0005-0000-0000-000066340000}"/>
    <cellStyle name="Note 3 3 2 2 13 3" xfId="7954" xr:uid="{00000000-0005-0000-0000-000067340000}"/>
    <cellStyle name="Note 3 3 2 2 13 3 2" xfId="17278" xr:uid="{00000000-0005-0000-0000-000068340000}"/>
    <cellStyle name="Note 3 3 2 2 13 3 3" xfId="26110" xr:uid="{00000000-0005-0000-0000-000069340000}"/>
    <cellStyle name="Note 3 3 2 2 13 3 4" xfId="26111" xr:uid="{00000000-0005-0000-0000-00006A340000}"/>
    <cellStyle name="Note 3 3 2 2 13 4" xfId="10336" xr:uid="{00000000-0005-0000-0000-00006B340000}"/>
    <cellStyle name="Note 3 3 2 2 13 5" xfId="26112" xr:uid="{00000000-0005-0000-0000-00006C340000}"/>
    <cellStyle name="Note 3 3 2 2 13 6" xfId="37707" xr:uid="{00000000-0005-0000-0000-00006D340000}"/>
    <cellStyle name="Note 3 3 2 2 13 7" xfId="37708" xr:uid="{00000000-0005-0000-0000-00006E340000}"/>
    <cellStyle name="Note 3 3 2 2 14" xfId="2911" xr:uid="{00000000-0005-0000-0000-00006F340000}"/>
    <cellStyle name="Note 3 3 2 2 14 2" xfId="5808" xr:uid="{00000000-0005-0000-0000-000070340000}"/>
    <cellStyle name="Note 3 3 2 2 14 2 2" xfId="17281" xr:uid="{00000000-0005-0000-0000-000071340000}"/>
    <cellStyle name="Note 3 3 2 2 14 2 2 2" xfId="26113" xr:uid="{00000000-0005-0000-0000-000072340000}"/>
    <cellStyle name="Note 3 3 2 2 14 2 2 3" xfId="26114" xr:uid="{00000000-0005-0000-0000-000073340000}"/>
    <cellStyle name="Note 3 3 2 2 14 2 3" xfId="12940" xr:uid="{00000000-0005-0000-0000-000074340000}"/>
    <cellStyle name="Note 3 3 2 2 14 2 4" xfId="26115" xr:uid="{00000000-0005-0000-0000-000075340000}"/>
    <cellStyle name="Note 3 3 2 2 14 2 5" xfId="37709" xr:uid="{00000000-0005-0000-0000-000076340000}"/>
    <cellStyle name="Note 3 3 2 2 14 3" xfId="8165" xr:uid="{00000000-0005-0000-0000-000077340000}"/>
    <cellStyle name="Note 3 3 2 2 14 3 2" xfId="17280" xr:uid="{00000000-0005-0000-0000-000078340000}"/>
    <cellStyle name="Note 3 3 2 2 14 3 3" xfId="26116" xr:uid="{00000000-0005-0000-0000-000079340000}"/>
    <cellStyle name="Note 3 3 2 2 14 3 4" xfId="26117" xr:uid="{00000000-0005-0000-0000-00007A340000}"/>
    <cellStyle name="Note 3 3 2 2 14 4" xfId="10652" xr:uid="{00000000-0005-0000-0000-00007B340000}"/>
    <cellStyle name="Note 3 3 2 2 14 5" xfId="26118" xr:uid="{00000000-0005-0000-0000-00007C340000}"/>
    <cellStyle name="Note 3 3 2 2 14 6" xfId="37710" xr:uid="{00000000-0005-0000-0000-00007D340000}"/>
    <cellStyle name="Note 3 3 2 2 14 7" xfId="37711" xr:uid="{00000000-0005-0000-0000-00007E340000}"/>
    <cellStyle name="Note 3 3 2 2 15" xfId="2298" xr:uid="{00000000-0005-0000-0000-00007F340000}"/>
    <cellStyle name="Note 3 3 2 2 15 2" xfId="5196" xr:uid="{00000000-0005-0000-0000-000080340000}"/>
    <cellStyle name="Note 3 3 2 2 15 2 2" xfId="17283" xr:uid="{00000000-0005-0000-0000-000081340000}"/>
    <cellStyle name="Note 3 3 2 2 15 2 2 2" xfId="26119" xr:uid="{00000000-0005-0000-0000-000082340000}"/>
    <cellStyle name="Note 3 3 2 2 15 2 2 3" xfId="26120" xr:uid="{00000000-0005-0000-0000-000083340000}"/>
    <cellStyle name="Note 3 3 2 2 15 2 3" xfId="12941" xr:uid="{00000000-0005-0000-0000-000084340000}"/>
    <cellStyle name="Note 3 3 2 2 15 2 4" xfId="26121" xr:uid="{00000000-0005-0000-0000-000085340000}"/>
    <cellStyle name="Note 3 3 2 2 15 2 5" xfId="37712" xr:uid="{00000000-0005-0000-0000-000086340000}"/>
    <cellStyle name="Note 3 3 2 2 15 3" xfId="7746" xr:uid="{00000000-0005-0000-0000-000087340000}"/>
    <cellStyle name="Note 3 3 2 2 15 3 2" xfId="17282" xr:uid="{00000000-0005-0000-0000-000088340000}"/>
    <cellStyle name="Note 3 3 2 2 15 3 3" xfId="26122" xr:uid="{00000000-0005-0000-0000-000089340000}"/>
    <cellStyle name="Note 3 3 2 2 15 3 4" xfId="26123" xr:uid="{00000000-0005-0000-0000-00008A340000}"/>
    <cellStyle name="Note 3 3 2 2 15 4" xfId="10040" xr:uid="{00000000-0005-0000-0000-00008B340000}"/>
    <cellStyle name="Note 3 3 2 2 15 5" xfId="26124" xr:uid="{00000000-0005-0000-0000-00008C340000}"/>
    <cellStyle name="Note 3 3 2 2 15 6" xfId="37713" xr:uid="{00000000-0005-0000-0000-00008D340000}"/>
    <cellStyle name="Note 3 3 2 2 15 7" xfId="37714" xr:uid="{00000000-0005-0000-0000-00008E340000}"/>
    <cellStyle name="Note 3 3 2 2 16" xfId="2568" xr:uid="{00000000-0005-0000-0000-00008F340000}"/>
    <cellStyle name="Note 3 3 2 2 16 2" xfId="5465" xr:uid="{00000000-0005-0000-0000-000090340000}"/>
    <cellStyle name="Note 3 3 2 2 16 2 2" xfId="17285" xr:uid="{00000000-0005-0000-0000-000091340000}"/>
    <cellStyle name="Note 3 3 2 2 16 2 2 2" xfId="26125" xr:uid="{00000000-0005-0000-0000-000092340000}"/>
    <cellStyle name="Note 3 3 2 2 16 2 2 3" xfId="26126" xr:uid="{00000000-0005-0000-0000-000093340000}"/>
    <cellStyle name="Note 3 3 2 2 16 2 3" xfId="12942" xr:uid="{00000000-0005-0000-0000-000094340000}"/>
    <cellStyle name="Note 3 3 2 2 16 2 4" xfId="26127" xr:uid="{00000000-0005-0000-0000-000095340000}"/>
    <cellStyle name="Note 3 3 2 2 16 2 5" xfId="37715" xr:uid="{00000000-0005-0000-0000-000096340000}"/>
    <cellStyle name="Note 3 3 2 2 16 3" xfId="7929" xr:uid="{00000000-0005-0000-0000-000097340000}"/>
    <cellStyle name="Note 3 3 2 2 16 3 2" xfId="17284" xr:uid="{00000000-0005-0000-0000-000098340000}"/>
    <cellStyle name="Note 3 3 2 2 16 3 3" xfId="26128" xr:uid="{00000000-0005-0000-0000-000099340000}"/>
    <cellStyle name="Note 3 3 2 2 16 3 4" xfId="26129" xr:uid="{00000000-0005-0000-0000-00009A340000}"/>
    <cellStyle name="Note 3 3 2 2 16 4" xfId="10309" xr:uid="{00000000-0005-0000-0000-00009B340000}"/>
    <cellStyle name="Note 3 3 2 2 16 5" xfId="26130" xr:uid="{00000000-0005-0000-0000-00009C340000}"/>
    <cellStyle name="Note 3 3 2 2 16 6" xfId="37716" xr:uid="{00000000-0005-0000-0000-00009D340000}"/>
    <cellStyle name="Note 3 3 2 2 16 7" xfId="37717" xr:uid="{00000000-0005-0000-0000-00009E340000}"/>
    <cellStyle name="Note 3 3 2 2 17" xfId="3442" xr:uid="{00000000-0005-0000-0000-00009F340000}"/>
    <cellStyle name="Note 3 3 2 2 17 2" xfId="6339" xr:uid="{00000000-0005-0000-0000-0000A0340000}"/>
    <cellStyle name="Note 3 3 2 2 17 2 2" xfId="17287" xr:uid="{00000000-0005-0000-0000-0000A1340000}"/>
    <cellStyle name="Note 3 3 2 2 17 2 2 2" xfId="26131" xr:uid="{00000000-0005-0000-0000-0000A2340000}"/>
    <cellStyle name="Note 3 3 2 2 17 2 2 3" xfId="26132" xr:uid="{00000000-0005-0000-0000-0000A3340000}"/>
    <cellStyle name="Note 3 3 2 2 17 2 3" xfId="12943" xr:uid="{00000000-0005-0000-0000-0000A4340000}"/>
    <cellStyle name="Note 3 3 2 2 17 2 4" xfId="26133" xr:uid="{00000000-0005-0000-0000-0000A5340000}"/>
    <cellStyle name="Note 3 3 2 2 17 2 5" xfId="37718" xr:uid="{00000000-0005-0000-0000-0000A6340000}"/>
    <cellStyle name="Note 3 3 2 2 17 3" xfId="8499" xr:uid="{00000000-0005-0000-0000-0000A7340000}"/>
    <cellStyle name="Note 3 3 2 2 17 3 2" xfId="17286" xr:uid="{00000000-0005-0000-0000-0000A8340000}"/>
    <cellStyle name="Note 3 3 2 2 17 3 3" xfId="26134" xr:uid="{00000000-0005-0000-0000-0000A9340000}"/>
    <cellStyle name="Note 3 3 2 2 17 3 4" xfId="26135" xr:uid="{00000000-0005-0000-0000-0000AA340000}"/>
    <cellStyle name="Note 3 3 2 2 17 4" xfId="11183" xr:uid="{00000000-0005-0000-0000-0000AB340000}"/>
    <cellStyle name="Note 3 3 2 2 17 5" xfId="26136" xr:uid="{00000000-0005-0000-0000-0000AC340000}"/>
    <cellStyle name="Note 3 3 2 2 17 6" xfId="37719" xr:uid="{00000000-0005-0000-0000-0000AD340000}"/>
    <cellStyle name="Note 3 3 2 2 17 7" xfId="37720" xr:uid="{00000000-0005-0000-0000-0000AE340000}"/>
    <cellStyle name="Note 3 3 2 2 18" xfId="1931" xr:uid="{00000000-0005-0000-0000-0000AF340000}"/>
    <cellStyle name="Note 3 3 2 2 18 2" xfId="4829" xr:uid="{00000000-0005-0000-0000-0000B0340000}"/>
    <cellStyle name="Note 3 3 2 2 18 2 2" xfId="17289" xr:uid="{00000000-0005-0000-0000-0000B1340000}"/>
    <cellStyle name="Note 3 3 2 2 18 2 2 2" xfId="26137" xr:uid="{00000000-0005-0000-0000-0000B2340000}"/>
    <cellStyle name="Note 3 3 2 2 18 2 2 3" xfId="26138" xr:uid="{00000000-0005-0000-0000-0000B3340000}"/>
    <cellStyle name="Note 3 3 2 2 18 2 3" xfId="12944" xr:uid="{00000000-0005-0000-0000-0000B4340000}"/>
    <cellStyle name="Note 3 3 2 2 18 2 4" xfId="26139" xr:uid="{00000000-0005-0000-0000-0000B5340000}"/>
    <cellStyle name="Note 3 3 2 2 18 2 5" xfId="37721" xr:uid="{00000000-0005-0000-0000-0000B6340000}"/>
    <cellStyle name="Note 3 3 2 2 18 3" xfId="7464" xr:uid="{00000000-0005-0000-0000-0000B7340000}"/>
    <cellStyle name="Note 3 3 2 2 18 3 2" xfId="17288" xr:uid="{00000000-0005-0000-0000-0000B8340000}"/>
    <cellStyle name="Note 3 3 2 2 18 3 3" xfId="26140" xr:uid="{00000000-0005-0000-0000-0000B9340000}"/>
    <cellStyle name="Note 3 3 2 2 18 3 4" xfId="26141" xr:uid="{00000000-0005-0000-0000-0000BA340000}"/>
    <cellStyle name="Note 3 3 2 2 18 4" xfId="9673" xr:uid="{00000000-0005-0000-0000-0000BB340000}"/>
    <cellStyle name="Note 3 3 2 2 18 5" xfId="26142" xr:uid="{00000000-0005-0000-0000-0000BC340000}"/>
    <cellStyle name="Note 3 3 2 2 18 6" xfId="37722" xr:uid="{00000000-0005-0000-0000-0000BD340000}"/>
    <cellStyle name="Note 3 3 2 2 18 7" xfId="37723" xr:uid="{00000000-0005-0000-0000-0000BE340000}"/>
    <cellStyle name="Note 3 3 2 2 19" xfId="3597" xr:uid="{00000000-0005-0000-0000-0000BF340000}"/>
    <cellStyle name="Note 3 3 2 2 19 2" xfId="6494" xr:uid="{00000000-0005-0000-0000-0000C0340000}"/>
    <cellStyle name="Note 3 3 2 2 19 2 2" xfId="17291" xr:uid="{00000000-0005-0000-0000-0000C1340000}"/>
    <cellStyle name="Note 3 3 2 2 19 2 2 2" xfId="26143" xr:uid="{00000000-0005-0000-0000-0000C2340000}"/>
    <cellStyle name="Note 3 3 2 2 19 2 2 3" xfId="26144" xr:uid="{00000000-0005-0000-0000-0000C3340000}"/>
    <cellStyle name="Note 3 3 2 2 19 2 3" xfId="12945" xr:uid="{00000000-0005-0000-0000-0000C4340000}"/>
    <cellStyle name="Note 3 3 2 2 19 2 4" xfId="26145" xr:uid="{00000000-0005-0000-0000-0000C5340000}"/>
    <cellStyle name="Note 3 3 2 2 19 2 5" xfId="37724" xr:uid="{00000000-0005-0000-0000-0000C6340000}"/>
    <cellStyle name="Note 3 3 2 2 19 3" xfId="8586" xr:uid="{00000000-0005-0000-0000-0000C7340000}"/>
    <cellStyle name="Note 3 3 2 2 19 3 2" xfId="17290" xr:uid="{00000000-0005-0000-0000-0000C8340000}"/>
    <cellStyle name="Note 3 3 2 2 19 3 3" xfId="26146" xr:uid="{00000000-0005-0000-0000-0000C9340000}"/>
    <cellStyle name="Note 3 3 2 2 19 3 4" xfId="26147" xr:uid="{00000000-0005-0000-0000-0000CA340000}"/>
    <cellStyle name="Note 3 3 2 2 19 4" xfId="11338" xr:uid="{00000000-0005-0000-0000-0000CB340000}"/>
    <cellStyle name="Note 3 3 2 2 19 5" xfId="26148" xr:uid="{00000000-0005-0000-0000-0000CC340000}"/>
    <cellStyle name="Note 3 3 2 2 19 6" xfId="37725" xr:uid="{00000000-0005-0000-0000-0000CD340000}"/>
    <cellStyle name="Note 3 3 2 2 19 7" xfId="37726" xr:uid="{00000000-0005-0000-0000-0000CE340000}"/>
    <cellStyle name="Note 3 3 2 2 2" xfId="1677" xr:uid="{00000000-0005-0000-0000-0000CF340000}"/>
    <cellStyle name="Note 3 3 2 2 2 2" xfId="4576" xr:uid="{00000000-0005-0000-0000-0000D0340000}"/>
    <cellStyle name="Note 3 3 2 2 2 2 2" xfId="17293" xr:uid="{00000000-0005-0000-0000-0000D1340000}"/>
    <cellStyle name="Note 3 3 2 2 2 2 2 2" xfId="26149" xr:uid="{00000000-0005-0000-0000-0000D2340000}"/>
    <cellStyle name="Note 3 3 2 2 2 2 2 3" xfId="26150" xr:uid="{00000000-0005-0000-0000-0000D3340000}"/>
    <cellStyle name="Note 3 3 2 2 2 2 3" xfId="12946" xr:uid="{00000000-0005-0000-0000-0000D4340000}"/>
    <cellStyle name="Note 3 3 2 2 2 2 4" xfId="26151" xr:uid="{00000000-0005-0000-0000-0000D5340000}"/>
    <cellStyle name="Note 3 3 2 2 2 2 5" xfId="37727" xr:uid="{00000000-0005-0000-0000-0000D6340000}"/>
    <cellStyle name="Note 3 3 2 2 2 3" xfId="7309" xr:uid="{00000000-0005-0000-0000-0000D7340000}"/>
    <cellStyle name="Note 3 3 2 2 2 3 2" xfId="17292" xr:uid="{00000000-0005-0000-0000-0000D8340000}"/>
    <cellStyle name="Note 3 3 2 2 2 3 3" xfId="26152" xr:uid="{00000000-0005-0000-0000-0000D9340000}"/>
    <cellStyle name="Note 3 3 2 2 2 3 4" xfId="26153" xr:uid="{00000000-0005-0000-0000-0000DA340000}"/>
    <cellStyle name="Note 3 3 2 2 2 4" xfId="9419" xr:uid="{00000000-0005-0000-0000-0000DB340000}"/>
    <cellStyle name="Note 3 3 2 2 2 5" xfId="26154" xr:uid="{00000000-0005-0000-0000-0000DC340000}"/>
    <cellStyle name="Note 3 3 2 2 2 6" xfId="37728" xr:uid="{00000000-0005-0000-0000-0000DD340000}"/>
    <cellStyle name="Note 3 3 2 2 2 7" xfId="37729" xr:uid="{00000000-0005-0000-0000-0000DE340000}"/>
    <cellStyle name="Note 3 3 2 2 20" xfId="1840" xr:uid="{00000000-0005-0000-0000-0000DF340000}"/>
    <cellStyle name="Note 3 3 2 2 20 2" xfId="4739" xr:uid="{00000000-0005-0000-0000-0000E0340000}"/>
    <cellStyle name="Note 3 3 2 2 20 2 2" xfId="17295" xr:uid="{00000000-0005-0000-0000-0000E1340000}"/>
    <cellStyle name="Note 3 3 2 2 20 2 2 2" xfId="26155" xr:uid="{00000000-0005-0000-0000-0000E2340000}"/>
    <cellStyle name="Note 3 3 2 2 20 2 2 3" xfId="26156" xr:uid="{00000000-0005-0000-0000-0000E3340000}"/>
    <cellStyle name="Note 3 3 2 2 20 2 3" xfId="12947" xr:uid="{00000000-0005-0000-0000-0000E4340000}"/>
    <cellStyle name="Note 3 3 2 2 20 2 4" xfId="26157" xr:uid="{00000000-0005-0000-0000-0000E5340000}"/>
    <cellStyle name="Note 3 3 2 2 20 2 5" xfId="37730" xr:uid="{00000000-0005-0000-0000-0000E6340000}"/>
    <cellStyle name="Note 3 3 2 2 20 3" xfId="7446" xr:uid="{00000000-0005-0000-0000-0000E7340000}"/>
    <cellStyle name="Note 3 3 2 2 20 3 2" xfId="17294" xr:uid="{00000000-0005-0000-0000-0000E8340000}"/>
    <cellStyle name="Note 3 3 2 2 20 3 3" xfId="26158" xr:uid="{00000000-0005-0000-0000-0000E9340000}"/>
    <cellStyle name="Note 3 3 2 2 20 3 4" xfId="26159" xr:uid="{00000000-0005-0000-0000-0000EA340000}"/>
    <cellStyle name="Note 3 3 2 2 20 4" xfId="9582" xr:uid="{00000000-0005-0000-0000-0000EB340000}"/>
    <cellStyle name="Note 3 3 2 2 20 5" xfId="26160" xr:uid="{00000000-0005-0000-0000-0000EC340000}"/>
    <cellStyle name="Note 3 3 2 2 20 6" xfId="37731" xr:uid="{00000000-0005-0000-0000-0000ED340000}"/>
    <cellStyle name="Note 3 3 2 2 20 7" xfId="37732" xr:uid="{00000000-0005-0000-0000-0000EE340000}"/>
    <cellStyle name="Note 3 3 2 2 21" xfId="3653" xr:uid="{00000000-0005-0000-0000-0000EF340000}"/>
    <cellStyle name="Note 3 3 2 2 21 2" xfId="6550" xr:uid="{00000000-0005-0000-0000-0000F0340000}"/>
    <cellStyle name="Note 3 3 2 2 21 2 2" xfId="17297" xr:uid="{00000000-0005-0000-0000-0000F1340000}"/>
    <cellStyle name="Note 3 3 2 2 21 2 2 2" xfId="26161" xr:uid="{00000000-0005-0000-0000-0000F2340000}"/>
    <cellStyle name="Note 3 3 2 2 21 2 2 3" xfId="26162" xr:uid="{00000000-0005-0000-0000-0000F3340000}"/>
    <cellStyle name="Note 3 3 2 2 21 2 3" xfId="12948" xr:uid="{00000000-0005-0000-0000-0000F4340000}"/>
    <cellStyle name="Note 3 3 2 2 21 2 4" xfId="26163" xr:uid="{00000000-0005-0000-0000-0000F5340000}"/>
    <cellStyle name="Note 3 3 2 2 21 2 5" xfId="37733" xr:uid="{00000000-0005-0000-0000-0000F6340000}"/>
    <cellStyle name="Note 3 3 2 2 21 3" xfId="8608" xr:uid="{00000000-0005-0000-0000-0000F7340000}"/>
    <cellStyle name="Note 3 3 2 2 21 3 2" xfId="17296" xr:uid="{00000000-0005-0000-0000-0000F8340000}"/>
    <cellStyle name="Note 3 3 2 2 21 3 3" xfId="26164" xr:uid="{00000000-0005-0000-0000-0000F9340000}"/>
    <cellStyle name="Note 3 3 2 2 21 3 4" xfId="26165" xr:uid="{00000000-0005-0000-0000-0000FA340000}"/>
    <cellStyle name="Note 3 3 2 2 21 4" xfId="11394" xr:uid="{00000000-0005-0000-0000-0000FB340000}"/>
    <cellStyle name="Note 3 3 2 2 21 5" xfId="26166" xr:uid="{00000000-0005-0000-0000-0000FC340000}"/>
    <cellStyle name="Note 3 3 2 2 21 6" xfId="37734" xr:uid="{00000000-0005-0000-0000-0000FD340000}"/>
    <cellStyle name="Note 3 3 2 2 21 7" xfId="37735" xr:uid="{00000000-0005-0000-0000-0000FE340000}"/>
    <cellStyle name="Note 3 3 2 2 22" xfId="3373" xr:uid="{00000000-0005-0000-0000-0000FF340000}"/>
    <cellStyle name="Note 3 3 2 2 22 2" xfId="6270" xr:uid="{00000000-0005-0000-0000-000000350000}"/>
    <cellStyle name="Note 3 3 2 2 22 2 2" xfId="17299" xr:uid="{00000000-0005-0000-0000-000001350000}"/>
    <cellStyle name="Note 3 3 2 2 22 2 2 2" xfId="26167" xr:uid="{00000000-0005-0000-0000-000002350000}"/>
    <cellStyle name="Note 3 3 2 2 22 2 2 3" xfId="26168" xr:uid="{00000000-0005-0000-0000-000003350000}"/>
    <cellStyle name="Note 3 3 2 2 22 2 3" xfId="12949" xr:uid="{00000000-0005-0000-0000-000004350000}"/>
    <cellStyle name="Note 3 3 2 2 22 2 4" xfId="26169" xr:uid="{00000000-0005-0000-0000-000005350000}"/>
    <cellStyle name="Note 3 3 2 2 22 2 5" xfId="37736" xr:uid="{00000000-0005-0000-0000-000006350000}"/>
    <cellStyle name="Note 3 3 2 2 22 3" xfId="8450" xr:uid="{00000000-0005-0000-0000-000007350000}"/>
    <cellStyle name="Note 3 3 2 2 22 3 2" xfId="17298" xr:uid="{00000000-0005-0000-0000-000008350000}"/>
    <cellStyle name="Note 3 3 2 2 22 3 3" xfId="26170" xr:uid="{00000000-0005-0000-0000-000009350000}"/>
    <cellStyle name="Note 3 3 2 2 22 3 4" xfId="26171" xr:uid="{00000000-0005-0000-0000-00000A350000}"/>
    <cellStyle name="Note 3 3 2 2 22 4" xfId="11114" xr:uid="{00000000-0005-0000-0000-00000B350000}"/>
    <cellStyle name="Note 3 3 2 2 22 5" xfId="26172" xr:uid="{00000000-0005-0000-0000-00000C350000}"/>
    <cellStyle name="Note 3 3 2 2 22 6" xfId="37737" xr:uid="{00000000-0005-0000-0000-00000D350000}"/>
    <cellStyle name="Note 3 3 2 2 22 7" xfId="37738" xr:uid="{00000000-0005-0000-0000-00000E350000}"/>
    <cellStyle name="Note 3 3 2 2 23" xfId="1609" xr:uid="{00000000-0005-0000-0000-00000F350000}"/>
    <cellStyle name="Note 3 3 2 2 23 2" xfId="4508" xr:uid="{00000000-0005-0000-0000-000010350000}"/>
    <cellStyle name="Note 3 3 2 2 23 2 2" xfId="17301" xr:uid="{00000000-0005-0000-0000-000011350000}"/>
    <cellStyle name="Note 3 3 2 2 23 2 2 2" xfId="26173" xr:uid="{00000000-0005-0000-0000-000012350000}"/>
    <cellStyle name="Note 3 3 2 2 23 2 2 3" xfId="26174" xr:uid="{00000000-0005-0000-0000-000013350000}"/>
    <cellStyle name="Note 3 3 2 2 23 2 3" xfId="12950" xr:uid="{00000000-0005-0000-0000-000014350000}"/>
    <cellStyle name="Note 3 3 2 2 23 2 4" xfId="26175" xr:uid="{00000000-0005-0000-0000-000015350000}"/>
    <cellStyle name="Note 3 3 2 2 23 2 5" xfId="37739" xr:uid="{00000000-0005-0000-0000-000016350000}"/>
    <cellStyle name="Note 3 3 2 2 23 3" xfId="7242" xr:uid="{00000000-0005-0000-0000-000017350000}"/>
    <cellStyle name="Note 3 3 2 2 23 3 2" xfId="17300" xr:uid="{00000000-0005-0000-0000-000018350000}"/>
    <cellStyle name="Note 3 3 2 2 23 3 3" xfId="26176" xr:uid="{00000000-0005-0000-0000-000019350000}"/>
    <cellStyle name="Note 3 3 2 2 23 3 4" xfId="26177" xr:uid="{00000000-0005-0000-0000-00001A350000}"/>
    <cellStyle name="Note 3 3 2 2 23 4" xfId="9351" xr:uid="{00000000-0005-0000-0000-00001B350000}"/>
    <cellStyle name="Note 3 3 2 2 23 5" xfId="26178" xr:uid="{00000000-0005-0000-0000-00001C350000}"/>
    <cellStyle name="Note 3 3 2 2 23 6" xfId="37740" xr:uid="{00000000-0005-0000-0000-00001D350000}"/>
    <cellStyle name="Note 3 3 2 2 23 7" xfId="37741" xr:uid="{00000000-0005-0000-0000-00001E350000}"/>
    <cellStyle name="Note 3 3 2 2 24" xfId="3479" xr:uid="{00000000-0005-0000-0000-00001F350000}"/>
    <cellStyle name="Note 3 3 2 2 24 2" xfId="6376" xr:uid="{00000000-0005-0000-0000-000020350000}"/>
    <cellStyle name="Note 3 3 2 2 24 2 2" xfId="17303" xr:uid="{00000000-0005-0000-0000-000021350000}"/>
    <cellStyle name="Note 3 3 2 2 24 2 2 2" xfId="26179" xr:uid="{00000000-0005-0000-0000-000022350000}"/>
    <cellStyle name="Note 3 3 2 2 24 2 2 3" xfId="26180" xr:uid="{00000000-0005-0000-0000-000023350000}"/>
    <cellStyle name="Note 3 3 2 2 24 2 3" xfId="12951" xr:uid="{00000000-0005-0000-0000-000024350000}"/>
    <cellStyle name="Note 3 3 2 2 24 2 4" xfId="26181" xr:uid="{00000000-0005-0000-0000-000025350000}"/>
    <cellStyle name="Note 3 3 2 2 24 2 5" xfId="37742" xr:uid="{00000000-0005-0000-0000-000026350000}"/>
    <cellStyle name="Note 3 3 2 2 24 3" xfId="8513" xr:uid="{00000000-0005-0000-0000-000027350000}"/>
    <cellStyle name="Note 3 3 2 2 24 3 2" xfId="17302" xr:uid="{00000000-0005-0000-0000-000028350000}"/>
    <cellStyle name="Note 3 3 2 2 24 3 3" xfId="26182" xr:uid="{00000000-0005-0000-0000-000029350000}"/>
    <cellStyle name="Note 3 3 2 2 24 3 4" xfId="26183" xr:uid="{00000000-0005-0000-0000-00002A350000}"/>
    <cellStyle name="Note 3 3 2 2 24 4" xfId="11220" xr:uid="{00000000-0005-0000-0000-00002B350000}"/>
    <cellStyle name="Note 3 3 2 2 24 5" xfId="26184" xr:uid="{00000000-0005-0000-0000-00002C350000}"/>
    <cellStyle name="Note 3 3 2 2 24 6" xfId="37743" xr:uid="{00000000-0005-0000-0000-00002D350000}"/>
    <cellStyle name="Note 3 3 2 2 24 7" xfId="37744" xr:uid="{00000000-0005-0000-0000-00002E350000}"/>
    <cellStyle name="Note 3 3 2 2 25" xfId="4071" xr:uid="{00000000-0005-0000-0000-00002F350000}"/>
    <cellStyle name="Note 3 3 2 2 25 2" xfId="6968" xr:uid="{00000000-0005-0000-0000-000030350000}"/>
    <cellStyle name="Note 3 3 2 2 25 2 2" xfId="17305" xr:uid="{00000000-0005-0000-0000-000031350000}"/>
    <cellStyle name="Note 3 3 2 2 25 2 2 2" xfId="26185" xr:uid="{00000000-0005-0000-0000-000032350000}"/>
    <cellStyle name="Note 3 3 2 2 25 2 2 3" xfId="26186" xr:uid="{00000000-0005-0000-0000-000033350000}"/>
    <cellStyle name="Note 3 3 2 2 25 2 3" xfId="12952" xr:uid="{00000000-0005-0000-0000-000034350000}"/>
    <cellStyle name="Note 3 3 2 2 25 2 4" xfId="26187" xr:uid="{00000000-0005-0000-0000-000035350000}"/>
    <cellStyle name="Note 3 3 2 2 25 2 5" xfId="37745" xr:uid="{00000000-0005-0000-0000-000036350000}"/>
    <cellStyle name="Note 3 3 2 2 25 3" xfId="8805" xr:uid="{00000000-0005-0000-0000-000037350000}"/>
    <cellStyle name="Note 3 3 2 2 25 3 2" xfId="17304" xr:uid="{00000000-0005-0000-0000-000038350000}"/>
    <cellStyle name="Note 3 3 2 2 25 3 3" xfId="26188" xr:uid="{00000000-0005-0000-0000-000039350000}"/>
    <cellStyle name="Note 3 3 2 2 25 3 4" xfId="26189" xr:uid="{00000000-0005-0000-0000-00003A350000}"/>
    <cellStyle name="Note 3 3 2 2 25 4" xfId="11812" xr:uid="{00000000-0005-0000-0000-00003B350000}"/>
    <cellStyle name="Note 3 3 2 2 25 5" xfId="26190" xr:uid="{00000000-0005-0000-0000-00003C350000}"/>
    <cellStyle name="Note 3 3 2 2 25 6" xfId="37746" xr:uid="{00000000-0005-0000-0000-00003D350000}"/>
    <cellStyle name="Note 3 3 2 2 25 7" xfId="37747" xr:uid="{00000000-0005-0000-0000-00003E350000}"/>
    <cellStyle name="Note 3 3 2 2 26" xfId="3365" xr:uid="{00000000-0005-0000-0000-00003F350000}"/>
    <cellStyle name="Note 3 3 2 2 26 2" xfId="6262" xr:uid="{00000000-0005-0000-0000-000040350000}"/>
    <cellStyle name="Note 3 3 2 2 26 2 2" xfId="17307" xr:uid="{00000000-0005-0000-0000-000041350000}"/>
    <cellStyle name="Note 3 3 2 2 26 2 2 2" xfId="26191" xr:uid="{00000000-0005-0000-0000-000042350000}"/>
    <cellStyle name="Note 3 3 2 2 26 2 2 3" xfId="26192" xr:uid="{00000000-0005-0000-0000-000043350000}"/>
    <cellStyle name="Note 3 3 2 2 26 2 3" xfId="12953" xr:uid="{00000000-0005-0000-0000-000044350000}"/>
    <cellStyle name="Note 3 3 2 2 26 2 4" xfId="26193" xr:uid="{00000000-0005-0000-0000-000045350000}"/>
    <cellStyle name="Note 3 3 2 2 26 2 5" xfId="37748" xr:uid="{00000000-0005-0000-0000-000046350000}"/>
    <cellStyle name="Note 3 3 2 2 26 3" xfId="17306" xr:uid="{00000000-0005-0000-0000-000047350000}"/>
    <cellStyle name="Note 3 3 2 2 26 3 2" xfId="26194" xr:uid="{00000000-0005-0000-0000-000048350000}"/>
    <cellStyle name="Note 3 3 2 2 26 3 3" xfId="26195" xr:uid="{00000000-0005-0000-0000-000049350000}"/>
    <cellStyle name="Note 3 3 2 2 26 4" xfId="11106" xr:uid="{00000000-0005-0000-0000-00004A350000}"/>
    <cellStyle name="Note 3 3 2 2 26 5" xfId="26196" xr:uid="{00000000-0005-0000-0000-00004B350000}"/>
    <cellStyle name="Note 3 3 2 2 26 6" xfId="37749" xr:uid="{00000000-0005-0000-0000-00004C350000}"/>
    <cellStyle name="Note 3 3 2 2 27" xfId="4250" xr:uid="{00000000-0005-0000-0000-00004D350000}"/>
    <cellStyle name="Note 3 3 2 2 27 2" xfId="17308" xr:uid="{00000000-0005-0000-0000-00004E350000}"/>
    <cellStyle name="Note 3 3 2 2 27 2 2" xfId="26197" xr:uid="{00000000-0005-0000-0000-00004F350000}"/>
    <cellStyle name="Note 3 3 2 2 27 2 3" xfId="26198" xr:uid="{00000000-0005-0000-0000-000050350000}"/>
    <cellStyle name="Note 3 3 2 2 27 3" xfId="12954" xr:uid="{00000000-0005-0000-0000-000051350000}"/>
    <cellStyle name="Note 3 3 2 2 27 4" xfId="26199" xr:uid="{00000000-0005-0000-0000-000052350000}"/>
    <cellStyle name="Note 3 3 2 2 27 5" xfId="37750" xr:uid="{00000000-0005-0000-0000-000053350000}"/>
    <cellStyle name="Note 3 3 2 2 28" xfId="7076" xr:uid="{00000000-0005-0000-0000-000054350000}"/>
    <cellStyle name="Note 3 3 2 2 28 2" xfId="17271" xr:uid="{00000000-0005-0000-0000-000055350000}"/>
    <cellStyle name="Note 3 3 2 2 28 3" xfId="26200" xr:uid="{00000000-0005-0000-0000-000056350000}"/>
    <cellStyle name="Note 3 3 2 2 28 4" xfId="26201" xr:uid="{00000000-0005-0000-0000-000057350000}"/>
    <cellStyle name="Note 3 3 2 2 29" xfId="20907" xr:uid="{00000000-0005-0000-0000-000058350000}"/>
    <cellStyle name="Note 3 3 2 2 3" xfId="2084" xr:uid="{00000000-0005-0000-0000-000059350000}"/>
    <cellStyle name="Note 3 3 2 2 3 2" xfId="4982" xr:uid="{00000000-0005-0000-0000-00005A350000}"/>
    <cellStyle name="Note 3 3 2 2 3 2 2" xfId="17310" xr:uid="{00000000-0005-0000-0000-00005B350000}"/>
    <cellStyle name="Note 3 3 2 2 3 2 2 2" xfId="26202" xr:uid="{00000000-0005-0000-0000-00005C350000}"/>
    <cellStyle name="Note 3 3 2 2 3 2 2 3" xfId="26203" xr:uid="{00000000-0005-0000-0000-00005D350000}"/>
    <cellStyle name="Note 3 3 2 2 3 2 3" xfId="12955" xr:uid="{00000000-0005-0000-0000-00005E350000}"/>
    <cellStyle name="Note 3 3 2 2 3 2 4" xfId="26204" xr:uid="{00000000-0005-0000-0000-00005F350000}"/>
    <cellStyle name="Note 3 3 2 2 3 2 5" xfId="37751" xr:uid="{00000000-0005-0000-0000-000060350000}"/>
    <cellStyle name="Note 3 3 2 2 3 3" xfId="7595" xr:uid="{00000000-0005-0000-0000-000061350000}"/>
    <cellStyle name="Note 3 3 2 2 3 3 2" xfId="17309" xr:uid="{00000000-0005-0000-0000-000062350000}"/>
    <cellStyle name="Note 3 3 2 2 3 3 3" xfId="26205" xr:uid="{00000000-0005-0000-0000-000063350000}"/>
    <cellStyle name="Note 3 3 2 2 3 3 4" xfId="26206" xr:uid="{00000000-0005-0000-0000-000064350000}"/>
    <cellStyle name="Note 3 3 2 2 3 4" xfId="9826" xr:uid="{00000000-0005-0000-0000-000065350000}"/>
    <cellStyle name="Note 3 3 2 2 3 5" xfId="26207" xr:uid="{00000000-0005-0000-0000-000066350000}"/>
    <cellStyle name="Note 3 3 2 2 3 6" xfId="37752" xr:uid="{00000000-0005-0000-0000-000067350000}"/>
    <cellStyle name="Note 3 3 2 2 3 7" xfId="37753" xr:uid="{00000000-0005-0000-0000-000068350000}"/>
    <cellStyle name="Note 3 3 2 2 30" xfId="21127" xr:uid="{00000000-0005-0000-0000-000069350000}"/>
    <cellStyle name="Note 3 3 2 2 31" xfId="37754" xr:uid="{00000000-0005-0000-0000-00006A350000}"/>
    <cellStyle name="Note 3 3 2 2 32" xfId="37755" xr:uid="{00000000-0005-0000-0000-00006B350000}"/>
    <cellStyle name="Note 3 3 2 2 4" xfId="1651" xr:uid="{00000000-0005-0000-0000-00006C350000}"/>
    <cellStyle name="Note 3 3 2 2 4 2" xfId="4550" xr:uid="{00000000-0005-0000-0000-00006D350000}"/>
    <cellStyle name="Note 3 3 2 2 4 2 2" xfId="17312" xr:uid="{00000000-0005-0000-0000-00006E350000}"/>
    <cellStyle name="Note 3 3 2 2 4 2 2 2" xfId="26208" xr:uid="{00000000-0005-0000-0000-00006F350000}"/>
    <cellStyle name="Note 3 3 2 2 4 2 2 3" xfId="26209" xr:uid="{00000000-0005-0000-0000-000070350000}"/>
    <cellStyle name="Note 3 3 2 2 4 2 3" xfId="12956" xr:uid="{00000000-0005-0000-0000-000071350000}"/>
    <cellStyle name="Note 3 3 2 2 4 2 4" xfId="26210" xr:uid="{00000000-0005-0000-0000-000072350000}"/>
    <cellStyle name="Note 3 3 2 2 4 2 5" xfId="37756" xr:uid="{00000000-0005-0000-0000-000073350000}"/>
    <cellStyle name="Note 3 3 2 2 4 3" xfId="7283" xr:uid="{00000000-0005-0000-0000-000074350000}"/>
    <cellStyle name="Note 3 3 2 2 4 3 2" xfId="17311" xr:uid="{00000000-0005-0000-0000-000075350000}"/>
    <cellStyle name="Note 3 3 2 2 4 3 3" xfId="26211" xr:uid="{00000000-0005-0000-0000-000076350000}"/>
    <cellStyle name="Note 3 3 2 2 4 3 4" xfId="26212" xr:uid="{00000000-0005-0000-0000-000077350000}"/>
    <cellStyle name="Note 3 3 2 2 4 4" xfId="9393" xr:uid="{00000000-0005-0000-0000-000078350000}"/>
    <cellStyle name="Note 3 3 2 2 4 5" xfId="26213" xr:uid="{00000000-0005-0000-0000-000079350000}"/>
    <cellStyle name="Note 3 3 2 2 4 6" xfId="37757" xr:uid="{00000000-0005-0000-0000-00007A350000}"/>
    <cellStyle name="Note 3 3 2 2 4 7" xfId="37758" xr:uid="{00000000-0005-0000-0000-00007B350000}"/>
    <cellStyle name="Note 3 3 2 2 5" xfId="2108" xr:uid="{00000000-0005-0000-0000-00007C350000}"/>
    <cellStyle name="Note 3 3 2 2 5 2" xfId="5006" xr:uid="{00000000-0005-0000-0000-00007D350000}"/>
    <cellStyle name="Note 3 3 2 2 5 2 2" xfId="17314" xr:uid="{00000000-0005-0000-0000-00007E350000}"/>
    <cellStyle name="Note 3 3 2 2 5 2 2 2" xfId="26214" xr:uid="{00000000-0005-0000-0000-00007F350000}"/>
    <cellStyle name="Note 3 3 2 2 5 2 2 3" xfId="26215" xr:uid="{00000000-0005-0000-0000-000080350000}"/>
    <cellStyle name="Note 3 3 2 2 5 2 3" xfId="12957" xr:uid="{00000000-0005-0000-0000-000081350000}"/>
    <cellStyle name="Note 3 3 2 2 5 2 4" xfId="26216" xr:uid="{00000000-0005-0000-0000-000082350000}"/>
    <cellStyle name="Note 3 3 2 2 5 2 5" xfId="37759" xr:uid="{00000000-0005-0000-0000-000083350000}"/>
    <cellStyle name="Note 3 3 2 2 5 3" xfId="7619" xr:uid="{00000000-0005-0000-0000-000084350000}"/>
    <cellStyle name="Note 3 3 2 2 5 3 2" xfId="17313" xr:uid="{00000000-0005-0000-0000-000085350000}"/>
    <cellStyle name="Note 3 3 2 2 5 3 3" xfId="26217" xr:uid="{00000000-0005-0000-0000-000086350000}"/>
    <cellStyle name="Note 3 3 2 2 5 3 4" xfId="26218" xr:uid="{00000000-0005-0000-0000-000087350000}"/>
    <cellStyle name="Note 3 3 2 2 5 4" xfId="9850" xr:uid="{00000000-0005-0000-0000-000088350000}"/>
    <cellStyle name="Note 3 3 2 2 5 5" xfId="26219" xr:uid="{00000000-0005-0000-0000-000089350000}"/>
    <cellStyle name="Note 3 3 2 2 5 6" xfId="37760" xr:uid="{00000000-0005-0000-0000-00008A350000}"/>
    <cellStyle name="Note 3 3 2 2 5 7" xfId="37761" xr:uid="{00000000-0005-0000-0000-00008B350000}"/>
    <cellStyle name="Note 3 3 2 2 6" xfId="1633" xr:uid="{00000000-0005-0000-0000-00008C350000}"/>
    <cellStyle name="Note 3 3 2 2 6 2" xfId="4532" xr:uid="{00000000-0005-0000-0000-00008D350000}"/>
    <cellStyle name="Note 3 3 2 2 6 2 2" xfId="17316" xr:uid="{00000000-0005-0000-0000-00008E350000}"/>
    <cellStyle name="Note 3 3 2 2 6 2 2 2" xfId="26220" xr:uid="{00000000-0005-0000-0000-00008F350000}"/>
    <cellStyle name="Note 3 3 2 2 6 2 2 3" xfId="26221" xr:uid="{00000000-0005-0000-0000-000090350000}"/>
    <cellStyle name="Note 3 3 2 2 6 2 3" xfId="12958" xr:uid="{00000000-0005-0000-0000-000091350000}"/>
    <cellStyle name="Note 3 3 2 2 6 2 4" xfId="26222" xr:uid="{00000000-0005-0000-0000-000092350000}"/>
    <cellStyle name="Note 3 3 2 2 6 2 5" xfId="37762" xr:uid="{00000000-0005-0000-0000-000093350000}"/>
    <cellStyle name="Note 3 3 2 2 6 3" xfId="7265" xr:uid="{00000000-0005-0000-0000-000094350000}"/>
    <cellStyle name="Note 3 3 2 2 6 3 2" xfId="17315" xr:uid="{00000000-0005-0000-0000-000095350000}"/>
    <cellStyle name="Note 3 3 2 2 6 3 3" xfId="26223" xr:uid="{00000000-0005-0000-0000-000096350000}"/>
    <cellStyle name="Note 3 3 2 2 6 3 4" xfId="26224" xr:uid="{00000000-0005-0000-0000-000097350000}"/>
    <cellStyle name="Note 3 3 2 2 6 4" xfId="9375" xr:uid="{00000000-0005-0000-0000-000098350000}"/>
    <cellStyle name="Note 3 3 2 2 6 5" xfId="26225" xr:uid="{00000000-0005-0000-0000-000099350000}"/>
    <cellStyle name="Note 3 3 2 2 6 6" xfId="37763" xr:uid="{00000000-0005-0000-0000-00009A350000}"/>
    <cellStyle name="Note 3 3 2 2 6 7" xfId="37764" xr:uid="{00000000-0005-0000-0000-00009B350000}"/>
    <cellStyle name="Note 3 3 2 2 7" xfId="2134" xr:uid="{00000000-0005-0000-0000-00009C350000}"/>
    <cellStyle name="Note 3 3 2 2 7 2" xfId="5032" xr:uid="{00000000-0005-0000-0000-00009D350000}"/>
    <cellStyle name="Note 3 3 2 2 7 2 2" xfId="17318" xr:uid="{00000000-0005-0000-0000-00009E350000}"/>
    <cellStyle name="Note 3 3 2 2 7 2 2 2" xfId="26226" xr:uid="{00000000-0005-0000-0000-00009F350000}"/>
    <cellStyle name="Note 3 3 2 2 7 2 2 3" xfId="26227" xr:uid="{00000000-0005-0000-0000-0000A0350000}"/>
    <cellStyle name="Note 3 3 2 2 7 2 3" xfId="12959" xr:uid="{00000000-0005-0000-0000-0000A1350000}"/>
    <cellStyle name="Note 3 3 2 2 7 2 4" xfId="26228" xr:uid="{00000000-0005-0000-0000-0000A2350000}"/>
    <cellStyle name="Note 3 3 2 2 7 2 5" xfId="37765" xr:uid="{00000000-0005-0000-0000-0000A3350000}"/>
    <cellStyle name="Note 3 3 2 2 7 3" xfId="7645" xr:uid="{00000000-0005-0000-0000-0000A4350000}"/>
    <cellStyle name="Note 3 3 2 2 7 3 2" xfId="17317" xr:uid="{00000000-0005-0000-0000-0000A5350000}"/>
    <cellStyle name="Note 3 3 2 2 7 3 3" xfId="26229" xr:uid="{00000000-0005-0000-0000-0000A6350000}"/>
    <cellStyle name="Note 3 3 2 2 7 3 4" xfId="26230" xr:uid="{00000000-0005-0000-0000-0000A7350000}"/>
    <cellStyle name="Note 3 3 2 2 7 4" xfId="9876" xr:uid="{00000000-0005-0000-0000-0000A8350000}"/>
    <cellStyle name="Note 3 3 2 2 7 5" xfId="26231" xr:uid="{00000000-0005-0000-0000-0000A9350000}"/>
    <cellStyle name="Note 3 3 2 2 7 6" xfId="37766" xr:uid="{00000000-0005-0000-0000-0000AA350000}"/>
    <cellStyle name="Note 3 3 2 2 7 7" xfId="37767" xr:uid="{00000000-0005-0000-0000-0000AB350000}"/>
    <cellStyle name="Note 3 3 2 2 8" xfId="2684" xr:uid="{00000000-0005-0000-0000-0000AC350000}"/>
    <cellStyle name="Note 3 3 2 2 8 2" xfId="5581" xr:uid="{00000000-0005-0000-0000-0000AD350000}"/>
    <cellStyle name="Note 3 3 2 2 8 2 2" xfId="17320" xr:uid="{00000000-0005-0000-0000-0000AE350000}"/>
    <cellStyle name="Note 3 3 2 2 8 2 2 2" xfId="26232" xr:uid="{00000000-0005-0000-0000-0000AF350000}"/>
    <cellStyle name="Note 3 3 2 2 8 2 2 3" xfId="26233" xr:uid="{00000000-0005-0000-0000-0000B0350000}"/>
    <cellStyle name="Note 3 3 2 2 8 2 3" xfId="12960" xr:uid="{00000000-0005-0000-0000-0000B1350000}"/>
    <cellStyle name="Note 3 3 2 2 8 2 4" xfId="26234" xr:uid="{00000000-0005-0000-0000-0000B2350000}"/>
    <cellStyle name="Note 3 3 2 2 8 2 5" xfId="37768" xr:uid="{00000000-0005-0000-0000-0000B3350000}"/>
    <cellStyle name="Note 3 3 2 2 8 3" xfId="8027" xr:uid="{00000000-0005-0000-0000-0000B4350000}"/>
    <cellStyle name="Note 3 3 2 2 8 3 2" xfId="17319" xr:uid="{00000000-0005-0000-0000-0000B5350000}"/>
    <cellStyle name="Note 3 3 2 2 8 3 3" xfId="26235" xr:uid="{00000000-0005-0000-0000-0000B6350000}"/>
    <cellStyle name="Note 3 3 2 2 8 3 4" xfId="26236" xr:uid="{00000000-0005-0000-0000-0000B7350000}"/>
    <cellStyle name="Note 3 3 2 2 8 4" xfId="10425" xr:uid="{00000000-0005-0000-0000-0000B8350000}"/>
    <cellStyle name="Note 3 3 2 2 8 5" xfId="26237" xr:uid="{00000000-0005-0000-0000-0000B9350000}"/>
    <cellStyle name="Note 3 3 2 2 8 6" xfId="37769" xr:uid="{00000000-0005-0000-0000-0000BA350000}"/>
    <cellStyle name="Note 3 3 2 2 8 7" xfId="37770" xr:uid="{00000000-0005-0000-0000-0000BB350000}"/>
    <cellStyle name="Note 3 3 2 2 9" xfId="2301" xr:uid="{00000000-0005-0000-0000-0000BC350000}"/>
    <cellStyle name="Note 3 3 2 2 9 2" xfId="5199" xr:uid="{00000000-0005-0000-0000-0000BD350000}"/>
    <cellStyle name="Note 3 3 2 2 9 2 2" xfId="17322" xr:uid="{00000000-0005-0000-0000-0000BE350000}"/>
    <cellStyle name="Note 3 3 2 2 9 2 2 2" xfId="26238" xr:uid="{00000000-0005-0000-0000-0000BF350000}"/>
    <cellStyle name="Note 3 3 2 2 9 2 2 3" xfId="26239" xr:uid="{00000000-0005-0000-0000-0000C0350000}"/>
    <cellStyle name="Note 3 3 2 2 9 2 3" xfId="12961" xr:uid="{00000000-0005-0000-0000-0000C1350000}"/>
    <cellStyle name="Note 3 3 2 2 9 2 4" xfId="26240" xr:uid="{00000000-0005-0000-0000-0000C2350000}"/>
    <cellStyle name="Note 3 3 2 2 9 2 5" xfId="37771" xr:uid="{00000000-0005-0000-0000-0000C3350000}"/>
    <cellStyle name="Note 3 3 2 2 9 3" xfId="7749" xr:uid="{00000000-0005-0000-0000-0000C4350000}"/>
    <cellStyle name="Note 3 3 2 2 9 3 2" xfId="17321" xr:uid="{00000000-0005-0000-0000-0000C5350000}"/>
    <cellStyle name="Note 3 3 2 2 9 3 3" xfId="26241" xr:uid="{00000000-0005-0000-0000-0000C6350000}"/>
    <cellStyle name="Note 3 3 2 2 9 3 4" xfId="26242" xr:uid="{00000000-0005-0000-0000-0000C7350000}"/>
    <cellStyle name="Note 3 3 2 2 9 4" xfId="10043" xr:uid="{00000000-0005-0000-0000-0000C8350000}"/>
    <cellStyle name="Note 3 3 2 2 9 5" xfId="26243" xr:uid="{00000000-0005-0000-0000-0000C9350000}"/>
    <cellStyle name="Note 3 3 2 2 9 6" xfId="37772" xr:uid="{00000000-0005-0000-0000-0000CA350000}"/>
    <cellStyle name="Note 3 3 2 2 9 7" xfId="37773" xr:uid="{00000000-0005-0000-0000-0000CB350000}"/>
    <cellStyle name="Note 3 3 2 3" xfId="1445" xr:uid="{00000000-0005-0000-0000-0000CC350000}"/>
    <cellStyle name="Note 3 3 2 3 2" xfId="4345" xr:uid="{00000000-0005-0000-0000-0000CD350000}"/>
    <cellStyle name="Note 3 3 2 3 2 2" xfId="17324" xr:uid="{00000000-0005-0000-0000-0000CE350000}"/>
    <cellStyle name="Note 3 3 2 3 2 2 2" xfId="26244" xr:uid="{00000000-0005-0000-0000-0000CF350000}"/>
    <cellStyle name="Note 3 3 2 3 2 2 3" xfId="26245" xr:uid="{00000000-0005-0000-0000-0000D0350000}"/>
    <cellStyle name="Note 3 3 2 3 2 3" xfId="12962" xr:uid="{00000000-0005-0000-0000-0000D1350000}"/>
    <cellStyle name="Note 3 3 2 3 2 4" xfId="26246" xr:uid="{00000000-0005-0000-0000-0000D2350000}"/>
    <cellStyle name="Note 3 3 2 3 2 5" xfId="37774" xr:uid="{00000000-0005-0000-0000-0000D3350000}"/>
    <cellStyle name="Note 3 3 2 3 3" xfId="7158" xr:uid="{00000000-0005-0000-0000-0000D4350000}"/>
    <cellStyle name="Note 3 3 2 3 3 2" xfId="17323" xr:uid="{00000000-0005-0000-0000-0000D5350000}"/>
    <cellStyle name="Note 3 3 2 3 3 3" xfId="26247" xr:uid="{00000000-0005-0000-0000-0000D6350000}"/>
    <cellStyle name="Note 3 3 2 3 3 4" xfId="26248" xr:uid="{00000000-0005-0000-0000-0000D7350000}"/>
    <cellStyle name="Note 3 3 2 3 4" xfId="9188" xr:uid="{00000000-0005-0000-0000-0000D8350000}"/>
    <cellStyle name="Note 3 3 2 3 5" xfId="26249" xr:uid="{00000000-0005-0000-0000-0000D9350000}"/>
    <cellStyle name="Note 3 3 2 3 6" xfId="37775" xr:uid="{00000000-0005-0000-0000-0000DA350000}"/>
    <cellStyle name="Note 3 3 2 3 7" xfId="37776" xr:uid="{00000000-0005-0000-0000-0000DB350000}"/>
    <cellStyle name="Note 3 3 2 4" xfId="3631" xr:uid="{00000000-0005-0000-0000-0000DC350000}"/>
    <cellStyle name="Note 3 3 2 4 2" xfId="6528" xr:uid="{00000000-0005-0000-0000-0000DD350000}"/>
    <cellStyle name="Note 3 3 2 4 2 2" xfId="17326" xr:uid="{00000000-0005-0000-0000-0000DE350000}"/>
    <cellStyle name="Note 3 3 2 4 2 2 2" xfId="26250" xr:uid="{00000000-0005-0000-0000-0000DF350000}"/>
    <cellStyle name="Note 3 3 2 4 2 2 3" xfId="26251" xr:uid="{00000000-0005-0000-0000-0000E0350000}"/>
    <cellStyle name="Note 3 3 2 4 2 3" xfId="12963" xr:uid="{00000000-0005-0000-0000-0000E1350000}"/>
    <cellStyle name="Note 3 3 2 4 2 4" xfId="26252" xr:uid="{00000000-0005-0000-0000-0000E2350000}"/>
    <cellStyle name="Note 3 3 2 4 2 5" xfId="37777" xr:uid="{00000000-0005-0000-0000-0000E3350000}"/>
    <cellStyle name="Note 3 3 2 4 3" xfId="8597" xr:uid="{00000000-0005-0000-0000-0000E4350000}"/>
    <cellStyle name="Note 3 3 2 4 3 2" xfId="17325" xr:uid="{00000000-0005-0000-0000-0000E5350000}"/>
    <cellStyle name="Note 3 3 2 4 3 3" xfId="26253" xr:uid="{00000000-0005-0000-0000-0000E6350000}"/>
    <cellStyle name="Note 3 3 2 4 3 4" xfId="26254" xr:uid="{00000000-0005-0000-0000-0000E7350000}"/>
    <cellStyle name="Note 3 3 2 4 4" xfId="11372" xr:uid="{00000000-0005-0000-0000-0000E8350000}"/>
    <cellStyle name="Note 3 3 2 4 5" xfId="26255" xr:uid="{00000000-0005-0000-0000-0000E9350000}"/>
    <cellStyle name="Note 3 3 2 4 6" xfId="37778" xr:uid="{00000000-0005-0000-0000-0000EA350000}"/>
    <cellStyle name="Note 3 3 2 4 7" xfId="37779" xr:uid="{00000000-0005-0000-0000-0000EB350000}"/>
    <cellStyle name="Note 3 3 2 5" xfId="4214" xr:uid="{00000000-0005-0000-0000-0000EC350000}"/>
    <cellStyle name="Note 3 3 2 5 2" xfId="17327" xr:uid="{00000000-0005-0000-0000-0000ED350000}"/>
    <cellStyle name="Note 3 3 2 5 2 2" xfId="26256" xr:uid="{00000000-0005-0000-0000-0000EE350000}"/>
    <cellStyle name="Note 3 3 2 5 2 3" xfId="26257" xr:uid="{00000000-0005-0000-0000-0000EF350000}"/>
    <cellStyle name="Note 3 3 2 5 3" xfId="12964" xr:uid="{00000000-0005-0000-0000-0000F0350000}"/>
    <cellStyle name="Note 3 3 2 5 4" xfId="26258" xr:uid="{00000000-0005-0000-0000-0000F1350000}"/>
    <cellStyle name="Note 3 3 2 5 5" xfId="37780" xr:uid="{00000000-0005-0000-0000-0000F2350000}"/>
    <cellStyle name="Note 3 3 2 6" xfId="17270" xr:uid="{00000000-0005-0000-0000-0000F3350000}"/>
    <cellStyle name="Note 3 3 2 6 2" xfId="26259" xr:uid="{00000000-0005-0000-0000-0000F4350000}"/>
    <cellStyle name="Note 3 3 2 6 3" xfId="26260" xr:uid="{00000000-0005-0000-0000-0000F5350000}"/>
    <cellStyle name="Note 3 3 2 7" xfId="9150" xr:uid="{00000000-0005-0000-0000-0000F6350000}"/>
    <cellStyle name="Note 3 3 2 8" xfId="20994" xr:uid="{00000000-0005-0000-0000-0000F7350000}"/>
    <cellStyle name="Note 3 3 2 9" xfId="21061" xr:uid="{00000000-0005-0000-0000-0000F8350000}"/>
    <cellStyle name="Note 3 3 3" xfId="436" xr:uid="{00000000-0005-0000-0000-0000F9350000}"/>
    <cellStyle name="Note 3 3 3 10" xfId="2704" xr:uid="{00000000-0005-0000-0000-0000FA350000}"/>
    <cellStyle name="Note 3 3 3 10 2" xfId="5601" xr:uid="{00000000-0005-0000-0000-0000FB350000}"/>
    <cellStyle name="Note 3 3 3 10 2 2" xfId="17330" xr:uid="{00000000-0005-0000-0000-0000FC350000}"/>
    <cellStyle name="Note 3 3 3 10 2 2 2" xfId="26261" xr:uid="{00000000-0005-0000-0000-0000FD350000}"/>
    <cellStyle name="Note 3 3 3 10 2 2 3" xfId="26262" xr:uid="{00000000-0005-0000-0000-0000FE350000}"/>
    <cellStyle name="Note 3 3 3 10 2 3" xfId="12965" xr:uid="{00000000-0005-0000-0000-0000FF350000}"/>
    <cellStyle name="Note 3 3 3 10 2 4" xfId="26263" xr:uid="{00000000-0005-0000-0000-000000360000}"/>
    <cellStyle name="Note 3 3 3 10 2 5" xfId="37781" xr:uid="{00000000-0005-0000-0000-000001360000}"/>
    <cellStyle name="Note 3 3 3 10 3" xfId="8047" xr:uid="{00000000-0005-0000-0000-000002360000}"/>
    <cellStyle name="Note 3 3 3 10 3 2" xfId="17329" xr:uid="{00000000-0005-0000-0000-000003360000}"/>
    <cellStyle name="Note 3 3 3 10 3 3" xfId="26264" xr:uid="{00000000-0005-0000-0000-000004360000}"/>
    <cellStyle name="Note 3 3 3 10 3 4" xfId="26265" xr:uid="{00000000-0005-0000-0000-000005360000}"/>
    <cellStyle name="Note 3 3 3 10 4" xfId="10445" xr:uid="{00000000-0005-0000-0000-000006360000}"/>
    <cellStyle name="Note 3 3 3 10 5" xfId="26266" xr:uid="{00000000-0005-0000-0000-000007360000}"/>
    <cellStyle name="Note 3 3 3 10 6" xfId="37782" xr:uid="{00000000-0005-0000-0000-000008360000}"/>
    <cellStyle name="Note 3 3 3 10 7" xfId="37783" xr:uid="{00000000-0005-0000-0000-000009360000}"/>
    <cellStyle name="Note 3 3 3 11" xfId="2269" xr:uid="{00000000-0005-0000-0000-00000A360000}"/>
    <cellStyle name="Note 3 3 3 11 2" xfId="5167" xr:uid="{00000000-0005-0000-0000-00000B360000}"/>
    <cellStyle name="Note 3 3 3 11 2 2" xfId="17332" xr:uid="{00000000-0005-0000-0000-00000C360000}"/>
    <cellStyle name="Note 3 3 3 11 2 2 2" xfId="26267" xr:uid="{00000000-0005-0000-0000-00000D360000}"/>
    <cellStyle name="Note 3 3 3 11 2 2 3" xfId="26268" xr:uid="{00000000-0005-0000-0000-00000E360000}"/>
    <cellStyle name="Note 3 3 3 11 2 3" xfId="12966" xr:uid="{00000000-0005-0000-0000-00000F360000}"/>
    <cellStyle name="Note 3 3 3 11 2 4" xfId="26269" xr:uid="{00000000-0005-0000-0000-000010360000}"/>
    <cellStyle name="Note 3 3 3 11 2 5" xfId="37784" xr:uid="{00000000-0005-0000-0000-000011360000}"/>
    <cellStyle name="Note 3 3 3 11 3" xfId="7719" xr:uid="{00000000-0005-0000-0000-000012360000}"/>
    <cellStyle name="Note 3 3 3 11 3 2" xfId="17331" xr:uid="{00000000-0005-0000-0000-000013360000}"/>
    <cellStyle name="Note 3 3 3 11 3 3" xfId="26270" xr:uid="{00000000-0005-0000-0000-000014360000}"/>
    <cellStyle name="Note 3 3 3 11 3 4" xfId="26271" xr:uid="{00000000-0005-0000-0000-000015360000}"/>
    <cellStyle name="Note 3 3 3 11 4" xfId="10011" xr:uid="{00000000-0005-0000-0000-000016360000}"/>
    <cellStyle name="Note 3 3 3 11 5" xfId="26272" xr:uid="{00000000-0005-0000-0000-000017360000}"/>
    <cellStyle name="Note 3 3 3 11 6" xfId="37785" xr:uid="{00000000-0005-0000-0000-000018360000}"/>
    <cellStyle name="Note 3 3 3 11 7" xfId="37786" xr:uid="{00000000-0005-0000-0000-000019360000}"/>
    <cellStyle name="Note 3 3 3 12" xfId="2983" xr:uid="{00000000-0005-0000-0000-00001A360000}"/>
    <cellStyle name="Note 3 3 3 12 2" xfId="5880" xr:uid="{00000000-0005-0000-0000-00001B360000}"/>
    <cellStyle name="Note 3 3 3 12 2 2" xfId="17334" xr:uid="{00000000-0005-0000-0000-00001C360000}"/>
    <cellStyle name="Note 3 3 3 12 2 2 2" xfId="26273" xr:uid="{00000000-0005-0000-0000-00001D360000}"/>
    <cellStyle name="Note 3 3 3 12 2 2 3" xfId="26274" xr:uid="{00000000-0005-0000-0000-00001E360000}"/>
    <cellStyle name="Note 3 3 3 12 2 3" xfId="12967" xr:uid="{00000000-0005-0000-0000-00001F360000}"/>
    <cellStyle name="Note 3 3 3 12 2 4" xfId="26275" xr:uid="{00000000-0005-0000-0000-000020360000}"/>
    <cellStyle name="Note 3 3 3 12 2 5" xfId="37787" xr:uid="{00000000-0005-0000-0000-000021360000}"/>
    <cellStyle name="Note 3 3 3 12 3" xfId="8219" xr:uid="{00000000-0005-0000-0000-000022360000}"/>
    <cellStyle name="Note 3 3 3 12 3 2" xfId="17333" xr:uid="{00000000-0005-0000-0000-000023360000}"/>
    <cellStyle name="Note 3 3 3 12 3 3" xfId="26276" xr:uid="{00000000-0005-0000-0000-000024360000}"/>
    <cellStyle name="Note 3 3 3 12 3 4" xfId="26277" xr:uid="{00000000-0005-0000-0000-000025360000}"/>
    <cellStyle name="Note 3 3 3 12 4" xfId="10724" xr:uid="{00000000-0005-0000-0000-000026360000}"/>
    <cellStyle name="Note 3 3 3 12 5" xfId="26278" xr:uid="{00000000-0005-0000-0000-000027360000}"/>
    <cellStyle name="Note 3 3 3 12 6" xfId="37788" xr:uid="{00000000-0005-0000-0000-000028360000}"/>
    <cellStyle name="Note 3 3 3 12 7" xfId="37789" xr:uid="{00000000-0005-0000-0000-000029360000}"/>
    <cellStyle name="Note 3 3 3 13" xfId="1809" xr:uid="{00000000-0005-0000-0000-00002A360000}"/>
    <cellStyle name="Note 3 3 3 13 2" xfId="4708" xr:uid="{00000000-0005-0000-0000-00002B360000}"/>
    <cellStyle name="Note 3 3 3 13 2 2" xfId="17336" xr:uid="{00000000-0005-0000-0000-00002C360000}"/>
    <cellStyle name="Note 3 3 3 13 2 2 2" xfId="26279" xr:uid="{00000000-0005-0000-0000-00002D360000}"/>
    <cellStyle name="Note 3 3 3 13 2 2 3" xfId="26280" xr:uid="{00000000-0005-0000-0000-00002E360000}"/>
    <cellStyle name="Note 3 3 3 13 2 3" xfId="12968" xr:uid="{00000000-0005-0000-0000-00002F360000}"/>
    <cellStyle name="Note 3 3 3 13 2 4" xfId="26281" xr:uid="{00000000-0005-0000-0000-000030360000}"/>
    <cellStyle name="Note 3 3 3 13 2 5" xfId="37790" xr:uid="{00000000-0005-0000-0000-000031360000}"/>
    <cellStyle name="Note 3 3 3 13 3" xfId="7423" xr:uid="{00000000-0005-0000-0000-000032360000}"/>
    <cellStyle name="Note 3 3 3 13 3 2" xfId="17335" xr:uid="{00000000-0005-0000-0000-000033360000}"/>
    <cellStyle name="Note 3 3 3 13 3 3" xfId="26282" xr:uid="{00000000-0005-0000-0000-000034360000}"/>
    <cellStyle name="Note 3 3 3 13 3 4" xfId="26283" xr:uid="{00000000-0005-0000-0000-000035360000}"/>
    <cellStyle name="Note 3 3 3 13 4" xfId="9551" xr:uid="{00000000-0005-0000-0000-000036360000}"/>
    <cellStyle name="Note 3 3 3 13 5" xfId="26284" xr:uid="{00000000-0005-0000-0000-000037360000}"/>
    <cellStyle name="Note 3 3 3 13 6" xfId="37791" xr:uid="{00000000-0005-0000-0000-000038360000}"/>
    <cellStyle name="Note 3 3 3 13 7" xfId="37792" xr:uid="{00000000-0005-0000-0000-000039360000}"/>
    <cellStyle name="Note 3 3 3 14" xfId="3097" xr:uid="{00000000-0005-0000-0000-00003A360000}"/>
    <cellStyle name="Note 3 3 3 14 2" xfId="5994" xr:uid="{00000000-0005-0000-0000-00003B360000}"/>
    <cellStyle name="Note 3 3 3 14 2 2" xfId="17338" xr:uid="{00000000-0005-0000-0000-00003C360000}"/>
    <cellStyle name="Note 3 3 3 14 2 2 2" xfId="26285" xr:uid="{00000000-0005-0000-0000-00003D360000}"/>
    <cellStyle name="Note 3 3 3 14 2 2 3" xfId="26286" xr:uid="{00000000-0005-0000-0000-00003E360000}"/>
    <cellStyle name="Note 3 3 3 14 2 3" xfId="12969" xr:uid="{00000000-0005-0000-0000-00003F360000}"/>
    <cellStyle name="Note 3 3 3 14 2 4" xfId="26287" xr:uid="{00000000-0005-0000-0000-000040360000}"/>
    <cellStyle name="Note 3 3 3 14 2 5" xfId="37793" xr:uid="{00000000-0005-0000-0000-000041360000}"/>
    <cellStyle name="Note 3 3 3 14 3" xfId="8290" xr:uid="{00000000-0005-0000-0000-000042360000}"/>
    <cellStyle name="Note 3 3 3 14 3 2" xfId="17337" xr:uid="{00000000-0005-0000-0000-000043360000}"/>
    <cellStyle name="Note 3 3 3 14 3 3" xfId="26288" xr:uid="{00000000-0005-0000-0000-000044360000}"/>
    <cellStyle name="Note 3 3 3 14 3 4" xfId="26289" xr:uid="{00000000-0005-0000-0000-000045360000}"/>
    <cellStyle name="Note 3 3 3 14 4" xfId="10838" xr:uid="{00000000-0005-0000-0000-000046360000}"/>
    <cellStyle name="Note 3 3 3 14 5" xfId="26290" xr:uid="{00000000-0005-0000-0000-000047360000}"/>
    <cellStyle name="Note 3 3 3 14 6" xfId="37794" xr:uid="{00000000-0005-0000-0000-000048360000}"/>
    <cellStyle name="Note 3 3 3 14 7" xfId="37795" xr:uid="{00000000-0005-0000-0000-000049360000}"/>
    <cellStyle name="Note 3 3 3 15" xfId="3159" xr:uid="{00000000-0005-0000-0000-00004A360000}"/>
    <cellStyle name="Note 3 3 3 15 2" xfId="6056" xr:uid="{00000000-0005-0000-0000-00004B360000}"/>
    <cellStyle name="Note 3 3 3 15 2 2" xfId="17340" xr:uid="{00000000-0005-0000-0000-00004C360000}"/>
    <cellStyle name="Note 3 3 3 15 2 2 2" xfId="26291" xr:uid="{00000000-0005-0000-0000-00004D360000}"/>
    <cellStyle name="Note 3 3 3 15 2 2 3" xfId="26292" xr:uid="{00000000-0005-0000-0000-00004E360000}"/>
    <cellStyle name="Note 3 3 3 15 2 3" xfId="12970" xr:uid="{00000000-0005-0000-0000-00004F360000}"/>
    <cellStyle name="Note 3 3 3 15 2 4" xfId="26293" xr:uid="{00000000-0005-0000-0000-000050360000}"/>
    <cellStyle name="Note 3 3 3 15 2 5" xfId="37796" xr:uid="{00000000-0005-0000-0000-000051360000}"/>
    <cellStyle name="Note 3 3 3 15 3" xfId="8317" xr:uid="{00000000-0005-0000-0000-000052360000}"/>
    <cellStyle name="Note 3 3 3 15 3 2" xfId="17339" xr:uid="{00000000-0005-0000-0000-000053360000}"/>
    <cellStyle name="Note 3 3 3 15 3 3" xfId="26294" xr:uid="{00000000-0005-0000-0000-000054360000}"/>
    <cellStyle name="Note 3 3 3 15 3 4" xfId="26295" xr:uid="{00000000-0005-0000-0000-000055360000}"/>
    <cellStyle name="Note 3 3 3 15 4" xfId="10900" xr:uid="{00000000-0005-0000-0000-000056360000}"/>
    <cellStyle name="Note 3 3 3 15 5" xfId="26296" xr:uid="{00000000-0005-0000-0000-000057360000}"/>
    <cellStyle name="Note 3 3 3 15 6" xfId="37797" xr:uid="{00000000-0005-0000-0000-000058360000}"/>
    <cellStyle name="Note 3 3 3 15 7" xfId="37798" xr:uid="{00000000-0005-0000-0000-000059360000}"/>
    <cellStyle name="Note 3 3 3 16" xfId="1541" xr:uid="{00000000-0005-0000-0000-00005A360000}"/>
    <cellStyle name="Note 3 3 3 16 2" xfId="4440" xr:uid="{00000000-0005-0000-0000-00005B360000}"/>
    <cellStyle name="Note 3 3 3 16 2 2" xfId="17342" xr:uid="{00000000-0005-0000-0000-00005C360000}"/>
    <cellStyle name="Note 3 3 3 16 2 2 2" xfId="26297" xr:uid="{00000000-0005-0000-0000-00005D360000}"/>
    <cellStyle name="Note 3 3 3 16 2 2 3" xfId="26298" xr:uid="{00000000-0005-0000-0000-00005E360000}"/>
    <cellStyle name="Note 3 3 3 16 2 3" xfId="12971" xr:uid="{00000000-0005-0000-0000-00005F360000}"/>
    <cellStyle name="Note 3 3 3 16 2 4" xfId="26299" xr:uid="{00000000-0005-0000-0000-000060360000}"/>
    <cellStyle name="Note 3 3 3 16 2 5" xfId="37799" xr:uid="{00000000-0005-0000-0000-000061360000}"/>
    <cellStyle name="Note 3 3 3 16 3" xfId="7233" xr:uid="{00000000-0005-0000-0000-000062360000}"/>
    <cellStyle name="Note 3 3 3 16 3 2" xfId="17341" xr:uid="{00000000-0005-0000-0000-000063360000}"/>
    <cellStyle name="Note 3 3 3 16 3 3" xfId="26300" xr:uid="{00000000-0005-0000-0000-000064360000}"/>
    <cellStyle name="Note 3 3 3 16 3 4" xfId="26301" xr:uid="{00000000-0005-0000-0000-000065360000}"/>
    <cellStyle name="Note 3 3 3 16 4" xfId="9283" xr:uid="{00000000-0005-0000-0000-000066360000}"/>
    <cellStyle name="Note 3 3 3 16 5" xfId="26302" xr:uid="{00000000-0005-0000-0000-000067360000}"/>
    <cellStyle name="Note 3 3 3 16 6" xfId="37800" xr:uid="{00000000-0005-0000-0000-000068360000}"/>
    <cellStyle name="Note 3 3 3 16 7" xfId="37801" xr:uid="{00000000-0005-0000-0000-000069360000}"/>
    <cellStyle name="Note 3 3 3 17" xfId="3441" xr:uid="{00000000-0005-0000-0000-00006A360000}"/>
    <cellStyle name="Note 3 3 3 17 2" xfId="6338" xr:uid="{00000000-0005-0000-0000-00006B360000}"/>
    <cellStyle name="Note 3 3 3 17 2 2" xfId="17344" xr:uid="{00000000-0005-0000-0000-00006C360000}"/>
    <cellStyle name="Note 3 3 3 17 2 2 2" xfId="26303" xr:uid="{00000000-0005-0000-0000-00006D360000}"/>
    <cellStyle name="Note 3 3 3 17 2 2 3" xfId="26304" xr:uid="{00000000-0005-0000-0000-00006E360000}"/>
    <cellStyle name="Note 3 3 3 17 2 3" xfId="12972" xr:uid="{00000000-0005-0000-0000-00006F360000}"/>
    <cellStyle name="Note 3 3 3 17 2 4" xfId="26305" xr:uid="{00000000-0005-0000-0000-000070360000}"/>
    <cellStyle name="Note 3 3 3 17 2 5" xfId="37802" xr:uid="{00000000-0005-0000-0000-000071360000}"/>
    <cellStyle name="Note 3 3 3 17 3" xfId="8498" xr:uid="{00000000-0005-0000-0000-000072360000}"/>
    <cellStyle name="Note 3 3 3 17 3 2" xfId="17343" xr:uid="{00000000-0005-0000-0000-000073360000}"/>
    <cellStyle name="Note 3 3 3 17 3 3" xfId="26306" xr:uid="{00000000-0005-0000-0000-000074360000}"/>
    <cellStyle name="Note 3 3 3 17 3 4" xfId="26307" xr:uid="{00000000-0005-0000-0000-000075360000}"/>
    <cellStyle name="Note 3 3 3 17 4" xfId="11182" xr:uid="{00000000-0005-0000-0000-000076360000}"/>
    <cellStyle name="Note 3 3 3 17 5" xfId="26308" xr:uid="{00000000-0005-0000-0000-000077360000}"/>
    <cellStyle name="Note 3 3 3 17 6" xfId="37803" xr:uid="{00000000-0005-0000-0000-000078360000}"/>
    <cellStyle name="Note 3 3 3 17 7" xfId="37804" xr:uid="{00000000-0005-0000-0000-000079360000}"/>
    <cellStyle name="Note 3 3 3 18" xfId="3207" xr:uid="{00000000-0005-0000-0000-00007A360000}"/>
    <cellStyle name="Note 3 3 3 18 2" xfId="6104" xr:uid="{00000000-0005-0000-0000-00007B360000}"/>
    <cellStyle name="Note 3 3 3 18 2 2" xfId="17346" xr:uid="{00000000-0005-0000-0000-00007C360000}"/>
    <cellStyle name="Note 3 3 3 18 2 2 2" xfId="26309" xr:uid="{00000000-0005-0000-0000-00007D360000}"/>
    <cellStyle name="Note 3 3 3 18 2 2 3" xfId="26310" xr:uid="{00000000-0005-0000-0000-00007E360000}"/>
    <cellStyle name="Note 3 3 3 18 2 3" xfId="12973" xr:uid="{00000000-0005-0000-0000-00007F360000}"/>
    <cellStyle name="Note 3 3 3 18 2 4" xfId="26311" xr:uid="{00000000-0005-0000-0000-000080360000}"/>
    <cellStyle name="Note 3 3 3 18 2 5" xfId="37805" xr:uid="{00000000-0005-0000-0000-000081360000}"/>
    <cellStyle name="Note 3 3 3 18 3" xfId="8353" xr:uid="{00000000-0005-0000-0000-000082360000}"/>
    <cellStyle name="Note 3 3 3 18 3 2" xfId="17345" xr:uid="{00000000-0005-0000-0000-000083360000}"/>
    <cellStyle name="Note 3 3 3 18 3 3" xfId="26312" xr:uid="{00000000-0005-0000-0000-000084360000}"/>
    <cellStyle name="Note 3 3 3 18 3 4" xfId="26313" xr:uid="{00000000-0005-0000-0000-000085360000}"/>
    <cellStyle name="Note 3 3 3 18 4" xfId="10948" xr:uid="{00000000-0005-0000-0000-000086360000}"/>
    <cellStyle name="Note 3 3 3 18 5" xfId="26314" xr:uid="{00000000-0005-0000-0000-000087360000}"/>
    <cellStyle name="Note 3 3 3 18 6" xfId="37806" xr:uid="{00000000-0005-0000-0000-000088360000}"/>
    <cellStyle name="Note 3 3 3 18 7" xfId="37807" xr:uid="{00000000-0005-0000-0000-000089360000}"/>
    <cellStyle name="Note 3 3 3 19" xfId="3109" xr:uid="{00000000-0005-0000-0000-00008A360000}"/>
    <cellStyle name="Note 3 3 3 19 2" xfId="6006" xr:uid="{00000000-0005-0000-0000-00008B360000}"/>
    <cellStyle name="Note 3 3 3 19 2 2" xfId="17348" xr:uid="{00000000-0005-0000-0000-00008C360000}"/>
    <cellStyle name="Note 3 3 3 19 2 2 2" xfId="26315" xr:uid="{00000000-0005-0000-0000-00008D360000}"/>
    <cellStyle name="Note 3 3 3 19 2 2 3" xfId="26316" xr:uid="{00000000-0005-0000-0000-00008E360000}"/>
    <cellStyle name="Note 3 3 3 19 2 3" xfId="12974" xr:uid="{00000000-0005-0000-0000-00008F360000}"/>
    <cellStyle name="Note 3 3 3 19 2 4" xfId="26317" xr:uid="{00000000-0005-0000-0000-000090360000}"/>
    <cellStyle name="Note 3 3 3 19 2 5" xfId="37808" xr:uid="{00000000-0005-0000-0000-000091360000}"/>
    <cellStyle name="Note 3 3 3 19 3" xfId="8300" xr:uid="{00000000-0005-0000-0000-000092360000}"/>
    <cellStyle name="Note 3 3 3 19 3 2" xfId="17347" xr:uid="{00000000-0005-0000-0000-000093360000}"/>
    <cellStyle name="Note 3 3 3 19 3 3" xfId="26318" xr:uid="{00000000-0005-0000-0000-000094360000}"/>
    <cellStyle name="Note 3 3 3 19 3 4" xfId="26319" xr:uid="{00000000-0005-0000-0000-000095360000}"/>
    <cellStyle name="Note 3 3 3 19 4" xfId="10850" xr:uid="{00000000-0005-0000-0000-000096360000}"/>
    <cellStyle name="Note 3 3 3 19 5" xfId="26320" xr:uid="{00000000-0005-0000-0000-000097360000}"/>
    <cellStyle name="Note 3 3 3 19 6" xfId="37809" xr:uid="{00000000-0005-0000-0000-000098360000}"/>
    <cellStyle name="Note 3 3 3 19 7" xfId="37810" xr:uid="{00000000-0005-0000-0000-000099360000}"/>
    <cellStyle name="Note 3 3 3 2" xfId="1678" xr:uid="{00000000-0005-0000-0000-00009A360000}"/>
    <cellStyle name="Note 3 3 3 2 2" xfId="4577" xr:uid="{00000000-0005-0000-0000-00009B360000}"/>
    <cellStyle name="Note 3 3 3 2 2 2" xfId="17350" xr:uid="{00000000-0005-0000-0000-00009C360000}"/>
    <cellStyle name="Note 3 3 3 2 2 2 2" xfId="26321" xr:uid="{00000000-0005-0000-0000-00009D360000}"/>
    <cellStyle name="Note 3 3 3 2 2 2 3" xfId="26322" xr:uid="{00000000-0005-0000-0000-00009E360000}"/>
    <cellStyle name="Note 3 3 3 2 2 3" xfId="12975" xr:uid="{00000000-0005-0000-0000-00009F360000}"/>
    <cellStyle name="Note 3 3 3 2 2 4" xfId="26323" xr:uid="{00000000-0005-0000-0000-0000A0360000}"/>
    <cellStyle name="Note 3 3 3 2 2 5" xfId="37811" xr:uid="{00000000-0005-0000-0000-0000A1360000}"/>
    <cellStyle name="Note 3 3 3 2 3" xfId="7310" xr:uid="{00000000-0005-0000-0000-0000A2360000}"/>
    <cellStyle name="Note 3 3 3 2 3 2" xfId="17349" xr:uid="{00000000-0005-0000-0000-0000A3360000}"/>
    <cellStyle name="Note 3 3 3 2 3 3" xfId="26324" xr:uid="{00000000-0005-0000-0000-0000A4360000}"/>
    <cellStyle name="Note 3 3 3 2 3 4" xfId="26325" xr:uid="{00000000-0005-0000-0000-0000A5360000}"/>
    <cellStyle name="Note 3 3 3 2 4" xfId="9420" xr:uid="{00000000-0005-0000-0000-0000A6360000}"/>
    <cellStyle name="Note 3 3 3 2 5" xfId="26326" xr:uid="{00000000-0005-0000-0000-0000A7360000}"/>
    <cellStyle name="Note 3 3 3 2 6" xfId="37812" xr:uid="{00000000-0005-0000-0000-0000A8360000}"/>
    <cellStyle name="Note 3 3 3 2 7" xfId="37813" xr:uid="{00000000-0005-0000-0000-0000A9360000}"/>
    <cellStyle name="Note 3 3 3 20" xfId="3256" xr:uid="{00000000-0005-0000-0000-0000AA360000}"/>
    <cellStyle name="Note 3 3 3 20 2" xfId="6153" xr:uid="{00000000-0005-0000-0000-0000AB360000}"/>
    <cellStyle name="Note 3 3 3 20 2 2" xfId="17352" xr:uid="{00000000-0005-0000-0000-0000AC360000}"/>
    <cellStyle name="Note 3 3 3 20 2 2 2" xfId="26327" xr:uid="{00000000-0005-0000-0000-0000AD360000}"/>
    <cellStyle name="Note 3 3 3 20 2 2 3" xfId="26328" xr:uid="{00000000-0005-0000-0000-0000AE360000}"/>
    <cellStyle name="Note 3 3 3 20 2 3" xfId="12976" xr:uid="{00000000-0005-0000-0000-0000AF360000}"/>
    <cellStyle name="Note 3 3 3 20 2 4" xfId="26329" xr:uid="{00000000-0005-0000-0000-0000B0360000}"/>
    <cellStyle name="Note 3 3 3 20 2 5" xfId="37814" xr:uid="{00000000-0005-0000-0000-0000B1360000}"/>
    <cellStyle name="Note 3 3 3 20 3" xfId="8375" xr:uid="{00000000-0005-0000-0000-0000B2360000}"/>
    <cellStyle name="Note 3 3 3 20 3 2" xfId="17351" xr:uid="{00000000-0005-0000-0000-0000B3360000}"/>
    <cellStyle name="Note 3 3 3 20 3 3" xfId="26330" xr:uid="{00000000-0005-0000-0000-0000B4360000}"/>
    <cellStyle name="Note 3 3 3 20 3 4" xfId="26331" xr:uid="{00000000-0005-0000-0000-0000B5360000}"/>
    <cellStyle name="Note 3 3 3 20 4" xfId="10997" xr:uid="{00000000-0005-0000-0000-0000B6360000}"/>
    <cellStyle name="Note 3 3 3 20 5" xfId="26332" xr:uid="{00000000-0005-0000-0000-0000B7360000}"/>
    <cellStyle name="Note 3 3 3 20 6" xfId="37815" xr:uid="{00000000-0005-0000-0000-0000B8360000}"/>
    <cellStyle name="Note 3 3 3 20 7" xfId="37816" xr:uid="{00000000-0005-0000-0000-0000B9360000}"/>
    <cellStyle name="Note 3 3 3 21" xfId="2886" xr:uid="{00000000-0005-0000-0000-0000BA360000}"/>
    <cellStyle name="Note 3 3 3 21 2" xfId="5783" xr:uid="{00000000-0005-0000-0000-0000BB360000}"/>
    <cellStyle name="Note 3 3 3 21 2 2" xfId="17354" xr:uid="{00000000-0005-0000-0000-0000BC360000}"/>
    <cellStyle name="Note 3 3 3 21 2 2 2" xfId="26333" xr:uid="{00000000-0005-0000-0000-0000BD360000}"/>
    <cellStyle name="Note 3 3 3 21 2 2 3" xfId="26334" xr:uid="{00000000-0005-0000-0000-0000BE360000}"/>
    <cellStyle name="Note 3 3 3 21 2 3" xfId="12977" xr:uid="{00000000-0005-0000-0000-0000BF360000}"/>
    <cellStyle name="Note 3 3 3 21 2 4" xfId="26335" xr:uid="{00000000-0005-0000-0000-0000C0360000}"/>
    <cellStyle name="Note 3 3 3 21 2 5" xfId="37817" xr:uid="{00000000-0005-0000-0000-0000C1360000}"/>
    <cellStyle name="Note 3 3 3 21 3" xfId="8141" xr:uid="{00000000-0005-0000-0000-0000C2360000}"/>
    <cellStyle name="Note 3 3 3 21 3 2" xfId="17353" xr:uid="{00000000-0005-0000-0000-0000C3360000}"/>
    <cellStyle name="Note 3 3 3 21 3 3" xfId="26336" xr:uid="{00000000-0005-0000-0000-0000C4360000}"/>
    <cellStyle name="Note 3 3 3 21 3 4" xfId="26337" xr:uid="{00000000-0005-0000-0000-0000C5360000}"/>
    <cellStyle name="Note 3 3 3 21 4" xfId="10627" xr:uid="{00000000-0005-0000-0000-0000C6360000}"/>
    <cellStyle name="Note 3 3 3 21 5" xfId="26338" xr:uid="{00000000-0005-0000-0000-0000C7360000}"/>
    <cellStyle name="Note 3 3 3 21 6" xfId="37818" xr:uid="{00000000-0005-0000-0000-0000C8360000}"/>
    <cellStyle name="Note 3 3 3 21 7" xfId="37819" xr:uid="{00000000-0005-0000-0000-0000C9360000}"/>
    <cellStyle name="Note 3 3 3 22" xfId="3774" xr:uid="{00000000-0005-0000-0000-0000CA360000}"/>
    <cellStyle name="Note 3 3 3 22 2" xfId="6671" xr:uid="{00000000-0005-0000-0000-0000CB360000}"/>
    <cellStyle name="Note 3 3 3 22 2 2" xfId="17356" xr:uid="{00000000-0005-0000-0000-0000CC360000}"/>
    <cellStyle name="Note 3 3 3 22 2 2 2" xfId="26339" xr:uid="{00000000-0005-0000-0000-0000CD360000}"/>
    <cellStyle name="Note 3 3 3 22 2 2 3" xfId="26340" xr:uid="{00000000-0005-0000-0000-0000CE360000}"/>
    <cellStyle name="Note 3 3 3 22 2 3" xfId="12978" xr:uid="{00000000-0005-0000-0000-0000CF360000}"/>
    <cellStyle name="Note 3 3 3 22 2 4" xfId="26341" xr:uid="{00000000-0005-0000-0000-0000D0360000}"/>
    <cellStyle name="Note 3 3 3 22 2 5" xfId="37820" xr:uid="{00000000-0005-0000-0000-0000D1360000}"/>
    <cellStyle name="Note 3 3 3 22 3" xfId="8676" xr:uid="{00000000-0005-0000-0000-0000D2360000}"/>
    <cellStyle name="Note 3 3 3 22 3 2" xfId="17355" xr:uid="{00000000-0005-0000-0000-0000D3360000}"/>
    <cellStyle name="Note 3 3 3 22 3 3" xfId="26342" xr:uid="{00000000-0005-0000-0000-0000D4360000}"/>
    <cellStyle name="Note 3 3 3 22 3 4" xfId="26343" xr:uid="{00000000-0005-0000-0000-0000D5360000}"/>
    <cellStyle name="Note 3 3 3 22 4" xfId="11515" xr:uid="{00000000-0005-0000-0000-0000D6360000}"/>
    <cellStyle name="Note 3 3 3 22 5" xfId="26344" xr:uid="{00000000-0005-0000-0000-0000D7360000}"/>
    <cellStyle name="Note 3 3 3 22 6" xfId="37821" xr:uid="{00000000-0005-0000-0000-0000D8360000}"/>
    <cellStyle name="Note 3 3 3 22 7" xfId="37822" xr:uid="{00000000-0005-0000-0000-0000D9360000}"/>
    <cellStyle name="Note 3 3 3 23" xfId="3799" xr:uid="{00000000-0005-0000-0000-0000DA360000}"/>
    <cellStyle name="Note 3 3 3 23 2" xfId="6696" xr:uid="{00000000-0005-0000-0000-0000DB360000}"/>
    <cellStyle name="Note 3 3 3 23 2 2" xfId="17358" xr:uid="{00000000-0005-0000-0000-0000DC360000}"/>
    <cellStyle name="Note 3 3 3 23 2 2 2" xfId="26345" xr:uid="{00000000-0005-0000-0000-0000DD360000}"/>
    <cellStyle name="Note 3 3 3 23 2 2 3" xfId="26346" xr:uid="{00000000-0005-0000-0000-0000DE360000}"/>
    <cellStyle name="Note 3 3 3 23 2 3" xfId="12979" xr:uid="{00000000-0005-0000-0000-0000DF360000}"/>
    <cellStyle name="Note 3 3 3 23 2 4" xfId="26347" xr:uid="{00000000-0005-0000-0000-0000E0360000}"/>
    <cellStyle name="Note 3 3 3 23 2 5" xfId="37823" xr:uid="{00000000-0005-0000-0000-0000E1360000}"/>
    <cellStyle name="Note 3 3 3 23 3" xfId="8696" xr:uid="{00000000-0005-0000-0000-0000E2360000}"/>
    <cellStyle name="Note 3 3 3 23 3 2" xfId="17357" xr:uid="{00000000-0005-0000-0000-0000E3360000}"/>
    <cellStyle name="Note 3 3 3 23 3 3" xfId="26348" xr:uid="{00000000-0005-0000-0000-0000E4360000}"/>
    <cellStyle name="Note 3 3 3 23 3 4" xfId="26349" xr:uid="{00000000-0005-0000-0000-0000E5360000}"/>
    <cellStyle name="Note 3 3 3 23 4" xfId="11540" xr:uid="{00000000-0005-0000-0000-0000E6360000}"/>
    <cellStyle name="Note 3 3 3 23 5" xfId="26350" xr:uid="{00000000-0005-0000-0000-0000E7360000}"/>
    <cellStyle name="Note 3 3 3 23 6" xfId="37824" xr:uid="{00000000-0005-0000-0000-0000E8360000}"/>
    <cellStyle name="Note 3 3 3 23 7" xfId="37825" xr:uid="{00000000-0005-0000-0000-0000E9360000}"/>
    <cellStyle name="Note 3 3 3 24" xfId="3911" xr:uid="{00000000-0005-0000-0000-0000EA360000}"/>
    <cellStyle name="Note 3 3 3 24 2" xfId="6808" xr:uid="{00000000-0005-0000-0000-0000EB360000}"/>
    <cellStyle name="Note 3 3 3 24 2 2" xfId="17360" xr:uid="{00000000-0005-0000-0000-0000EC360000}"/>
    <cellStyle name="Note 3 3 3 24 2 2 2" xfId="26351" xr:uid="{00000000-0005-0000-0000-0000ED360000}"/>
    <cellStyle name="Note 3 3 3 24 2 2 3" xfId="26352" xr:uid="{00000000-0005-0000-0000-0000EE360000}"/>
    <cellStyle name="Note 3 3 3 24 2 3" xfId="12980" xr:uid="{00000000-0005-0000-0000-0000EF360000}"/>
    <cellStyle name="Note 3 3 3 24 2 4" xfId="26353" xr:uid="{00000000-0005-0000-0000-0000F0360000}"/>
    <cellStyle name="Note 3 3 3 24 2 5" xfId="37826" xr:uid="{00000000-0005-0000-0000-0000F1360000}"/>
    <cellStyle name="Note 3 3 3 24 3" xfId="8747" xr:uid="{00000000-0005-0000-0000-0000F2360000}"/>
    <cellStyle name="Note 3 3 3 24 3 2" xfId="17359" xr:uid="{00000000-0005-0000-0000-0000F3360000}"/>
    <cellStyle name="Note 3 3 3 24 3 3" xfId="26354" xr:uid="{00000000-0005-0000-0000-0000F4360000}"/>
    <cellStyle name="Note 3 3 3 24 3 4" xfId="26355" xr:uid="{00000000-0005-0000-0000-0000F5360000}"/>
    <cellStyle name="Note 3 3 3 24 4" xfId="11652" xr:uid="{00000000-0005-0000-0000-0000F6360000}"/>
    <cellStyle name="Note 3 3 3 24 5" xfId="26356" xr:uid="{00000000-0005-0000-0000-0000F7360000}"/>
    <cellStyle name="Note 3 3 3 24 6" xfId="37827" xr:uid="{00000000-0005-0000-0000-0000F8360000}"/>
    <cellStyle name="Note 3 3 3 24 7" xfId="37828" xr:uid="{00000000-0005-0000-0000-0000F9360000}"/>
    <cellStyle name="Note 3 3 3 25" xfId="4070" xr:uid="{00000000-0005-0000-0000-0000FA360000}"/>
    <cellStyle name="Note 3 3 3 25 2" xfId="6967" xr:uid="{00000000-0005-0000-0000-0000FB360000}"/>
    <cellStyle name="Note 3 3 3 25 2 2" xfId="17362" xr:uid="{00000000-0005-0000-0000-0000FC360000}"/>
    <cellStyle name="Note 3 3 3 25 2 2 2" xfId="26357" xr:uid="{00000000-0005-0000-0000-0000FD360000}"/>
    <cellStyle name="Note 3 3 3 25 2 2 3" xfId="26358" xr:uid="{00000000-0005-0000-0000-0000FE360000}"/>
    <cellStyle name="Note 3 3 3 25 2 3" xfId="12981" xr:uid="{00000000-0005-0000-0000-0000FF360000}"/>
    <cellStyle name="Note 3 3 3 25 2 4" xfId="26359" xr:uid="{00000000-0005-0000-0000-000000370000}"/>
    <cellStyle name="Note 3 3 3 25 2 5" xfId="37829" xr:uid="{00000000-0005-0000-0000-000001370000}"/>
    <cellStyle name="Note 3 3 3 25 3" xfId="8804" xr:uid="{00000000-0005-0000-0000-000002370000}"/>
    <cellStyle name="Note 3 3 3 25 3 2" xfId="17361" xr:uid="{00000000-0005-0000-0000-000003370000}"/>
    <cellStyle name="Note 3 3 3 25 3 3" xfId="26360" xr:uid="{00000000-0005-0000-0000-000004370000}"/>
    <cellStyle name="Note 3 3 3 25 3 4" xfId="26361" xr:uid="{00000000-0005-0000-0000-000005370000}"/>
    <cellStyle name="Note 3 3 3 25 4" xfId="11811" xr:uid="{00000000-0005-0000-0000-000006370000}"/>
    <cellStyle name="Note 3 3 3 25 5" xfId="26362" xr:uid="{00000000-0005-0000-0000-000007370000}"/>
    <cellStyle name="Note 3 3 3 25 6" xfId="37830" xr:uid="{00000000-0005-0000-0000-000008370000}"/>
    <cellStyle name="Note 3 3 3 25 7" xfId="37831" xr:uid="{00000000-0005-0000-0000-000009370000}"/>
    <cellStyle name="Note 3 3 3 26" xfId="3962" xr:uid="{00000000-0005-0000-0000-00000A370000}"/>
    <cellStyle name="Note 3 3 3 26 2" xfId="6859" xr:uid="{00000000-0005-0000-0000-00000B370000}"/>
    <cellStyle name="Note 3 3 3 26 2 2" xfId="17364" xr:uid="{00000000-0005-0000-0000-00000C370000}"/>
    <cellStyle name="Note 3 3 3 26 2 2 2" xfId="26363" xr:uid="{00000000-0005-0000-0000-00000D370000}"/>
    <cellStyle name="Note 3 3 3 26 2 2 3" xfId="26364" xr:uid="{00000000-0005-0000-0000-00000E370000}"/>
    <cellStyle name="Note 3 3 3 26 2 3" xfId="12982" xr:uid="{00000000-0005-0000-0000-00000F370000}"/>
    <cellStyle name="Note 3 3 3 26 2 4" xfId="26365" xr:uid="{00000000-0005-0000-0000-000010370000}"/>
    <cellStyle name="Note 3 3 3 26 2 5" xfId="37832" xr:uid="{00000000-0005-0000-0000-000011370000}"/>
    <cellStyle name="Note 3 3 3 26 3" xfId="17363" xr:uid="{00000000-0005-0000-0000-000012370000}"/>
    <cellStyle name="Note 3 3 3 26 3 2" xfId="26366" xr:uid="{00000000-0005-0000-0000-000013370000}"/>
    <cellStyle name="Note 3 3 3 26 3 3" xfId="26367" xr:uid="{00000000-0005-0000-0000-000014370000}"/>
    <cellStyle name="Note 3 3 3 26 4" xfId="11703" xr:uid="{00000000-0005-0000-0000-000015370000}"/>
    <cellStyle name="Note 3 3 3 26 5" xfId="26368" xr:uid="{00000000-0005-0000-0000-000016370000}"/>
    <cellStyle name="Note 3 3 3 26 6" xfId="37833" xr:uid="{00000000-0005-0000-0000-000017370000}"/>
    <cellStyle name="Note 3 3 3 27" xfId="4251" xr:uid="{00000000-0005-0000-0000-000018370000}"/>
    <cellStyle name="Note 3 3 3 27 2" xfId="17365" xr:uid="{00000000-0005-0000-0000-000019370000}"/>
    <cellStyle name="Note 3 3 3 27 2 2" xfId="26369" xr:uid="{00000000-0005-0000-0000-00001A370000}"/>
    <cellStyle name="Note 3 3 3 27 2 3" xfId="26370" xr:uid="{00000000-0005-0000-0000-00001B370000}"/>
    <cellStyle name="Note 3 3 3 27 3" xfId="12983" xr:uid="{00000000-0005-0000-0000-00001C370000}"/>
    <cellStyle name="Note 3 3 3 27 4" xfId="26371" xr:uid="{00000000-0005-0000-0000-00001D370000}"/>
    <cellStyle name="Note 3 3 3 27 5" xfId="37834" xr:uid="{00000000-0005-0000-0000-00001E370000}"/>
    <cellStyle name="Note 3 3 3 28" xfId="7077" xr:uid="{00000000-0005-0000-0000-00001F370000}"/>
    <cellStyle name="Note 3 3 3 28 2" xfId="17328" xr:uid="{00000000-0005-0000-0000-000020370000}"/>
    <cellStyle name="Note 3 3 3 28 3" xfId="26372" xr:uid="{00000000-0005-0000-0000-000021370000}"/>
    <cellStyle name="Note 3 3 3 28 4" xfId="26373" xr:uid="{00000000-0005-0000-0000-000022370000}"/>
    <cellStyle name="Note 3 3 3 29" xfId="20908" xr:uid="{00000000-0005-0000-0000-000023370000}"/>
    <cellStyle name="Note 3 3 3 3" xfId="2083" xr:uid="{00000000-0005-0000-0000-000024370000}"/>
    <cellStyle name="Note 3 3 3 3 2" xfId="4981" xr:uid="{00000000-0005-0000-0000-000025370000}"/>
    <cellStyle name="Note 3 3 3 3 2 2" xfId="17367" xr:uid="{00000000-0005-0000-0000-000026370000}"/>
    <cellStyle name="Note 3 3 3 3 2 2 2" xfId="26374" xr:uid="{00000000-0005-0000-0000-000027370000}"/>
    <cellStyle name="Note 3 3 3 3 2 2 3" xfId="26375" xr:uid="{00000000-0005-0000-0000-000028370000}"/>
    <cellStyle name="Note 3 3 3 3 2 3" xfId="12984" xr:uid="{00000000-0005-0000-0000-000029370000}"/>
    <cellStyle name="Note 3 3 3 3 2 4" xfId="26376" xr:uid="{00000000-0005-0000-0000-00002A370000}"/>
    <cellStyle name="Note 3 3 3 3 2 5" xfId="37835" xr:uid="{00000000-0005-0000-0000-00002B370000}"/>
    <cellStyle name="Note 3 3 3 3 3" xfId="7594" xr:uid="{00000000-0005-0000-0000-00002C370000}"/>
    <cellStyle name="Note 3 3 3 3 3 2" xfId="17366" xr:uid="{00000000-0005-0000-0000-00002D370000}"/>
    <cellStyle name="Note 3 3 3 3 3 3" xfId="26377" xr:uid="{00000000-0005-0000-0000-00002E370000}"/>
    <cellStyle name="Note 3 3 3 3 3 4" xfId="26378" xr:uid="{00000000-0005-0000-0000-00002F370000}"/>
    <cellStyle name="Note 3 3 3 3 4" xfId="9825" xr:uid="{00000000-0005-0000-0000-000030370000}"/>
    <cellStyle name="Note 3 3 3 3 5" xfId="26379" xr:uid="{00000000-0005-0000-0000-000031370000}"/>
    <cellStyle name="Note 3 3 3 3 6" xfId="37836" xr:uid="{00000000-0005-0000-0000-000032370000}"/>
    <cellStyle name="Note 3 3 3 3 7" xfId="37837" xr:uid="{00000000-0005-0000-0000-000033370000}"/>
    <cellStyle name="Note 3 3 3 30" xfId="21126" xr:uid="{00000000-0005-0000-0000-000034370000}"/>
    <cellStyle name="Note 3 3 3 31" xfId="37838" xr:uid="{00000000-0005-0000-0000-000035370000}"/>
    <cellStyle name="Note 3 3 3 32" xfId="37839" xr:uid="{00000000-0005-0000-0000-000036370000}"/>
    <cellStyle name="Note 3 3 3 4" xfId="1652" xr:uid="{00000000-0005-0000-0000-000037370000}"/>
    <cellStyle name="Note 3 3 3 4 2" xfId="4551" xr:uid="{00000000-0005-0000-0000-000038370000}"/>
    <cellStyle name="Note 3 3 3 4 2 2" xfId="17369" xr:uid="{00000000-0005-0000-0000-000039370000}"/>
    <cellStyle name="Note 3 3 3 4 2 2 2" xfId="26380" xr:uid="{00000000-0005-0000-0000-00003A370000}"/>
    <cellStyle name="Note 3 3 3 4 2 2 3" xfId="26381" xr:uid="{00000000-0005-0000-0000-00003B370000}"/>
    <cellStyle name="Note 3 3 3 4 2 3" xfId="12985" xr:uid="{00000000-0005-0000-0000-00003C370000}"/>
    <cellStyle name="Note 3 3 3 4 2 4" xfId="26382" xr:uid="{00000000-0005-0000-0000-00003D370000}"/>
    <cellStyle name="Note 3 3 3 4 2 5" xfId="37840" xr:uid="{00000000-0005-0000-0000-00003E370000}"/>
    <cellStyle name="Note 3 3 3 4 3" xfId="7284" xr:uid="{00000000-0005-0000-0000-00003F370000}"/>
    <cellStyle name="Note 3 3 3 4 3 2" xfId="17368" xr:uid="{00000000-0005-0000-0000-000040370000}"/>
    <cellStyle name="Note 3 3 3 4 3 3" xfId="26383" xr:uid="{00000000-0005-0000-0000-000041370000}"/>
    <cellStyle name="Note 3 3 3 4 3 4" xfId="26384" xr:uid="{00000000-0005-0000-0000-000042370000}"/>
    <cellStyle name="Note 3 3 3 4 4" xfId="9394" xr:uid="{00000000-0005-0000-0000-000043370000}"/>
    <cellStyle name="Note 3 3 3 4 5" xfId="26385" xr:uid="{00000000-0005-0000-0000-000044370000}"/>
    <cellStyle name="Note 3 3 3 4 6" xfId="37841" xr:uid="{00000000-0005-0000-0000-000045370000}"/>
    <cellStyle name="Note 3 3 3 4 7" xfId="37842" xr:uid="{00000000-0005-0000-0000-000046370000}"/>
    <cellStyle name="Note 3 3 3 5" xfId="2107" xr:uid="{00000000-0005-0000-0000-000047370000}"/>
    <cellStyle name="Note 3 3 3 5 2" xfId="5005" xr:uid="{00000000-0005-0000-0000-000048370000}"/>
    <cellStyle name="Note 3 3 3 5 2 2" xfId="17371" xr:uid="{00000000-0005-0000-0000-000049370000}"/>
    <cellStyle name="Note 3 3 3 5 2 2 2" xfId="26386" xr:uid="{00000000-0005-0000-0000-00004A370000}"/>
    <cellStyle name="Note 3 3 3 5 2 2 3" xfId="26387" xr:uid="{00000000-0005-0000-0000-00004B370000}"/>
    <cellStyle name="Note 3 3 3 5 2 3" xfId="12986" xr:uid="{00000000-0005-0000-0000-00004C370000}"/>
    <cellStyle name="Note 3 3 3 5 2 4" xfId="26388" xr:uid="{00000000-0005-0000-0000-00004D370000}"/>
    <cellStyle name="Note 3 3 3 5 2 5" xfId="37843" xr:uid="{00000000-0005-0000-0000-00004E370000}"/>
    <cellStyle name="Note 3 3 3 5 3" xfId="7618" xr:uid="{00000000-0005-0000-0000-00004F370000}"/>
    <cellStyle name="Note 3 3 3 5 3 2" xfId="17370" xr:uid="{00000000-0005-0000-0000-000050370000}"/>
    <cellStyle name="Note 3 3 3 5 3 3" xfId="26389" xr:uid="{00000000-0005-0000-0000-000051370000}"/>
    <cellStyle name="Note 3 3 3 5 3 4" xfId="26390" xr:uid="{00000000-0005-0000-0000-000052370000}"/>
    <cellStyle name="Note 3 3 3 5 4" xfId="9849" xr:uid="{00000000-0005-0000-0000-000053370000}"/>
    <cellStyle name="Note 3 3 3 5 5" xfId="26391" xr:uid="{00000000-0005-0000-0000-000054370000}"/>
    <cellStyle name="Note 3 3 3 5 6" xfId="37844" xr:uid="{00000000-0005-0000-0000-000055370000}"/>
    <cellStyle name="Note 3 3 3 5 7" xfId="37845" xr:uid="{00000000-0005-0000-0000-000056370000}"/>
    <cellStyle name="Note 3 3 3 6" xfId="1634" xr:uid="{00000000-0005-0000-0000-000057370000}"/>
    <cellStyle name="Note 3 3 3 6 2" xfId="4533" xr:uid="{00000000-0005-0000-0000-000058370000}"/>
    <cellStyle name="Note 3 3 3 6 2 2" xfId="17373" xr:uid="{00000000-0005-0000-0000-000059370000}"/>
    <cellStyle name="Note 3 3 3 6 2 2 2" xfId="26392" xr:uid="{00000000-0005-0000-0000-00005A370000}"/>
    <cellStyle name="Note 3 3 3 6 2 2 3" xfId="26393" xr:uid="{00000000-0005-0000-0000-00005B370000}"/>
    <cellStyle name="Note 3 3 3 6 2 3" xfId="12987" xr:uid="{00000000-0005-0000-0000-00005C370000}"/>
    <cellStyle name="Note 3 3 3 6 2 4" xfId="26394" xr:uid="{00000000-0005-0000-0000-00005D370000}"/>
    <cellStyle name="Note 3 3 3 6 2 5" xfId="37846" xr:uid="{00000000-0005-0000-0000-00005E370000}"/>
    <cellStyle name="Note 3 3 3 6 3" xfId="7266" xr:uid="{00000000-0005-0000-0000-00005F370000}"/>
    <cellStyle name="Note 3 3 3 6 3 2" xfId="17372" xr:uid="{00000000-0005-0000-0000-000060370000}"/>
    <cellStyle name="Note 3 3 3 6 3 3" xfId="26395" xr:uid="{00000000-0005-0000-0000-000061370000}"/>
    <cellStyle name="Note 3 3 3 6 3 4" xfId="26396" xr:uid="{00000000-0005-0000-0000-000062370000}"/>
    <cellStyle name="Note 3 3 3 6 4" xfId="9376" xr:uid="{00000000-0005-0000-0000-000063370000}"/>
    <cellStyle name="Note 3 3 3 6 5" xfId="26397" xr:uid="{00000000-0005-0000-0000-000064370000}"/>
    <cellStyle name="Note 3 3 3 6 6" xfId="37847" xr:uid="{00000000-0005-0000-0000-000065370000}"/>
    <cellStyle name="Note 3 3 3 6 7" xfId="37848" xr:uid="{00000000-0005-0000-0000-000066370000}"/>
    <cellStyle name="Note 3 3 3 7" xfId="2133" xr:uid="{00000000-0005-0000-0000-000067370000}"/>
    <cellStyle name="Note 3 3 3 7 2" xfId="5031" xr:uid="{00000000-0005-0000-0000-000068370000}"/>
    <cellStyle name="Note 3 3 3 7 2 2" xfId="17375" xr:uid="{00000000-0005-0000-0000-000069370000}"/>
    <cellStyle name="Note 3 3 3 7 2 2 2" xfId="26398" xr:uid="{00000000-0005-0000-0000-00006A370000}"/>
    <cellStyle name="Note 3 3 3 7 2 2 3" xfId="26399" xr:uid="{00000000-0005-0000-0000-00006B370000}"/>
    <cellStyle name="Note 3 3 3 7 2 3" xfId="12988" xr:uid="{00000000-0005-0000-0000-00006C370000}"/>
    <cellStyle name="Note 3 3 3 7 2 4" xfId="26400" xr:uid="{00000000-0005-0000-0000-00006D370000}"/>
    <cellStyle name="Note 3 3 3 7 2 5" xfId="37849" xr:uid="{00000000-0005-0000-0000-00006E370000}"/>
    <cellStyle name="Note 3 3 3 7 3" xfId="7644" xr:uid="{00000000-0005-0000-0000-00006F370000}"/>
    <cellStyle name="Note 3 3 3 7 3 2" xfId="17374" xr:uid="{00000000-0005-0000-0000-000070370000}"/>
    <cellStyle name="Note 3 3 3 7 3 3" xfId="26401" xr:uid="{00000000-0005-0000-0000-000071370000}"/>
    <cellStyle name="Note 3 3 3 7 3 4" xfId="26402" xr:uid="{00000000-0005-0000-0000-000072370000}"/>
    <cellStyle name="Note 3 3 3 7 4" xfId="9875" xr:uid="{00000000-0005-0000-0000-000073370000}"/>
    <cellStyle name="Note 3 3 3 7 5" xfId="26403" xr:uid="{00000000-0005-0000-0000-000074370000}"/>
    <cellStyle name="Note 3 3 3 7 6" xfId="37850" xr:uid="{00000000-0005-0000-0000-000075370000}"/>
    <cellStyle name="Note 3 3 3 7 7" xfId="37851" xr:uid="{00000000-0005-0000-0000-000076370000}"/>
    <cellStyle name="Note 3 3 3 8" xfId="2683" xr:uid="{00000000-0005-0000-0000-000077370000}"/>
    <cellStyle name="Note 3 3 3 8 2" xfId="5580" xr:uid="{00000000-0005-0000-0000-000078370000}"/>
    <cellStyle name="Note 3 3 3 8 2 2" xfId="17377" xr:uid="{00000000-0005-0000-0000-000079370000}"/>
    <cellStyle name="Note 3 3 3 8 2 2 2" xfId="26404" xr:uid="{00000000-0005-0000-0000-00007A370000}"/>
    <cellStyle name="Note 3 3 3 8 2 2 3" xfId="26405" xr:uid="{00000000-0005-0000-0000-00007B370000}"/>
    <cellStyle name="Note 3 3 3 8 2 3" xfId="12989" xr:uid="{00000000-0005-0000-0000-00007C370000}"/>
    <cellStyle name="Note 3 3 3 8 2 4" xfId="26406" xr:uid="{00000000-0005-0000-0000-00007D370000}"/>
    <cellStyle name="Note 3 3 3 8 2 5" xfId="37852" xr:uid="{00000000-0005-0000-0000-00007E370000}"/>
    <cellStyle name="Note 3 3 3 8 3" xfId="8026" xr:uid="{00000000-0005-0000-0000-00007F370000}"/>
    <cellStyle name="Note 3 3 3 8 3 2" xfId="17376" xr:uid="{00000000-0005-0000-0000-000080370000}"/>
    <cellStyle name="Note 3 3 3 8 3 3" xfId="26407" xr:uid="{00000000-0005-0000-0000-000081370000}"/>
    <cellStyle name="Note 3 3 3 8 3 4" xfId="26408" xr:uid="{00000000-0005-0000-0000-000082370000}"/>
    <cellStyle name="Note 3 3 3 8 4" xfId="10424" xr:uid="{00000000-0005-0000-0000-000083370000}"/>
    <cellStyle name="Note 3 3 3 8 5" xfId="26409" xr:uid="{00000000-0005-0000-0000-000084370000}"/>
    <cellStyle name="Note 3 3 3 8 6" xfId="37853" xr:uid="{00000000-0005-0000-0000-000085370000}"/>
    <cellStyle name="Note 3 3 3 8 7" xfId="37854" xr:uid="{00000000-0005-0000-0000-000086370000}"/>
    <cellStyle name="Note 3 3 3 9" xfId="1954" xr:uid="{00000000-0005-0000-0000-000087370000}"/>
    <cellStyle name="Note 3 3 3 9 2" xfId="4852" xr:uid="{00000000-0005-0000-0000-000088370000}"/>
    <cellStyle name="Note 3 3 3 9 2 2" xfId="17379" xr:uid="{00000000-0005-0000-0000-000089370000}"/>
    <cellStyle name="Note 3 3 3 9 2 2 2" xfId="26410" xr:uid="{00000000-0005-0000-0000-00008A370000}"/>
    <cellStyle name="Note 3 3 3 9 2 2 3" xfId="26411" xr:uid="{00000000-0005-0000-0000-00008B370000}"/>
    <cellStyle name="Note 3 3 3 9 2 3" xfId="12990" xr:uid="{00000000-0005-0000-0000-00008C370000}"/>
    <cellStyle name="Note 3 3 3 9 2 4" xfId="26412" xr:uid="{00000000-0005-0000-0000-00008D370000}"/>
    <cellStyle name="Note 3 3 3 9 2 5" xfId="37855" xr:uid="{00000000-0005-0000-0000-00008E370000}"/>
    <cellStyle name="Note 3 3 3 9 3" xfId="7483" xr:uid="{00000000-0005-0000-0000-00008F370000}"/>
    <cellStyle name="Note 3 3 3 9 3 2" xfId="17378" xr:uid="{00000000-0005-0000-0000-000090370000}"/>
    <cellStyle name="Note 3 3 3 9 3 3" xfId="26413" xr:uid="{00000000-0005-0000-0000-000091370000}"/>
    <cellStyle name="Note 3 3 3 9 3 4" xfId="26414" xr:uid="{00000000-0005-0000-0000-000092370000}"/>
    <cellStyle name="Note 3 3 3 9 4" xfId="9696" xr:uid="{00000000-0005-0000-0000-000093370000}"/>
    <cellStyle name="Note 3 3 3 9 5" xfId="26415" xr:uid="{00000000-0005-0000-0000-000094370000}"/>
    <cellStyle name="Note 3 3 3 9 6" xfId="37856" xr:uid="{00000000-0005-0000-0000-000095370000}"/>
    <cellStyle name="Note 3 3 3 9 7" xfId="37857" xr:uid="{00000000-0005-0000-0000-000096370000}"/>
    <cellStyle name="Note 3 3 4" xfId="1512" xr:uid="{00000000-0005-0000-0000-000097370000}"/>
    <cellStyle name="Note 3 3 4 2" xfId="4411" xr:uid="{00000000-0005-0000-0000-000098370000}"/>
    <cellStyle name="Note 3 3 4 2 2" xfId="17381" xr:uid="{00000000-0005-0000-0000-000099370000}"/>
    <cellStyle name="Note 3 3 4 2 2 2" xfId="26416" xr:uid="{00000000-0005-0000-0000-00009A370000}"/>
    <cellStyle name="Note 3 3 4 2 2 3" xfId="26417" xr:uid="{00000000-0005-0000-0000-00009B370000}"/>
    <cellStyle name="Note 3 3 4 2 3" xfId="12991" xr:uid="{00000000-0005-0000-0000-00009C370000}"/>
    <cellStyle name="Note 3 3 4 2 4" xfId="26418" xr:uid="{00000000-0005-0000-0000-00009D370000}"/>
    <cellStyle name="Note 3 3 4 2 5" xfId="37858" xr:uid="{00000000-0005-0000-0000-00009E370000}"/>
    <cellStyle name="Note 3 3 4 3" xfId="7210" xr:uid="{00000000-0005-0000-0000-00009F370000}"/>
    <cellStyle name="Note 3 3 4 3 2" xfId="17380" xr:uid="{00000000-0005-0000-0000-0000A0370000}"/>
    <cellStyle name="Note 3 3 4 3 3" xfId="26419" xr:uid="{00000000-0005-0000-0000-0000A1370000}"/>
    <cellStyle name="Note 3 3 4 3 4" xfId="26420" xr:uid="{00000000-0005-0000-0000-0000A2370000}"/>
    <cellStyle name="Note 3 3 4 4" xfId="9254" xr:uid="{00000000-0005-0000-0000-0000A3370000}"/>
    <cellStyle name="Note 3 3 4 5" xfId="26421" xr:uid="{00000000-0005-0000-0000-0000A4370000}"/>
    <cellStyle name="Note 3 3 4 6" xfId="37859" xr:uid="{00000000-0005-0000-0000-0000A5370000}"/>
    <cellStyle name="Note 3 3 4 7" xfId="37860" xr:uid="{00000000-0005-0000-0000-0000A6370000}"/>
    <cellStyle name="Note 3 3 5" xfId="3644" xr:uid="{00000000-0005-0000-0000-0000A7370000}"/>
    <cellStyle name="Note 3 3 5 2" xfId="6541" xr:uid="{00000000-0005-0000-0000-0000A8370000}"/>
    <cellStyle name="Note 3 3 5 2 2" xfId="17383" xr:uid="{00000000-0005-0000-0000-0000A9370000}"/>
    <cellStyle name="Note 3 3 5 2 2 2" xfId="26422" xr:uid="{00000000-0005-0000-0000-0000AA370000}"/>
    <cellStyle name="Note 3 3 5 2 2 3" xfId="26423" xr:uid="{00000000-0005-0000-0000-0000AB370000}"/>
    <cellStyle name="Note 3 3 5 2 3" xfId="12992" xr:uid="{00000000-0005-0000-0000-0000AC370000}"/>
    <cellStyle name="Note 3 3 5 2 4" xfId="26424" xr:uid="{00000000-0005-0000-0000-0000AD370000}"/>
    <cellStyle name="Note 3 3 5 2 5" xfId="37861" xr:uid="{00000000-0005-0000-0000-0000AE370000}"/>
    <cellStyle name="Note 3 3 5 3" xfId="8601" xr:uid="{00000000-0005-0000-0000-0000AF370000}"/>
    <cellStyle name="Note 3 3 5 3 2" xfId="17382" xr:uid="{00000000-0005-0000-0000-0000B0370000}"/>
    <cellStyle name="Note 3 3 5 3 3" xfId="26425" xr:uid="{00000000-0005-0000-0000-0000B1370000}"/>
    <cellStyle name="Note 3 3 5 3 4" xfId="26426" xr:uid="{00000000-0005-0000-0000-0000B2370000}"/>
    <cellStyle name="Note 3 3 5 4" xfId="11385" xr:uid="{00000000-0005-0000-0000-0000B3370000}"/>
    <cellStyle name="Note 3 3 5 5" xfId="26427" xr:uid="{00000000-0005-0000-0000-0000B4370000}"/>
    <cellStyle name="Note 3 3 5 6" xfId="37862" xr:uid="{00000000-0005-0000-0000-0000B5370000}"/>
    <cellStyle name="Note 3 3 5 7" xfId="37863" xr:uid="{00000000-0005-0000-0000-0000B6370000}"/>
    <cellStyle name="Note 3 3 6" xfId="4193" xr:uid="{00000000-0005-0000-0000-0000B7370000}"/>
    <cellStyle name="Note 3 3 6 2" xfId="17384" xr:uid="{00000000-0005-0000-0000-0000B8370000}"/>
    <cellStyle name="Note 3 3 6 2 2" xfId="26428" xr:uid="{00000000-0005-0000-0000-0000B9370000}"/>
    <cellStyle name="Note 3 3 6 2 3" xfId="26429" xr:uid="{00000000-0005-0000-0000-0000BA370000}"/>
    <cellStyle name="Note 3 3 6 3" xfId="12993" xr:uid="{00000000-0005-0000-0000-0000BB370000}"/>
    <cellStyle name="Note 3 3 6 4" xfId="26430" xr:uid="{00000000-0005-0000-0000-0000BC370000}"/>
    <cellStyle name="Note 3 3 6 5" xfId="37864" xr:uid="{00000000-0005-0000-0000-0000BD370000}"/>
    <cellStyle name="Note 3 3 7" xfId="17269" xr:uid="{00000000-0005-0000-0000-0000BE370000}"/>
    <cellStyle name="Note 3 3 7 2" xfId="26431" xr:uid="{00000000-0005-0000-0000-0000BF370000}"/>
    <cellStyle name="Note 3 3 7 3" xfId="26432" xr:uid="{00000000-0005-0000-0000-0000C0370000}"/>
    <cellStyle name="Note 3 3 8" xfId="9132" xr:uid="{00000000-0005-0000-0000-0000C1370000}"/>
    <cellStyle name="Note 3 3 9" xfId="20993" xr:uid="{00000000-0005-0000-0000-0000C2370000}"/>
    <cellStyle name="Note 3 4" xfId="138" xr:uid="{00000000-0005-0000-0000-0000C3370000}"/>
    <cellStyle name="Note 3 4 10" xfId="21060" xr:uid="{00000000-0005-0000-0000-0000C4370000}"/>
    <cellStyle name="Note 3 4 2" xfId="437" xr:uid="{00000000-0005-0000-0000-0000C5370000}"/>
    <cellStyle name="Note 3 4 2 10" xfId="1955" xr:uid="{00000000-0005-0000-0000-0000C6370000}"/>
    <cellStyle name="Note 3 4 2 10 2" xfId="4853" xr:uid="{00000000-0005-0000-0000-0000C7370000}"/>
    <cellStyle name="Note 3 4 2 10 2 2" xfId="17388" xr:uid="{00000000-0005-0000-0000-0000C8370000}"/>
    <cellStyle name="Note 3 4 2 10 2 2 2" xfId="26433" xr:uid="{00000000-0005-0000-0000-0000C9370000}"/>
    <cellStyle name="Note 3 4 2 10 2 2 3" xfId="26434" xr:uid="{00000000-0005-0000-0000-0000CA370000}"/>
    <cellStyle name="Note 3 4 2 10 2 3" xfId="12994" xr:uid="{00000000-0005-0000-0000-0000CB370000}"/>
    <cellStyle name="Note 3 4 2 10 2 4" xfId="26435" xr:uid="{00000000-0005-0000-0000-0000CC370000}"/>
    <cellStyle name="Note 3 4 2 10 2 5" xfId="37865" xr:uid="{00000000-0005-0000-0000-0000CD370000}"/>
    <cellStyle name="Note 3 4 2 10 3" xfId="7484" xr:uid="{00000000-0005-0000-0000-0000CE370000}"/>
    <cellStyle name="Note 3 4 2 10 3 2" xfId="17387" xr:uid="{00000000-0005-0000-0000-0000CF370000}"/>
    <cellStyle name="Note 3 4 2 10 3 3" xfId="26436" xr:uid="{00000000-0005-0000-0000-0000D0370000}"/>
    <cellStyle name="Note 3 4 2 10 3 4" xfId="26437" xr:uid="{00000000-0005-0000-0000-0000D1370000}"/>
    <cellStyle name="Note 3 4 2 10 4" xfId="9697" xr:uid="{00000000-0005-0000-0000-0000D2370000}"/>
    <cellStyle name="Note 3 4 2 10 5" xfId="26438" xr:uid="{00000000-0005-0000-0000-0000D3370000}"/>
    <cellStyle name="Note 3 4 2 10 6" xfId="37866" xr:uid="{00000000-0005-0000-0000-0000D4370000}"/>
    <cellStyle name="Note 3 4 2 10 7" xfId="37867" xr:uid="{00000000-0005-0000-0000-0000D5370000}"/>
    <cellStyle name="Note 3 4 2 11" xfId="2703" xr:uid="{00000000-0005-0000-0000-0000D6370000}"/>
    <cellStyle name="Note 3 4 2 11 2" xfId="5600" xr:uid="{00000000-0005-0000-0000-0000D7370000}"/>
    <cellStyle name="Note 3 4 2 11 2 2" xfId="17390" xr:uid="{00000000-0005-0000-0000-0000D8370000}"/>
    <cellStyle name="Note 3 4 2 11 2 2 2" xfId="26439" xr:uid="{00000000-0005-0000-0000-0000D9370000}"/>
    <cellStyle name="Note 3 4 2 11 2 2 3" xfId="26440" xr:uid="{00000000-0005-0000-0000-0000DA370000}"/>
    <cellStyle name="Note 3 4 2 11 2 3" xfId="12995" xr:uid="{00000000-0005-0000-0000-0000DB370000}"/>
    <cellStyle name="Note 3 4 2 11 2 4" xfId="26441" xr:uid="{00000000-0005-0000-0000-0000DC370000}"/>
    <cellStyle name="Note 3 4 2 11 2 5" xfId="37868" xr:uid="{00000000-0005-0000-0000-0000DD370000}"/>
    <cellStyle name="Note 3 4 2 11 3" xfId="8046" xr:uid="{00000000-0005-0000-0000-0000DE370000}"/>
    <cellStyle name="Note 3 4 2 11 3 2" xfId="17389" xr:uid="{00000000-0005-0000-0000-0000DF370000}"/>
    <cellStyle name="Note 3 4 2 11 3 3" xfId="26442" xr:uid="{00000000-0005-0000-0000-0000E0370000}"/>
    <cellStyle name="Note 3 4 2 11 3 4" xfId="26443" xr:uid="{00000000-0005-0000-0000-0000E1370000}"/>
    <cellStyle name="Note 3 4 2 11 4" xfId="10444" xr:uid="{00000000-0005-0000-0000-0000E2370000}"/>
    <cellStyle name="Note 3 4 2 11 5" xfId="26444" xr:uid="{00000000-0005-0000-0000-0000E3370000}"/>
    <cellStyle name="Note 3 4 2 11 6" xfId="37869" xr:uid="{00000000-0005-0000-0000-0000E4370000}"/>
    <cellStyle name="Note 3 4 2 11 7" xfId="37870" xr:uid="{00000000-0005-0000-0000-0000E5370000}"/>
    <cellStyle name="Note 3 4 2 12" xfId="1942" xr:uid="{00000000-0005-0000-0000-0000E6370000}"/>
    <cellStyle name="Note 3 4 2 12 2" xfId="4840" xr:uid="{00000000-0005-0000-0000-0000E7370000}"/>
    <cellStyle name="Note 3 4 2 12 2 2" xfId="17392" xr:uid="{00000000-0005-0000-0000-0000E8370000}"/>
    <cellStyle name="Note 3 4 2 12 2 2 2" xfId="26445" xr:uid="{00000000-0005-0000-0000-0000E9370000}"/>
    <cellStyle name="Note 3 4 2 12 2 2 3" xfId="26446" xr:uid="{00000000-0005-0000-0000-0000EA370000}"/>
    <cellStyle name="Note 3 4 2 12 2 3" xfId="12996" xr:uid="{00000000-0005-0000-0000-0000EB370000}"/>
    <cellStyle name="Note 3 4 2 12 2 4" xfId="26447" xr:uid="{00000000-0005-0000-0000-0000EC370000}"/>
    <cellStyle name="Note 3 4 2 12 2 5" xfId="37871" xr:uid="{00000000-0005-0000-0000-0000ED370000}"/>
    <cellStyle name="Note 3 4 2 12 3" xfId="7471" xr:uid="{00000000-0005-0000-0000-0000EE370000}"/>
    <cellStyle name="Note 3 4 2 12 3 2" xfId="17391" xr:uid="{00000000-0005-0000-0000-0000EF370000}"/>
    <cellStyle name="Note 3 4 2 12 3 3" xfId="26448" xr:uid="{00000000-0005-0000-0000-0000F0370000}"/>
    <cellStyle name="Note 3 4 2 12 3 4" xfId="26449" xr:uid="{00000000-0005-0000-0000-0000F1370000}"/>
    <cellStyle name="Note 3 4 2 12 4" xfId="9684" xr:uid="{00000000-0005-0000-0000-0000F2370000}"/>
    <cellStyle name="Note 3 4 2 12 5" xfId="26450" xr:uid="{00000000-0005-0000-0000-0000F3370000}"/>
    <cellStyle name="Note 3 4 2 12 6" xfId="37872" xr:uid="{00000000-0005-0000-0000-0000F4370000}"/>
    <cellStyle name="Note 3 4 2 12 7" xfId="37873" xr:uid="{00000000-0005-0000-0000-0000F5370000}"/>
    <cellStyle name="Note 3 4 2 13" xfId="2982" xr:uid="{00000000-0005-0000-0000-0000F6370000}"/>
    <cellStyle name="Note 3 4 2 13 2" xfId="5879" xr:uid="{00000000-0005-0000-0000-0000F7370000}"/>
    <cellStyle name="Note 3 4 2 13 2 2" xfId="17394" xr:uid="{00000000-0005-0000-0000-0000F8370000}"/>
    <cellStyle name="Note 3 4 2 13 2 2 2" xfId="26451" xr:uid="{00000000-0005-0000-0000-0000F9370000}"/>
    <cellStyle name="Note 3 4 2 13 2 2 3" xfId="26452" xr:uid="{00000000-0005-0000-0000-0000FA370000}"/>
    <cellStyle name="Note 3 4 2 13 2 3" xfId="12997" xr:uid="{00000000-0005-0000-0000-0000FB370000}"/>
    <cellStyle name="Note 3 4 2 13 2 4" xfId="26453" xr:uid="{00000000-0005-0000-0000-0000FC370000}"/>
    <cellStyle name="Note 3 4 2 13 2 5" xfId="37874" xr:uid="{00000000-0005-0000-0000-0000FD370000}"/>
    <cellStyle name="Note 3 4 2 13 3" xfId="8218" xr:uid="{00000000-0005-0000-0000-0000FE370000}"/>
    <cellStyle name="Note 3 4 2 13 3 2" xfId="17393" xr:uid="{00000000-0005-0000-0000-0000FF370000}"/>
    <cellStyle name="Note 3 4 2 13 3 3" xfId="26454" xr:uid="{00000000-0005-0000-0000-000000380000}"/>
    <cellStyle name="Note 3 4 2 13 3 4" xfId="26455" xr:uid="{00000000-0005-0000-0000-000001380000}"/>
    <cellStyle name="Note 3 4 2 13 4" xfId="10723" xr:uid="{00000000-0005-0000-0000-000002380000}"/>
    <cellStyle name="Note 3 4 2 13 5" xfId="26456" xr:uid="{00000000-0005-0000-0000-000003380000}"/>
    <cellStyle name="Note 3 4 2 13 6" xfId="37875" xr:uid="{00000000-0005-0000-0000-000004380000}"/>
    <cellStyle name="Note 3 4 2 13 7" xfId="37876" xr:uid="{00000000-0005-0000-0000-000005380000}"/>
    <cellStyle name="Note 3 4 2 14" xfId="1515" xr:uid="{00000000-0005-0000-0000-000006380000}"/>
    <cellStyle name="Note 3 4 2 14 2" xfId="4414" xr:uid="{00000000-0005-0000-0000-000007380000}"/>
    <cellStyle name="Note 3 4 2 14 2 2" xfId="17396" xr:uid="{00000000-0005-0000-0000-000008380000}"/>
    <cellStyle name="Note 3 4 2 14 2 2 2" xfId="26457" xr:uid="{00000000-0005-0000-0000-000009380000}"/>
    <cellStyle name="Note 3 4 2 14 2 2 3" xfId="26458" xr:uid="{00000000-0005-0000-0000-00000A380000}"/>
    <cellStyle name="Note 3 4 2 14 2 3" xfId="12998" xr:uid="{00000000-0005-0000-0000-00000B380000}"/>
    <cellStyle name="Note 3 4 2 14 2 4" xfId="26459" xr:uid="{00000000-0005-0000-0000-00000C380000}"/>
    <cellStyle name="Note 3 4 2 14 2 5" xfId="37877" xr:uid="{00000000-0005-0000-0000-00000D380000}"/>
    <cellStyle name="Note 3 4 2 14 3" xfId="7212" xr:uid="{00000000-0005-0000-0000-00000E380000}"/>
    <cellStyle name="Note 3 4 2 14 3 2" xfId="17395" xr:uid="{00000000-0005-0000-0000-00000F380000}"/>
    <cellStyle name="Note 3 4 2 14 3 3" xfId="26460" xr:uid="{00000000-0005-0000-0000-000010380000}"/>
    <cellStyle name="Note 3 4 2 14 3 4" xfId="26461" xr:uid="{00000000-0005-0000-0000-000011380000}"/>
    <cellStyle name="Note 3 4 2 14 4" xfId="9257" xr:uid="{00000000-0005-0000-0000-000012380000}"/>
    <cellStyle name="Note 3 4 2 14 5" xfId="26462" xr:uid="{00000000-0005-0000-0000-000013380000}"/>
    <cellStyle name="Note 3 4 2 14 6" xfId="37878" xr:uid="{00000000-0005-0000-0000-000014380000}"/>
    <cellStyle name="Note 3 4 2 14 7" xfId="37879" xr:uid="{00000000-0005-0000-0000-000015380000}"/>
    <cellStyle name="Note 3 4 2 15" xfId="3096" xr:uid="{00000000-0005-0000-0000-000016380000}"/>
    <cellStyle name="Note 3 4 2 15 2" xfId="5993" xr:uid="{00000000-0005-0000-0000-000017380000}"/>
    <cellStyle name="Note 3 4 2 15 2 2" xfId="17398" xr:uid="{00000000-0005-0000-0000-000018380000}"/>
    <cellStyle name="Note 3 4 2 15 2 2 2" xfId="26463" xr:uid="{00000000-0005-0000-0000-000019380000}"/>
    <cellStyle name="Note 3 4 2 15 2 2 3" xfId="26464" xr:uid="{00000000-0005-0000-0000-00001A380000}"/>
    <cellStyle name="Note 3 4 2 15 2 3" xfId="12999" xr:uid="{00000000-0005-0000-0000-00001B380000}"/>
    <cellStyle name="Note 3 4 2 15 2 4" xfId="26465" xr:uid="{00000000-0005-0000-0000-00001C380000}"/>
    <cellStyle name="Note 3 4 2 15 2 5" xfId="37880" xr:uid="{00000000-0005-0000-0000-00001D380000}"/>
    <cellStyle name="Note 3 4 2 15 3" xfId="8289" xr:uid="{00000000-0005-0000-0000-00001E380000}"/>
    <cellStyle name="Note 3 4 2 15 3 2" xfId="17397" xr:uid="{00000000-0005-0000-0000-00001F380000}"/>
    <cellStyle name="Note 3 4 2 15 3 3" xfId="26466" xr:uid="{00000000-0005-0000-0000-000020380000}"/>
    <cellStyle name="Note 3 4 2 15 3 4" xfId="26467" xr:uid="{00000000-0005-0000-0000-000021380000}"/>
    <cellStyle name="Note 3 4 2 15 4" xfId="10837" xr:uid="{00000000-0005-0000-0000-000022380000}"/>
    <cellStyle name="Note 3 4 2 15 5" xfId="26468" xr:uid="{00000000-0005-0000-0000-000023380000}"/>
    <cellStyle name="Note 3 4 2 15 6" xfId="37881" xr:uid="{00000000-0005-0000-0000-000024380000}"/>
    <cellStyle name="Note 3 4 2 15 7" xfId="37882" xr:uid="{00000000-0005-0000-0000-000025380000}"/>
    <cellStyle name="Note 3 4 2 16" xfId="3198" xr:uid="{00000000-0005-0000-0000-000026380000}"/>
    <cellStyle name="Note 3 4 2 16 2" xfId="6095" xr:uid="{00000000-0005-0000-0000-000027380000}"/>
    <cellStyle name="Note 3 4 2 16 2 2" xfId="17400" xr:uid="{00000000-0005-0000-0000-000028380000}"/>
    <cellStyle name="Note 3 4 2 16 2 2 2" xfId="26469" xr:uid="{00000000-0005-0000-0000-000029380000}"/>
    <cellStyle name="Note 3 4 2 16 2 2 3" xfId="26470" xr:uid="{00000000-0005-0000-0000-00002A380000}"/>
    <cellStyle name="Note 3 4 2 16 2 3" xfId="13000" xr:uid="{00000000-0005-0000-0000-00002B380000}"/>
    <cellStyle name="Note 3 4 2 16 2 4" xfId="26471" xr:uid="{00000000-0005-0000-0000-00002C380000}"/>
    <cellStyle name="Note 3 4 2 16 2 5" xfId="37883" xr:uid="{00000000-0005-0000-0000-00002D380000}"/>
    <cellStyle name="Note 3 4 2 16 3" xfId="8344" xr:uid="{00000000-0005-0000-0000-00002E380000}"/>
    <cellStyle name="Note 3 4 2 16 3 2" xfId="17399" xr:uid="{00000000-0005-0000-0000-00002F380000}"/>
    <cellStyle name="Note 3 4 2 16 3 3" xfId="26472" xr:uid="{00000000-0005-0000-0000-000030380000}"/>
    <cellStyle name="Note 3 4 2 16 3 4" xfId="26473" xr:uid="{00000000-0005-0000-0000-000031380000}"/>
    <cellStyle name="Note 3 4 2 16 4" xfId="10939" xr:uid="{00000000-0005-0000-0000-000032380000}"/>
    <cellStyle name="Note 3 4 2 16 5" xfId="26474" xr:uid="{00000000-0005-0000-0000-000033380000}"/>
    <cellStyle name="Note 3 4 2 16 6" xfId="37884" xr:uid="{00000000-0005-0000-0000-000034380000}"/>
    <cellStyle name="Note 3 4 2 16 7" xfId="37885" xr:uid="{00000000-0005-0000-0000-000035380000}"/>
    <cellStyle name="Note 3 4 2 17" xfId="1540" xr:uid="{00000000-0005-0000-0000-000036380000}"/>
    <cellStyle name="Note 3 4 2 17 2" xfId="4439" xr:uid="{00000000-0005-0000-0000-000037380000}"/>
    <cellStyle name="Note 3 4 2 17 2 2" xfId="17402" xr:uid="{00000000-0005-0000-0000-000038380000}"/>
    <cellStyle name="Note 3 4 2 17 2 2 2" xfId="26475" xr:uid="{00000000-0005-0000-0000-000039380000}"/>
    <cellStyle name="Note 3 4 2 17 2 2 3" xfId="26476" xr:uid="{00000000-0005-0000-0000-00003A380000}"/>
    <cellStyle name="Note 3 4 2 17 2 3" xfId="13001" xr:uid="{00000000-0005-0000-0000-00003B380000}"/>
    <cellStyle name="Note 3 4 2 17 2 4" xfId="26477" xr:uid="{00000000-0005-0000-0000-00003C380000}"/>
    <cellStyle name="Note 3 4 2 17 2 5" xfId="37886" xr:uid="{00000000-0005-0000-0000-00003D380000}"/>
    <cellStyle name="Note 3 4 2 17 3" xfId="7232" xr:uid="{00000000-0005-0000-0000-00003E380000}"/>
    <cellStyle name="Note 3 4 2 17 3 2" xfId="17401" xr:uid="{00000000-0005-0000-0000-00003F380000}"/>
    <cellStyle name="Note 3 4 2 17 3 3" xfId="26478" xr:uid="{00000000-0005-0000-0000-000040380000}"/>
    <cellStyle name="Note 3 4 2 17 3 4" xfId="26479" xr:uid="{00000000-0005-0000-0000-000041380000}"/>
    <cellStyle name="Note 3 4 2 17 4" xfId="9282" xr:uid="{00000000-0005-0000-0000-000042380000}"/>
    <cellStyle name="Note 3 4 2 17 5" xfId="26480" xr:uid="{00000000-0005-0000-0000-000043380000}"/>
    <cellStyle name="Note 3 4 2 17 6" xfId="37887" xr:uid="{00000000-0005-0000-0000-000044380000}"/>
    <cellStyle name="Note 3 4 2 17 7" xfId="37888" xr:uid="{00000000-0005-0000-0000-000045380000}"/>
    <cellStyle name="Note 3 4 2 18" xfId="3027" xr:uid="{00000000-0005-0000-0000-000046380000}"/>
    <cellStyle name="Note 3 4 2 18 2" xfId="5924" xr:uid="{00000000-0005-0000-0000-000047380000}"/>
    <cellStyle name="Note 3 4 2 18 2 2" xfId="17404" xr:uid="{00000000-0005-0000-0000-000048380000}"/>
    <cellStyle name="Note 3 4 2 18 2 2 2" xfId="26481" xr:uid="{00000000-0005-0000-0000-000049380000}"/>
    <cellStyle name="Note 3 4 2 18 2 2 3" xfId="26482" xr:uid="{00000000-0005-0000-0000-00004A380000}"/>
    <cellStyle name="Note 3 4 2 18 2 3" xfId="13002" xr:uid="{00000000-0005-0000-0000-00004B380000}"/>
    <cellStyle name="Note 3 4 2 18 2 4" xfId="26483" xr:uid="{00000000-0005-0000-0000-00004C380000}"/>
    <cellStyle name="Note 3 4 2 18 2 5" xfId="37889" xr:uid="{00000000-0005-0000-0000-00004D380000}"/>
    <cellStyle name="Note 3 4 2 18 3" xfId="8238" xr:uid="{00000000-0005-0000-0000-00004E380000}"/>
    <cellStyle name="Note 3 4 2 18 3 2" xfId="17403" xr:uid="{00000000-0005-0000-0000-00004F380000}"/>
    <cellStyle name="Note 3 4 2 18 3 3" xfId="26484" xr:uid="{00000000-0005-0000-0000-000050380000}"/>
    <cellStyle name="Note 3 4 2 18 3 4" xfId="26485" xr:uid="{00000000-0005-0000-0000-000051380000}"/>
    <cellStyle name="Note 3 4 2 18 4" xfId="10768" xr:uid="{00000000-0005-0000-0000-000052380000}"/>
    <cellStyle name="Note 3 4 2 18 5" xfId="26486" xr:uid="{00000000-0005-0000-0000-000053380000}"/>
    <cellStyle name="Note 3 4 2 18 6" xfId="37890" xr:uid="{00000000-0005-0000-0000-000054380000}"/>
    <cellStyle name="Note 3 4 2 18 7" xfId="37891" xr:uid="{00000000-0005-0000-0000-000055380000}"/>
    <cellStyle name="Note 3 4 2 19" xfId="3574" xr:uid="{00000000-0005-0000-0000-000056380000}"/>
    <cellStyle name="Note 3 4 2 19 2" xfId="6471" xr:uid="{00000000-0005-0000-0000-000057380000}"/>
    <cellStyle name="Note 3 4 2 19 2 2" xfId="17406" xr:uid="{00000000-0005-0000-0000-000058380000}"/>
    <cellStyle name="Note 3 4 2 19 2 2 2" xfId="26487" xr:uid="{00000000-0005-0000-0000-000059380000}"/>
    <cellStyle name="Note 3 4 2 19 2 2 3" xfId="26488" xr:uid="{00000000-0005-0000-0000-00005A380000}"/>
    <cellStyle name="Note 3 4 2 19 2 3" xfId="13003" xr:uid="{00000000-0005-0000-0000-00005B380000}"/>
    <cellStyle name="Note 3 4 2 19 2 4" xfId="26489" xr:uid="{00000000-0005-0000-0000-00005C380000}"/>
    <cellStyle name="Note 3 4 2 19 2 5" xfId="37892" xr:uid="{00000000-0005-0000-0000-00005D380000}"/>
    <cellStyle name="Note 3 4 2 19 3" xfId="8568" xr:uid="{00000000-0005-0000-0000-00005E380000}"/>
    <cellStyle name="Note 3 4 2 19 3 2" xfId="17405" xr:uid="{00000000-0005-0000-0000-00005F380000}"/>
    <cellStyle name="Note 3 4 2 19 3 3" xfId="26490" xr:uid="{00000000-0005-0000-0000-000060380000}"/>
    <cellStyle name="Note 3 4 2 19 3 4" xfId="26491" xr:uid="{00000000-0005-0000-0000-000061380000}"/>
    <cellStyle name="Note 3 4 2 19 4" xfId="11315" xr:uid="{00000000-0005-0000-0000-000062380000}"/>
    <cellStyle name="Note 3 4 2 19 5" xfId="26492" xr:uid="{00000000-0005-0000-0000-000063380000}"/>
    <cellStyle name="Note 3 4 2 19 6" xfId="37893" xr:uid="{00000000-0005-0000-0000-000064380000}"/>
    <cellStyle name="Note 3 4 2 19 7" xfId="37894" xr:uid="{00000000-0005-0000-0000-000065380000}"/>
    <cellStyle name="Note 3 4 2 2" xfId="438" xr:uid="{00000000-0005-0000-0000-000066380000}"/>
    <cellStyle name="Note 3 4 2 2 10" xfId="2702" xr:uid="{00000000-0005-0000-0000-000067380000}"/>
    <cellStyle name="Note 3 4 2 2 10 2" xfId="5599" xr:uid="{00000000-0005-0000-0000-000068380000}"/>
    <cellStyle name="Note 3 4 2 2 10 2 2" xfId="17409" xr:uid="{00000000-0005-0000-0000-000069380000}"/>
    <cellStyle name="Note 3 4 2 2 10 2 2 2" xfId="26493" xr:uid="{00000000-0005-0000-0000-00006A380000}"/>
    <cellStyle name="Note 3 4 2 2 10 2 2 3" xfId="26494" xr:uid="{00000000-0005-0000-0000-00006B380000}"/>
    <cellStyle name="Note 3 4 2 2 10 2 3" xfId="13004" xr:uid="{00000000-0005-0000-0000-00006C380000}"/>
    <cellStyle name="Note 3 4 2 2 10 2 4" xfId="26495" xr:uid="{00000000-0005-0000-0000-00006D380000}"/>
    <cellStyle name="Note 3 4 2 2 10 2 5" xfId="37895" xr:uid="{00000000-0005-0000-0000-00006E380000}"/>
    <cellStyle name="Note 3 4 2 2 10 3" xfId="8045" xr:uid="{00000000-0005-0000-0000-00006F380000}"/>
    <cellStyle name="Note 3 4 2 2 10 3 2" xfId="17408" xr:uid="{00000000-0005-0000-0000-000070380000}"/>
    <cellStyle name="Note 3 4 2 2 10 3 3" xfId="26496" xr:uid="{00000000-0005-0000-0000-000071380000}"/>
    <cellStyle name="Note 3 4 2 2 10 3 4" xfId="26497" xr:uid="{00000000-0005-0000-0000-000072380000}"/>
    <cellStyle name="Note 3 4 2 2 10 4" xfId="10443" xr:uid="{00000000-0005-0000-0000-000073380000}"/>
    <cellStyle name="Note 3 4 2 2 10 5" xfId="26498" xr:uid="{00000000-0005-0000-0000-000074380000}"/>
    <cellStyle name="Note 3 4 2 2 10 6" xfId="37896" xr:uid="{00000000-0005-0000-0000-000075380000}"/>
    <cellStyle name="Note 3 4 2 2 10 7" xfId="37897" xr:uid="{00000000-0005-0000-0000-000076380000}"/>
    <cellStyle name="Note 3 4 2 2 11" xfId="1788" xr:uid="{00000000-0005-0000-0000-000077380000}"/>
    <cellStyle name="Note 3 4 2 2 11 2" xfId="4687" xr:uid="{00000000-0005-0000-0000-000078380000}"/>
    <cellStyle name="Note 3 4 2 2 11 2 2" xfId="17411" xr:uid="{00000000-0005-0000-0000-000079380000}"/>
    <cellStyle name="Note 3 4 2 2 11 2 2 2" xfId="26499" xr:uid="{00000000-0005-0000-0000-00007A380000}"/>
    <cellStyle name="Note 3 4 2 2 11 2 2 3" xfId="26500" xr:uid="{00000000-0005-0000-0000-00007B380000}"/>
    <cellStyle name="Note 3 4 2 2 11 2 3" xfId="13005" xr:uid="{00000000-0005-0000-0000-00007C380000}"/>
    <cellStyle name="Note 3 4 2 2 11 2 4" xfId="26501" xr:uid="{00000000-0005-0000-0000-00007D380000}"/>
    <cellStyle name="Note 3 4 2 2 11 2 5" xfId="37898" xr:uid="{00000000-0005-0000-0000-00007E380000}"/>
    <cellStyle name="Note 3 4 2 2 11 3" xfId="7407" xr:uid="{00000000-0005-0000-0000-00007F380000}"/>
    <cellStyle name="Note 3 4 2 2 11 3 2" xfId="17410" xr:uid="{00000000-0005-0000-0000-000080380000}"/>
    <cellStyle name="Note 3 4 2 2 11 3 3" xfId="26502" xr:uid="{00000000-0005-0000-0000-000081380000}"/>
    <cellStyle name="Note 3 4 2 2 11 3 4" xfId="26503" xr:uid="{00000000-0005-0000-0000-000082380000}"/>
    <cellStyle name="Note 3 4 2 2 11 4" xfId="9530" xr:uid="{00000000-0005-0000-0000-000083380000}"/>
    <cellStyle name="Note 3 4 2 2 11 5" xfId="26504" xr:uid="{00000000-0005-0000-0000-000084380000}"/>
    <cellStyle name="Note 3 4 2 2 11 6" xfId="37899" xr:uid="{00000000-0005-0000-0000-000085380000}"/>
    <cellStyle name="Note 3 4 2 2 11 7" xfId="37900" xr:uid="{00000000-0005-0000-0000-000086380000}"/>
    <cellStyle name="Note 3 4 2 2 12" xfId="2726" xr:uid="{00000000-0005-0000-0000-000087380000}"/>
    <cellStyle name="Note 3 4 2 2 12 2" xfId="5623" xr:uid="{00000000-0005-0000-0000-000088380000}"/>
    <cellStyle name="Note 3 4 2 2 12 2 2" xfId="17413" xr:uid="{00000000-0005-0000-0000-000089380000}"/>
    <cellStyle name="Note 3 4 2 2 12 2 2 2" xfId="26505" xr:uid="{00000000-0005-0000-0000-00008A380000}"/>
    <cellStyle name="Note 3 4 2 2 12 2 2 3" xfId="26506" xr:uid="{00000000-0005-0000-0000-00008B380000}"/>
    <cellStyle name="Note 3 4 2 2 12 2 3" xfId="13006" xr:uid="{00000000-0005-0000-0000-00008C380000}"/>
    <cellStyle name="Note 3 4 2 2 12 2 4" xfId="26507" xr:uid="{00000000-0005-0000-0000-00008D380000}"/>
    <cellStyle name="Note 3 4 2 2 12 2 5" xfId="37901" xr:uid="{00000000-0005-0000-0000-00008E380000}"/>
    <cellStyle name="Note 3 4 2 2 12 3" xfId="8069" xr:uid="{00000000-0005-0000-0000-00008F380000}"/>
    <cellStyle name="Note 3 4 2 2 12 3 2" xfId="17412" xr:uid="{00000000-0005-0000-0000-000090380000}"/>
    <cellStyle name="Note 3 4 2 2 12 3 3" xfId="26508" xr:uid="{00000000-0005-0000-0000-000091380000}"/>
    <cellStyle name="Note 3 4 2 2 12 3 4" xfId="26509" xr:uid="{00000000-0005-0000-0000-000092380000}"/>
    <cellStyle name="Note 3 4 2 2 12 4" xfId="10467" xr:uid="{00000000-0005-0000-0000-000093380000}"/>
    <cellStyle name="Note 3 4 2 2 12 5" xfId="26510" xr:uid="{00000000-0005-0000-0000-000094380000}"/>
    <cellStyle name="Note 3 4 2 2 12 6" xfId="37902" xr:uid="{00000000-0005-0000-0000-000095380000}"/>
    <cellStyle name="Note 3 4 2 2 12 7" xfId="37903" xr:uid="{00000000-0005-0000-0000-000096380000}"/>
    <cellStyle name="Note 3 4 2 2 13" xfId="1483" xr:uid="{00000000-0005-0000-0000-000097380000}"/>
    <cellStyle name="Note 3 4 2 2 13 2" xfId="4383" xr:uid="{00000000-0005-0000-0000-000098380000}"/>
    <cellStyle name="Note 3 4 2 2 13 2 2" xfId="17415" xr:uid="{00000000-0005-0000-0000-000099380000}"/>
    <cellStyle name="Note 3 4 2 2 13 2 2 2" xfId="26511" xr:uid="{00000000-0005-0000-0000-00009A380000}"/>
    <cellStyle name="Note 3 4 2 2 13 2 2 3" xfId="26512" xr:uid="{00000000-0005-0000-0000-00009B380000}"/>
    <cellStyle name="Note 3 4 2 2 13 2 3" xfId="13007" xr:uid="{00000000-0005-0000-0000-00009C380000}"/>
    <cellStyle name="Note 3 4 2 2 13 2 4" xfId="26513" xr:uid="{00000000-0005-0000-0000-00009D380000}"/>
    <cellStyle name="Note 3 4 2 2 13 2 5" xfId="37904" xr:uid="{00000000-0005-0000-0000-00009E380000}"/>
    <cellStyle name="Note 3 4 2 2 13 3" xfId="7188" xr:uid="{00000000-0005-0000-0000-00009F380000}"/>
    <cellStyle name="Note 3 4 2 2 13 3 2" xfId="17414" xr:uid="{00000000-0005-0000-0000-0000A0380000}"/>
    <cellStyle name="Note 3 4 2 2 13 3 3" xfId="26514" xr:uid="{00000000-0005-0000-0000-0000A1380000}"/>
    <cellStyle name="Note 3 4 2 2 13 3 4" xfId="26515" xr:uid="{00000000-0005-0000-0000-0000A2380000}"/>
    <cellStyle name="Note 3 4 2 2 13 4" xfId="9226" xr:uid="{00000000-0005-0000-0000-0000A3380000}"/>
    <cellStyle name="Note 3 4 2 2 13 5" xfId="26516" xr:uid="{00000000-0005-0000-0000-0000A4380000}"/>
    <cellStyle name="Note 3 4 2 2 13 6" xfId="37905" xr:uid="{00000000-0005-0000-0000-0000A5380000}"/>
    <cellStyle name="Note 3 4 2 2 13 7" xfId="37906" xr:uid="{00000000-0005-0000-0000-0000A6380000}"/>
    <cellStyle name="Note 3 4 2 2 14" xfId="2996" xr:uid="{00000000-0005-0000-0000-0000A7380000}"/>
    <cellStyle name="Note 3 4 2 2 14 2" xfId="5893" xr:uid="{00000000-0005-0000-0000-0000A8380000}"/>
    <cellStyle name="Note 3 4 2 2 14 2 2" xfId="17417" xr:uid="{00000000-0005-0000-0000-0000A9380000}"/>
    <cellStyle name="Note 3 4 2 2 14 2 2 2" xfId="26517" xr:uid="{00000000-0005-0000-0000-0000AA380000}"/>
    <cellStyle name="Note 3 4 2 2 14 2 2 3" xfId="26518" xr:uid="{00000000-0005-0000-0000-0000AB380000}"/>
    <cellStyle name="Note 3 4 2 2 14 2 3" xfId="13008" xr:uid="{00000000-0005-0000-0000-0000AC380000}"/>
    <cellStyle name="Note 3 4 2 2 14 2 4" xfId="26519" xr:uid="{00000000-0005-0000-0000-0000AD380000}"/>
    <cellStyle name="Note 3 4 2 2 14 2 5" xfId="37907" xr:uid="{00000000-0005-0000-0000-0000AE380000}"/>
    <cellStyle name="Note 3 4 2 2 14 3" xfId="8232" xr:uid="{00000000-0005-0000-0000-0000AF380000}"/>
    <cellStyle name="Note 3 4 2 2 14 3 2" xfId="17416" xr:uid="{00000000-0005-0000-0000-0000B0380000}"/>
    <cellStyle name="Note 3 4 2 2 14 3 3" xfId="26520" xr:uid="{00000000-0005-0000-0000-0000B1380000}"/>
    <cellStyle name="Note 3 4 2 2 14 3 4" xfId="26521" xr:uid="{00000000-0005-0000-0000-0000B2380000}"/>
    <cellStyle name="Note 3 4 2 2 14 4" xfId="10737" xr:uid="{00000000-0005-0000-0000-0000B3380000}"/>
    <cellStyle name="Note 3 4 2 2 14 5" xfId="26522" xr:uid="{00000000-0005-0000-0000-0000B4380000}"/>
    <cellStyle name="Note 3 4 2 2 14 6" xfId="37908" xr:uid="{00000000-0005-0000-0000-0000B5380000}"/>
    <cellStyle name="Note 3 4 2 2 14 7" xfId="37909" xr:uid="{00000000-0005-0000-0000-0000B6380000}"/>
    <cellStyle name="Note 3 4 2 2 15" xfId="3197" xr:uid="{00000000-0005-0000-0000-0000B7380000}"/>
    <cellStyle name="Note 3 4 2 2 15 2" xfId="6094" xr:uid="{00000000-0005-0000-0000-0000B8380000}"/>
    <cellStyle name="Note 3 4 2 2 15 2 2" xfId="17419" xr:uid="{00000000-0005-0000-0000-0000B9380000}"/>
    <cellStyle name="Note 3 4 2 2 15 2 2 2" xfId="26523" xr:uid="{00000000-0005-0000-0000-0000BA380000}"/>
    <cellStyle name="Note 3 4 2 2 15 2 2 3" xfId="26524" xr:uid="{00000000-0005-0000-0000-0000BB380000}"/>
    <cellStyle name="Note 3 4 2 2 15 2 3" xfId="13009" xr:uid="{00000000-0005-0000-0000-0000BC380000}"/>
    <cellStyle name="Note 3 4 2 2 15 2 4" xfId="26525" xr:uid="{00000000-0005-0000-0000-0000BD380000}"/>
    <cellStyle name="Note 3 4 2 2 15 2 5" xfId="37910" xr:uid="{00000000-0005-0000-0000-0000BE380000}"/>
    <cellStyle name="Note 3 4 2 2 15 3" xfId="8343" xr:uid="{00000000-0005-0000-0000-0000BF380000}"/>
    <cellStyle name="Note 3 4 2 2 15 3 2" xfId="17418" xr:uid="{00000000-0005-0000-0000-0000C0380000}"/>
    <cellStyle name="Note 3 4 2 2 15 3 3" xfId="26526" xr:uid="{00000000-0005-0000-0000-0000C1380000}"/>
    <cellStyle name="Note 3 4 2 2 15 3 4" xfId="26527" xr:uid="{00000000-0005-0000-0000-0000C2380000}"/>
    <cellStyle name="Note 3 4 2 2 15 4" xfId="10938" xr:uid="{00000000-0005-0000-0000-0000C3380000}"/>
    <cellStyle name="Note 3 4 2 2 15 5" xfId="26528" xr:uid="{00000000-0005-0000-0000-0000C4380000}"/>
    <cellStyle name="Note 3 4 2 2 15 6" xfId="37911" xr:uid="{00000000-0005-0000-0000-0000C5380000}"/>
    <cellStyle name="Note 3 4 2 2 15 7" xfId="37912" xr:uid="{00000000-0005-0000-0000-0000C6380000}"/>
    <cellStyle name="Note 3 4 2 2 16" xfId="2658" xr:uid="{00000000-0005-0000-0000-0000C7380000}"/>
    <cellStyle name="Note 3 4 2 2 16 2" xfId="5555" xr:uid="{00000000-0005-0000-0000-0000C8380000}"/>
    <cellStyle name="Note 3 4 2 2 16 2 2" xfId="17421" xr:uid="{00000000-0005-0000-0000-0000C9380000}"/>
    <cellStyle name="Note 3 4 2 2 16 2 2 2" xfId="26529" xr:uid="{00000000-0005-0000-0000-0000CA380000}"/>
    <cellStyle name="Note 3 4 2 2 16 2 2 3" xfId="26530" xr:uid="{00000000-0005-0000-0000-0000CB380000}"/>
    <cellStyle name="Note 3 4 2 2 16 2 3" xfId="13010" xr:uid="{00000000-0005-0000-0000-0000CC380000}"/>
    <cellStyle name="Note 3 4 2 2 16 2 4" xfId="26531" xr:uid="{00000000-0005-0000-0000-0000CD380000}"/>
    <cellStyle name="Note 3 4 2 2 16 2 5" xfId="37913" xr:uid="{00000000-0005-0000-0000-0000CE380000}"/>
    <cellStyle name="Note 3 4 2 2 16 3" xfId="8005" xr:uid="{00000000-0005-0000-0000-0000CF380000}"/>
    <cellStyle name="Note 3 4 2 2 16 3 2" xfId="17420" xr:uid="{00000000-0005-0000-0000-0000D0380000}"/>
    <cellStyle name="Note 3 4 2 2 16 3 3" xfId="26532" xr:uid="{00000000-0005-0000-0000-0000D1380000}"/>
    <cellStyle name="Note 3 4 2 2 16 3 4" xfId="26533" xr:uid="{00000000-0005-0000-0000-0000D2380000}"/>
    <cellStyle name="Note 3 4 2 2 16 4" xfId="10399" xr:uid="{00000000-0005-0000-0000-0000D3380000}"/>
    <cellStyle name="Note 3 4 2 2 16 5" xfId="26534" xr:uid="{00000000-0005-0000-0000-0000D4380000}"/>
    <cellStyle name="Note 3 4 2 2 16 6" xfId="37914" xr:uid="{00000000-0005-0000-0000-0000D5380000}"/>
    <cellStyle name="Note 3 4 2 2 16 7" xfId="37915" xr:uid="{00000000-0005-0000-0000-0000D6380000}"/>
    <cellStyle name="Note 3 4 2 2 17" xfId="3397" xr:uid="{00000000-0005-0000-0000-0000D7380000}"/>
    <cellStyle name="Note 3 4 2 2 17 2" xfId="6294" xr:uid="{00000000-0005-0000-0000-0000D8380000}"/>
    <cellStyle name="Note 3 4 2 2 17 2 2" xfId="17423" xr:uid="{00000000-0005-0000-0000-0000D9380000}"/>
    <cellStyle name="Note 3 4 2 2 17 2 2 2" xfId="26535" xr:uid="{00000000-0005-0000-0000-0000DA380000}"/>
    <cellStyle name="Note 3 4 2 2 17 2 2 3" xfId="26536" xr:uid="{00000000-0005-0000-0000-0000DB380000}"/>
    <cellStyle name="Note 3 4 2 2 17 2 3" xfId="13011" xr:uid="{00000000-0005-0000-0000-0000DC380000}"/>
    <cellStyle name="Note 3 4 2 2 17 2 4" xfId="26537" xr:uid="{00000000-0005-0000-0000-0000DD380000}"/>
    <cellStyle name="Note 3 4 2 2 17 2 5" xfId="37916" xr:uid="{00000000-0005-0000-0000-0000DE380000}"/>
    <cellStyle name="Note 3 4 2 2 17 3" xfId="8465" xr:uid="{00000000-0005-0000-0000-0000DF380000}"/>
    <cellStyle name="Note 3 4 2 2 17 3 2" xfId="17422" xr:uid="{00000000-0005-0000-0000-0000E0380000}"/>
    <cellStyle name="Note 3 4 2 2 17 3 3" xfId="26538" xr:uid="{00000000-0005-0000-0000-0000E1380000}"/>
    <cellStyle name="Note 3 4 2 2 17 3 4" xfId="26539" xr:uid="{00000000-0005-0000-0000-0000E2380000}"/>
    <cellStyle name="Note 3 4 2 2 17 4" xfId="11138" xr:uid="{00000000-0005-0000-0000-0000E3380000}"/>
    <cellStyle name="Note 3 4 2 2 17 5" xfId="26540" xr:uid="{00000000-0005-0000-0000-0000E4380000}"/>
    <cellStyle name="Note 3 4 2 2 17 6" xfId="37917" xr:uid="{00000000-0005-0000-0000-0000E5380000}"/>
    <cellStyle name="Note 3 4 2 2 17 7" xfId="37918" xr:uid="{00000000-0005-0000-0000-0000E6380000}"/>
    <cellStyle name="Note 3 4 2 2 18" xfId="3520" xr:uid="{00000000-0005-0000-0000-0000E7380000}"/>
    <cellStyle name="Note 3 4 2 2 18 2" xfId="6417" xr:uid="{00000000-0005-0000-0000-0000E8380000}"/>
    <cellStyle name="Note 3 4 2 2 18 2 2" xfId="17425" xr:uid="{00000000-0005-0000-0000-0000E9380000}"/>
    <cellStyle name="Note 3 4 2 2 18 2 2 2" xfId="26541" xr:uid="{00000000-0005-0000-0000-0000EA380000}"/>
    <cellStyle name="Note 3 4 2 2 18 2 2 3" xfId="26542" xr:uid="{00000000-0005-0000-0000-0000EB380000}"/>
    <cellStyle name="Note 3 4 2 2 18 2 3" xfId="13012" xr:uid="{00000000-0005-0000-0000-0000EC380000}"/>
    <cellStyle name="Note 3 4 2 2 18 2 4" xfId="26543" xr:uid="{00000000-0005-0000-0000-0000ED380000}"/>
    <cellStyle name="Note 3 4 2 2 18 2 5" xfId="37919" xr:uid="{00000000-0005-0000-0000-0000EE380000}"/>
    <cellStyle name="Note 3 4 2 2 18 3" xfId="8540" xr:uid="{00000000-0005-0000-0000-0000EF380000}"/>
    <cellStyle name="Note 3 4 2 2 18 3 2" xfId="17424" xr:uid="{00000000-0005-0000-0000-0000F0380000}"/>
    <cellStyle name="Note 3 4 2 2 18 3 3" xfId="26544" xr:uid="{00000000-0005-0000-0000-0000F1380000}"/>
    <cellStyle name="Note 3 4 2 2 18 3 4" xfId="26545" xr:uid="{00000000-0005-0000-0000-0000F2380000}"/>
    <cellStyle name="Note 3 4 2 2 18 4" xfId="11261" xr:uid="{00000000-0005-0000-0000-0000F3380000}"/>
    <cellStyle name="Note 3 4 2 2 18 5" xfId="26546" xr:uid="{00000000-0005-0000-0000-0000F4380000}"/>
    <cellStyle name="Note 3 4 2 2 18 6" xfId="37920" xr:uid="{00000000-0005-0000-0000-0000F5380000}"/>
    <cellStyle name="Note 3 4 2 2 18 7" xfId="37921" xr:uid="{00000000-0005-0000-0000-0000F6380000}"/>
    <cellStyle name="Note 3 4 2 2 19" xfId="3306" xr:uid="{00000000-0005-0000-0000-0000F7380000}"/>
    <cellStyle name="Note 3 4 2 2 19 2" xfId="6203" xr:uid="{00000000-0005-0000-0000-0000F8380000}"/>
    <cellStyle name="Note 3 4 2 2 19 2 2" xfId="17427" xr:uid="{00000000-0005-0000-0000-0000F9380000}"/>
    <cellStyle name="Note 3 4 2 2 19 2 2 2" xfId="26547" xr:uid="{00000000-0005-0000-0000-0000FA380000}"/>
    <cellStyle name="Note 3 4 2 2 19 2 2 3" xfId="26548" xr:uid="{00000000-0005-0000-0000-0000FB380000}"/>
    <cellStyle name="Note 3 4 2 2 19 2 3" xfId="13013" xr:uid="{00000000-0005-0000-0000-0000FC380000}"/>
    <cellStyle name="Note 3 4 2 2 19 2 4" xfId="26549" xr:uid="{00000000-0005-0000-0000-0000FD380000}"/>
    <cellStyle name="Note 3 4 2 2 19 2 5" xfId="37922" xr:uid="{00000000-0005-0000-0000-0000FE380000}"/>
    <cellStyle name="Note 3 4 2 2 19 3" xfId="8422" xr:uid="{00000000-0005-0000-0000-0000FF380000}"/>
    <cellStyle name="Note 3 4 2 2 19 3 2" xfId="17426" xr:uid="{00000000-0005-0000-0000-000000390000}"/>
    <cellStyle name="Note 3 4 2 2 19 3 3" xfId="26550" xr:uid="{00000000-0005-0000-0000-000001390000}"/>
    <cellStyle name="Note 3 4 2 2 19 3 4" xfId="26551" xr:uid="{00000000-0005-0000-0000-000002390000}"/>
    <cellStyle name="Note 3 4 2 2 19 4" xfId="11047" xr:uid="{00000000-0005-0000-0000-000003390000}"/>
    <cellStyle name="Note 3 4 2 2 19 5" xfId="26552" xr:uid="{00000000-0005-0000-0000-000004390000}"/>
    <cellStyle name="Note 3 4 2 2 19 6" xfId="37923" xr:uid="{00000000-0005-0000-0000-000005390000}"/>
    <cellStyle name="Note 3 4 2 2 19 7" xfId="37924" xr:uid="{00000000-0005-0000-0000-000006390000}"/>
    <cellStyle name="Note 3 4 2 2 2" xfId="1680" xr:uid="{00000000-0005-0000-0000-000007390000}"/>
    <cellStyle name="Note 3 4 2 2 2 2" xfId="4579" xr:uid="{00000000-0005-0000-0000-000008390000}"/>
    <cellStyle name="Note 3 4 2 2 2 2 2" xfId="17429" xr:uid="{00000000-0005-0000-0000-000009390000}"/>
    <cellStyle name="Note 3 4 2 2 2 2 2 2" xfId="26553" xr:uid="{00000000-0005-0000-0000-00000A390000}"/>
    <cellStyle name="Note 3 4 2 2 2 2 2 3" xfId="26554" xr:uid="{00000000-0005-0000-0000-00000B390000}"/>
    <cellStyle name="Note 3 4 2 2 2 2 3" xfId="13014" xr:uid="{00000000-0005-0000-0000-00000C390000}"/>
    <cellStyle name="Note 3 4 2 2 2 2 4" xfId="26555" xr:uid="{00000000-0005-0000-0000-00000D390000}"/>
    <cellStyle name="Note 3 4 2 2 2 2 5" xfId="37925" xr:uid="{00000000-0005-0000-0000-00000E390000}"/>
    <cellStyle name="Note 3 4 2 2 2 3" xfId="7312" xr:uid="{00000000-0005-0000-0000-00000F390000}"/>
    <cellStyle name="Note 3 4 2 2 2 3 2" xfId="17428" xr:uid="{00000000-0005-0000-0000-000010390000}"/>
    <cellStyle name="Note 3 4 2 2 2 3 3" xfId="26556" xr:uid="{00000000-0005-0000-0000-000011390000}"/>
    <cellStyle name="Note 3 4 2 2 2 3 4" xfId="26557" xr:uid="{00000000-0005-0000-0000-000012390000}"/>
    <cellStyle name="Note 3 4 2 2 2 4" xfId="9422" xr:uid="{00000000-0005-0000-0000-000013390000}"/>
    <cellStyle name="Note 3 4 2 2 2 5" xfId="26558" xr:uid="{00000000-0005-0000-0000-000014390000}"/>
    <cellStyle name="Note 3 4 2 2 2 6" xfId="37926" xr:uid="{00000000-0005-0000-0000-000015390000}"/>
    <cellStyle name="Note 3 4 2 2 2 7" xfId="37927" xr:uid="{00000000-0005-0000-0000-000016390000}"/>
    <cellStyle name="Note 3 4 2 2 20" xfId="3246" xr:uid="{00000000-0005-0000-0000-000017390000}"/>
    <cellStyle name="Note 3 4 2 2 20 2" xfId="6143" xr:uid="{00000000-0005-0000-0000-000018390000}"/>
    <cellStyle name="Note 3 4 2 2 20 2 2" xfId="17431" xr:uid="{00000000-0005-0000-0000-000019390000}"/>
    <cellStyle name="Note 3 4 2 2 20 2 2 2" xfId="26559" xr:uid="{00000000-0005-0000-0000-00001A390000}"/>
    <cellStyle name="Note 3 4 2 2 20 2 2 3" xfId="26560" xr:uid="{00000000-0005-0000-0000-00001B390000}"/>
    <cellStyle name="Note 3 4 2 2 20 2 3" xfId="13015" xr:uid="{00000000-0005-0000-0000-00001C390000}"/>
    <cellStyle name="Note 3 4 2 2 20 2 4" xfId="26561" xr:uid="{00000000-0005-0000-0000-00001D390000}"/>
    <cellStyle name="Note 3 4 2 2 20 2 5" xfId="37928" xr:uid="{00000000-0005-0000-0000-00001E390000}"/>
    <cellStyle name="Note 3 4 2 2 20 3" xfId="8365" xr:uid="{00000000-0005-0000-0000-00001F390000}"/>
    <cellStyle name="Note 3 4 2 2 20 3 2" xfId="17430" xr:uid="{00000000-0005-0000-0000-000020390000}"/>
    <cellStyle name="Note 3 4 2 2 20 3 3" xfId="26562" xr:uid="{00000000-0005-0000-0000-000021390000}"/>
    <cellStyle name="Note 3 4 2 2 20 3 4" xfId="26563" xr:uid="{00000000-0005-0000-0000-000022390000}"/>
    <cellStyle name="Note 3 4 2 2 20 4" xfId="10987" xr:uid="{00000000-0005-0000-0000-000023390000}"/>
    <cellStyle name="Note 3 4 2 2 20 5" xfId="26564" xr:uid="{00000000-0005-0000-0000-000024390000}"/>
    <cellStyle name="Note 3 4 2 2 20 6" xfId="37929" xr:uid="{00000000-0005-0000-0000-000025390000}"/>
    <cellStyle name="Note 3 4 2 2 20 7" xfId="37930" xr:uid="{00000000-0005-0000-0000-000026390000}"/>
    <cellStyle name="Note 3 4 2 2 21" xfId="3651" xr:uid="{00000000-0005-0000-0000-000027390000}"/>
    <cellStyle name="Note 3 4 2 2 21 2" xfId="6548" xr:uid="{00000000-0005-0000-0000-000028390000}"/>
    <cellStyle name="Note 3 4 2 2 21 2 2" xfId="17433" xr:uid="{00000000-0005-0000-0000-000029390000}"/>
    <cellStyle name="Note 3 4 2 2 21 2 2 2" xfId="26565" xr:uid="{00000000-0005-0000-0000-00002A390000}"/>
    <cellStyle name="Note 3 4 2 2 21 2 2 3" xfId="26566" xr:uid="{00000000-0005-0000-0000-00002B390000}"/>
    <cellStyle name="Note 3 4 2 2 21 2 3" xfId="13016" xr:uid="{00000000-0005-0000-0000-00002C390000}"/>
    <cellStyle name="Note 3 4 2 2 21 2 4" xfId="26567" xr:uid="{00000000-0005-0000-0000-00002D390000}"/>
    <cellStyle name="Note 3 4 2 2 21 2 5" xfId="37931" xr:uid="{00000000-0005-0000-0000-00002E390000}"/>
    <cellStyle name="Note 3 4 2 2 21 3" xfId="8606" xr:uid="{00000000-0005-0000-0000-00002F390000}"/>
    <cellStyle name="Note 3 4 2 2 21 3 2" xfId="17432" xr:uid="{00000000-0005-0000-0000-000030390000}"/>
    <cellStyle name="Note 3 4 2 2 21 3 3" xfId="26568" xr:uid="{00000000-0005-0000-0000-000031390000}"/>
    <cellStyle name="Note 3 4 2 2 21 3 4" xfId="26569" xr:uid="{00000000-0005-0000-0000-000032390000}"/>
    <cellStyle name="Note 3 4 2 2 21 4" xfId="11392" xr:uid="{00000000-0005-0000-0000-000033390000}"/>
    <cellStyle name="Note 3 4 2 2 21 5" xfId="26570" xr:uid="{00000000-0005-0000-0000-000034390000}"/>
    <cellStyle name="Note 3 4 2 2 21 6" xfId="37932" xr:uid="{00000000-0005-0000-0000-000035390000}"/>
    <cellStyle name="Note 3 4 2 2 21 7" xfId="37933" xr:uid="{00000000-0005-0000-0000-000036390000}"/>
    <cellStyle name="Note 3 4 2 2 22" xfId="3733" xr:uid="{00000000-0005-0000-0000-000037390000}"/>
    <cellStyle name="Note 3 4 2 2 22 2" xfId="6630" xr:uid="{00000000-0005-0000-0000-000038390000}"/>
    <cellStyle name="Note 3 4 2 2 22 2 2" xfId="17435" xr:uid="{00000000-0005-0000-0000-000039390000}"/>
    <cellStyle name="Note 3 4 2 2 22 2 2 2" xfId="26571" xr:uid="{00000000-0005-0000-0000-00003A390000}"/>
    <cellStyle name="Note 3 4 2 2 22 2 2 3" xfId="26572" xr:uid="{00000000-0005-0000-0000-00003B390000}"/>
    <cellStyle name="Note 3 4 2 2 22 2 3" xfId="13017" xr:uid="{00000000-0005-0000-0000-00003C390000}"/>
    <cellStyle name="Note 3 4 2 2 22 2 4" xfId="26573" xr:uid="{00000000-0005-0000-0000-00003D390000}"/>
    <cellStyle name="Note 3 4 2 2 22 2 5" xfId="37934" xr:uid="{00000000-0005-0000-0000-00003E390000}"/>
    <cellStyle name="Note 3 4 2 2 22 3" xfId="8660" xr:uid="{00000000-0005-0000-0000-00003F390000}"/>
    <cellStyle name="Note 3 4 2 2 22 3 2" xfId="17434" xr:uid="{00000000-0005-0000-0000-000040390000}"/>
    <cellStyle name="Note 3 4 2 2 22 3 3" xfId="26574" xr:uid="{00000000-0005-0000-0000-000041390000}"/>
    <cellStyle name="Note 3 4 2 2 22 3 4" xfId="26575" xr:uid="{00000000-0005-0000-0000-000042390000}"/>
    <cellStyle name="Note 3 4 2 2 22 4" xfId="11474" xr:uid="{00000000-0005-0000-0000-000043390000}"/>
    <cellStyle name="Note 3 4 2 2 22 5" xfId="26576" xr:uid="{00000000-0005-0000-0000-000044390000}"/>
    <cellStyle name="Note 3 4 2 2 22 6" xfId="37935" xr:uid="{00000000-0005-0000-0000-000045390000}"/>
    <cellStyle name="Note 3 4 2 2 22 7" xfId="37936" xr:uid="{00000000-0005-0000-0000-000046390000}"/>
    <cellStyle name="Note 3 4 2 2 23" xfId="3705" xr:uid="{00000000-0005-0000-0000-000047390000}"/>
    <cellStyle name="Note 3 4 2 2 23 2" xfId="6602" xr:uid="{00000000-0005-0000-0000-000048390000}"/>
    <cellStyle name="Note 3 4 2 2 23 2 2" xfId="17437" xr:uid="{00000000-0005-0000-0000-000049390000}"/>
    <cellStyle name="Note 3 4 2 2 23 2 2 2" xfId="26577" xr:uid="{00000000-0005-0000-0000-00004A390000}"/>
    <cellStyle name="Note 3 4 2 2 23 2 2 3" xfId="26578" xr:uid="{00000000-0005-0000-0000-00004B390000}"/>
    <cellStyle name="Note 3 4 2 2 23 2 3" xfId="13018" xr:uid="{00000000-0005-0000-0000-00004C390000}"/>
    <cellStyle name="Note 3 4 2 2 23 2 4" xfId="26579" xr:uid="{00000000-0005-0000-0000-00004D390000}"/>
    <cellStyle name="Note 3 4 2 2 23 2 5" xfId="37937" xr:uid="{00000000-0005-0000-0000-00004E390000}"/>
    <cellStyle name="Note 3 4 2 2 23 3" xfId="8649" xr:uid="{00000000-0005-0000-0000-00004F390000}"/>
    <cellStyle name="Note 3 4 2 2 23 3 2" xfId="17436" xr:uid="{00000000-0005-0000-0000-000050390000}"/>
    <cellStyle name="Note 3 4 2 2 23 3 3" xfId="26580" xr:uid="{00000000-0005-0000-0000-000051390000}"/>
    <cellStyle name="Note 3 4 2 2 23 3 4" xfId="26581" xr:uid="{00000000-0005-0000-0000-000052390000}"/>
    <cellStyle name="Note 3 4 2 2 23 4" xfId="11446" xr:uid="{00000000-0005-0000-0000-000053390000}"/>
    <cellStyle name="Note 3 4 2 2 23 5" xfId="26582" xr:uid="{00000000-0005-0000-0000-000054390000}"/>
    <cellStyle name="Note 3 4 2 2 23 6" xfId="37938" xr:uid="{00000000-0005-0000-0000-000055390000}"/>
    <cellStyle name="Note 3 4 2 2 23 7" xfId="37939" xr:uid="{00000000-0005-0000-0000-000056390000}"/>
    <cellStyle name="Note 3 4 2 2 24" xfId="3579" xr:uid="{00000000-0005-0000-0000-000057390000}"/>
    <cellStyle name="Note 3 4 2 2 24 2" xfId="6476" xr:uid="{00000000-0005-0000-0000-000058390000}"/>
    <cellStyle name="Note 3 4 2 2 24 2 2" xfId="17439" xr:uid="{00000000-0005-0000-0000-000059390000}"/>
    <cellStyle name="Note 3 4 2 2 24 2 2 2" xfId="26583" xr:uid="{00000000-0005-0000-0000-00005A390000}"/>
    <cellStyle name="Note 3 4 2 2 24 2 2 3" xfId="26584" xr:uid="{00000000-0005-0000-0000-00005B390000}"/>
    <cellStyle name="Note 3 4 2 2 24 2 3" xfId="13019" xr:uid="{00000000-0005-0000-0000-00005C390000}"/>
    <cellStyle name="Note 3 4 2 2 24 2 4" xfId="26585" xr:uid="{00000000-0005-0000-0000-00005D390000}"/>
    <cellStyle name="Note 3 4 2 2 24 2 5" xfId="37940" xr:uid="{00000000-0005-0000-0000-00005E390000}"/>
    <cellStyle name="Note 3 4 2 2 24 3" xfId="8571" xr:uid="{00000000-0005-0000-0000-00005F390000}"/>
    <cellStyle name="Note 3 4 2 2 24 3 2" xfId="17438" xr:uid="{00000000-0005-0000-0000-000060390000}"/>
    <cellStyle name="Note 3 4 2 2 24 3 3" xfId="26586" xr:uid="{00000000-0005-0000-0000-000061390000}"/>
    <cellStyle name="Note 3 4 2 2 24 3 4" xfId="26587" xr:uid="{00000000-0005-0000-0000-000062390000}"/>
    <cellStyle name="Note 3 4 2 2 24 4" xfId="11320" xr:uid="{00000000-0005-0000-0000-000063390000}"/>
    <cellStyle name="Note 3 4 2 2 24 5" xfId="26588" xr:uid="{00000000-0005-0000-0000-000064390000}"/>
    <cellStyle name="Note 3 4 2 2 24 6" xfId="37941" xr:uid="{00000000-0005-0000-0000-000065390000}"/>
    <cellStyle name="Note 3 4 2 2 24 7" xfId="37942" xr:uid="{00000000-0005-0000-0000-000066390000}"/>
    <cellStyle name="Note 3 4 2 2 25" xfId="4044" xr:uid="{00000000-0005-0000-0000-000067390000}"/>
    <cellStyle name="Note 3 4 2 2 25 2" xfId="6941" xr:uid="{00000000-0005-0000-0000-000068390000}"/>
    <cellStyle name="Note 3 4 2 2 25 2 2" xfId="17441" xr:uid="{00000000-0005-0000-0000-000069390000}"/>
    <cellStyle name="Note 3 4 2 2 25 2 2 2" xfId="26589" xr:uid="{00000000-0005-0000-0000-00006A390000}"/>
    <cellStyle name="Note 3 4 2 2 25 2 2 3" xfId="26590" xr:uid="{00000000-0005-0000-0000-00006B390000}"/>
    <cellStyle name="Note 3 4 2 2 25 2 3" xfId="13020" xr:uid="{00000000-0005-0000-0000-00006C390000}"/>
    <cellStyle name="Note 3 4 2 2 25 2 4" xfId="26591" xr:uid="{00000000-0005-0000-0000-00006D390000}"/>
    <cellStyle name="Note 3 4 2 2 25 2 5" xfId="37943" xr:uid="{00000000-0005-0000-0000-00006E390000}"/>
    <cellStyle name="Note 3 4 2 2 25 3" xfId="8783" xr:uid="{00000000-0005-0000-0000-00006F390000}"/>
    <cellStyle name="Note 3 4 2 2 25 3 2" xfId="17440" xr:uid="{00000000-0005-0000-0000-000070390000}"/>
    <cellStyle name="Note 3 4 2 2 25 3 3" xfId="26592" xr:uid="{00000000-0005-0000-0000-000071390000}"/>
    <cellStyle name="Note 3 4 2 2 25 3 4" xfId="26593" xr:uid="{00000000-0005-0000-0000-000072390000}"/>
    <cellStyle name="Note 3 4 2 2 25 4" xfId="11785" xr:uid="{00000000-0005-0000-0000-000073390000}"/>
    <cellStyle name="Note 3 4 2 2 25 5" xfId="26594" xr:uid="{00000000-0005-0000-0000-000074390000}"/>
    <cellStyle name="Note 3 4 2 2 25 6" xfId="37944" xr:uid="{00000000-0005-0000-0000-000075390000}"/>
    <cellStyle name="Note 3 4 2 2 25 7" xfId="37945" xr:uid="{00000000-0005-0000-0000-000076390000}"/>
    <cellStyle name="Note 3 4 2 2 26" xfId="4026" xr:uid="{00000000-0005-0000-0000-000077390000}"/>
    <cellStyle name="Note 3 4 2 2 26 2" xfId="6923" xr:uid="{00000000-0005-0000-0000-000078390000}"/>
    <cellStyle name="Note 3 4 2 2 26 2 2" xfId="17443" xr:uid="{00000000-0005-0000-0000-000079390000}"/>
    <cellStyle name="Note 3 4 2 2 26 2 2 2" xfId="26595" xr:uid="{00000000-0005-0000-0000-00007A390000}"/>
    <cellStyle name="Note 3 4 2 2 26 2 2 3" xfId="26596" xr:uid="{00000000-0005-0000-0000-00007B390000}"/>
    <cellStyle name="Note 3 4 2 2 26 2 3" xfId="13021" xr:uid="{00000000-0005-0000-0000-00007C390000}"/>
    <cellStyle name="Note 3 4 2 2 26 2 4" xfId="26597" xr:uid="{00000000-0005-0000-0000-00007D390000}"/>
    <cellStyle name="Note 3 4 2 2 26 2 5" xfId="37946" xr:uid="{00000000-0005-0000-0000-00007E390000}"/>
    <cellStyle name="Note 3 4 2 2 26 3" xfId="17442" xr:uid="{00000000-0005-0000-0000-00007F390000}"/>
    <cellStyle name="Note 3 4 2 2 26 3 2" xfId="26598" xr:uid="{00000000-0005-0000-0000-000080390000}"/>
    <cellStyle name="Note 3 4 2 2 26 3 3" xfId="26599" xr:uid="{00000000-0005-0000-0000-000081390000}"/>
    <cellStyle name="Note 3 4 2 2 26 4" xfId="11767" xr:uid="{00000000-0005-0000-0000-000082390000}"/>
    <cellStyle name="Note 3 4 2 2 26 5" xfId="26600" xr:uid="{00000000-0005-0000-0000-000083390000}"/>
    <cellStyle name="Note 3 4 2 2 26 6" xfId="37947" xr:uid="{00000000-0005-0000-0000-000084390000}"/>
    <cellStyle name="Note 3 4 2 2 27" xfId="4253" xr:uid="{00000000-0005-0000-0000-000085390000}"/>
    <cellStyle name="Note 3 4 2 2 27 2" xfId="17444" xr:uid="{00000000-0005-0000-0000-000086390000}"/>
    <cellStyle name="Note 3 4 2 2 27 2 2" xfId="26601" xr:uid="{00000000-0005-0000-0000-000087390000}"/>
    <cellStyle name="Note 3 4 2 2 27 2 3" xfId="26602" xr:uid="{00000000-0005-0000-0000-000088390000}"/>
    <cellStyle name="Note 3 4 2 2 27 3" xfId="13022" xr:uid="{00000000-0005-0000-0000-000089390000}"/>
    <cellStyle name="Note 3 4 2 2 27 4" xfId="26603" xr:uid="{00000000-0005-0000-0000-00008A390000}"/>
    <cellStyle name="Note 3 4 2 2 27 5" xfId="37948" xr:uid="{00000000-0005-0000-0000-00008B390000}"/>
    <cellStyle name="Note 3 4 2 2 28" xfId="7079" xr:uid="{00000000-0005-0000-0000-00008C390000}"/>
    <cellStyle name="Note 3 4 2 2 28 2" xfId="17407" xr:uid="{00000000-0005-0000-0000-00008D390000}"/>
    <cellStyle name="Note 3 4 2 2 28 3" xfId="26604" xr:uid="{00000000-0005-0000-0000-00008E390000}"/>
    <cellStyle name="Note 3 4 2 2 28 4" xfId="26605" xr:uid="{00000000-0005-0000-0000-00008F390000}"/>
    <cellStyle name="Note 3 4 2 2 29" xfId="20909" xr:uid="{00000000-0005-0000-0000-000090390000}"/>
    <cellStyle name="Note 3 4 2 2 3" xfId="2081" xr:uid="{00000000-0005-0000-0000-000091390000}"/>
    <cellStyle name="Note 3 4 2 2 3 2" xfId="4979" xr:uid="{00000000-0005-0000-0000-000092390000}"/>
    <cellStyle name="Note 3 4 2 2 3 2 2" xfId="17446" xr:uid="{00000000-0005-0000-0000-000093390000}"/>
    <cellStyle name="Note 3 4 2 2 3 2 2 2" xfId="26606" xr:uid="{00000000-0005-0000-0000-000094390000}"/>
    <cellStyle name="Note 3 4 2 2 3 2 2 3" xfId="26607" xr:uid="{00000000-0005-0000-0000-000095390000}"/>
    <cellStyle name="Note 3 4 2 2 3 2 3" xfId="13023" xr:uid="{00000000-0005-0000-0000-000096390000}"/>
    <cellStyle name="Note 3 4 2 2 3 2 4" xfId="26608" xr:uid="{00000000-0005-0000-0000-000097390000}"/>
    <cellStyle name="Note 3 4 2 2 3 2 5" xfId="37949" xr:uid="{00000000-0005-0000-0000-000098390000}"/>
    <cellStyle name="Note 3 4 2 2 3 3" xfId="7592" xr:uid="{00000000-0005-0000-0000-000099390000}"/>
    <cellStyle name="Note 3 4 2 2 3 3 2" xfId="17445" xr:uid="{00000000-0005-0000-0000-00009A390000}"/>
    <cellStyle name="Note 3 4 2 2 3 3 3" xfId="26609" xr:uid="{00000000-0005-0000-0000-00009B390000}"/>
    <cellStyle name="Note 3 4 2 2 3 3 4" xfId="26610" xr:uid="{00000000-0005-0000-0000-00009C390000}"/>
    <cellStyle name="Note 3 4 2 2 3 4" xfId="9823" xr:uid="{00000000-0005-0000-0000-00009D390000}"/>
    <cellStyle name="Note 3 4 2 2 3 5" xfId="26611" xr:uid="{00000000-0005-0000-0000-00009E390000}"/>
    <cellStyle name="Note 3 4 2 2 3 6" xfId="37950" xr:uid="{00000000-0005-0000-0000-00009F390000}"/>
    <cellStyle name="Note 3 4 2 2 3 7" xfId="37951" xr:uid="{00000000-0005-0000-0000-0000A0390000}"/>
    <cellStyle name="Note 3 4 2 2 30" xfId="21129" xr:uid="{00000000-0005-0000-0000-0000A1390000}"/>
    <cellStyle name="Note 3 4 2 2 31" xfId="37952" xr:uid="{00000000-0005-0000-0000-0000A2390000}"/>
    <cellStyle name="Note 3 4 2 2 32" xfId="37953" xr:uid="{00000000-0005-0000-0000-0000A3390000}"/>
    <cellStyle name="Note 3 4 2 2 4" xfId="1654" xr:uid="{00000000-0005-0000-0000-0000A4390000}"/>
    <cellStyle name="Note 3 4 2 2 4 2" xfId="4553" xr:uid="{00000000-0005-0000-0000-0000A5390000}"/>
    <cellStyle name="Note 3 4 2 2 4 2 2" xfId="17448" xr:uid="{00000000-0005-0000-0000-0000A6390000}"/>
    <cellStyle name="Note 3 4 2 2 4 2 2 2" xfId="26612" xr:uid="{00000000-0005-0000-0000-0000A7390000}"/>
    <cellStyle name="Note 3 4 2 2 4 2 2 3" xfId="26613" xr:uid="{00000000-0005-0000-0000-0000A8390000}"/>
    <cellStyle name="Note 3 4 2 2 4 2 3" xfId="13024" xr:uid="{00000000-0005-0000-0000-0000A9390000}"/>
    <cellStyle name="Note 3 4 2 2 4 2 4" xfId="26614" xr:uid="{00000000-0005-0000-0000-0000AA390000}"/>
    <cellStyle name="Note 3 4 2 2 4 2 5" xfId="37954" xr:uid="{00000000-0005-0000-0000-0000AB390000}"/>
    <cellStyle name="Note 3 4 2 2 4 3" xfId="7286" xr:uid="{00000000-0005-0000-0000-0000AC390000}"/>
    <cellStyle name="Note 3 4 2 2 4 3 2" xfId="17447" xr:uid="{00000000-0005-0000-0000-0000AD390000}"/>
    <cellStyle name="Note 3 4 2 2 4 3 3" xfId="26615" xr:uid="{00000000-0005-0000-0000-0000AE390000}"/>
    <cellStyle name="Note 3 4 2 2 4 3 4" xfId="26616" xr:uid="{00000000-0005-0000-0000-0000AF390000}"/>
    <cellStyle name="Note 3 4 2 2 4 4" xfId="9396" xr:uid="{00000000-0005-0000-0000-0000B0390000}"/>
    <cellStyle name="Note 3 4 2 2 4 5" xfId="26617" xr:uid="{00000000-0005-0000-0000-0000B1390000}"/>
    <cellStyle name="Note 3 4 2 2 4 6" xfId="37955" xr:uid="{00000000-0005-0000-0000-0000B2390000}"/>
    <cellStyle name="Note 3 4 2 2 4 7" xfId="37956" xr:uid="{00000000-0005-0000-0000-0000B3390000}"/>
    <cellStyle name="Note 3 4 2 2 5" xfId="2105" xr:uid="{00000000-0005-0000-0000-0000B4390000}"/>
    <cellStyle name="Note 3 4 2 2 5 2" xfId="5003" xr:uid="{00000000-0005-0000-0000-0000B5390000}"/>
    <cellStyle name="Note 3 4 2 2 5 2 2" xfId="17450" xr:uid="{00000000-0005-0000-0000-0000B6390000}"/>
    <cellStyle name="Note 3 4 2 2 5 2 2 2" xfId="26618" xr:uid="{00000000-0005-0000-0000-0000B7390000}"/>
    <cellStyle name="Note 3 4 2 2 5 2 2 3" xfId="26619" xr:uid="{00000000-0005-0000-0000-0000B8390000}"/>
    <cellStyle name="Note 3 4 2 2 5 2 3" xfId="13025" xr:uid="{00000000-0005-0000-0000-0000B9390000}"/>
    <cellStyle name="Note 3 4 2 2 5 2 4" xfId="26620" xr:uid="{00000000-0005-0000-0000-0000BA390000}"/>
    <cellStyle name="Note 3 4 2 2 5 2 5" xfId="37957" xr:uid="{00000000-0005-0000-0000-0000BB390000}"/>
    <cellStyle name="Note 3 4 2 2 5 3" xfId="7616" xr:uid="{00000000-0005-0000-0000-0000BC390000}"/>
    <cellStyle name="Note 3 4 2 2 5 3 2" xfId="17449" xr:uid="{00000000-0005-0000-0000-0000BD390000}"/>
    <cellStyle name="Note 3 4 2 2 5 3 3" xfId="26621" xr:uid="{00000000-0005-0000-0000-0000BE390000}"/>
    <cellStyle name="Note 3 4 2 2 5 3 4" xfId="26622" xr:uid="{00000000-0005-0000-0000-0000BF390000}"/>
    <cellStyle name="Note 3 4 2 2 5 4" xfId="9847" xr:uid="{00000000-0005-0000-0000-0000C0390000}"/>
    <cellStyle name="Note 3 4 2 2 5 5" xfId="26623" xr:uid="{00000000-0005-0000-0000-0000C1390000}"/>
    <cellStyle name="Note 3 4 2 2 5 6" xfId="37958" xr:uid="{00000000-0005-0000-0000-0000C2390000}"/>
    <cellStyle name="Note 3 4 2 2 5 7" xfId="37959" xr:uid="{00000000-0005-0000-0000-0000C3390000}"/>
    <cellStyle name="Note 3 4 2 2 6" xfId="1523" xr:uid="{00000000-0005-0000-0000-0000C4390000}"/>
    <cellStyle name="Note 3 4 2 2 6 2" xfId="4422" xr:uid="{00000000-0005-0000-0000-0000C5390000}"/>
    <cellStyle name="Note 3 4 2 2 6 2 2" xfId="17452" xr:uid="{00000000-0005-0000-0000-0000C6390000}"/>
    <cellStyle name="Note 3 4 2 2 6 2 2 2" xfId="26624" xr:uid="{00000000-0005-0000-0000-0000C7390000}"/>
    <cellStyle name="Note 3 4 2 2 6 2 2 3" xfId="26625" xr:uid="{00000000-0005-0000-0000-0000C8390000}"/>
    <cellStyle name="Note 3 4 2 2 6 2 3" xfId="13026" xr:uid="{00000000-0005-0000-0000-0000C9390000}"/>
    <cellStyle name="Note 3 4 2 2 6 2 4" xfId="26626" xr:uid="{00000000-0005-0000-0000-0000CA390000}"/>
    <cellStyle name="Note 3 4 2 2 6 2 5" xfId="37960" xr:uid="{00000000-0005-0000-0000-0000CB390000}"/>
    <cellStyle name="Note 3 4 2 2 6 3" xfId="7218" xr:uid="{00000000-0005-0000-0000-0000CC390000}"/>
    <cellStyle name="Note 3 4 2 2 6 3 2" xfId="17451" xr:uid="{00000000-0005-0000-0000-0000CD390000}"/>
    <cellStyle name="Note 3 4 2 2 6 3 3" xfId="26627" xr:uid="{00000000-0005-0000-0000-0000CE390000}"/>
    <cellStyle name="Note 3 4 2 2 6 3 4" xfId="26628" xr:uid="{00000000-0005-0000-0000-0000CF390000}"/>
    <cellStyle name="Note 3 4 2 2 6 4" xfId="9265" xr:uid="{00000000-0005-0000-0000-0000D0390000}"/>
    <cellStyle name="Note 3 4 2 2 6 5" xfId="26629" xr:uid="{00000000-0005-0000-0000-0000D1390000}"/>
    <cellStyle name="Note 3 4 2 2 6 6" xfId="37961" xr:uid="{00000000-0005-0000-0000-0000D2390000}"/>
    <cellStyle name="Note 3 4 2 2 6 7" xfId="37962" xr:uid="{00000000-0005-0000-0000-0000D3390000}"/>
    <cellStyle name="Note 3 4 2 2 7" xfId="2131" xr:uid="{00000000-0005-0000-0000-0000D4390000}"/>
    <cellStyle name="Note 3 4 2 2 7 2" xfId="5029" xr:uid="{00000000-0005-0000-0000-0000D5390000}"/>
    <cellStyle name="Note 3 4 2 2 7 2 2" xfId="17454" xr:uid="{00000000-0005-0000-0000-0000D6390000}"/>
    <cellStyle name="Note 3 4 2 2 7 2 2 2" xfId="26630" xr:uid="{00000000-0005-0000-0000-0000D7390000}"/>
    <cellStyle name="Note 3 4 2 2 7 2 2 3" xfId="26631" xr:uid="{00000000-0005-0000-0000-0000D8390000}"/>
    <cellStyle name="Note 3 4 2 2 7 2 3" xfId="13027" xr:uid="{00000000-0005-0000-0000-0000D9390000}"/>
    <cellStyle name="Note 3 4 2 2 7 2 4" xfId="26632" xr:uid="{00000000-0005-0000-0000-0000DA390000}"/>
    <cellStyle name="Note 3 4 2 2 7 2 5" xfId="37963" xr:uid="{00000000-0005-0000-0000-0000DB390000}"/>
    <cellStyle name="Note 3 4 2 2 7 3" xfId="7642" xr:uid="{00000000-0005-0000-0000-0000DC390000}"/>
    <cellStyle name="Note 3 4 2 2 7 3 2" xfId="17453" xr:uid="{00000000-0005-0000-0000-0000DD390000}"/>
    <cellStyle name="Note 3 4 2 2 7 3 3" xfId="26633" xr:uid="{00000000-0005-0000-0000-0000DE390000}"/>
    <cellStyle name="Note 3 4 2 2 7 3 4" xfId="26634" xr:uid="{00000000-0005-0000-0000-0000DF390000}"/>
    <cellStyle name="Note 3 4 2 2 7 4" xfId="9873" xr:uid="{00000000-0005-0000-0000-0000E0390000}"/>
    <cellStyle name="Note 3 4 2 2 7 5" xfId="26635" xr:uid="{00000000-0005-0000-0000-0000E1390000}"/>
    <cellStyle name="Note 3 4 2 2 7 6" xfId="37964" xr:uid="{00000000-0005-0000-0000-0000E2390000}"/>
    <cellStyle name="Note 3 4 2 2 7 7" xfId="37965" xr:uid="{00000000-0005-0000-0000-0000E3390000}"/>
    <cellStyle name="Note 3 4 2 2 8" xfId="2681" xr:uid="{00000000-0005-0000-0000-0000E4390000}"/>
    <cellStyle name="Note 3 4 2 2 8 2" xfId="5578" xr:uid="{00000000-0005-0000-0000-0000E5390000}"/>
    <cellStyle name="Note 3 4 2 2 8 2 2" xfId="17456" xr:uid="{00000000-0005-0000-0000-0000E6390000}"/>
    <cellStyle name="Note 3 4 2 2 8 2 2 2" xfId="26636" xr:uid="{00000000-0005-0000-0000-0000E7390000}"/>
    <cellStyle name="Note 3 4 2 2 8 2 2 3" xfId="26637" xr:uid="{00000000-0005-0000-0000-0000E8390000}"/>
    <cellStyle name="Note 3 4 2 2 8 2 3" xfId="13028" xr:uid="{00000000-0005-0000-0000-0000E9390000}"/>
    <cellStyle name="Note 3 4 2 2 8 2 4" xfId="26638" xr:uid="{00000000-0005-0000-0000-0000EA390000}"/>
    <cellStyle name="Note 3 4 2 2 8 2 5" xfId="37966" xr:uid="{00000000-0005-0000-0000-0000EB390000}"/>
    <cellStyle name="Note 3 4 2 2 8 3" xfId="8024" xr:uid="{00000000-0005-0000-0000-0000EC390000}"/>
    <cellStyle name="Note 3 4 2 2 8 3 2" xfId="17455" xr:uid="{00000000-0005-0000-0000-0000ED390000}"/>
    <cellStyle name="Note 3 4 2 2 8 3 3" xfId="26639" xr:uid="{00000000-0005-0000-0000-0000EE390000}"/>
    <cellStyle name="Note 3 4 2 2 8 3 4" xfId="26640" xr:uid="{00000000-0005-0000-0000-0000EF390000}"/>
    <cellStyle name="Note 3 4 2 2 8 4" xfId="10422" xr:uid="{00000000-0005-0000-0000-0000F0390000}"/>
    <cellStyle name="Note 3 4 2 2 8 5" xfId="26641" xr:uid="{00000000-0005-0000-0000-0000F1390000}"/>
    <cellStyle name="Note 3 4 2 2 8 6" xfId="37967" xr:uid="{00000000-0005-0000-0000-0000F2390000}"/>
    <cellStyle name="Note 3 4 2 2 8 7" xfId="37968" xr:uid="{00000000-0005-0000-0000-0000F3390000}"/>
    <cellStyle name="Note 3 4 2 2 9" xfId="2302" xr:uid="{00000000-0005-0000-0000-0000F4390000}"/>
    <cellStyle name="Note 3 4 2 2 9 2" xfId="5200" xr:uid="{00000000-0005-0000-0000-0000F5390000}"/>
    <cellStyle name="Note 3 4 2 2 9 2 2" xfId="17458" xr:uid="{00000000-0005-0000-0000-0000F6390000}"/>
    <cellStyle name="Note 3 4 2 2 9 2 2 2" xfId="26642" xr:uid="{00000000-0005-0000-0000-0000F7390000}"/>
    <cellStyle name="Note 3 4 2 2 9 2 2 3" xfId="26643" xr:uid="{00000000-0005-0000-0000-0000F8390000}"/>
    <cellStyle name="Note 3 4 2 2 9 2 3" xfId="13029" xr:uid="{00000000-0005-0000-0000-0000F9390000}"/>
    <cellStyle name="Note 3 4 2 2 9 2 4" xfId="26644" xr:uid="{00000000-0005-0000-0000-0000FA390000}"/>
    <cellStyle name="Note 3 4 2 2 9 2 5" xfId="37969" xr:uid="{00000000-0005-0000-0000-0000FB390000}"/>
    <cellStyle name="Note 3 4 2 2 9 3" xfId="7750" xr:uid="{00000000-0005-0000-0000-0000FC390000}"/>
    <cellStyle name="Note 3 4 2 2 9 3 2" xfId="17457" xr:uid="{00000000-0005-0000-0000-0000FD390000}"/>
    <cellStyle name="Note 3 4 2 2 9 3 3" xfId="26645" xr:uid="{00000000-0005-0000-0000-0000FE390000}"/>
    <cellStyle name="Note 3 4 2 2 9 3 4" xfId="26646" xr:uid="{00000000-0005-0000-0000-0000FF390000}"/>
    <cellStyle name="Note 3 4 2 2 9 4" xfId="10044" xr:uid="{00000000-0005-0000-0000-0000003A0000}"/>
    <cellStyle name="Note 3 4 2 2 9 5" xfId="26647" xr:uid="{00000000-0005-0000-0000-0000013A0000}"/>
    <cellStyle name="Note 3 4 2 2 9 6" xfId="37970" xr:uid="{00000000-0005-0000-0000-0000023A0000}"/>
    <cellStyle name="Note 3 4 2 2 9 7" xfId="37971" xr:uid="{00000000-0005-0000-0000-0000033A0000}"/>
    <cellStyle name="Note 3 4 2 20" xfId="3307" xr:uid="{00000000-0005-0000-0000-0000043A0000}"/>
    <cellStyle name="Note 3 4 2 20 2" xfId="6204" xr:uid="{00000000-0005-0000-0000-0000053A0000}"/>
    <cellStyle name="Note 3 4 2 20 2 2" xfId="17460" xr:uid="{00000000-0005-0000-0000-0000063A0000}"/>
    <cellStyle name="Note 3 4 2 20 2 2 2" xfId="26648" xr:uid="{00000000-0005-0000-0000-0000073A0000}"/>
    <cellStyle name="Note 3 4 2 20 2 2 3" xfId="26649" xr:uid="{00000000-0005-0000-0000-0000083A0000}"/>
    <cellStyle name="Note 3 4 2 20 2 3" xfId="13030" xr:uid="{00000000-0005-0000-0000-0000093A0000}"/>
    <cellStyle name="Note 3 4 2 20 2 4" xfId="26650" xr:uid="{00000000-0005-0000-0000-00000A3A0000}"/>
    <cellStyle name="Note 3 4 2 20 2 5" xfId="37972" xr:uid="{00000000-0005-0000-0000-00000B3A0000}"/>
    <cellStyle name="Note 3 4 2 20 3" xfId="8423" xr:uid="{00000000-0005-0000-0000-00000C3A0000}"/>
    <cellStyle name="Note 3 4 2 20 3 2" xfId="17459" xr:uid="{00000000-0005-0000-0000-00000D3A0000}"/>
    <cellStyle name="Note 3 4 2 20 3 3" xfId="26651" xr:uid="{00000000-0005-0000-0000-00000E3A0000}"/>
    <cellStyle name="Note 3 4 2 20 3 4" xfId="26652" xr:uid="{00000000-0005-0000-0000-00000F3A0000}"/>
    <cellStyle name="Note 3 4 2 20 4" xfId="11048" xr:uid="{00000000-0005-0000-0000-0000103A0000}"/>
    <cellStyle name="Note 3 4 2 20 5" xfId="26653" xr:uid="{00000000-0005-0000-0000-0000113A0000}"/>
    <cellStyle name="Note 3 4 2 20 6" xfId="37973" xr:uid="{00000000-0005-0000-0000-0000123A0000}"/>
    <cellStyle name="Note 3 4 2 20 7" xfId="37974" xr:uid="{00000000-0005-0000-0000-0000133A0000}"/>
    <cellStyle name="Note 3 4 2 21" xfId="2187" xr:uid="{00000000-0005-0000-0000-0000143A0000}"/>
    <cellStyle name="Note 3 4 2 21 2" xfId="5085" xr:uid="{00000000-0005-0000-0000-0000153A0000}"/>
    <cellStyle name="Note 3 4 2 21 2 2" xfId="17462" xr:uid="{00000000-0005-0000-0000-0000163A0000}"/>
    <cellStyle name="Note 3 4 2 21 2 2 2" xfId="26654" xr:uid="{00000000-0005-0000-0000-0000173A0000}"/>
    <cellStyle name="Note 3 4 2 21 2 2 3" xfId="26655" xr:uid="{00000000-0005-0000-0000-0000183A0000}"/>
    <cellStyle name="Note 3 4 2 21 2 3" xfId="13031" xr:uid="{00000000-0005-0000-0000-0000193A0000}"/>
    <cellStyle name="Note 3 4 2 21 2 4" xfId="26656" xr:uid="{00000000-0005-0000-0000-00001A3A0000}"/>
    <cellStyle name="Note 3 4 2 21 2 5" xfId="37975" xr:uid="{00000000-0005-0000-0000-00001B3A0000}"/>
    <cellStyle name="Note 3 4 2 21 3" xfId="7684" xr:uid="{00000000-0005-0000-0000-00001C3A0000}"/>
    <cellStyle name="Note 3 4 2 21 3 2" xfId="17461" xr:uid="{00000000-0005-0000-0000-00001D3A0000}"/>
    <cellStyle name="Note 3 4 2 21 3 3" xfId="26657" xr:uid="{00000000-0005-0000-0000-00001E3A0000}"/>
    <cellStyle name="Note 3 4 2 21 3 4" xfId="26658" xr:uid="{00000000-0005-0000-0000-00001F3A0000}"/>
    <cellStyle name="Note 3 4 2 21 4" xfId="9929" xr:uid="{00000000-0005-0000-0000-0000203A0000}"/>
    <cellStyle name="Note 3 4 2 21 5" xfId="26659" xr:uid="{00000000-0005-0000-0000-0000213A0000}"/>
    <cellStyle name="Note 3 4 2 21 6" xfId="37976" xr:uid="{00000000-0005-0000-0000-0000223A0000}"/>
    <cellStyle name="Note 3 4 2 21 7" xfId="37977" xr:uid="{00000000-0005-0000-0000-0000233A0000}"/>
    <cellStyle name="Note 3 4 2 22" xfId="3652" xr:uid="{00000000-0005-0000-0000-0000243A0000}"/>
    <cellStyle name="Note 3 4 2 22 2" xfId="6549" xr:uid="{00000000-0005-0000-0000-0000253A0000}"/>
    <cellStyle name="Note 3 4 2 22 2 2" xfId="17464" xr:uid="{00000000-0005-0000-0000-0000263A0000}"/>
    <cellStyle name="Note 3 4 2 22 2 2 2" xfId="26660" xr:uid="{00000000-0005-0000-0000-0000273A0000}"/>
    <cellStyle name="Note 3 4 2 22 2 2 3" xfId="26661" xr:uid="{00000000-0005-0000-0000-0000283A0000}"/>
    <cellStyle name="Note 3 4 2 22 2 3" xfId="13032" xr:uid="{00000000-0005-0000-0000-0000293A0000}"/>
    <cellStyle name="Note 3 4 2 22 2 4" xfId="26662" xr:uid="{00000000-0005-0000-0000-00002A3A0000}"/>
    <cellStyle name="Note 3 4 2 22 2 5" xfId="37978" xr:uid="{00000000-0005-0000-0000-00002B3A0000}"/>
    <cellStyle name="Note 3 4 2 22 3" xfId="8607" xr:uid="{00000000-0005-0000-0000-00002C3A0000}"/>
    <cellStyle name="Note 3 4 2 22 3 2" xfId="17463" xr:uid="{00000000-0005-0000-0000-00002D3A0000}"/>
    <cellStyle name="Note 3 4 2 22 3 3" xfId="26663" xr:uid="{00000000-0005-0000-0000-00002E3A0000}"/>
    <cellStyle name="Note 3 4 2 22 3 4" xfId="26664" xr:uid="{00000000-0005-0000-0000-00002F3A0000}"/>
    <cellStyle name="Note 3 4 2 22 4" xfId="11393" xr:uid="{00000000-0005-0000-0000-0000303A0000}"/>
    <cellStyle name="Note 3 4 2 22 5" xfId="26665" xr:uid="{00000000-0005-0000-0000-0000313A0000}"/>
    <cellStyle name="Note 3 4 2 22 6" xfId="37979" xr:uid="{00000000-0005-0000-0000-0000323A0000}"/>
    <cellStyle name="Note 3 4 2 22 7" xfId="37980" xr:uid="{00000000-0005-0000-0000-0000333A0000}"/>
    <cellStyle name="Note 3 4 2 23" xfId="3773" xr:uid="{00000000-0005-0000-0000-0000343A0000}"/>
    <cellStyle name="Note 3 4 2 23 2" xfId="6670" xr:uid="{00000000-0005-0000-0000-0000353A0000}"/>
    <cellStyle name="Note 3 4 2 23 2 2" xfId="17466" xr:uid="{00000000-0005-0000-0000-0000363A0000}"/>
    <cellStyle name="Note 3 4 2 23 2 2 2" xfId="26666" xr:uid="{00000000-0005-0000-0000-0000373A0000}"/>
    <cellStyle name="Note 3 4 2 23 2 2 3" xfId="26667" xr:uid="{00000000-0005-0000-0000-0000383A0000}"/>
    <cellStyle name="Note 3 4 2 23 2 3" xfId="13033" xr:uid="{00000000-0005-0000-0000-0000393A0000}"/>
    <cellStyle name="Note 3 4 2 23 2 4" xfId="26668" xr:uid="{00000000-0005-0000-0000-00003A3A0000}"/>
    <cellStyle name="Note 3 4 2 23 2 5" xfId="37981" xr:uid="{00000000-0005-0000-0000-00003B3A0000}"/>
    <cellStyle name="Note 3 4 2 23 3" xfId="8675" xr:uid="{00000000-0005-0000-0000-00003C3A0000}"/>
    <cellStyle name="Note 3 4 2 23 3 2" xfId="17465" xr:uid="{00000000-0005-0000-0000-00003D3A0000}"/>
    <cellStyle name="Note 3 4 2 23 3 3" xfId="26669" xr:uid="{00000000-0005-0000-0000-00003E3A0000}"/>
    <cellStyle name="Note 3 4 2 23 3 4" xfId="26670" xr:uid="{00000000-0005-0000-0000-00003F3A0000}"/>
    <cellStyle name="Note 3 4 2 23 4" xfId="11514" xr:uid="{00000000-0005-0000-0000-0000403A0000}"/>
    <cellStyle name="Note 3 4 2 23 5" xfId="26671" xr:uid="{00000000-0005-0000-0000-0000413A0000}"/>
    <cellStyle name="Note 3 4 2 23 6" xfId="37982" xr:uid="{00000000-0005-0000-0000-0000423A0000}"/>
    <cellStyle name="Note 3 4 2 23 7" xfId="37983" xr:uid="{00000000-0005-0000-0000-0000433A0000}"/>
    <cellStyle name="Note 3 4 2 24" xfId="3798" xr:uid="{00000000-0005-0000-0000-0000443A0000}"/>
    <cellStyle name="Note 3 4 2 24 2" xfId="6695" xr:uid="{00000000-0005-0000-0000-0000453A0000}"/>
    <cellStyle name="Note 3 4 2 24 2 2" xfId="17468" xr:uid="{00000000-0005-0000-0000-0000463A0000}"/>
    <cellStyle name="Note 3 4 2 24 2 2 2" xfId="26672" xr:uid="{00000000-0005-0000-0000-0000473A0000}"/>
    <cellStyle name="Note 3 4 2 24 2 2 3" xfId="26673" xr:uid="{00000000-0005-0000-0000-0000483A0000}"/>
    <cellStyle name="Note 3 4 2 24 2 3" xfId="13034" xr:uid="{00000000-0005-0000-0000-0000493A0000}"/>
    <cellStyle name="Note 3 4 2 24 2 4" xfId="26674" xr:uid="{00000000-0005-0000-0000-00004A3A0000}"/>
    <cellStyle name="Note 3 4 2 24 2 5" xfId="37984" xr:uid="{00000000-0005-0000-0000-00004B3A0000}"/>
    <cellStyle name="Note 3 4 2 24 3" xfId="8695" xr:uid="{00000000-0005-0000-0000-00004C3A0000}"/>
    <cellStyle name="Note 3 4 2 24 3 2" xfId="17467" xr:uid="{00000000-0005-0000-0000-00004D3A0000}"/>
    <cellStyle name="Note 3 4 2 24 3 3" xfId="26675" xr:uid="{00000000-0005-0000-0000-00004E3A0000}"/>
    <cellStyle name="Note 3 4 2 24 3 4" xfId="26676" xr:uid="{00000000-0005-0000-0000-00004F3A0000}"/>
    <cellStyle name="Note 3 4 2 24 4" xfId="11539" xr:uid="{00000000-0005-0000-0000-0000503A0000}"/>
    <cellStyle name="Note 3 4 2 24 5" xfId="26677" xr:uid="{00000000-0005-0000-0000-0000513A0000}"/>
    <cellStyle name="Note 3 4 2 24 6" xfId="37985" xr:uid="{00000000-0005-0000-0000-0000523A0000}"/>
    <cellStyle name="Note 3 4 2 24 7" xfId="37986" xr:uid="{00000000-0005-0000-0000-0000533A0000}"/>
    <cellStyle name="Note 3 4 2 25" xfId="3910" xr:uid="{00000000-0005-0000-0000-0000543A0000}"/>
    <cellStyle name="Note 3 4 2 25 2" xfId="6807" xr:uid="{00000000-0005-0000-0000-0000553A0000}"/>
    <cellStyle name="Note 3 4 2 25 2 2" xfId="17470" xr:uid="{00000000-0005-0000-0000-0000563A0000}"/>
    <cellStyle name="Note 3 4 2 25 2 2 2" xfId="26678" xr:uid="{00000000-0005-0000-0000-0000573A0000}"/>
    <cellStyle name="Note 3 4 2 25 2 2 3" xfId="26679" xr:uid="{00000000-0005-0000-0000-0000583A0000}"/>
    <cellStyle name="Note 3 4 2 25 2 3" xfId="13035" xr:uid="{00000000-0005-0000-0000-0000593A0000}"/>
    <cellStyle name="Note 3 4 2 25 2 4" xfId="26680" xr:uid="{00000000-0005-0000-0000-00005A3A0000}"/>
    <cellStyle name="Note 3 4 2 25 2 5" xfId="37987" xr:uid="{00000000-0005-0000-0000-00005B3A0000}"/>
    <cellStyle name="Note 3 4 2 25 3" xfId="8746" xr:uid="{00000000-0005-0000-0000-00005C3A0000}"/>
    <cellStyle name="Note 3 4 2 25 3 2" xfId="17469" xr:uid="{00000000-0005-0000-0000-00005D3A0000}"/>
    <cellStyle name="Note 3 4 2 25 3 3" xfId="26681" xr:uid="{00000000-0005-0000-0000-00005E3A0000}"/>
    <cellStyle name="Note 3 4 2 25 3 4" xfId="26682" xr:uid="{00000000-0005-0000-0000-00005F3A0000}"/>
    <cellStyle name="Note 3 4 2 25 4" xfId="11651" xr:uid="{00000000-0005-0000-0000-0000603A0000}"/>
    <cellStyle name="Note 3 4 2 25 5" xfId="26683" xr:uid="{00000000-0005-0000-0000-0000613A0000}"/>
    <cellStyle name="Note 3 4 2 25 6" xfId="37988" xr:uid="{00000000-0005-0000-0000-0000623A0000}"/>
    <cellStyle name="Note 3 4 2 25 7" xfId="37989" xr:uid="{00000000-0005-0000-0000-0000633A0000}"/>
    <cellStyle name="Note 3 4 2 26" xfId="4069" xr:uid="{00000000-0005-0000-0000-0000643A0000}"/>
    <cellStyle name="Note 3 4 2 26 2" xfId="6966" xr:uid="{00000000-0005-0000-0000-0000653A0000}"/>
    <cellStyle name="Note 3 4 2 26 2 2" xfId="17472" xr:uid="{00000000-0005-0000-0000-0000663A0000}"/>
    <cellStyle name="Note 3 4 2 26 2 2 2" xfId="26684" xr:uid="{00000000-0005-0000-0000-0000673A0000}"/>
    <cellStyle name="Note 3 4 2 26 2 2 3" xfId="26685" xr:uid="{00000000-0005-0000-0000-0000683A0000}"/>
    <cellStyle name="Note 3 4 2 26 2 3" xfId="13036" xr:uid="{00000000-0005-0000-0000-0000693A0000}"/>
    <cellStyle name="Note 3 4 2 26 2 4" xfId="26686" xr:uid="{00000000-0005-0000-0000-00006A3A0000}"/>
    <cellStyle name="Note 3 4 2 26 2 5" xfId="37990" xr:uid="{00000000-0005-0000-0000-00006B3A0000}"/>
    <cellStyle name="Note 3 4 2 26 3" xfId="8803" xr:uid="{00000000-0005-0000-0000-00006C3A0000}"/>
    <cellStyle name="Note 3 4 2 26 3 2" xfId="17471" xr:uid="{00000000-0005-0000-0000-00006D3A0000}"/>
    <cellStyle name="Note 3 4 2 26 3 3" xfId="26687" xr:uid="{00000000-0005-0000-0000-00006E3A0000}"/>
    <cellStyle name="Note 3 4 2 26 3 4" xfId="26688" xr:uid="{00000000-0005-0000-0000-00006F3A0000}"/>
    <cellStyle name="Note 3 4 2 26 4" xfId="11810" xr:uid="{00000000-0005-0000-0000-0000703A0000}"/>
    <cellStyle name="Note 3 4 2 26 5" xfId="26689" xr:uid="{00000000-0005-0000-0000-0000713A0000}"/>
    <cellStyle name="Note 3 4 2 26 6" xfId="37991" xr:uid="{00000000-0005-0000-0000-0000723A0000}"/>
    <cellStyle name="Note 3 4 2 26 7" xfId="37992" xr:uid="{00000000-0005-0000-0000-0000733A0000}"/>
    <cellStyle name="Note 3 4 2 27" xfId="3897" xr:uid="{00000000-0005-0000-0000-0000743A0000}"/>
    <cellStyle name="Note 3 4 2 27 2" xfId="6794" xr:uid="{00000000-0005-0000-0000-0000753A0000}"/>
    <cellStyle name="Note 3 4 2 27 2 2" xfId="17474" xr:uid="{00000000-0005-0000-0000-0000763A0000}"/>
    <cellStyle name="Note 3 4 2 27 2 2 2" xfId="26690" xr:uid="{00000000-0005-0000-0000-0000773A0000}"/>
    <cellStyle name="Note 3 4 2 27 2 2 3" xfId="26691" xr:uid="{00000000-0005-0000-0000-0000783A0000}"/>
    <cellStyle name="Note 3 4 2 27 2 3" xfId="13037" xr:uid="{00000000-0005-0000-0000-0000793A0000}"/>
    <cellStyle name="Note 3 4 2 27 2 4" xfId="26692" xr:uid="{00000000-0005-0000-0000-00007A3A0000}"/>
    <cellStyle name="Note 3 4 2 27 2 5" xfId="37993" xr:uid="{00000000-0005-0000-0000-00007B3A0000}"/>
    <cellStyle name="Note 3 4 2 27 3" xfId="17473" xr:uid="{00000000-0005-0000-0000-00007C3A0000}"/>
    <cellStyle name="Note 3 4 2 27 3 2" xfId="26693" xr:uid="{00000000-0005-0000-0000-00007D3A0000}"/>
    <cellStyle name="Note 3 4 2 27 3 3" xfId="26694" xr:uid="{00000000-0005-0000-0000-00007E3A0000}"/>
    <cellStyle name="Note 3 4 2 27 4" xfId="11638" xr:uid="{00000000-0005-0000-0000-00007F3A0000}"/>
    <cellStyle name="Note 3 4 2 27 5" xfId="26695" xr:uid="{00000000-0005-0000-0000-0000803A0000}"/>
    <cellStyle name="Note 3 4 2 27 6" xfId="37994" xr:uid="{00000000-0005-0000-0000-0000813A0000}"/>
    <cellStyle name="Note 3 4 2 28" xfId="4252" xr:uid="{00000000-0005-0000-0000-0000823A0000}"/>
    <cellStyle name="Note 3 4 2 28 2" xfId="17475" xr:uid="{00000000-0005-0000-0000-0000833A0000}"/>
    <cellStyle name="Note 3 4 2 28 2 2" xfId="26696" xr:uid="{00000000-0005-0000-0000-0000843A0000}"/>
    <cellStyle name="Note 3 4 2 28 2 3" xfId="26697" xr:uid="{00000000-0005-0000-0000-0000853A0000}"/>
    <cellStyle name="Note 3 4 2 28 3" xfId="13038" xr:uid="{00000000-0005-0000-0000-0000863A0000}"/>
    <cellStyle name="Note 3 4 2 28 4" xfId="26698" xr:uid="{00000000-0005-0000-0000-0000873A0000}"/>
    <cellStyle name="Note 3 4 2 28 5" xfId="37995" xr:uid="{00000000-0005-0000-0000-0000883A0000}"/>
    <cellStyle name="Note 3 4 2 29" xfId="7078" xr:uid="{00000000-0005-0000-0000-0000893A0000}"/>
    <cellStyle name="Note 3 4 2 29 2" xfId="17386" xr:uid="{00000000-0005-0000-0000-00008A3A0000}"/>
    <cellStyle name="Note 3 4 2 29 3" xfId="26699" xr:uid="{00000000-0005-0000-0000-00008B3A0000}"/>
    <cellStyle name="Note 3 4 2 29 4" xfId="26700" xr:uid="{00000000-0005-0000-0000-00008C3A0000}"/>
    <cellStyle name="Note 3 4 2 3" xfId="1679" xr:uid="{00000000-0005-0000-0000-00008D3A0000}"/>
    <cellStyle name="Note 3 4 2 3 2" xfId="4578" xr:uid="{00000000-0005-0000-0000-00008E3A0000}"/>
    <cellStyle name="Note 3 4 2 3 2 2" xfId="17477" xr:uid="{00000000-0005-0000-0000-00008F3A0000}"/>
    <cellStyle name="Note 3 4 2 3 2 2 2" xfId="26701" xr:uid="{00000000-0005-0000-0000-0000903A0000}"/>
    <cellStyle name="Note 3 4 2 3 2 2 3" xfId="26702" xr:uid="{00000000-0005-0000-0000-0000913A0000}"/>
    <cellStyle name="Note 3 4 2 3 2 3" xfId="13039" xr:uid="{00000000-0005-0000-0000-0000923A0000}"/>
    <cellStyle name="Note 3 4 2 3 2 4" xfId="26703" xr:uid="{00000000-0005-0000-0000-0000933A0000}"/>
    <cellStyle name="Note 3 4 2 3 2 5" xfId="37996" xr:uid="{00000000-0005-0000-0000-0000943A0000}"/>
    <cellStyle name="Note 3 4 2 3 3" xfId="7311" xr:uid="{00000000-0005-0000-0000-0000953A0000}"/>
    <cellStyle name="Note 3 4 2 3 3 2" xfId="17476" xr:uid="{00000000-0005-0000-0000-0000963A0000}"/>
    <cellStyle name="Note 3 4 2 3 3 3" xfId="26704" xr:uid="{00000000-0005-0000-0000-0000973A0000}"/>
    <cellStyle name="Note 3 4 2 3 3 4" xfId="26705" xr:uid="{00000000-0005-0000-0000-0000983A0000}"/>
    <cellStyle name="Note 3 4 2 3 4" xfId="9421" xr:uid="{00000000-0005-0000-0000-0000993A0000}"/>
    <cellStyle name="Note 3 4 2 3 5" xfId="26706" xr:uid="{00000000-0005-0000-0000-00009A3A0000}"/>
    <cellStyle name="Note 3 4 2 3 6" xfId="37997" xr:uid="{00000000-0005-0000-0000-00009B3A0000}"/>
    <cellStyle name="Note 3 4 2 3 7" xfId="37998" xr:uid="{00000000-0005-0000-0000-00009C3A0000}"/>
    <cellStyle name="Note 3 4 2 30" xfId="20910" xr:uid="{00000000-0005-0000-0000-00009D3A0000}"/>
    <cellStyle name="Note 3 4 2 31" xfId="20996" xr:uid="{00000000-0005-0000-0000-00009E3A0000}"/>
    <cellStyle name="Note 3 4 2 32" xfId="21059" xr:uid="{00000000-0005-0000-0000-00009F3A0000}"/>
    <cellStyle name="Note 3 4 2 33" xfId="37999" xr:uid="{00000000-0005-0000-0000-0000A03A0000}"/>
    <cellStyle name="Note 3 4 2 4" xfId="2082" xr:uid="{00000000-0005-0000-0000-0000A13A0000}"/>
    <cellStyle name="Note 3 4 2 4 2" xfId="4980" xr:uid="{00000000-0005-0000-0000-0000A23A0000}"/>
    <cellStyle name="Note 3 4 2 4 2 2" xfId="17479" xr:uid="{00000000-0005-0000-0000-0000A33A0000}"/>
    <cellStyle name="Note 3 4 2 4 2 2 2" xfId="26707" xr:uid="{00000000-0005-0000-0000-0000A43A0000}"/>
    <cellStyle name="Note 3 4 2 4 2 2 3" xfId="26708" xr:uid="{00000000-0005-0000-0000-0000A53A0000}"/>
    <cellStyle name="Note 3 4 2 4 2 3" xfId="13040" xr:uid="{00000000-0005-0000-0000-0000A63A0000}"/>
    <cellStyle name="Note 3 4 2 4 2 4" xfId="26709" xr:uid="{00000000-0005-0000-0000-0000A73A0000}"/>
    <cellStyle name="Note 3 4 2 4 2 5" xfId="38000" xr:uid="{00000000-0005-0000-0000-0000A83A0000}"/>
    <cellStyle name="Note 3 4 2 4 3" xfId="7593" xr:uid="{00000000-0005-0000-0000-0000A93A0000}"/>
    <cellStyle name="Note 3 4 2 4 3 2" xfId="17478" xr:uid="{00000000-0005-0000-0000-0000AA3A0000}"/>
    <cellStyle name="Note 3 4 2 4 3 3" xfId="26710" xr:uid="{00000000-0005-0000-0000-0000AB3A0000}"/>
    <cellStyle name="Note 3 4 2 4 3 4" xfId="26711" xr:uid="{00000000-0005-0000-0000-0000AC3A0000}"/>
    <cellStyle name="Note 3 4 2 4 4" xfId="9824" xr:uid="{00000000-0005-0000-0000-0000AD3A0000}"/>
    <cellStyle name="Note 3 4 2 4 5" xfId="26712" xr:uid="{00000000-0005-0000-0000-0000AE3A0000}"/>
    <cellStyle name="Note 3 4 2 4 6" xfId="38001" xr:uid="{00000000-0005-0000-0000-0000AF3A0000}"/>
    <cellStyle name="Note 3 4 2 4 7" xfId="38002" xr:uid="{00000000-0005-0000-0000-0000B03A0000}"/>
    <cellStyle name="Note 3 4 2 5" xfId="1653" xr:uid="{00000000-0005-0000-0000-0000B13A0000}"/>
    <cellStyle name="Note 3 4 2 5 2" xfId="4552" xr:uid="{00000000-0005-0000-0000-0000B23A0000}"/>
    <cellStyle name="Note 3 4 2 5 2 2" xfId="17481" xr:uid="{00000000-0005-0000-0000-0000B33A0000}"/>
    <cellStyle name="Note 3 4 2 5 2 2 2" xfId="26713" xr:uid="{00000000-0005-0000-0000-0000B43A0000}"/>
    <cellStyle name="Note 3 4 2 5 2 2 3" xfId="26714" xr:uid="{00000000-0005-0000-0000-0000B53A0000}"/>
    <cellStyle name="Note 3 4 2 5 2 3" xfId="13041" xr:uid="{00000000-0005-0000-0000-0000B63A0000}"/>
    <cellStyle name="Note 3 4 2 5 2 4" xfId="26715" xr:uid="{00000000-0005-0000-0000-0000B73A0000}"/>
    <cellStyle name="Note 3 4 2 5 2 5" xfId="38003" xr:uid="{00000000-0005-0000-0000-0000B83A0000}"/>
    <cellStyle name="Note 3 4 2 5 3" xfId="7285" xr:uid="{00000000-0005-0000-0000-0000B93A0000}"/>
    <cellStyle name="Note 3 4 2 5 3 2" xfId="17480" xr:uid="{00000000-0005-0000-0000-0000BA3A0000}"/>
    <cellStyle name="Note 3 4 2 5 3 3" xfId="26716" xr:uid="{00000000-0005-0000-0000-0000BB3A0000}"/>
    <cellStyle name="Note 3 4 2 5 3 4" xfId="26717" xr:uid="{00000000-0005-0000-0000-0000BC3A0000}"/>
    <cellStyle name="Note 3 4 2 5 4" xfId="9395" xr:uid="{00000000-0005-0000-0000-0000BD3A0000}"/>
    <cellStyle name="Note 3 4 2 5 5" xfId="26718" xr:uid="{00000000-0005-0000-0000-0000BE3A0000}"/>
    <cellStyle name="Note 3 4 2 5 6" xfId="38004" xr:uid="{00000000-0005-0000-0000-0000BF3A0000}"/>
    <cellStyle name="Note 3 4 2 5 7" xfId="38005" xr:uid="{00000000-0005-0000-0000-0000C03A0000}"/>
    <cellStyle name="Note 3 4 2 6" xfId="2106" xr:uid="{00000000-0005-0000-0000-0000C13A0000}"/>
    <cellStyle name="Note 3 4 2 6 2" xfId="5004" xr:uid="{00000000-0005-0000-0000-0000C23A0000}"/>
    <cellStyle name="Note 3 4 2 6 2 2" xfId="17483" xr:uid="{00000000-0005-0000-0000-0000C33A0000}"/>
    <cellStyle name="Note 3 4 2 6 2 2 2" xfId="26719" xr:uid="{00000000-0005-0000-0000-0000C43A0000}"/>
    <cellStyle name="Note 3 4 2 6 2 2 3" xfId="26720" xr:uid="{00000000-0005-0000-0000-0000C53A0000}"/>
    <cellStyle name="Note 3 4 2 6 2 3" xfId="13042" xr:uid="{00000000-0005-0000-0000-0000C63A0000}"/>
    <cellStyle name="Note 3 4 2 6 2 4" xfId="26721" xr:uid="{00000000-0005-0000-0000-0000C73A0000}"/>
    <cellStyle name="Note 3 4 2 6 2 5" xfId="38006" xr:uid="{00000000-0005-0000-0000-0000C83A0000}"/>
    <cellStyle name="Note 3 4 2 6 3" xfId="7617" xr:uid="{00000000-0005-0000-0000-0000C93A0000}"/>
    <cellStyle name="Note 3 4 2 6 3 2" xfId="17482" xr:uid="{00000000-0005-0000-0000-0000CA3A0000}"/>
    <cellStyle name="Note 3 4 2 6 3 3" xfId="26722" xr:uid="{00000000-0005-0000-0000-0000CB3A0000}"/>
    <cellStyle name="Note 3 4 2 6 3 4" xfId="26723" xr:uid="{00000000-0005-0000-0000-0000CC3A0000}"/>
    <cellStyle name="Note 3 4 2 6 4" xfId="9848" xr:uid="{00000000-0005-0000-0000-0000CD3A0000}"/>
    <cellStyle name="Note 3 4 2 6 5" xfId="26724" xr:uid="{00000000-0005-0000-0000-0000CE3A0000}"/>
    <cellStyle name="Note 3 4 2 6 6" xfId="38007" xr:uid="{00000000-0005-0000-0000-0000CF3A0000}"/>
    <cellStyle name="Note 3 4 2 6 7" xfId="38008" xr:uid="{00000000-0005-0000-0000-0000D03A0000}"/>
    <cellStyle name="Note 3 4 2 7" xfId="1456" xr:uid="{00000000-0005-0000-0000-0000D13A0000}"/>
    <cellStyle name="Note 3 4 2 7 2" xfId="4356" xr:uid="{00000000-0005-0000-0000-0000D23A0000}"/>
    <cellStyle name="Note 3 4 2 7 2 2" xfId="17485" xr:uid="{00000000-0005-0000-0000-0000D33A0000}"/>
    <cellStyle name="Note 3 4 2 7 2 2 2" xfId="26725" xr:uid="{00000000-0005-0000-0000-0000D43A0000}"/>
    <cellStyle name="Note 3 4 2 7 2 2 3" xfId="26726" xr:uid="{00000000-0005-0000-0000-0000D53A0000}"/>
    <cellStyle name="Note 3 4 2 7 2 3" xfId="13043" xr:uid="{00000000-0005-0000-0000-0000D63A0000}"/>
    <cellStyle name="Note 3 4 2 7 2 4" xfId="26727" xr:uid="{00000000-0005-0000-0000-0000D73A0000}"/>
    <cellStyle name="Note 3 4 2 7 2 5" xfId="38009" xr:uid="{00000000-0005-0000-0000-0000D83A0000}"/>
    <cellStyle name="Note 3 4 2 7 3" xfId="7163" xr:uid="{00000000-0005-0000-0000-0000D93A0000}"/>
    <cellStyle name="Note 3 4 2 7 3 2" xfId="17484" xr:uid="{00000000-0005-0000-0000-0000DA3A0000}"/>
    <cellStyle name="Note 3 4 2 7 3 3" xfId="26728" xr:uid="{00000000-0005-0000-0000-0000DB3A0000}"/>
    <cellStyle name="Note 3 4 2 7 3 4" xfId="26729" xr:uid="{00000000-0005-0000-0000-0000DC3A0000}"/>
    <cellStyle name="Note 3 4 2 7 4" xfId="9199" xr:uid="{00000000-0005-0000-0000-0000DD3A0000}"/>
    <cellStyle name="Note 3 4 2 7 5" xfId="26730" xr:uid="{00000000-0005-0000-0000-0000DE3A0000}"/>
    <cellStyle name="Note 3 4 2 7 6" xfId="38010" xr:uid="{00000000-0005-0000-0000-0000DF3A0000}"/>
    <cellStyle name="Note 3 4 2 7 7" xfId="38011" xr:uid="{00000000-0005-0000-0000-0000E03A0000}"/>
    <cellStyle name="Note 3 4 2 8" xfId="2132" xr:uid="{00000000-0005-0000-0000-0000E13A0000}"/>
    <cellStyle name="Note 3 4 2 8 2" xfId="5030" xr:uid="{00000000-0005-0000-0000-0000E23A0000}"/>
    <cellStyle name="Note 3 4 2 8 2 2" xfId="17487" xr:uid="{00000000-0005-0000-0000-0000E33A0000}"/>
    <cellStyle name="Note 3 4 2 8 2 2 2" xfId="26731" xr:uid="{00000000-0005-0000-0000-0000E43A0000}"/>
    <cellStyle name="Note 3 4 2 8 2 2 3" xfId="26732" xr:uid="{00000000-0005-0000-0000-0000E53A0000}"/>
    <cellStyle name="Note 3 4 2 8 2 3" xfId="13044" xr:uid="{00000000-0005-0000-0000-0000E63A0000}"/>
    <cellStyle name="Note 3 4 2 8 2 4" xfId="26733" xr:uid="{00000000-0005-0000-0000-0000E73A0000}"/>
    <cellStyle name="Note 3 4 2 8 2 5" xfId="38012" xr:uid="{00000000-0005-0000-0000-0000E83A0000}"/>
    <cellStyle name="Note 3 4 2 8 3" xfId="7643" xr:uid="{00000000-0005-0000-0000-0000E93A0000}"/>
    <cellStyle name="Note 3 4 2 8 3 2" xfId="17486" xr:uid="{00000000-0005-0000-0000-0000EA3A0000}"/>
    <cellStyle name="Note 3 4 2 8 3 3" xfId="26734" xr:uid="{00000000-0005-0000-0000-0000EB3A0000}"/>
    <cellStyle name="Note 3 4 2 8 3 4" xfId="26735" xr:uid="{00000000-0005-0000-0000-0000EC3A0000}"/>
    <cellStyle name="Note 3 4 2 8 4" xfId="9874" xr:uid="{00000000-0005-0000-0000-0000ED3A0000}"/>
    <cellStyle name="Note 3 4 2 8 5" xfId="26736" xr:uid="{00000000-0005-0000-0000-0000EE3A0000}"/>
    <cellStyle name="Note 3 4 2 8 6" xfId="38013" xr:uid="{00000000-0005-0000-0000-0000EF3A0000}"/>
    <cellStyle name="Note 3 4 2 8 7" xfId="38014" xr:uid="{00000000-0005-0000-0000-0000F03A0000}"/>
    <cellStyle name="Note 3 4 2 9" xfId="2682" xr:uid="{00000000-0005-0000-0000-0000F13A0000}"/>
    <cellStyle name="Note 3 4 2 9 2" xfId="5579" xr:uid="{00000000-0005-0000-0000-0000F23A0000}"/>
    <cellStyle name="Note 3 4 2 9 2 2" xfId="17489" xr:uid="{00000000-0005-0000-0000-0000F33A0000}"/>
    <cellStyle name="Note 3 4 2 9 2 2 2" xfId="26737" xr:uid="{00000000-0005-0000-0000-0000F43A0000}"/>
    <cellStyle name="Note 3 4 2 9 2 2 3" xfId="26738" xr:uid="{00000000-0005-0000-0000-0000F53A0000}"/>
    <cellStyle name="Note 3 4 2 9 2 3" xfId="13045" xr:uid="{00000000-0005-0000-0000-0000F63A0000}"/>
    <cellStyle name="Note 3 4 2 9 2 4" xfId="26739" xr:uid="{00000000-0005-0000-0000-0000F73A0000}"/>
    <cellStyle name="Note 3 4 2 9 2 5" xfId="38015" xr:uid="{00000000-0005-0000-0000-0000F83A0000}"/>
    <cellStyle name="Note 3 4 2 9 3" xfId="8025" xr:uid="{00000000-0005-0000-0000-0000F93A0000}"/>
    <cellStyle name="Note 3 4 2 9 3 2" xfId="17488" xr:uid="{00000000-0005-0000-0000-0000FA3A0000}"/>
    <cellStyle name="Note 3 4 2 9 3 3" xfId="26740" xr:uid="{00000000-0005-0000-0000-0000FB3A0000}"/>
    <cellStyle name="Note 3 4 2 9 3 4" xfId="26741" xr:uid="{00000000-0005-0000-0000-0000FC3A0000}"/>
    <cellStyle name="Note 3 4 2 9 4" xfId="10423" xr:uid="{00000000-0005-0000-0000-0000FD3A0000}"/>
    <cellStyle name="Note 3 4 2 9 5" xfId="26742" xr:uid="{00000000-0005-0000-0000-0000FE3A0000}"/>
    <cellStyle name="Note 3 4 2 9 6" xfId="38016" xr:uid="{00000000-0005-0000-0000-0000FF3A0000}"/>
    <cellStyle name="Note 3 4 2 9 7" xfId="38017" xr:uid="{00000000-0005-0000-0000-0000003B0000}"/>
    <cellStyle name="Note 3 4 3" xfId="439" xr:uid="{00000000-0005-0000-0000-0000013B0000}"/>
    <cellStyle name="Note 3 4 3 10" xfId="2941" xr:uid="{00000000-0005-0000-0000-0000023B0000}"/>
    <cellStyle name="Note 3 4 3 10 2" xfId="5838" xr:uid="{00000000-0005-0000-0000-0000033B0000}"/>
    <cellStyle name="Note 3 4 3 10 2 2" xfId="17492" xr:uid="{00000000-0005-0000-0000-0000043B0000}"/>
    <cellStyle name="Note 3 4 3 10 2 2 2" xfId="26743" xr:uid="{00000000-0005-0000-0000-0000053B0000}"/>
    <cellStyle name="Note 3 4 3 10 2 2 3" xfId="26744" xr:uid="{00000000-0005-0000-0000-0000063B0000}"/>
    <cellStyle name="Note 3 4 3 10 2 3" xfId="13046" xr:uid="{00000000-0005-0000-0000-0000073B0000}"/>
    <cellStyle name="Note 3 4 3 10 2 4" xfId="26745" xr:uid="{00000000-0005-0000-0000-0000083B0000}"/>
    <cellStyle name="Note 3 4 3 10 2 5" xfId="38018" xr:uid="{00000000-0005-0000-0000-0000093B0000}"/>
    <cellStyle name="Note 3 4 3 10 3" xfId="8188" xr:uid="{00000000-0005-0000-0000-00000A3B0000}"/>
    <cellStyle name="Note 3 4 3 10 3 2" xfId="17491" xr:uid="{00000000-0005-0000-0000-00000B3B0000}"/>
    <cellStyle name="Note 3 4 3 10 3 3" xfId="26746" xr:uid="{00000000-0005-0000-0000-00000C3B0000}"/>
    <cellStyle name="Note 3 4 3 10 3 4" xfId="26747" xr:uid="{00000000-0005-0000-0000-00000D3B0000}"/>
    <cellStyle name="Note 3 4 3 10 4" xfId="10682" xr:uid="{00000000-0005-0000-0000-00000E3B0000}"/>
    <cellStyle name="Note 3 4 3 10 5" xfId="26748" xr:uid="{00000000-0005-0000-0000-00000F3B0000}"/>
    <cellStyle name="Note 3 4 3 10 6" xfId="38019" xr:uid="{00000000-0005-0000-0000-0000103B0000}"/>
    <cellStyle name="Note 3 4 3 10 7" xfId="38020" xr:uid="{00000000-0005-0000-0000-0000113B0000}"/>
    <cellStyle name="Note 3 4 3 11" xfId="1805" xr:uid="{00000000-0005-0000-0000-0000123B0000}"/>
    <cellStyle name="Note 3 4 3 11 2" xfId="4704" xr:uid="{00000000-0005-0000-0000-0000133B0000}"/>
    <cellStyle name="Note 3 4 3 11 2 2" xfId="17494" xr:uid="{00000000-0005-0000-0000-0000143B0000}"/>
    <cellStyle name="Note 3 4 3 11 2 2 2" xfId="26749" xr:uid="{00000000-0005-0000-0000-0000153B0000}"/>
    <cellStyle name="Note 3 4 3 11 2 2 3" xfId="26750" xr:uid="{00000000-0005-0000-0000-0000163B0000}"/>
    <cellStyle name="Note 3 4 3 11 2 3" xfId="13047" xr:uid="{00000000-0005-0000-0000-0000173B0000}"/>
    <cellStyle name="Note 3 4 3 11 2 4" xfId="26751" xr:uid="{00000000-0005-0000-0000-0000183B0000}"/>
    <cellStyle name="Note 3 4 3 11 2 5" xfId="38021" xr:uid="{00000000-0005-0000-0000-0000193B0000}"/>
    <cellStyle name="Note 3 4 3 11 3" xfId="7420" xr:uid="{00000000-0005-0000-0000-00001A3B0000}"/>
    <cellStyle name="Note 3 4 3 11 3 2" xfId="17493" xr:uid="{00000000-0005-0000-0000-00001B3B0000}"/>
    <cellStyle name="Note 3 4 3 11 3 3" xfId="26752" xr:uid="{00000000-0005-0000-0000-00001C3B0000}"/>
    <cellStyle name="Note 3 4 3 11 3 4" xfId="26753" xr:uid="{00000000-0005-0000-0000-00001D3B0000}"/>
    <cellStyle name="Note 3 4 3 11 4" xfId="9547" xr:uid="{00000000-0005-0000-0000-00001E3B0000}"/>
    <cellStyle name="Note 3 4 3 11 5" xfId="26754" xr:uid="{00000000-0005-0000-0000-00001F3B0000}"/>
    <cellStyle name="Note 3 4 3 11 6" xfId="38022" xr:uid="{00000000-0005-0000-0000-0000203B0000}"/>
    <cellStyle name="Note 3 4 3 11 7" xfId="38023" xr:uid="{00000000-0005-0000-0000-0000213B0000}"/>
    <cellStyle name="Note 3 4 3 12" xfId="2725" xr:uid="{00000000-0005-0000-0000-0000223B0000}"/>
    <cellStyle name="Note 3 4 3 12 2" xfId="5622" xr:uid="{00000000-0005-0000-0000-0000233B0000}"/>
    <cellStyle name="Note 3 4 3 12 2 2" xfId="17496" xr:uid="{00000000-0005-0000-0000-0000243B0000}"/>
    <cellStyle name="Note 3 4 3 12 2 2 2" xfId="26755" xr:uid="{00000000-0005-0000-0000-0000253B0000}"/>
    <cellStyle name="Note 3 4 3 12 2 2 3" xfId="26756" xr:uid="{00000000-0005-0000-0000-0000263B0000}"/>
    <cellStyle name="Note 3 4 3 12 2 3" xfId="13048" xr:uid="{00000000-0005-0000-0000-0000273B0000}"/>
    <cellStyle name="Note 3 4 3 12 2 4" xfId="26757" xr:uid="{00000000-0005-0000-0000-0000283B0000}"/>
    <cellStyle name="Note 3 4 3 12 2 5" xfId="38024" xr:uid="{00000000-0005-0000-0000-0000293B0000}"/>
    <cellStyle name="Note 3 4 3 12 3" xfId="8068" xr:uid="{00000000-0005-0000-0000-00002A3B0000}"/>
    <cellStyle name="Note 3 4 3 12 3 2" xfId="17495" xr:uid="{00000000-0005-0000-0000-00002B3B0000}"/>
    <cellStyle name="Note 3 4 3 12 3 3" xfId="26758" xr:uid="{00000000-0005-0000-0000-00002C3B0000}"/>
    <cellStyle name="Note 3 4 3 12 3 4" xfId="26759" xr:uid="{00000000-0005-0000-0000-00002D3B0000}"/>
    <cellStyle name="Note 3 4 3 12 4" xfId="10466" xr:uid="{00000000-0005-0000-0000-00002E3B0000}"/>
    <cellStyle name="Note 3 4 3 12 5" xfId="26760" xr:uid="{00000000-0005-0000-0000-00002F3B0000}"/>
    <cellStyle name="Note 3 4 3 12 6" xfId="38025" xr:uid="{00000000-0005-0000-0000-0000303B0000}"/>
    <cellStyle name="Note 3 4 3 12 7" xfId="38026" xr:uid="{00000000-0005-0000-0000-0000313B0000}"/>
    <cellStyle name="Note 3 4 3 13" xfId="2596" xr:uid="{00000000-0005-0000-0000-0000323B0000}"/>
    <cellStyle name="Note 3 4 3 13 2" xfId="5493" xr:uid="{00000000-0005-0000-0000-0000333B0000}"/>
    <cellStyle name="Note 3 4 3 13 2 2" xfId="17498" xr:uid="{00000000-0005-0000-0000-0000343B0000}"/>
    <cellStyle name="Note 3 4 3 13 2 2 2" xfId="26761" xr:uid="{00000000-0005-0000-0000-0000353B0000}"/>
    <cellStyle name="Note 3 4 3 13 2 2 3" xfId="26762" xr:uid="{00000000-0005-0000-0000-0000363B0000}"/>
    <cellStyle name="Note 3 4 3 13 2 3" xfId="13049" xr:uid="{00000000-0005-0000-0000-0000373B0000}"/>
    <cellStyle name="Note 3 4 3 13 2 4" xfId="26763" xr:uid="{00000000-0005-0000-0000-0000383B0000}"/>
    <cellStyle name="Note 3 4 3 13 2 5" xfId="38027" xr:uid="{00000000-0005-0000-0000-0000393B0000}"/>
    <cellStyle name="Note 3 4 3 13 3" xfId="7955" xr:uid="{00000000-0005-0000-0000-00003A3B0000}"/>
    <cellStyle name="Note 3 4 3 13 3 2" xfId="17497" xr:uid="{00000000-0005-0000-0000-00003B3B0000}"/>
    <cellStyle name="Note 3 4 3 13 3 3" xfId="26764" xr:uid="{00000000-0005-0000-0000-00003C3B0000}"/>
    <cellStyle name="Note 3 4 3 13 3 4" xfId="26765" xr:uid="{00000000-0005-0000-0000-00003D3B0000}"/>
    <cellStyle name="Note 3 4 3 13 4" xfId="10337" xr:uid="{00000000-0005-0000-0000-00003E3B0000}"/>
    <cellStyle name="Note 3 4 3 13 5" xfId="26766" xr:uid="{00000000-0005-0000-0000-00003F3B0000}"/>
    <cellStyle name="Note 3 4 3 13 6" xfId="38028" xr:uid="{00000000-0005-0000-0000-0000403B0000}"/>
    <cellStyle name="Note 3 4 3 13 7" xfId="38029" xr:uid="{00000000-0005-0000-0000-0000413B0000}"/>
    <cellStyle name="Note 3 4 3 14" xfId="3095" xr:uid="{00000000-0005-0000-0000-0000423B0000}"/>
    <cellStyle name="Note 3 4 3 14 2" xfId="5992" xr:uid="{00000000-0005-0000-0000-0000433B0000}"/>
    <cellStyle name="Note 3 4 3 14 2 2" xfId="17500" xr:uid="{00000000-0005-0000-0000-0000443B0000}"/>
    <cellStyle name="Note 3 4 3 14 2 2 2" xfId="26767" xr:uid="{00000000-0005-0000-0000-0000453B0000}"/>
    <cellStyle name="Note 3 4 3 14 2 2 3" xfId="26768" xr:uid="{00000000-0005-0000-0000-0000463B0000}"/>
    <cellStyle name="Note 3 4 3 14 2 3" xfId="13050" xr:uid="{00000000-0005-0000-0000-0000473B0000}"/>
    <cellStyle name="Note 3 4 3 14 2 4" xfId="26769" xr:uid="{00000000-0005-0000-0000-0000483B0000}"/>
    <cellStyle name="Note 3 4 3 14 2 5" xfId="38030" xr:uid="{00000000-0005-0000-0000-0000493B0000}"/>
    <cellStyle name="Note 3 4 3 14 3" xfId="8288" xr:uid="{00000000-0005-0000-0000-00004A3B0000}"/>
    <cellStyle name="Note 3 4 3 14 3 2" xfId="17499" xr:uid="{00000000-0005-0000-0000-00004B3B0000}"/>
    <cellStyle name="Note 3 4 3 14 3 3" xfId="26770" xr:uid="{00000000-0005-0000-0000-00004C3B0000}"/>
    <cellStyle name="Note 3 4 3 14 3 4" xfId="26771" xr:uid="{00000000-0005-0000-0000-00004D3B0000}"/>
    <cellStyle name="Note 3 4 3 14 4" xfId="10836" xr:uid="{00000000-0005-0000-0000-00004E3B0000}"/>
    <cellStyle name="Note 3 4 3 14 5" xfId="26772" xr:uid="{00000000-0005-0000-0000-00004F3B0000}"/>
    <cellStyle name="Note 3 4 3 14 6" xfId="38031" xr:uid="{00000000-0005-0000-0000-0000503B0000}"/>
    <cellStyle name="Note 3 4 3 14 7" xfId="38032" xr:uid="{00000000-0005-0000-0000-0000513B0000}"/>
    <cellStyle name="Note 3 4 3 15" xfId="3054" xr:uid="{00000000-0005-0000-0000-0000523B0000}"/>
    <cellStyle name="Note 3 4 3 15 2" xfId="5951" xr:uid="{00000000-0005-0000-0000-0000533B0000}"/>
    <cellStyle name="Note 3 4 3 15 2 2" xfId="17502" xr:uid="{00000000-0005-0000-0000-0000543B0000}"/>
    <cellStyle name="Note 3 4 3 15 2 2 2" xfId="26773" xr:uid="{00000000-0005-0000-0000-0000553B0000}"/>
    <cellStyle name="Note 3 4 3 15 2 2 3" xfId="26774" xr:uid="{00000000-0005-0000-0000-0000563B0000}"/>
    <cellStyle name="Note 3 4 3 15 2 3" xfId="13051" xr:uid="{00000000-0005-0000-0000-0000573B0000}"/>
    <cellStyle name="Note 3 4 3 15 2 4" xfId="26775" xr:uid="{00000000-0005-0000-0000-0000583B0000}"/>
    <cellStyle name="Note 3 4 3 15 2 5" xfId="38033" xr:uid="{00000000-0005-0000-0000-0000593B0000}"/>
    <cellStyle name="Note 3 4 3 15 3" xfId="8256" xr:uid="{00000000-0005-0000-0000-00005A3B0000}"/>
    <cellStyle name="Note 3 4 3 15 3 2" xfId="17501" xr:uid="{00000000-0005-0000-0000-00005B3B0000}"/>
    <cellStyle name="Note 3 4 3 15 3 3" xfId="26776" xr:uid="{00000000-0005-0000-0000-00005C3B0000}"/>
    <cellStyle name="Note 3 4 3 15 3 4" xfId="26777" xr:uid="{00000000-0005-0000-0000-00005D3B0000}"/>
    <cellStyle name="Note 3 4 3 15 4" xfId="10795" xr:uid="{00000000-0005-0000-0000-00005E3B0000}"/>
    <cellStyle name="Note 3 4 3 15 5" xfId="26778" xr:uid="{00000000-0005-0000-0000-00005F3B0000}"/>
    <cellStyle name="Note 3 4 3 15 6" xfId="38034" xr:uid="{00000000-0005-0000-0000-0000603B0000}"/>
    <cellStyle name="Note 3 4 3 15 7" xfId="38035" xr:uid="{00000000-0005-0000-0000-0000613B0000}"/>
    <cellStyle name="Note 3 4 3 16" xfId="3270" xr:uid="{00000000-0005-0000-0000-0000623B0000}"/>
    <cellStyle name="Note 3 4 3 16 2" xfId="6167" xr:uid="{00000000-0005-0000-0000-0000633B0000}"/>
    <cellStyle name="Note 3 4 3 16 2 2" xfId="17504" xr:uid="{00000000-0005-0000-0000-0000643B0000}"/>
    <cellStyle name="Note 3 4 3 16 2 2 2" xfId="26779" xr:uid="{00000000-0005-0000-0000-0000653B0000}"/>
    <cellStyle name="Note 3 4 3 16 2 2 3" xfId="26780" xr:uid="{00000000-0005-0000-0000-0000663B0000}"/>
    <cellStyle name="Note 3 4 3 16 2 3" xfId="13052" xr:uid="{00000000-0005-0000-0000-0000673B0000}"/>
    <cellStyle name="Note 3 4 3 16 2 4" xfId="26781" xr:uid="{00000000-0005-0000-0000-0000683B0000}"/>
    <cellStyle name="Note 3 4 3 16 2 5" xfId="38036" xr:uid="{00000000-0005-0000-0000-0000693B0000}"/>
    <cellStyle name="Note 3 4 3 16 3" xfId="8389" xr:uid="{00000000-0005-0000-0000-00006A3B0000}"/>
    <cellStyle name="Note 3 4 3 16 3 2" xfId="17503" xr:uid="{00000000-0005-0000-0000-00006B3B0000}"/>
    <cellStyle name="Note 3 4 3 16 3 3" xfId="26782" xr:uid="{00000000-0005-0000-0000-00006C3B0000}"/>
    <cellStyle name="Note 3 4 3 16 3 4" xfId="26783" xr:uid="{00000000-0005-0000-0000-00006D3B0000}"/>
    <cellStyle name="Note 3 4 3 16 4" xfId="11011" xr:uid="{00000000-0005-0000-0000-00006E3B0000}"/>
    <cellStyle name="Note 3 4 3 16 5" xfId="26784" xr:uid="{00000000-0005-0000-0000-00006F3B0000}"/>
    <cellStyle name="Note 3 4 3 16 6" xfId="38037" xr:uid="{00000000-0005-0000-0000-0000703B0000}"/>
    <cellStyle name="Note 3 4 3 16 7" xfId="38038" xr:uid="{00000000-0005-0000-0000-0000713B0000}"/>
    <cellStyle name="Note 3 4 3 17" xfId="3440" xr:uid="{00000000-0005-0000-0000-0000723B0000}"/>
    <cellStyle name="Note 3 4 3 17 2" xfId="6337" xr:uid="{00000000-0005-0000-0000-0000733B0000}"/>
    <cellStyle name="Note 3 4 3 17 2 2" xfId="17506" xr:uid="{00000000-0005-0000-0000-0000743B0000}"/>
    <cellStyle name="Note 3 4 3 17 2 2 2" xfId="26785" xr:uid="{00000000-0005-0000-0000-0000753B0000}"/>
    <cellStyle name="Note 3 4 3 17 2 2 3" xfId="26786" xr:uid="{00000000-0005-0000-0000-0000763B0000}"/>
    <cellStyle name="Note 3 4 3 17 2 3" xfId="13053" xr:uid="{00000000-0005-0000-0000-0000773B0000}"/>
    <cellStyle name="Note 3 4 3 17 2 4" xfId="26787" xr:uid="{00000000-0005-0000-0000-0000783B0000}"/>
    <cellStyle name="Note 3 4 3 17 2 5" xfId="38039" xr:uid="{00000000-0005-0000-0000-0000793B0000}"/>
    <cellStyle name="Note 3 4 3 17 3" xfId="8497" xr:uid="{00000000-0005-0000-0000-00007A3B0000}"/>
    <cellStyle name="Note 3 4 3 17 3 2" xfId="17505" xr:uid="{00000000-0005-0000-0000-00007B3B0000}"/>
    <cellStyle name="Note 3 4 3 17 3 3" xfId="26788" xr:uid="{00000000-0005-0000-0000-00007C3B0000}"/>
    <cellStyle name="Note 3 4 3 17 3 4" xfId="26789" xr:uid="{00000000-0005-0000-0000-00007D3B0000}"/>
    <cellStyle name="Note 3 4 3 17 4" xfId="11181" xr:uid="{00000000-0005-0000-0000-00007E3B0000}"/>
    <cellStyle name="Note 3 4 3 17 5" xfId="26790" xr:uid="{00000000-0005-0000-0000-00007F3B0000}"/>
    <cellStyle name="Note 3 4 3 17 6" xfId="38040" xr:uid="{00000000-0005-0000-0000-0000803B0000}"/>
    <cellStyle name="Note 3 4 3 17 7" xfId="38041" xr:uid="{00000000-0005-0000-0000-0000813B0000}"/>
    <cellStyle name="Note 3 4 3 18" xfId="3519" xr:uid="{00000000-0005-0000-0000-0000823B0000}"/>
    <cellStyle name="Note 3 4 3 18 2" xfId="6416" xr:uid="{00000000-0005-0000-0000-0000833B0000}"/>
    <cellStyle name="Note 3 4 3 18 2 2" xfId="17508" xr:uid="{00000000-0005-0000-0000-0000843B0000}"/>
    <cellStyle name="Note 3 4 3 18 2 2 2" xfId="26791" xr:uid="{00000000-0005-0000-0000-0000853B0000}"/>
    <cellStyle name="Note 3 4 3 18 2 2 3" xfId="26792" xr:uid="{00000000-0005-0000-0000-0000863B0000}"/>
    <cellStyle name="Note 3 4 3 18 2 3" xfId="13054" xr:uid="{00000000-0005-0000-0000-0000873B0000}"/>
    <cellStyle name="Note 3 4 3 18 2 4" xfId="26793" xr:uid="{00000000-0005-0000-0000-0000883B0000}"/>
    <cellStyle name="Note 3 4 3 18 2 5" xfId="38042" xr:uid="{00000000-0005-0000-0000-0000893B0000}"/>
    <cellStyle name="Note 3 4 3 18 3" xfId="8539" xr:uid="{00000000-0005-0000-0000-00008A3B0000}"/>
    <cellStyle name="Note 3 4 3 18 3 2" xfId="17507" xr:uid="{00000000-0005-0000-0000-00008B3B0000}"/>
    <cellStyle name="Note 3 4 3 18 3 3" xfId="26794" xr:uid="{00000000-0005-0000-0000-00008C3B0000}"/>
    <cellStyle name="Note 3 4 3 18 3 4" xfId="26795" xr:uid="{00000000-0005-0000-0000-00008D3B0000}"/>
    <cellStyle name="Note 3 4 3 18 4" xfId="11260" xr:uid="{00000000-0005-0000-0000-00008E3B0000}"/>
    <cellStyle name="Note 3 4 3 18 5" xfId="26796" xr:uid="{00000000-0005-0000-0000-00008F3B0000}"/>
    <cellStyle name="Note 3 4 3 18 6" xfId="38043" xr:uid="{00000000-0005-0000-0000-0000903B0000}"/>
    <cellStyle name="Note 3 4 3 18 7" xfId="38044" xr:uid="{00000000-0005-0000-0000-0000913B0000}"/>
    <cellStyle name="Note 3 4 3 19" xfId="3596" xr:uid="{00000000-0005-0000-0000-0000923B0000}"/>
    <cellStyle name="Note 3 4 3 19 2" xfId="6493" xr:uid="{00000000-0005-0000-0000-0000933B0000}"/>
    <cellStyle name="Note 3 4 3 19 2 2" xfId="17510" xr:uid="{00000000-0005-0000-0000-0000943B0000}"/>
    <cellStyle name="Note 3 4 3 19 2 2 2" xfId="26797" xr:uid="{00000000-0005-0000-0000-0000953B0000}"/>
    <cellStyle name="Note 3 4 3 19 2 2 3" xfId="26798" xr:uid="{00000000-0005-0000-0000-0000963B0000}"/>
    <cellStyle name="Note 3 4 3 19 2 3" xfId="13055" xr:uid="{00000000-0005-0000-0000-0000973B0000}"/>
    <cellStyle name="Note 3 4 3 19 2 4" xfId="26799" xr:uid="{00000000-0005-0000-0000-0000983B0000}"/>
    <cellStyle name="Note 3 4 3 19 2 5" xfId="38045" xr:uid="{00000000-0005-0000-0000-0000993B0000}"/>
    <cellStyle name="Note 3 4 3 19 3" xfId="8585" xr:uid="{00000000-0005-0000-0000-00009A3B0000}"/>
    <cellStyle name="Note 3 4 3 19 3 2" xfId="17509" xr:uid="{00000000-0005-0000-0000-00009B3B0000}"/>
    <cellStyle name="Note 3 4 3 19 3 3" xfId="26800" xr:uid="{00000000-0005-0000-0000-00009C3B0000}"/>
    <cellStyle name="Note 3 4 3 19 3 4" xfId="26801" xr:uid="{00000000-0005-0000-0000-00009D3B0000}"/>
    <cellStyle name="Note 3 4 3 19 4" xfId="11337" xr:uid="{00000000-0005-0000-0000-00009E3B0000}"/>
    <cellStyle name="Note 3 4 3 19 5" xfId="26802" xr:uid="{00000000-0005-0000-0000-00009F3B0000}"/>
    <cellStyle name="Note 3 4 3 19 6" xfId="38046" xr:uid="{00000000-0005-0000-0000-0000A03B0000}"/>
    <cellStyle name="Note 3 4 3 19 7" xfId="38047" xr:uid="{00000000-0005-0000-0000-0000A13B0000}"/>
    <cellStyle name="Note 3 4 3 2" xfId="1681" xr:uid="{00000000-0005-0000-0000-0000A23B0000}"/>
    <cellStyle name="Note 3 4 3 2 2" xfId="4580" xr:uid="{00000000-0005-0000-0000-0000A33B0000}"/>
    <cellStyle name="Note 3 4 3 2 2 2" xfId="17512" xr:uid="{00000000-0005-0000-0000-0000A43B0000}"/>
    <cellStyle name="Note 3 4 3 2 2 2 2" xfId="26803" xr:uid="{00000000-0005-0000-0000-0000A53B0000}"/>
    <cellStyle name="Note 3 4 3 2 2 2 3" xfId="26804" xr:uid="{00000000-0005-0000-0000-0000A63B0000}"/>
    <cellStyle name="Note 3 4 3 2 2 3" xfId="13056" xr:uid="{00000000-0005-0000-0000-0000A73B0000}"/>
    <cellStyle name="Note 3 4 3 2 2 4" xfId="26805" xr:uid="{00000000-0005-0000-0000-0000A83B0000}"/>
    <cellStyle name="Note 3 4 3 2 2 5" xfId="38048" xr:uid="{00000000-0005-0000-0000-0000A93B0000}"/>
    <cellStyle name="Note 3 4 3 2 3" xfId="7313" xr:uid="{00000000-0005-0000-0000-0000AA3B0000}"/>
    <cellStyle name="Note 3 4 3 2 3 2" xfId="17511" xr:uid="{00000000-0005-0000-0000-0000AB3B0000}"/>
    <cellStyle name="Note 3 4 3 2 3 3" xfId="26806" xr:uid="{00000000-0005-0000-0000-0000AC3B0000}"/>
    <cellStyle name="Note 3 4 3 2 3 4" xfId="26807" xr:uid="{00000000-0005-0000-0000-0000AD3B0000}"/>
    <cellStyle name="Note 3 4 3 2 4" xfId="9423" xr:uid="{00000000-0005-0000-0000-0000AE3B0000}"/>
    <cellStyle name="Note 3 4 3 2 5" xfId="26808" xr:uid="{00000000-0005-0000-0000-0000AF3B0000}"/>
    <cellStyle name="Note 3 4 3 2 6" xfId="38049" xr:uid="{00000000-0005-0000-0000-0000B03B0000}"/>
    <cellStyle name="Note 3 4 3 2 7" xfId="38050" xr:uid="{00000000-0005-0000-0000-0000B13B0000}"/>
    <cellStyle name="Note 3 4 3 20" xfId="3245" xr:uid="{00000000-0005-0000-0000-0000B23B0000}"/>
    <cellStyle name="Note 3 4 3 20 2" xfId="6142" xr:uid="{00000000-0005-0000-0000-0000B33B0000}"/>
    <cellStyle name="Note 3 4 3 20 2 2" xfId="17514" xr:uid="{00000000-0005-0000-0000-0000B43B0000}"/>
    <cellStyle name="Note 3 4 3 20 2 2 2" xfId="26809" xr:uid="{00000000-0005-0000-0000-0000B53B0000}"/>
    <cellStyle name="Note 3 4 3 20 2 2 3" xfId="26810" xr:uid="{00000000-0005-0000-0000-0000B63B0000}"/>
    <cellStyle name="Note 3 4 3 20 2 3" xfId="13057" xr:uid="{00000000-0005-0000-0000-0000B73B0000}"/>
    <cellStyle name="Note 3 4 3 20 2 4" xfId="26811" xr:uid="{00000000-0005-0000-0000-0000B83B0000}"/>
    <cellStyle name="Note 3 4 3 20 2 5" xfId="38051" xr:uid="{00000000-0005-0000-0000-0000B93B0000}"/>
    <cellStyle name="Note 3 4 3 20 3" xfId="8364" xr:uid="{00000000-0005-0000-0000-0000BA3B0000}"/>
    <cellStyle name="Note 3 4 3 20 3 2" xfId="17513" xr:uid="{00000000-0005-0000-0000-0000BB3B0000}"/>
    <cellStyle name="Note 3 4 3 20 3 3" xfId="26812" xr:uid="{00000000-0005-0000-0000-0000BC3B0000}"/>
    <cellStyle name="Note 3 4 3 20 3 4" xfId="26813" xr:uid="{00000000-0005-0000-0000-0000BD3B0000}"/>
    <cellStyle name="Note 3 4 3 20 4" xfId="10986" xr:uid="{00000000-0005-0000-0000-0000BE3B0000}"/>
    <cellStyle name="Note 3 4 3 20 5" xfId="26814" xr:uid="{00000000-0005-0000-0000-0000BF3B0000}"/>
    <cellStyle name="Note 3 4 3 20 6" xfId="38052" xr:uid="{00000000-0005-0000-0000-0000C03B0000}"/>
    <cellStyle name="Note 3 4 3 20 7" xfId="38053" xr:uid="{00000000-0005-0000-0000-0000C13B0000}"/>
    <cellStyle name="Note 3 4 3 21" xfId="3863" xr:uid="{00000000-0005-0000-0000-0000C23B0000}"/>
    <cellStyle name="Note 3 4 3 21 2" xfId="6760" xr:uid="{00000000-0005-0000-0000-0000C33B0000}"/>
    <cellStyle name="Note 3 4 3 21 2 2" xfId="17516" xr:uid="{00000000-0005-0000-0000-0000C43B0000}"/>
    <cellStyle name="Note 3 4 3 21 2 2 2" xfId="26815" xr:uid="{00000000-0005-0000-0000-0000C53B0000}"/>
    <cellStyle name="Note 3 4 3 21 2 2 3" xfId="26816" xr:uid="{00000000-0005-0000-0000-0000C63B0000}"/>
    <cellStyle name="Note 3 4 3 21 2 3" xfId="13058" xr:uid="{00000000-0005-0000-0000-0000C73B0000}"/>
    <cellStyle name="Note 3 4 3 21 2 4" xfId="26817" xr:uid="{00000000-0005-0000-0000-0000C83B0000}"/>
    <cellStyle name="Note 3 4 3 21 2 5" xfId="38054" xr:uid="{00000000-0005-0000-0000-0000C93B0000}"/>
    <cellStyle name="Note 3 4 3 21 3" xfId="8738" xr:uid="{00000000-0005-0000-0000-0000CA3B0000}"/>
    <cellStyle name="Note 3 4 3 21 3 2" xfId="17515" xr:uid="{00000000-0005-0000-0000-0000CB3B0000}"/>
    <cellStyle name="Note 3 4 3 21 3 3" xfId="26818" xr:uid="{00000000-0005-0000-0000-0000CC3B0000}"/>
    <cellStyle name="Note 3 4 3 21 3 4" xfId="26819" xr:uid="{00000000-0005-0000-0000-0000CD3B0000}"/>
    <cellStyle name="Note 3 4 3 21 4" xfId="11604" xr:uid="{00000000-0005-0000-0000-0000CE3B0000}"/>
    <cellStyle name="Note 3 4 3 21 5" xfId="26820" xr:uid="{00000000-0005-0000-0000-0000CF3B0000}"/>
    <cellStyle name="Note 3 4 3 21 6" xfId="38055" xr:uid="{00000000-0005-0000-0000-0000D03B0000}"/>
    <cellStyle name="Note 3 4 3 21 7" xfId="38056" xr:uid="{00000000-0005-0000-0000-0000D13B0000}"/>
    <cellStyle name="Note 3 4 3 22" xfId="3772" xr:uid="{00000000-0005-0000-0000-0000D23B0000}"/>
    <cellStyle name="Note 3 4 3 22 2" xfId="6669" xr:uid="{00000000-0005-0000-0000-0000D33B0000}"/>
    <cellStyle name="Note 3 4 3 22 2 2" xfId="17518" xr:uid="{00000000-0005-0000-0000-0000D43B0000}"/>
    <cellStyle name="Note 3 4 3 22 2 2 2" xfId="26821" xr:uid="{00000000-0005-0000-0000-0000D53B0000}"/>
    <cellStyle name="Note 3 4 3 22 2 2 3" xfId="26822" xr:uid="{00000000-0005-0000-0000-0000D63B0000}"/>
    <cellStyle name="Note 3 4 3 22 2 3" xfId="13059" xr:uid="{00000000-0005-0000-0000-0000D73B0000}"/>
    <cellStyle name="Note 3 4 3 22 2 4" xfId="26823" xr:uid="{00000000-0005-0000-0000-0000D83B0000}"/>
    <cellStyle name="Note 3 4 3 22 2 5" xfId="38057" xr:uid="{00000000-0005-0000-0000-0000D93B0000}"/>
    <cellStyle name="Note 3 4 3 22 3" xfId="8674" xr:uid="{00000000-0005-0000-0000-0000DA3B0000}"/>
    <cellStyle name="Note 3 4 3 22 3 2" xfId="17517" xr:uid="{00000000-0005-0000-0000-0000DB3B0000}"/>
    <cellStyle name="Note 3 4 3 22 3 3" xfId="26824" xr:uid="{00000000-0005-0000-0000-0000DC3B0000}"/>
    <cellStyle name="Note 3 4 3 22 3 4" xfId="26825" xr:uid="{00000000-0005-0000-0000-0000DD3B0000}"/>
    <cellStyle name="Note 3 4 3 22 4" xfId="11513" xr:uid="{00000000-0005-0000-0000-0000DE3B0000}"/>
    <cellStyle name="Note 3 4 3 22 5" xfId="26826" xr:uid="{00000000-0005-0000-0000-0000DF3B0000}"/>
    <cellStyle name="Note 3 4 3 22 6" xfId="38058" xr:uid="{00000000-0005-0000-0000-0000E03B0000}"/>
    <cellStyle name="Note 3 4 3 22 7" xfId="38059" xr:uid="{00000000-0005-0000-0000-0000E13B0000}"/>
    <cellStyle name="Note 3 4 3 23" xfId="3797" xr:uid="{00000000-0005-0000-0000-0000E23B0000}"/>
    <cellStyle name="Note 3 4 3 23 2" xfId="6694" xr:uid="{00000000-0005-0000-0000-0000E33B0000}"/>
    <cellStyle name="Note 3 4 3 23 2 2" xfId="17520" xr:uid="{00000000-0005-0000-0000-0000E43B0000}"/>
    <cellStyle name="Note 3 4 3 23 2 2 2" xfId="26827" xr:uid="{00000000-0005-0000-0000-0000E53B0000}"/>
    <cellStyle name="Note 3 4 3 23 2 2 3" xfId="26828" xr:uid="{00000000-0005-0000-0000-0000E63B0000}"/>
    <cellStyle name="Note 3 4 3 23 2 3" xfId="13060" xr:uid="{00000000-0005-0000-0000-0000E73B0000}"/>
    <cellStyle name="Note 3 4 3 23 2 4" xfId="26829" xr:uid="{00000000-0005-0000-0000-0000E83B0000}"/>
    <cellStyle name="Note 3 4 3 23 2 5" xfId="38060" xr:uid="{00000000-0005-0000-0000-0000E93B0000}"/>
    <cellStyle name="Note 3 4 3 23 3" xfId="8694" xr:uid="{00000000-0005-0000-0000-0000EA3B0000}"/>
    <cellStyle name="Note 3 4 3 23 3 2" xfId="17519" xr:uid="{00000000-0005-0000-0000-0000EB3B0000}"/>
    <cellStyle name="Note 3 4 3 23 3 3" xfId="26830" xr:uid="{00000000-0005-0000-0000-0000EC3B0000}"/>
    <cellStyle name="Note 3 4 3 23 3 4" xfId="26831" xr:uid="{00000000-0005-0000-0000-0000ED3B0000}"/>
    <cellStyle name="Note 3 4 3 23 4" xfId="11538" xr:uid="{00000000-0005-0000-0000-0000EE3B0000}"/>
    <cellStyle name="Note 3 4 3 23 5" xfId="26832" xr:uid="{00000000-0005-0000-0000-0000EF3B0000}"/>
    <cellStyle name="Note 3 4 3 23 6" xfId="38061" xr:uid="{00000000-0005-0000-0000-0000F03B0000}"/>
    <cellStyle name="Note 3 4 3 23 7" xfId="38062" xr:uid="{00000000-0005-0000-0000-0000F13B0000}"/>
    <cellStyle name="Note 3 4 3 24" xfId="3135" xr:uid="{00000000-0005-0000-0000-0000F23B0000}"/>
    <cellStyle name="Note 3 4 3 24 2" xfId="6032" xr:uid="{00000000-0005-0000-0000-0000F33B0000}"/>
    <cellStyle name="Note 3 4 3 24 2 2" xfId="17522" xr:uid="{00000000-0005-0000-0000-0000F43B0000}"/>
    <cellStyle name="Note 3 4 3 24 2 2 2" xfId="26833" xr:uid="{00000000-0005-0000-0000-0000F53B0000}"/>
    <cellStyle name="Note 3 4 3 24 2 2 3" xfId="26834" xr:uid="{00000000-0005-0000-0000-0000F63B0000}"/>
    <cellStyle name="Note 3 4 3 24 2 3" xfId="13061" xr:uid="{00000000-0005-0000-0000-0000F73B0000}"/>
    <cellStyle name="Note 3 4 3 24 2 4" xfId="26835" xr:uid="{00000000-0005-0000-0000-0000F83B0000}"/>
    <cellStyle name="Note 3 4 3 24 2 5" xfId="38063" xr:uid="{00000000-0005-0000-0000-0000F93B0000}"/>
    <cellStyle name="Note 3 4 3 24 3" xfId="8303" xr:uid="{00000000-0005-0000-0000-0000FA3B0000}"/>
    <cellStyle name="Note 3 4 3 24 3 2" xfId="17521" xr:uid="{00000000-0005-0000-0000-0000FB3B0000}"/>
    <cellStyle name="Note 3 4 3 24 3 3" xfId="26836" xr:uid="{00000000-0005-0000-0000-0000FC3B0000}"/>
    <cellStyle name="Note 3 4 3 24 3 4" xfId="26837" xr:uid="{00000000-0005-0000-0000-0000FD3B0000}"/>
    <cellStyle name="Note 3 4 3 24 4" xfId="10876" xr:uid="{00000000-0005-0000-0000-0000FE3B0000}"/>
    <cellStyle name="Note 3 4 3 24 5" xfId="26838" xr:uid="{00000000-0005-0000-0000-0000FF3B0000}"/>
    <cellStyle name="Note 3 4 3 24 6" xfId="38064" xr:uid="{00000000-0005-0000-0000-0000003C0000}"/>
    <cellStyle name="Note 3 4 3 24 7" xfId="38065" xr:uid="{00000000-0005-0000-0000-0000013C0000}"/>
    <cellStyle name="Note 3 4 3 25" xfId="4068" xr:uid="{00000000-0005-0000-0000-0000023C0000}"/>
    <cellStyle name="Note 3 4 3 25 2" xfId="6965" xr:uid="{00000000-0005-0000-0000-0000033C0000}"/>
    <cellStyle name="Note 3 4 3 25 2 2" xfId="17524" xr:uid="{00000000-0005-0000-0000-0000043C0000}"/>
    <cellStyle name="Note 3 4 3 25 2 2 2" xfId="26839" xr:uid="{00000000-0005-0000-0000-0000053C0000}"/>
    <cellStyle name="Note 3 4 3 25 2 2 3" xfId="26840" xr:uid="{00000000-0005-0000-0000-0000063C0000}"/>
    <cellStyle name="Note 3 4 3 25 2 3" xfId="13062" xr:uid="{00000000-0005-0000-0000-0000073C0000}"/>
    <cellStyle name="Note 3 4 3 25 2 4" xfId="26841" xr:uid="{00000000-0005-0000-0000-0000083C0000}"/>
    <cellStyle name="Note 3 4 3 25 2 5" xfId="38066" xr:uid="{00000000-0005-0000-0000-0000093C0000}"/>
    <cellStyle name="Note 3 4 3 25 3" xfId="8802" xr:uid="{00000000-0005-0000-0000-00000A3C0000}"/>
    <cellStyle name="Note 3 4 3 25 3 2" xfId="17523" xr:uid="{00000000-0005-0000-0000-00000B3C0000}"/>
    <cellStyle name="Note 3 4 3 25 3 3" xfId="26842" xr:uid="{00000000-0005-0000-0000-00000C3C0000}"/>
    <cellStyle name="Note 3 4 3 25 3 4" xfId="26843" xr:uid="{00000000-0005-0000-0000-00000D3C0000}"/>
    <cellStyle name="Note 3 4 3 25 4" xfId="11809" xr:uid="{00000000-0005-0000-0000-00000E3C0000}"/>
    <cellStyle name="Note 3 4 3 25 5" xfId="26844" xr:uid="{00000000-0005-0000-0000-00000F3C0000}"/>
    <cellStyle name="Note 3 4 3 25 6" xfId="38067" xr:uid="{00000000-0005-0000-0000-0000103C0000}"/>
    <cellStyle name="Note 3 4 3 25 7" xfId="38068" xr:uid="{00000000-0005-0000-0000-0000113C0000}"/>
    <cellStyle name="Note 3 4 3 26" xfId="2297" xr:uid="{00000000-0005-0000-0000-0000123C0000}"/>
    <cellStyle name="Note 3 4 3 26 2" xfId="5195" xr:uid="{00000000-0005-0000-0000-0000133C0000}"/>
    <cellStyle name="Note 3 4 3 26 2 2" xfId="17526" xr:uid="{00000000-0005-0000-0000-0000143C0000}"/>
    <cellStyle name="Note 3 4 3 26 2 2 2" xfId="26845" xr:uid="{00000000-0005-0000-0000-0000153C0000}"/>
    <cellStyle name="Note 3 4 3 26 2 2 3" xfId="26846" xr:uid="{00000000-0005-0000-0000-0000163C0000}"/>
    <cellStyle name="Note 3 4 3 26 2 3" xfId="13063" xr:uid="{00000000-0005-0000-0000-0000173C0000}"/>
    <cellStyle name="Note 3 4 3 26 2 4" xfId="26847" xr:uid="{00000000-0005-0000-0000-0000183C0000}"/>
    <cellStyle name="Note 3 4 3 26 2 5" xfId="38069" xr:uid="{00000000-0005-0000-0000-0000193C0000}"/>
    <cellStyle name="Note 3 4 3 26 3" xfId="17525" xr:uid="{00000000-0005-0000-0000-00001A3C0000}"/>
    <cellStyle name="Note 3 4 3 26 3 2" xfId="26848" xr:uid="{00000000-0005-0000-0000-00001B3C0000}"/>
    <cellStyle name="Note 3 4 3 26 3 3" xfId="26849" xr:uid="{00000000-0005-0000-0000-00001C3C0000}"/>
    <cellStyle name="Note 3 4 3 26 4" xfId="10039" xr:uid="{00000000-0005-0000-0000-00001D3C0000}"/>
    <cellStyle name="Note 3 4 3 26 5" xfId="26850" xr:uid="{00000000-0005-0000-0000-00001E3C0000}"/>
    <cellStyle name="Note 3 4 3 26 6" xfId="38070" xr:uid="{00000000-0005-0000-0000-00001F3C0000}"/>
    <cellStyle name="Note 3 4 3 27" xfId="4254" xr:uid="{00000000-0005-0000-0000-0000203C0000}"/>
    <cellStyle name="Note 3 4 3 27 2" xfId="17527" xr:uid="{00000000-0005-0000-0000-0000213C0000}"/>
    <cellStyle name="Note 3 4 3 27 2 2" xfId="26851" xr:uid="{00000000-0005-0000-0000-0000223C0000}"/>
    <cellStyle name="Note 3 4 3 27 2 3" xfId="26852" xr:uid="{00000000-0005-0000-0000-0000233C0000}"/>
    <cellStyle name="Note 3 4 3 27 3" xfId="13064" xr:uid="{00000000-0005-0000-0000-0000243C0000}"/>
    <cellStyle name="Note 3 4 3 27 4" xfId="26853" xr:uid="{00000000-0005-0000-0000-0000253C0000}"/>
    <cellStyle name="Note 3 4 3 27 5" xfId="38071" xr:uid="{00000000-0005-0000-0000-0000263C0000}"/>
    <cellStyle name="Note 3 4 3 28" xfId="7080" xr:uid="{00000000-0005-0000-0000-0000273C0000}"/>
    <cellStyle name="Note 3 4 3 28 2" xfId="17490" xr:uid="{00000000-0005-0000-0000-0000283C0000}"/>
    <cellStyle name="Note 3 4 3 28 3" xfId="26854" xr:uid="{00000000-0005-0000-0000-0000293C0000}"/>
    <cellStyle name="Note 3 4 3 28 4" xfId="26855" xr:uid="{00000000-0005-0000-0000-00002A3C0000}"/>
    <cellStyle name="Note 3 4 3 29" xfId="20911" xr:uid="{00000000-0005-0000-0000-00002B3C0000}"/>
    <cellStyle name="Note 3 4 3 3" xfId="2080" xr:uid="{00000000-0005-0000-0000-00002C3C0000}"/>
    <cellStyle name="Note 3 4 3 3 2" xfId="4978" xr:uid="{00000000-0005-0000-0000-00002D3C0000}"/>
    <cellStyle name="Note 3 4 3 3 2 2" xfId="17529" xr:uid="{00000000-0005-0000-0000-00002E3C0000}"/>
    <cellStyle name="Note 3 4 3 3 2 2 2" xfId="26856" xr:uid="{00000000-0005-0000-0000-00002F3C0000}"/>
    <cellStyle name="Note 3 4 3 3 2 2 3" xfId="26857" xr:uid="{00000000-0005-0000-0000-0000303C0000}"/>
    <cellStyle name="Note 3 4 3 3 2 3" xfId="13065" xr:uid="{00000000-0005-0000-0000-0000313C0000}"/>
    <cellStyle name="Note 3 4 3 3 2 4" xfId="26858" xr:uid="{00000000-0005-0000-0000-0000323C0000}"/>
    <cellStyle name="Note 3 4 3 3 2 5" xfId="38072" xr:uid="{00000000-0005-0000-0000-0000333C0000}"/>
    <cellStyle name="Note 3 4 3 3 3" xfId="7591" xr:uid="{00000000-0005-0000-0000-0000343C0000}"/>
    <cellStyle name="Note 3 4 3 3 3 2" xfId="17528" xr:uid="{00000000-0005-0000-0000-0000353C0000}"/>
    <cellStyle name="Note 3 4 3 3 3 3" xfId="26859" xr:uid="{00000000-0005-0000-0000-0000363C0000}"/>
    <cellStyle name="Note 3 4 3 3 3 4" xfId="26860" xr:uid="{00000000-0005-0000-0000-0000373C0000}"/>
    <cellStyle name="Note 3 4 3 3 4" xfId="9822" xr:uid="{00000000-0005-0000-0000-0000383C0000}"/>
    <cellStyle name="Note 3 4 3 3 5" xfId="26861" xr:uid="{00000000-0005-0000-0000-0000393C0000}"/>
    <cellStyle name="Note 3 4 3 3 6" xfId="38073" xr:uid="{00000000-0005-0000-0000-00003A3C0000}"/>
    <cellStyle name="Note 3 4 3 3 7" xfId="38074" xr:uid="{00000000-0005-0000-0000-00003B3C0000}"/>
    <cellStyle name="Note 3 4 3 30" xfId="21128" xr:uid="{00000000-0005-0000-0000-00003C3C0000}"/>
    <cellStyle name="Note 3 4 3 31" xfId="38075" xr:uid="{00000000-0005-0000-0000-00003D3C0000}"/>
    <cellStyle name="Note 3 4 3 32" xfId="38076" xr:uid="{00000000-0005-0000-0000-00003E3C0000}"/>
    <cellStyle name="Note 3 4 3 4" xfId="1655" xr:uid="{00000000-0005-0000-0000-00003F3C0000}"/>
    <cellStyle name="Note 3 4 3 4 2" xfId="4554" xr:uid="{00000000-0005-0000-0000-0000403C0000}"/>
    <cellStyle name="Note 3 4 3 4 2 2" xfId="17531" xr:uid="{00000000-0005-0000-0000-0000413C0000}"/>
    <cellStyle name="Note 3 4 3 4 2 2 2" xfId="26862" xr:uid="{00000000-0005-0000-0000-0000423C0000}"/>
    <cellStyle name="Note 3 4 3 4 2 2 3" xfId="26863" xr:uid="{00000000-0005-0000-0000-0000433C0000}"/>
    <cellStyle name="Note 3 4 3 4 2 3" xfId="13066" xr:uid="{00000000-0005-0000-0000-0000443C0000}"/>
    <cellStyle name="Note 3 4 3 4 2 4" xfId="26864" xr:uid="{00000000-0005-0000-0000-0000453C0000}"/>
    <cellStyle name="Note 3 4 3 4 2 5" xfId="38077" xr:uid="{00000000-0005-0000-0000-0000463C0000}"/>
    <cellStyle name="Note 3 4 3 4 3" xfId="7287" xr:uid="{00000000-0005-0000-0000-0000473C0000}"/>
    <cellStyle name="Note 3 4 3 4 3 2" xfId="17530" xr:uid="{00000000-0005-0000-0000-0000483C0000}"/>
    <cellStyle name="Note 3 4 3 4 3 3" xfId="26865" xr:uid="{00000000-0005-0000-0000-0000493C0000}"/>
    <cellStyle name="Note 3 4 3 4 3 4" xfId="26866" xr:uid="{00000000-0005-0000-0000-00004A3C0000}"/>
    <cellStyle name="Note 3 4 3 4 4" xfId="9397" xr:uid="{00000000-0005-0000-0000-00004B3C0000}"/>
    <cellStyle name="Note 3 4 3 4 5" xfId="26867" xr:uid="{00000000-0005-0000-0000-00004C3C0000}"/>
    <cellStyle name="Note 3 4 3 4 6" xfId="38078" xr:uid="{00000000-0005-0000-0000-00004D3C0000}"/>
    <cellStyle name="Note 3 4 3 4 7" xfId="38079" xr:uid="{00000000-0005-0000-0000-00004E3C0000}"/>
    <cellStyle name="Note 3 4 3 5" xfId="2104" xr:uid="{00000000-0005-0000-0000-00004F3C0000}"/>
    <cellStyle name="Note 3 4 3 5 2" xfId="5002" xr:uid="{00000000-0005-0000-0000-0000503C0000}"/>
    <cellStyle name="Note 3 4 3 5 2 2" xfId="17533" xr:uid="{00000000-0005-0000-0000-0000513C0000}"/>
    <cellStyle name="Note 3 4 3 5 2 2 2" xfId="26868" xr:uid="{00000000-0005-0000-0000-0000523C0000}"/>
    <cellStyle name="Note 3 4 3 5 2 2 3" xfId="26869" xr:uid="{00000000-0005-0000-0000-0000533C0000}"/>
    <cellStyle name="Note 3 4 3 5 2 3" xfId="13067" xr:uid="{00000000-0005-0000-0000-0000543C0000}"/>
    <cellStyle name="Note 3 4 3 5 2 4" xfId="26870" xr:uid="{00000000-0005-0000-0000-0000553C0000}"/>
    <cellStyle name="Note 3 4 3 5 2 5" xfId="38080" xr:uid="{00000000-0005-0000-0000-0000563C0000}"/>
    <cellStyle name="Note 3 4 3 5 3" xfId="7615" xr:uid="{00000000-0005-0000-0000-0000573C0000}"/>
    <cellStyle name="Note 3 4 3 5 3 2" xfId="17532" xr:uid="{00000000-0005-0000-0000-0000583C0000}"/>
    <cellStyle name="Note 3 4 3 5 3 3" xfId="26871" xr:uid="{00000000-0005-0000-0000-0000593C0000}"/>
    <cellStyle name="Note 3 4 3 5 3 4" xfId="26872" xr:uid="{00000000-0005-0000-0000-00005A3C0000}"/>
    <cellStyle name="Note 3 4 3 5 4" xfId="9846" xr:uid="{00000000-0005-0000-0000-00005B3C0000}"/>
    <cellStyle name="Note 3 4 3 5 5" xfId="26873" xr:uid="{00000000-0005-0000-0000-00005C3C0000}"/>
    <cellStyle name="Note 3 4 3 5 6" xfId="38081" xr:uid="{00000000-0005-0000-0000-00005D3C0000}"/>
    <cellStyle name="Note 3 4 3 5 7" xfId="38082" xr:uid="{00000000-0005-0000-0000-00005E3C0000}"/>
    <cellStyle name="Note 3 4 3 6" xfId="1457" xr:uid="{00000000-0005-0000-0000-00005F3C0000}"/>
    <cellStyle name="Note 3 4 3 6 2" xfId="4357" xr:uid="{00000000-0005-0000-0000-0000603C0000}"/>
    <cellStyle name="Note 3 4 3 6 2 2" xfId="17535" xr:uid="{00000000-0005-0000-0000-0000613C0000}"/>
    <cellStyle name="Note 3 4 3 6 2 2 2" xfId="26874" xr:uid="{00000000-0005-0000-0000-0000623C0000}"/>
    <cellStyle name="Note 3 4 3 6 2 2 3" xfId="26875" xr:uid="{00000000-0005-0000-0000-0000633C0000}"/>
    <cellStyle name="Note 3 4 3 6 2 3" xfId="13068" xr:uid="{00000000-0005-0000-0000-0000643C0000}"/>
    <cellStyle name="Note 3 4 3 6 2 4" xfId="26876" xr:uid="{00000000-0005-0000-0000-0000653C0000}"/>
    <cellStyle name="Note 3 4 3 6 2 5" xfId="38083" xr:uid="{00000000-0005-0000-0000-0000663C0000}"/>
    <cellStyle name="Note 3 4 3 6 3" xfId="7164" xr:uid="{00000000-0005-0000-0000-0000673C0000}"/>
    <cellStyle name="Note 3 4 3 6 3 2" xfId="17534" xr:uid="{00000000-0005-0000-0000-0000683C0000}"/>
    <cellStyle name="Note 3 4 3 6 3 3" xfId="26877" xr:uid="{00000000-0005-0000-0000-0000693C0000}"/>
    <cellStyle name="Note 3 4 3 6 3 4" xfId="26878" xr:uid="{00000000-0005-0000-0000-00006A3C0000}"/>
    <cellStyle name="Note 3 4 3 6 4" xfId="9200" xr:uid="{00000000-0005-0000-0000-00006B3C0000}"/>
    <cellStyle name="Note 3 4 3 6 5" xfId="26879" xr:uid="{00000000-0005-0000-0000-00006C3C0000}"/>
    <cellStyle name="Note 3 4 3 6 6" xfId="38084" xr:uid="{00000000-0005-0000-0000-00006D3C0000}"/>
    <cellStyle name="Note 3 4 3 6 7" xfId="38085" xr:uid="{00000000-0005-0000-0000-00006E3C0000}"/>
    <cellStyle name="Note 3 4 3 7" xfId="2130" xr:uid="{00000000-0005-0000-0000-00006F3C0000}"/>
    <cellStyle name="Note 3 4 3 7 2" xfId="5028" xr:uid="{00000000-0005-0000-0000-0000703C0000}"/>
    <cellStyle name="Note 3 4 3 7 2 2" xfId="17537" xr:uid="{00000000-0005-0000-0000-0000713C0000}"/>
    <cellStyle name="Note 3 4 3 7 2 2 2" xfId="26880" xr:uid="{00000000-0005-0000-0000-0000723C0000}"/>
    <cellStyle name="Note 3 4 3 7 2 2 3" xfId="26881" xr:uid="{00000000-0005-0000-0000-0000733C0000}"/>
    <cellStyle name="Note 3 4 3 7 2 3" xfId="13069" xr:uid="{00000000-0005-0000-0000-0000743C0000}"/>
    <cellStyle name="Note 3 4 3 7 2 4" xfId="26882" xr:uid="{00000000-0005-0000-0000-0000753C0000}"/>
    <cellStyle name="Note 3 4 3 7 2 5" xfId="38086" xr:uid="{00000000-0005-0000-0000-0000763C0000}"/>
    <cellStyle name="Note 3 4 3 7 3" xfId="7641" xr:uid="{00000000-0005-0000-0000-0000773C0000}"/>
    <cellStyle name="Note 3 4 3 7 3 2" xfId="17536" xr:uid="{00000000-0005-0000-0000-0000783C0000}"/>
    <cellStyle name="Note 3 4 3 7 3 3" xfId="26883" xr:uid="{00000000-0005-0000-0000-0000793C0000}"/>
    <cellStyle name="Note 3 4 3 7 3 4" xfId="26884" xr:uid="{00000000-0005-0000-0000-00007A3C0000}"/>
    <cellStyle name="Note 3 4 3 7 4" xfId="9872" xr:uid="{00000000-0005-0000-0000-00007B3C0000}"/>
    <cellStyle name="Note 3 4 3 7 5" xfId="26885" xr:uid="{00000000-0005-0000-0000-00007C3C0000}"/>
    <cellStyle name="Note 3 4 3 7 6" xfId="38087" xr:uid="{00000000-0005-0000-0000-00007D3C0000}"/>
    <cellStyle name="Note 3 4 3 7 7" xfId="38088" xr:uid="{00000000-0005-0000-0000-00007E3C0000}"/>
    <cellStyle name="Note 3 4 3 8" xfId="2680" xr:uid="{00000000-0005-0000-0000-00007F3C0000}"/>
    <cellStyle name="Note 3 4 3 8 2" xfId="5577" xr:uid="{00000000-0005-0000-0000-0000803C0000}"/>
    <cellStyle name="Note 3 4 3 8 2 2" xfId="17539" xr:uid="{00000000-0005-0000-0000-0000813C0000}"/>
    <cellStyle name="Note 3 4 3 8 2 2 2" xfId="26886" xr:uid="{00000000-0005-0000-0000-0000823C0000}"/>
    <cellStyle name="Note 3 4 3 8 2 2 3" xfId="26887" xr:uid="{00000000-0005-0000-0000-0000833C0000}"/>
    <cellStyle name="Note 3 4 3 8 2 3" xfId="13070" xr:uid="{00000000-0005-0000-0000-0000843C0000}"/>
    <cellStyle name="Note 3 4 3 8 2 4" xfId="26888" xr:uid="{00000000-0005-0000-0000-0000853C0000}"/>
    <cellStyle name="Note 3 4 3 8 2 5" xfId="38089" xr:uid="{00000000-0005-0000-0000-0000863C0000}"/>
    <cellStyle name="Note 3 4 3 8 3" xfId="8023" xr:uid="{00000000-0005-0000-0000-0000873C0000}"/>
    <cellStyle name="Note 3 4 3 8 3 2" xfId="17538" xr:uid="{00000000-0005-0000-0000-0000883C0000}"/>
    <cellStyle name="Note 3 4 3 8 3 3" xfId="26889" xr:uid="{00000000-0005-0000-0000-0000893C0000}"/>
    <cellStyle name="Note 3 4 3 8 3 4" xfId="26890" xr:uid="{00000000-0005-0000-0000-00008A3C0000}"/>
    <cellStyle name="Note 3 4 3 8 4" xfId="10421" xr:uid="{00000000-0005-0000-0000-00008B3C0000}"/>
    <cellStyle name="Note 3 4 3 8 5" xfId="26891" xr:uid="{00000000-0005-0000-0000-00008C3C0000}"/>
    <cellStyle name="Note 3 4 3 8 6" xfId="38090" xr:uid="{00000000-0005-0000-0000-00008D3C0000}"/>
    <cellStyle name="Note 3 4 3 8 7" xfId="38091" xr:uid="{00000000-0005-0000-0000-00008E3C0000}"/>
    <cellStyle name="Note 3 4 3 9" xfId="2303" xr:uid="{00000000-0005-0000-0000-00008F3C0000}"/>
    <cellStyle name="Note 3 4 3 9 2" xfId="5201" xr:uid="{00000000-0005-0000-0000-0000903C0000}"/>
    <cellStyle name="Note 3 4 3 9 2 2" xfId="17541" xr:uid="{00000000-0005-0000-0000-0000913C0000}"/>
    <cellStyle name="Note 3 4 3 9 2 2 2" xfId="26892" xr:uid="{00000000-0005-0000-0000-0000923C0000}"/>
    <cellStyle name="Note 3 4 3 9 2 2 3" xfId="26893" xr:uid="{00000000-0005-0000-0000-0000933C0000}"/>
    <cellStyle name="Note 3 4 3 9 2 3" xfId="13071" xr:uid="{00000000-0005-0000-0000-0000943C0000}"/>
    <cellStyle name="Note 3 4 3 9 2 4" xfId="26894" xr:uid="{00000000-0005-0000-0000-0000953C0000}"/>
    <cellStyle name="Note 3 4 3 9 2 5" xfId="38092" xr:uid="{00000000-0005-0000-0000-0000963C0000}"/>
    <cellStyle name="Note 3 4 3 9 3" xfId="7751" xr:uid="{00000000-0005-0000-0000-0000973C0000}"/>
    <cellStyle name="Note 3 4 3 9 3 2" xfId="17540" xr:uid="{00000000-0005-0000-0000-0000983C0000}"/>
    <cellStyle name="Note 3 4 3 9 3 3" xfId="26895" xr:uid="{00000000-0005-0000-0000-0000993C0000}"/>
    <cellStyle name="Note 3 4 3 9 3 4" xfId="26896" xr:uid="{00000000-0005-0000-0000-00009A3C0000}"/>
    <cellStyle name="Note 3 4 3 9 4" xfId="10045" xr:uid="{00000000-0005-0000-0000-00009B3C0000}"/>
    <cellStyle name="Note 3 4 3 9 5" xfId="26897" xr:uid="{00000000-0005-0000-0000-00009C3C0000}"/>
    <cellStyle name="Note 3 4 3 9 6" xfId="38093" xr:uid="{00000000-0005-0000-0000-00009D3C0000}"/>
    <cellStyle name="Note 3 4 3 9 7" xfId="38094" xr:uid="{00000000-0005-0000-0000-00009E3C0000}"/>
    <cellStyle name="Note 3 4 4" xfId="1444" xr:uid="{00000000-0005-0000-0000-00009F3C0000}"/>
    <cellStyle name="Note 3 4 4 2" xfId="4344" xr:uid="{00000000-0005-0000-0000-0000A03C0000}"/>
    <cellStyle name="Note 3 4 4 2 2" xfId="17543" xr:uid="{00000000-0005-0000-0000-0000A13C0000}"/>
    <cellStyle name="Note 3 4 4 2 2 2" xfId="26898" xr:uid="{00000000-0005-0000-0000-0000A23C0000}"/>
    <cellStyle name="Note 3 4 4 2 2 3" xfId="26899" xr:uid="{00000000-0005-0000-0000-0000A33C0000}"/>
    <cellStyle name="Note 3 4 4 2 3" xfId="13072" xr:uid="{00000000-0005-0000-0000-0000A43C0000}"/>
    <cellStyle name="Note 3 4 4 2 4" xfId="26900" xr:uid="{00000000-0005-0000-0000-0000A53C0000}"/>
    <cellStyle name="Note 3 4 4 2 5" xfId="38095" xr:uid="{00000000-0005-0000-0000-0000A63C0000}"/>
    <cellStyle name="Note 3 4 4 3" xfId="7157" xr:uid="{00000000-0005-0000-0000-0000A73C0000}"/>
    <cellStyle name="Note 3 4 4 3 2" xfId="17542" xr:uid="{00000000-0005-0000-0000-0000A83C0000}"/>
    <cellStyle name="Note 3 4 4 3 3" xfId="26901" xr:uid="{00000000-0005-0000-0000-0000A93C0000}"/>
    <cellStyle name="Note 3 4 4 3 4" xfId="26902" xr:uid="{00000000-0005-0000-0000-0000AA3C0000}"/>
    <cellStyle name="Note 3 4 4 4" xfId="9187" xr:uid="{00000000-0005-0000-0000-0000AB3C0000}"/>
    <cellStyle name="Note 3 4 4 5" xfId="26903" xr:uid="{00000000-0005-0000-0000-0000AC3C0000}"/>
    <cellStyle name="Note 3 4 4 6" xfId="38096" xr:uid="{00000000-0005-0000-0000-0000AD3C0000}"/>
    <cellStyle name="Note 3 4 4 7" xfId="38097" xr:uid="{00000000-0005-0000-0000-0000AE3C0000}"/>
    <cellStyle name="Note 3 4 5" xfId="3133" xr:uid="{00000000-0005-0000-0000-0000AF3C0000}"/>
    <cellStyle name="Note 3 4 5 2" xfId="6030" xr:uid="{00000000-0005-0000-0000-0000B03C0000}"/>
    <cellStyle name="Note 3 4 5 2 2" xfId="17545" xr:uid="{00000000-0005-0000-0000-0000B13C0000}"/>
    <cellStyle name="Note 3 4 5 2 2 2" xfId="26904" xr:uid="{00000000-0005-0000-0000-0000B23C0000}"/>
    <cellStyle name="Note 3 4 5 2 2 3" xfId="26905" xr:uid="{00000000-0005-0000-0000-0000B33C0000}"/>
    <cellStyle name="Note 3 4 5 2 3" xfId="13073" xr:uid="{00000000-0005-0000-0000-0000B43C0000}"/>
    <cellStyle name="Note 3 4 5 2 4" xfId="26906" xr:uid="{00000000-0005-0000-0000-0000B53C0000}"/>
    <cellStyle name="Note 3 4 5 2 5" xfId="38098" xr:uid="{00000000-0005-0000-0000-0000B63C0000}"/>
    <cellStyle name="Note 3 4 5 3" xfId="8302" xr:uid="{00000000-0005-0000-0000-0000B73C0000}"/>
    <cellStyle name="Note 3 4 5 3 2" xfId="17544" xr:uid="{00000000-0005-0000-0000-0000B83C0000}"/>
    <cellStyle name="Note 3 4 5 3 3" xfId="26907" xr:uid="{00000000-0005-0000-0000-0000B93C0000}"/>
    <cellStyle name="Note 3 4 5 3 4" xfId="26908" xr:uid="{00000000-0005-0000-0000-0000BA3C0000}"/>
    <cellStyle name="Note 3 4 5 4" xfId="10874" xr:uid="{00000000-0005-0000-0000-0000BB3C0000}"/>
    <cellStyle name="Note 3 4 5 5" xfId="26909" xr:uid="{00000000-0005-0000-0000-0000BC3C0000}"/>
    <cellStyle name="Note 3 4 5 6" xfId="38099" xr:uid="{00000000-0005-0000-0000-0000BD3C0000}"/>
    <cellStyle name="Note 3 4 5 7" xfId="38100" xr:uid="{00000000-0005-0000-0000-0000BE3C0000}"/>
    <cellStyle name="Note 3 4 6" xfId="4208" xr:uid="{00000000-0005-0000-0000-0000BF3C0000}"/>
    <cellStyle name="Note 3 4 6 2" xfId="17546" xr:uid="{00000000-0005-0000-0000-0000C03C0000}"/>
    <cellStyle name="Note 3 4 6 2 2" xfId="26910" xr:uid="{00000000-0005-0000-0000-0000C13C0000}"/>
    <cellStyle name="Note 3 4 6 2 3" xfId="26911" xr:uid="{00000000-0005-0000-0000-0000C23C0000}"/>
    <cellStyle name="Note 3 4 6 3" xfId="13074" xr:uid="{00000000-0005-0000-0000-0000C33C0000}"/>
    <cellStyle name="Note 3 4 6 4" xfId="26912" xr:uid="{00000000-0005-0000-0000-0000C43C0000}"/>
    <cellStyle name="Note 3 4 6 5" xfId="38101" xr:uid="{00000000-0005-0000-0000-0000C53C0000}"/>
    <cellStyle name="Note 3 4 7" xfId="17385" xr:uid="{00000000-0005-0000-0000-0000C63C0000}"/>
    <cellStyle name="Note 3 4 7 2" xfId="26913" xr:uid="{00000000-0005-0000-0000-0000C73C0000}"/>
    <cellStyle name="Note 3 4 7 3" xfId="26914" xr:uid="{00000000-0005-0000-0000-0000C83C0000}"/>
    <cellStyle name="Note 3 4 8" xfId="9144" xr:uid="{00000000-0005-0000-0000-0000C93C0000}"/>
    <cellStyle name="Note 3 4 9" xfId="20995" xr:uid="{00000000-0005-0000-0000-0000CA3C0000}"/>
    <cellStyle name="Note 3 5" xfId="440" xr:uid="{00000000-0005-0000-0000-0000CB3C0000}"/>
    <cellStyle name="Note 3 5 10" xfId="2304" xr:uid="{00000000-0005-0000-0000-0000CC3C0000}"/>
    <cellStyle name="Note 3 5 10 2" xfId="5202" xr:uid="{00000000-0005-0000-0000-0000CD3C0000}"/>
    <cellStyle name="Note 3 5 10 2 2" xfId="17549" xr:uid="{00000000-0005-0000-0000-0000CE3C0000}"/>
    <cellStyle name="Note 3 5 10 2 2 2" xfId="26915" xr:uid="{00000000-0005-0000-0000-0000CF3C0000}"/>
    <cellStyle name="Note 3 5 10 2 2 3" xfId="26916" xr:uid="{00000000-0005-0000-0000-0000D03C0000}"/>
    <cellStyle name="Note 3 5 10 2 3" xfId="13075" xr:uid="{00000000-0005-0000-0000-0000D13C0000}"/>
    <cellStyle name="Note 3 5 10 2 4" xfId="26917" xr:uid="{00000000-0005-0000-0000-0000D23C0000}"/>
    <cellStyle name="Note 3 5 10 2 5" xfId="38102" xr:uid="{00000000-0005-0000-0000-0000D33C0000}"/>
    <cellStyle name="Note 3 5 10 3" xfId="7752" xr:uid="{00000000-0005-0000-0000-0000D43C0000}"/>
    <cellStyle name="Note 3 5 10 3 2" xfId="17548" xr:uid="{00000000-0005-0000-0000-0000D53C0000}"/>
    <cellStyle name="Note 3 5 10 3 3" xfId="26918" xr:uid="{00000000-0005-0000-0000-0000D63C0000}"/>
    <cellStyle name="Note 3 5 10 3 4" xfId="26919" xr:uid="{00000000-0005-0000-0000-0000D73C0000}"/>
    <cellStyle name="Note 3 5 10 4" xfId="10046" xr:uid="{00000000-0005-0000-0000-0000D83C0000}"/>
    <cellStyle name="Note 3 5 10 5" xfId="26920" xr:uid="{00000000-0005-0000-0000-0000D93C0000}"/>
    <cellStyle name="Note 3 5 10 6" xfId="38103" xr:uid="{00000000-0005-0000-0000-0000DA3C0000}"/>
    <cellStyle name="Note 3 5 10 7" xfId="38104" xr:uid="{00000000-0005-0000-0000-0000DB3C0000}"/>
    <cellStyle name="Note 3 5 11" xfId="2701" xr:uid="{00000000-0005-0000-0000-0000DC3C0000}"/>
    <cellStyle name="Note 3 5 11 2" xfId="5598" xr:uid="{00000000-0005-0000-0000-0000DD3C0000}"/>
    <cellStyle name="Note 3 5 11 2 2" xfId="17551" xr:uid="{00000000-0005-0000-0000-0000DE3C0000}"/>
    <cellStyle name="Note 3 5 11 2 2 2" xfId="26921" xr:uid="{00000000-0005-0000-0000-0000DF3C0000}"/>
    <cellStyle name="Note 3 5 11 2 2 3" xfId="26922" xr:uid="{00000000-0005-0000-0000-0000E03C0000}"/>
    <cellStyle name="Note 3 5 11 2 3" xfId="13076" xr:uid="{00000000-0005-0000-0000-0000E13C0000}"/>
    <cellStyle name="Note 3 5 11 2 4" xfId="26923" xr:uid="{00000000-0005-0000-0000-0000E23C0000}"/>
    <cellStyle name="Note 3 5 11 2 5" xfId="38105" xr:uid="{00000000-0005-0000-0000-0000E33C0000}"/>
    <cellStyle name="Note 3 5 11 3" xfId="8044" xr:uid="{00000000-0005-0000-0000-0000E43C0000}"/>
    <cellStyle name="Note 3 5 11 3 2" xfId="17550" xr:uid="{00000000-0005-0000-0000-0000E53C0000}"/>
    <cellStyle name="Note 3 5 11 3 3" xfId="26924" xr:uid="{00000000-0005-0000-0000-0000E63C0000}"/>
    <cellStyle name="Note 3 5 11 3 4" xfId="26925" xr:uid="{00000000-0005-0000-0000-0000E73C0000}"/>
    <cellStyle name="Note 3 5 11 4" xfId="10442" xr:uid="{00000000-0005-0000-0000-0000E83C0000}"/>
    <cellStyle name="Note 3 5 11 5" xfId="26926" xr:uid="{00000000-0005-0000-0000-0000E93C0000}"/>
    <cellStyle name="Note 3 5 11 6" xfId="38106" xr:uid="{00000000-0005-0000-0000-0000EA3C0000}"/>
    <cellStyle name="Note 3 5 11 7" xfId="38107" xr:uid="{00000000-0005-0000-0000-0000EB3C0000}"/>
    <cellStyle name="Note 3 5 12" xfId="2551" xr:uid="{00000000-0005-0000-0000-0000EC3C0000}"/>
    <cellStyle name="Note 3 5 12 2" xfId="5448" xr:uid="{00000000-0005-0000-0000-0000ED3C0000}"/>
    <cellStyle name="Note 3 5 12 2 2" xfId="17553" xr:uid="{00000000-0005-0000-0000-0000EE3C0000}"/>
    <cellStyle name="Note 3 5 12 2 2 2" xfId="26927" xr:uid="{00000000-0005-0000-0000-0000EF3C0000}"/>
    <cellStyle name="Note 3 5 12 2 2 3" xfId="26928" xr:uid="{00000000-0005-0000-0000-0000F03C0000}"/>
    <cellStyle name="Note 3 5 12 2 3" xfId="13077" xr:uid="{00000000-0005-0000-0000-0000F13C0000}"/>
    <cellStyle name="Note 3 5 12 2 4" xfId="26929" xr:uid="{00000000-0005-0000-0000-0000F23C0000}"/>
    <cellStyle name="Note 3 5 12 2 5" xfId="38108" xr:uid="{00000000-0005-0000-0000-0000F33C0000}"/>
    <cellStyle name="Note 3 5 12 3" xfId="7922" xr:uid="{00000000-0005-0000-0000-0000F43C0000}"/>
    <cellStyle name="Note 3 5 12 3 2" xfId="17552" xr:uid="{00000000-0005-0000-0000-0000F53C0000}"/>
    <cellStyle name="Note 3 5 12 3 3" xfId="26930" xr:uid="{00000000-0005-0000-0000-0000F63C0000}"/>
    <cellStyle name="Note 3 5 12 3 4" xfId="26931" xr:uid="{00000000-0005-0000-0000-0000F73C0000}"/>
    <cellStyle name="Note 3 5 12 4" xfId="10292" xr:uid="{00000000-0005-0000-0000-0000F83C0000}"/>
    <cellStyle name="Note 3 5 12 5" xfId="26932" xr:uid="{00000000-0005-0000-0000-0000F93C0000}"/>
    <cellStyle name="Note 3 5 12 6" xfId="38109" xr:uid="{00000000-0005-0000-0000-0000FA3C0000}"/>
    <cellStyle name="Note 3 5 12 7" xfId="38110" xr:uid="{00000000-0005-0000-0000-0000FB3C0000}"/>
    <cellStyle name="Note 3 5 13" xfId="2724" xr:uid="{00000000-0005-0000-0000-0000FC3C0000}"/>
    <cellStyle name="Note 3 5 13 2" xfId="5621" xr:uid="{00000000-0005-0000-0000-0000FD3C0000}"/>
    <cellStyle name="Note 3 5 13 2 2" xfId="17555" xr:uid="{00000000-0005-0000-0000-0000FE3C0000}"/>
    <cellStyle name="Note 3 5 13 2 2 2" xfId="26933" xr:uid="{00000000-0005-0000-0000-0000FF3C0000}"/>
    <cellStyle name="Note 3 5 13 2 2 3" xfId="26934" xr:uid="{00000000-0005-0000-0000-0000003D0000}"/>
    <cellStyle name="Note 3 5 13 2 3" xfId="13078" xr:uid="{00000000-0005-0000-0000-0000013D0000}"/>
    <cellStyle name="Note 3 5 13 2 4" xfId="26935" xr:uid="{00000000-0005-0000-0000-0000023D0000}"/>
    <cellStyle name="Note 3 5 13 2 5" xfId="38111" xr:uid="{00000000-0005-0000-0000-0000033D0000}"/>
    <cellStyle name="Note 3 5 13 3" xfId="8067" xr:uid="{00000000-0005-0000-0000-0000043D0000}"/>
    <cellStyle name="Note 3 5 13 3 2" xfId="17554" xr:uid="{00000000-0005-0000-0000-0000053D0000}"/>
    <cellStyle name="Note 3 5 13 3 3" xfId="26936" xr:uid="{00000000-0005-0000-0000-0000063D0000}"/>
    <cellStyle name="Note 3 5 13 3 4" xfId="26937" xr:uid="{00000000-0005-0000-0000-0000073D0000}"/>
    <cellStyle name="Note 3 5 13 4" xfId="10465" xr:uid="{00000000-0005-0000-0000-0000083D0000}"/>
    <cellStyle name="Note 3 5 13 5" xfId="26938" xr:uid="{00000000-0005-0000-0000-0000093D0000}"/>
    <cellStyle name="Note 3 5 13 6" xfId="38112" xr:uid="{00000000-0005-0000-0000-00000A3D0000}"/>
    <cellStyle name="Note 3 5 13 7" xfId="38113" xr:uid="{00000000-0005-0000-0000-00000B3D0000}"/>
    <cellStyle name="Note 3 5 14" xfId="2597" xr:uid="{00000000-0005-0000-0000-00000C3D0000}"/>
    <cellStyle name="Note 3 5 14 2" xfId="5494" xr:uid="{00000000-0005-0000-0000-00000D3D0000}"/>
    <cellStyle name="Note 3 5 14 2 2" xfId="17557" xr:uid="{00000000-0005-0000-0000-00000E3D0000}"/>
    <cellStyle name="Note 3 5 14 2 2 2" xfId="26939" xr:uid="{00000000-0005-0000-0000-00000F3D0000}"/>
    <cellStyle name="Note 3 5 14 2 2 3" xfId="26940" xr:uid="{00000000-0005-0000-0000-0000103D0000}"/>
    <cellStyle name="Note 3 5 14 2 3" xfId="13079" xr:uid="{00000000-0005-0000-0000-0000113D0000}"/>
    <cellStyle name="Note 3 5 14 2 4" xfId="26941" xr:uid="{00000000-0005-0000-0000-0000123D0000}"/>
    <cellStyle name="Note 3 5 14 2 5" xfId="38114" xr:uid="{00000000-0005-0000-0000-0000133D0000}"/>
    <cellStyle name="Note 3 5 14 3" xfId="7956" xr:uid="{00000000-0005-0000-0000-0000143D0000}"/>
    <cellStyle name="Note 3 5 14 3 2" xfId="17556" xr:uid="{00000000-0005-0000-0000-0000153D0000}"/>
    <cellStyle name="Note 3 5 14 3 3" xfId="26942" xr:uid="{00000000-0005-0000-0000-0000163D0000}"/>
    <cellStyle name="Note 3 5 14 3 4" xfId="26943" xr:uid="{00000000-0005-0000-0000-0000173D0000}"/>
    <cellStyle name="Note 3 5 14 4" xfId="10338" xr:uid="{00000000-0005-0000-0000-0000183D0000}"/>
    <cellStyle name="Note 3 5 14 5" xfId="26944" xr:uid="{00000000-0005-0000-0000-0000193D0000}"/>
    <cellStyle name="Note 3 5 14 6" xfId="38115" xr:uid="{00000000-0005-0000-0000-00001A3D0000}"/>
    <cellStyle name="Note 3 5 14 7" xfId="38116" xr:uid="{00000000-0005-0000-0000-00001B3D0000}"/>
    <cellStyle name="Note 3 5 15" xfId="2995" xr:uid="{00000000-0005-0000-0000-00001C3D0000}"/>
    <cellStyle name="Note 3 5 15 2" xfId="5892" xr:uid="{00000000-0005-0000-0000-00001D3D0000}"/>
    <cellStyle name="Note 3 5 15 2 2" xfId="17559" xr:uid="{00000000-0005-0000-0000-00001E3D0000}"/>
    <cellStyle name="Note 3 5 15 2 2 2" xfId="26945" xr:uid="{00000000-0005-0000-0000-00001F3D0000}"/>
    <cellStyle name="Note 3 5 15 2 2 3" xfId="26946" xr:uid="{00000000-0005-0000-0000-0000203D0000}"/>
    <cellStyle name="Note 3 5 15 2 3" xfId="13080" xr:uid="{00000000-0005-0000-0000-0000213D0000}"/>
    <cellStyle name="Note 3 5 15 2 4" xfId="26947" xr:uid="{00000000-0005-0000-0000-0000223D0000}"/>
    <cellStyle name="Note 3 5 15 2 5" xfId="38117" xr:uid="{00000000-0005-0000-0000-0000233D0000}"/>
    <cellStyle name="Note 3 5 15 3" xfId="8231" xr:uid="{00000000-0005-0000-0000-0000243D0000}"/>
    <cellStyle name="Note 3 5 15 3 2" xfId="17558" xr:uid="{00000000-0005-0000-0000-0000253D0000}"/>
    <cellStyle name="Note 3 5 15 3 3" xfId="26948" xr:uid="{00000000-0005-0000-0000-0000263D0000}"/>
    <cellStyle name="Note 3 5 15 3 4" xfId="26949" xr:uid="{00000000-0005-0000-0000-0000273D0000}"/>
    <cellStyle name="Note 3 5 15 4" xfId="10736" xr:uid="{00000000-0005-0000-0000-0000283D0000}"/>
    <cellStyle name="Note 3 5 15 5" xfId="26950" xr:uid="{00000000-0005-0000-0000-0000293D0000}"/>
    <cellStyle name="Note 3 5 15 6" xfId="38118" xr:uid="{00000000-0005-0000-0000-00002A3D0000}"/>
    <cellStyle name="Note 3 5 15 7" xfId="38119" xr:uid="{00000000-0005-0000-0000-00002B3D0000}"/>
    <cellStyle name="Note 3 5 16" xfId="2383" xr:uid="{00000000-0005-0000-0000-00002C3D0000}"/>
    <cellStyle name="Note 3 5 16 2" xfId="5281" xr:uid="{00000000-0005-0000-0000-00002D3D0000}"/>
    <cellStyle name="Note 3 5 16 2 2" xfId="17561" xr:uid="{00000000-0005-0000-0000-00002E3D0000}"/>
    <cellStyle name="Note 3 5 16 2 2 2" xfId="26951" xr:uid="{00000000-0005-0000-0000-00002F3D0000}"/>
    <cellStyle name="Note 3 5 16 2 2 3" xfId="26952" xr:uid="{00000000-0005-0000-0000-0000303D0000}"/>
    <cellStyle name="Note 3 5 16 2 3" xfId="13081" xr:uid="{00000000-0005-0000-0000-0000313D0000}"/>
    <cellStyle name="Note 3 5 16 2 4" xfId="26953" xr:uid="{00000000-0005-0000-0000-0000323D0000}"/>
    <cellStyle name="Note 3 5 16 2 5" xfId="38120" xr:uid="{00000000-0005-0000-0000-0000333D0000}"/>
    <cellStyle name="Note 3 5 16 3" xfId="7810" xr:uid="{00000000-0005-0000-0000-0000343D0000}"/>
    <cellStyle name="Note 3 5 16 3 2" xfId="17560" xr:uid="{00000000-0005-0000-0000-0000353D0000}"/>
    <cellStyle name="Note 3 5 16 3 3" xfId="26954" xr:uid="{00000000-0005-0000-0000-0000363D0000}"/>
    <cellStyle name="Note 3 5 16 3 4" xfId="26955" xr:uid="{00000000-0005-0000-0000-0000373D0000}"/>
    <cellStyle name="Note 3 5 16 4" xfId="10125" xr:uid="{00000000-0005-0000-0000-0000383D0000}"/>
    <cellStyle name="Note 3 5 16 5" xfId="26956" xr:uid="{00000000-0005-0000-0000-0000393D0000}"/>
    <cellStyle name="Note 3 5 16 6" xfId="38121" xr:uid="{00000000-0005-0000-0000-00003A3D0000}"/>
    <cellStyle name="Note 3 5 16 7" xfId="38122" xr:uid="{00000000-0005-0000-0000-00003B3D0000}"/>
    <cellStyle name="Note 3 5 17" xfId="3064" xr:uid="{00000000-0005-0000-0000-00003C3D0000}"/>
    <cellStyle name="Note 3 5 17 2" xfId="5961" xr:uid="{00000000-0005-0000-0000-00003D3D0000}"/>
    <cellStyle name="Note 3 5 17 2 2" xfId="17563" xr:uid="{00000000-0005-0000-0000-00003E3D0000}"/>
    <cellStyle name="Note 3 5 17 2 2 2" xfId="26957" xr:uid="{00000000-0005-0000-0000-00003F3D0000}"/>
    <cellStyle name="Note 3 5 17 2 2 3" xfId="26958" xr:uid="{00000000-0005-0000-0000-0000403D0000}"/>
    <cellStyle name="Note 3 5 17 2 3" xfId="13082" xr:uid="{00000000-0005-0000-0000-0000413D0000}"/>
    <cellStyle name="Note 3 5 17 2 4" xfId="26959" xr:uid="{00000000-0005-0000-0000-0000423D0000}"/>
    <cellStyle name="Note 3 5 17 2 5" xfId="38123" xr:uid="{00000000-0005-0000-0000-0000433D0000}"/>
    <cellStyle name="Note 3 5 17 3" xfId="8263" xr:uid="{00000000-0005-0000-0000-0000443D0000}"/>
    <cellStyle name="Note 3 5 17 3 2" xfId="17562" xr:uid="{00000000-0005-0000-0000-0000453D0000}"/>
    <cellStyle name="Note 3 5 17 3 3" xfId="26960" xr:uid="{00000000-0005-0000-0000-0000463D0000}"/>
    <cellStyle name="Note 3 5 17 3 4" xfId="26961" xr:uid="{00000000-0005-0000-0000-0000473D0000}"/>
    <cellStyle name="Note 3 5 17 4" xfId="10805" xr:uid="{00000000-0005-0000-0000-0000483D0000}"/>
    <cellStyle name="Note 3 5 17 5" xfId="26962" xr:uid="{00000000-0005-0000-0000-0000493D0000}"/>
    <cellStyle name="Note 3 5 17 6" xfId="38124" xr:uid="{00000000-0005-0000-0000-00004A3D0000}"/>
    <cellStyle name="Note 3 5 17 7" xfId="38125" xr:uid="{00000000-0005-0000-0000-00004B3D0000}"/>
    <cellStyle name="Note 3 5 18" xfId="3400" xr:uid="{00000000-0005-0000-0000-00004C3D0000}"/>
    <cellStyle name="Note 3 5 18 2" xfId="6297" xr:uid="{00000000-0005-0000-0000-00004D3D0000}"/>
    <cellStyle name="Note 3 5 18 2 2" xfId="17565" xr:uid="{00000000-0005-0000-0000-00004E3D0000}"/>
    <cellStyle name="Note 3 5 18 2 2 2" xfId="26963" xr:uid="{00000000-0005-0000-0000-00004F3D0000}"/>
    <cellStyle name="Note 3 5 18 2 2 3" xfId="26964" xr:uid="{00000000-0005-0000-0000-0000503D0000}"/>
    <cellStyle name="Note 3 5 18 2 3" xfId="13083" xr:uid="{00000000-0005-0000-0000-0000513D0000}"/>
    <cellStyle name="Note 3 5 18 2 4" xfId="26965" xr:uid="{00000000-0005-0000-0000-0000523D0000}"/>
    <cellStyle name="Note 3 5 18 2 5" xfId="38126" xr:uid="{00000000-0005-0000-0000-0000533D0000}"/>
    <cellStyle name="Note 3 5 18 3" xfId="8468" xr:uid="{00000000-0005-0000-0000-0000543D0000}"/>
    <cellStyle name="Note 3 5 18 3 2" xfId="17564" xr:uid="{00000000-0005-0000-0000-0000553D0000}"/>
    <cellStyle name="Note 3 5 18 3 3" xfId="26966" xr:uid="{00000000-0005-0000-0000-0000563D0000}"/>
    <cellStyle name="Note 3 5 18 3 4" xfId="26967" xr:uid="{00000000-0005-0000-0000-0000573D0000}"/>
    <cellStyle name="Note 3 5 18 4" xfId="11141" xr:uid="{00000000-0005-0000-0000-0000583D0000}"/>
    <cellStyle name="Note 3 5 18 5" xfId="26968" xr:uid="{00000000-0005-0000-0000-0000593D0000}"/>
    <cellStyle name="Note 3 5 18 6" xfId="38127" xr:uid="{00000000-0005-0000-0000-00005A3D0000}"/>
    <cellStyle name="Note 3 5 18 7" xfId="38128" xr:uid="{00000000-0005-0000-0000-00005B3D0000}"/>
    <cellStyle name="Note 3 5 19" xfId="3690" xr:uid="{00000000-0005-0000-0000-00005C3D0000}"/>
    <cellStyle name="Note 3 5 19 2" xfId="6587" xr:uid="{00000000-0005-0000-0000-00005D3D0000}"/>
    <cellStyle name="Note 3 5 19 2 2" xfId="17567" xr:uid="{00000000-0005-0000-0000-00005E3D0000}"/>
    <cellStyle name="Note 3 5 19 2 2 2" xfId="26969" xr:uid="{00000000-0005-0000-0000-00005F3D0000}"/>
    <cellStyle name="Note 3 5 19 2 2 3" xfId="26970" xr:uid="{00000000-0005-0000-0000-0000603D0000}"/>
    <cellStyle name="Note 3 5 19 2 3" xfId="13084" xr:uid="{00000000-0005-0000-0000-0000613D0000}"/>
    <cellStyle name="Note 3 5 19 2 4" xfId="26971" xr:uid="{00000000-0005-0000-0000-0000623D0000}"/>
    <cellStyle name="Note 3 5 19 2 5" xfId="38129" xr:uid="{00000000-0005-0000-0000-0000633D0000}"/>
    <cellStyle name="Note 3 5 19 3" xfId="8642" xr:uid="{00000000-0005-0000-0000-0000643D0000}"/>
    <cellStyle name="Note 3 5 19 3 2" xfId="17566" xr:uid="{00000000-0005-0000-0000-0000653D0000}"/>
    <cellStyle name="Note 3 5 19 3 3" xfId="26972" xr:uid="{00000000-0005-0000-0000-0000663D0000}"/>
    <cellStyle name="Note 3 5 19 3 4" xfId="26973" xr:uid="{00000000-0005-0000-0000-0000673D0000}"/>
    <cellStyle name="Note 3 5 19 4" xfId="11431" xr:uid="{00000000-0005-0000-0000-0000683D0000}"/>
    <cellStyle name="Note 3 5 19 5" xfId="26974" xr:uid="{00000000-0005-0000-0000-0000693D0000}"/>
    <cellStyle name="Note 3 5 19 6" xfId="38130" xr:uid="{00000000-0005-0000-0000-00006A3D0000}"/>
    <cellStyle name="Note 3 5 19 7" xfId="38131" xr:uid="{00000000-0005-0000-0000-00006B3D0000}"/>
    <cellStyle name="Note 3 5 2" xfId="441" xr:uid="{00000000-0005-0000-0000-00006C3D0000}"/>
    <cellStyle name="Note 3 5 2 10" xfId="2700" xr:uid="{00000000-0005-0000-0000-00006D3D0000}"/>
    <cellStyle name="Note 3 5 2 10 2" xfId="5597" xr:uid="{00000000-0005-0000-0000-00006E3D0000}"/>
    <cellStyle name="Note 3 5 2 10 2 2" xfId="17570" xr:uid="{00000000-0005-0000-0000-00006F3D0000}"/>
    <cellStyle name="Note 3 5 2 10 2 2 2" xfId="26975" xr:uid="{00000000-0005-0000-0000-0000703D0000}"/>
    <cellStyle name="Note 3 5 2 10 2 2 3" xfId="26976" xr:uid="{00000000-0005-0000-0000-0000713D0000}"/>
    <cellStyle name="Note 3 5 2 10 2 3" xfId="13085" xr:uid="{00000000-0005-0000-0000-0000723D0000}"/>
    <cellStyle name="Note 3 5 2 10 2 4" xfId="26977" xr:uid="{00000000-0005-0000-0000-0000733D0000}"/>
    <cellStyle name="Note 3 5 2 10 2 5" xfId="38132" xr:uid="{00000000-0005-0000-0000-0000743D0000}"/>
    <cellStyle name="Note 3 5 2 10 3" xfId="8043" xr:uid="{00000000-0005-0000-0000-0000753D0000}"/>
    <cellStyle name="Note 3 5 2 10 3 2" xfId="17569" xr:uid="{00000000-0005-0000-0000-0000763D0000}"/>
    <cellStyle name="Note 3 5 2 10 3 3" xfId="26978" xr:uid="{00000000-0005-0000-0000-0000773D0000}"/>
    <cellStyle name="Note 3 5 2 10 3 4" xfId="26979" xr:uid="{00000000-0005-0000-0000-0000783D0000}"/>
    <cellStyle name="Note 3 5 2 10 4" xfId="10441" xr:uid="{00000000-0005-0000-0000-0000793D0000}"/>
    <cellStyle name="Note 3 5 2 10 5" xfId="26980" xr:uid="{00000000-0005-0000-0000-00007A3D0000}"/>
    <cellStyle name="Note 3 5 2 10 6" xfId="38133" xr:uid="{00000000-0005-0000-0000-00007B3D0000}"/>
    <cellStyle name="Note 3 5 2 10 7" xfId="38134" xr:uid="{00000000-0005-0000-0000-00007C3D0000}"/>
    <cellStyle name="Note 3 5 2 11" xfId="1943" xr:uid="{00000000-0005-0000-0000-00007D3D0000}"/>
    <cellStyle name="Note 3 5 2 11 2" xfId="4841" xr:uid="{00000000-0005-0000-0000-00007E3D0000}"/>
    <cellStyle name="Note 3 5 2 11 2 2" xfId="17572" xr:uid="{00000000-0005-0000-0000-00007F3D0000}"/>
    <cellStyle name="Note 3 5 2 11 2 2 2" xfId="26981" xr:uid="{00000000-0005-0000-0000-0000803D0000}"/>
    <cellStyle name="Note 3 5 2 11 2 2 3" xfId="26982" xr:uid="{00000000-0005-0000-0000-0000813D0000}"/>
    <cellStyle name="Note 3 5 2 11 2 3" xfId="13086" xr:uid="{00000000-0005-0000-0000-0000823D0000}"/>
    <cellStyle name="Note 3 5 2 11 2 4" xfId="26983" xr:uid="{00000000-0005-0000-0000-0000833D0000}"/>
    <cellStyle name="Note 3 5 2 11 2 5" xfId="38135" xr:uid="{00000000-0005-0000-0000-0000843D0000}"/>
    <cellStyle name="Note 3 5 2 11 3" xfId="7472" xr:uid="{00000000-0005-0000-0000-0000853D0000}"/>
    <cellStyle name="Note 3 5 2 11 3 2" xfId="17571" xr:uid="{00000000-0005-0000-0000-0000863D0000}"/>
    <cellStyle name="Note 3 5 2 11 3 3" xfId="26984" xr:uid="{00000000-0005-0000-0000-0000873D0000}"/>
    <cellStyle name="Note 3 5 2 11 3 4" xfId="26985" xr:uid="{00000000-0005-0000-0000-0000883D0000}"/>
    <cellStyle name="Note 3 5 2 11 4" xfId="9685" xr:uid="{00000000-0005-0000-0000-0000893D0000}"/>
    <cellStyle name="Note 3 5 2 11 5" xfId="26986" xr:uid="{00000000-0005-0000-0000-00008A3D0000}"/>
    <cellStyle name="Note 3 5 2 11 6" xfId="38136" xr:uid="{00000000-0005-0000-0000-00008B3D0000}"/>
    <cellStyle name="Note 3 5 2 11 7" xfId="38137" xr:uid="{00000000-0005-0000-0000-00008C3D0000}"/>
    <cellStyle name="Note 3 5 2 12" xfId="2723" xr:uid="{00000000-0005-0000-0000-00008D3D0000}"/>
    <cellStyle name="Note 3 5 2 12 2" xfId="5620" xr:uid="{00000000-0005-0000-0000-00008E3D0000}"/>
    <cellStyle name="Note 3 5 2 12 2 2" xfId="17574" xr:uid="{00000000-0005-0000-0000-00008F3D0000}"/>
    <cellStyle name="Note 3 5 2 12 2 2 2" xfId="26987" xr:uid="{00000000-0005-0000-0000-0000903D0000}"/>
    <cellStyle name="Note 3 5 2 12 2 2 3" xfId="26988" xr:uid="{00000000-0005-0000-0000-0000913D0000}"/>
    <cellStyle name="Note 3 5 2 12 2 3" xfId="13087" xr:uid="{00000000-0005-0000-0000-0000923D0000}"/>
    <cellStyle name="Note 3 5 2 12 2 4" xfId="26989" xr:uid="{00000000-0005-0000-0000-0000933D0000}"/>
    <cellStyle name="Note 3 5 2 12 2 5" xfId="38138" xr:uid="{00000000-0005-0000-0000-0000943D0000}"/>
    <cellStyle name="Note 3 5 2 12 3" xfId="8066" xr:uid="{00000000-0005-0000-0000-0000953D0000}"/>
    <cellStyle name="Note 3 5 2 12 3 2" xfId="17573" xr:uid="{00000000-0005-0000-0000-0000963D0000}"/>
    <cellStyle name="Note 3 5 2 12 3 3" xfId="26990" xr:uid="{00000000-0005-0000-0000-0000973D0000}"/>
    <cellStyle name="Note 3 5 2 12 3 4" xfId="26991" xr:uid="{00000000-0005-0000-0000-0000983D0000}"/>
    <cellStyle name="Note 3 5 2 12 4" xfId="10464" xr:uid="{00000000-0005-0000-0000-0000993D0000}"/>
    <cellStyle name="Note 3 5 2 12 5" xfId="26992" xr:uid="{00000000-0005-0000-0000-00009A3D0000}"/>
    <cellStyle name="Note 3 5 2 12 6" xfId="38139" xr:uid="{00000000-0005-0000-0000-00009B3D0000}"/>
    <cellStyle name="Note 3 5 2 12 7" xfId="38140" xr:uid="{00000000-0005-0000-0000-00009C3D0000}"/>
    <cellStyle name="Note 3 5 2 13" xfId="2469" xr:uid="{00000000-0005-0000-0000-00009D3D0000}"/>
    <cellStyle name="Note 3 5 2 13 2" xfId="5366" xr:uid="{00000000-0005-0000-0000-00009E3D0000}"/>
    <cellStyle name="Note 3 5 2 13 2 2" xfId="17576" xr:uid="{00000000-0005-0000-0000-00009F3D0000}"/>
    <cellStyle name="Note 3 5 2 13 2 2 2" xfId="26993" xr:uid="{00000000-0005-0000-0000-0000A03D0000}"/>
    <cellStyle name="Note 3 5 2 13 2 2 3" xfId="26994" xr:uid="{00000000-0005-0000-0000-0000A13D0000}"/>
    <cellStyle name="Note 3 5 2 13 2 3" xfId="13088" xr:uid="{00000000-0005-0000-0000-0000A23D0000}"/>
    <cellStyle name="Note 3 5 2 13 2 4" xfId="26995" xr:uid="{00000000-0005-0000-0000-0000A33D0000}"/>
    <cellStyle name="Note 3 5 2 13 2 5" xfId="38141" xr:uid="{00000000-0005-0000-0000-0000A43D0000}"/>
    <cellStyle name="Note 3 5 2 13 3" xfId="7868" xr:uid="{00000000-0005-0000-0000-0000A53D0000}"/>
    <cellStyle name="Note 3 5 2 13 3 2" xfId="17575" xr:uid="{00000000-0005-0000-0000-0000A63D0000}"/>
    <cellStyle name="Note 3 5 2 13 3 3" xfId="26996" xr:uid="{00000000-0005-0000-0000-0000A73D0000}"/>
    <cellStyle name="Note 3 5 2 13 3 4" xfId="26997" xr:uid="{00000000-0005-0000-0000-0000A83D0000}"/>
    <cellStyle name="Note 3 5 2 13 4" xfId="10210" xr:uid="{00000000-0005-0000-0000-0000A93D0000}"/>
    <cellStyle name="Note 3 5 2 13 5" xfId="26998" xr:uid="{00000000-0005-0000-0000-0000AA3D0000}"/>
    <cellStyle name="Note 3 5 2 13 6" xfId="38142" xr:uid="{00000000-0005-0000-0000-0000AB3D0000}"/>
    <cellStyle name="Note 3 5 2 13 7" xfId="38143" xr:uid="{00000000-0005-0000-0000-0000AC3D0000}"/>
    <cellStyle name="Note 3 5 2 14" xfId="2994" xr:uid="{00000000-0005-0000-0000-0000AD3D0000}"/>
    <cellStyle name="Note 3 5 2 14 2" xfId="5891" xr:uid="{00000000-0005-0000-0000-0000AE3D0000}"/>
    <cellStyle name="Note 3 5 2 14 2 2" xfId="17578" xr:uid="{00000000-0005-0000-0000-0000AF3D0000}"/>
    <cellStyle name="Note 3 5 2 14 2 2 2" xfId="26999" xr:uid="{00000000-0005-0000-0000-0000B03D0000}"/>
    <cellStyle name="Note 3 5 2 14 2 2 3" xfId="27000" xr:uid="{00000000-0005-0000-0000-0000B13D0000}"/>
    <cellStyle name="Note 3 5 2 14 2 3" xfId="13089" xr:uid="{00000000-0005-0000-0000-0000B23D0000}"/>
    <cellStyle name="Note 3 5 2 14 2 4" xfId="27001" xr:uid="{00000000-0005-0000-0000-0000B33D0000}"/>
    <cellStyle name="Note 3 5 2 14 2 5" xfId="38144" xr:uid="{00000000-0005-0000-0000-0000B43D0000}"/>
    <cellStyle name="Note 3 5 2 14 3" xfId="8230" xr:uid="{00000000-0005-0000-0000-0000B53D0000}"/>
    <cellStyle name="Note 3 5 2 14 3 2" xfId="17577" xr:uid="{00000000-0005-0000-0000-0000B63D0000}"/>
    <cellStyle name="Note 3 5 2 14 3 3" xfId="27002" xr:uid="{00000000-0005-0000-0000-0000B73D0000}"/>
    <cellStyle name="Note 3 5 2 14 3 4" xfId="27003" xr:uid="{00000000-0005-0000-0000-0000B83D0000}"/>
    <cellStyle name="Note 3 5 2 14 4" xfId="10735" xr:uid="{00000000-0005-0000-0000-0000B93D0000}"/>
    <cellStyle name="Note 3 5 2 14 5" xfId="27004" xr:uid="{00000000-0005-0000-0000-0000BA3D0000}"/>
    <cellStyle name="Note 3 5 2 14 6" xfId="38145" xr:uid="{00000000-0005-0000-0000-0000BB3D0000}"/>
    <cellStyle name="Note 3 5 2 14 7" xfId="38146" xr:uid="{00000000-0005-0000-0000-0000BC3D0000}"/>
    <cellStyle name="Note 3 5 2 15" xfId="3196" xr:uid="{00000000-0005-0000-0000-0000BD3D0000}"/>
    <cellStyle name="Note 3 5 2 15 2" xfId="6093" xr:uid="{00000000-0005-0000-0000-0000BE3D0000}"/>
    <cellStyle name="Note 3 5 2 15 2 2" xfId="17580" xr:uid="{00000000-0005-0000-0000-0000BF3D0000}"/>
    <cellStyle name="Note 3 5 2 15 2 2 2" xfId="27005" xr:uid="{00000000-0005-0000-0000-0000C03D0000}"/>
    <cellStyle name="Note 3 5 2 15 2 2 3" xfId="27006" xr:uid="{00000000-0005-0000-0000-0000C13D0000}"/>
    <cellStyle name="Note 3 5 2 15 2 3" xfId="13090" xr:uid="{00000000-0005-0000-0000-0000C23D0000}"/>
    <cellStyle name="Note 3 5 2 15 2 4" xfId="27007" xr:uid="{00000000-0005-0000-0000-0000C33D0000}"/>
    <cellStyle name="Note 3 5 2 15 2 5" xfId="38147" xr:uid="{00000000-0005-0000-0000-0000C43D0000}"/>
    <cellStyle name="Note 3 5 2 15 3" xfId="8342" xr:uid="{00000000-0005-0000-0000-0000C53D0000}"/>
    <cellStyle name="Note 3 5 2 15 3 2" xfId="17579" xr:uid="{00000000-0005-0000-0000-0000C63D0000}"/>
    <cellStyle name="Note 3 5 2 15 3 3" xfId="27008" xr:uid="{00000000-0005-0000-0000-0000C73D0000}"/>
    <cellStyle name="Note 3 5 2 15 3 4" xfId="27009" xr:uid="{00000000-0005-0000-0000-0000C83D0000}"/>
    <cellStyle name="Note 3 5 2 15 4" xfId="10937" xr:uid="{00000000-0005-0000-0000-0000C93D0000}"/>
    <cellStyle name="Note 3 5 2 15 5" xfId="27010" xr:uid="{00000000-0005-0000-0000-0000CA3D0000}"/>
    <cellStyle name="Note 3 5 2 15 6" xfId="38148" xr:uid="{00000000-0005-0000-0000-0000CB3D0000}"/>
    <cellStyle name="Note 3 5 2 15 7" xfId="38149" xr:uid="{00000000-0005-0000-0000-0000CC3D0000}"/>
    <cellStyle name="Note 3 5 2 16" xfId="2443" xr:uid="{00000000-0005-0000-0000-0000CD3D0000}"/>
    <cellStyle name="Note 3 5 2 16 2" xfId="5340" xr:uid="{00000000-0005-0000-0000-0000CE3D0000}"/>
    <cellStyle name="Note 3 5 2 16 2 2" xfId="17582" xr:uid="{00000000-0005-0000-0000-0000CF3D0000}"/>
    <cellStyle name="Note 3 5 2 16 2 2 2" xfId="27011" xr:uid="{00000000-0005-0000-0000-0000D03D0000}"/>
    <cellStyle name="Note 3 5 2 16 2 2 3" xfId="27012" xr:uid="{00000000-0005-0000-0000-0000D13D0000}"/>
    <cellStyle name="Note 3 5 2 16 2 3" xfId="13091" xr:uid="{00000000-0005-0000-0000-0000D23D0000}"/>
    <cellStyle name="Note 3 5 2 16 2 4" xfId="27013" xr:uid="{00000000-0005-0000-0000-0000D33D0000}"/>
    <cellStyle name="Note 3 5 2 16 2 5" xfId="38150" xr:uid="{00000000-0005-0000-0000-0000D43D0000}"/>
    <cellStyle name="Note 3 5 2 16 3" xfId="7842" xr:uid="{00000000-0005-0000-0000-0000D53D0000}"/>
    <cellStyle name="Note 3 5 2 16 3 2" xfId="17581" xr:uid="{00000000-0005-0000-0000-0000D63D0000}"/>
    <cellStyle name="Note 3 5 2 16 3 3" xfId="27014" xr:uid="{00000000-0005-0000-0000-0000D73D0000}"/>
    <cellStyle name="Note 3 5 2 16 3 4" xfId="27015" xr:uid="{00000000-0005-0000-0000-0000D83D0000}"/>
    <cellStyle name="Note 3 5 2 16 4" xfId="10184" xr:uid="{00000000-0005-0000-0000-0000D93D0000}"/>
    <cellStyle name="Note 3 5 2 16 5" xfId="27016" xr:uid="{00000000-0005-0000-0000-0000DA3D0000}"/>
    <cellStyle name="Note 3 5 2 16 6" xfId="38151" xr:uid="{00000000-0005-0000-0000-0000DB3D0000}"/>
    <cellStyle name="Note 3 5 2 16 7" xfId="38152" xr:uid="{00000000-0005-0000-0000-0000DC3D0000}"/>
    <cellStyle name="Note 3 5 2 17" xfId="3406" xr:uid="{00000000-0005-0000-0000-0000DD3D0000}"/>
    <cellStyle name="Note 3 5 2 17 2" xfId="6303" xr:uid="{00000000-0005-0000-0000-0000DE3D0000}"/>
    <cellStyle name="Note 3 5 2 17 2 2" xfId="17584" xr:uid="{00000000-0005-0000-0000-0000DF3D0000}"/>
    <cellStyle name="Note 3 5 2 17 2 2 2" xfId="27017" xr:uid="{00000000-0005-0000-0000-0000E03D0000}"/>
    <cellStyle name="Note 3 5 2 17 2 2 3" xfId="27018" xr:uid="{00000000-0005-0000-0000-0000E13D0000}"/>
    <cellStyle name="Note 3 5 2 17 2 3" xfId="13092" xr:uid="{00000000-0005-0000-0000-0000E23D0000}"/>
    <cellStyle name="Note 3 5 2 17 2 4" xfId="27019" xr:uid="{00000000-0005-0000-0000-0000E33D0000}"/>
    <cellStyle name="Note 3 5 2 17 2 5" xfId="38153" xr:uid="{00000000-0005-0000-0000-0000E43D0000}"/>
    <cellStyle name="Note 3 5 2 17 3" xfId="8473" xr:uid="{00000000-0005-0000-0000-0000E53D0000}"/>
    <cellStyle name="Note 3 5 2 17 3 2" xfId="17583" xr:uid="{00000000-0005-0000-0000-0000E63D0000}"/>
    <cellStyle name="Note 3 5 2 17 3 3" xfId="27020" xr:uid="{00000000-0005-0000-0000-0000E73D0000}"/>
    <cellStyle name="Note 3 5 2 17 3 4" xfId="27021" xr:uid="{00000000-0005-0000-0000-0000E83D0000}"/>
    <cellStyle name="Note 3 5 2 17 4" xfId="11147" xr:uid="{00000000-0005-0000-0000-0000E93D0000}"/>
    <cellStyle name="Note 3 5 2 17 5" xfId="27022" xr:uid="{00000000-0005-0000-0000-0000EA3D0000}"/>
    <cellStyle name="Note 3 5 2 17 6" xfId="38154" xr:uid="{00000000-0005-0000-0000-0000EB3D0000}"/>
    <cellStyle name="Note 3 5 2 17 7" xfId="38155" xr:uid="{00000000-0005-0000-0000-0000EC3D0000}"/>
    <cellStyle name="Note 3 5 2 18" xfId="3689" xr:uid="{00000000-0005-0000-0000-0000ED3D0000}"/>
    <cellStyle name="Note 3 5 2 18 2" xfId="6586" xr:uid="{00000000-0005-0000-0000-0000EE3D0000}"/>
    <cellStyle name="Note 3 5 2 18 2 2" xfId="17586" xr:uid="{00000000-0005-0000-0000-0000EF3D0000}"/>
    <cellStyle name="Note 3 5 2 18 2 2 2" xfId="27023" xr:uid="{00000000-0005-0000-0000-0000F03D0000}"/>
    <cellStyle name="Note 3 5 2 18 2 2 3" xfId="27024" xr:uid="{00000000-0005-0000-0000-0000F13D0000}"/>
    <cellStyle name="Note 3 5 2 18 2 3" xfId="13093" xr:uid="{00000000-0005-0000-0000-0000F23D0000}"/>
    <cellStyle name="Note 3 5 2 18 2 4" xfId="27025" xr:uid="{00000000-0005-0000-0000-0000F33D0000}"/>
    <cellStyle name="Note 3 5 2 18 2 5" xfId="38156" xr:uid="{00000000-0005-0000-0000-0000F43D0000}"/>
    <cellStyle name="Note 3 5 2 18 3" xfId="8641" xr:uid="{00000000-0005-0000-0000-0000F53D0000}"/>
    <cellStyle name="Note 3 5 2 18 3 2" xfId="17585" xr:uid="{00000000-0005-0000-0000-0000F63D0000}"/>
    <cellStyle name="Note 3 5 2 18 3 3" xfId="27026" xr:uid="{00000000-0005-0000-0000-0000F73D0000}"/>
    <cellStyle name="Note 3 5 2 18 3 4" xfId="27027" xr:uid="{00000000-0005-0000-0000-0000F83D0000}"/>
    <cellStyle name="Note 3 5 2 18 4" xfId="11430" xr:uid="{00000000-0005-0000-0000-0000F93D0000}"/>
    <cellStyle name="Note 3 5 2 18 5" xfId="27028" xr:uid="{00000000-0005-0000-0000-0000FA3D0000}"/>
    <cellStyle name="Note 3 5 2 18 6" xfId="38157" xr:uid="{00000000-0005-0000-0000-0000FB3D0000}"/>
    <cellStyle name="Note 3 5 2 18 7" xfId="38158" xr:uid="{00000000-0005-0000-0000-0000FC3D0000}"/>
    <cellStyle name="Note 3 5 2 19" xfId="3339" xr:uid="{00000000-0005-0000-0000-0000FD3D0000}"/>
    <cellStyle name="Note 3 5 2 19 2" xfId="6236" xr:uid="{00000000-0005-0000-0000-0000FE3D0000}"/>
    <cellStyle name="Note 3 5 2 19 2 2" xfId="17588" xr:uid="{00000000-0005-0000-0000-0000FF3D0000}"/>
    <cellStyle name="Note 3 5 2 19 2 2 2" xfId="27029" xr:uid="{00000000-0005-0000-0000-0000003E0000}"/>
    <cellStyle name="Note 3 5 2 19 2 2 3" xfId="27030" xr:uid="{00000000-0005-0000-0000-0000013E0000}"/>
    <cellStyle name="Note 3 5 2 19 2 3" xfId="13094" xr:uid="{00000000-0005-0000-0000-0000023E0000}"/>
    <cellStyle name="Note 3 5 2 19 2 4" xfId="27031" xr:uid="{00000000-0005-0000-0000-0000033E0000}"/>
    <cellStyle name="Note 3 5 2 19 2 5" xfId="38159" xr:uid="{00000000-0005-0000-0000-0000043E0000}"/>
    <cellStyle name="Note 3 5 2 19 3" xfId="8435" xr:uid="{00000000-0005-0000-0000-0000053E0000}"/>
    <cellStyle name="Note 3 5 2 19 3 2" xfId="17587" xr:uid="{00000000-0005-0000-0000-0000063E0000}"/>
    <cellStyle name="Note 3 5 2 19 3 3" xfId="27032" xr:uid="{00000000-0005-0000-0000-0000073E0000}"/>
    <cellStyle name="Note 3 5 2 19 3 4" xfId="27033" xr:uid="{00000000-0005-0000-0000-0000083E0000}"/>
    <cellStyle name="Note 3 5 2 19 4" xfId="11080" xr:uid="{00000000-0005-0000-0000-0000093E0000}"/>
    <cellStyle name="Note 3 5 2 19 5" xfId="27034" xr:uid="{00000000-0005-0000-0000-00000A3E0000}"/>
    <cellStyle name="Note 3 5 2 19 6" xfId="38160" xr:uid="{00000000-0005-0000-0000-00000B3E0000}"/>
    <cellStyle name="Note 3 5 2 19 7" xfId="38161" xr:uid="{00000000-0005-0000-0000-00000C3E0000}"/>
    <cellStyle name="Note 3 5 2 2" xfId="1683" xr:uid="{00000000-0005-0000-0000-00000D3E0000}"/>
    <cellStyle name="Note 3 5 2 2 2" xfId="4582" xr:uid="{00000000-0005-0000-0000-00000E3E0000}"/>
    <cellStyle name="Note 3 5 2 2 2 2" xfId="17590" xr:uid="{00000000-0005-0000-0000-00000F3E0000}"/>
    <cellStyle name="Note 3 5 2 2 2 2 2" xfId="27035" xr:uid="{00000000-0005-0000-0000-0000103E0000}"/>
    <cellStyle name="Note 3 5 2 2 2 2 3" xfId="27036" xr:uid="{00000000-0005-0000-0000-0000113E0000}"/>
    <cellStyle name="Note 3 5 2 2 2 3" xfId="13095" xr:uid="{00000000-0005-0000-0000-0000123E0000}"/>
    <cellStyle name="Note 3 5 2 2 2 4" xfId="27037" xr:uid="{00000000-0005-0000-0000-0000133E0000}"/>
    <cellStyle name="Note 3 5 2 2 2 5" xfId="38162" xr:uid="{00000000-0005-0000-0000-0000143E0000}"/>
    <cellStyle name="Note 3 5 2 2 3" xfId="7315" xr:uid="{00000000-0005-0000-0000-0000153E0000}"/>
    <cellStyle name="Note 3 5 2 2 3 2" xfId="17589" xr:uid="{00000000-0005-0000-0000-0000163E0000}"/>
    <cellStyle name="Note 3 5 2 2 3 3" xfId="27038" xr:uid="{00000000-0005-0000-0000-0000173E0000}"/>
    <cellStyle name="Note 3 5 2 2 3 4" xfId="27039" xr:uid="{00000000-0005-0000-0000-0000183E0000}"/>
    <cellStyle name="Note 3 5 2 2 4" xfId="9425" xr:uid="{00000000-0005-0000-0000-0000193E0000}"/>
    <cellStyle name="Note 3 5 2 2 5" xfId="27040" xr:uid="{00000000-0005-0000-0000-00001A3E0000}"/>
    <cellStyle name="Note 3 5 2 2 6" xfId="38163" xr:uid="{00000000-0005-0000-0000-00001B3E0000}"/>
    <cellStyle name="Note 3 5 2 2 7" xfId="38164" xr:uid="{00000000-0005-0000-0000-00001C3E0000}"/>
    <cellStyle name="Note 3 5 2 20" xfId="2604" xr:uid="{00000000-0005-0000-0000-00001D3E0000}"/>
    <cellStyle name="Note 3 5 2 20 2" xfId="5501" xr:uid="{00000000-0005-0000-0000-00001E3E0000}"/>
    <cellStyle name="Note 3 5 2 20 2 2" xfId="17592" xr:uid="{00000000-0005-0000-0000-00001F3E0000}"/>
    <cellStyle name="Note 3 5 2 20 2 2 2" xfId="27041" xr:uid="{00000000-0005-0000-0000-0000203E0000}"/>
    <cellStyle name="Note 3 5 2 20 2 2 3" xfId="27042" xr:uid="{00000000-0005-0000-0000-0000213E0000}"/>
    <cellStyle name="Note 3 5 2 20 2 3" xfId="13096" xr:uid="{00000000-0005-0000-0000-0000223E0000}"/>
    <cellStyle name="Note 3 5 2 20 2 4" xfId="27043" xr:uid="{00000000-0005-0000-0000-0000233E0000}"/>
    <cellStyle name="Note 3 5 2 20 2 5" xfId="38165" xr:uid="{00000000-0005-0000-0000-0000243E0000}"/>
    <cellStyle name="Note 3 5 2 20 3" xfId="7962" xr:uid="{00000000-0005-0000-0000-0000253E0000}"/>
    <cellStyle name="Note 3 5 2 20 3 2" xfId="17591" xr:uid="{00000000-0005-0000-0000-0000263E0000}"/>
    <cellStyle name="Note 3 5 2 20 3 3" xfId="27044" xr:uid="{00000000-0005-0000-0000-0000273E0000}"/>
    <cellStyle name="Note 3 5 2 20 3 4" xfId="27045" xr:uid="{00000000-0005-0000-0000-0000283E0000}"/>
    <cellStyle name="Note 3 5 2 20 4" xfId="10345" xr:uid="{00000000-0005-0000-0000-0000293E0000}"/>
    <cellStyle name="Note 3 5 2 20 5" xfId="27046" xr:uid="{00000000-0005-0000-0000-00002A3E0000}"/>
    <cellStyle name="Note 3 5 2 20 6" xfId="38166" xr:uid="{00000000-0005-0000-0000-00002B3E0000}"/>
    <cellStyle name="Note 3 5 2 20 7" xfId="38167" xr:uid="{00000000-0005-0000-0000-00002C3E0000}"/>
    <cellStyle name="Note 3 5 2 21" xfId="1546" xr:uid="{00000000-0005-0000-0000-00002D3E0000}"/>
    <cellStyle name="Note 3 5 2 21 2" xfId="4445" xr:uid="{00000000-0005-0000-0000-00002E3E0000}"/>
    <cellStyle name="Note 3 5 2 21 2 2" xfId="17594" xr:uid="{00000000-0005-0000-0000-00002F3E0000}"/>
    <cellStyle name="Note 3 5 2 21 2 2 2" xfId="27047" xr:uid="{00000000-0005-0000-0000-0000303E0000}"/>
    <cellStyle name="Note 3 5 2 21 2 2 3" xfId="27048" xr:uid="{00000000-0005-0000-0000-0000313E0000}"/>
    <cellStyle name="Note 3 5 2 21 2 3" xfId="13097" xr:uid="{00000000-0005-0000-0000-0000323E0000}"/>
    <cellStyle name="Note 3 5 2 21 2 4" xfId="27049" xr:uid="{00000000-0005-0000-0000-0000333E0000}"/>
    <cellStyle name="Note 3 5 2 21 2 5" xfId="38168" xr:uid="{00000000-0005-0000-0000-0000343E0000}"/>
    <cellStyle name="Note 3 5 2 21 3" xfId="7238" xr:uid="{00000000-0005-0000-0000-0000353E0000}"/>
    <cellStyle name="Note 3 5 2 21 3 2" xfId="17593" xr:uid="{00000000-0005-0000-0000-0000363E0000}"/>
    <cellStyle name="Note 3 5 2 21 3 3" xfId="27050" xr:uid="{00000000-0005-0000-0000-0000373E0000}"/>
    <cellStyle name="Note 3 5 2 21 3 4" xfId="27051" xr:uid="{00000000-0005-0000-0000-0000383E0000}"/>
    <cellStyle name="Note 3 5 2 21 4" xfId="9288" xr:uid="{00000000-0005-0000-0000-0000393E0000}"/>
    <cellStyle name="Note 3 5 2 21 5" xfId="27052" xr:uid="{00000000-0005-0000-0000-00003A3E0000}"/>
    <cellStyle name="Note 3 5 2 21 6" xfId="38169" xr:uid="{00000000-0005-0000-0000-00003B3E0000}"/>
    <cellStyle name="Note 3 5 2 21 7" xfId="38170" xr:uid="{00000000-0005-0000-0000-00003C3E0000}"/>
    <cellStyle name="Note 3 5 2 22" xfId="3372" xr:uid="{00000000-0005-0000-0000-00003D3E0000}"/>
    <cellStyle name="Note 3 5 2 22 2" xfId="6269" xr:uid="{00000000-0005-0000-0000-00003E3E0000}"/>
    <cellStyle name="Note 3 5 2 22 2 2" xfId="17596" xr:uid="{00000000-0005-0000-0000-00003F3E0000}"/>
    <cellStyle name="Note 3 5 2 22 2 2 2" xfId="27053" xr:uid="{00000000-0005-0000-0000-0000403E0000}"/>
    <cellStyle name="Note 3 5 2 22 2 2 3" xfId="27054" xr:uid="{00000000-0005-0000-0000-0000413E0000}"/>
    <cellStyle name="Note 3 5 2 22 2 3" xfId="13098" xr:uid="{00000000-0005-0000-0000-0000423E0000}"/>
    <cellStyle name="Note 3 5 2 22 2 4" xfId="27055" xr:uid="{00000000-0005-0000-0000-0000433E0000}"/>
    <cellStyle name="Note 3 5 2 22 2 5" xfId="38171" xr:uid="{00000000-0005-0000-0000-0000443E0000}"/>
    <cellStyle name="Note 3 5 2 22 3" xfId="8449" xr:uid="{00000000-0005-0000-0000-0000453E0000}"/>
    <cellStyle name="Note 3 5 2 22 3 2" xfId="17595" xr:uid="{00000000-0005-0000-0000-0000463E0000}"/>
    <cellStyle name="Note 3 5 2 22 3 3" xfId="27056" xr:uid="{00000000-0005-0000-0000-0000473E0000}"/>
    <cellStyle name="Note 3 5 2 22 3 4" xfId="27057" xr:uid="{00000000-0005-0000-0000-0000483E0000}"/>
    <cellStyle name="Note 3 5 2 22 4" xfId="11113" xr:uid="{00000000-0005-0000-0000-0000493E0000}"/>
    <cellStyle name="Note 3 5 2 22 5" xfId="27058" xr:uid="{00000000-0005-0000-0000-00004A3E0000}"/>
    <cellStyle name="Note 3 5 2 22 6" xfId="38172" xr:uid="{00000000-0005-0000-0000-00004B3E0000}"/>
    <cellStyle name="Note 3 5 2 22 7" xfId="38173" xr:uid="{00000000-0005-0000-0000-00004C3E0000}"/>
    <cellStyle name="Note 3 5 2 23" xfId="3795" xr:uid="{00000000-0005-0000-0000-00004D3E0000}"/>
    <cellStyle name="Note 3 5 2 23 2" xfId="6692" xr:uid="{00000000-0005-0000-0000-00004E3E0000}"/>
    <cellStyle name="Note 3 5 2 23 2 2" xfId="17598" xr:uid="{00000000-0005-0000-0000-00004F3E0000}"/>
    <cellStyle name="Note 3 5 2 23 2 2 2" xfId="27059" xr:uid="{00000000-0005-0000-0000-0000503E0000}"/>
    <cellStyle name="Note 3 5 2 23 2 2 3" xfId="27060" xr:uid="{00000000-0005-0000-0000-0000513E0000}"/>
    <cellStyle name="Note 3 5 2 23 2 3" xfId="13099" xr:uid="{00000000-0005-0000-0000-0000523E0000}"/>
    <cellStyle name="Note 3 5 2 23 2 4" xfId="27061" xr:uid="{00000000-0005-0000-0000-0000533E0000}"/>
    <cellStyle name="Note 3 5 2 23 2 5" xfId="38174" xr:uid="{00000000-0005-0000-0000-0000543E0000}"/>
    <cellStyle name="Note 3 5 2 23 3" xfId="8692" xr:uid="{00000000-0005-0000-0000-0000553E0000}"/>
    <cellStyle name="Note 3 5 2 23 3 2" xfId="17597" xr:uid="{00000000-0005-0000-0000-0000563E0000}"/>
    <cellStyle name="Note 3 5 2 23 3 3" xfId="27062" xr:uid="{00000000-0005-0000-0000-0000573E0000}"/>
    <cellStyle name="Note 3 5 2 23 3 4" xfId="27063" xr:uid="{00000000-0005-0000-0000-0000583E0000}"/>
    <cellStyle name="Note 3 5 2 23 4" xfId="11536" xr:uid="{00000000-0005-0000-0000-0000593E0000}"/>
    <cellStyle name="Note 3 5 2 23 5" xfId="27064" xr:uid="{00000000-0005-0000-0000-00005A3E0000}"/>
    <cellStyle name="Note 3 5 2 23 6" xfId="38175" xr:uid="{00000000-0005-0000-0000-00005B3E0000}"/>
    <cellStyle name="Note 3 5 2 23 7" xfId="38176" xr:uid="{00000000-0005-0000-0000-00005C3E0000}"/>
    <cellStyle name="Note 3 5 2 24" xfId="3908" xr:uid="{00000000-0005-0000-0000-00005D3E0000}"/>
    <cellStyle name="Note 3 5 2 24 2" xfId="6805" xr:uid="{00000000-0005-0000-0000-00005E3E0000}"/>
    <cellStyle name="Note 3 5 2 24 2 2" xfId="17600" xr:uid="{00000000-0005-0000-0000-00005F3E0000}"/>
    <cellStyle name="Note 3 5 2 24 2 2 2" xfId="27065" xr:uid="{00000000-0005-0000-0000-0000603E0000}"/>
    <cellStyle name="Note 3 5 2 24 2 2 3" xfId="27066" xr:uid="{00000000-0005-0000-0000-0000613E0000}"/>
    <cellStyle name="Note 3 5 2 24 2 3" xfId="13100" xr:uid="{00000000-0005-0000-0000-0000623E0000}"/>
    <cellStyle name="Note 3 5 2 24 2 4" xfId="27067" xr:uid="{00000000-0005-0000-0000-0000633E0000}"/>
    <cellStyle name="Note 3 5 2 24 2 5" xfId="38177" xr:uid="{00000000-0005-0000-0000-0000643E0000}"/>
    <cellStyle name="Note 3 5 2 24 3" xfId="8744" xr:uid="{00000000-0005-0000-0000-0000653E0000}"/>
    <cellStyle name="Note 3 5 2 24 3 2" xfId="17599" xr:uid="{00000000-0005-0000-0000-0000663E0000}"/>
    <cellStyle name="Note 3 5 2 24 3 3" xfId="27068" xr:uid="{00000000-0005-0000-0000-0000673E0000}"/>
    <cellStyle name="Note 3 5 2 24 3 4" xfId="27069" xr:uid="{00000000-0005-0000-0000-0000683E0000}"/>
    <cellStyle name="Note 3 5 2 24 4" xfId="11649" xr:uid="{00000000-0005-0000-0000-0000693E0000}"/>
    <cellStyle name="Note 3 5 2 24 5" xfId="27070" xr:uid="{00000000-0005-0000-0000-00006A3E0000}"/>
    <cellStyle name="Note 3 5 2 24 6" xfId="38178" xr:uid="{00000000-0005-0000-0000-00006B3E0000}"/>
    <cellStyle name="Note 3 5 2 24 7" xfId="38179" xr:uid="{00000000-0005-0000-0000-00006C3E0000}"/>
    <cellStyle name="Note 3 5 2 25" xfId="4051" xr:uid="{00000000-0005-0000-0000-00006D3E0000}"/>
    <cellStyle name="Note 3 5 2 25 2" xfId="6948" xr:uid="{00000000-0005-0000-0000-00006E3E0000}"/>
    <cellStyle name="Note 3 5 2 25 2 2" xfId="17602" xr:uid="{00000000-0005-0000-0000-00006F3E0000}"/>
    <cellStyle name="Note 3 5 2 25 2 2 2" xfId="27071" xr:uid="{00000000-0005-0000-0000-0000703E0000}"/>
    <cellStyle name="Note 3 5 2 25 2 2 3" xfId="27072" xr:uid="{00000000-0005-0000-0000-0000713E0000}"/>
    <cellStyle name="Note 3 5 2 25 2 3" xfId="13101" xr:uid="{00000000-0005-0000-0000-0000723E0000}"/>
    <cellStyle name="Note 3 5 2 25 2 4" xfId="27073" xr:uid="{00000000-0005-0000-0000-0000733E0000}"/>
    <cellStyle name="Note 3 5 2 25 2 5" xfId="38180" xr:uid="{00000000-0005-0000-0000-0000743E0000}"/>
    <cellStyle name="Note 3 5 2 25 3" xfId="8790" xr:uid="{00000000-0005-0000-0000-0000753E0000}"/>
    <cellStyle name="Note 3 5 2 25 3 2" xfId="17601" xr:uid="{00000000-0005-0000-0000-0000763E0000}"/>
    <cellStyle name="Note 3 5 2 25 3 3" xfId="27074" xr:uid="{00000000-0005-0000-0000-0000773E0000}"/>
    <cellStyle name="Note 3 5 2 25 3 4" xfId="27075" xr:uid="{00000000-0005-0000-0000-0000783E0000}"/>
    <cellStyle name="Note 3 5 2 25 4" xfId="11792" xr:uid="{00000000-0005-0000-0000-0000793E0000}"/>
    <cellStyle name="Note 3 5 2 25 5" xfId="27076" xr:uid="{00000000-0005-0000-0000-00007A3E0000}"/>
    <cellStyle name="Note 3 5 2 25 6" xfId="38181" xr:uid="{00000000-0005-0000-0000-00007B3E0000}"/>
    <cellStyle name="Note 3 5 2 25 7" xfId="38182" xr:uid="{00000000-0005-0000-0000-00007C3E0000}"/>
    <cellStyle name="Note 3 5 2 26" xfId="3756" xr:uid="{00000000-0005-0000-0000-00007D3E0000}"/>
    <cellStyle name="Note 3 5 2 26 2" xfId="6653" xr:uid="{00000000-0005-0000-0000-00007E3E0000}"/>
    <cellStyle name="Note 3 5 2 26 2 2" xfId="17604" xr:uid="{00000000-0005-0000-0000-00007F3E0000}"/>
    <cellStyle name="Note 3 5 2 26 2 2 2" xfId="27077" xr:uid="{00000000-0005-0000-0000-0000803E0000}"/>
    <cellStyle name="Note 3 5 2 26 2 2 3" xfId="27078" xr:uid="{00000000-0005-0000-0000-0000813E0000}"/>
    <cellStyle name="Note 3 5 2 26 2 3" xfId="13102" xr:uid="{00000000-0005-0000-0000-0000823E0000}"/>
    <cellStyle name="Note 3 5 2 26 2 4" xfId="27079" xr:uid="{00000000-0005-0000-0000-0000833E0000}"/>
    <cellStyle name="Note 3 5 2 26 2 5" xfId="38183" xr:uid="{00000000-0005-0000-0000-0000843E0000}"/>
    <cellStyle name="Note 3 5 2 26 3" xfId="17603" xr:uid="{00000000-0005-0000-0000-0000853E0000}"/>
    <cellStyle name="Note 3 5 2 26 3 2" xfId="27080" xr:uid="{00000000-0005-0000-0000-0000863E0000}"/>
    <cellStyle name="Note 3 5 2 26 3 3" xfId="27081" xr:uid="{00000000-0005-0000-0000-0000873E0000}"/>
    <cellStyle name="Note 3 5 2 26 4" xfId="11497" xr:uid="{00000000-0005-0000-0000-0000883E0000}"/>
    <cellStyle name="Note 3 5 2 26 5" xfId="27082" xr:uid="{00000000-0005-0000-0000-0000893E0000}"/>
    <cellStyle name="Note 3 5 2 26 6" xfId="38184" xr:uid="{00000000-0005-0000-0000-00008A3E0000}"/>
    <cellStyle name="Note 3 5 2 27" xfId="4256" xr:uid="{00000000-0005-0000-0000-00008B3E0000}"/>
    <cellStyle name="Note 3 5 2 27 2" xfId="17605" xr:uid="{00000000-0005-0000-0000-00008C3E0000}"/>
    <cellStyle name="Note 3 5 2 27 2 2" xfId="27083" xr:uid="{00000000-0005-0000-0000-00008D3E0000}"/>
    <cellStyle name="Note 3 5 2 27 2 3" xfId="27084" xr:uid="{00000000-0005-0000-0000-00008E3E0000}"/>
    <cellStyle name="Note 3 5 2 27 3" xfId="13103" xr:uid="{00000000-0005-0000-0000-00008F3E0000}"/>
    <cellStyle name="Note 3 5 2 27 4" xfId="27085" xr:uid="{00000000-0005-0000-0000-0000903E0000}"/>
    <cellStyle name="Note 3 5 2 27 5" xfId="38185" xr:uid="{00000000-0005-0000-0000-0000913E0000}"/>
    <cellStyle name="Note 3 5 2 28" xfId="7082" xr:uid="{00000000-0005-0000-0000-0000923E0000}"/>
    <cellStyle name="Note 3 5 2 28 2" xfId="17568" xr:uid="{00000000-0005-0000-0000-0000933E0000}"/>
    <cellStyle name="Note 3 5 2 28 3" xfId="27086" xr:uid="{00000000-0005-0000-0000-0000943E0000}"/>
    <cellStyle name="Note 3 5 2 28 4" xfId="27087" xr:uid="{00000000-0005-0000-0000-0000953E0000}"/>
    <cellStyle name="Note 3 5 2 29" xfId="20912" xr:uid="{00000000-0005-0000-0000-0000963E0000}"/>
    <cellStyle name="Note 3 5 2 3" xfId="2078" xr:uid="{00000000-0005-0000-0000-0000973E0000}"/>
    <cellStyle name="Note 3 5 2 3 2" xfId="4976" xr:uid="{00000000-0005-0000-0000-0000983E0000}"/>
    <cellStyle name="Note 3 5 2 3 2 2" xfId="17607" xr:uid="{00000000-0005-0000-0000-0000993E0000}"/>
    <cellStyle name="Note 3 5 2 3 2 2 2" xfId="27088" xr:uid="{00000000-0005-0000-0000-00009A3E0000}"/>
    <cellStyle name="Note 3 5 2 3 2 2 3" xfId="27089" xr:uid="{00000000-0005-0000-0000-00009B3E0000}"/>
    <cellStyle name="Note 3 5 2 3 2 3" xfId="13104" xr:uid="{00000000-0005-0000-0000-00009C3E0000}"/>
    <cellStyle name="Note 3 5 2 3 2 4" xfId="27090" xr:uid="{00000000-0005-0000-0000-00009D3E0000}"/>
    <cellStyle name="Note 3 5 2 3 2 5" xfId="38186" xr:uid="{00000000-0005-0000-0000-00009E3E0000}"/>
    <cellStyle name="Note 3 5 2 3 3" xfId="7589" xr:uid="{00000000-0005-0000-0000-00009F3E0000}"/>
    <cellStyle name="Note 3 5 2 3 3 2" xfId="17606" xr:uid="{00000000-0005-0000-0000-0000A03E0000}"/>
    <cellStyle name="Note 3 5 2 3 3 3" xfId="27091" xr:uid="{00000000-0005-0000-0000-0000A13E0000}"/>
    <cellStyle name="Note 3 5 2 3 3 4" xfId="27092" xr:uid="{00000000-0005-0000-0000-0000A23E0000}"/>
    <cellStyle name="Note 3 5 2 3 4" xfId="9820" xr:uid="{00000000-0005-0000-0000-0000A33E0000}"/>
    <cellStyle name="Note 3 5 2 3 5" xfId="27093" xr:uid="{00000000-0005-0000-0000-0000A43E0000}"/>
    <cellStyle name="Note 3 5 2 3 6" xfId="38187" xr:uid="{00000000-0005-0000-0000-0000A53E0000}"/>
    <cellStyle name="Note 3 5 2 3 7" xfId="38188" xr:uid="{00000000-0005-0000-0000-0000A63E0000}"/>
    <cellStyle name="Note 3 5 2 30" xfId="21130" xr:uid="{00000000-0005-0000-0000-0000A73E0000}"/>
    <cellStyle name="Note 3 5 2 31" xfId="38189" xr:uid="{00000000-0005-0000-0000-0000A83E0000}"/>
    <cellStyle name="Note 3 5 2 32" xfId="38190" xr:uid="{00000000-0005-0000-0000-0000A93E0000}"/>
    <cellStyle name="Note 3 5 2 4" xfId="1657" xr:uid="{00000000-0005-0000-0000-0000AA3E0000}"/>
    <cellStyle name="Note 3 5 2 4 2" xfId="4556" xr:uid="{00000000-0005-0000-0000-0000AB3E0000}"/>
    <cellStyle name="Note 3 5 2 4 2 2" xfId="17609" xr:uid="{00000000-0005-0000-0000-0000AC3E0000}"/>
    <cellStyle name="Note 3 5 2 4 2 2 2" xfId="27094" xr:uid="{00000000-0005-0000-0000-0000AD3E0000}"/>
    <cellStyle name="Note 3 5 2 4 2 2 3" xfId="27095" xr:uid="{00000000-0005-0000-0000-0000AE3E0000}"/>
    <cellStyle name="Note 3 5 2 4 2 3" xfId="13105" xr:uid="{00000000-0005-0000-0000-0000AF3E0000}"/>
    <cellStyle name="Note 3 5 2 4 2 4" xfId="27096" xr:uid="{00000000-0005-0000-0000-0000B03E0000}"/>
    <cellStyle name="Note 3 5 2 4 2 5" xfId="38191" xr:uid="{00000000-0005-0000-0000-0000B13E0000}"/>
    <cellStyle name="Note 3 5 2 4 3" xfId="7289" xr:uid="{00000000-0005-0000-0000-0000B23E0000}"/>
    <cellStyle name="Note 3 5 2 4 3 2" xfId="17608" xr:uid="{00000000-0005-0000-0000-0000B33E0000}"/>
    <cellStyle name="Note 3 5 2 4 3 3" xfId="27097" xr:uid="{00000000-0005-0000-0000-0000B43E0000}"/>
    <cellStyle name="Note 3 5 2 4 3 4" xfId="27098" xr:uid="{00000000-0005-0000-0000-0000B53E0000}"/>
    <cellStyle name="Note 3 5 2 4 4" xfId="9399" xr:uid="{00000000-0005-0000-0000-0000B63E0000}"/>
    <cellStyle name="Note 3 5 2 4 5" xfId="27099" xr:uid="{00000000-0005-0000-0000-0000B73E0000}"/>
    <cellStyle name="Note 3 5 2 4 6" xfId="38192" xr:uid="{00000000-0005-0000-0000-0000B83E0000}"/>
    <cellStyle name="Note 3 5 2 4 7" xfId="38193" xr:uid="{00000000-0005-0000-0000-0000B93E0000}"/>
    <cellStyle name="Note 3 5 2 5" xfId="2102" xr:uid="{00000000-0005-0000-0000-0000BA3E0000}"/>
    <cellStyle name="Note 3 5 2 5 2" xfId="5000" xr:uid="{00000000-0005-0000-0000-0000BB3E0000}"/>
    <cellStyle name="Note 3 5 2 5 2 2" xfId="17611" xr:uid="{00000000-0005-0000-0000-0000BC3E0000}"/>
    <cellStyle name="Note 3 5 2 5 2 2 2" xfId="27100" xr:uid="{00000000-0005-0000-0000-0000BD3E0000}"/>
    <cellStyle name="Note 3 5 2 5 2 2 3" xfId="27101" xr:uid="{00000000-0005-0000-0000-0000BE3E0000}"/>
    <cellStyle name="Note 3 5 2 5 2 3" xfId="13106" xr:uid="{00000000-0005-0000-0000-0000BF3E0000}"/>
    <cellStyle name="Note 3 5 2 5 2 4" xfId="27102" xr:uid="{00000000-0005-0000-0000-0000C03E0000}"/>
    <cellStyle name="Note 3 5 2 5 2 5" xfId="38194" xr:uid="{00000000-0005-0000-0000-0000C13E0000}"/>
    <cellStyle name="Note 3 5 2 5 3" xfId="7613" xr:uid="{00000000-0005-0000-0000-0000C23E0000}"/>
    <cellStyle name="Note 3 5 2 5 3 2" xfId="17610" xr:uid="{00000000-0005-0000-0000-0000C33E0000}"/>
    <cellStyle name="Note 3 5 2 5 3 3" xfId="27103" xr:uid="{00000000-0005-0000-0000-0000C43E0000}"/>
    <cellStyle name="Note 3 5 2 5 3 4" xfId="27104" xr:uid="{00000000-0005-0000-0000-0000C53E0000}"/>
    <cellStyle name="Note 3 5 2 5 4" xfId="9844" xr:uid="{00000000-0005-0000-0000-0000C63E0000}"/>
    <cellStyle name="Note 3 5 2 5 5" xfId="27105" xr:uid="{00000000-0005-0000-0000-0000C73E0000}"/>
    <cellStyle name="Note 3 5 2 5 6" xfId="38195" xr:uid="{00000000-0005-0000-0000-0000C83E0000}"/>
    <cellStyle name="Note 3 5 2 5 7" xfId="38196" xr:uid="{00000000-0005-0000-0000-0000C93E0000}"/>
    <cellStyle name="Note 3 5 2 6" xfId="2402" xr:uid="{00000000-0005-0000-0000-0000CA3E0000}"/>
    <cellStyle name="Note 3 5 2 6 2" xfId="5299" xr:uid="{00000000-0005-0000-0000-0000CB3E0000}"/>
    <cellStyle name="Note 3 5 2 6 2 2" xfId="17613" xr:uid="{00000000-0005-0000-0000-0000CC3E0000}"/>
    <cellStyle name="Note 3 5 2 6 2 2 2" xfId="27106" xr:uid="{00000000-0005-0000-0000-0000CD3E0000}"/>
    <cellStyle name="Note 3 5 2 6 2 2 3" xfId="27107" xr:uid="{00000000-0005-0000-0000-0000CE3E0000}"/>
    <cellStyle name="Note 3 5 2 6 2 3" xfId="13107" xr:uid="{00000000-0005-0000-0000-0000CF3E0000}"/>
    <cellStyle name="Note 3 5 2 6 2 4" xfId="27108" xr:uid="{00000000-0005-0000-0000-0000D03E0000}"/>
    <cellStyle name="Note 3 5 2 6 2 5" xfId="38197" xr:uid="{00000000-0005-0000-0000-0000D13E0000}"/>
    <cellStyle name="Note 3 5 2 6 3" xfId="7826" xr:uid="{00000000-0005-0000-0000-0000D23E0000}"/>
    <cellStyle name="Note 3 5 2 6 3 2" xfId="17612" xr:uid="{00000000-0005-0000-0000-0000D33E0000}"/>
    <cellStyle name="Note 3 5 2 6 3 3" xfId="27109" xr:uid="{00000000-0005-0000-0000-0000D43E0000}"/>
    <cellStyle name="Note 3 5 2 6 3 4" xfId="27110" xr:uid="{00000000-0005-0000-0000-0000D53E0000}"/>
    <cellStyle name="Note 3 5 2 6 4" xfId="10143" xr:uid="{00000000-0005-0000-0000-0000D63E0000}"/>
    <cellStyle name="Note 3 5 2 6 5" xfId="27111" xr:uid="{00000000-0005-0000-0000-0000D73E0000}"/>
    <cellStyle name="Note 3 5 2 6 6" xfId="38198" xr:uid="{00000000-0005-0000-0000-0000D83E0000}"/>
    <cellStyle name="Note 3 5 2 6 7" xfId="38199" xr:uid="{00000000-0005-0000-0000-0000D93E0000}"/>
    <cellStyle name="Note 3 5 2 7" xfId="2128" xr:uid="{00000000-0005-0000-0000-0000DA3E0000}"/>
    <cellStyle name="Note 3 5 2 7 2" xfId="5026" xr:uid="{00000000-0005-0000-0000-0000DB3E0000}"/>
    <cellStyle name="Note 3 5 2 7 2 2" xfId="17615" xr:uid="{00000000-0005-0000-0000-0000DC3E0000}"/>
    <cellStyle name="Note 3 5 2 7 2 2 2" xfId="27112" xr:uid="{00000000-0005-0000-0000-0000DD3E0000}"/>
    <cellStyle name="Note 3 5 2 7 2 2 3" xfId="27113" xr:uid="{00000000-0005-0000-0000-0000DE3E0000}"/>
    <cellStyle name="Note 3 5 2 7 2 3" xfId="13108" xr:uid="{00000000-0005-0000-0000-0000DF3E0000}"/>
    <cellStyle name="Note 3 5 2 7 2 4" xfId="27114" xr:uid="{00000000-0005-0000-0000-0000E03E0000}"/>
    <cellStyle name="Note 3 5 2 7 2 5" xfId="38200" xr:uid="{00000000-0005-0000-0000-0000E13E0000}"/>
    <cellStyle name="Note 3 5 2 7 3" xfId="7639" xr:uid="{00000000-0005-0000-0000-0000E23E0000}"/>
    <cellStyle name="Note 3 5 2 7 3 2" xfId="17614" xr:uid="{00000000-0005-0000-0000-0000E33E0000}"/>
    <cellStyle name="Note 3 5 2 7 3 3" xfId="27115" xr:uid="{00000000-0005-0000-0000-0000E43E0000}"/>
    <cellStyle name="Note 3 5 2 7 3 4" xfId="27116" xr:uid="{00000000-0005-0000-0000-0000E53E0000}"/>
    <cellStyle name="Note 3 5 2 7 4" xfId="9870" xr:uid="{00000000-0005-0000-0000-0000E63E0000}"/>
    <cellStyle name="Note 3 5 2 7 5" xfId="27117" xr:uid="{00000000-0005-0000-0000-0000E73E0000}"/>
    <cellStyle name="Note 3 5 2 7 6" xfId="38201" xr:uid="{00000000-0005-0000-0000-0000E83E0000}"/>
    <cellStyle name="Note 3 5 2 7 7" xfId="38202" xr:uid="{00000000-0005-0000-0000-0000E93E0000}"/>
    <cellStyle name="Note 3 5 2 8" xfId="2678" xr:uid="{00000000-0005-0000-0000-0000EA3E0000}"/>
    <cellStyle name="Note 3 5 2 8 2" xfId="5575" xr:uid="{00000000-0005-0000-0000-0000EB3E0000}"/>
    <cellStyle name="Note 3 5 2 8 2 2" xfId="17617" xr:uid="{00000000-0005-0000-0000-0000EC3E0000}"/>
    <cellStyle name="Note 3 5 2 8 2 2 2" xfId="27118" xr:uid="{00000000-0005-0000-0000-0000ED3E0000}"/>
    <cellStyle name="Note 3 5 2 8 2 2 3" xfId="27119" xr:uid="{00000000-0005-0000-0000-0000EE3E0000}"/>
    <cellStyle name="Note 3 5 2 8 2 3" xfId="13109" xr:uid="{00000000-0005-0000-0000-0000EF3E0000}"/>
    <cellStyle name="Note 3 5 2 8 2 4" xfId="27120" xr:uid="{00000000-0005-0000-0000-0000F03E0000}"/>
    <cellStyle name="Note 3 5 2 8 2 5" xfId="38203" xr:uid="{00000000-0005-0000-0000-0000F13E0000}"/>
    <cellStyle name="Note 3 5 2 8 3" xfId="8021" xr:uid="{00000000-0005-0000-0000-0000F23E0000}"/>
    <cellStyle name="Note 3 5 2 8 3 2" xfId="17616" xr:uid="{00000000-0005-0000-0000-0000F33E0000}"/>
    <cellStyle name="Note 3 5 2 8 3 3" xfId="27121" xr:uid="{00000000-0005-0000-0000-0000F43E0000}"/>
    <cellStyle name="Note 3 5 2 8 3 4" xfId="27122" xr:uid="{00000000-0005-0000-0000-0000F53E0000}"/>
    <cellStyle name="Note 3 5 2 8 4" xfId="10419" xr:uid="{00000000-0005-0000-0000-0000F63E0000}"/>
    <cellStyle name="Note 3 5 2 8 5" xfId="27123" xr:uid="{00000000-0005-0000-0000-0000F73E0000}"/>
    <cellStyle name="Note 3 5 2 8 6" xfId="38204" xr:uid="{00000000-0005-0000-0000-0000F83E0000}"/>
    <cellStyle name="Note 3 5 2 8 7" xfId="38205" xr:uid="{00000000-0005-0000-0000-0000F93E0000}"/>
    <cellStyle name="Note 3 5 2 9" xfId="2580" xr:uid="{00000000-0005-0000-0000-0000FA3E0000}"/>
    <cellStyle name="Note 3 5 2 9 2" xfId="5477" xr:uid="{00000000-0005-0000-0000-0000FB3E0000}"/>
    <cellStyle name="Note 3 5 2 9 2 2" xfId="17619" xr:uid="{00000000-0005-0000-0000-0000FC3E0000}"/>
    <cellStyle name="Note 3 5 2 9 2 2 2" xfId="27124" xr:uid="{00000000-0005-0000-0000-0000FD3E0000}"/>
    <cellStyle name="Note 3 5 2 9 2 2 3" xfId="27125" xr:uid="{00000000-0005-0000-0000-0000FE3E0000}"/>
    <cellStyle name="Note 3 5 2 9 2 3" xfId="13110" xr:uid="{00000000-0005-0000-0000-0000FF3E0000}"/>
    <cellStyle name="Note 3 5 2 9 2 4" xfId="27126" xr:uid="{00000000-0005-0000-0000-0000003F0000}"/>
    <cellStyle name="Note 3 5 2 9 2 5" xfId="38206" xr:uid="{00000000-0005-0000-0000-0000013F0000}"/>
    <cellStyle name="Note 3 5 2 9 3" xfId="7940" xr:uid="{00000000-0005-0000-0000-0000023F0000}"/>
    <cellStyle name="Note 3 5 2 9 3 2" xfId="17618" xr:uid="{00000000-0005-0000-0000-0000033F0000}"/>
    <cellStyle name="Note 3 5 2 9 3 3" xfId="27127" xr:uid="{00000000-0005-0000-0000-0000043F0000}"/>
    <cellStyle name="Note 3 5 2 9 3 4" xfId="27128" xr:uid="{00000000-0005-0000-0000-0000053F0000}"/>
    <cellStyle name="Note 3 5 2 9 4" xfId="10321" xr:uid="{00000000-0005-0000-0000-0000063F0000}"/>
    <cellStyle name="Note 3 5 2 9 5" xfId="27129" xr:uid="{00000000-0005-0000-0000-0000073F0000}"/>
    <cellStyle name="Note 3 5 2 9 6" xfId="38207" xr:uid="{00000000-0005-0000-0000-0000083F0000}"/>
    <cellStyle name="Note 3 5 2 9 7" xfId="38208" xr:uid="{00000000-0005-0000-0000-0000093F0000}"/>
    <cellStyle name="Note 3 5 20" xfId="2882" xr:uid="{00000000-0005-0000-0000-00000A3F0000}"/>
    <cellStyle name="Note 3 5 20 2" xfId="5779" xr:uid="{00000000-0005-0000-0000-00000B3F0000}"/>
    <cellStyle name="Note 3 5 20 2 2" xfId="17621" xr:uid="{00000000-0005-0000-0000-00000C3F0000}"/>
    <cellStyle name="Note 3 5 20 2 2 2" xfId="27130" xr:uid="{00000000-0005-0000-0000-00000D3F0000}"/>
    <cellStyle name="Note 3 5 20 2 2 3" xfId="27131" xr:uid="{00000000-0005-0000-0000-00000E3F0000}"/>
    <cellStyle name="Note 3 5 20 2 3" xfId="13111" xr:uid="{00000000-0005-0000-0000-00000F3F0000}"/>
    <cellStyle name="Note 3 5 20 2 4" xfId="27132" xr:uid="{00000000-0005-0000-0000-0000103F0000}"/>
    <cellStyle name="Note 3 5 20 2 5" xfId="38209" xr:uid="{00000000-0005-0000-0000-0000113F0000}"/>
    <cellStyle name="Note 3 5 20 3" xfId="8137" xr:uid="{00000000-0005-0000-0000-0000123F0000}"/>
    <cellStyle name="Note 3 5 20 3 2" xfId="17620" xr:uid="{00000000-0005-0000-0000-0000133F0000}"/>
    <cellStyle name="Note 3 5 20 3 3" xfId="27133" xr:uid="{00000000-0005-0000-0000-0000143F0000}"/>
    <cellStyle name="Note 3 5 20 3 4" xfId="27134" xr:uid="{00000000-0005-0000-0000-0000153F0000}"/>
    <cellStyle name="Note 3 5 20 4" xfId="10623" xr:uid="{00000000-0005-0000-0000-0000163F0000}"/>
    <cellStyle name="Note 3 5 20 5" xfId="27135" xr:uid="{00000000-0005-0000-0000-0000173F0000}"/>
    <cellStyle name="Note 3 5 20 6" xfId="38210" xr:uid="{00000000-0005-0000-0000-0000183F0000}"/>
    <cellStyle name="Note 3 5 20 7" xfId="38211" xr:uid="{00000000-0005-0000-0000-0000193F0000}"/>
    <cellStyle name="Note 3 5 21" xfId="1841" xr:uid="{00000000-0005-0000-0000-00001A3F0000}"/>
    <cellStyle name="Note 3 5 21 2" xfId="4740" xr:uid="{00000000-0005-0000-0000-00001B3F0000}"/>
    <cellStyle name="Note 3 5 21 2 2" xfId="17623" xr:uid="{00000000-0005-0000-0000-00001C3F0000}"/>
    <cellStyle name="Note 3 5 21 2 2 2" xfId="27136" xr:uid="{00000000-0005-0000-0000-00001D3F0000}"/>
    <cellStyle name="Note 3 5 21 2 2 3" xfId="27137" xr:uid="{00000000-0005-0000-0000-00001E3F0000}"/>
    <cellStyle name="Note 3 5 21 2 3" xfId="13112" xr:uid="{00000000-0005-0000-0000-00001F3F0000}"/>
    <cellStyle name="Note 3 5 21 2 4" xfId="27138" xr:uid="{00000000-0005-0000-0000-0000203F0000}"/>
    <cellStyle name="Note 3 5 21 2 5" xfId="38212" xr:uid="{00000000-0005-0000-0000-0000213F0000}"/>
    <cellStyle name="Note 3 5 21 3" xfId="7447" xr:uid="{00000000-0005-0000-0000-0000223F0000}"/>
    <cellStyle name="Note 3 5 21 3 2" xfId="17622" xr:uid="{00000000-0005-0000-0000-0000233F0000}"/>
    <cellStyle name="Note 3 5 21 3 3" xfId="27139" xr:uid="{00000000-0005-0000-0000-0000243F0000}"/>
    <cellStyle name="Note 3 5 21 3 4" xfId="27140" xr:uid="{00000000-0005-0000-0000-0000253F0000}"/>
    <cellStyle name="Note 3 5 21 4" xfId="9583" xr:uid="{00000000-0005-0000-0000-0000263F0000}"/>
    <cellStyle name="Note 3 5 21 5" xfId="27141" xr:uid="{00000000-0005-0000-0000-0000273F0000}"/>
    <cellStyle name="Note 3 5 21 6" xfId="38213" xr:uid="{00000000-0005-0000-0000-0000283F0000}"/>
    <cellStyle name="Note 3 5 21 7" xfId="38214" xr:uid="{00000000-0005-0000-0000-0000293F0000}"/>
    <cellStyle name="Note 3 5 22" xfId="3862" xr:uid="{00000000-0005-0000-0000-00002A3F0000}"/>
    <cellStyle name="Note 3 5 22 2" xfId="6759" xr:uid="{00000000-0005-0000-0000-00002B3F0000}"/>
    <cellStyle name="Note 3 5 22 2 2" xfId="17625" xr:uid="{00000000-0005-0000-0000-00002C3F0000}"/>
    <cellStyle name="Note 3 5 22 2 2 2" xfId="27142" xr:uid="{00000000-0005-0000-0000-00002D3F0000}"/>
    <cellStyle name="Note 3 5 22 2 2 3" xfId="27143" xr:uid="{00000000-0005-0000-0000-00002E3F0000}"/>
    <cellStyle name="Note 3 5 22 2 3" xfId="13113" xr:uid="{00000000-0005-0000-0000-00002F3F0000}"/>
    <cellStyle name="Note 3 5 22 2 4" xfId="27144" xr:uid="{00000000-0005-0000-0000-0000303F0000}"/>
    <cellStyle name="Note 3 5 22 2 5" xfId="38215" xr:uid="{00000000-0005-0000-0000-0000313F0000}"/>
    <cellStyle name="Note 3 5 22 3" xfId="8737" xr:uid="{00000000-0005-0000-0000-0000323F0000}"/>
    <cellStyle name="Note 3 5 22 3 2" xfId="17624" xr:uid="{00000000-0005-0000-0000-0000333F0000}"/>
    <cellStyle name="Note 3 5 22 3 3" xfId="27145" xr:uid="{00000000-0005-0000-0000-0000343F0000}"/>
    <cellStyle name="Note 3 5 22 3 4" xfId="27146" xr:uid="{00000000-0005-0000-0000-0000353F0000}"/>
    <cellStyle name="Note 3 5 22 4" xfId="11603" xr:uid="{00000000-0005-0000-0000-0000363F0000}"/>
    <cellStyle name="Note 3 5 22 5" xfId="27147" xr:uid="{00000000-0005-0000-0000-0000373F0000}"/>
    <cellStyle name="Note 3 5 22 6" xfId="38216" xr:uid="{00000000-0005-0000-0000-0000383F0000}"/>
    <cellStyle name="Note 3 5 22 7" xfId="38217" xr:uid="{00000000-0005-0000-0000-0000393F0000}"/>
    <cellStyle name="Note 3 5 23" xfId="3736" xr:uid="{00000000-0005-0000-0000-00003A3F0000}"/>
    <cellStyle name="Note 3 5 23 2" xfId="6633" xr:uid="{00000000-0005-0000-0000-00003B3F0000}"/>
    <cellStyle name="Note 3 5 23 2 2" xfId="17627" xr:uid="{00000000-0005-0000-0000-00003C3F0000}"/>
    <cellStyle name="Note 3 5 23 2 2 2" xfId="27148" xr:uid="{00000000-0005-0000-0000-00003D3F0000}"/>
    <cellStyle name="Note 3 5 23 2 2 3" xfId="27149" xr:uid="{00000000-0005-0000-0000-00003E3F0000}"/>
    <cellStyle name="Note 3 5 23 2 3" xfId="13114" xr:uid="{00000000-0005-0000-0000-00003F3F0000}"/>
    <cellStyle name="Note 3 5 23 2 4" xfId="27150" xr:uid="{00000000-0005-0000-0000-0000403F0000}"/>
    <cellStyle name="Note 3 5 23 2 5" xfId="38218" xr:uid="{00000000-0005-0000-0000-0000413F0000}"/>
    <cellStyle name="Note 3 5 23 3" xfId="8663" xr:uid="{00000000-0005-0000-0000-0000423F0000}"/>
    <cellStyle name="Note 3 5 23 3 2" xfId="17626" xr:uid="{00000000-0005-0000-0000-0000433F0000}"/>
    <cellStyle name="Note 3 5 23 3 3" xfId="27151" xr:uid="{00000000-0005-0000-0000-0000443F0000}"/>
    <cellStyle name="Note 3 5 23 3 4" xfId="27152" xr:uid="{00000000-0005-0000-0000-0000453F0000}"/>
    <cellStyle name="Note 3 5 23 4" xfId="11477" xr:uid="{00000000-0005-0000-0000-0000463F0000}"/>
    <cellStyle name="Note 3 5 23 5" xfId="27153" xr:uid="{00000000-0005-0000-0000-0000473F0000}"/>
    <cellStyle name="Note 3 5 23 6" xfId="38219" xr:uid="{00000000-0005-0000-0000-0000483F0000}"/>
    <cellStyle name="Note 3 5 23 7" xfId="38220" xr:uid="{00000000-0005-0000-0000-0000493F0000}"/>
    <cellStyle name="Note 3 5 24" xfId="3796" xr:uid="{00000000-0005-0000-0000-00004A3F0000}"/>
    <cellStyle name="Note 3 5 24 2" xfId="6693" xr:uid="{00000000-0005-0000-0000-00004B3F0000}"/>
    <cellStyle name="Note 3 5 24 2 2" xfId="17629" xr:uid="{00000000-0005-0000-0000-00004C3F0000}"/>
    <cellStyle name="Note 3 5 24 2 2 2" xfId="27154" xr:uid="{00000000-0005-0000-0000-00004D3F0000}"/>
    <cellStyle name="Note 3 5 24 2 2 3" xfId="27155" xr:uid="{00000000-0005-0000-0000-00004E3F0000}"/>
    <cellStyle name="Note 3 5 24 2 3" xfId="13115" xr:uid="{00000000-0005-0000-0000-00004F3F0000}"/>
    <cellStyle name="Note 3 5 24 2 4" xfId="27156" xr:uid="{00000000-0005-0000-0000-0000503F0000}"/>
    <cellStyle name="Note 3 5 24 2 5" xfId="38221" xr:uid="{00000000-0005-0000-0000-0000513F0000}"/>
    <cellStyle name="Note 3 5 24 3" xfId="8693" xr:uid="{00000000-0005-0000-0000-0000523F0000}"/>
    <cellStyle name="Note 3 5 24 3 2" xfId="17628" xr:uid="{00000000-0005-0000-0000-0000533F0000}"/>
    <cellStyle name="Note 3 5 24 3 3" xfId="27157" xr:uid="{00000000-0005-0000-0000-0000543F0000}"/>
    <cellStyle name="Note 3 5 24 3 4" xfId="27158" xr:uid="{00000000-0005-0000-0000-0000553F0000}"/>
    <cellStyle name="Note 3 5 24 4" xfId="11537" xr:uid="{00000000-0005-0000-0000-0000563F0000}"/>
    <cellStyle name="Note 3 5 24 5" xfId="27159" xr:uid="{00000000-0005-0000-0000-0000573F0000}"/>
    <cellStyle name="Note 3 5 24 6" xfId="38222" xr:uid="{00000000-0005-0000-0000-0000583F0000}"/>
    <cellStyle name="Note 3 5 24 7" xfId="38223" xr:uid="{00000000-0005-0000-0000-0000593F0000}"/>
    <cellStyle name="Note 3 5 25" xfId="3909" xr:uid="{00000000-0005-0000-0000-00005A3F0000}"/>
    <cellStyle name="Note 3 5 25 2" xfId="6806" xr:uid="{00000000-0005-0000-0000-00005B3F0000}"/>
    <cellStyle name="Note 3 5 25 2 2" xfId="17631" xr:uid="{00000000-0005-0000-0000-00005C3F0000}"/>
    <cellStyle name="Note 3 5 25 2 2 2" xfId="27160" xr:uid="{00000000-0005-0000-0000-00005D3F0000}"/>
    <cellStyle name="Note 3 5 25 2 2 3" xfId="27161" xr:uid="{00000000-0005-0000-0000-00005E3F0000}"/>
    <cellStyle name="Note 3 5 25 2 3" xfId="13116" xr:uid="{00000000-0005-0000-0000-00005F3F0000}"/>
    <cellStyle name="Note 3 5 25 2 4" xfId="27162" xr:uid="{00000000-0005-0000-0000-0000603F0000}"/>
    <cellStyle name="Note 3 5 25 2 5" xfId="38224" xr:uid="{00000000-0005-0000-0000-0000613F0000}"/>
    <cellStyle name="Note 3 5 25 3" xfId="8745" xr:uid="{00000000-0005-0000-0000-0000623F0000}"/>
    <cellStyle name="Note 3 5 25 3 2" xfId="17630" xr:uid="{00000000-0005-0000-0000-0000633F0000}"/>
    <cellStyle name="Note 3 5 25 3 3" xfId="27163" xr:uid="{00000000-0005-0000-0000-0000643F0000}"/>
    <cellStyle name="Note 3 5 25 3 4" xfId="27164" xr:uid="{00000000-0005-0000-0000-0000653F0000}"/>
    <cellStyle name="Note 3 5 25 4" xfId="11650" xr:uid="{00000000-0005-0000-0000-0000663F0000}"/>
    <cellStyle name="Note 3 5 25 5" xfId="27165" xr:uid="{00000000-0005-0000-0000-0000673F0000}"/>
    <cellStyle name="Note 3 5 25 6" xfId="38225" xr:uid="{00000000-0005-0000-0000-0000683F0000}"/>
    <cellStyle name="Note 3 5 25 7" xfId="38226" xr:uid="{00000000-0005-0000-0000-0000693F0000}"/>
    <cellStyle name="Note 3 5 26" xfId="4047" xr:uid="{00000000-0005-0000-0000-00006A3F0000}"/>
    <cellStyle name="Note 3 5 26 2" xfId="6944" xr:uid="{00000000-0005-0000-0000-00006B3F0000}"/>
    <cellStyle name="Note 3 5 26 2 2" xfId="17633" xr:uid="{00000000-0005-0000-0000-00006C3F0000}"/>
    <cellStyle name="Note 3 5 26 2 2 2" xfId="27166" xr:uid="{00000000-0005-0000-0000-00006D3F0000}"/>
    <cellStyle name="Note 3 5 26 2 2 3" xfId="27167" xr:uid="{00000000-0005-0000-0000-00006E3F0000}"/>
    <cellStyle name="Note 3 5 26 2 3" xfId="13117" xr:uid="{00000000-0005-0000-0000-00006F3F0000}"/>
    <cellStyle name="Note 3 5 26 2 4" xfId="27168" xr:uid="{00000000-0005-0000-0000-0000703F0000}"/>
    <cellStyle name="Note 3 5 26 2 5" xfId="38227" xr:uid="{00000000-0005-0000-0000-0000713F0000}"/>
    <cellStyle name="Note 3 5 26 3" xfId="8786" xr:uid="{00000000-0005-0000-0000-0000723F0000}"/>
    <cellStyle name="Note 3 5 26 3 2" xfId="17632" xr:uid="{00000000-0005-0000-0000-0000733F0000}"/>
    <cellStyle name="Note 3 5 26 3 3" xfId="27169" xr:uid="{00000000-0005-0000-0000-0000743F0000}"/>
    <cellStyle name="Note 3 5 26 3 4" xfId="27170" xr:uid="{00000000-0005-0000-0000-0000753F0000}"/>
    <cellStyle name="Note 3 5 26 4" xfId="11788" xr:uid="{00000000-0005-0000-0000-0000763F0000}"/>
    <cellStyle name="Note 3 5 26 5" xfId="27171" xr:uid="{00000000-0005-0000-0000-0000773F0000}"/>
    <cellStyle name="Note 3 5 26 6" xfId="38228" xr:uid="{00000000-0005-0000-0000-0000783F0000}"/>
    <cellStyle name="Note 3 5 26 7" xfId="38229" xr:uid="{00000000-0005-0000-0000-0000793F0000}"/>
    <cellStyle name="Note 3 5 27" xfId="3757" xr:uid="{00000000-0005-0000-0000-00007A3F0000}"/>
    <cellStyle name="Note 3 5 27 2" xfId="6654" xr:uid="{00000000-0005-0000-0000-00007B3F0000}"/>
    <cellStyle name="Note 3 5 27 2 2" xfId="17635" xr:uid="{00000000-0005-0000-0000-00007C3F0000}"/>
    <cellStyle name="Note 3 5 27 2 2 2" xfId="27172" xr:uid="{00000000-0005-0000-0000-00007D3F0000}"/>
    <cellStyle name="Note 3 5 27 2 2 3" xfId="27173" xr:uid="{00000000-0005-0000-0000-00007E3F0000}"/>
    <cellStyle name="Note 3 5 27 2 3" xfId="13118" xr:uid="{00000000-0005-0000-0000-00007F3F0000}"/>
    <cellStyle name="Note 3 5 27 2 4" xfId="27174" xr:uid="{00000000-0005-0000-0000-0000803F0000}"/>
    <cellStyle name="Note 3 5 27 2 5" xfId="38230" xr:uid="{00000000-0005-0000-0000-0000813F0000}"/>
    <cellStyle name="Note 3 5 27 3" xfId="17634" xr:uid="{00000000-0005-0000-0000-0000823F0000}"/>
    <cellStyle name="Note 3 5 27 3 2" xfId="27175" xr:uid="{00000000-0005-0000-0000-0000833F0000}"/>
    <cellStyle name="Note 3 5 27 3 3" xfId="27176" xr:uid="{00000000-0005-0000-0000-0000843F0000}"/>
    <cellStyle name="Note 3 5 27 4" xfId="11498" xr:uid="{00000000-0005-0000-0000-0000853F0000}"/>
    <cellStyle name="Note 3 5 27 5" xfId="27177" xr:uid="{00000000-0005-0000-0000-0000863F0000}"/>
    <cellStyle name="Note 3 5 27 6" xfId="38231" xr:uid="{00000000-0005-0000-0000-0000873F0000}"/>
    <cellStyle name="Note 3 5 28" xfId="4255" xr:uid="{00000000-0005-0000-0000-0000883F0000}"/>
    <cellStyle name="Note 3 5 28 2" xfId="17636" xr:uid="{00000000-0005-0000-0000-0000893F0000}"/>
    <cellStyle name="Note 3 5 28 2 2" xfId="27178" xr:uid="{00000000-0005-0000-0000-00008A3F0000}"/>
    <cellStyle name="Note 3 5 28 2 3" xfId="27179" xr:uid="{00000000-0005-0000-0000-00008B3F0000}"/>
    <cellStyle name="Note 3 5 28 3" xfId="13119" xr:uid="{00000000-0005-0000-0000-00008C3F0000}"/>
    <cellStyle name="Note 3 5 28 4" xfId="27180" xr:uid="{00000000-0005-0000-0000-00008D3F0000}"/>
    <cellStyle name="Note 3 5 28 5" xfId="38232" xr:uid="{00000000-0005-0000-0000-00008E3F0000}"/>
    <cellStyle name="Note 3 5 29" xfId="7081" xr:uid="{00000000-0005-0000-0000-00008F3F0000}"/>
    <cellStyle name="Note 3 5 29 2" xfId="17547" xr:uid="{00000000-0005-0000-0000-0000903F0000}"/>
    <cellStyle name="Note 3 5 29 3" xfId="27181" xr:uid="{00000000-0005-0000-0000-0000913F0000}"/>
    <cellStyle name="Note 3 5 29 4" xfId="27182" xr:uid="{00000000-0005-0000-0000-0000923F0000}"/>
    <cellStyle name="Note 3 5 3" xfId="1682" xr:uid="{00000000-0005-0000-0000-0000933F0000}"/>
    <cellStyle name="Note 3 5 3 2" xfId="4581" xr:uid="{00000000-0005-0000-0000-0000943F0000}"/>
    <cellStyle name="Note 3 5 3 2 2" xfId="17638" xr:uid="{00000000-0005-0000-0000-0000953F0000}"/>
    <cellStyle name="Note 3 5 3 2 2 2" xfId="27183" xr:uid="{00000000-0005-0000-0000-0000963F0000}"/>
    <cellStyle name="Note 3 5 3 2 2 3" xfId="27184" xr:uid="{00000000-0005-0000-0000-0000973F0000}"/>
    <cellStyle name="Note 3 5 3 2 3" xfId="13120" xr:uid="{00000000-0005-0000-0000-0000983F0000}"/>
    <cellStyle name="Note 3 5 3 2 4" xfId="27185" xr:uid="{00000000-0005-0000-0000-0000993F0000}"/>
    <cellStyle name="Note 3 5 3 2 5" xfId="38233" xr:uid="{00000000-0005-0000-0000-00009A3F0000}"/>
    <cellStyle name="Note 3 5 3 3" xfId="7314" xr:uid="{00000000-0005-0000-0000-00009B3F0000}"/>
    <cellStyle name="Note 3 5 3 3 2" xfId="17637" xr:uid="{00000000-0005-0000-0000-00009C3F0000}"/>
    <cellStyle name="Note 3 5 3 3 3" xfId="27186" xr:uid="{00000000-0005-0000-0000-00009D3F0000}"/>
    <cellStyle name="Note 3 5 3 3 4" xfId="27187" xr:uid="{00000000-0005-0000-0000-00009E3F0000}"/>
    <cellStyle name="Note 3 5 3 4" xfId="9424" xr:uid="{00000000-0005-0000-0000-00009F3F0000}"/>
    <cellStyle name="Note 3 5 3 5" xfId="27188" xr:uid="{00000000-0005-0000-0000-0000A03F0000}"/>
    <cellStyle name="Note 3 5 3 6" xfId="38234" xr:uid="{00000000-0005-0000-0000-0000A13F0000}"/>
    <cellStyle name="Note 3 5 3 7" xfId="38235" xr:uid="{00000000-0005-0000-0000-0000A23F0000}"/>
    <cellStyle name="Note 3 5 30" xfId="20913" xr:uid="{00000000-0005-0000-0000-0000A33F0000}"/>
    <cellStyle name="Note 3 5 31" xfId="20997" xr:uid="{00000000-0005-0000-0000-0000A43F0000}"/>
    <cellStyle name="Note 3 5 32" xfId="21058" xr:uid="{00000000-0005-0000-0000-0000A53F0000}"/>
    <cellStyle name="Note 3 5 33" xfId="38236" xr:uid="{00000000-0005-0000-0000-0000A63F0000}"/>
    <cellStyle name="Note 3 5 4" xfId="2079" xr:uid="{00000000-0005-0000-0000-0000A73F0000}"/>
    <cellStyle name="Note 3 5 4 2" xfId="4977" xr:uid="{00000000-0005-0000-0000-0000A83F0000}"/>
    <cellStyle name="Note 3 5 4 2 2" xfId="17640" xr:uid="{00000000-0005-0000-0000-0000A93F0000}"/>
    <cellStyle name="Note 3 5 4 2 2 2" xfId="27189" xr:uid="{00000000-0005-0000-0000-0000AA3F0000}"/>
    <cellStyle name="Note 3 5 4 2 2 3" xfId="27190" xr:uid="{00000000-0005-0000-0000-0000AB3F0000}"/>
    <cellStyle name="Note 3 5 4 2 3" xfId="13121" xr:uid="{00000000-0005-0000-0000-0000AC3F0000}"/>
    <cellStyle name="Note 3 5 4 2 4" xfId="27191" xr:uid="{00000000-0005-0000-0000-0000AD3F0000}"/>
    <cellStyle name="Note 3 5 4 2 5" xfId="38237" xr:uid="{00000000-0005-0000-0000-0000AE3F0000}"/>
    <cellStyle name="Note 3 5 4 3" xfId="7590" xr:uid="{00000000-0005-0000-0000-0000AF3F0000}"/>
    <cellStyle name="Note 3 5 4 3 2" xfId="17639" xr:uid="{00000000-0005-0000-0000-0000B03F0000}"/>
    <cellStyle name="Note 3 5 4 3 3" xfId="27192" xr:uid="{00000000-0005-0000-0000-0000B13F0000}"/>
    <cellStyle name="Note 3 5 4 3 4" xfId="27193" xr:uid="{00000000-0005-0000-0000-0000B23F0000}"/>
    <cellStyle name="Note 3 5 4 4" xfId="9821" xr:uid="{00000000-0005-0000-0000-0000B33F0000}"/>
    <cellStyle name="Note 3 5 4 5" xfId="27194" xr:uid="{00000000-0005-0000-0000-0000B43F0000}"/>
    <cellStyle name="Note 3 5 4 6" xfId="38238" xr:uid="{00000000-0005-0000-0000-0000B53F0000}"/>
    <cellStyle name="Note 3 5 4 7" xfId="38239" xr:uid="{00000000-0005-0000-0000-0000B63F0000}"/>
    <cellStyle name="Note 3 5 5" xfId="1656" xr:uid="{00000000-0005-0000-0000-0000B73F0000}"/>
    <cellStyle name="Note 3 5 5 2" xfId="4555" xr:uid="{00000000-0005-0000-0000-0000B83F0000}"/>
    <cellStyle name="Note 3 5 5 2 2" xfId="17642" xr:uid="{00000000-0005-0000-0000-0000B93F0000}"/>
    <cellStyle name="Note 3 5 5 2 2 2" xfId="27195" xr:uid="{00000000-0005-0000-0000-0000BA3F0000}"/>
    <cellStyle name="Note 3 5 5 2 2 3" xfId="27196" xr:uid="{00000000-0005-0000-0000-0000BB3F0000}"/>
    <cellStyle name="Note 3 5 5 2 3" xfId="13122" xr:uid="{00000000-0005-0000-0000-0000BC3F0000}"/>
    <cellStyle name="Note 3 5 5 2 4" xfId="27197" xr:uid="{00000000-0005-0000-0000-0000BD3F0000}"/>
    <cellStyle name="Note 3 5 5 2 5" xfId="38240" xr:uid="{00000000-0005-0000-0000-0000BE3F0000}"/>
    <cellStyle name="Note 3 5 5 3" xfId="7288" xr:uid="{00000000-0005-0000-0000-0000BF3F0000}"/>
    <cellStyle name="Note 3 5 5 3 2" xfId="17641" xr:uid="{00000000-0005-0000-0000-0000C03F0000}"/>
    <cellStyle name="Note 3 5 5 3 3" xfId="27198" xr:uid="{00000000-0005-0000-0000-0000C13F0000}"/>
    <cellStyle name="Note 3 5 5 3 4" xfId="27199" xr:uid="{00000000-0005-0000-0000-0000C23F0000}"/>
    <cellStyle name="Note 3 5 5 4" xfId="9398" xr:uid="{00000000-0005-0000-0000-0000C33F0000}"/>
    <cellStyle name="Note 3 5 5 5" xfId="27200" xr:uid="{00000000-0005-0000-0000-0000C43F0000}"/>
    <cellStyle name="Note 3 5 5 6" xfId="38241" xr:uid="{00000000-0005-0000-0000-0000C53F0000}"/>
    <cellStyle name="Note 3 5 5 7" xfId="38242" xr:uid="{00000000-0005-0000-0000-0000C63F0000}"/>
    <cellStyle name="Note 3 5 6" xfId="2103" xr:uid="{00000000-0005-0000-0000-0000C73F0000}"/>
    <cellStyle name="Note 3 5 6 2" xfId="5001" xr:uid="{00000000-0005-0000-0000-0000C83F0000}"/>
    <cellStyle name="Note 3 5 6 2 2" xfId="17644" xr:uid="{00000000-0005-0000-0000-0000C93F0000}"/>
    <cellStyle name="Note 3 5 6 2 2 2" xfId="27201" xr:uid="{00000000-0005-0000-0000-0000CA3F0000}"/>
    <cellStyle name="Note 3 5 6 2 2 3" xfId="27202" xr:uid="{00000000-0005-0000-0000-0000CB3F0000}"/>
    <cellStyle name="Note 3 5 6 2 3" xfId="13123" xr:uid="{00000000-0005-0000-0000-0000CC3F0000}"/>
    <cellStyle name="Note 3 5 6 2 4" xfId="27203" xr:uid="{00000000-0005-0000-0000-0000CD3F0000}"/>
    <cellStyle name="Note 3 5 6 2 5" xfId="38243" xr:uid="{00000000-0005-0000-0000-0000CE3F0000}"/>
    <cellStyle name="Note 3 5 6 3" xfId="7614" xr:uid="{00000000-0005-0000-0000-0000CF3F0000}"/>
    <cellStyle name="Note 3 5 6 3 2" xfId="17643" xr:uid="{00000000-0005-0000-0000-0000D03F0000}"/>
    <cellStyle name="Note 3 5 6 3 3" xfId="27204" xr:uid="{00000000-0005-0000-0000-0000D13F0000}"/>
    <cellStyle name="Note 3 5 6 3 4" xfId="27205" xr:uid="{00000000-0005-0000-0000-0000D23F0000}"/>
    <cellStyle name="Note 3 5 6 4" xfId="9845" xr:uid="{00000000-0005-0000-0000-0000D33F0000}"/>
    <cellStyle name="Note 3 5 6 5" xfId="27206" xr:uid="{00000000-0005-0000-0000-0000D43F0000}"/>
    <cellStyle name="Note 3 5 6 6" xfId="38244" xr:uid="{00000000-0005-0000-0000-0000D53F0000}"/>
    <cellStyle name="Note 3 5 6 7" xfId="38245" xr:uid="{00000000-0005-0000-0000-0000D63F0000}"/>
    <cellStyle name="Note 3 5 7" xfId="1635" xr:uid="{00000000-0005-0000-0000-0000D73F0000}"/>
    <cellStyle name="Note 3 5 7 2" xfId="4534" xr:uid="{00000000-0005-0000-0000-0000D83F0000}"/>
    <cellStyle name="Note 3 5 7 2 2" xfId="17646" xr:uid="{00000000-0005-0000-0000-0000D93F0000}"/>
    <cellStyle name="Note 3 5 7 2 2 2" xfId="27207" xr:uid="{00000000-0005-0000-0000-0000DA3F0000}"/>
    <cellStyle name="Note 3 5 7 2 2 3" xfId="27208" xr:uid="{00000000-0005-0000-0000-0000DB3F0000}"/>
    <cellStyle name="Note 3 5 7 2 3" xfId="13124" xr:uid="{00000000-0005-0000-0000-0000DC3F0000}"/>
    <cellStyle name="Note 3 5 7 2 4" xfId="27209" xr:uid="{00000000-0005-0000-0000-0000DD3F0000}"/>
    <cellStyle name="Note 3 5 7 2 5" xfId="38246" xr:uid="{00000000-0005-0000-0000-0000DE3F0000}"/>
    <cellStyle name="Note 3 5 7 3" xfId="7267" xr:uid="{00000000-0005-0000-0000-0000DF3F0000}"/>
    <cellStyle name="Note 3 5 7 3 2" xfId="17645" xr:uid="{00000000-0005-0000-0000-0000E03F0000}"/>
    <cellStyle name="Note 3 5 7 3 3" xfId="27210" xr:uid="{00000000-0005-0000-0000-0000E13F0000}"/>
    <cellStyle name="Note 3 5 7 3 4" xfId="27211" xr:uid="{00000000-0005-0000-0000-0000E23F0000}"/>
    <cellStyle name="Note 3 5 7 4" xfId="9377" xr:uid="{00000000-0005-0000-0000-0000E33F0000}"/>
    <cellStyle name="Note 3 5 7 5" xfId="27212" xr:uid="{00000000-0005-0000-0000-0000E43F0000}"/>
    <cellStyle name="Note 3 5 7 6" xfId="38247" xr:uid="{00000000-0005-0000-0000-0000E53F0000}"/>
    <cellStyle name="Note 3 5 7 7" xfId="38248" xr:uid="{00000000-0005-0000-0000-0000E63F0000}"/>
    <cellStyle name="Note 3 5 8" xfId="2129" xr:uid="{00000000-0005-0000-0000-0000E73F0000}"/>
    <cellStyle name="Note 3 5 8 2" xfId="5027" xr:uid="{00000000-0005-0000-0000-0000E83F0000}"/>
    <cellStyle name="Note 3 5 8 2 2" xfId="17648" xr:uid="{00000000-0005-0000-0000-0000E93F0000}"/>
    <cellStyle name="Note 3 5 8 2 2 2" xfId="27213" xr:uid="{00000000-0005-0000-0000-0000EA3F0000}"/>
    <cellStyle name="Note 3 5 8 2 2 3" xfId="27214" xr:uid="{00000000-0005-0000-0000-0000EB3F0000}"/>
    <cellStyle name="Note 3 5 8 2 3" xfId="13125" xr:uid="{00000000-0005-0000-0000-0000EC3F0000}"/>
    <cellStyle name="Note 3 5 8 2 4" xfId="27215" xr:uid="{00000000-0005-0000-0000-0000ED3F0000}"/>
    <cellStyle name="Note 3 5 8 2 5" xfId="38249" xr:uid="{00000000-0005-0000-0000-0000EE3F0000}"/>
    <cellStyle name="Note 3 5 8 3" xfId="7640" xr:uid="{00000000-0005-0000-0000-0000EF3F0000}"/>
    <cellStyle name="Note 3 5 8 3 2" xfId="17647" xr:uid="{00000000-0005-0000-0000-0000F03F0000}"/>
    <cellStyle name="Note 3 5 8 3 3" xfId="27216" xr:uid="{00000000-0005-0000-0000-0000F13F0000}"/>
    <cellStyle name="Note 3 5 8 3 4" xfId="27217" xr:uid="{00000000-0005-0000-0000-0000F23F0000}"/>
    <cellStyle name="Note 3 5 8 4" xfId="9871" xr:uid="{00000000-0005-0000-0000-0000F33F0000}"/>
    <cellStyle name="Note 3 5 8 5" xfId="27218" xr:uid="{00000000-0005-0000-0000-0000F43F0000}"/>
    <cellStyle name="Note 3 5 8 6" xfId="38250" xr:uid="{00000000-0005-0000-0000-0000F53F0000}"/>
    <cellStyle name="Note 3 5 8 7" xfId="38251" xr:uid="{00000000-0005-0000-0000-0000F63F0000}"/>
    <cellStyle name="Note 3 5 9" xfId="2679" xr:uid="{00000000-0005-0000-0000-0000F73F0000}"/>
    <cellStyle name="Note 3 5 9 2" xfId="5576" xr:uid="{00000000-0005-0000-0000-0000F83F0000}"/>
    <cellStyle name="Note 3 5 9 2 2" xfId="17650" xr:uid="{00000000-0005-0000-0000-0000F93F0000}"/>
    <cellStyle name="Note 3 5 9 2 2 2" xfId="27219" xr:uid="{00000000-0005-0000-0000-0000FA3F0000}"/>
    <cellStyle name="Note 3 5 9 2 2 3" xfId="27220" xr:uid="{00000000-0005-0000-0000-0000FB3F0000}"/>
    <cellStyle name="Note 3 5 9 2 3" xfId="13126" xr:uid="{00000000-0005-0000-0000-0000FC3F0000}"/>
    <cellStyle name="Note 3 5 9 2 4" xfId="27221" xr:uid="{00000000-0005-0000-0000-0000FD3F0000}"/>
    <cellStyle name="Note 3 5 9 2 5" xfId="38252" xr:uid="{00000000-0005-0000-0000-0000FE3F0000}"/>
    <cellStyle name="Note 3 5 9 3" xfId="8022" xr:uid="{00000000-0005-0000-0000-0000FF3F0000}"/>
    <cellStyle name="Note 3 5 9 3 2" xfId="17649" xr:uid="{00000000-0005-0000-0000-000000400000}"/>
    <cellStyle name="Note 3 5 9 3 3" xfId="27222" xr:uid="{00000000-0005-0000-0000-000001400000}"/>
    <cellStyle name="Note 3 5 9 3 4" xfId="27223" xr:uid="{00000000-0005-0000-0000-000002400000}"/>
    <cellStyle name="Note 3 5 9 4" xfId="10420" xr:uid="{00000000-0005-0000-0000-000003400000}"/>
    <cellStyle name="Note 3 5 9 5" xfId="27224" xr:uid="{00000000-0005-0000-0000-000004400000}"/>
    <cellStyle name="Note 3 5 9 6" xfId="38253" xr:uid="{00000000-0005-0000-0000-000005400000}"/>
    <cellStyle name="Note 3 5 9 7" xfId="38254" xr:uid="{00000000-0005-0000-0000-000006400000}"/>
    <cellStyle name="Note 3 6" xfId="442" xr:uid="{00000000-0005-0000-0000-000007400000}"/>
    <cellStyle name="Note 3 6 10" xfId="2981" xr:uid="{00000000-0005-0000-0000-000008400000}"/>
    <cellStyle name="Note 3 6 10 2" xfId="5878" xr:uid="{00000000-0005-0000-0000-000009400000}"/>
    <cellStyle name="Note 3 6 10 2 2" xfId="17653" xr:uid="{00000000-0005-0000-0000-00000A400000}"/>
    <cellStyle name="Note 3 6 10 2 2 2" xfId="27225" xr:uid="{00000000-0005-0000-0000-00000B400000}"/>
    <cellStyle name="Note 3 6 10 2 2 3" xfId="27226" xr:uid="{00000000-0005-0000-0000-00000C400000}"/>
    <cellStyle name="Note 3 6 10 2 3" xfId="13127" xr:uid="{00000000-0005-0000-0000-00000D400000}"/>
    <cellStyle name="Note 3 6 10 2 4" xfId="27227" xr:uid="{00000000-0005-0000-0000-00000E400000}"/>
    <cellStyle name="Note 3 6 10 2 5" xfId="38255" xr:uid="{00000000-0005-0000-0000-00000F400000}"/>
    <cellStyle name="Note 3 6 10 3" xfId="8217" xr:uid="{00000000-0005-0000-0000-000010400000}"/>
    <cellStyle name="Note 3 6 10 3 2" xfId="17652" xr:uid="{00000000-0005-0000-0000-000011400000}"/>
    <cellStyle name="Note 3 6 10 3 3" xfId="27228" xr:uid="{00000000-0005-0000-0000-000012400000}"/>
    <cellStyle name="Note 3 6 10 3 4" xfId="27229" xr:uid="{00000000-0005-0000-0000-000013400000}"/>
    <cellStyle name="Note 3 6 10 4" xfId="10722" xr:uid="{00000000-0005-0000-0000-000014400000}"/>
    <cellStyle name="Note 3 6 10 5" xfId="27230" xr:uid="{00000000-0005-0000-0000-000015400000}"/>
    <cellStyle name="Note 3 6 10 6" xfId="38256" xr:uid="{00000000-0005-0000-0000-000016400000}"/>
    <cellStyle name="Note 3 6 10 7" xfId="38257" xr:uid="{00000000-0005-0000-0000-000017400000}"/>
    <cellStyle name="Note 3 6 11" xfId="2572" xr:uid="{00000000-0005-0000-0000-000018400000}"/>
    <cellStyle name="Note 3 6 11 2" xfId="5469" xr:uid="{00000000-0005-0000-0000-000019400000}"/>
    <cellStyle name="Note 3 6 11 2 2" xfId="17655" xr:uid="{00000000-0005-0000-0000-00001A400000}"/>
    <cellStyle name="Note 3 6 11 2 2 2" xfId="27231" xr:uid="{00000000-0005-0000-0000-00001B400000}"/>
    <cellStyle name="Note 3 6 11 2 2 3" xfId="27232" xr:uid="{00000000-0005-0000-0000-00001C400000}"/>
    <cellStyle name="Note 3 6 11 2 3" xfId="13128" xr:uid="{00000000-0005-0000-0000-00001D400000}"/>
    <cellStyle name="Note 3 6 11 2 4" xfId="27233" xr:uid="{00000000-0005-0000-0000-00001E400000}"/>
    <cellStyle name="Note 3 6 11 2 5" xfId="38258" xr:uid="{00000000-0005-0000-0000-00001F400000}"/>
    <cellStyle name="Note 3 6 11 3" xfId="7932" xr:uid="{00000000-0005-0000-0000-000020400000}"/>
    <cellStyle name="Note 3 6 11 3 2" xfId="17654" xr:uid="{00000000-0005-0000-0000-000021400000}"/>
    <cellStyle name="Note 3 6 11 3 3" xfId="27234" xr:uid="{00000000-0005-0000-0000-000022400000}"/>
    <cellStyle name="Note 3 6 11 3 4" xfId="27235" xr:uid="{00000000-0005-0000-0000-000023400000}"/>
    <cellStyle name="Note 3 6 11 4" xfId="10313" xr:uid="{00000000-0005-0000-0000-000024400000}"/>
    <cellStyle name="Note 3 6 11 5" xfId="27236" xr:uid="{00000000-0005-0000-0000-000025400000}"/>
    <cellStyle name="Note 3 6 11 6" xfId="38259" xr:uid="{00000000-0005-0000-0000-000026400000}"/>
    <cellStyle name="Note 3 6 11 7" xfId="38260" xr:uid="{00000000-0005-0000-0000-000027400000}"/>
    <cellStyle name="Note 3 6 12" xfId="2909" xr:uid="{00000000-0005-0000-0000-000028400000}"/>
    <cellStyle name="Note 3 6 12 2" xfId="5806" xr:uid="{00000000-0005-0000-0000-000029400000}"/>
    <cellStyle name="Note 3 6 12 2 2" xfId="17657" xr:uid="{00000000-0005-0000-0000-00002A400000}"/>
    <cellStyle name="Note 3 6 12 2 2 2" xfId="27237" xr:uid="{00000000-0005-0000-0000-00002B400000}"/>
    <cellStyle name="Note 3 6 12 2 2 3" xfId="27238" xr:uid="{00000000-0005-0000-0000-00002C400000}"/>
    <cellStyle name="Note 3 6 12 2 3" xfId="13129" xr:uid="{00000000-0005-0000-0000-00002D400000}"/>
    <cellStyle name="Note 3 6 12 2 4" xfId="27239" xr:uid="{00000000-0005-0000-0000-00002E400000}"/>
    <cellStyle name="Note 3 6 12 2 5" xfId="38261" xr:uid="{00000000-0005-0000-0000-00002F400000}"/>
    <cellStyle name="Note 3 6 12 3" xfId="8163" xr:uid="{00000000-0005-0000-0000-000030400000}"/>
    <cellStyle name="Note 3 6 12 3 2" xfId="17656" xr:uid="{00000000-0005-0000-0000-000031400000}"/>
    <cellStyle name="Note 3 6 12 3 3" xfId="27240" xr:uid="{00000000-0005-0000-0000-000032400000}"/>
    <cellStyle name="Note 3 6 12 3 4" xfId="27241" xr:uid="{00000000-0005-0000-0000-000033400000}"/>
    <cellStyle name="Note 3 6 12 4" xfId="10650" xr:uid="{00000000-0005-0000-0000-000034400000}"/>
    <cellStyle name="Note 3 6 12 5" xfId="27242" xr:uid="{00000000-0005-0000-0000-000035400000}"/>
    <cellStyle name="Note 3 6 12 6" xfId="38262" xr:uid="{00000000-0005-0000-0000-000036400000}"/>
    <cellStyle name="Note 3 6 12 7" xfId="38263" xr:uid="{00000000-0005-0000-0000-000037400000}"/>
    <cellStyle name="Note 3 6 13" xfId="2149" xr:uid="{00000000-0005-0000-0000-000038400000}"/>
    <cellStyle name="Note 3 6 13 2" xfId="5047" xr:uid="{00000000-0005-0000-0000-000039400000}"/>
    <cellStyle name="Note 3 6 13 2 2" xfId="17659" xr:uid="{00000000-0005-0000-0000-00003A400000}"/>
    <cellStyle name="Note 3 6 13 2 2 2" xfId="27243" xr:uid="{00000000-0005-0000-0000-00003B400000}"/>
    <cellStyle name="Note 3 6 13 2 2 3" xfId="27244" xr:uid="{00000000-0005-0000-0000-00003C400000}"/>
    <cellStyle name="Note 3 6 13 2 3" xfId="13130" xr:uid="{00000000-0005-0000-0000-00003D400000}"/>
    <cellStyle name="Note 3 6 13 2 4" xfId="27245" xr:uid="{00000000-0005-0000-0000-00003E400000}"/>
    <cellStyle name="Note 3 6 13 2 5" xfId="38264" xr:uid="{00000000-0005-0000-0000-00003F400000}"/>
    <cellStyle name="Note 3 6 13 3" xfId="7660" xr:uid="{00000000-0005-0000-0000-000040400000}"/>
    <cellStyle name="Note 3 6 13 3 2" xfId="17658" xr:uid="{00000000-0005-0000-0000-000041400000}"/>
    <cellStyle name="Note 3 6 13 3 3" xfId="27246" xr:uid="{00000000-0005-0000-0000-000042400000}"/>
    <cellStyle name="Note 3 6 13 3 4" xfId="27247" xr:uid="{00000000-0005-0000-0000-000043400000}"/>
    <cellStyle name="Note 3 6 13 4" xfId="9891" xr:uid="{00000000-0005-0000-0000-000044400000}"/>
    <cellStyle name="Note 3 6 13 5" xfId="27248" xr:uid="{00000000-0005-0000-0000-000045400000}"/>
    <cellStyle name="Note 3 6 13 6" xfId="38265" xr:uid="{00000000-0005-0000-0000-000046400000}"/>
    <cellStyle name="Note 3 6 13 7" xfId="38266" xr:uid="{00000000-0005-0000-0000-000047400000}"/>
    <cellStyle name="Note 3 6 14" xfId="3094" xr:uid="{00000000-0005-0000-0000-000048400000}"/>
    <cellStyle name="Note 3 6 14 2" xfId="5991" xr:uid="{00000000-0005-0000-0000-000049400000}"/>
    <cellStyle name="Note 3 6 14 2 2" xfId="17661" xr:uid="{00000000-0005-0000-0000-00004A400000}"/>
    <cellStyle name="Note 3 6 14 2 2 2" xfId="27249" xr:uid="{00000000-0005-0000-0000-00004B400000}"/>
    <cellStyle name="Note 3 6 14 2 2 3" xfId="27250" xr:uid="{00000000-0005-0000-0000-00004C400000}"/>
    <cellStyle name="Note 3 6 14 2 3" xfId="13131" xr:uid="{00000000-0005-0000-0000-00004D400000}"/>
    <cellStyle name="Note 3 6 14 2 4" xfId="27251" xr:uid="{00000000-0005-0000-0000-00004E400000}"/>
    <cellStyle name="Note 3 6 14 2 5" xfId="38267" xr:uid="{00000000-0005-0000-0000-00004F400000}"/>
    <cellStyle name="Note 3 6 14 3" xfId="8287" xr:uid="{00000000-0005-0000-0000-000050400000}"/>
    <cellStyle name="Note 3 6 14 3 2" xfId="17660" xr:uid="{00000000-0005-0000-0000-000051400000}"/>
    <cellStyle name="Note 3 6 14 3 3" xfId="27252" xr:uid="{00000000-0005-0000-0000-000052400000}"/>
    <cellStyle name="Note 3 6 14 3 4" xfId="27253" xr:uid="{00000000-0005-0000-0000-000053400000}"/>
    <cellStyle name="Note 3 6 14 4" xfId="10835" xr:uid="{00000000-0005-0000-0000-000054400000}"/>
    <cellStyle name="Note 3 6 14 5" xfId="27254" xr:uid="{00000000-0005-0000-0000-000055400000}"/>
    <cellStyle name="Note 3 6 14 6" xfId="38268" xr:uid="{00000000-0005-0000-0000-000056400000}"/>
    <cellStyle name="Note 3 6 14 7" xfId="38269" xr:uid="{00000000-0005-0000-0000-000057400000}"/>
    <cellStyle name="Note 3 6 15" xfId="3269" xr:uid="{00000000-0005-0000-0000-000058400000}"/>
    <cellStyle name="Note 3 6 15 2" xfId="6166" xr:uid="{00000000-0005-0000-0000-000059400000}"/>
    <cellStyle name="Note 3 6 15 2 2" xfId="17663" xr:uid="{00000000-0005-0000-0000-00005A400000}"/>
    <cellStyle name="Note 3 6 15 2 2 2" xfId="27255" xr:uid="{00000000-0005-0000-0000-00005B400000}"/>
    <cellStyle name="Note 3 6 15 2 2 3" xfId="27256" xr:uid="{00000000-0005-0000-0000-00005C400000}"/>
    <cellStyle name="Note 3 6 15 2 3" xfId="13132" xr:uid="{00000000-0005-0000-0000-00005D400000}"/>
    <cellStyle name="Note 3 6 15 2 4" xfId="27257" xr:uid="{00000000-0005-0000-0000-00005E400000}"/>
    <cellStyle name="Note 3 6 15 2 5" xfId="38270" xr:uid="{00000000-0005-0000-0000-00005F400000}"/>
    <cellStyle name="Note 3 6 15 3" xfId="8388" xr:uid="{00000000-0005-0000-0000-000060400000}"/>
    <cellStyle name="Note 3 6 15 3 2" xfId="17662" xr:uid="{00000000-0005-0000-0000-000061400000}"/>
    <cellStyle name="Note 3 6 15 3 3" xfId="27258" xr:uid="{00000000-0005-0000-0000-000062400000}"/>
    <cellStyle name="Note 3 6 15 3 4" xfId="27259" xr:uid="{00000000-0005-0000-0000-000063400000}"/>
    <cellStyle name="Note 3 6 15 4" xfId="11010" xr:uid="{00000000-0005-0000-0000-000064400000}"/>
    <cellStyle name="Note 3 6 15 5" xfId="27260" xr:uid="{00000000-0005-0000-0000-000065400000}"/>
    <cellStyle name="Note 3 6 15 6" xfId="38271" xr:uid="{00000000-0005-0000-0000-000066400000}"/>
    <cellStyle name="Note 3 6 15 7" xfId="38272" xr:uid="{00000000-0005-0000-0000-000067400000}"/>
    <cellStyle name="Note 3 6 16" xfId="2566" xr:uid="{00000000-0005-0000-0000-000068400000}"/>
    <cellStyle name="Note 3 6 16 2" xfId="5463" xr:uid="{00000000-0005-0000-0000-000069400000}"/>
    <cellStyle name="Note 3 6 16 2 2" xfId="17665" xr:uid="{00000000-0005-0000-0000-00006A400000}"/>
    <cellStyle name="Note 3 6 16 2 2 2" xfId="27261" xr:uid="{00000000-0005-0000-0000-00006B400000}"/>
    <cellStyle name="Note 3 6 16 2 2 3" xfId="27262" xr:uid="{00000000-0005-0000-0000-00006C400000}"/>
    <cellStyle name="Note 3 6 16 2 3" xfId="13133" xr:uid="{00000000-0005-0000-0000-00006D400000}"/>
    <cellStyle name="Note 3 6 16 2 4" xfId="27263" xr:uid="{00000000-0005-0000-0000-00006E400000}"/>
    <cellStyle name="Note 3 6 16 2 5" xfId="38273" xr:uid="{00000000-0005-0000-0000-00006F400000}"/>
    <cellStyle name="Note 3 6 16 3" xfId="7928" xr:uid="{00000000-0005-0000-0000-000070400000}"/>
    <cellStyle name="Note 3 6 16 3 2" xfId="17664" xr:uid="{00000000-0005-0000-0000-000071400000}"/>
    <cellStyle name="Note 3 6 16 3 3" xfId="27264" xr:uid="{00000000-0005-0000-0000-000072400000}"/>
    <cellStyle name="Note 3 6 16 3 4" xfId="27265" xr:uid="{00000000-0005-0000-0000-000073400000}"/>
    <cellStyle name="Note 3 6 16 4" xfId="10307" xr:uid="{00000000-0005-0000-0000-000074400000}"/>
    <cellStyle name="Note 3 6 16 5" xfId="27266" xr:uid="{00000000-0005-0000-0000-000075400000}"/>
    <cellStyle name="Note 3 6 16 6" xfId="38274" xr:uid="{00000000-0005-0000-0000-000076400000}"/>
    <cellStyle name="Note 3 6 16 7" xfId="38275" xr:uid="{00000000-0005-0000-0000-000077400000}"/>
    <cellStyle name="Note 3 6 17" xfId="3439" xr:uid="{00000000-0005-0000-0000-000078400000}"/>
    <cellStyle name="Note 3 6 17 2" xfId="6336" xr:uid="{00000000-0005-0000-0000-000079400000}"/>
    <cellStyle name="Note 3 6 17 2 2" xfId="17667" xr:uid="{00000000-0005-0000-0000-00007A400000}"/>
    <cellStyle name="Note 3 6 17 2 2 2" xfId="27267" xr:uid="{00000000-0005-0000-0000-00007B400000}"/>
    <cellStyle name="Note 3 6 17 2 2 3" xfId="27268" xr:uid="{00000000-0005-0000-0000-00007C400000}"/>
    <cellStyle name="Note 3 6 17 2 3" xfId="13134" xr:uid="{00000000-0005-0000-0000-00007D400000}"/>
    <cellStyle name="Note 3 6 17 2 4" xfId="27269" xr:uid="{00000000-0005-0000-0000-00007E400000}"/>
    <cellStyle name="Note 3 6 17 2 5" xfId="38276" xr:uid="{00000000-0005-0000-0000-00007F400000}"/>
    <cellStyle name="Note 3 6 17 3" xfId="8496" xr:uid="{00000000-0005-0000-0000-000080400000}"/>
    <cellStyle name="Note 3 6 17 3 2" xfId="17666" xr:uid="{00000000-0005-0000-0000-000081400000}"/>
    <cellStyle name="Note 3 6 17 3 3" xfId="27270" xr:uid="{00000000-0005-0000-0000-000082400000}"/>
    <cellStyle name="Note 3 6 17 3 4" xfId="27271" xr:uid="{00000000-0005-0000-0000-000083400000}"/>
    <cellStyle name="Note 3 6 17 4" xfId="11180" xr:uid="{00000000-0005-0000-0000-000084400000}"/>
    <cellStyle name="Note 3 6 17 5" xfId="27272" xr:uid="{00000000-0005-0000-0000-000085400000}"/>
    <cellStyle name="Note 3 6 17 6" xfId="38277" xr:uid="{00000000-0005-0000-0000-000086400000}"/>
    <cellStyle name="Note 3 6 17 7" xfId="38278" xr:uid="{00000000-0005-0000-0000-000087400000}"/>
    <cellStyle name="Note 3 6 18" xfId="3688" xr:uid="{00000000-0005-0000-0000-000088400000}"/>
    <cellStyle name="Note 3 6 18 2" xfId="6585" xr:uid="{00000000-0005-0000-0000-000089400000}"/>
    <cellStyle name="Note 3 6 18 2 2" xfId="17669" xr:uid="{00000000-0005-0000-0000-00008A400000}"/>
    <cellStyle name="Note 3 6 18 2 2 2" xfId="27273" xr:uid="{00000000-0005-0000-0000-00008B400000}"/>
    <cellStyle name="Note 3 6 18 2 2 3" xfId="27274" xr:uid="{00000000-0005-0000-0000-00008C400000}"/>
    <cellStyle name="Note 3 6 18 2 3" xfId="13135" xr:uid="{00000000-0005-0000-0000-00008D400000}"/>
    <cellStyle name="Note 3 6 18 2 4" xfId="27275" xr:uid="{00000000-0005-0000-0000-00008E400000}"/>
    <cellStyle name="Note 3 6 18 2 5" xfId="38279" xr:uid="{00000000-0005-0000-0000-00008F400000}"/>
    <cellStyle name="Note 3 6 18 3" xfId="8640" xr:uid="{00000000-0005-0000-0000-000090400000}"/>
    <cellStyle name="Note 3 6 18 3 2" xfId="17668" xr:uid="{00000000-0005-0000-0000-000091400000}"/>
    <cellStyle name="Note 3 6 18 3 3" xfId="27276" xr:uid="{00000000-0005-0000-0000-000092400000}"/>
    <cellStyle name="Note 3 6 18 3 4" xfId="27277" xr:uid="{00000000-0005-0000-0000-000093400000}"/>
    <cellStyle name="Note 3 6 18 4" xfId="11429" xr:uid="{00000000-0005-0000-0000-000094400000}"/>
    <cellStyle name="Note 3 6 18 5" xfId="27278" xr:uid="{00000000-0005-0000-0000-000095400000}"/>
    <cellStyle name="Note 3 6 18 6" xfId="38280" xr:uid="{00000000-0005-0000-0000-000096400000}"/>
    <cellStyle name="Note 3 6 18 7" xfId="38281" xr:uid="{00000000-0005-0000-0000-000097400000}"/>
    <cellStyle name="Note 3 6 19" xfId="3595" xr:uid="{00000000-0005-0000-0000-000098400000}"/>
    <cellStyle name="Note 3 6 19 2" xfId="6492" xr:uid="{00000000-0005-0000-0000-000099400000}"/>
    <cellStyle name="Note 3 6 19 2 2" xfId="17671" xr:uid="{00000000-0005-0000-0000-00009A400000}"/>
    <cellStyle name="Note 3 6 19 2 2 2" xfId="27279" xr:uid="{00000000-0005-0000-0000-00009B400000}"/>
    <cellStyle name="Note 3 6 19 2 2 3" xfId="27280" xr:uid="{00000000-0005-0000-0000-00009C400000}"/>
    <cellStyle name="Note 3 6 19 2 3" xfId="13136" xr:uid="{00000000-0005-0000-0000-00009D400000}"/>
    <cellStyle name="Note 3 6 19 2 4" xfId="27281" xr:uid="{00000000-0005-0000-0000-00009E400000}"/>
    <cellStyle name="Note 3 6 19 2 5" xfId="38282" xr:uid="{00000000-0005-0000-0000-00009F400000}"/>
    <cellStyle name="Note 3 6 19 3" xfId="8584" xr:uid="{00000000-0005-0000-0000-0000A0400000}"/>
    <cellStyle name="Note 3 6 19 3 2" xfId="17670" xr:uid="{00000000-0005-0000-0000-0000A1400000}"/>
    <cellStyle name="Note 3 6 19 3 3" xfId="27282" xr:uid="{00000000-0005-0000-0000-0000A2400000}"/>
    <cellStyle name="Note 3 6 19 3 4" xfId="27283" xr:uid="{00000000-0005-0000-0000-0000A3400000}"/>
    <cellStyle name="Note 3 6 19 4" xfId="11336" xr:uid="{00000000-0005-0000-0000-0000A4400000}"/>
    <cellStyle name="Note 3 6 19 5" xfId="27284" xr:uid="{00000000-0005-0000-0000-0000A5400000}"/>
    <cellStyle name="Note 3 6 19 6" xfId="38283" xr:uid="{00000000-0005-0000-0000-0000A6400000}"/>
    <cellStyle name="Note 3 6 19 7" xfId="38284" xr:uid="{00000000-0005-0000-0000-0000A7400000}"/>
    <cellStyle name="Note 3 6 2" xfId="1684" xr:uid="{00000000-0005-0000-0000-0000A8400000}"/>
    <cellStyle name="Note 3 6 2 2" xfId="4583" xr:uid="{00000000-0005-0000-0000-0000A9400000}"/>
    <cellStyle name="Note 3 6 2 2 2" xfId="17673" xr:uid="{00000000-0005-0000-0000-0000AA400000}"/>
    <cellStyle name="Note 3 6 2 2 2 2" xfId="27285" xr:uid="{00000000-0005-0000-0000-0000AB400000}"/>
    <cellStyle name="Note 3 6 2 2 2 3" xfId="27286" xr:uid="{00000000-0005-0000-0000-0000AC400000}"/>
    <cellStyle name="Note 3 6 2 2 3" xfId="13137" xr:uid="{00000000-0005-0000-0000-0000AD400000}"/>
    <cellStyle name="Note 3 6 2 2 4" xfId="27287" xr:uid="{00000000-0005-0000-0000-0000AE400000}"/>
    <cellStyle name="Note 3 6 2 2 5" xfId="38285" xr:uid="{00000000-0005-0000-0000-0000AF400000}"/>
    <cellStyle name="Note 3 6 2 3" xfId="7316" xr:uid="{00000000-0005-0000-0000-0000B0400000}"/>
    <cellStyle name="Note 3 6 2 3 2" xfId="17672" xr:uid="{00000000-0005-0000-0000-0000B1400000}"/>
    <cellStyle name="Note 3 6 2 3 3" xfId="27288" xr:uid="{00000000-0005-0000-0000-0000B2400000}"/>
    <cellStyle name="Note 3 6 2 3 4" xfId="27289" xr:uid="{00000000-0005-0000-0000-0000B3400000}"/>
    <cellStyle name="Note 3 6 2 4" xfId="9426" xr:uid="{00000000-0005-0000-0000-0000B4400000}"/>
    <cellStyle name="Note 3 6 2 5" xfId="27290" xr:uid="{00000000-0005-0000-0000-0000B5400000}"/>
    <cellStyle name="Note 3 6 2 6" xfId="38286" xr:uid="{00000000-0005-0000-0000-0000B6400000}"/>
    <cellStyle name="Note 3 6 2 7" xfId="38287" xr:uid="{00000000-0005-0000-0000-0000B7400000}"/>
    <cellStyle name="Note 3 6 20" xfId="2605" xr:uid="{00000000-0005-0000-0000-0000B8400000}"/>
    <cellStyle name="Note 3 6 20 2" xfId="5502" xr:uid="{00000000-0005-0000-0000-0000B9400000}"/>
    <cellStyle name="Note 3 6 20 2 2" xfId="17675" xr:uid="{00000000-0005-0000-0000-0000BA400000}"/>
    <cellStyle name="Note 3 6 20 2 2 2" xfId="27291" xr:uid="{00000000-0005-0000-0000-0000BB400000}"/>
    <cellStyle name="Note 3 6 20 2 2 3" xfId="27292" xr:uid="{00000000-0005-0000-0000-0000BC400000}"/>
    <cellStyle name="Note 3 6 20 2 3" xfId="13138" xr:uid="{00000000-0005-0000-0000-0000BD400000}"/>
    <cellStyle name="Note 3 6 20 2 4" xfId="27293" xr:uid="{00000000-0005-0000-0000-0000BE400000}"/>
    <cellStyle name="Note 3 6 20 2 5" xfId="38288" xr:uid="{00000000-0005-0000-0000-0000BF400000}"/>
    <cellStyle name="Note 3 6 20 3" xfId="7963" xr:uid="{00000000-0005-0000-0000-0000C0400000}"/>
    <cellStyle name="Note 3 6 20 3 2" xfId="17674" xr:uid="{00000000-0005-0000-0000-0000C1400000}"/>
    <cellStyle name="Note 3 6 20 3 3" xfId="27294" xr:uid="{00000000-0005-0000-0000-0000C2400000}"/>
    <cellStyle name="Note 3 6 20 3 4" xfId="27295" xr:uid="{00000000-0005-0000-0000-0000C3400000}"/>
    <cellStyle name="Note 3 6 20 4" xfId="10346" xr:uid="{00000000-0005-0000-0000-0000C4400000}"/>
    <cellStyle name="Note 3 6 20 5" xfId="27296" xr:uid="{00000000-0005-0000-0000-0000C5400000}"/>
    <cellStyle name="Note 3 6 20 6" xfId="38289" xr:uid="{00000000-0005-0000-0000-0000C6400000}"/>
    <cellStyle name="Note 3 6 20 7" xfId="38290" xr:uid="{00000000-0005-0000-0000-0000C7400000}"/>
    <cellStyle name="Note 3 6 21" xfId="3768" xr:uid="{00000000-0005-0000-0000-0000C8400000}"/>
    <cellStyle name="Note 3 6 21 2" xfId="6665" xr:uid="{00000000-0005-0000-0000-0000C9400000}"/>
    <cellStyle name="Note 3 6 21 2 2" xfId="17677" xr:uid="{00000000-0005-0000-0000-0000CA400000}"/>
    <cellStyle name="Note 3 6 21 2 2 2" xfId="27297" xr:uid="{00000000-0005-0000-0000-0000CB400000}"/>
    <cellStyle name="Note 3 6 21 2 2 3" xfId="27298" xr:uid="{00000000-0005-0000-0000-0000CC400000}"/>
    <cellStyle name="Note 3 6 21 2 3" xfId="13139" xr:uid="{00000000-0005-0000-0000-0000CD400000}"/>
    <cellStyle name="Note 3 6 21 2 4" xfId="27299" xr:uid="{00000000-0005-0000-0000-0000CE400000}"/>
    <cellStyle name="Note 3 6 21 2 5" xfId="38291" xr:uid="{00000000-0005-0000-0000-0000CF400000}"/>
    <cellStyle name="Note 3 6 21 3" xfId="8670" xr:uid="{00000000-0005-0000-0000-0000D0400000}"/>
    <cellStyle name="Note 3 6 21 3 2" xfId="17676" xr:uid="{00000000-0005-0000-0000-0000D1400000}"/>
    <cellStyle name="Note 3 6 21 3 3" xfId="27300" xr:uid="{00000000-0005-0000-0000-0000D2400000}"/>
    <cellStyle name="Note 3 6 21 3 4" xfId="27301" xr:uid="{00000000-0005-0000-0000-0000D3400000}"/>
    <cellStyle name="Note 3 6 21 4" xfId="11509" xr:uid="{00000000-0005-0000-0000-0000D4400000}"/>
    <cellStyle name="Note 3 6 21 5" xfId="27302" xr:uid="{00000000-0005-0000-0000-0000D5400000}"/>
    <cellStyle name="Note 3 6 21 6" xfId="38292" xr:uid="{00000000-0005-0000-0000-0000D6400000}"/>
    <cellStyle name="Note 3 6 21 7" xfId="38293" xr:uid="{00000000-0005-0000-0000-0000D7400000}"/>
    <cellStyle name="Note 3 6 22" xfId="3771" xr:uid="{00000000-0005-0000-0000-0000D8400000}"/>
    <cellStyle name="Note 3 6 22 2" xfId="6668" xr:uid="{00000000-0005-0000-0000-0000D9400000}"/>
    <cellStyle name="Note 3 6 22 2 2" xfId="17679" xr:uid="{00000000-0005-0000-0000-0000DA400000}"/>
    <cellStyle name="Note 3 6 22 2 2 2" xfId="27303" xr:uid="{00000000-0005-0000-0000-0000DB400000}"/>
    <cellStyle name="Note 3 6 22 2 2 3" xfId="27304" xr:uid="{00000000-0005-0000-0000-0000DC400000}"/>
    <cellStyle name="Note 3 6 22 2 3" xfId="13140" xr:uid="{00000000-0005-0000-0000-0000DD400000}"/>
    <cellStyle name="Note 3 6 22 2 4" xfId="27305" xr:uid="{00000000-0005-0000-0000-0000DE400000}"/>
    <cellStyle name="Note 3 6 22 2 5" xfId="38294" xr:uid="{00000000-0005-0000-0000-0000DF400000}"/>
    <cellStyle name="Note 3 6 22 3" xfId="8673" xr:uid="{00000000-0005-0000-0000-0000E0400000}"/>
    <cellStyle name="Note 3 6 22 3 2" xfId="17678" xr:uid="{00000000-0005-0000-0000-0000E1400000}"/>
    <cellStyle name="Note 3 6 22 3 3" xfId="27306" xr:uid="{00000000-0005-0000-0000-0000E2400000}"/>
    <cellStyle name="Note 3 6 22 3 4" xfId="27307" xr:uid="{00000000-0005-0000-0000-0000E3400000}"/>
    <cellStyle name="Note 3 6 22 4" xfId="11512" xr:uid="{00000000-0005-0000-0000-0000E4400000}"/>
    <cellStyle name="Note 3 6 22 5" xfId="27308" xr:uid="{00000000-0005-0000-0000-0000E5400000}"/>
    <cellStyle name="Note 3 6 22 6" xfId="38295" xr:uid="{00000000-0005-0000-0000-0000E6400000}"/>
    <cellStyle name="Note 3 6 22 7" xfId="38296" xr:uid="{00000000-0005-0000-0000-0000E7400000}"/>
    <cellStyle name="Note 3 6 23" xfId="3794" xr:uid="{00000000-0005-0000-0000-0000E8400000}"/>
    <cellStyle name="Note 3 6 23 2" xfId="6691" xr:uid="{00000000-0005-0000-0000-0000E9400000}"/>
    <cellStyle name="Note 3 6 23 2 2" xfId="17681" xr:uid="{00000000-0005-0000-0000-0000EA400000}"/>
    <cellStyle name="Note 3 6 23 2 2 2" xfId="27309" xr:uid="{00000000-0005-0000-0000-0000EB400000}"/>
    <cellStyle name="Note 3 6 23 2 2 3" xfId="27310" xr:uid="{00000000-0005-0000-0000-0000EC400000}"/>
    <cellStyle name="Note 3 6 23 2 3" xfId="13141" xr:uid="{00000000-0005-0000-0000-0000ED400000}"/>
    <cellStyle name="Note 3 6 23 2 4" xfId="27311" xr:uid="{00000000-0005-0000-0000-0000EE400000}"/>
    <cellStyle name="Note 3 6 23 2 5" xfId="38297" xr:uid="{00000000-0005-0000-0000-0000EF400000}"/>
    <cellStyle name="Note 3 6 23 3" xfId="8691" xr:uid="{00000000-0005-0000-0000-0000F0400000}"/>
    <cellStyle name="Note 3 6 23 3 2" xfId="17680" xr:uid="{00000000-0005-0000-0000-0000F1400000}"/>
    <cellStyle name="Note 3 6 23 3 3" xfId="27312" xr:uid="{00000000-0005-0000-0000-0000F2400000}"/>
    <cellStyle name="Note 3 6 23 3 4" xfId="27313" xr:uid="{00000000-0005-0000-0000-0000F3400000}"/>
    <cellStyle name="Note 3 6 23 4" xfId="11535" xr:uid="{00000000-0005-0000-0000-0000F4400000}"/>
    <cellStyle name="Note 3 6 23 5" xfId="27314" xr:uid="{00000000-0005-0000-0000-0000F5400000}"/>
    <cellStyle name="Note 3 6 23 6" xfId="38298" xr:uid="{00000000-0005-0000-0000-0000F6400000}"/>
    <cellStyle name="Note 3 6 23 7" xfId="38299" xr:uid="{00000000-0005-0000-0000-0000F7400000}"/>
    <cellStyle name="Note 3 6 24" xfId="3907" xr:uid="{00000000-0005-0000-0000-0000F8400000}"/>
    <cellStyle name="Note 3 6 24 2" xfId="6804" xr:uid="{00000000-0005-0000-0000-0000F9400000}"/>
    <cellStyle name="Note 3 6 24 2 2" xfId="17683" xr:uid="{00000000-0005-0000-0000-0000FA400000}"/>
    <cellStyle name="Note 3 6 24 2 2 2" xfId="27315" xr:uid="{00000000-0005-0000-0000-0000FB400000}"/>
    <cellStyle name="Note 3 6 24 2 2 3" xfId="27316" xr:uid="{00000000-0005-0000-0000-0000FC400000}"/>
    <cellStyle name="Note 3 6 24 2 3" xfId="13142" xr:uid="{00000000-0005-0000-0000-0000FD400000}"/>
    <cellStyle name="Note 3 6 24 2 4" xfId="27317" xr:uid="{00000000-0005-0000-0000-0000FE400000}"/>
    <cellStyle name="Note 3 6 24 2 5" xfId="38300" xr:uid="{00000000-0005-0000-0000-0000FF400000}"/>
    <cellStyle name="Note 3 6 24 3" xfId="8743" xr:uid="{00000000-0005-0000-0000-000000410000}"/>
    <cellStyle name="Note 3 6 24 3 2" xfId="17682" xr:uid="{00000000-0005-0000-0000-000001410000}"/>
    <cellStyle name="Note 3 6 24 3 3" xfId="27318" xr:uid="{00000000-0005-0000-0000-000002410000}"/>
    <cellStyle name="Note 3 6 24 3 4" xfId="27319" xr:uid="{00000000-0005-0000-0000-000003410000}"/>
    <cellStyle name="Note 3 6 24 4" xfId="11648" xr:uid="{00000000-0005-0000-0000-000004410000}"/>
    <cellStyle name="Note 3 6 24 5" xfId="27320" xr:uid="{00000000-0005-0000-0000-000005410000}"/>
    <cellStyle name="Note 3 6 24 6" xfId="38301" xr:uid="{00000000-0005-0000-0000-000006410000}"/>
    <cellStyle name="Note 3 6 24 7" xfId="38302" xr:uid="{00000000-0005-0000-0000-000007410000}"/>
    <cellStyle name="Note 3 6 25" xfId="4067" xr:uid="{00000000-0005-0000-0000-000008410000}"/>
    <cellStyle name="Note 3 6 25 2" xfId="6964" xr:uid="{00000000-0005-0000-0000-000009410000}"/>
    <cellStyle name="Note 3 6 25 2 2" xfId="17685" xr:uid="{00000000-0005-0000-0000-00000A410000}"/>
    <cellStyle name="Note 3 6 25 2 2 2" xfId="27321" xr:uid="{00000000-0005-0000-0000-00000B410000}"/>
    <cellStyle name="Note 3 6 25 2 2 3" xfId="27322" xr:uid="{00000000-0005-0000-0000-00000C410000}"/>
    <cellStyle name="Note 3 6 25 2 3" xfId="13143" xr:uid="{00000000-0005-0000-0000-00000D410000}"/>
    <cellStyle name="Note 3 6 25 2 4" xfId="27323" xr:uid="{00000000-0005-0000-0000-00000E410000}"/>
    <cellStyle name="Note 3 6 25 2 5" xfId="38303" xr:uid="{00000000-0005-0000-0000-00000F410000}"/>
    <cellStyle name="Note 3 6 25 3" xfId="8801" xr:uid="{00000000-0005-0000-0000-000010410000}"/>
    <cellStyle name="Note 3 6 25 3 2" xfId="17684" xr:uid="{00000000-0005-0000-0000-000011410000}"/>
    <cellStyle name="Note 3 6 25 3 3" xfId="27324" xr:uid="{00000000-0005-0000-0000-000012410000}"/>
    <cellStyle name="Note 3 6 25 3 4" xfId="27325" xr:uid="{00000000-0005-0000-0000-000013410000}"/>
    <cellStyle name="Note 3 6 25 4" xfId="11808" xr:uid="{00000000-0005-0000-0000-000014410000}"/>
    <cellStyle name="Note 3 6 25 5" xfId="27326" xr:uid="{00000000-0005-0000-0000-000015410000}"/>
    <cellStyle name="Note 3 6 25 6" xfId="38304" xr:uid="{00000000-0005-0000-0000-000016410000}"/>
    <cellStyle name="Note 3 6 25 7" xfId="38305" xr:uid="{00000000-0005-0000-0000-000017410000}"/>
    <cellStyle name="Note 3 6 26" xfId="1477" xr:uid="{00000000-0005-0000-0000-000018410000}"/>
    <cellStyle name="Note 3 6 26 2" xfId="4377" xr:uid="{00000000-0005-0000-0000-000019410000}"/>
    <cellStyle name="Note 3 6 26 2 2" xfId="17687" xr:uid="{00000000-0005-0000-0000-00001A410000}"/>
    <cellStyle name="Note 3 6 26 2 2 2" xfId="27327" xr:uid="{00000000-0005-0000-0000-00001B410000}"/>
    <cellStyle name="Note 3 6 26 2 2 3" xfId="27328" xr:uid="{00000000-0005-0000-0000-00001C410000}"/>
    <cellStyle name="Note 3 6 26 2 3" xfId="13144" xr:uid="{00000000-0005-0000-0000-00001D410000}"/>
    <cellStyle name="Note 3 6 26 2 4" xfId="27329" xr:uid="{00000000-0005-0000-0000-00001E410000}"/>
    <cellStyle name="Note 3 6 26 2 5" xfId="38306" xr:uid="{00000000-0005-0000-0000-00001F410000}"/>
    <cellStyle name="Note 3 6 26 3" xfId="17686" xr:uid="{00000000-0005-0000-0000-000020410000}"/>
    <cellStyle name="Note 3 6 26 3 2" xfId="27330" xr:uid="{00000000-0005-0000-0000-000021410000}"/>
    <cellStyle name="Note 3 6 26 3 3" xfId="27331" xr:uid="{00000000-0005-0000-0000-000022410000}"/>
    <cellStyle name="Note 3 6 26 4" xfId="9220" xr:uid="{00000000-0005-0000-0000-000023410000}"/>
    <cellStyle name="Note 3 6 26 5" xfId="27332" xr:uid="{00000000-0005-0000-0000-000024410000}"/>
    <cellStyle name="Note 3 6 26 6" xfId="38307" xr:uid="{00000000-0005-0000-0000-000025410000}"/>
    <cellStyle name="Note 3 6 27" xfId="4257" xr:uid="{00000000-0005-0000-0000-000026410000}"/>
    <cellStyle name="Note 3 6 27 2" xfId="17688" xr:uid="{00000000-0005-0000-0000-000027410000}"/>
    <cellStyle name="Note 3 6 27 2 2" xfId="27333" xr:uid="{00000000-0005-0000-0000-000028410000}"/>
    <cellStyle name="Note 3 6 27 2 3" xfId="27334" xr:uid="{00000000-0005-0000-0000-000029410000}"/>
    <cellStyle name="Note 3 6 27 3" xfId="13145" xr:uid="{00000000-0005-0000-0000-00002A410000}"/>
    <cellStyle name="Note 3 6 27 4" xfId="27335" xr:uid="{00000000-0005-0000-0000-00002B410000}"/>
    <cellStyle name="Note 3 6 27 5" xfId="38308" xr:uid="{00000000-0005-0000-0000-00002C410000}"/>
    <cellStyle name="Note 3 6 28" xfId="7083" xr:uid="{00000000-0005-0000-0000-00002D410000}"/>
    <cellStyle name="Note 3 6 28 2" xfId="17651" xr:uid="{00000000-0005-0000-0000-00002E410000}"/>
    <cellStyle name="Note 3 6 28 3" xfId="27336" xr:uid="{00000000-0005-0000-0000-00002F410000}"/>
    <cellStyle name="Note 3 6 28 4" xfId="27337" xr:uid="{00000000-0005-0000-0000-000030410000}"/>
    <cellStyle name="Note 3 6 29" xfId="20914" xr:uid="{00000000-0005-0000-0000-000031410000}"/>
    <cellStyle name="Note 3 6 3" xfId="2077" xr:uid="{00000000-0005-0000-0000-000032410000}"/>
    <cellStyle name="Note 3 6 3 2" xfId="4975" xr:uid="{00000000-0005-0000-0000-000033410000}"/>
    <cellStyle name="Note 3 6 3 2 2" xfId="17690" xr:uid="{00000000-0005-0000-0000-000034410000}"/>
    <cellStyle name="Note 3 6 3 2 2 2" xfId="27338" xr:uid="{00000000-0005-0000-0000-000035410000}"/>
    <cellStyle name="Note 3 6 3 2 2 3" xfId="27339" xr:uid="{00000000-0005-0000-0000-000036410000}"/>
    <cellStyle name="Note 3 6 3 2 3" xfId="13146" xr:uid="{00000000-0005-0000-0000-000037410000}"/>
    <cellStyle name="Note 3 6 3 2 4" xfId="27340" xr:uid="{00000000-0005-0000-0000-000038410000}"/>
    <cellStyle name="Note 3 6 3 2 5" xfId="38309" xr:uid="{00000000-0005-0000-0000-000039410000}"/>
    <cellStyle name="Note 3 6 3 3" xfId="7588" xr:uid="{00000000-0005-0000-0000-00003A410000}"/>
    <cellStyle name="Note 3 6 3 3 2" xfId="17689" xr:uid="{00000000-0005-0000-0000-00003B410000}"/>
    <cellStyle name="Note 3 6 3 3 3" xfId="27341" xr:uid="{00000000-0005-0000-0000-00003C410000}"/>
    <cellStyle name="Note 3 6 3 3 4" xfId="27342" xr:uid="{00000000-0005-0000-0000-00003D410000}"/>
    <cellStyle name="Note 3 6 3 4" xfId="9819" xr:uid="{00000000-0005-0000-0000-00003E410000}"/>
    <cellStyle name="Note 3 6 3 5" xfId="27343" xr:uid="{00000000-0005-0000-0000-00003F410000}"/>
    <cellStyle name="Note 3 6 3 6" xfId="38310" xr:uid="{00000000-0005-0000-0000-000040410000}"/>
    <cellStyle name="Note 3 6 3 7" xfId="38311" xr:uid="{00000000-0005-0000-0000-000041410000}"/>
    <cellStyle name="Note 3 6 30" xfId="21123" xr:uid="{00000000-0005-0000-0000-000042410000}"/>
    <cellStyle name="Note 3 6 31" xfId="38312" xr:uid="{00000000-0005-0000-0000-000043410000}"/>
    <cellStyle name="Note 3 6 32" xfId="38313" xr:uid="{00000000-0005-0000-0000-000044410000}"/>
    <cellStyle name="Note 3 6 4" xfId="1658" xr:uid="{00000000-0005-0000-0000-000045410000}"/>
    <cellStyle name="Note 3 6 4 2" xfId="4557" xr:uid="{00000000-0005-0000-0000-000046410000}"/>
    <cellStyle name="Note 3 6 4 2 2" xfId="17692" xr:uid="{00000000-0005-0000-0000-000047410000}"/>
    <cellStyle name="Note 3 6 4 2 2 2" xfId="27344" xr:uid="{00000000-0005-0000-0000-000048410000}"/>
    <cellStyle name="Note 3 6 4 2 2 3" xfId="27345" xr:uid="{00000000-0005-0000-0000-000049410000}"/>
    <cellStyle name="Note 3 6 4 2 3" xfId="13147" xr:uid="{00000000-0005-0000-0000-00004A410000}"/>
    <cellStyle name="Note 3 6 4 2 4" xfId="27346" xr:uid="{00000000-0005-0000-0000-00004B410000}"/>
    <cellStyle name="Note 3 6 4 2 5" xfId="38314" xr:uid="{00000000-0005-0000-0000-00004C410000}"/>
    <cellStyle name="Note 3 6 4 3" xfId="7290" xr:uid="{00000000-0005-0000-0000-00004D410000}"/>
    <cellStyle name="Note 3 6 4 3 2" xfId="17691" xr:uid="{00000000-0005-0000-0000-00004E410000}"/>
    <cellStyle name="Note 3 6 4 3 3" xfId="27347" xr:uid="{00000000-0005-0000-0000-00004F410000}"/>
    <cellStyle name="Note 3 6 4 3 4" xfId="27348" xr:uid="{00000000-0005-0000-0000-000050410000}"/>
    <cellStyle name="Note 3 6 4 4" xfId="9400" xr:uid="{00000000-0005-0000-0000-000051410000}"/>
    <cellStyle name="Note 3 6 4 5" xfId="27349" xr:uid="{00000000-0005-0000-0000-000052410000}"/>
    <cellStyle name="Note 3 6 4 6" xfId="38315" xr:uid="{00000000-0005-0000-0000-000053410000}"/>
    <cellStyle name="Note 3 6 4 7" xfId="38316" xr:uid="{00000000-0005-0000-0000-000054410000}"/>
    <cellStyle name="Note 3 6 5" xfId="2290" xr:uid="{00000000-0005-0000-0000-000055410000}"/>
    <cellStyle name="Note 3 6 5 2" xfId="5188" xr:uid="{00000000-0005-0000-0000-000056410000}"/>
    <cellStyle name="Note 3 6 5 2 2" xfId="17694" xr:uid="{00000000-0005-0000-0000-000057410000}"/>
    <cellStyle name="Note 3 6 5 2 2 2" xfId="27350" xr:uid="{00000000-0005-0000-0000-000058410000}"/>
    <cellStyle name="Note 3 6 5 2 2 3" xfId="27351" xr:uid="{00000000-0005-0000-0000-000059410000}"/>
    <cellStyle name="Note 3 6 5 2 3" xfId="13148" xr:uid="{00000000-0005-0000-0000-00005A410000}"/>
    <cellStyle name="Note 3 6 5 2 4" xfId="27352" xr:uid="{00000000-0005-0000-0000-00005B410000}"/>
    <cellStyle name="Note 3 6 5 2 5" xfId="38317" xr:uid="{00000000-0005-0000-0000-00005C410000}"/>
    <cellStyle name="Note 3 6 5 3" xfId="7740" xr:uid="{00000000-0005-0000-0000-00005D410000}"/>
    <cellStyle name="Note 3 6 5 3 2" xfId="17693" xr:uid="{00000000-0005-0000-0000-00005E410000}"/>
    <cellStyle name="Note 3 6 5 3 3" xfId="27353" xr:uid="{00000000-0005-0000-0000-00005F410000}"/>
    <cellStyle name="Note 3 6 5 3 4" xfId="27354" xr:uid="{00000000-0005-0000-0000-000060410000}"/>
    <cellStyle name="Note 3 6 5 4" xfId="10032" xr:uid="{00000000-0005-0000-0000-000061410000}"/>
    <cellStyle name="Note 3 6 5 5" xfId="27355" xr:uid="{00000000-0005-0000-0000-000062410000}"/>
    <cellStyle name="Note 3 6 5 6" xfId="38318" xr:uid="{00000000-0005-0000-0000-000063410000}"/>
    <cellStyle name="Note 3 6 5 7" xfId="38319" xr:uid="{00000000-0005-0000-0000-000064410000}"/>
    <cellStyle name="Note 3 6 6" xfId="2401" xr:uid="{00000000-0005-0000-0000-000065410000}"/>
    <cellStyle name="Note 3 6 6 2" xfId="5298" xr:uid="{00000000-0005-0000-0000-000066410000}"/>
    <cellStyle name="Note 3 6 6 2 2" xfId="17696" xr:uid="{00000000-0005-0000-0000-000067410000}"/>
    <cellStyle name="Note 3 6 6 2 2 2" xfId="27356" xr:uid="{00000000-0005-0000-0000-000068410000}"/>
    <cellStyle name="Note 3 6 6 2 2 3" xfId="27357" xr:uid="{00000000-0005-0000-0000-000069410000}"/>
    <cellStyle name="Note 3 6 6 2 3" xfId="13149" xr:uid="{00000000-0005-0000-0000-00006A410000}"/>
    <cellStyle name="Note 3 6 6 2 4" xfId="27358" xr:uid="{00000000-0005-0000-0000-00006B410000}"/>
    <cellStyle name="Note 3 6 6 2 5" xfId="38320" xr:uid="{00000000-0005-0000-0000-00006C410000}"/>
    <cellStyle name="Note 3 6 6 3" xfId="7825" xr:uid="{00000000-0005-0000-0000-00006D410000}"/>
    <cellStyle name="Note 3 6 6 3 2" xfId="17695" xr:uid="{00000000-0005-0000-0000-00006E410000}"/>
    <cellStyle name="Note 3 6 6 3 3" xfId="27359" xr:uid="{00000000-0005-0000-0000-00006F410000}"/>
    <cellStyle name="Note 3 6 6 3 4" xfId="27360" xr:uid="{00000000-0005-0000-0000-000070410000}"/>
    <cellStyle name="Note 3 6 6 4" xfId="10142" xr:uid="{00000000-0005-0000-0000-000071410000}"/>
    <cellStyle name="Note 3 6 6 5" xfId="27361" xr:uid="{00000000-0005-0000-0000-000072410000}"/>
    <cellStyle name="Note 3 6 6 6" xfId="38321" xr:uid="{00000000-0005-0000-0000-000073410000}"/>
    <cellStyle name="Note 3 6 6 7" xfId="38322" xr:uid="{00000000-0005-0000-0000-000074410000}"/>
    <cellStyle name="Note 3 6 7" xfId="2127" xr:uid="{00000000-0005-0000-0000-000075410000}"/>
    <cellStyle name="Note 3 6 7 2" xfId="5025" xr:uid="{00000000-0005-0000-0000-000076410000}"/>
    <cellStyle name="Note 3 6 7 2 2" xfId="17698" xr:uid="{00000000-0005-0000-0000-000077410000}"/>
    <cellStyle name="Note 3 6 7 2 2 2" xfId="27362" xr:uid="{00000000-0005-0000-0000-000078410000}"/>
    <cellStyle name="Note 3 6 7 2 2 3" xfId="27363" xr:uid="{00000000-0005-0000-0000-000079410000}"/>
    <cellStyle name="Note 3 6 7 2 3" xfId="13150" xr:uid="{00000000-0005-0000-0000-00007A410000}"/>
    <cellStyle name="Note 3 6 7 2 4" xfId="27364" xr:uid="{00000000-0005-0000-0000-00007B410000}"/>
    <cellStyle name="Note 3 6 7 2 5" xfId="38323" xr:uid="{00000000-0005-0000-0000-00007C410000}"/>
    <cellStyle name="Note 3 6 7 3" xfId="7638" xr:uid="{00000000-0005-0000-0000-00007D410000}"/>
    <cellStyle name="Note 3 6 7 3 2" xfId="17697" xr:uid="{00000000-0005-0000-0000-00007E410000}"/>
    <cellStyle name="Note 3 6 7 3 3" xfId="27365" xr:uid="{00000000-0005-0000-0000-00007F410000}"/>
    <cellStyle name="Note 3 6 7 3 4" xfId="27366" xr:uid="{00000000-0005-0000-0000-000080410000}"/>
    <cellStyle name="Note 3 6 7 4" xfId="9869" xr:uid="{00000000-0005-0000-0000-000081410000}"/>
    <cellStyle name="Note 3 6 7 5" xfId="27367" xr:uid="{00000000-0005-0000-0000-000082410000}"/>
    <cellStyle name="Note 3 6 7 6" xfId="38324" xr:uid="{00000000-0005-0000-0000-000083410000}"/>
    <cellStyle name="Note 3 6 7 7" xfId="38325" xr:uid="{00000000-0005-0000-0000-000084410000}"/>
    <cellStyle name="Note 3 6 8" xfId="2677" xr:uid="{00000000-0005-0000-0000-000085410000}"/>
    <cellStyle name="Note 3 6 8 2" xfId="5574" xr:uid="{00000000-0005-0000-0000-000086410000}"/>
    <cellStyle name="Note 3 6 8 2 2" xfId="17700" xr:uid="{00000000-0005-0000-0000-000087410000}"/>
    <cellStyle name="Note 3 6 8 2 2 2" xfId="27368" xr:uid="{00000000-0005-0000-0000-000088410000}"/>
    <cellStyle name="Note 3 6 8 2 2 3" xfId="27369" xr:uid="{00000000-0005-0000-0000-000089410000}"/>
    <cellStyle name="Note 3 6 8 2 3" xfId="13151" xr:uid="{00000000-0005-0000-0000-00008A410000}"/>
    <cellStyle name="Note 3 6 8 2 4" xfId="27370" xr:uid="{00000000-0005-0000-0000-00008B410000}"/>
    <cellStyle name="Note 3 6 8 2 5" xfId="38326" xr:uid="{00000000-0005-0000-0000-00008C410000}"/>
    <cellStyle name="Note 3 6 8 3" xfId="8020" xr:uid="{00000000-0005-0000-0000-00008D410000}"/>
    <cellStyle name="Note 3 6 8 3 2" xfId="17699" xr:uid="{00000000-0005-0000-0000-00008E410000}"/>
    <cellStyle name="Note 3 6 8 3 3" xfId="27371" xr:uid="{00000000-0005-0000-0000-00008F410000}"/>
    <cellStyle name="Note 3 6 8 3 4" xfId="27372" xr:uid="{00000000-0005-0000-0000-000090410000}"/>
    <cellStyle name="Note 3 6 8 4" xfId="10418" xr:uid="{00000000-0005-0000-0000-000091410000}"/>
    <cellStyle name="Note 3 6 8 5" xfId="27373" xr:uid="{00000000-0005-0000-0000-000092410000}"/>
    <cellStyle name="Note 3 6 8 6" xfId="38327" xr:uid="{00000000-0005-0000-0000-000093410000}"/>
    <cellStyle name="Note 3 6 8 7" xfId="38328" xr:uid="{00000000-0005-0000-0000-000094410000}"/>
    <cellStyle name="Note 3 6 9" xfId="1956" xr:uid="{00000000-0005-0000-0000-000095410000}"/>
    <cellStyle name="Note 3 6 9 2" xfId="4854" xr:uid="{00000000-0005-0000-0000-000096410000}"/>
    <cellStyle name="Note 3 6 9 2 2" xfId="17702" xr:uid="{00000000-0005-0000-0000-000097410000}"/>
    <cellStyle name="Note 3 6 9 2 2 2" xfId="27374" xr:uid="{00000000-0005-0000-0000-000098410000}"/>
    <cellStyle name="Note 3 6 9 2 2 3" xfId="27375" xr:uid="{00000000-0005-0000-0000-000099410000}"/>
    <cellStyle name="Note 3 6 9 2 3" xfId="13152" xr:uid="{00000000-0005-0000-0000-00009A410000}"/>
    <cellStyle name="Note 3 6 9 2 4" xfId="27376" xr:uid="{00000000-0005-0000-0000-00009B410000}"/>
    <cellStyle name="Note 3 6 9 2 5" xfId="38329" xr:uid="{00000000-0005-0000-0000-00009C410000}"/>
    <cellStyle name="Note 3 6 9 3" xfId="7485" xr:uid="{00000000-0005-0000-0000-00009D410000}"/>
    <cellStyle name="Note 3 6 9 3 2" xfId="17701" xr:uid="{00000000-0005-0000-0000-00009E410000}"/>
    <cellStyle name="Note 3 6 9 3 3" xfId="27377" xr:uid="{00000000-0005-0000-0000-00009F410000}"/>
    <cellStyle name="Note 3 6 9 3 4" xfId="27378" xr:uid="{00000000-0005-0000-0000-0000A0410000}"/>
    <cellStyle name="Note 3 6 9 4" xfId="9698" xr:uid="{00000000-0005-0000-0000-0000A1410000}"/>
    <cellStyle name="Note 3 6 9 5" xfId="27379" xr:uid="{00000000-0005-0000-0000-0000A2410000}"/>
    <cellStyle name="Note 3 6 9 6" xfId="38330" xr:uid="{00000000-0005-0000-0000-0000A3410000}"/>
    <cellStyle name="Note 3 6 9 7" xfId="38331" xr:uid="{00000000-0005-0000-0000-0000A4410000}"/>
    <cellStyle name="Note 3 7" xfId="1806" xr:uid="{00000000-0005-0000-0000-0000A5410000}"/>
    <cellStyle name="Note 3 7 2" xfId="4705" xr:uid="{00000000-0005-0000-0000-0000A6410000}"/>
    <cellStyle name="Note 3 7 2 2" xfId="17704" xr:uid="{00000000-0005-0000-0000-0000A7410000}"/>
    <cellStyle name="Note 3 7 2 2 2" xfId="27380" xr:uid="{00000000-0005-0000-0000-0000A8410000}"/>
    <cellStyle name="Note 3 7 2 2 3" xfId="27381" xr:uid="{00000000-0005-0000-0000-0000A9410000}"/>
    <cellStyle name="Note 3 7 2 3" xfId="13153" xr:uid="{00000000-0005-0000-0000-0000AA410000}"/>
    <cellStyle name="Note 3 7 2 4" xfId="27382" xr:uid="{00000000-0005-0000-0000-0000AB410000}"/>
    <cellStyle name="Note 3 7 2 5" xfId="38332" xr:uid="{00000000-0005-0000-0000-0000AC410000}"/>
    <cellStyle name="Note 3 7 3" xfId="7421" xr:uid="{00000000-0005-0000-0000-0000AD410000}"/>
    <cellStyle name="Note 3 7 3 2" xfId="17703" xr:uid="{00000000-0005-0000-0000-0000AE410000}"/>
    <cellStyle name="Note 3 7 3 3" xfId="27383" xr:uid="{00000000-0005-0000-0000-0000AF410000}"/>
    <cellStyle name="Note 3 7 3 4" xfId="27384" xr:uid="{00000000-0005-0000-0000-0000B0410000}"/>
    <cellStyle name="Note 3 7 4" xfId="9548" xr:uid="{00000000-0005-0000-0000-0000B1410000}"/>
    <cellStyle name="Note 3 7 5" xfId="27385" xr:uid="{00000000-0005-0000-0000-0000B2410000}"/>
    <cellStyle name="Note 3 7 6" xfId="38333" xr:uid="{00000000-0005-0000-0000-0000B3410000}"/>
    <cellStyle name="Note 3 7 7" xfId="38334" xr:uid="{00000000-0005-0000-0000-0000B4410000}"/>
    <cellStyle name="Note 3 8" xfId="3646" xr:uid="{00000000-0005-0000-0000-0000B5410000}"/>
    <cellStyle name="Note 3 8 2" xfId="6543" xr:uid="{00000000-0005-0000-0000-0000B6410000}"/>
    <cellStyle name="Note 3 8 2 2" xfId="17706" xr:uid="{00000000-0005-0000-0000-0000B7410000}"/>
    <cellStyle name="Note 3 8 2 2 2" xfId="27386" xr:uid="{00000000-0005-0000-0000-0000B8410000}"/>
    <cellStyle name="Note 3 8 2 2 3" xfId="27387" xr:uid="{00000000-0005-0000-0000-0000B9410000}"/>
    <cellStyle name="Note 3 8 2 3" xfId="13154" xr:uid="{00000000-0005-0000-0000-0000BA410000}"/>
    <cellStyle name="Note 3 8 2 4" xfId="27388" xr:uid="{00000000-0005-0000-0000-0000BB410000}"/>
    <cellStyle name="Note 3 8 2 5" xfId="38335" xr:uid="{00000000-0005-0000-0000-0000BC410000}"/>
    <cellStyle name="Note 3 8 3" xfId="8603" xr:uid="{00000000-0005-0000-0000-0000BD410000}"/>
    <cellStyle name="Note 3 8 3 2" xfId="17705" xr:uid="{00000000-0005-0000-0000-0000BE410000}"/>
    <cellStyle name="Note 3 8 3 3" xfId="27389" xr:uid="{00000000-0005-0000-0000-0000BF410000}"/>
    <cellStyle name="Note 3 8 3 4" xfId="27390" xr:uid="{00000000-0005-0000-0000-0000C0410000}"/>
    <cellStyle name="Note 3 8 4" xfId="11387" xr:uid="{00000000-0005-0000-0000-0000C1410000}"/>
    <cellStyle name="Note 3 8 5" xfId="27391" xr:uid="{00000000-0005-0000-0000-0000C2410000}"/>
    <cellStyle name="Note 3 8 6" xfId="38336" xr:uid="{00000000-0005-0000-0000-0000C3410000}"/>
    <cellStyle name="Note 3 8 7" xfId="38337" xr:uid="{00000000-0005-0000-0000-0000C4410000}"/>
    <cellStyle name="Note 3 9" xfId="4191" xr:uid="{00000000-0005-0000-0000-0000C5410000}"/>
    <cellStyle name="Note 3 9 2" xfId="17707" xr:uid="{00000000-0005-0000-0000-0000C6410000}"/>
    <cellStyle name="Note 3 9 2 2" xfId="27392" xr:uid="{00000000-0005-0000-0000-0000C7410000}"/>
    <cellStyle name="Note 3 9 2 3" xfId="27393" xr:uid="{00000000-0005-0000-0000-0000C8410000}"/>
    <cellStyle name="Note 3 9 3" xfId="13155" xr:uid="{00000000-0005-0000-0000-0000C9410000}"/>
    <cellStyle name="Note 3 9 4" xfId="27394" xr:uid="{00000000-0005-0000-0000-0000CA410000}"/>
    <cellStyle name="Note 3 9 5" xfId="38338" xr:uid="{00000000-0005-0000-0000-0000CB410000}"/>
    <cellStyle name="Note 4" xfId="98" xr:uid="{00000000-0005-0000-0000-0000CC410000}"/>
    <cellStyle name="Note 4 10" xfId="9133" xr:uid="{00000000-0005-0000-0000-0000CD410000}"/>
    <cellStyle name="Note 4 11" xfId="20998" xr:uid="{00000000-0005-0000-0000-0000CE410000}"/>
    <cellStyle name="Note 4 12" xfId="21057" xr:uid="{00000000-0005-0000-0000-0000CF410000}"/>
    <cellStyle name="Note 4 2" xfId="145" xr:uid="{00000000-0005-0000-0000-0000D0410000}"/>
    <cellStyle name="Note 4 2 10" xfId="21056" xr:uid="{00000000-0005-0000-0000-0000D1410000}"/>
    <cellStyle name="Note 4 2 2" xfId="443" xr:uid="{00000000-0005-0000-0000-0000D2410000}"/>
    <cellStyle name="Note 4 2 2 10" xfId="1957" xr:uid="{00000000-0005-0000-0000-0000D3410000}"/>
    <cellStyle name="Note 4 2 2 10 2" xfId="4855" xr:uid="{00000000-0005-0000-0000-0000D4410000}"/>
    <cellStyle name="Note 4 2 2 10 2 2" xfId="17712" xr:uid="{00000000-0005-0000-0000-0000D5410000}"/>
    <cellStyle name="Note 4 2 2 10 2 2 2" xfId="27395" xr:uid="{00000000-0005-0000-0000-0000D6410000}"/>
    <cellStyle name="Note 4 2 2 10 2 2 3" xfId="27396" xr:uid="{00000000-0005-0000-0000-0000D7410000}"/>
    <cellStyle name="Note 4 2 2 10 2 3" xfId="13156" xr:uid="{00000000-0005-0000-0000-0000D8410000}"/>
    <cellStyle name="Note 4 2 2 10 2 4" xfId="27397" xr:uid="{00000000-0005-0000-0000-0000D9410000}"/>
    <cellStyle name="Note 4 2 2 10 2 5" xfId="38339" xr:uid="{00000000-0005-0000-0000-0000DA410000}"/>
    <cellStyle name="Note 4 2 2 10 3" xfId="7486" xr:uid="{00000000-0005-0000-0000-0000DB410000}"/>
    <cellStyle name="Note 4 2 2 10 3 2" xfId="17711" xr:uid="{00000000-0005-0000-0000-0000DC410000}"/>
    <cellStyle name="Note 4 2 2 10 3 3" xfId="27398" xr:uid="{00000000-0005-0000-0000-0000DD410000}"/>
    <cellStyle name="Note 4 2 2 10 3 4" xfId="27399" xr:uid="{00000000-0005-0000-0000-0000DE410000}"/>
    <cellStyle name="Note 4 2 2 10 4" xfId="9699" xr:uid="{00000000-0005-0000-0000-0000DF410000}"/>
    <cellStyle name="Note 4 2 2 10 5" xfId="27400" xr:uid="{00000000-0005-0000-0000-0000E0410000}"/>
    <cellStyle name="Note 4 2 2 10 6" xfId="38340" xr:uid="{00000000-0005-0000-0000-0000E1410000}"/>
    <cellStyle name="Note 4 2 2 10 7" xfId="38341" xr:uid="{00000000-0005-0000-0000-0000E2410000}"/>
    <cellStyle name="Note 4 2 2 11" xfId="2980" xr:uid="{00000000-0005-0000-0000-0000E3410000}"/>
    <cellStyle name="Note 4 2 2 11 2" xfId="5877" xr:uid="{00000000-0005-0000-0000-0000E4410000}"/>
    <cellStyle name="Note 4 2 2 11 2 2" xfId="17714" xr:uid="{00000000-0005-0000-0000-0000E5410000}"/>
    <cellStyle name="Note 4 2 2 11 2 2 2" xfId="27401" xr:uid="{00000000-0005-0000-0000-0000E6410000}"/>
    <cellStyle name="Note 4 2 2 11 2 2 3" xfId="27402" xr:uid="{00000000-0005-0000-0000-0000E7410000}"/>
    <cellStyle name="Note 4 2 2 11 2 3" xfId="13157" xr:uid="{00000000-0005-0000-0000-0000E8410000}"/>
    <cellStyle name="Note 4 2 2 11 2 4" xfId="27403" xr:uid="{00000000-0005-0000-0000-0000E9410000}"/>
    <cellStyle name="Note 4 2 2 11 2 5" xfId="38342" xr:uid="{00000000-0005-0000-0000-0000EA410000}"/>
    <cellStyle name="Note 4 2 2 11 3" xfId="8216" xr:uid="{00000000-0005-0000-0000-0000EB410000}"/>
    <cellStyle name="Note 4 2 2 11 3 2" xfId="17713" xr:uid="{00000000-0005-0000-0000-0000EC410000}"/>
    <cellStyle name="Note 4 2 2 11 3 3" xfId="27404" xr:uid="{00000000-0005-0000-0000-0000ED410000}"/>
    <cellStyle name="Note 4 2 2 11 3 4" xfId="27405" xr:uid="{00000000-0005-0000-0000-0000EE410000}"/>
    <cellStyle name="Note 4 2 2 11 4" xfId="10721" xr:uid="{00000000-0005-0000-0000-0000EF410000}"/>
    <cellStyle name="Note 4 2 2 11 5" xfId="27406" xr:uid="{00000000-0005-0000-0000-0000F0410000}"/>
    <cellStyle name="Note 4 2 2 11 6" xfId="38343" xr:uid="{00000000-0005-0000-0000-0000F1410000}"/>
    <cellStyle name="Note 4 2 2 11 7" xfId="38344" xr:uid="{00000000-0005-0000-0000-0000F2410000}"/>
    <cellStyle name="Note 4 2 2 12" xfId="1944" xr:uid="{00000000-0005-0000-0000-0000F3410000}"/>
    <cellStyle name="Note 4 2 2 12 2" xfId="4842" xr:uid="{00000000-0005-0000-0000-0000F4410000}"/>
    <cellStyle name="Note 4 2 2 12 2 2" xfId="17716" xr:uid="{00000000-0005-0000-0000-0000F5410000}"/>
    <cellStyle name="Note 4 2 2 12 2 2 2" xfId="27407" xr:uid="{00000000-0005-0000-0000-0000F6410000}"/>
    <cellStyle name="Note 4 2 2 12 2 2 3" xfId="27408" xr:uid="{00000000-0005-0000-0000-0000F7410000}"/>
    <cellStyle name="Note 4 2 2 12 2 3" xfId="13158" xr:uid="{00000000-0005-0000-0000-0000F8410000}"/>
    <cellStyle name="Note 4 2 2 12 2 4" xfId="27409" xr:uid="{00000000-0005-0000-0000-0000F9410000}"/>
    <cellStyle name="Note 4 2 2 12 2 5" xfId="38345" xr:uid="{00000000-0005-0000-0000-0000FA410000}"/>
    <cellStyle name="Note 4 2 2 12 3" xfId="7473" xr:uid="{00000000-0005-0000-0000-0000FB410000}"/>
    <cellStyle name="Note 4 2 2 12 3 2" xfId="17715" xr:uid="{00000000-0005-0000-0000-0000FC410000}"/>
    <cellStyle name="Note 4 2 2 12 3 3" xfId="27410" xr:uid="{00000000-0005-0000-0000-0000FD410000}"/>
    <cellStyle name="Note 4 2 2 12 3 4" xfId="27411" xr:uid="{00000000-0005-0000-0000-0000FE410000}"/>
    <cellStyle name="Note 4 2 2 12 4" xfId="9686" xr:uid="{00000000-0005-0000-0000-0000FF410000}"/>
    <cellStyle name="Note 4 2 2 12 5" xfId="27412" xr:uid="{00000000-0005-0000-0000-000000420000}"/>
    <cellStyle name="Note 4 2 2 12 6" xfId="38346" xr:uid="{00000000-0005-0000-0000-000001420000}"/>
    <cellStyle name="Note 4 2 2 12 7" xfId="38347" xr:uid="{00000000-0005-0000-0000-000002420000}"/>
    <cellStyle name="Note 4 2 2 13" xfId="2722" xr:uid="{00000000-0005-0000-0000-000003420000}"/>
    <cellStyle name="Note 4 2 2 13 2" xfId="5619" xr:uid="{00000000-0005-0000-0000-000004420000}"/>
    <cellStyle name="Note 4 2 2 13 2 2" xfId="17718" xr:uid="{00000000-0005-0000-0000-000005420000}"/>
    <cellStyle name="Note 4 2 2 13 2 2 2" xfId="27413" xr:uid="{00000000-0005-0000-0000-000006420000}"/>
    <cellStyle name="Note 4 2 2 13 2 2 3" xfId="27414" xr:uid="{00000000-0005-0000-0000-000007420000}"/>
    <cellStyle name="Note 4 2 2 13 2 3" xfId="13159" xr:uid="{00000000-0005-0000-0000-000008420000}"/>
    <cellStyle name="Note 4 2 2 13 2 4" xfId="27415" xr:uid="{00000000-0005-0000-0000-000009420000}"/>
    <cellStyle name="Note 4 2 2 13 2 5" xfId="38348" xr:uid="{00000000-0005-0000-0000-00000A420000}"/>
    <cellStyle name="Note 4 2 2 13 3" xfId="8065" xr:uid="{00000000-0005-0000-0000-00000B420000}"/>
    <cellStyle name="Note 4 2 2 13 3 2" xfId="17717" xr:uid="{00000000-0005-0000-0000-00000C420000}"/>
    <cellStyle name="Note 4 2 2 13 3 3" xfId="27416" xr:uid="{00000000-0005-0000-0000-00000D420000}"/>
    <cellStyle name="Note 4 2 2 13 3 4" xfId="27417" xr:uid="{00000000-0005-0000-0000-00000E420000}"/>
    <cellStyle name="Note 4 2 2 13 4" xfId="10463" xr:uid="{00000000-0005-0000-0000-00000F420000}"/>
    <cellStyle name="Note 4 2 2 13 5" xfId="27418" xr:uid="{00000000-0005-0000-0000-000010420000}"/>
    <cellStyle name="Note 4 2 2 13 6" xfId="38349" xr:uid="{00000000-0005-0000-0000-000011420000}"/>
    <cellStyle name="Note 4 2 2 13 7" xfId="38350" xr:uid="{00000000-0005-0000-0000-000012420000}"/>
    <cellStyle name="Note 4 2 2 14" xfId="2527" xr:uid="{00000000-0005-0000-0000-000013420000}"/>
    <cellStyle name="Note 4 2 2 14 2" xfId="5424" xr:uid="{00000000-0005-0000-0000-000014420000}"/>
    <cellStyle name="Note 4 2 2 14 2 2" xfId="17720" xr:uid="{00000000-0005-0000-0000-000015420000}"/>
    <cellStyle name="Note 4 2 2 14 2 2 2" xfId="27419" xr:uid="{00000000-0005-0000-0000-000016420000}"/>
    <cellStyle name="Note 4 2 2 14 2 2 3" xfId="27420" xr:uid="{00000000-0005-0000-0000-000017420000}"/>
    <cellStyle name="Note 4 2 2 14 2 3" xfId="13160" xr:uid="{00000000-0005-0000-0000-000018420000}"/>
    <cellStyle name="Note 4 2 2 14 2 4" xfId="27421" xr:uid="{00000000-0005-0000-0000-000019420000}"/>
    <cellStyle name="Note 4 2 2 14 2 5" xfId="38351" xr:uid="{00000000-0005-0000-0000-00001A420000}"/>
    <cellStyle name="Note 4 2 2 14 3" xfId="7903" xr:uid="{00000000-0005-0000-0000-00001B420000}"/>
    <cellStyle name="Note 4 2 2 14 3 2" xfId="17719" xr:uid="{00000000-0005-0000-0000-00001C420000}"/>
    <cellStyle name="Note 4 2 2 14 3 3" xfId="27422" xr:uid="{00000000-0005-0000-0000-00001D420000}"/>
    <cellStyle name="Note 4 2 2 14 3 4" xfId="27423" xr:uid="{00000000-0005-0000-0000-00001E420000}"/>
    <cellStyle name="Note 4 2 2 14 4" xfId="10268" xr:uid="{00000000-0005-0000-0000-00001F420000}"/>
    <cellStyle name="Note 4 2 2 14 5" xfId="27424" xr:uid="{00000000-0005-0000-0000-000020420000}"/>
    <cellStyle name="Note 4 2 2 14 6" xfId="38352" xr:uid="{00000000-0005-0000-0000-000021420000}"/>
    <cellStyle name="Note 4 2 2 14 7" xfId="38353" xr:uid="{00000000-0005-0000-0000-000022420000}"/>
    <cellStyle name="Note 4 2 2 15" xfId="3093" xr:uid="{00000000-0005-0000-0000-000023420000}"/>
    <cellStyle name="Note 4 2 2 15 2" xfId="5990" xr:uid="{00000000-0005-0000-0000-000024420000}"/>
    <cellStyle name="Note 4 2 2 15 2 2" xfId="17722" xr:uid="{00000000-0005-0000-0000-000025420000}"/>
    <cellStyle name="Note 4 2 2 15 2 2 2" xfId="27425" xr:uid="{00000000-0005-0000-0000-000026420000}"/>
    <cellStyle name="Note 4 2 2 15 2 2 3" xfId="27426" xr:uid="{00000000-0005-0000-0000-000027420000}"/>
    <cellStyle name="Note 4 2 2 15 2 3" xfId="13161" xr:uid="{00000000-0005-0000-0000-000028420000}"/>
    <cellStyle name="Note 4 2 2 15 2 4" xfId="27427" xr:uid="{00000000-0005-0000-0000-000029420000}"/>
    <cellStyle name="Note 4 2 2 15 2 5" xfId="38354" xr:uid="{00000000-0005-0000-0000-00002A420000}"/>
    <cellStyle name="Note 4 2 2 15 3" xfId="8286" xr:uid="{00000000-0005-0000-0000-00002B420000}"/>
    <cellStyle name="Note 4 2 2 15 3 2" xfId="17721" xr:uid="{00000000-0005-0000-0000-00002C420000}"/>
    <cellStyle name="Note 4 2 2 15 3 3" xfId="27428" xr:uid="{00000000-0005-0000-0000-00002D420000}"/>
    <cellStyle name="Note 4 2 2 15 3 4" xfId="27429" xr:uid="{00000000-0005-0000-0000-00002E420000}"/>
    <cellStyle name="Note 4 2 2 15 4" xfId="10834" xr:uid="{00000000-0005-0000-0000-00002F420000}"/>
    <cellStyle name="Note 4 2 2 15 5" xfId="27430" xr:uid="{00000000-0005-0000-0000-000030420000}"/>
    <cellStyle name="Note 4 2 2 15 6" xfId="38355" xr:uid="{00000000-0005-0000-0000-000031420000}"/>
    <cellStyle name="Note 4 2 2 15 7" xfId="38356" xr:uid="{00000000-0005-0000-0000-000032420000}"/>
    <cellStyle name="Note 4 2 2 16" xfId="3268" xr:uid="{00000000-0005-0000-0000-000033420000}"/>
    <cellStyle name="Note 4 2 2 16 2" xfId="6165" xr:uid="{00000000-0005-0000-0000-000034420000}"/>
    <cellStyle name="Note 4 2 2 16 2 2" xfId="17724" xr:uid="{00000000-0005-0000-0000-000035420000}"/>
    <cellStyle name="Note 4 2 2 16 2 2 2" xfId="27431" xr:uid="{00000000-0005-0000-0000-000036420000}"/>
    <cellStyle name="Note 4 2 2 16 2 2 3" xfId="27432" xr:uid="{00000000-0005-0000-0000-000037420000}"/>
    <cellStyle name="Note 4 2 2 16 2 3" xfId="13162" xr:uid="{00000000-0005-0000-0000-000038420000}"/>
    <cellStyle name="Note 4 2 2 16 2 4" xfId="27433" xr:uid="{00000000-0005-0000-0000-000039420000}"/>
    <cellStyle name="Note 4 2 2 16 2 5" xfId="38357" xr:uid="{00000000-0005-0000-0000-00003A420000}"/>
    <cellStyle name="Note 4 2 2 16 3" xfId="8387" xr:uid="{00000000-0005-0000-0000-00003B420000}"/>
    <cellStyle name="Note 4 2 2 16 3 2" xfId="17723" xr:uid="{00000000-0005-0000-0000-00003C420000}"/>
    <cellStyle name="Note 4 2 2 16 3 3" xfId="27434" xr:uid="{00000000-0005-0000-0000-00003D420000}"/>
    <cellStyle name="Note 4 2 2 16 3 4" xfId="27435" xr:uid="{00000000-0005-0000-0000-00003E420000}"/>
    <cellStyle name="Note 4 2 2 16 4" xfId="11009" xr:uid="{00000000-0005-0000-0000-00003F420000}"/>
    <cellStyle name="Note 4 2 2 16 5" xfId="27436" xr:uid="{00000000-0005-0000-0000-000040420000}"/>
    <cellStyle name="Note 4 2 2 16 6" xfId="38358" xr:uid="{00000000-0005-0000-0000-000041420000}"/>
    <cellStyle name="Note 4 2 2 16 7" xfId="38359" xr:uid="{00000000-0005-0000-0000-000042420000}"/>
    <cellStyle name="Note 4 2 2 17" xfId="1537" xr:uid="{00000000-0005-0000-0000-000043420000}"/>
    <cellStyle name="Note 4 2 2 17 2" xfId="4436" xr:uid="{00000000-0005-0000-0000-000044420000}"/>
    <cellStyle name="Note 4 2 2 17 2 2" xfId="17726" xr:uid="{00000000-0005-0000-0000-000045420000}"/>
    <cellStyle name="Note 4 2 2 17 2 2 2" xfId="27437" xr:uid="{00000000-0005-0000-0000-000046420000}"/>
    <cellStyle name="Note 4 2 2 17 2 2 3" xfId="27438" xr:uid="{00000000-0005-0000-0000-000047420000}"/>
    <cellStyle name="Note 4 2 2 17 2 3" xfId="13163" xr:uid="{00000000-0005-0000-0000-000048420000}"/>
    <cellStyle name="Note 4 2 2 17 2 4" xfId="27439" xr:uid="{00000000-0005-0000-0000-000049420000}"/>
    <cellStyle name="Note 4 2 2 17 2 5" xfId="38360" xr:uid="{00000000-0005-0000-0000-00004A420000}"/>
    <cellStyle name="Note 4 2 2 17 3" xfId="7229" xr:uid="{00000000-0005-0000-0000-00004B420000}"/>
    <cellStyle name="Note 4 2 2 17 3 2" xfId="17725" xr:uid="{00000000-0005-0000-0000-00004C420000}"/>
    <cellStyle name="Note 4 2 2 17 3 3" xfId="27440" xr:uid="{00000000-0005-0000-0000-00004D420000}"/>
    <cellStyle name="Note 4 2 2 17 3 4" xfId="27441" xr:uid="{00000000-0005-0000-0000-00004E420000}"/>
    <cellStyle name="Note 4 2 2 17 4" xfId="9279" xr:uid="{00000000-0005-0000-0000-00004F420000}"/>
    <cellStyle name="Note 4 2 2 17 5" xfId="27442" xr:uid="{00000000-0005-0000-0000-000050420000}"/>
    <cellStyle name="Note 4 2 2 17 6" xfId="38361" xr:uid="{00000000-0005-0000-0000-000051420000}"/>
    <cellStyle name="Note 4 2 2 17 7" xfId="38362" xr:uid="{00000000-0005-0000-0000-000052420000}"/>
    <cellStyle name="Note 4 2 2 18" xfId="3438" xr:uid="{00000000-0005-0000-0000-000053420000}"/>
    <cellStyle name="Note 4 2 2 18 2" xfId="6335" xr:uid="{00000000-0005-0000-0000-000054420000}"/>
    <cellStyle name="Note 4 2 2 18 2 2" xfId="17728" xr:uid="{00000000-0005-0000-0000-000055420000}"/>
    <cellStyle name="Note 4 2 2 18 2 2 2" xfId="27443" xr:uid="{00000000-0005-0000-0000-000056420000}"/>
    <cellStyle name="Note 4 2 2 18 2 2 3" xfId="27444" xr:uid="{00000000-0005-0000-0000-000057420000}"/>
    <cellStyle name="Note 4 2 2 18 2 3" xfId="13164" xr:uid="{00000000-0005-0000-0000-000058420000}"/>
    <cellStyle name="Note 4 2 2 18 2 4" xfId="27445" xr:uid="{00000000-0005-0000-0000-000059420000}"/>
    <cellStyle name="Note 4 2 2 18 2 5" xfId="38363" xr:uid="{00000000-0005-0000-0000-00005A420000}"/>
    <cellStyle name="Note 4 2 2 18 3" xfId="8495" xr:uid="{00000000-0005-0000-0000-00005B420000}"/>
    <cellStyle name="Note 4 2 2 18 3 2" xfId="17727" xr:uid="{00000000-0005-0000-0000-00005C420000}"/>
    <cellStyle name="Note 4 2 2 18 3 3" xfId="27446" xr:uid="{00000000-0005-0000-0000-00005D420000}"/>
    <cellStyle name="Note 4 2 2 18 3 4" xfId="27447" xr:uid="{00000000-0005-0000-0000-00005E420000}"/>
    <cellStyle name="Note 4 2 2 18 4" xfId="11179" xr:uid="{00000000-0005-0000-0000-00005F420000}"/>
    <cellStyle name="Note 4 2 2 18 5" xfId="27448" xr:uid="{00000000-0005-0000-0000-000060420000}"/>
    <cellStyle name="Note 4 2 2 18 6" xfId="38364" xr:uid="{00000000-0005-0000-0000-000061420000}"/>
    <cellStyle name="Note 4 2 2 18 7" xfId="38365" xr:uid="{00000000-0005-0000-0000-000062420000}"/>
    <cellStyle name="Note 4 2 2 19" xfId="3206" xr:uid="{00000000-0005-0000-0000-000063420000}"/>
    <cellStyle name="Note 4 2 2 19 2" xfId="6103" xr:uid="{00000000-0005-0000-0000-000064420000}"/>
    <cellStyle name="Note 4 2 2 19 2 2" xfId="17730" xr:uid="{00000000-0005-0000-0000-000065420000}"/>
    <cellStyle name="Note 4 2 2 19 2 2 2" xfId="27449" xr:uid="{00000000-0005-0000-0000-000066420000}"/>
    <cellStyle name="Note 4 2 2 19 2 2 3" xfId="27450" xr:uid="{00000000-0005-0000-0000-000067420000}"/>
    <cellStyle name="Note 4 2 2 19 2 3" xfId="13165" xr:uid="{00000000-0005-0000-0000-000068420000}"/>
    <cellStyle name="Note 4 2 2 19 2 4" xfId="27451" xr:uid="{00000000-0005-0000-0000-000069420000}"/>
    <cellStyle name="Note 4 2 2 19 2 5" xfId="38366" xr:uid="{00000000-0005-0000-0000-00006A420000}"/>
    <cellStyle name="Note 4 2 2 19 3" xfId="8352" xr:uid="{00000000-0005-0000-0000-00006B420000}"/>
    <cellStyle name="Note 4 2 2 19 3 2" xfId="17729" xr:uid="{00000000-0005-0000-0000-00006C420000}"/>
    <cellStyle name="Note 4 2 2 19 3 3" xfId="27452" xr:uid="{00000000-0005-0000-0000-00006D420000}"/>
    <cellStyle name="Note 4 2 2 19 3 4" xfId="27453" xr:uid="{00000000-0005-0000-0000-00006E420000}"/>
    <cellStyle name="Note 4 2 2 19 4" xfId="10947" xr:uid="{00000000-0005-0000-0000-00006F420000}"/>
    <cellStyle name="Note 4 2 2 19 5" xfId="27454" xr:uid="{00000000-0005-0000-0000-000070420000}"/>
    <cellStyle name="Note 4 2 2 19 6" xfId="38367" xr:uid="{00000000-0005-0000-0000-000071420000}"/>
    <cellStyle name="Note 4 2 2 19 7" xfId="38368" xr:uid="{00000000-0005-0000-0000-000072420000}"/>
    <cellStyle name="Note 4 2 2 2" xfId="444" xr:uid="{00000000-0005-0000-0000-000073420000}"/>
    <cellStyle name="Note 4 2 2 2 10" xfId="2979" xr:uid="{00000000-0005-0000-0000-000074420000}"/>
    <cellStyle name="Note 4 2 2 2 10 2" xfId="5876" xr:uid="{00000000-0005-0000-0000-000075420000}"/>
    <cellStyle name="Note 4 2 2 2 10 2 2" xfId="17733" xr:uid="{00000000-0005-0000-0000-000076420000}"/>
    <cellStyle name="Note 4 2 2 2 10 2 2 2" xfId="27455" xr:uid="{00000000-0005-0000-0000-000077420000}"/>
    <cellStyle name="Note 4 2 2 2 10 2 2 3" xfId="27456" xr:uid="{00000000-0005-0000-0000-000078420000}"/>
    <cellStyle name="Note 4 2 2 2 10 2 3" xfId="13166" xr:uid="{00000000-0005-0000-0000-000079420000}"/>
    <cellStyle name="Note 4 2 2 2 10 2 4" xfId="27457" xr:uid="{00000000-0005-0000-0000-00007A420000}"/>
    <cellStyle name="Note 4 2 2 2 10 2 5" xfId="38369" xr:uid="{00000000-0005-0000-0000-00007B420000}"/>
    <cellStyle name="Note 4 2 2 2 10 3" xfId="8215" xr:uid="{00000000-0005-0000-0000-00007C420000}"/>
    <cellStyle name="Note 4 2 2 2 10 3 2" xfId="17732" xr:uid="{00000000-0005-0000-0000-00007D420000}"/>
    <cellStyle name="Note 4 2 2 2 10 3 3" xfId="27458" xr:uid="{00000000-0005-0000-0000-00007E420000}"/>
    <cellStyle name="Note 4 2 2 2 10 3 4" xfId="27459" xr:uid="{00000000-0005-0000-0000-00007F420000}"/>
    <cellStyle name="Note 4 2 2 2 10 4" xfId="10720" xr:uid="{00000000-0005-0000-0000-000080420000}"/>
    <cellStyle name="Note 4 2 2 2 10 5" xfId="27460" xr:uid="{00000000-0005-0000-0000-000081420000}"/>
    <cellStyle name="Note 4 2 2 2 10 6" xfId="38370" xr:uid="{00000000-0005-0000-0000-000082420000}"/>
    <cellStyle name="Note 4 2 2 2 10 7" xfId="38371" xr:uid="{00000000-0005-0000-0000-000083420000}"/>
    <cellStyle name="Note 4 2 2 2 11" xfId="1945" xr:uid="{00000000-0005-0000-0000-000084420000}"/>
    <cellStyle name="Note 4 2 2 2 11 2" xfId="4843" xr:uid="{00000000-0005-0000-0000-000085420000}"/>
    <cellStyle name="Note 4 2 2 2 11 2 2" xfId="17735" xr:uid="{00000000-0005-0000-0000-000086420000}"/>
    <cellStyle name="Note 4 2 2 2 11 2 2 2" xfId="27461" xr:uid="{00000000-0005-0000-0000-000087420000}"/>
    <cellStyle name="Note 4 2 2 2 11 2 2 3" xfId="27462" xr:uid="{00000000-0005-0000-0000-000088420000}"/>
    <cellStyle name="Note 4 2 2 2 11 2 3" xfId="13167" xr:uid="{00000000-0005-0000-0000-000089420000}"/>
    <cellStyle name="Note 4 2 2 2 11 2 4" xfId="27463" xr:uid="{00000000-0005-0000-0000-00008A420000}"/>
    <cellStyle name="Note 4 2 2 2 11 2 5" xfId="38372" xr:uid="{00000000-0005-0000-0000-00008B420000}"/>
    <cellStyle name="Note 4 2 2 2 11 3" xfId="7474" xr:uid="{00000000-0005-0000-0000-00008C420000}"/>
    <cellStyle name="Note 4 2 2 2 11 3 2" xfId="17734" xr:uid="{00000000-0005-0000-0000-00008D420000}"/>
    <cellStyle name="Note 4 2 2 2 11 3 3" xfId="27464" xr:uid="{00000000-0005-0000-0000-00008E420000}"/>
    <cellStyle name="Note 4 2 2 2 11 3 4" xfId="27465" xr:uid="{00000000-0005-0000-0000-00008F420000}"/>
    <cellStyle name="Note 4 2 2 2 11 4" xfId="9687" xr:uid="{00000000-0005-0000-0000-000090420000}"/>
    <cellStyle name="Note 4 2 2 2 11 5" xfId="27466" xr:uid="{00000000-0005-0000-0000-000091420000}"/>
    <cellStyle name="Note 4 2 2 2 11 6" xfId="38373" xr:uid="{00000000-0005-0000-0000-000092420000}"/>
    <cellStyle name="Note 4 2 2 2 11 7" xfId="38374" xr:uid="{00000000-0005-0000-0000-000093420000}"/>
    <cellStyle name="Note 4 2 2 2 12" xfId="2721" xr:uid="{00000000-0005-0000-0000-000094420000}"/>
    <cellStyle name="Note 4 2 2 2 12 2" xfId="5618" xr:uid="{00000000-0005-0000-0000-000095420000}"/>
    <cellStyle name="Note 4 2 2 2 12 2 2" xfId="17737" xr:uid="{00000000-0005-0000-0000-000096420000}"/>
    <cellStyle name="Note 4 2 2 2 12 2 2 2" xfId="27467" xr:uid="{00000000-0005-0000-0000-000097420000}"/>
    <cellStyle name="Note 4 2 2 2 12 2 2 3" xfId="27468" xr:uid="{00000000-0005-0000-0000-000098420000}"/>
    <cellStyle name="Note 4 2 2 2 12 2 3" xfId="13168" xr:uid="{00000000-0005-0000-0000-000099420000}"/>
    <cellStyle name="Note 4 2 2 2 12 2 4" xfId="27469" xr:uid="{00000000-0005-0000-0000-00009A420000}"/>
    <cellStyle name="Note 4 2 2 2 12 2 5" xfId="38375" xr:uid="{00000000-0005-0000-0000-00009B420000}"/>
    <cellStyle name="Note 4 2 2 2 12 3" xfId="8064" xr:uid="{00000000-0005-0000-0000-00009C420000}"/>
    <cellStyle name="Note 4 2 2 2 12 3 2" xfId="17736" xr:uid="{00000000-0005-0000-0000-00009D420000}"/>
    <cellStyle name="Note 4 2 2 2 12 3 3" xfId="27470" xr:uid="{00000000-0005-0000-0000-00009E420000}"/>
    <cellStyle name="Note 4 2 2 2 12 3 4" xfId="27471" xr:uid="{00000000-0005-0000-0000-00009F420000}"/>
    <cellStyle name="Note 4 2 2 2 12 4" xfId="10462" xr:uid="{00000000-0005-0000-0000-0000A0420000}"/>
    <cellStyle name="Note 4 2 2 2 12 5" xfId="27472" xr:uid="{00000000-0005-0000-0000-0000A1420000}"/>
    <cellStyle name="Note 4 2 2 2 12 6" xfId="38376" xr:uid="{00000000-0005-0000-0000-0000A2420000}"/>
    <cellStyle name="Note 4 2 2 2 12 7" xfId="38377" xr:uid="{00000000-0005-0000-0000-0000A3420000}"/>
    <cellStyle name="Note 4 2 2 2 13" xfId="1484" xr:uid="{00000000-0005-0000-0000-0000A4420000}"/>
    <cellStyle name="Note 4 2 2 2 13 2" xfId="4384" xr:uid="{00000000-0005-0000-0000-0000A5420000}"/>
    <cellStyle name="Note 4 2 2 2 13 2 2" xfId="17739" xr:uid="{00000000-0005-0000-0000-0000A6420000}"/>
    <cellStyle name="Note 4 2 2 2 13 2 2 2" xfId="27473" xr:uid="{00000000-0005-0000-0000-0000A7420000}"/>
    <cellStyle name="Note 4 2 2 2 13 2 2 3" xfId="27474" xr:uid="{00000000-0005-0000-0000-0000A8420000}"/>
    <cellStyle name="Note 4 2 2 2 13 2 3" xfId="13169" xr:uid="{00000000-0005-0000-0000-0000A9420000}"/>
    <cellStyle name="Note 4 2 2 2 13 2 4" xfId="27475" xr:uid="{00000000-0005-0000-0000-0000AA420000}"/>
    <cellStyle name="Note 4 2 2 2 13 2 5" xfId="38378" xr:uid="{00000000-0005-0000-0000-0000AB420000}"/>
    <cellStyle name="Note 4 2 2 2 13 3" xfId="7189" xr:uid="{00000000-0005-0000-0000-0000AC420000}"/>
    <cellStyle name="Note 4 2 2 2 13 3 2" xfId="17738" xr:uid="{00000000-0005-0000-0000-0000AD420000}"/>
    <cellStyle name="Note 4 2 2 2 13 3 3" xfId="27476" xr:uid="{00000000-0005-0000-0000-0000AE420000}"/>
    <cellStyle name="Note 4 2 2 2 13 3 4" xfId="27477" xr:uid="{00000000-0005-0000-0000-0000AF420000}"/>
    <cellStyle name="Note 4 2 2 2 13 4" xfId="9227" xr:uid="{00000000-0005-0000-0000-0000B0420000}"/>
    <cellStyle name="Note 4 2 2 2 13 5" xfId="27478" xr:uid="{00000000-0005-0000-0000-0000B1420000}"/>
    <cellStyle name="Note 4 2 2 2 13 6" xfId="38379" xr:uid="{00000000-0005-0000-0000-0000B2420000}"/>
    <cellStyle name="Note 4 2 2 2 13 7" xfId="38380" xr:uid="{00000000-0005-0000-0000-0000B3420000}"/>
    <cellStyle name="Note 4 2 2 2 14" xfId="2993" xr:uid="{00000000-0005-0000-0000-0000B4420000}"/>
    <cellStyle name="Note 4 2 2 2 14 2" xfId="5890" xr:uid="{00000000-0005-0000-0000-0000B5420000}"/>
    <cellStyle name="Note 4 2 2 2 14 2 2" xfId="17741" xr:uid="{00000000-0005-0000-0000-0000B6420000}"/>
    <cellStyle name="Note 4 2 2 2 14 2 2 2" xfId="27479" xr:uid="{00000000-0005-0000-0000-0000B7420000}"/>
    <cellStyle name="Note 4 2 2 2 14 2 2 3" xfId="27480" xr:uid="{00000000-0005-0000-0000-0000B8420000}"/>
    <cellStyle name="Note 4 2 2 2 14 2 3" xfId="13170" xr:uid="{00000000-0005-0000-0000-0000B9420000}"/>
    <cellStyle name="Note 4 2 2 2 14 2 4" xfId="27481" xr:uid="{00000000-0005-0000-0000-0000BA420000}"/>
    <cellStyle name="Note 4 2 2 2 14 2 5" xfId="38381" xr:uid="{00000000-0005-0000-0000-0000BB420000}"/>
    <cellStyle name="Note 4 2 2 2 14 3" xfId="8229" xr:uid="{00000000-0005-0000-0000-0000BC420000}"/>
    <cellStyle name="Note 4 2 2 2 14 3 2" xfId="17740" xr:uid="{00000000-0005-0000-0000-0000BD420000}"/>
    <cellStyle name="Note 4 2 2 2 14 3 3" xfId="27482" xr:uid="{00000000-0005-0000-0000-0000BE420000}"/>
    <cellStyle name="Note 4 2 2 2 14 3 4" xfId="27483" xr:uid="{00000000-0005-0000-0000-0000BF420000}"/>
    <cellStyle name="Note 4 2 2 2 14 4" xfId="10734" xr:uid="{00000000-0005-0000-0000-0000C0420000}"/>
    <cellStyle name="Note 4 2 2 2 14 5" xfId="27484" xr:uid="{00000000-0005-0000-0000-0000C1420000}"/>
    <cellStyle name="Note 4 2 2 2 14 6" xfId="38382" xr:uid="{00000000-0005-0000-0000-0000C2420000}"/>
    <cellStyle name="Note 4 2 2 2 14 7" xfId="38383" xr:uid="{00000000-0005-0000-0000-0000C3420000}"/>
    <cellStyle name="Note 4 2 2 2 15" xfId="3267" xr:uid="{00000000-0005-0000-0000-0000C4420000}"/>
    <cellStyle name="Note 4 2 2 2 15 2" xfId="6164" xr:uid="{00000000-0005-0000-0000-0000C5420000}"/>
    <cellStyle name="Note 4 2 2 2 15 2 2" xfId="17743" xr:uid="{00000000-0005-0000-0000-0000C6420000}"/>
    <cellStyle name="Note 4 2 2 2 15 2 2 2" xfId="27485" xr:uid="{00000000-0005-0000-0000-0000C7420000}"/>
    <cellStyle name="Note 4 2 2 2 15 2 2 3" xfId="27486" xr:uid="{00000000-0005-0000-0000-0000C8420000}"/>
    <cellStyle name="Note 4 2 2 2 15 2 3" xfId="13171" xr:uid="{00000000-0005-0000-0000-0000C9420000}"/>
    <cellStyle name="Note 4 2 2 2 15 2 4" xfId="27487" xr:uid="{00000000-0005-0000-0000-0000CA420000}"/>
    <cellStyle name="Note 4 2 2 2 15 2 5" xfId="38384" xr:uid="{00000000-0005-0000-0000-0000CB420000}"/>
    <cellStyle name="Note 4 2 2 2 15 3" xfId="8386" xr:uid="{00000000-0005-0000-0000-0000CC420000}"/>
    <cellStyle name="Note 4 2 2 2 15 3 2" xfId="17742" xr:uid="{00000000-0005-0000-0000-0000CD420000}"/>
    <cellStyle name="Note 4 2 2 2 15 3 3" xfId="27488" xr:uid="{00000000-0005-0000-0000-0000CE420000}"/>
    <cellStyle name="Note 4 2 2 2 15 3 4" xfId="27489" xr:uid="{00000000-0005-0000-0000-0000CF420000}"/>
    <cellStyle name="Note 4 2 2 2 15 4" xfId="11008" xr:uid="{00000000-0005-0000-0000-0000D0420000}"/>
    <cellStyle name="Note 4 2 2 2 15 5" xfId="27490" xr:uid="{00000000-0005-0000-0000-0000D1420000}"/>
    <cellStyle name="Note 4 2 2 2 15 6" xfId="38385" xr:uid="{00000000-0005-0000-0000-0000D2420000}"/>
    <cellStyle name="Note 4 2 2 2 15 7" xfId="38386" xr:uid="{00000000-0005-0000-0000-0000D3420000}"/>
    <cellStyle name="Note 4 2 2 2 16" xfId="1539" xr:uid="{00000000-0005-0000-0000-0000D4420000}"/>
    <cellStyle name="Note 4 2 2 2 16 2" xfId="4438" xr:uid="{00000000-0005-0000-0000-0000D5420000}"/>
    <cellStyle name="Note 4 2 2 2 16 2 2" xfId="17745" xr:uid="{00000000-0005-0000-0000-0000D6420000}"/>
    <cellStyle name="Note 4 2 2 2 16 2 2 2" xfId="27491" xr:uid="{00000000-0005-0000-0000-0000D7420000}"/>
    <cellStyle name="Note 4 2 2 2 16 2 2 3" xfId="27492" xr:uid="{00000000-0005-0000-0000-0000D8420000}"/>
    <cellStyle name="Note 4 2 2 2 16 2 3" xfId="13172" xr:uid="{00000000-0005-0000-0000-0000D9420000}"/>
    <cellStyle name="Note 4 2 2 2 16 2 4" xfId="27493" xr:uid="{00000000-0005-0000-0000-0000DA420000}"/>
    <cellStyle name="Note 4 2 2 2 16 2 5" xfId="38387" xr:uid="{00000000-0005-0000-0000-0000DB420000}"/>
    <cellStyle name="Note 4 2 2 2 16 3" xfId="7231" xr:uid="{00000000-0005-0000-0000-0000DC420000}"/>
    <cellStyle name="Note 4 2 2 2 16 3 2" xfId="17744" xr:uid="{00000000-0005-0000-0000-0000DD420000}"/>
    <cellStyle name="Note 4 2 2 2 16 3 3" xfId="27494" xr:uid="{00000000-0005-0000-0000-0000DE420000}"/>
    <cellStyle name="Note 4 2 2 2 16 3 4" xfId="27495" xr:uid="{00000000-0005-0000-0000-0000DF420000}"/>
    <cellStyle name="Note 4 2 2 2 16 4" xfId="9281" xr:uid="{00000000-0005-0000-0000-0000E0420000}"/>
    <cellStyle name="Note 4 2 2 2 16 5" xfId="27496" xr:uid="{00000000-0005-0000-0000-0000E1420000}"/>
    <cellStyle name="Note 4 2 2 2 16 6" xfId="38388" xr:uid="{00000000-0005-0000-0000-0000E2420000}"/>
    <cellStyle name="Note 4 2 2 2 16 7" xfId="38389" xr:uid="{00000000-0005-0000-0000-0000E3420000}"/>
    <cellStyle name="Note 4 2 2 2 17" xfId="3396" xr:uid="{00000000-0005-0000-0000-0000E4420000}"/>
    <cellStyle name="Note 4 2 2 2 17 2" xfId="6293" xr:uid="{00000000-0005-0000-0000-0000E5420000}"/>
    <cellStyle name="Note 4 2 2 2 17 2 2" xfId="17747" xr:uid="{00000000-0005-0000-0000-0000E6420000}"/>
    <cellStyle name="Note 4 2 2 2 17 2 2 2" xfId="27497" xr:uid="{00000000-0005-0000-0000-0000E7420000}"/>
    <cellStyle name="Note 4 2 2 2 17 2 2 3" xfId="27498" xr:uid="{00000000-0005-0000-0000-0000E8420000}"/>
    <cellStyle name="Note 4 2 2 2 17 2 3" xfId="13173" xr:uid="{00000000-0005-0000-0000-0000E9420000}"/>
    <cellStyle name="Note 4 2 2 2 17 2 4" xfId="27499" xr:uid="{00000000-0005-0000-0000-0000EA420000}"/>
    <cellStyle name="Note 4 2 2 2 17 2 5" xfId="38390" xr:uid="{00000000-0005-0000-0000-0000EB420000}"/>
    <cellStyle name="Note 4 2 2 2 17 3" xfId="8464" xr:uid="{00000000-0005-0000-0000-0000EC420000}"/>
    <cellStyle name="Note 4 2 2 2 17 3 2" xfId="17746" xr:uid="{00000000-0005-0000-0000-0000ED420000}"/>
    <cellStyle name="Note 4 2 2 2 17 3 3" xfId="27500" xr:uid="{00000000-0005-0000-0000-0000EE420000}"/>
    <cellStyle name="Note 4 2 2 2 17 3 4" xfId="27501" xr:uid="{00000000-0005-0000-0000-0000EF420000}"/>
    <cellStyle name="Note 4 2 2 2 17 4" xfId="11137" xr:uid="{00000000-0005-0000-0000-0000F0420000}"/>
    <cellStyle name="Note 4 2 2 2 17 5" xfId="27502" xr:uid="{00000000-0005-0000-0000-0000F1420000}"/>
    <cellStyle name="Note 4 2 2 2 17 6" xfId="38391" xr:uid="{00000000-0005-0000-0000-0000F2420000}"/>
    <cellStyle name="Note 4 2 2 2 17 7" xfId="38392" xr:uid="{00000000-0005-0000-0000-0000F3420000}"/>
    <cellStyle name="Note 4 2 2 2 18" xfId="3072" xr:uid="{00000000-0005-0000-0000-0000F4420000}"/>
    <cellStyle name="Note 4 2 2 2 18 2" xfId="5969" xr:uid="{00000000-0005-0000-0000-0000F5420000}"/>
    <cellStyle name="Note 4 2 2 2 18 2 2" xfId="17749" xr:uid="{00000000-0005-0000-0000-0000F6420000}"/>
    <cellStyle name="Note 4 2 2 2 18 2 2 2" xfId="27503" xr:uid="{00000000-0005-0000-0000-0000F7420000}"/>
    <cellStyle name="Note 4 2 2 2 18 2 2 3" xfId="27504" xr:uid="{00000000-0005-0000-0000-0000F8420000}"/>
    <cellStyle name="Note 4 2 2 2 18 2 3" xfId="13174" xr:uid="{00000000-0005-0000-0000-0000F9420000}"/>
    <cellStyle name="Note 4 2 2 2 18 2 4" xfId="27505" xr:uid="{00000000-0005-0000-0000-0000FA420000}"/>
    <cellStyle name="Note 4 2 2 2 18 2 5" xfId="38393" xr:uid="{00000000-0005-0000-0000-0000FB420000}"/>
    <cellStyle name="Note 4 2 2 2 18 3" xfId="8266" xr:uid="{00000000-0005-0000-0000-0000FC420000}"/>
    <cellStyle name="Note 4 2 2 2 18 3 2" xfId="17748" xr:uid="{00000000-0005-0000-0000-0000FD420000}"/>
    <cellStyle name="Note 4 2 2 2 18 3 3" xfId="27506" xr:uid="{00000000-0005-0000-0000-0000FE420000}"/>
    <cellStyle name="Note 4 2 2 2 18 3 4" xfId="27507" xr:uid="{00000000-0005-0000-0000-0000FF420000}"/>
    <cellStyle name="Note 4 2 2 2 18 4" xfId="10813" xr:uid="{00000000-0005-0000-0000-000000430000}"/>
    <cellStyle name="Note 4 2 2 2 18 5" xfId="27508" xr:uid="{00000000-0005-0000-0000-000001430000}"/>
    <cellStyle name="Note 4 2 2 2 18 6" xfId="38394" xr:uid="{00000000-0005-0000-0000-000002430000}"/>
    <cellStyle name="Note 4 2 2 2 18 7" xfId="38395" xr:uid="{00000000-0005-0000-0000-000003430000}"/>
    <cellStyle name="Note 4 2 2 2 19" xfId="3489" xr:uid="{00000000-0005-0000-0000-000004430000}"/>
    <cellStyle name="Note 4 2 2 2 19 2" xfId="6386" xr:uid="{00000000-0005-0000-0000-000005430000}"/>
    <cellStyle name="Note 4 2 2 2 19 2 2" xfId="17751" xr:uid="{00000000-0005-0000-0000-000006430000}"/>
    <cellStyle name="Note 4 2 2 2 19 2 2 2" xfId="27509" xr:uid="{00000000-0005-0000-0000-000007430000}"/>
    <cellStyle name="Note 4 2 2 2 19 2 2 3" xfId="27510" xr:uid="{00000000-0005-0000-0000-000008430000}"/>
    <cellStyle name="Note 4 2 2 2 19 2 3" xfId="13175" xr:uid="{00000000-0005-0000-0000-000009430000}"/>
    <cellStyle name="Note 4 2 2 2 19 2 4" xfId="27511" xr:uid="{00000000-0005-0000-0000-00000A430000}"/>
    <cellStyle name="Note 4 2 2 2 19 2 5" xfId="38396" xr:uid="{00000000-0005-0000-0000-00000B430000}"/>
    <cellStyle name="Note 4 2 2 2 19 3" xfId="8517" xr:uid="{00000000-0005-0000-0000-00000C430000}"/>
    <cellStyle name="Note 4 2 2 2 19 3 2" xfId="17750" xr:uid="{00000000-0005-0000-0000-00000D430000}"/>
    <cellStyle name="Note 4 2 2 2 19 3 3" xfId="27512" xr:uid="{00000000-0005-0000-0000-00000E430000}"/>
    <cellStyle name="Note 4 2 2 2 19 3 4" xfId="27513" xr:uid="{00000000-0005-0000-0000-00000F430000}"/>
    <cellStyle name="Note 4 2 2 2 19 4" xfId="11230" xr:uid="{00000000-0005-0000-0000-000010430000}"/>
    <cellStyle name="Note 4 2 2 2 19 5" xfId="27514" xr:uid="{00000000-0005-0000-0000-000011430000}"/>
    <cellStyle name="Note 4 2 2 2 19 6" xfId="38397" xr:uid="{00000000-0005-0000-0000-000012430000}"/>
    <cellStyle name="Note 4 2 2 2 19 7" xfId="38398" xr:uid="{00000000-0005-0000-0000-000013430000}"/>
    <cellStyle name="Note 4 2 2 2 2" xfId="1686" xr:uid="{00000000-0005-0000-0000-000014430000}"/>
    <cellStyle name="Note 4 2 2 2 2 2" xfId="4585" xr:uid="{00000000-0005-0000-0000-000015430000}"/>
    <cellStyle name="Note 4 2 2 2 2 2 2" xfId="17753" xr:uid="{00000000-0005-0000-0000-000016430000}"/>
    <cellStyle name="Note 4 2 2 2 2 2 2 2" xfId="27515" xr:uid="{00000000-0005-0000-0000-000017430000}"/>
    <cellStyle name="Note 4 2 2 2 2 2 2 3" xfId="27516" xr:uid="{00000000-0005-0000-0000-000018430000}"/>
    <cellStyle name="Note 4 2 2 2 2 2 3" xfId="13176" xr:uid="{00000000-0005-0000-0000-000019430000}"/>
    <cellStyle name="Note 4 2 2 2 2 2 4" xfId="27517" xr:uid="{00000000-0005-0000-0000-00001A430000}"/>
    <cellStyle name="Note 4 2 2 2 2 2 5" xfId="38399" xr:uid="{00000000-0005-0000-0000-00001B430000}"/>
    <cellStyle name="Note 4 2 2 2 2 3" xfId="7318" xr:uid="{00000000-0005-0000-0000-00001C430000}"/>
    <cellStyle name="Note 4 2 2 2 2 3 2" xfId="17752" xr:uid="{00000000-0005-0000-0000-00001D430000}"/>
    <cellStyle name="Note 4 2 2 2 2 3 3" xfId="27518" xr:uid="{00000000-0005-0000-0000-00001E430000}"/>
    <cellStyle name="Note 4 2 2 2 2 3 4" xfId="27519" xr:uid="{00000000-0005-0000-0000-00001F430000}"/>
    <cellStyle name="Note 4 2 2 2 2 4" xfId="9428" xr:uid="{00000000-0005-0000-0000-000020430000}"/>
    <cellStyle name="Note 4 2 2 2 2 5" xfId="27520" xr:uid="{00000000-0005-0000-0000-000021430000}"/>
    <cellStyle name="Note 4 2 2 2 2 6" xfId="38400" xr:uid="{00000000-0005-0000-0000-000022430000}"/>
    <cellStyle name="Note 4 2 2 2 2 7" xfId="38401" xr:uid="{00000000-0005-0000-0000-000023430000}"/>
    <cellStyle name="Note 4 2 2 2 20" xfId="2528" xr:uid="{00000000-0005-0000-0000-000024430000}"/>
    <cellStyle name="Note 4 2 2 2 20 2" xfId="5425" xr:uid="{00000000-0005-0000-0000-000025430000}"/>
    <cellStyle name="Note 4 2 2 2 20 2 2" xfId="17755" xr:uid="{00000000-0005-0000-0000-000026430000}"/>
    <cellStyle name="Note 4 2 2 2 20 2 2 2" xfId="27521" xr:uid="{00000000-0005-0000-0000-000027430000}"/>
    <cellStyle name="Note 4 2 2 2 20 2 2 3" xfId="27522" xr:uid="{00000000-0005-0000-0000-000028430000}"/>
    <cellStyle name="Note 4 2 2 2 20 2 3" xfId="13177" xr:uid="{00000000-0005-0000-0000-000029430000}"/>
    <cellStyle name="Note 4 2 2 2 20 2 4" xfId="27523" xr:uid="{00000000-0005-0000-0000-00002A430000}"/>
    <cellStyle name="Note 4 2 2 2 20 2 5" xfId="38402" xr:uid="{00000000-0005-0000-0000-00002B430000}"/>
    <cellStyle name="Note 4 2 2 2 20 3" xfId="7904" xr:uid="{00000000-0005-0000-0000-00002C430000}"/>
    <cellStyle name="Note 4 2 2 2 20 3 2" xfId="17754" xr:uid="{00000000-0005-0000-0000-00002D430000}"/>
    <cellStyle name="Note 4 2 2 2 20 3 3" xfId="27524" xr:uid="{00000000-0005-0000-0000-00002E430000}"/>
    <cellStyle name="Note 4 2 2 2 20 3 4" xfId="27525" xr:uid="{00000000-0005-0000-0000-00002F430000}"/>
    <cellStyle name="Note 4 2 2 2 20 4" xfId="10269" xr:uid="{00000000-0005-0000-0000-000030430000}"/>
    <cellStyle name="Note 4 2 2 2 20 5" xfId="27526" xr:uid="{00000000-0005-0000-0000-000031430000}"/>
    <cellStyle name="Note 4 2 2 2 20 6" xfId="38403" xr:uid="{00000000-0005-0000-0000-000032430000}"/>
    <cellStyle name="Note 4 2 2 2 20 7" xfId="38404" xr:uid="{00000000-0005-0000-0000-000033430000}"/>
    <cellStyle name="Note 4 2 2 2 21" xfId="2819" xr:uid="{00000000-0005-0000-0000-000034430000}"/>
    <cellStyle name="Note 4 2 2 2 21 2" xfId="5716" xr:uid="{00000000-0005-0000-0000-000035430000}"/>
    <cellStyle name="Note 4 2 2 2 21 2 2" xfId="17757" xr:uid="{00000000-0005-0000-0000-000036430000}"/>
    <cellStyle name="Note 4 2 2 2 21 2 2 2" xfId="27527" xr:uid="{00000000-0005-0000-0000-000037430000}"/>
    <cellStyle name="Note 4 2 2 2 21 2 2 3" xfId="27528" xr:uid="{00000000-0005-0000-0000-000038430000}"/>
    <cellStyle name="Note 4 2 2 2 21 2 3" xfId="13178" xr:uid="{00000000-0005-0000-0000-000039430000}"/>
    <cellStyle name="Note 4 2 2 2 21 2 4" xfId="27529" xr:uid="{00000000-0005-0000-0000-00003A430000}"/>
    <cellStyle name="Note 4 2 2 2 21 2 5" xfId="38405" xr:uid="{00000000-0005-0000-0000-00003B430000}"/>
    <cellStyle name="Note 4 2 2 2 21 3" xfId="8132" xr:uid="{00000000-0005-0000-0000-00003C430000}"/>
    <cellStyle name="Note 4 2 2 2 21 3 2" xfId="17756" xr:uid="{00000000-0005-0000-0000-00003D430000}"/>
    <cellStyle name="Note 4 2 2 2 21 3 3" xfId="27530" xr:uid="{00000000-0005-0000-0000-00003E430000}"/>
    <cellStyle name="Note 4 2 2 2 21 3 4" xfId="27531" xr:uid="{00000000-0005-0000-0000-00003F430000}"/>
    <cellStyle name="Note 4 2 2 2 21 4" xfId="10560" xr:uid="{00000000-0005-0000-0000-000040430000}"/>
    <cellStyle name="Note 4 2 2 2 21 5" xfId="27532" xr:uid="{00000000-0005-0000-0000-000041430000}"/>
    <cellStyle name="Note 4 2 2 2 21 6" xfId="38406" xr:uid="{00000000-0005-0000-0000-000042430000}"/>
    <cellStyle name="Note 4 2 2 2 21 7" xfId="38407" xr:uid="{00000000-0005-0000-0000-000043430000}"/>
    <cellStyle name="Note 4 2 2 2 22" xfId="3562" xr:uid="{00000000-0005-0000-0000-000044430000}"/>
    <cellStyle name="Note 4 2 2 2 22 2" xfId="6459" xr:uid="{00000000-0005-0000-0000-000045430000}"/>
    <cellStyle name="Note 4 2 2 2 22 2 2" xfId="17759" xr:uid="{00000000-0005-0000-0000-000046430000}"/>
    <cellStyle name="Note 4 2 2 2 22 2 2 2" xfId="27533" xr:uid="{00000000-0005-0000-0000-000047430000}"/>
    <cellStyle name="Note 4 2 2 2 22 2 2 3" xfId="27534" xr:uid="{00000000-0005-0000-0000-000048430000}"/>
    <cellStyle name="Note 4 2 2 2 22 2 3" xfId="13179" xr:uid="{00000000-0005-0000-0000-000049430000}"/>
    <cellStyle name="Note 4 2 2 2 22 2 4" xfId="27535" xr:uid="{00000000-0005-0000-0000-00004A430000}"/>
    <cellStyle name="Note 4 2 2 2 22 2 5" xfId="38408" xr:uid="{00000000-0005-0000-0000-00004B430000}"/>
    <cellStyle name="Note 4 2 2 2 22 3" xfId="8557" xr:uid="{00000000-0005-0000-0000-00004C430000}"/>
    <cellStyle name="Note 4 2 2 2 22 3 2" xfId="17758" xr:uid="{00000000-0005-0000-0000-00004D430000}"/>
    <cellStyle name="Note 4 2 2 2 22 3 3" xfId="27536" xr:uid="{00000000-0005-0000-0000-00004E430000}"/>
    <cellStyle name="Note 4 2 2 2 22 3 4" xfId="27537" xr:uid="{00000000-0005-0000-0000-00004F430000}"/>
    <cellStyle name="Note 4 2 2 2 22 4" xfId="11303" xr:uid="{00000000-0005-0000-0000-000050430000}"/>
    <cellStyle name="Note 4 2 2 2 22 5" xfId="27538" xr:uid="{00000000-0005-0000-0000-000051430000}"/>
    <cellStyle name="Note 4 2 2 2 22 6" xfId="38409" xr:uid="{00000000-0005-0000-0000-000052430000}"/>
    <cellStyle name="Note 4 2 2 2 22 7" xfId="38410" xr:uid="{00000000-0005-0000-0000-000053430000}"/>
    <cellStyle name="Note 4 2 2 2 23" xfId="3704" xr:uid="{00000000-0005-0000-0000-000054430000}"/>
    <cellStyle name="Note 4 2 2 2 23 2" xfId="6601" xr:uid="{00000000-0005-0000-0000-000055430000}"/>
    <cellStyle name="Note 4 2 2 2 23 2 2" xfId="17761" xr:uid="{00000000-0005-0000-0000-000056430000}"/>
    <cellStyle name="Note 4 2 2 2 23 2 2 2" xfId="27539" xr:uid="{00000000-0005-0000-0000-000057430000}"/>
    <cellStyle name="Note 4 2 2 2 23 2 2 3" xfId="27540" xr:uid="{00000000-0005-0000-0000-000058430000}"/>
    <cellStyle name="Note 4 2 2 2 23 2 3" xfId="13180" xr:uid="{00000000-0005-0000-0000-000059430000}"/>
    <cellStyle name="Note 4 2 2 2 23 2 4" xfId="27541" xr:uid="{00000000-0005-0000-0000-00005A430000}"/>
    <cellStyle name="Note 4 2 2 2 23 2 5" xfId="38411" xr:uid="{00000000-0005-0000-0000-00005B430000}"/>
    <cellStyle name="Note 4 2 2 2 23 3" xfId="8648" xr:uid="{00000000-0005-0000-0000-00005C430000}"/>
    <cellStyle name="Note 4 2 2 2 23 3 2" xfId="17760" xr:uid="{00000000-0005-0000-0000-00005D430000}"/>
    <cellStyle name="Note 4 2 2 2 23 3 3" xfId="27542" xr:uid="{00000000-0005-0000-0000-00005E430000}"/>
    <cellStyle name="Note 4 2 2 2 23 3 4" xfId="27543" xr:uid="{00000000-0005-0000-0000-00005F430000}"/>
    <cellStyle name="Note 4 2 2 2 23 4" xfId="11445" xr:uid="{00000000-0005-0000-0000-000060430000}"/>
    <cellStyle name="Note 4 2 2 2 23 5" xfId="27544" xr:uid="{00000000-0005-0000-0000-000061430000}"/>
    <cellStyle name="Note 4 2 2 2 23 6" xfId="38412" xr:uid="{00000000-0005-0000-0000-000062430000}"/>
    <cellStyle name="Note 4 2 2 2 23 7" xfId="38413" xr:uid="{00000000-0005-0000-0000-000063430000}"/>
    <cellStyle name="Note 4 2 2 2 24" xfId="3967" xr:uid="{00000000-0005-0000-0000-000064430000}"/>
    <cellStyle name="Note 4 2 2 2 24 2" xfId="6864" xr:uid="{00000000-0005-0000-0000-000065430000}"/>
    <cellStyle name="Note 4 2 2 2 24 2 2" xfId="17763" xr:uid="{00000000-0005-0000-0000-000066430000}"/>
    <cellStyle name="Note 4 2 2 2 24 2 2 2" xfId="27545" xr:uid="{00000000-0005-0000-0000-000067430000}"/>
    <cellStyle name="Note 4 2 2 2 24 2 2 3" xfId="27546" xr:uid="{00000000-0005-0000-0000-000068430000}"/>
    <cellStyle name="Note 4 2 2 2 24 2 3" xfId="13181" xr:uid="{00000000-0005-0000-0000-000069430000}"/>
    <cellStyle name="Note 4 2 2 2 24 2 4" xfId="27547" xr:uid="{00000000-0005-0000-0000-00006A430000}"/>
    <cellStyle name="Note 4 2 2 2 24 2 5" xfId="38414" xr:uid="{00000000-0005-0000-0000-00006B430000}"/>
    <cellStyle name="Note 4 2 2 2 24 3" xfId="8753" xr:uid="{00000000-0005-0000-0000-00006C430000}"/>
    <cellStyle name="Note 4 2 2 2 24 3 2" xfId="17762" xr:uid="{00000000-0005-0000-0000-00006D430000}"/>
    <cellStyle name="Note 4 2 2 2 24 3 3" xfId="27548" xr:uid="{00000000-0005-0000-0000-00006E430000}"/>
    <cellStyle name="Note 4 2 2 2 24 3 4" xfId="27549" xr:uid="{00000000-0005-0000-0000-00006F430000}"/>
    <cellStyle name="Note 4 2 2 2 24 4" xfId="11708" xr:uid="{00000000-0005-0000-0000-000070430000}"/>
    <cellStyle name="Note 4 2 2 2 24 5" xfId="27550" xr:uid="{00000000-0005-0000-0000-000071430000}"/>
    <cellStyle name="Note 4 2 2 2 24 6" xfId="38415" xr:uid="{00000000-0005-0000-0000-000072430000}"/>
    <cellStyle name="Note 4 2 2 2 24 7" xfId="38416" xr:uid="{00000000-0005-0000-0000-000073430000}"/>
    <cellStyle name="Note 4 2 2 2 25" xfId="4043" xr:uid="{00000000-0005-0000-0000-000074430000}"/>
    <cellStyle name="Note 4 2 2 2 25 2" xfId="6940" xr:uid="{00000000-0005-0000-0000-000075430000}"/>
    <cellStyle name="Note 4 2 2 2 25 2 2" xfId="17765" xr:uid="{00000000-0005-0000-0000-000076430000}"/>
    <cellStyle name="Note 4 2 2 2 25 2 2 2" xfId="27551" xr:uid="{00000000-0005-0000-0000-000077430000}"/>
    <cellStyle name="Note 4 2 2 2 25 2 2 3" xfId="27552" xr:uid="{00000000-0005-0000-0000-000078430000}"/>
    <cellStyle name="Note 4 2 2 2 25 2 3" xfId="13182" xr:uid="{00000000-0005-0000-0000-000079430000}"/>
    <cellStyle name="Note 4 2 2 2 25 2 4" xfId="27553" xr:uid="{00000000-0005-0000-0000-00007A430000}"/>
    <cellStyle name="Note 4 2 2 2 25 2 5" xfId="38417" xr:uid="{00000000-0005-0000-0000-00007B430000}"/>
    <cellStyle name="Note 4 2 2 2 25 3" xfId="8782" xr:uid="{00000000-0005-0000-0000-00007C430000}"/>
    <cellStyle name="Note 4 2 2 2 25 3 2" xfId="17764" xr:uid="{00000000-0005-0000-0000-00007D430000}"/>
    <cellStyle name="Note 4 2 2 2 25 3 3" xfId="27554" xr:uid="{00000000-0005-0000-0000-00007E430000}"/>
    <cellStyle name="Note 4 2 2 2 25 3 4" xfId="27555" xr:uid="{00000000-0005-0000-0000-00007F430000}"/>
    <cellStyle name="Note 4 2 2 2 25 4" xfId="11784" xr:uid="{00000000-0005-0000-0000-000080430000}"/>
    <cellStyle name="Note 4 2 2 2 25 5" xfId="27556" xr:uid="{00000000-0005-0000-0000-000081430000}"/>
    <cellStyle name="Note 4 2 2 2 25 6" xfId="38418" xr:uid="{00000000-0005-0000-0000-000082430000}"/>
    <cellStyle name="Note 4 2 2 2 25 7" xfId="38419" xr:uid="{00000000-0005-0000-0000-000083430000}"/>
    <cellStyle name="Note 4 2 2 2 26" xfId="3847" xr:uid="{00000000-0005-0000-0000-000084430000}"/>
    <cellStyle name="Note 4 2 2 2 26 2" xfId="6744" xr:uid="{00000000-0005-0000-0000-000085430000}"/>
    <cellStyle name="Note 4 2 2 2 26 2 2" xfId="17767" xr:uid="{00000000-0005-0000-0000-000086430000}"/>
    <cellStyle name="Note 4 2 2 2 26 2 2 2" xfId="27557" xr:uid="{00000000-0005-0000-0000-000087430000}"/>
    <cellStyle name="Note 4 2 2 2 26 2 2 3" xfId="27558" xr:uid="{00000000-0005-0000-0000-000088430000}"/>
    <cellStyle name="Note 4 2 2 2 26 2 3" xfId="13183" xr:uid="{00000000-0005-0000-0000-000089430000}"/>
    <cellStyle name="Note 4 2 2 2 26 2 4" xfId="27559" xr:uid="{00000000-0005-0000-0000-00008A430000}"/>
    <cellStyle name="Note 4 2 2 2 26 2 5" xfId="38420" xr:uid="{00000000-0005-0000-0000-00008B430000}"/>
    <cellStyle name="Note 4 2 2 2 26 3" xfId="17766" xr:uid="{00000000-0005-0000-0000-00008C430000}"/>
    <cellStyle name="Note 4 2 2 2 26 3 2" xfId="27560" xr:uid="{00000000-0005-0000-0000-00008D430000}"/>
    <cellStyle name="Note 4 2 2 2 26 3 3" xfId="27561" xr:uid="{00000000-0005-0000-0000-00008E430000}"/>
    <cellStyle name="Note 4 2 2 2 26 4" xfId="11588" xr:uid="{00000000-0005-0000-0000-00008F430000}"/>
    <cellStyle name="Note 4 2 2 2 26 5" xfId="27562" xr:uid="{00000000-0005-0000-0000-000090430000}"/>
    <cellStyle name="Note 4 2 2 2 26 6" xfId="38421" xr:uid="{00000000-0005-0000-0000-000091430000}"/>
    <cellStyle name="Note 4 2 2 2 27" xfId="4259" xr:uid="{00000000-0005-0000-0000-000092430000}"/>
    <cellStyle name="Note 4 2 2 2 27 2" xfId="17768" xr:uid="{00000000-0005-0000-0000-000093430000}"/>
    <cellStyle name="Note 4 2 2 2 27 2 2" xfId="27563" xr:uid="{00000000-0005-0000-0000-000094430000}"/>
    <cellStyle name="Note 4 2 2 2 27 2 3" xfId="27564" xr:uid="{00000000-0005-0000-0000-000095430000}"/>
    <cellStyle name="Note 4 2 2 2 27 3" xfId="13184" xr:uid="{00000000-0005-0000-0000-000096430000}"/>
    <cellStyle name="Note 4 2 2 2 27 4" xfId="27565" xr:uid="{00000000-0005-0000-0000-000097430000}"/>
    <cellStyle name="Note 4 2 2 2 27 5" xfId="38422" xr:uid="{00000000-0005-0000-0000-000098430000}"/>
    <cellStyle name="Note 4 2 2 2 28" xfId="7085" xr:uid="{00000000-0005-0000-0000-000099430000}"/>
    <cellStyle name="Note 4 2 2 2 28 2" xfId="17731" xr:uid="{00000000-0005-0000-0000-00009A430000}"/>
    <cellStyle name="Note 4 2 2 2 28 3" xfId="27566" xr:uid="{00000000-0005-0000-0000-00009B430000}"/>
    <cellStyle name="Note 4 2 2 2 28 4" xfId="27567" xr:uid="{00000000-0005-0000-0000-00009C430000}"/>
    <cellStyle name="Note 4 2 2 2 29" xfId="20915" xr:uid="{00000000-0005-0000-0000-00009D430000}"/>
    <cellStyle name="Note 4 2 2 2 3" xfId="2075" xr:uid="{00000000-0005-0000-0000-00009E430000}"/>
    <cellStyle name="Note 4 2 2 2 3 2" xfId="4973" xr:uid="{00000000-0005-0000-0000-00009F430000}"/>
    <cellStyle name="Note 4 2 2 2 3 2 2" xfId="17770" xr:uid="{00000000-0005-0000-0000-0000A0430000}"/>
    <cellStyle name="Note 4 2 2 2 3 2 2 2" xfId="27568" xr:uid="{00000000-0005-0000-0000-0000A1430000}"/>
    <cellStyle name="Note 4 2 2 2 3 2 2 3" xfId="27569" xr:uid="{00000000-0005-0000-0000-0000A2430000}"/>
    <cellStyle name="Note 4 2 2 2 3 2 3" xfId="13185" xr:uid="{00000000-0005-0000-0000-0000A3430000}"/>
    <cellStyle name="Note 4 2 2 2 3 2 4" xfId="27570" xr:uid="{00000000-0005-0000-0000-0000A4430000}"/>
    <cellStyle name="Note 4 2 2 2 3 2 5" xfId="38423" xr:uid="{00000000-0005-0000-0000-0000A5430000}"/>
    <cellStyle name="Note 4 2 2 2 3 3" xfId="7586" xr:uid="{00000000-0005-0000-0000-0000A6430000}"/>
    <cellStyle name="Note 4 2 2 2 3 3 2" xfId="17769" xr:uid="{00000000-0005-0000-0000-0000A7430000}"/>
    <cellStyle name="Note 4 2 2 2 3 3 3" xfId="27571" xr:uid="{00000000-0005-0000-0000-0000A8430000}"/>
    <cellStyle name="Note 4 2 2 2 3 3 4" xfId="27572" xr:uid="{00000000-0005-0000-0000-0000A9430000}"/>
    <cellStyle name="Note 4 2 2 2 3 4" xfId="9817" xr:uid="{00000000-0005-0000-0000-0000AA430000}"/>
    <cellStyle name="Note 4 2 2 2 3 5" xfId="27573" xr:uid="{00000000-0005-0000-0000-0000AB430000}"/>
    <cellStyle name="Note 4 2 2 2 3 6" xfId="38424" xr:uid="{00000000-0005-0000-0000-0000AC430000}"/>
    <cellStyle name="Note 4 2 2 2 3 7" xfId="38425" xr:uid="{00000000-0005-0000-0000-0000AD430000}"/>
    <cellStyle name="Note 4 2 2 2 30" xfId="21133" xr:uid="{00000000-0005-0000-0000-0000AE430000}"/>
    <cellStyle name="Note 4 2 2 2 31" xfId="38426" xr:uid="{00000000-0005-0000-0000-0000AF430000}"/>
    <cellStyle name="Note 4 2 2 2 32" xfId="38427" xr:uid="{00000000-0005-0000-0000-0000B0430000}"/>
    <cellStyle name="Note 4 2 2 2 4" xfId="1496" xr:uid="{00000000-0005-0000-0000-0000B1430000}"/>
    <cellStyle name="Note 4 2 2 2 4 2" xfId="4395" xr:uid="{00000000-0005-0000-0000-0000B2430000}"/>
    <cellStyle name="Note 4 2 2 2 4 2 2" xfId="17772" xr:uid="{00000000-0005-0000-0000-0000B3430000}"/>
    <cellStyle name="Note 4 2 2 2 4 2 2 2" xfId="27574" xr:uid="{00000000-0005-0000-0000-0000B4430000}"/>
    <cellStyle name="Note 4 2 2 2 4 2 2 3" xfId="27575" xr:uid="{00000000-0005-0000-0000-0000B5430000}"/>
    <cellStyle name="Note 4 2 2 2 4 2 3" xfId="13186" xr:uid="{00000000-0005-0000-0000-0000B6430000}"/>
    <cellStyle name="Note 4 2 2 2 4 2 4" xfId="27576" xr:uid="{00000000-0005-0000-0000-0000B7430000}"/>
    <cellStyle name="Note 4 2 2 2 4 2 5" xfId="38428" xr:uid="{00000000-0005-0000-0000-0000B8430000}"/>
    <cellStyle name="Note 4 2 2 2 4 3" xfId="7196" xr:uid="{00000000-0005-0000-0000-0000B9430000}"/>
    <cellStyle name="Note 4 2 2 2 4 3 2" xfId="17771" xr:uid="{00000000-0005-0000-0000-0000BA430000}"/>
    <cellStyle name="Note 4 2 2 2 4 3 3" xfId="27577" xr:uid="{00000000-0005-0000-0000-0000BB430000}"/>
    <cellStyle name="Note 4 2 2 2 4 3 4" xfId="27578" xr:uid="{00000000-0005-0000-0000-0000BC430000}"/>
    <cellStyle name="Note 4 2 2 2 4 4" xfId="9238" xr:uid="{00000000-0005-0000-0000-0000BD430000}"/>
    <cellStyle name="Note 4 2 2 2 4 5" xfId="27579" xr:uid="{00000000-0005-0000-0000-0000BE430000}"/>
    <cellStyle name="Note 4 2 2 2 4 6" xfId="38429" xr:uid="{00000000-0005-0000-0000-0000BF430000}"/>
    <cellStyle name="Note 4 2 2 2 4 7" xfId="38430" xr:uid="{00000000-0005-0000-0000-0000C0430000}"/>
    <cellStyle name="Note 4 2 2 2 5" xfId="2100" xr:uid="{00000000-0005-0000-0000-0000C1430000}"/>
    <cellStyle name="Note 4 2 2 2 5 2" xfId="4998" xr:uid="{00000000-0005-0000-0000-0000C2430000}"/>
    <cellStyle name="Note 4 2 2 2 5 2 2" xfId="17774" xr:uid="{00000000-0005-0000-0000-0000C3430000}"/>
    <cellStyle name="Note 4 2 2 2 5 2 2 2" xfId="27580" xr:uid="{00000000-0005-0000-0000-0000C4430000}"/>
    <cellStyle name="Note 4 2 2 2 5 2 2 3" xfId="27581" xr:uid="{00000000-0005-0000-0000-0000C5430000}"/>
    <cellStyle name="Note 4 2 2 2 5 2 3" xfId="13187" xr:uid="{00000000-0005-0000-0000-0000C6430000}"/>
    <cellStyle name="Note 4 2 2 2 5 2 4" xfId="27582" xr:uid="{00000000-0005-0000-0000-0000C7430000}"/>
    <cellStyle name="Note 4 2 2 2 5 2 5" xfId="38431" xr:uid="{00000000-0005-0000-0000-0000C8430000}"/>
    <cellStyle name="Note 4 2 2 2 5 3" xfId="7611" xr:uid="{00000000-0005-0000-0000-0000C9430000}"/>
    <cellStyle name="Note 4 2 2 2 5 3 2" xfId="17773" xr:uid="{00000000-0005-0000-0000-0000CA430000}"/>
    <cellStyle name="Note 4 2 2 2 5 3 3" xfId="27583" xr:uid="{00000000-0005-0000-0000-0000CB430000}"/>
    <cellStyle name="Note 4 2 2 2 5 3 4" xfId="27584" xr:uid="{00000000-0005-0000-0000-0000CC430000}"/>
    <cellStyle name="Note 4 2 2 2 5 4" xfId="9842" xr:uid="{00000000-0005-0000-0000-0000CD430000}"/>
    <cellStyle name="Note 4 2 2 2 5 5" xfId="27585" xr:uid="{00000000-0005-0000-0000-0000CE430000}"/>
    <cellStyle name="Note 4 2 2 2 5 6" xfId="38432" xr:uid="{00000000-0005-0000-0000-0000CF430000}"/>
    <cellStyle name="Note 4 2 2 2 5 7" xfId="38433" xr:uid="{00000000-0005-0000-0000-0000D0430000}"/>
    <cellStyle name="Note 4 2 2 2 6" xfId="1636" xr:uid="{00000000-0005-0000-0000-0000D1430000}"/>
    <cellStyle name="Note 4 2 2 2 6 2" xfId="4535" xr:uid="{00000000-0005-0000-0000-0000D2430000}"/>
    <cellStyle name="Note 4 2 2 2 6 2 2" xfId="17776" xr:uid="{00000000-0005-0000-0000-0000D3430000}"/>
    <cellStyle name="Note 4 2 2 2 6 2 2 2" xfId="27586" xr:uid="{00000000-0005-0000-0000-0000D4430000}"/>
    <cellStyle name="Note 4 2 2 2 6 2 2 3" xfId="27587" xr:uid="{00000000-0005-0000-0000-0000D5430000}"/>
    <cellStyle name="Note 4 2 2 2 6 2 3" xfId="13188" xr:uid="{00000000-0005-0000-0000-0000D6430000}"/>
    <cellStyle name="Note 4 2 2 2 6 2 4" xfId="27588" xr:uid="{00000000-0005-0000-0000-0000D7430000}"/>
    <cellStyle name="Note 4 2 2 2 6 2 5" xfId="38434" xr:uid="{00000000-0005-0000-0000-0000D8430000}"/>
    <cellStyle name="Note 4 2 2 2 6 3" xfId="7268" xr:uid="{00000000-0005-0000-0000-0000D9430000}"/>
    <cellStyle name="Note 4 2 2 2 6 3 2" xfId="17775" xr:uid="{00000000-0005-0000-0000-0000DA430000}"/>
    <cellStyle name="Note 4 2 2 2 6 3 3" xfId="27589" xr:uid="{00000000-0005-0000-0000-0000DB430000}"/>
    <cellStyle name="Note 4 2 2 2 6 3 4" xfId="27590" xr:uid="{00000000-0005-0000-0000-0000DC430000}"/>
    <cellStyle name="Note 4 2 2 2 6 4" xfId="9378" xr:uid="{00000000-0005-0000-0000-0000DD430000}"/>
    <cellStyle name="Note 4 2 2 2 6 5" xfId="27591" xr:uid="{00000000-0005-0000-0000-0000DE430000}"/>
    <cellStyle name="Note 4 2 2 2 6 6" xfId="38435" xr:uid="{00000000-0005-0000-0000-0000DF430000}"/>
    <cellStyle name="Note 4 2 2 2 6 7" xfId="38436" xr:uid="{00000000-0005-0000-0000-0000E0430000}"/>
    <cellStyle name="Note 4 2 2 2 7" xfId="2329" xr:uid="{00000000-0005-0000-0000-0000E1430000}"/>
    <cellStyle name="Note 4 2 2 2 7 2" xfId="5227" xr:uid="{00000000-0005-0000-0000-0000E2430000}"/>
    <cellStyle name="Note 4 2 2 2 7 2 2" xfId="17778" xr:uid="{00000000-0005-0000-0000-0000E3430000}"/>
    <cellStyle name="Note 4 2 2 2 7 2 2 2" xfId="27592" xr:uid="{00000000-0005-0000-0000-0000E4430000}"/>
    <cellStyle name="Note 4 2 2 2 7 2 2 3" xfId="27593" xr:uid="{00000000-0005-0000-0000-0000E5430000}"/>
    <cellStyle name="Note 4 2 2 2 7 2 3" xfId="13189" xr:uid="{00000000-0005-0000-0000-0000E6430000}"/>
    <cellStyle name="Note 4 2 2 2 7 2 4" xfId="27594" xr:uid="{00000000-0005-0000-0000-0000E7430000}"/>
    <cellStyle name="Note 4 2 2 2 7 2 5" xfId="38437" xr:uid="{00000000-0005-0000-0000-0000E8430000}"/>
    <cellStyle name="Note 4 2 2 2 7 3" xfId="7777" xr:uid="{00000000-0005-0000-0000-0000E9430000}"/>
    <cellStyle name="Note 4 2 2 2 7 3 2" xfId="17777" xr:uid="{00000000-0005-0000-0000-0000EA430000}"/>
    <cellStyle name="Note 4 2 2 2 7 3 3" xfId="27595" xr:uid="{00000000-0005-0000-0000-0000EB430000}"/>
    <cellStyle name="Note 4 2 2 2 7 3 4" xfId="27596" xr:uid="{00000000-0005-0000-0000-0000EC430000}"/>
    <cellStyle name="Note 4 2 2 2 7 4" xfId="10071" xr:uid="{00000000-0005-0000-0000-0000ED430000}"/>
    <cellStyle name="Note 4 2 2 2 7 5" xfId="27597" xr:uid="{00000000-0005-0000-0000-0000EE430000}"/>
    <cellStyle name="Note 4 2 2 2 7 6" xfId="38438" xr:uid="{00000000-0005-0000-0000-0000EF430000}"/>
    <cellStyle name="Note 4 2 2 2 7 7" xfId="38439" xr:uid="{00000000-0005-0000-0000-0000F0430000}"/>
    <cellStyle name="Note 4 2 2 2 8" xfId="2675" xr:uid="{00000000-0005-0000-0000-0000F1430000}"/>
    <cellStyle name="Note 4 2 2 2 8 2" xfId="5572" xr:uid="{00000000-0005-0000-0000-0000F2430000}"/>
    <cellStyle name="Note 4 2 2 2 8 2 2" xfId="17780" xr:uid="{00000000-0005-0000-0000-0000F3430000}"/>
    <cellStyle name="Note 4 2 2 2 8 2 2 2" xfId="27598" xr:uid="{00000000-0005-0000-0000-0000F4430000}"/>
    <cellStyle name="Note 4 2 2 2 8 2 2 3" xfId="27599" xr:uid="{00000000-0005-0000-0000-0000F5430000}"/>
    <cellStyle name="Note 4 2 2 2 8 2 3" xfId="13190" xr:uid="{00000000-0005-0000-0000-0000F6430000}"/>
    <cellStyle name="Note 4 2 2 2 8 2 4" xfId="27600" xr:uid="{00000000-0005-0000-0000-0000F7430000}"/>
    <cellStyle name="Note 4 2 2 2 8 2 5" xfId="38440" xr:uid="{00000000-0005-0000-0000-0000F8430000}"/>
    <cellStyle name="Note 4 2 2 2 8 3" xfId="8018" xr:uid="{00000000-0005-0000-0000-0000F9430000}"/>
    <cellStyle name="Note 4 2 2 2 8 3 2" xfId="17779" xr:uid="{00000000-0005-0000-0000-0000FA430000}"/>
    <cellStyle name="Note 4 2 2 2 8 3 3" xfId="27601" xr:uid="{00000000-0005-0000-0000-0000FB430000}"/>
    <cellStyle name="Note 4 2 2 2 8 3 4" xfId="27602" xr:uid="{00000000-0005-0000-0000-0000FC430000}"/>
    <cellStyle name="Note 4 2 2 2 8 4" xfId="10416" xr:uid="{00000000-0005-0000-0000-0000FD430000}"/>
    <cellStyle name="Note 4 2 2 2 8 5" xfId="27603" xr:uid="{00000000-0005-0000-0000-0000FE430000}"/>
    <cellStyle name="Note 4 2 2 2 8 6" xfId="38441" xr:uid="{00000000-0005-0000-0000-0000FF430000}"/>
    <cellStyle name="Note 4 2 2 2 8 7" xfId="38442" xr:uid="{00000000-0005-0000-0000-000000440000}"/>
    <cellStyle name="Note 4 2 2 2 9" xfId="2305" xr:uid="{00000000-0005-0000-0000-000001440000}"/>
    <cellStyle name="Note 4 2 2 2 9 2" xfId="5203" xr:uid="{00000000-0005-0000-0000-000002440000}"/>
    <cellStyle name="Note 4 2 2 2 9 2 2" xfId="17782" xr:uid="{00000000-0005-0000-0000-000003440000}"/>
    <cellStyle name="Note 4 2 2 2 9 2 2 2" xfId="27604" xr:uid="{00000000-0005-0000-0000-000004440000}"/>
    <cellStyle name="Note 4 2 2 2 9 2 2 3" xfId="27605" xr:uid="{00000000-0005-0000-0000-000005440000}"/>
    <cellStyle name="Note 4 2 2 2 9 2 3" xfId="13191" xr:uid="{00000000-0005-0000-0000-000006440000}"/>
    <cellStyle name="Note 4 2 2 2 9 2 4" xfId="27606" xr:uid="{00000000-0005-0000-0000-000007440000}"/>
    <cellStyle name="Note 4 2 2 2 9 2 5" xfId="38443" xr:uid="{00000000-0005-0000-0000-000008440000}"/>
    <cellStyle name="Note 4 2 2 2 9 3" xfId="7753" xr:uid="{00000000-0005-0000-0000-000009440000}"/>
    <cellStyle name="Note 4 2 2 2 9 3 2" xfId="17781" xr:uid="{00000000-0005-0000-0000-00000A440000}"/>
    <cellStyle name="Note 4 2 2 2 9 3 3" xfId="27607" xr:uid="{00000000-0005-0000-0000-00000B440000}"/>
    <cellStyle name="Note 4 2 2 2 9 3 4" xfId="27608" xr:uid="{00000000-0005-0000-0000-00000C440000}"/>
    <cellStyle name="Note 4 2 2 2 9 4" xfId="10047" xr:uid="{00000000-0005-0000-0000-00000D440000}"/>
    <cellStyle name="Note 4 2 2 2 9 5" xfId="27609" xr:uid="{00000000-0005-0000-0000-00000E440000}"/>
    <cellStyle name="Note 4 2 2 2 9 6" xfId="38444" xr:uid="{00000000-0005-0000-0000-00000F440000}"/>
    <cellStyle name="Note 4 2 2 2 9 7" xfId="38445" xr:uid="{00000000-0005-0000-0000-000010440000}"/>
    <cellStyle name="Note 4 2 2 20" xfId="3594" xr:uid="{00000000-0005-0000-0000-000011440000}"/>
    <cellStyle name="Note 4 2 2 20 2" xfId="6491" xr:uid="{00000000-0005-0000-0000-000012440000}"/>
    <cellStyle name="Note 4 2 2 20 2 2" xfId="17784" xr:uid="{00000000-0005-0000-0000-000013440000}"/>
    <cellStyle name="Note 4 2 2 20 2 2 2" xfId="27610" xr:uid="{00000000-0005-0000-0000-000014440000}"/>
    <cellStyle name="Note 4 2 2 20 2 2 3" xfId="27611" xr:uid="{00000000-0005-0000-0000-000015440000}"/>
    <cellStyle name="Note 4 2 2 20 2 3" xfId="13192" xr:uid="{00000000-0005-0000-0000-000016440000}"/>
    <cellStyle name="Note 4 2 2 20 2 4" xfId="27612" xr:uid="{00000000-0005-0000-0000-000017440000}"/>
    <cellStyle name="Note 4 2 2 20 2 5" xfId="38446" xr:uid="{00000000-0005-0000-0000-000018440000}"/>
    <cellStyle name="Note 4 2 2 20 3" xfId="8583" xr:uid="{00000000-0005-0000-0000-000019440000}"/>
    <cellStyle name="Note 4 2 2 20 3 2" xfId="17783" xr:uid="{00000000-0005-0000-0000-00001A440000}"/>
    <cellStyle name="Note 4 2 2 20 3 3" xfId="27613" xr:uid="{00000000-0005-0000-0000-00001B440000}"/>
    <cellStyle name="Note 4 2 2 20 3 4" xfId="27614" xr:uid="{00000000-0005-0000-0000-00001C440000}"/>
    <cellStyle name="Note 4 2 2 20 4" xfId="11335" xr:uid="{00000000-0005-0000-0000-00001D440000}"/>
    <cellStyle name="Note 4 2 2 20 5" xfId="27615" xr:uid="{00000000-0005-0000-0000-00001E440000}"/>
    <cellStyle name="Note 4 2 2 20 6" xfId="38447" xr:uid="{00000000-0005-0000-0000-00001F440000}"/>
    <cellStyle name="Note 4 2 2 20 7" xfId="38448" xr:uid="{00000000-0005-0000-0000-000020440000}"/>
    <cellStyle name="Note 4 2 2 21" xfId="3152" xr:uid="{00000000-0005-0000-0000-000021440000}"/>
    <cellStyle name="Note 4 2 2 21 2" xfId="6049" xr:uid="{00000000-0005-0000-0000-000022440000}"/>
    <cellStyle name="Note 4 2 2 21 2 2" xfId="17786" xr:uid="{00000000-0005-0000-0000-000023440000}"/>
    <cellStyle name="Note 4 2 2 21 2 2 2" xfId="27616" xr:uid="{00000000-0005-0000-0000-000024440000}"/>
    <cellStyle name="Note 4 2 2 21 2 2 3" xfId="27617" xr:uid="{00000000-0005-0000-0000-000025440000}"/>
    <cellStyle name="Note 4 2 2 21 2 3" xfId="13193" xr:uid="{00000000-0005-0000-0000-000026440000}"/>
    <cellStyle name="Note 4 2 2 21 2 4" xfId="27618" xr:uid="{00000000-0005-0000-0000-000027440000}"/>
    <cellStyle name="Note 4 2 2 21 2 5" xfId="38449" xr:uid="{00000000-0005-0000-0000-000028440000}"/>
    <cellStyle name="Note 4 2 2 21 3" xfId="8312" xr:uid="{00000000-0005-0000-0000-000029440000}"/>
    <cellStyle name="Note 4 2 2 21 3 2" xfId="17785" xr:uid="{00000000-0005-0000-0000-00002A440000}"/>
    <cellStyle name="Note 4 2 2 21 3 3" xfId="27619" xr:uid="{00000000-0005-0000-0000-00002B440000}"/>
    <cellStyle name="Note 4 2 2 21 3 4" xfId="27620" xr:uid="{00000000-0005-0000-0000-00002C440000}"/>
    <cellStyle name="Note 4 2 2 21 4" xfId="10893" xr:uid="{00000000-0005-0000-0000-00002D440000}"/>
    <cellStyle name="Note 4 2 2 21 5" xfId="27621" xr:uid="{00000000-0005-0000-0000-00002E440000}"/>
    <cellStyle name="Note 4 2 2 21 6" xfId="38450" xr:uid="{00000000-0005-0000-0000-00002F440000}"/>
    <cellStyle name="Note 4 2 2 21 7" xfId="38451" xr:uid="{00000000-0005-0000-0000-000030440000}"/>
    <cellStyle name="Note 4 2 2 22" xfId="2822" xr:uid="{00000000-0005-0000-0000-000031440000}"/>
    <cellStyle name="Note 4 2 2 22 2" xfId="5719" xr:uid="{00000000-0005-0000-0000-000032440000}"/>
    <cellStyle name="Note 4 2 2 22 2 2" xfId="17788" xr:uid="{00000000-0005-0000-0000-000033440000}"/>
    <cellStyle name="Note 4 2 2 22 2 2 2" xfId="27622" xr:uid="{00000000-0005-0000-0000-000034440000}"/>
    <cellStyle name="Note 4 2 2 22 2 2 3" xfId="27623" xr:uid="{00000000-0005-0000-0000-000035440000}"/>
    <cellStyle name="Note 4 2 2 22 2 3" xfId="13194" xr:uid="{00000000-0005-0000-0000-000036440000}"/>
    <cellStyle name="Note 4 2 2 22 2 4" xfId="27624" xr:uid="{00000000-0005-0000-0000-000037440000}"/>
    <cellStyle name="Note 4 2 2 22 2 5" xfId="38452" xr:uid="{00000000-0005-0000-0000-000038440000}"/>
    <cellStyle name="Note 4 2 2 22 3" xfId="8133" xr:uid="{00000000-0005-0000-0000-000039440000}"/>
    <cellStyle name="Note 4 2 2 22 3 2" xfId="17787" xr:uid="{00000000-0005-0000-0000-00003A440000}"/>
    <cellStyle name="Note 4 2 2 22 3 3" xfId="27625" xr:uid="{00000000-0005-0000-0000-00003B440000}"/>
    <cellStyle name="Note 4 2 2 22 3 4" xfId="27626" xr:uid="{00000000-0005-0000-0000-00003C440000}"/>
    <cellStyle name="Note 4 2 2 22 4" xfId="10563" xr:uid="{00000000-0005-0000-0000-00003D440000}"/>
    <cellStyle name="Note 4 2 2 22 5" xfId="27627" xr:uid="{00000000-0005-0000-0000-00003E440000}"/>
    <cellStyle name="Note 4 2 2 22 6" xfId="38453" xr:uid="{00000000-0005-0000-0000-00003F440000}"/>
    <cellStyle name="Note 4 2 2 22 7" xfId="38454" xr:uid="{00000000-0005-0000-0000-000040440000}"/>
    <cellStyle name="Note 4 2 2 23" xfId="3735" xr:uid="{00000000-0005-0000-0000-000041440000}"/>
    <cellStyle name="Note 4 2 2 23 2" xfId="6632" xr:uid="{00000000-0005-0000-0000-000042440000}"/>
    <cellStyle name="Note 4 2 2 23 2 2" xfId="17790" xr:uid="{00000000-0005-0000-0000-000043440000}"/>
    <cellStyle name="Note 4 2 2 23 2 2 2" xfId="27628" xr:uid="{00000000-0005-0000-0000-000044440000}"/>
    <cellStyle name="Note 4 2 2 23 2 2 3" xfId="27629" xr:uid="{00000000-0005-0000-0000-000045440000}"/>
    <cellStyle name="Note 4 2 2 23 2 3" xfId="13195" xr:uid="{00000000-0005-0000-0000-000046440000}"/>
    <cellStyle name="Note 4 2 2 23 2 4" xfId="27630" xr:uid="{00000000-0005-0000-0000-000047440000}"/>
    <cellStyle name="Note 4 2 2 23 2 5" xfId="38455" xr:uid="{00000000-0005-0000-0000-000048440000}"/>
    <cellStyle name="Note 4 2 2 23 3" xfId="8662" xr:uid="{00000000-0005-0000-0000-000049440000}"/>
    <cellStyle name="Note 4 2 2 23 3 2" xfId="17789" xr:uid="{00000000-0005-0000-0000-00004A440000}"/>
    <cellStyle name="Note 4 2 2 23 3 3" xfId="27631" xr:uid="{00000000-0005-0000-0000-00004B440000}"/>
    <cellStyle name="Note 4 2 2 23 3 4" xfId="27632" xr:uid="{00000000-0005-0000-0000-00004C440000}"/>
    <cellStyle name="Note 4 2 2 23 4" xfId="11476" xr:uid="{00000000-0005-0000-0000-00004D440000}"/>
    <cellStyle name="Note 4 2 2 23 5" xfId="27633" xr:uid="{00000000-0005-0000-0000-00004E440000}"/>
    <cellStyle name="Note 4 2 2 23 6" xfId="38456" xr:uid="{00000000-0005-0000-0000-00004F440000}"/>
    <cellStyle name="Note 4 2 2 23 7" xfId="38457" xr:uid="{00000000-0005-0000-0000-000050440000}"/>
    <cellStyle name="Note 4 2 2 24" xfId="3793" xr:uid="{00000000-0005-0000-0000-000051440000}"/>
    <cellStyle name="Note 4 2 2 24 2" xfId="6690" xr:uid="{00000000-0005-0000-0000-000052440000}"/>
    <cellStyle name="Note 4 2 2 24 2 2" xfId="17792" xr:uid="{00000000-0005-0000-0000-000053440000}"/>
    <cellStyle name="Note 4 2 2 24 2 2 2" xfId="27634" xr:uid="{00000000-0005-0000-0000-000054440000}"/>
    <cellStyle name="Note 4 2 2 24 2 2 3" xfId="27635" xr:uid="{00000000-0005-0000-0000-000055440000}"/>
    <cellStyle name="Note 4 2 2 24 2 3" xfId="13196" xr:uid="{00000000-0005-0000-0000-000056440000}"/>
    <cellStyle name="Note 4 2 2 24 2 4" xfId="27636" xr:uid="{00000000-0005-0000-0000-000057440000}"/>
    <cellStyle name="Note 4 2 2 24 2 5" xfId="38458" xr:uid="{00000000-0005-0000-0000-000058440000}"/>
    <cellStyle name="Note 4 2 2 24 3" xfId="8690" xr:uid="{00000000-0005-0000-0000-000059440000}"/>
    <cellStyle name="Note 4 2 2 24 3 2" xfId="17791" xr:uid="{00000000-0005-0000-0000-00005A440000}"/>
    <cellStyle name="Note 4 2 2 24 3 3" xfId="27637" xr:uid="{00000000-0005-0000-0000-00005B440000}"/>
    <cellStyle name="Note 4 2 2 24 3 4" xfId="27638" xr:uid="{00000000-0005-0000-0000-00005C440000}"/>
    <cellStyle name="Note 4 2 2 24 4" xfId="11534" xr:uid="{00000000-0005-0000-0000-00005D440000}"/>
    <cellStyle name="Note 4 2 2 24 5" xfId="27639" xr:uid="{00000000-0005-0000-0000-00005E440000}"/>
    <cellStyle name="Note 4 2 2 24 6" xfId="38459" xr:uid="{00000000-0005-0000-0000-00005F440000}"/>
    <cellStyle name="Note 4 2 2 24 7" xfId="38460" xr:uid="{00000000-0005-0000-0000-000060440000}"/>
    <cellStyle name="Note 4 2 2 25" xfId="2921" xr:uid="{00000000-0005-0000-0000-000061440000}"/>
    <cellStyle name="Note 4 2 2 25 2" xfId="5818" xr:uid="{00000000-0005-0000-0000-000062440000}"/>
    <cellStyle name="Note 4 2 2 25 2 2" xfId="17794" xr:uid="{00000000-0005-0000-0000-000063440000}"/>
    <cellStyle name="Note 4 2 2 25 2 2 2" xfId="27640" xr:uid="{00000000-0005-0000-0000-000064440000}"/>
    <cellStyle name="Note 4 2 2 25 2 2 3" xfId="27641" xr:uid="{00000000-0005-0000-0000-000065440000}"/>
    <cellStyle name="Note 4 2 2 25 2 3" xfId="13197" xr:uid="{00000000-0005-0000-0000-000066440000}"/>
    <cellStyle name="Note 4 2 2 25 2 4" xfId="27642" xr:uid="{00000000-0005-0000-0000-000067440000}"/>
    <cellStyle name="Note 4 2 2 25 2 5" xfId="38461" xr:uid="{00000000-0005-0000-0000-000068440000}"/>
    <cellStyle name="Note 4 2 2 25 3" xfId="8172" xr:uid="{00000000-0005-0000-0000-000069440000}"/>
    <cellStyle name="Note 4 2 2 25 3 2" xfId="17793" xr:uid="{00000000-0005-0000-0000-00006A440000}"/>
    <cellStyle name="Note 4 2 2 25 3 3" xfId="27643" xr:uid="{00000000-0005-0000-0000-00006B440000}"/>
    <cellStyle name="Note 4 2 2 25 3 4" xfId="27644" xr:uid="{00000000-0005-0000-0000-00006C440000}"/>
    <cellStyle name="Note 4 2 2 25 4" xfId="10662" xr:uid="{00000000-0005-0000-0000-00006D440000}"/>
    <cellStyle name="Note 4 2 2 25 5" xfId="27645" xr:uid="{00000000-0005-0000-0000-00006E440000}"/>
    <cellStyle name="Note 4 2 2 25 6" xfId="38462" xr:uid="{00000000-0005-0000-0000-00006F440000}"/>
    <cellStyle name="Note 4 2 2 25 7" xfId="38463" xr:uid="{00000000-0005-0000-0000-000070440000}"/>
    <cellStyle name="Note 4 2 2 26" xfId="4066" xr:uid="{00000000-0005-0000-0000-000071440000}"/>
    <cellStyle name="Note 4 2 2 26 2" xfId="6963" xr:uid="{00000000-0005-0000-0000-000072440000}"/>
    <cellStyle name="Note 4 2 2 26 2 2" xfId="17796" xr:uid="{00000000-0005-0000-0000-000073440000}"/>
    <cellStyle name="Note 4 2 2 26 2 2 2" xfId="27646" xr:uid="{00000000-0005-0000-0000-000074440000}"/>
    <cellStyle name="Note 4 2 2 26 2 2 3" xfId="27647" xr:uid="{00000000-0005-0000-0000-000075440000}"/>
    <cellStyle name="Note 4 2 2 26 2 3" xfId="13198" xr:uid="{00000000-0005-0000-0000-000076440000}"/>
    <cellStyle name="Note 4 2 2 26 2 4" xfId="27648" xr:uid="{00000000-0005-0000-0000-000077440000}"/>
    <cellStyle name="Note 4 2 2 26 2 5" xfId="38464" xr:uid="{00000000-0005-0000-0000-000078440000}"/>
    <cellStyle name="Note 4 2 2 26 3" xfId="8800" xr:uid="{00000000-0005-0000-0000-000079440000}"/>
    <cellStyle name="Note 4 2 2 26 3 2" xfId="17795" xr:uid="{00000000-0005-0000-0000-00007A440000}"/>
    <cellStyle name="Note 4 2 2 26 3 3" xfId="27649" xr:uid="{00000000-0005-0000-0000-00007B440000}"/>
    <cellStyle name="Note 4 2 2 26 3 4" xfId="27650" xr:uid="{00000000-0005-0000-0000-00007C440000}"/>
    <cellStyle name="Note 4 2 2 26 4" xfId="11807" xr:uid="{00000000-0005-0000-0000-00007D440000}"/>
    <cellStyle name="Note 4 2 2 26 5" xfId="27651" xr:uid="{00000000-0005-0000-0000-00007E440000}"/>
    <cellStyle name="Note 4 2 2 26 6" xfId="38465" xr:uid="{00000000-0005-0000-0000-00007F440000}"/>
    <cellStyle name="Note 4 2 2 26 7" xfId="38466" xr:uid="{00000000-0005-0000-0000-000080440000}"/>
    <cellStyle name="Note 4 2 2 27" xfId="3848" xr:uid="{00000000-0005-0000-0000-000081440000}"/>
    <cellStyle name="Note 4 2 2 27 2" xfId="6745" xr:uid="{00000000-0005-0000-0000-000082440000}"/>
    <cellStyle name="Note 4 2 2 27 2 2" xfId="17798" xr:uid="{00000000-0005-0000-0000-000083440000}"/>
    <cellStyle name="Note 4 2 2 27 2 2 2" xfId="27652" xr:uid="{00000000-0005-0000-0000-000084440000}"/>
    <cellStyle name="Note 4 2 2 27 2 2 3" xfId="27653" xr:uid="{00000000-0005-0000-0000-000085440000}"/>
    <cellStyle name="Note 4 2 2 27 2 3" xfId="13199" xr:uid="{00000000-0005-0000-0000-000086440000}"/>
    <cellStyle name="Note 4 2 2 27 2 4" xfId="27654" xr:uid="{00000000-0005-0000-0000-000087440000}"/>
    <cellStyle name="Note 4 2 2 27 2 5" xfId="38467" xr:uid="{00000000-0005-0000-0000-000088440000}"/>
    <cellStyle name="Note 4 2 2 27 3" xfId="17797" xr:uid="{00000000-0005-0000-0000-000089440000}"/>
    <cellStyle name="Note 4 2 2 27 3 2" xfId="27655" xr:uid="{00000000-0005-0000-0000-00008A440000}"/>
    <cellStyle name="Note 4 2 2 27 3 3" xfId="27656" xr:uid="{00000000-0005-0000-0000-00008B440000}"/>
    <cellStyle name="Note 4 2 2 27 4" xfId="11589" xr:uid="{00000000-0005-0000-0000-00008C440000}"/>
    <cellStyle name="Note 4 2 2 27 5" xfId="27657" xr:uid="{00000000-0005-0000-0000-00008D440000}"/>
    <cellStyle name="Note 4 2 2 27 6" xfId="38468" xr:uid="{00000000-0005-0000-0000-00008E440000}"/>
    <cellStyle name="Note 4 2 2 28" xfId="4258" xr:uid="{00000000-0005-0000-0000-00008F440000}"/>
    <cellStyle name="Note 4 2 2 28 2" xfId="17799" xr:uid="{00000000-0005-0000-0000-000090440000}"/>
    <cellStyle name="Note 4 2 2 28 2 2" xfId="27658" xr:uid="{00000000-0005-0000-0000-000091440000}"/>
    <cellStyle name="Note 4 2 2 28 2 3" xfId="27659" xr:uid="{00000000-0005-0000-0000-000092440000}"/>
    <cellStyle name="Note 4 2 2 28 3" xfId="13200" xr:uid="{00000000-0005-0000-0000-000093440000}"/>
    <cellStyle name="Note 4 2 2 28 4" xfId="27660" xr:uid="{00000000-0005-0000-0000-000094440000}"/>
    <cellStyle name="Note 4 2 2 28 5" xfId="38469" xr:uid="{00000000-0005-0000-0000-000095440000}"/>
    <cellStyle name="Note 4 2 2 29" xfId="7084" xr:uid="{00000000-0005-0000-0000-000096440000}"/>
    <cellStyle name="Note 4 2 2 29 2" xfId="17710" xr:uid="{00000000-0005-0000-0000-000097440000}"/>
    <cellStyle name="Note 4 2 2 29 3" xfId="27661" xr:uid="{00000000-0005-0000-0000-000098440000}"/>
    <cellStyle name="Note 4 2 2 29 4" xfId="27662" xr:uid="{00000000-0005-0000-0000-000099440000}"/>
    <cellStyle name="Note 4 2 2 3" xfId="1685" xr:uid="{00000000-0005-0000-0000-00009A440000}"/>
    <cellStyle name="Note 4 2 2 3 2" xfId="4584" xr:uid="{00000000-0005-0000-0000-00009B440000}"/>
    <cellStyle name="Note 4 2 2 3 2 2" xfId="17801" xr:uid="{00000000-0005-0000-0000-00009C440000}"/>
    <cellStyle name="Note 4 2 2 3 2 2 2" xfId="27663" xr:uid="{00000000-0005-0000-0000-00009D440000}"/>
    <cellStyle name="Note 4 2 2 3 2 2 3" xfId="27664" xr:uid="{00000000-0005-0000-0000-00009E440000}"/>
    <cellStyle name="Note 4 2 2 3 2 3" xfId="13201" xr:uid="{00000000-0005-0000-0000-00009F440000}"/>
    <cellStyle name="Note 4 2 2 3 2 4" xfId="27665" xr:uid="{00000000-0005-0000-0000-0000A0440000}"/>
    <cellStyle name="Note 4 2 2 3 2 5" xfId="38470" xr:uid="{00000000-0005-0000-0000-0000A1440000}"/>
    <cellStyle name="Note 4 2 2 3 3" xfId="7317" xr:uid="{00000000-0005-0000-0000-0000A2440000}"/>
    <cellStyle name="Note 4 2 2 3 3 2" xfId="17800" xr:uid="{00000000-0005-0000-0000-0000A3440000}"/>
    <cellStyle name="Note 4 2 2 3 3 3" xfId="27666" xr:uid="{00000000-0005-0000-0000-0000A4440000}"/>
    <cellStyle name="Note 4 2 2 3 3 4" xfId="27667" xr:uid="{00000000-0005-0000-0000-0000A5440000}"/>
    <cellStyle name="Note 4 2 2 3 4" xfId="9427" xr:uid="{00000000-0005-0000-0000-0000A6440000}"/>
    <cellStyle name="Note 4 2 2 3 5" xfId="27668" xr:uid="{00000000-0005-0000-0000-0000A7440000}"/>
    <cellStyle name="Note 4 2 2 3 6" xfId="38471" xr:uid="{00000000-0005-0000-0000-0000A8440000}"/>
    <cellStyle name="Note 4 2 2 3 7" xfId="38472" xr:uid="{00000000-0005-0000-0000-0000A9440000}"/>
    <cellStyle name="Note 4 2 2 30" xfId="20916" xr:uid="{00000000-0005-0000-0000-0000AA440000}"/>
    <cellStyle name="Note 4 2 2 31" xfId="21000" xr:uid="{00000000-0005-0000-0000-0000AB440000}"/>
    <cellStyle name="Note 4 2 2 32" xfId="21055" xr:uid="{00000000-0005-0000-0000-0000AC440000}"/>
    <cellStyle name="Note 4 2 2 33" xfId="38473" xr:uid="{00000000-0005-0000-0000-0000AD440000}"/>
    <cellStyle name="Note 4 2 2 4" xfId="2076" xr:uid="{00000000-0005-0000-0000-0000AE440000}"/>
    <cellStyle name="Note 4 2 2 4 2" xfId="4974" xr:uid="{00000000-0005-0000-0000-0000AF440000}"/>
    <cellStyle name="Note 4 2 2 4 2 2" xfId="17803" xr:uid="{00000000-0005-0000-0000-0000B0440000}"/>
    <cellStyle name="Note 4 2 2 4 2 2 2" xfId="27669" xr:uid="{00000000-0005-0000-0000-0000B1440000}"/>
    <cellStyle name="Note 4 2 2 4 2 2 3" xfId="27670" xr:uid="{00000000-0005-0000-0000-0000B2440000}"/>
    <cellStyle name="Note 4 2 2 4 2 3" xfId="13202" xr:uid="{00000000-0005-0000-0000-0000B3440000}"/>
    <cellStyle name="Note 4 2 2 4 2 4" xfId="27671" xr:uid="{00000000-0005-0000-0000-0000B4440000}"/>
    <cellStyle name="Note 4 2 2 4 2 5" xfId="38474" xr:uid="{00000000-0005-0000-0000-0000B5440000}"/>
    <cellStyle name="Note 4 2 2 4 3" xfId="7587" xr:uid="{00000000-0005-0000-0000-0000B6440000}"/>
    <cellStyle name="Note 4 2 2 4 3 2" xfId="17802" xr:uid="{00000000-0005-0000-0000-0000B7440000}"/>
    <cellStyle name="Note 4 2 2 4 3 3" xfId="27672" xr:uid="{00000000-0005-0000-0000-0000B8440000}"/>
    <cellStyle name="Note 4 2 2 4 3 4" xfId="27673" xr:uid="{00000000-0005-0000-0000-0000B9440000}"/>
    <cellStyle name="Note 4 2 2 4 4" xfId="9818" xr:uid="{00000000-0005-0000-0000-0000BA440000}"/>
    <cellStyle name="Note 4 2 2 4 5" xfId="27674" xr:uid="{00000000-0005-0000-0000-0000BB440000}"/>
    <cellStyle name="Note 4 2 2 4 6" xfId="38475" xr:uid="{00000000-0005-0000-0000-0000BC440000}"/>
    <cellStyle name="Note 4 2 2 4 7" xfId="38476" xr:uid="{00000000-0005-0000-0000-0000BD440000}"/>
    <cellStyle name="Note 4 2 2 5" xfId="1659" xr:uid="{00000000-0005-0000-0000-0000BE440000}"/>
    <cellStyle name="Note 4 2 2 5 2" xfId="4558" xr:uid="{00000000-0005-0000-0000-0000BF440000}"/>
    <cellStyle name="Note 4 2 2 5 2 2" xfId="17805" xr:uid="{00000000-0005-0000-0000-0000C0440000}"/>
    <cellStyle name="Note 4 2 2 5 2 2 2" xfId="27675" xr:uid="{00000000-0005-0000-0000-0000C1440000}"/>
    <cellStyle name="Note 4 2 2 5 2 2 3" xfId="27676" xr:uid="{00000000-0005-0000-0000-0000C2440000}"/>
    <cellStyle name="Note 4 2 2 5 2 3" xfId="13203" xr:uid="{00000000-0005-0000-0000-0000C3440000}"/>
    <cellStyle name="Note 4 2 2 5 2 4" xfId="27677" xr:uid="{00000000-0005-0000-0000-0000C4440000}"/>
    <cellStyle name="Note 4 2 2 5 2 5" xfId="38477" xr:uid="{00000000-0005-0000-0000-0000C5440000}"/>
    <cellStyle name="Note 4 2 2 5 3" xfId="7291" xr:uid="{00000000-0005-0000-0000-0000C6440000}"/>
    <cellStyle name="Note 4 2 2 5 3 2" xfId="17804" xr:uid="{00000000-0005-0000-0000-0000C7440000}"/>
    <cellStyle name="Note 4 2 2 5 3 3" xfId="27678" xr:uid="{00000000-0005-0000-0000-0000C8440000}"/>
    <cellStyle name="Note 4 2 2 5 3 4" xfId="27679" xr:uid="{00000000-0005-0000-0000-0000C9440000}"/>
    <cellStyle name="Note 4 2 2 5 4" xfId="9401" xr:uid="{00000000-0005-0000-0000-0000CA440000}"/>
    <cellStyle name="Note 4 2 2 5 5" xfId="27680" xr:uid="{00000000-0005-0000-0000-0000CB440000}"/>
    <cellStyle name="Note 4 2 2 5 6" xfId="38478" xr:uid="{00000000-0005-0000-0000-0000CC440000}"/>
    <cellStyle name="Note 4 2 2 5 7" xfId="38479" xr:uid="{00000000-0005-0000-0000-0000CD440000}"/>
    <cellStyle name="Note 4 2 2 6" xfId="2101" xr:uid="{00000000-0005-0000-0000-0000CE440000}"/>
    <cellStyle name="Note 4 2 2 6 2" xfId="4999" xr:uid="{00000000-0005-0000-0000-0000CF440000}"/>
    <cellStyle name="Note 4 2 2 6 2 2" xfId="17807" xr:uid="{00000000-0005-0000-0000-0000D0440000}"/>
    <cellStyle name="Note 4 2 2 6 2 2 2" xfId="27681" xr:uid="{00000000-0005-0000-0000-0000D1440000}"/>
    <cellStyle name="Note 4 2 2 6 2 2 3" xfId="27682" xr:uid="{00000000-0005-0000-0000-0000D2440000}"/>
    <cellStyle name="Note 4 2 2 6 2 3" xfId="13204" xr:uid="{00000000-0005-0000-0000-0000D3440000}"/>
    <cellStyle name="Note 4 2 2 6 2 4" xfId="27683" xr:uid="{00000000-0005-0000-0000-0000D4440000}"/>
    <cellStyle name="Note 4 2 2 6 2 5" xfId="38480" xr:uid="{00000000-0005-0000-0000-0000D5440000}"/>
    <cellStyle name="Note 4 2 2 6 3" xfId="7612" xr:uid="{00000000-0005-0000-0000-0000D6440000}"/>
    <cellStyle name="Note 4 2 2 6 3 2" xfId="17806" xr:uid="{00000000-0005-0000-0000-0000D7440000}"/>
    <cellStyle name="Note 4 2 2 6 3 3" xfId="27684" xr:uid="{00000000-0005-0000-0000-0000D8440000}"/>
    <cellStyle name="Note 4 2 2 6 3 4" xfId="27685" xr:uid="{00000000-0005-0000-0000-0000D9440000}"/>
    <cellStyle name="Note 4 2 2 6 4" xfId="9843" xr:uid="{00000000-0005-0000-0000-0000DA440000}"/>
    <cellStyle name="Note 4 2 2 6 5" xfId="27686" xr:uid="{00000000-0005-0000-0000-0000DB440000}"/>
    <cellStyle name="Note 4 2 2 6 6" xfId="38481" xr:uid="{00000000-0005-0000-0000-0000DC440000}"/>
    <cellStyle name="Note 4 2 2 6 7" xfId="38482" xr:uid="{00000000-0005-0000-0000-0000DD440000}"/>
    <cellStyle name="Note 4 2 2 7" xfId="2400" xr:uid="{00000000-0005-0000-0000-0000DE440000}"/>
    <cellStyle name="Note 4 2 2 7 2" xfId="5297" xr:uid="{00000000-0005-0000-0000-0000DF440000}"/>
    <cellStyle name="Note 4 2 2 7 2 2" xfId="17809" xr:uid="{00000000-0005-0000-0000-0000E0440000}"/>
    <cellStyle name="Note 4 2 2 7 2 2 2" xfId="27687" xr:uid="{00000000-0005-0000-0000-0000E1440000}"/>
    <cellStyle name="Note 4 2 2 7 2 2 3" xfId="27688" xr:uid="{00000000-0005-0000-0000-0000E2440000}"/>
    <cellStyle name="Note 4 2 2 7 2 3" xfId="13205" xr:uid="{00000000-0005-0000-0000-0000E3440000}"/>
    <cellStyle name="Note 4 2 2 7 2 4" xfId="27689" xr:uid="{00000000-0005-0000-0000-0000E4440000}"/>
    <cellStyle name="Note 4 2 2 7 2 5" xfId="38483" xr:uid="{00000000-0005-0000-0000-0000E5440000}"/>
    <cellStyle name="Note 4 2 2 7 3" xfId="7824" xr:uid="{00000000-0005-0000-0000-0000E6440000}"/>
    <cellStyle name="Note 4 2 2 7 3 2" xfId="17808" xr:uid="{00000000-0005-0000-0000-0000E7440000}"/>
    <cellStyle name="Note 4 2 2 7 3 3" xfId="27690" xr:uid="{00000000-0005-0000-0000-0000E8440000}"/>
    <cellStyle name="Note 4 2 2 7 3 4" xfId="27691" xr:uid="{00000000-0005-0000-0000-0000E9440000}"/>
    <cellStyle name="Note 4 2 2 7 4" xfId="10141" xr:uid="{00000000-0005-0000-0000-0000EA440000}"/>
    <cellStyle name="Note 4 2 2 7 5" xfId="27692" xr:uid="{00000000-0005-0000-0000-0000EB440000}"/>
    <cellStyle name="Note 4 2 2 7 6" xfId="38484" xr:uid="{00000000-0005-0000-0000-0000EC440000}"/>
    <cellStyle name="Note 4 2 2 7 7" xfId="38485" xr:uid="{00000000-0005-0000-0000-0000ED440000}"/>
    <cellStyle name="Note 4 2 2 8" xfId="2330" xr:uid="{00000000-0005-0000-0000-0000EE440000}"/>
    <cellStyle name="Note 4 2 2 8 2" xfId="5228" xr:uid="{00000000-0005-0000-0000-0000EF440000}"/>
    <cellStyle name="Note 4 2 2 8 2 2" xfId="17811" xr:uid="{00000000-0005-0000-0000-0000F0440000}"/>
    <cellStyle name="Note 4 2 2 8 2 2 2" xfId="27693" xr:uid="{00000000-0005-0000-0000-0000F1440000}"/>
    <cellStyle name="Note 4 2 2 8 2 2 3" xfId="27694" xr:uid="{00000000-0005-0000-0000-0000F2440000}"/>
    <cellStyle name="Note 4 2 2 8 2 3" xfId="13206" xr:uid="{00000000-0005-0000-0000-0000F3440000}"/>
    <cellStyle name="Note 4 2 2 8 2 4" xfId="27695" xr:uid="{00000000-0005-0000-0000-0000F4440000}"/>
    <cellStyle name="Note 4 2 2 8 2 5" xfId="38486" xr:uid="{00000000-0005-0000-0000-0000F5440000}"/>
    <cellStyle name="Note 4 2 2 8 3" xfId="7778" xr:uid="{00000000-0005-0000-0000-0000F6440000}"/>
    <cellStyle name="Note 4 2 2 8 3 2" xfId="17810" xr:uid="{00000000-0005-0000-0000-0000F7440000}"/>
    <cellStyle name="Note 4 2 2 8 3 3" xfId="27696" xr:uid="{00000000-0005-0000-0000-0000F8440000}"/>
    <cellStyle name="Note 4 2 2 8 3 4" xfId="27697" xr:uid="{00000000-0005-0000-0000-0000F9440000}"/>
    <cellStyle name="Note 4 2 2 8 4" xfId="10072" xr:uid="{00000000-0005-0000-0000-0000FA440000}"/>
    <cellStyle name="Note 4 2 2 8 5" xfId="27698" xr:uid="{00000000-0005-0000-0000-0000FB440000}"/>
    <cellStyle name="Note 4 2 2 8 6" xfId="38487" xr:uid="{00000000-0005-0000-0000-0000FC440000}"/>
    <cellStyle name="Note 4 2 2 8 7" xfId="38488" xr:uid="{00000000-0005-0000-0000-0000FD440000}"/>
    <cellStyle name="Note 4 2 2 9" xfId="2676" xr:uid="{00000000-0005-0000-0000-0000FE440000}"/>
    <cellStyle name="Note 4 2 2 9 2" xfId="5573" xr:uid="{00000000-0005-0000-0000-0000FF440000}"/>
    <cellStyle name="Note 4 2 2 9 2 2" xfId="17813" xr:uid="{00000000-0005-0000-0000-000000450000}"/>
    <cellStyle name="Note 4 2 2 9 2 2 2" xfId="27699" xr:uid="{00000000-0005-0000-0000-000001450000}"/>
    <cellStyle name="Note 4 2 2 9 2 2 3" xfId="27700" xr:uid="{00000000-0005-0000-0000-000002450000}"/>
    <cellStyle name="Note 4 2 2 9 2 3" xfId="13207" xr:uid="{00000000-0005-0000-0000-000003450000}"/>
    <cellStyle name="Note 4 2 2 9 2 4" xfId="27701" xr:uid="{00000000-0005-0000-0000-000004450000}"/>
    <cellStyle name="Note 4 2 2 9 2 5" xfId="38489" xr:uid="{00000000-0005-0000-0000-000005450000}"/>
    <cellStyle name="Note 4 2 2 9 3" xfId="8019" xr:uid="{00000000-0005-0000-0000-000006450000}"/>
    <cellStyle name="Note 4 2 2 9 3 2" xfId="17812" xr:uid="{00000000-0005-0000-0000-000007450000}"/>
    <cellStyle name="Note 4 2 2 9 3 3" xfId="27702" xr:uid="{00000000-0005-0000-0000-000008450000}"/>
    <cellStyle name="Note 4 2 2 9 3 4" xfId="27703" xr:uid="{00000000-0005-0000-0000-000009450000}"/>
    <cellStyle name="Note 4 2 2 9 4" xfId="10417" xr:uid="{00000000-0005-0000-0000-00000A450000}"/>
    <cellStyle name="Note 4 2 2 9 5" xfId="27704" xr:uid="{00000000-0005-0000-0000-00000B450000}"/>
    <cellStyle name="Note 4 2 2 9 6" xfId="38490" xr:uid="{00000000-0005-0000-0000-00000C450000}"/>
    <cellStyle name="Note 4 2 2 9 7" xfId="38491" xr:uid="{00000000-0005-0000-0000-00000D450000}"/>
    <cellStyle name="Note 4 2 3" xfId="445" xr:uid="{00000000-0005-0000-0000-00000E450000}"/>
    <cellStyle name="Note 4 2 3 10" xfId="2699" xr:uid="{00000000-0005-0000-0000-00000F450000}"/>
    <cellStyle name="Note 4 2 3 10 2" xfId="5596" xr:uid="{00000000-0005-0000-0000-000010450000}"/>
    <cellStyle name="Note 4 2 3 10 2 2" xfId="17816" xr:uid="{00000000-0005-0000-0000-000011450000}"/>
    <cellStyle name="Note 4 2 3 10 2 2 2" xfId="27705" xr:uid="{00000000-0005-0000-0000-000012450000}"/>
    <cellStyle name="Note 4 2 3 10 2 2 3" xfId="27706" xr:uid="{00000000-0005-0000-0000-000013450000}"/>
    <cellStyle name="Note 4 2 3 10 2 3" xfId="13208" xr:uid="{00000000-0005-0000-0000-000014450000}"/>
    <cellStyle name="Note 4 2 3 10 2 4" xfId="27707" xr:uid="{00000000-0005-0000-0000-000015450000}"/>
    <cellStyle name="Note 4 2 3 10 2 5" xfId="38492" xr:uid="{00000000-0005-0000-0000-000016450000}"/>
    <cellStyle name="Note 4 2 3 10 3" xfId="8042" xr:uid="{00000000-0005-0000-0000-000017450000}"/>
    <cellStyle name="Note 4 2 3 10 3 2" xfId="17815" xr:uid="{00000000-0005-0000-0000-000018450000}"/>
    <cellStyle name="Note 4 2 3 10 3 3" xfId="27708" xr:uid="{00000000-0005-0000-0000-000019450000}"/>
    <cellStyle name="Note 4 2 3 10 3 4" xfId="27709" xr:uid="{00000000-0005-0000-0000-00001A450000}"/>
    <cellStyle name="Note 4 2 3 10 4" xfId="10440" xr:uid="{00000000-0005-0000-0000-00001B450000}"/>
    <cellStyle name="Note 4 2 3 10 5" xfId="27710" xr:uid="{00000000-0005-0000-0000-00001C450000}"/>
    <cellStyle name="Note 4 2 3 10 6" xfId="38493" xr:uid="{00000000-0005-0000-0000-00001D450000}"/>
    <cellStyle name="Note 4 2 3 10 7" xfId="38494" xr:uid="{00000000-0005-0000-0000-00001E450000}"/>
    <cellStyle name="Note 4 2 3 11" xfId="2573" xr:uid="{00000000-0005-0000-0000-00001F450000}"/>
    <cellStyle name="Note 4 2 3 11 2" xfId="5470" xr:uid="{00000000-0005-0000-0000-000020450000}"/>
    <cellStyle name="Note 4 2 3 11 2 2" xfId="17818" xr:uid="{00000000-0005-0000-0000-000021450000}"/>
    <cellStyle name="Note 4 2 3 11 2 2 2" xfId="27711" xr:uid="{00000000-0005-0000-0000-000022450000}"/>
    <cellStyle name="Note 4 2 3 11 2 2 3" xfId="27712" xr:uid="{00000000-0005-0000-0000-000023450000}"/>
    <cellStyle name="Note 4 2 3 11 2 3" xfId="13209" xr:uid="{00000000-0005-0000-0000-000024450000}"/>
    <cellStyle name="Note 4 2 3 11 2 4" xfId="27713" xr:uid="{00000000-0005-0000-0000-000025450000}"/>
    <cellStyle name="Note 4 2 3 11 2 5" xfId="38495" xr:uid="{00000000-0005-0000-0000-000026450000}"/>
    <cellStyle name="Note 4 2 3 11 3" xfId="7933" xr:uid="{00000000-0005-0000-0000-000027450000}"/>
    <cellStyle name="Note 4 2 3 11 3 2" xfId="17817" xr:uid="{00000000-0005-0000-0000-000028450000}"/>
    <cellStyle name="Note 4 2 3 11 3 3" xfId="27714" xr:uid="{00000000-0005-0000-0000-000029450000}"/>
    <cellStyle name="Note 4 2 3 11 3 4" xfId="27715" xr:uid="{00000000-0005-0000-0000-00002A450000}"/>
    <cellStyle name="Note 4 2 3 11 4" xfId="10314" xr:uid="{00000000-0005-0000-0000-00002B450000}"/>
    <cellStyle name="Note 4 2 3 11 5" xfId="27716" xr:uid="{00000000-0005-0000-0000-00002C450000}"/>
    <cellStyle name="Note 4 2 3 11 6" xfId="38496" xr:uid="{00000000-0005-0000-0000-00002D450000}"/>
    <cellStyle name="Note 4 2 3 11 7" xfId="38497" xr:uid="{00000000-0005-0000-0000-00002E450000}"/>
    <cellStyle name="Note 4 2 3 12" xfId="3088" xr:uid="{00000000-0005-0000-0000-00002F450000}"/>
    <cellStyle name="Note 4 2 3 12 2" xfId="5985" xr:uid="{00000000-0005-0000-0000-000030450000}"/>
    <cellStyle name="Note 4 2 3 12 2 2" xfId="17820" xr:uid="{00000000-0005-0000-0000-000031450000}"/>
    <cellStyle name="Note 4 2 3 12 2 2 2" xfId="27717" xr:uid="{00000000-0005-0000-0000-000032450000}"/>
    <cellStyle name="Note 4 2 3 12 2 2 3" xfId="27718" xr:uid="{00000000-0005-0000-0000-000033450000}"/>
    <cellStyle name="Note 4 2 3 12 2 3" xfId="13210" xr:uid="{00000000-0005-0000-0000-000034450000}"/>
    <cellStyle name="Note 4 2 3 12 2 4" xfId="27719" xr:uid="{00000000-0005-0000-0000-000035450000}"/>
    <cellStyle name="Note 4 2 3 12 2 5" xfId="38498" xr:uid="{00000000-0005-0000-0000-000036450000}"/>
    <cellStyle name="Note 4 2 3 12 3" xfId="8281" xr:uid="{00000000-0005-0000-0000-000037450000}"/>
    <cellStyle name="Note 4 2 3 12 3 2" xfId="17819" xr:uid="{00000000-0005-0000-0000-000038450000}"/>
    <cellStyle name="Note 4 2 3 12 3 3" xfId="27720" xr:uid="{00000000-0005-0000-0000-000039450000}"/>
    <cellStyle name="Note 4 2 3 12 3 4" xfId="27721" xr:uid="{00000000-0005-0000-0000-00003A450000}"/>
    <cellStyle name="Note 4 2 3 12 4" xfId="10829" xr:uid="{00000000-0005-0000-0000-00003B450000}"/>
    <cellStyle name="Note 4 2 3 12 5" xfId="27722" xr:uid="{00000000-0005-0000-0000-00003C450000}"/>
    <cellStyle name="Note 4 2 3 12 6" xfId="38499" xr:uid="{00000000-0005-0000-0000-00003D450000}"/>
    <cellStyle name="Note 4 2 3 12 7" xfId="38500" xr:uid="{00000000-0005-0000-0000-00003E450000}"/>
    <cellStyle name="Note 4 2 3 13" xfId="1810" xr:uid="{00000000-0005-0000-0000-00003F450000}"/>
    <cellStyle name="Note 4 2 3 13 2" xfId="4709" xr:uid="{00000000-0005-0000-0000-000040450000}"/>
    <cellStyle name="Note 4 2 3 13 2 2" xfId="17822" xr:uid="{00000000-0005-0000-0000-000041450000}"/>
    <cellStyle name="Note 4 2 3 13 2 2 2" xfId="27723" xr:uid="{00000000-0005-0000-0000-000042450000}"/>
    <cellStyle name="Note 4 2 3 13 2 2 3" xfId="27724" xr:uid="{00000000-0005-0000-0000-000043450000}"/>
    <cellStyle name="Note 4 2 3 13 2 3" xfId="13211" xr:uid="{00000000-0005-0000-0000-000044450000}"/>
    <cellStyle name="Note 4 2 3 13 2 4" xfId="27725" xr:uid="{00000000-0005-0000-0000-000045450000}"/>
    <cellStyle name="Note 4 2 3 13 2 5" xfId="38501" xr:uid="{00000000-0005-0000-0000-000046450000}"/>
    <cellStyle name="Note 4 2 3 13 3" xfId="7424" xr:uid="{00000000-0005-0000-0000-000047450000}"/>
    <cellStyle name="Note 4 2 3 13 3 2" xfId="17821" xr:uid="{00000000-0005-0000-0000-000048450000}"/>
    <cellStyle name="Note 4 2 3 13 3 3" xfId="27726" xr:uid="{00000000-0005-0000-0000-000049450000}"/>
    <cellStyle name="Note 4 2 3 13 3 4" xfId="27727" xr:uid="{00000000-0005-0000-0000-00004A450000}"/>
    <cellStyle name="Note 4 2 3 13 4" xfId="9552" xr:uid="{00000000-0005-0000-0000-00004B450000}"/>
    <cellStyle name="Note 4 2 3 13 5" xfId="27728" xr:uid="{00000000-0005-0000-0000-00004C450000}"/>
    <cellStyle name="Note 4 2 3 13 6" xfId="38502" xr:uid="{00000000-0005-0000-0000-00004D450000}"/>
    <cellStyle name="Note 4 2 3 13 7" xfId="38503" xr:uid="{00000000-0005-0000-0000-00004E450000}"/>
    <cellStyle name="Note 4 2 3 14" xfId="2769" xr:uid="{00000000-0005-0000-0000-00004F450000}"/>
    <cellStyle name="Note 4 2 3 14 2" xfId="5666" xr:uid="{00000000-0005-0000-0000-000050450000}"/>
    <cellStyle name="Note 4 2 3 14 2 2" xfId="17824" xr:uid="{00000000-0005-0000-0000-000051450000}"/>
    <cellStyle name="Note 4 2 3 14 2 2 2" xfId="27729" xr:uid="{00000000-0005-0000-0000-000052450000}"/>
    <cellStyle name="Note 4 2 3 14 2 2 3" xfId="27730" xr:uid="{00000000-0005-0000-0000-000053450000}"/>
    <cellStyle name="Note 4 2 3 14 2 3" xfId="13212" xr:uid="{00000000-0005-0000-0000-000054450000}"/>
    <cellStyle name="Note 4 2 3 14 2 4" xfId="27731" xr:uid="{00000000-0005-0000-0000-000055450000}"/>
    <cellStyle name="Note 4 2 3 14 2 5" xfId="38504" xr:uid="{00000000-0005-0000-0000-000056450000}"/>
    <cellStyle name="Note 4 2 3 14 3" xfId="8106" xr:uid="{00000000-0005-0000-0000-000057450000}"/>
    <cellStyle name="Note 4 2 3 14 3 2" xfId="17823" xr:uid="{00000000-0005-0000-0000-000058450000}"/>
    <cellStyle name="Note 4 2 3 14 3 3" xfId="27732" xr:uid="{00000000-0005-0000-0000-000059450000}"/>
    <cellStyle name="Note 4 2 3 14 3 4" xfId="27733" xr:uid="{00000000-0005-0000-0000-00005A450000}"/>
    <cellStyle name="Note 4 2 3 14 4" xfId="10510" xr:uid="{00000000-0005-0000-0000-00005B450000}"/>
    <cellStyle name="Note 4 2 3 14 5" xfId="27734" xr:uid="{00000000-0005-0000-0000-00005C450000}"/>
    <cellStyle name="Note 4 2 3 14 6" xfId="38505" xr:uid="{00000000-0005-0000-0000-00005D450000}"/>
    <cellStyle name="Note 4 2 3 14 7" xfId="38506" xr:uid="{00000000-0005-0000-0000-00005E450000}"/>
    <cellStyle name="Note 4 2 3 15" xfId="1434" xr:uid="{00000000-0005-0000-0000-00005F450000}"/>
    <cellStyle name="Note 4 2 3 15 2" xfId="4334" xr:uid="{00000000-0005-0000-0000-000060450000}"/>
    <cellStyle name="Note 4 2 3 15 2 2" xfId="17826" xr:uid="{00000000-0005-0000-0000-000061450000}"/>
    <cellStyle name="Note 4 2 3 15 2 2 2" xfId="27735" xr:uid="{00000000-0005-0000-0000-000062450000}"/>
    <cellStyle name="Note 4 2 3 15 2 2 3" xfId="27736" xr:uid="{00000000-0005-0000-0000-000063450000}"/>
    <cellStyle name="Note 4 2 3 15 2 3" xfId="13213" xr:uid="{00000000-0005-0000-0000-000064450000}"/>
    <cellStyle name="Note 4 2 3 15 2 4" xfId="27737" xr:uid="{00000000-0005-0000-0000-000065450000}"/>
    <cellStyle name="Note 4 2 3 15 2 5" xfId="38507" xr:uid="{00000000-0005-0000-0000-000066450000}"/>
    <cellStyle name="Note 4 2 3 15 3" xfId="7149" xr:uid="{00000000-0005-0000-0000-000067450000}"/>
    <cellStyle name="Note 4 2 3 15 3 2" xfId="17825" xr:uid="{00000000-0005-0000-0000-000068450000}"/>
    <cellStyle name="Note 4 2 3 15 3 3" xfId="27738" xr:uid="{00000000-0005-0000-0000-000069450000}"/>
    <cellStyle name="Note 4 2 3 15 3 4" xfId="27739" xr:uid="{00000000-0005-0000-0000-00006A450000}"/>
    <cellStyle name="Note 4 2 3 15 4" xfId="9177" xr:uid="{00000000-0005-0000-0000-00006B450000}"/>
    <cellStyle name="Note 4 2 3 15 5" xfId="27740" xr:uid="{00000000-0005-0000-0000-00006C450000}"/>
    <cellStyle name="Note 4 2 3 15 6" xfId="38508" xr:uid="{00000000-0005-0000-0000-00006D450000}"/>
    <cellStyle name="Note 4 2 3 15 7" xfId="38509" xr:uid="{00000000-0005-0000-0000-00006E450000}"/>
    <cellStyle name="Note 4 2 3 16" xfId="3239" xr:uid="{00000000-0005-0000-0000-00006F450000}"/>
    <cellStyle name="Note 4 2 3 16 2" xfId="6136" xr:uid="{00000000-0005-0000-0000-000070450000}"/>
    <cellStyle name="Note 4 2 3 16 2 2" xfId="17828" xr:uid="{00000000-0005-0000-0000-000071450000}"/>
    <cellStyle name="Note 4 2 3 16 2 2 2" xfId="27741" xr:uid="{00000000-0005-0000-0000-000072450000}"/>
    <cellStyle name="Note 4 2 3 16 2 2 3" xfId="27742" xr:uid="{00000000-0005-0000-0000-000073450000}"/>
    <cellStyle name="Note 4 2 3 16 2 3" xfId="13214" xr:uid="{00000000-0005-0000-0000-000074450000}"/>
    <cellStyle name="Note 4 2 3 16 2 4" xfId="27743" xr:uid="{00000000-0005-0000-0000-000075450000}"/>
    <cellStyle name="Note 4 2 3 16 2 5" xfId="38510" xr:uid="{00000000-0005-0000-0000-000076450000}"/>
    <cellStyle name="Note 4 2 3 16 3" xfId="8362" xr:uid="{00000000-0005-0000-0000-000077450000}"/>
    <cellStyle name="Note 4 2 3 16 3 2" xfId="17827" xr:uid="{00000000-0005-0000-0000-000078450000}"/>
    <cellStyle name="Note 4 2 3 16 3 3" xfId="27744" xr:uid="{00000000-0005-0000-0000-000079450000}"/>
    <cellStyle name="Note 4 2 3 16 3 4" xfId="27745" xr:uid="{00000000-0005-0000-0000-00007A450000}"/>
    <cellStyle name="Note 4 2 3 16 4" xfId="10980" xr:uid="{00000000-0005-0000-0000-00007B450000}"/>
    <cellStyle name="Note 4 2 3 16 5" xfId="27746" xr:uid="{00000000-0005-0000-0000-00007C450000}"/>
    <cellStyle name="Note 4 2 3 16 6" xfId="38511" xr:uid="{00000000-0005-0000-0000-00007D450000}"/>
    <cellStyle name="Note 4 2 3 16 7" xfId="38512" xr:uid="{00000000-0005-0000-0000-00007E450000}"/>
    <cellStyle name="Note 4 2 3 17" xfId="3437" xr:uid="{00000000-0005-0000-0000-00007F450000}"/>
    <cellStyle name="Note 4 2 3 17 2" xfId="6334" xr:uid="{00000000-0005-0000-0000-000080450000}"/>
    <cellStyle name="Note 4 2 3 17 2 2" xfId="17830" xr:uid="{00000000-0005-0000-0000-000081450000}"/>
    <cellStyle name="Note 4 2 3 17 2 2 2" xfId="27747" xr:uid="{00000000-0005-0000-0000-000082450000}"/>
    <cellStyle name="Note 4 2 3 17 2 2 3" xfId="27748" xr:uid="{00000000-0005-0000-0000-000083450000}"/>
    <cellStyle name="Note 4 2 3 17 2 3" xfId="13215" xr:uid="{00000000-0005-0000-0000-000084450000}"/>
    <cellStyle name="Note 4 2 3 17 2 4" xfId="27749" xr:uid="{00000000-0005-0000-0000-000085450000}"/>
    <cellStyle name="Note 4 2 3 17 2 5" xfId="38513" xr:uid="{00000000-0005-0000-0000-000086450000}"/>
    <cellStyle name="Note 4 2 3 17 3" xfId="8494" xr:uid="{00000000-0005-0000-0000-000087450000}"/>
    <cellStyle name="Note 4 2 3 17 3 2" xfId="17829" xr:uid="{00000000-0005-0000-0000-000088450000}"/>
    <cellStyle name="Note 4 2 3 17 3 3" xfId="27750" xr:uid="{00000000-0005-0000-0000-000089450000}"/>
    <cellStyle name="Note 4 2 3 17 3 4" xfId="27751" xr:uid="{00000000-0005-0000-0000-00008A450000}"/>
    <cellStyle name="Note 4 2 3 17 4" xfId="11178" xr:uid="{00000000-0005-0000-0000-00008B450000}"/>
    <cellStyle name="Note 4 2 3 17 5" xfId="27752" xr:uid="{00000000-0005-0000-0000-00008C450000}"/>
    <cellStyle name="Note 4 2 3 17 6" xfId="38514" xr:uid="{00000000-0005-0000-0000-00008D450000}"/>
    <cellStyle name="Note 4 2 3 17 7" xfId="38515" xr:uid="{00000000-0005-0000-0000-00008E450000}"/>
    <cellStyle name="Note 4 2 3 18" xfId="1932" xr:uid="{00000000-0005-0000-0000-00008F450000}"/>
    <cellStyle name="Note 4 2 3 18 2" xfId="4830" xr:uid="{00000000-0005-0000-0000-000090450000}"/>
    <cellStyle name="Note 4 2 3 18 2 2" xfId="17832" xr:uid="{00000000-0005-0000-0000-000091450000}"/>
    <cellStyle name="Note 4 2 3 18 2 2 2" xfId="27753" xr:uid="{00000000-0005-0000-0000-000092450000}"/>
    <cellStyle name="Note 4 2 3 18 2 2 3" xfId="27754" xr:uid="{00000000-0005-0000-0000-000093450000}"/>
    <cellStyle name="Note 4 2 3 18 2 3" xfId="13216" xr:uid="{00000000-0005-0000-0000-000094450000}"/>
    <cellStyle name="Note 4 2 3 18 2 4" xfId="27755" xr:uid="{00000000-0005-0000-0000-000095450000}"/>
    <cellStyle name="Note 4 2 3 18 2 5" xfId="38516" xr:uid="{00000000-0005-0000-0000-000096450000}"/>
    <cellStyle name="Note 4 2 3 18 3" xfId="7465" xr:uid="{00000000-0005-0000-0000-000097450000}"/>
    <cellStyle name="Note 4 2 3 18 3 2" xfId="17831" xr:uid="{00000000-0005-0000-0000-000098450000}"/>
    <cellStyle name="Note 4 2 3 18 3 3" xfId="27756" xr:uid="{00000000-0005-0000-0000-000099450000}"/>
    <cellStyle name="Note 4 2 3 18 3 4" xfId="27757" xr:uid="{00000000-0005-0000-0000-00009A450000}"/>
    <cellStyle name="Note 4 2 3 18 4" xfId="9674" xr:uid="{00000000-0005-0000-0000-00009B450000}"/>
    <cellStyle name="Note 4 2 3 18 5" xfId="27758" xr:uid="{00000000-0005-0000-0000-00009C450000}"/>
    <cellStyle name="Note 4 2 3 18 6" xfId="38517" xr:uid="{00000000-0005-0000-0000-00009D450000}"/>
    <cellStyle name="Note 4 2 3 18 7" xfId="38518" xr:uid="{00000000-0005-0000-0000-00009E450000}"/>
    <cellStyle name="Note 4 2 3 19" xfId="3108" xr:uid="{00000000-0005-0000-0000-00009F450000}"/>
    <cellStyle name="Note 4 2 3 19 2" xfId="6005" xr:uid="{00000000-0005-0000-0000-0000A0450000}"/>
    <cellStyle name="Note 4 2 3 19 2 2" xfId="17834" xr:uid="{00000000-0005-0000-0000-0000A1450000}"/>
    <cellStyle name="Note 4 2 3 19 2 2 2" xfId="27759" xr:uid="{00000000-0005-0000-0000-0000A2450000}"/>
    <cellStyle name="Note 4 2 3 19 2 2 3" xfId="27760" xr:uid="{00000000-0005-0000-0000-0000A3450000}"/>
    <cellStyle name="Note 4 2 3 19 2 3" xfId="13217" xr:uid="{00000000-0005-0000-0000-0000A4450000}"/>
    <cellStyle name="Note 4 2 3 19 2 4" xfId="27761" xr:uid="{00000000-0005-0000-0000-0000A5450000}"/>
    <cellStyle name="Note 4 2 3 19 2 5" xfId="38519" xr:uid="{00000000-0005-0000-0000-0000A6450000}"/>
    <cellStyle name="Note 4 2 3 19 3" xfId="8299" xr:uid="{00000000-0005-0000-0000-0000A7450000}"/>
    <cellStyle name="Note 4 2 3 19 3 2" xfId="17833" xr:uid="{00000000-0005-0000-0000-0000A8450000}"/>
    <cellStyle name="Note 4 2 3 19 3 3" xfId="27762" xr:uid="{00000000-0005-0000-0000-0000A9450000}"/>
    <cellStyle name="Note 4 2 3 19 3 4" xfId="27763" xr:uid="{00000000-0005-0000-0000-0000AA450000}"/>
    <cellStyle name="Note 4 2 3 19 4" xfId="10849" xr:uid="{00000000-0005-0000-0000-0000AB450000}"/>
    <cellStyle name="Note 4 2 3 19 5" xfId="27764" xr:uid="{00000000-0005-0000-0000-0000AC450000}"/>
    <cellStyle name="Note 4 2 3 19 6" xfId="38520" xr:uid="{00000000-0005-0000-0000-0000AD450000}"/>
    <cellStyle name="Note 4 2 3 19 7" xfId="38521" xr:uid="{00000000-0005-0000-0000-0000AE450000}"/>
    <cellStyle name="Note 4 2 3 2" xfId="1687" xr:uid="{00000000-0005-0000-0000-0000AF450000}"/>
    <cellStyle name="Note 4 2 3 2 2" xfId="4586" xr:uid="{00000000-0005-0000-0000-0000B0450000}"/>
    <cellStyle name="Note 4 2 3 2 2 2" xfId="17836" xr:uid="{00000000-0005-0000-0000-0000B1450000}"/>
    <cellStyle name="Note 4 2 3 2 2 2 2" xfId="27765" xr:uid="{00000000-0005-0000-0000-0000B2450000}"/>
    <cellStyle name="Note 4 2 3 2 2 2 3" xfId="27766" xr:uid="{00000000-0005-0000-0000-0000B3450000}"/>
    <cellStyle name="Note 4 2 3 2 2 3" xfId="13218" xr:uid="{00000000-0005-0000-0000-0000B4450000}"/>
    <cellStyle name="Note 4 2 3 2 2 4" xfId="27767" xr:uid="{00000000-0005-0000-0000-0000B5450000}"/>
    <cellStyle name="Note 4 2 3 2 2 5" xfId="38522" xr:uid="{00000000-0005-0000-0000-0000B6450000}"/>
    <cellStyle name="Note 4 2 3 2 3" xfId="7319" xr:uid="{00000000-0005-0000-0000-0000B7450000}"/>
    <cellStyle name="Note 4 2 3 2 3 2" xfId="17835" xr:uid="{00000000-0005-0000-0000-0000B8450000}"/>
    <cellStyle name="Note 4 2 3 2 3 3" xfId="27768" xr:uid="{00000000-0005-0000-0000-0000B9450000}"/>
    <cellStyle name="Note 4 2 3 2 3 4" xfId="27769" xr:uid="{00000000-0005-0000-0000-0000BA450000}"/>
    <cellStyle name="Note 4 2 3 2 4" xfId="9429" xr:uid="{00000000-0005-0000-0000-0000BB450000}"/>
    <cellStyle name="Note 4 2 3 2 5" xfId="27770" xr:uid="{00000000-0005-0000-0000-0000BC450000}"/>
    <cellStyle name="Note 4 2 3 2 6" xfId="38523" xr:uid="{00000000-0005-0000-0000-0000BD450000}"/>
    <cellStyle name="Note 4 2 3 2 7" xfId="38524" xr:uid="{00000000-0005-0000-0000-0000BE450000}"/>
    <cellStyle name="Note 4 2 3 20" xfId="3578" xr:uid="{00000000-0005-0000-0000-0000BF450000}"/>
    <cellStyle name="Note 4 2 3 20 2" xfId="6475" xr:uid="{00000000-0005-0000-0000-0000C0450000}"/>
    <cellStyle name="Note 4 2 3 20 2 2" xfId="17838" xr:uid="{00000000-0005-0000-0000-0000C1450000}"/>
    <cellStyle name="Note 4 2 3 20 2 2 2" xfId="27771" xr:uid="{00000000-0005-0000-0000-0000C2450000}"/>
    <cellStyle name="Note 4 2 3 20 2 2 3" xfId="27772" xr:uid="{00000000-0005-0000-0000-0000C3450000}"/>
    <cellStyle name="Note 4 2 3 20 2 3" xfId="13219" xr:uid="{00000000-0005-0000-0000-0000C4450000}"/>
    <cellStyle name="Note 4 2 3 20 2 4" xfId="27773" xr:uid="{00000000-0005-0000-0000-0000C5450000}"/>
    <cellStyle name="Note 4 2 3 20 2 5" xfId="38525" xr:uid="{00000000-0005-0000-0000-0000C6450000}"/>
    <cellStyle name="Note 4 2 3 20 3" xfId="8570" xr:uid="{00000000-0005-0000-0000-0000C7450000}"/>
    <cellStyle name="Note 4 2 3 20 3 2" xfId="17837" xr:uid="{00000000-0005-0000-0000-0000C8450000}"/>
    <cellStyle name="Note 4 2 3 20 3 3" xfId="27774" xr:uid="{00000000-0005-0000-0000-0000C9450000}"/>
    <cellStyle name="Note 4 2 3 20 3 4" xfId="27775" xr:uid="{00000000-0005-0000-0000-0000CA450000}"/>
    <cellStyle name="Note 4 2 3 20 4" xfId="11319" xr:uid="{00000000-0005-0000-0000-0000CB450000}"/>
    <cellStyle name="Note 4 2 3 20 5" xfId="27776" xr:uid="{00000000-0005-0000-0000-0000CC450000}"/>
    <cellStyle name="Note 4 2 3 20 6" xfId="38526" xr:uid="{00000000-0005-0000-0000-0000CD450000}"/>
    <cellStyle name="Note 4 2 3 20 7" xfId="38527" xr:uid="{00000000-0005-0000-0000-0000CE450000}"/>
    <cellStyle name="Note 4 2 3 21" xfId="2885" xr:uid="{00000000-0005-0000-0000-0000CF450000}"/>
    <cellStyle name="Note 4 2 3 21 2" xfId="5782" xr:uid="{00000000-0005-0000-0000-0000D0450000}"/>
    <cellStyle name="Note 4 2 3 21 2 2" xfId="17840" xr:uid="{00000000-0005-0000-0000-0000D1450000}"/>
    <cellStyle name="Note 4 2 3 21 2 2 2" xfId="27777" xr:uid="{00000000-0005-0000-0000-0000D2450000}"/>
    <cellStyle name="Note 4 2 3 21 2 2 3" xfId="27778" xr:uid="{00000000-0005-0000-0000-0000D3450000}"/>
    <cellStyle name="Note 4 2 3 21 2 3" xfId="13220" xr:uid="{00000000-0005-0000-0000-0000D4450000}"/>
    <cellStyle name="Note 4 2 3 21 2 4" xfId="27779" xr:uid="{00000000-0005-0000-0000-0000D5450000}"/>
    <cellStyle name="Note 4 2 3 21 2 5" xfId="38528" xr:uid="{00000000-0005-0000-0000-0000D6450000}"/>
    <cellStyle name="Note 4 2 3 21 3" xfId="8140" xr:uid="{00000000-0005-0000-0000-0000D7450000}"/>
    <cellStyle name="Note 4 2 3 21 3 2" xfId="17839" xr:uid="{00000000-0005-0000-0000-0000D8450000}"/>
    <cellStyle name="Note 4 2 3 21 3 3" xfId="27780" xr:uid="{00000000-0005-0000-0000-0000D9450000}"/>
    <cellStyle name="Note 4 2 3 21 3 4" xfId="27781" xr:uid="{00000000-0005-0000-0000-0000DA450000}"/>
    <cellStyle name="Note 4 2 3 21 4" xfId="10626" xr:uid="{00000000-0005-0000-0000-0000DB450000}"/>
    <cellStyle name="Note 4 2 3 21 5" xfId="27782" xr:uid="{00000000-0005-0000-0000-0000DC450000}"/>
    <cellStyle name="Note 4 2 3 21 6" xfId="38529" xr:uid="{00000000-0005-0000-0000-0000DD450000}"/>
    <cellStyle name="Note 4 2 3 21 7" xfId="38530" xr:uid="{00000000-0005-0000-0000-0000DE450000}"/>
    <cellStyle name="Note 4 2 3 22" xfId="3770" xr:uid="{00000000-0005-0000-0000-0000DF450000}"/>
    <cellStyle name="Note 4 2 3 22 2" xfId="6667" xr:uid="{00000000-0005-0000-0000-0000E0450000}"/>
    <cellStyle name="Note 4 2 3 22 2 2" xfId="17842" xr:uid="{00000000-0005-0000-0000-0000E1450000}"/>
    <cellStyle name="Note 4 2 3 22 2 2 2" xfId="27783" xr:uid="{00000000-0005-0000-0000-0000E2450000}"/>
    <cellStyle name="Note 4 2 3 22 2 2 3" xfId="27784" xr:uid="{00000000-0005-0000-0000-0000E3450000}"/>
    <cellStyle name="Note 4 2 3 22 2 3" xfId="13221" xr:uid="{00000000-0005-0000-0000-0000E4450000}"/>
    <cellStyle name="Note 4 2 3 22 2 4" xfId="27785" xr:uid="{00000000-0005-0000-0000-0000E5450000}"/>
    <cellStyle name="Note 4 2 3 22 2 5" xfId="38531" xr:uid="{00000000-0005-0000-0000-0000E6450000}"/>
    <cellStyle name="Note 4 2 3 22 3" xfId="8672" xr:uid="{00000000-0005-0000-0000-0000E7450000}"/>
    <cellStyle name="Note 4 2 3 22 3 2" xfId="17841" xr:uid="{00000000-0005-0000-0000-0000E8450000}"/>
    <cellStyle name="Note 4 2 3 22 3 3" xfId="27786" xr:uid="{00000000-0005-0000-0000-0000E9450000}"/>
    <cellStyle name="Note 4 2 3 22 3 4" xfId="27787" xr:uid="{00000000-0005-0000-0000-0000EA450000}"/>
    <cellStyle name="Note 4 2 3 22 4" xfId="11511" xr:uid="{00000000-0005-0000-0000-0000EB450000}"/>
    <cellStyle name="Note 4 2 3 22 5" xfId="27788" xr:uid="{00000000-0005-0000-0000-0000EC450000}"/>
    <cellStyle name="Note 4 2 3 22 6" xfId="38532" xr:uid="{00000000-0005-0000-0000-0000ED450000}"/>
    <cellStyle name="Note 4 2 3 22 7" xfId="38533" xr:uid="{00000000-0005-0000-0000-0000EE450000}"/>
    <cellStyle name="Note 4 2 3 23" xfId="3827" xr:uid="{00000000-0005-0000-0000-0000EF450000}"/>
    <cellStyle name="Note 4 2 3 23 2" xfId="6724" xr:uid="{00000000-0005-0000-0000-0000F0450000}"/>
    <cellStyle name="Note 4 2 3 23 2 2" xfId="17844" xr:uid="{00000000-0005-0000-0000-0000F1450000}"/>
    <cellStyle name="Note 4 2 3 23 2 2 2" xfId="27789" xr:uid="{00000000-0005-0000-0000-0000F2450000}"/>
    <cellStyle name="Note 4 2 3 23 2 2 3" xfId="27790" xr:uid="{00000000-0005-0000-0000-0000F3450000}"/>
    <cellStyle name="Note 4 2 3 23 2 3" xfId="13222" xr:uid="{00000000-0005-0000-0000-0000F4450000}"/>
    <cellStyle name="Note 4 2 3 23 2 4" xfId="27791" xr:uid="{00000000-0005-0000-0000-0000F5450000}"/>
    <cellStyle name="Note 4 2 3 23 2 5" xfId="38534" xr:uid="{00000000-0005-0000-0000-0000F6450000}"/>
    <cellStyle name="Note 4 2 3 23 3" xfId="8710" xr:uid="{00000000-0005-0000-0000-0000F7450000}"/>
    <cellStyle name="Note 4 2 3 23 3 2" xfId="17843" xr:uid="{00000000-0005-0000-0000-0000F8450000}"/>
    <cellStyle name="Note 4 2 3 23 3 3" xfId="27792" xr:uid="{00000000-0005-0000-0000-0000F9450000}"/>
    <cellStyle name="Note 4 2 3 23 3 4" xfId="27793" xr:uid="{00000000-0005-0000-0000-0000FA450000}"/>
    <cellStyle name="Note 4 2 3 23 4" xfId="11568" xr:uid="{00000000-0005-0000-0000-0000FB450000}"/>
    <cellStyle name="Note 4 2 3 23 5" xfId="27794" xr:uid="{00000000-0005-0000-0000-0000FC450000}"/>
    <cellStyle name="Note 4 2 3 23 6" xfId="38535" xr:uid="{00000000-0005-0000-0000-0000FD450000}"/>
    <cellStyle name="Note 4 2 3 23 7" xfId="38536" xr:uid="{00000000-0005-0000-0000-0000FE450000}"/>
    <cellStyle name="Note 4 2 3 24" xfId="3968" xr:uid="{00000000-0005-0000-0000-0000FF450000}"/>
    <cellStyle name="Note 4 2 3 24 2" xfId="6865" xr:uid="{00000000-0005-0000-0000-000000460000}"/>
    <cellStyle name="Note 4 2 3 24 2 2" xfId="17846" xr:uid="{00000000-0005-0000-0000-000001460000}"/>
    <cellStyle name="Note 4 2 3 24 2 2 2" xfId="27795" xr:uid="{00000000-0005-0000-0000-000002460000}"/>
    <cellStyle name="Note 4 2 3 24 2 2 3" xfId="27796" xr:uid="{00000000-0005-0000-0000-000003460000}"/>
    <cellStyle name="Note 4 2 3 24 2 3" xfId="13223" xr:uid="{00000000-0005-0000-0000-000004460000}"/>
    <cellStyle name="Note 4 2 3 24 2 4" xfId="27797" xr:uid="{00000000-0005-0000-0000-000005460000}"/>
    <cellStyle name="Note 4 2 3 24 2 5" xfId="38537" xr:uid="{00000000-0005-0000-0000-000006460000}"/>
    <cellStyle name="Note 4 2 3 24 3" xfId="8754" xr:uid="{00000000-0005-0000-0000-000007460000}"/>
    <cellStyle name="Note 4 2 3 24 3 2" xfId="17845" xr:uid="{00000000-0005-0000-0000-000008460000}"/>
    <cellStyle name="Note 4 2 3 24 3 3" xfId="27798" xr:uid="{00000000-0005-0000-0000-000009460000}"/>
    <cellStyle name="Note 4 2 3 24 3 4" xfId="27799" xr:uid="{00000000-0005-0000-0000-00000A460000}"/>
    <cellStyle name="Note 4 2 3 24 4" xfId="11709" xr:uid="{00000000-0005-0000-0000-00000B460000}"/>
    <cellStyle name="Note 4 2 3 24 5" xfId="27800" xr:uid="{00000000-0005-0000-0000-00000C460000}"/>
    <cellStyle name="Note 4 2 3 24 6" xfId="38538" xr:uid="{00000000-0005-0000-0000-00000D460000}"/>
    <cellStyle name="Note 4 2 3 24 7" xfId="38539" xr:uid="{00000000-0005-0000-0000-00000E460000}"/>
    <cellStyle name="Note 4 2 3 25" xfId="4065" xr:uid="{00000000-0005-0000-0000-00000F460000}"/>
    <cellStyle name="Note 4 2 3 25 2" xfId="6962" xr:uid="{00000000-0005-0000-0000-000010460000}"/>
    <cellStyle name="Note 4 2 3 25 2 2" xfId="17848" xr:uid="{00000000-0005-0000-0000-000011460000}"/>
    <cellStyle name="Note 4 2 3 25 2 2 2" xfId="27801" xr:uid="{00000000-0005-0000-0000-000012460000}"/>
    <cellStyle name="Note 4 2 3 25 2 2 3" xfId="27802" xr:uid="{00000000-0005-0000-0000-000013460000}"/>
    <cellStyle name="Note 4 2 3 25 2 3" xfId="13224" xr:uid="{00000000-0005-0000-0000-000014460000}"/>
    <cellStyle name="Note 4 2 3 25 2 4" xfId="27803" xr:uid="{00000000-0005-0000-0000-000015460000}"/>
    <cellStyle name="Note 4 2 3 25 2 5" xfId="38540" xr:uid="{00000000-0005-0000-0000-000016460000}"/>
    <cellStyle name="Note 4 2 3 25 3" xfId="8799" xr:uid="{00000000-0005-0000-0000-000017460000}"/>
    <cellStyle name="Note 4 2 3 25 3 2" xfId="17847" xr:uid="{00000000-0005-0000-0000-000018460000}"/>
    <cellStyle name="Note 4 2 3 25 3 3" xfId="27804" xr:uid="{00000000-0005-0000-0000-000019460000}"/>
    <cellStyle name="Note 4 2 3 25 3 4" xfId="27805" xr:uid="{00000000-0005-0000-0000-00001A460000}"/>
    <cellStyle name="Note 4 2 3 25 4" xfId="11806" xr:uid="{00000000-0005-0000-0000-00001B460000}"/>
    <cellStyle name="Note 4 2 3 25 5" xfId="27806" xr:uid="{00000000-0005-0000-0000-00001C460000}"/>
    <cellStyle name="Note 4 2 3 25 6" xfId="38541" xr:uid="{00000000-0005-0000-0000-00001D460000}"/>
    <cellStyle name="Note 4 2 3 25 7" xfId="38542" xr:uid="{00000000-0005-0000-0000-00001E460000}"/>
    <cellStyle name="Note 4 2 3 26" xfId="3328" xr:uid="{00000000-0005-0000-0000-00001F460000}"/>
    <cellStyle name="Note 4 2 3 26 2" xfId="6225" xr:uid="{00000000-0005-0000-0000-000020460000}"/>
    <cellStyle name="Note 4 2 3 26 2 2" xfId="17850" xr:uid="{00000000-0005-0000-0000-000021460000}"/>
    <cellStyle name="Note 4 2 3 26 2 2 2" xfId="27807" xr:uid="{00000000-0005-0000-0000-000022460000}"/>
    <cellStyle name="Note 4 2 3 26 2 2 3" xfId="27808" xr:uid="{00000000-0005-0000-0000-000023460000}"/>
    <cellStyle name="Note 4 2 3 26 2 3" xfId="13225" xr:uid="{00000000-0005-0000-0000-000024460000}"/>
    <cellStyle name="Note 4 2 3 26 2 4" xfId="27809" xr:uid="{00000000-0005-0000-0000-000025460000}"/>
    <cellStyle name="Note 4 2 3 26 2 5" xfId="38543" xr:uid="{00000000-0005-0000-0000-000026460000}"/>
    <cellStyle name="Note 4 2 3 26 3" xfId="17849" xr:uid="{00000000-0005-0000-0000-000027460000}"/>
    <cellStyle name="Note 4 2 3 26 3 2" xfId="27810" xr:uid="{00000000-0005-0000-0000-000028460000}"/>
    <cellStyle name="Note 4 2 3 26 3 3" xfId="27811" xr:uid="{00000000-0005-0000-0000-000029460000}"/>
    <cellStyle name="Note 4 2 3 26 4" xfId="11069" xr:uid="{00000000-0005-0000-0000-00002A460000}"/>
    <cellStyle name="Note 4 2 3 26 5" xfId="27812" xr:uid="{00000000-0005-0000-0000-00002B460000}"/>
    <cellStyle name="Note 4 2 3 26 6" xfId="38544" xr:uid="{00000000-0005-0000-0000-00002C460000}"/>
    <cellStyle name="Note 4 2 3 27" xfId="4260" xr:uid="{00000000-0005-0000-0000-00002D460000}"/>
    <cellStyle name="Note 4 2 3 27 2" xfId="17851" xr:uid="{00000000-0005-0000-0000-00002E460000}"/>
    <cellStyle name="Note 4 2 3 27 2 2" xfId="27813" xr:uid="{00000000-0005-0000-0000-00002F460000}"/>
    <cellStyle name="Note 4 2 3 27 2 3" xfId="27814" xr:uid="{00000000-0005-0000-0000-000030460000}"/>
    <cellStyle name="Note 4 2 3 27 3" xfId="13226" xr:uid="{00000000-0005-0000-0000-000031460000}"/>
    <cellStyle name="Note 4 2 3 27 4" xfId="27815" xr:uid="{00000000-0005-0000-0000-000032460000}"/>
    <cellStyle name="Note 4 2 3 27 5" xfId="38545" xr:uid="{00000000-0005-0000-0000-000033460000}"/>
    <cellStyle name="Note 4 2 3 28" xfId="7086" xr:uid="{00000000-0005-0000-0000-000034460000}"/>
    <cellStyle name="Note 4 2 3 28 2" xfId="17814" xr:uid="{00000000-0005-0000-0000-000035460000}"/>
    <cellStyle name="Note 4 2 3 28 3" xfId="27816" xr:uid="{00000000-0005-0000-0000-000036460000}"/>
    <cellStyle name="Note 4 2 3 28 4" xfId="27817" xr:uid="{00000000-0005-0000-0000-000037460000}"/>
    <cellStyle name="Note 4 2 3 29" xfId="20917" xr:uid="{00000000-0005-0000-0000-000038460000}"/>
    <cellStyle name="Note 4 2 3 3" xfId="2074" xr:uid="{00000000-0005-0000-0000-000039460000}"/>
    <cellStyle name="Note 4 2 3 3 2" xfId="4972" xr:uid="{00000000-0005-0000-0000-00003A460000}"/>
    <cellStyle name="Note 4 2 3 3 2 2" xfId="17853" xr:uid="{00000000-0005-0000-0000-00003B460000}"/>
    <cellStyle name="Note 4 2 3 3 2 2 2" xfId="27818" xr:uid="{00000000-0005-0000-0000-00003C460000}"/>
    <cellStyle name="Note 4 2 3 3 2 2 3" xfId="27819" xr:uid="{00000000-0005-0000-0000-00003D460000}"/>
    <cellStyle name="Note 4 2 3 3 2 3" xfId="13227" xr:uid="{00000000-0005-0000-0000-00003E460000}"/>
    <cellStyle name="Note 4 2 3 3 2 4" xfId="27820" xr:uid="{00000000-0005-0000-0000-00003F460000}"/>
    <cellStyle name="Note 4 2 3 3 2 5" xfId="38546" xr:uid="{00000000-0005-0000-0000-000040460000}"/>
    <cellStyle name="Note 4 2 3 3 3" xfId="7585" xr:uid="{00000000-0005-0000-0000-000041460000}"/>
    <cellStyle name="Note 4 2 3 3 3 2" xfId="17852" xr:uid="{00000000-0005-0000-0000-000042460000}"/>
    <cellStyle name="Note 4 2 3 3 3 3" xfId="27821" xr:uid="{00000000-0005-0000-0000-000043460000}"/>
    <cellStyle name="Note 4 2 3 3 3 4" xfId="27822" xr:uid="{00000000-0005-0000-0000-000044460000}"/>
    <cellStyle name="Note 4 2 3 3 4" xfId="9816" xr:uid="{00000000-0005-0000-0000-000045460000}"/>
    <cellStyle name="Note 4 2 3 3 5" xfId="27823" xr:uid="{00000000-0005-0000-0000-000046460000}"/>
    <cellStyle name="Note 4 2 3 3 6" xfId="38547" xr:uid="{00000000-0005-0000-0000-000047460000}"/>
    <cellStyle name="Note 4 2 3 3 7" xfId="38548" xr:uid="{00000000-0005-0000-0000-000048460000}"/>
    <cellStyle name="Note 4 2 3 30" xfId="21132" xr:uid="{00000000-0005-0000-0000-000049460000}"/>
    <cellStyle name="Note 4 2 3 31" xfId="38549" xr:uid="{00000000-0005-0000-0000-00004A460000}"/>
    <cellStyle name="Note 4 2 3 32" xfId="38550" xr:uid="{00000000-0005-0000-0000-00004B460000}"/>
    <cellStyle name="Note 4 2 3 4" xfId="1660" xr:uid="{00000000-0005-0000-0000-00004C460000}"/>
    <cellStyle name="Note 4 2 3 4 2" xfId="4559" xr:uid="{00000000-0005-0000-0000-00004D460000}"/>
    <cellStyle name="Note 4 2 3 4 2 2" xfId="17855" xr:uid="{00000000-0005-0000-0000-00004E460000}"/>
    <cellStyle name="Note 4 2 3 4 2 2 2" xfId="27824" xr:uid="{00000000-0005-0000-0000-00004F460000}"/>
    <cellStyle name="Note 4 2 3 4 2 2 3" xfId="27825" xr:uid="{00000000-0005-0000-0000-000050460000}"/>
    <cellStyle name="Note 4 2 3 4 2 3" xfId="13228" xr:uid="{00000000-0005-0000-0000-000051460000}"/>
    <cellStyle name="Note 4 2 3 4 2 4" xfId="27826" xr:uid="{00000000-0005-0000-0000-000052460000}"/>
    <cellStyle name="Note 4 2 3 4 2 5" xfId="38551" xr:uid="{00000000-0005-0000-0000-000053460000}"/>
    <cellStyle name="Note 4 2 3 4 3" xfId="7292" xr:uid="{00000000-0005-0000-0000-000054460000}"/>
    <cellStyle name="Note 4 2 3 4 3 2" xfId="17854" xr:uid="{00000000-0005-0000-0000-000055460000}"/>
    <cellStyle name="Note 4 2 3 4 3 3" xfId="27827" xr:uid="{00000000-0005-0000-0000-000056460000}"/>
    <cellStyle name="Note 4 2 3 4 3 4" xfId="27828" xr:uid="{00000000-0005-0000-0000-000057460000}"/>
    <cellStyle name="Note 4 2 3 4 4" xfId="9402" xr:uid="{00000000-0005-0000-0000-000058460000}"/>
    <cellStyle name="Note 4 2 3 4 5" xfId="27829" xr:uid="{00000000-0005-0000-0000-000059460000}"/>
    <cellStyle name="Note 4 2 3 4 6" xfId="38552" xr:uid="{00000000-0005-0000-0000-00005A460000}"/>
    <cellStyle name="Note 4 2 3 4 7" xfId="38553" xr:uid="{00000000-0005-0000-0000-00005B460000}"/>
    <cellStyle name="Note 4 2 3 5" xfId="2328" xr:uid="{00000000-0005-0000-0000-00005C460000}"/>
    <cellStyle name="Note 4 2 3 5 2" xfId="5226" xr:uid="{00000000-0005-0000-0000-00005D460000}"/>
    <cellStyle name="Note 4 2 3 5 2 2" xfId="17857" xr:uid="{00000000-0005-0000-0000-00005E460000}"/>
    <cellStyle name="Note 4 2 3 5 2 2 2" xfId="27830" xr:uid="{00000000-0005-0000-0000-00005F460000}"/>
    <cellStyle name="Note 4 2 3 5 2 2 3" xfId="27831" xr:uid="{00000000-0005-0000-0000-000060460000}"/>
    <cellStyle name="Note 4 2 3 5 2 3" xfId="13229" xr:uid="{00000000-0005-0000-0000-000061460000}"/>
    <cellStyle name="Note 4 2 3 5 2 4" xfId="27832" xr:uid="{00000000-0005-0000-0000-000062460000}"/>
    <cellStyle name="Note 4 2 3 5 2 5" xfId="38554" xr:uid="{00000000-0005-0000-0000-000063460000}"/>
    <cellStyle name="Note 4 2 3 5 3" xfId="7776" xr:uid="{00000000-0005-0000-0000-000064460000}"/>
    <cellStyle name="Note 4 2 3 5 3 2" xfId="17856" xr:uid="{00000000-0005-0000-0000-000065460000}"/>
    <cellStyle name="Note 4 2 3 5 3 3" xfId="27833" xr:uid="{00000000-0005-0000-0000-000066460000}"/>
    <cellStyle name="Note 4 2 3 5 3 4" xfId="27834" xr:uid="{00000000-0005-0000-0000-000067460000}"/>
    <cellStyle name="Note 4 2 3 5 4" xfId="10070" xr:uid="{00000000-0005-0000-0000-000068460000}"/>
    <cellStyle name="Note 4 2 3 5 5" xfId="27835" xr:uid="{00000000-0005-0000-0000-000069460000}"/>
    <cellStyle name="Note 4 2 3 5 6" xfId="38555" xr:uid="{00000000-0005-0000-0000-00006A460000}"/>
    <cellStyle name="Note 4 2 3 5 7" xfId="38556" xr:uid="{00000000-0005-0000-0000-00006B460000}"/>
    <cellStyle name="Note 4 2 3 6" xfId="1637" xr:uid="{00000000-0005-0000-0000-00006C460000}"/>
    <cellStyle name="Note 4 2 3 6 2" xfId="4536" xr:uid="{00000000-0005-0000-0000-00006D460000}"/>
    <cellStyle name="Note 4 2 3 6 2 2" xfId="17859" xr:uid="{00000000-0005-0000-0000-00006E460000}"/>
    <cellStyle name="Note 4 2 3 6 2 2 2" xfId="27836" xr:uid="{00000000-0005-0000-0000-00006F460000}"/>
    <cellStyle name="Note 4 2 3 6 2 2 3" xfId="27837" xr:uid="{00000000-0005-0000-0000-000070460000}"/>
    <cellStyle name="Note 4 2 3 6 2 3" xfId="13230" xr:uid="{00000000-0005-0000-0000-000071460000}"/>
    <cellStyle name="Note 4 2 3 6 2 4" xfId="27838" xr:uid="{00000000-0005-0000-0000-000072460000}"/>
    <cellStyle name="Note 4 2 3 6 2 5" xfId="38557" xr:uid="{00000000-0005-0000-0000-000073460000}"/>
    <cellStyle name="Note 4 2 3 6 3" xfId="7269" xr:uid="{00000000-0005-0000-0000-000074460000}"/>
    <cellStyle name="Note 4 2 3 6 3 2" xfId="17858" xr:uid="{00000000-0005-0000-0000-000075460000}"/>
    <cellStyle name="Note 4 2 3 6 3 3" xfId="27839" xr:uid="{00000000-0005-0000-0000-000076460000}"/>
    <cellStyle name="Note 4 2 3 6 3 4" xfId="27840" xr:uid="{00000000-0005-0000-0000-000077460000}"/>
    <cellStyle name="Note 4 2 3 6 4" xfId="9379" xr:uid="{00000000-0005-0000-0000-000078460000}"/>
    <cellStyle name="Note 4 2 3 6 5" xfId="27841" xr:uid="{00000000-0005-0000-0000-000079460000}"/>
    <cellStyle name="Note 4 2 3 6 6" xfId="38558" xr:uid="{00000000-0005-0000-0000-00007A460000}"/>
    <cellStyle name="Note 4 2 3 6 7" xfId="38559" xr:uid="{00000000-0005-0000-0000-00007B460000}"/>
    <cellStyle name="Note 4 2 3 7" xfId="2126" xr:uid="{00000000-0005-0000-0000-00007C460000}"/>
    <cellStyle name="Note 4 2 3 7 2" xfId="5024" xr:uid="{00000000-0005-0000-0000-00007D460000}"/>
    <cellStyle name="Note 4 2 3 7 2 2" xfId="17861" xr:uid="{00000000-0005-0000-0000-00007E460000}"/>
    <cellStyle name="Note 4 2 3 7 2 2 2" xfId="27842" xr:uid="{00000000-0005-0000-0000-00007F460000}"/>
    <cellStyle name="Note 4 2 3 7 2 2 3" xfId="27843" xr:uid="{00000000-0005-0000-0000-000080460000}"/>
    <cellStyle name="Note 4 2 3 7 2 3" xfId="13231" xr:uid="{00000000-0005-0000-0000-000081460000}"/>
    <cellStyle name="Note 4 2 3 7 2 4" xfId="27844" xr:uid="{00000000-0005-0000-0000-000082460000}"/>
    <cellStyle name="Note 4 2 3 7 2 5" xfId="38560" xr:uid="{00000000-0005-0000-0000-000083460000}"/>
    <cellStyle name="Note 4 2 3 7 3" xfId="7637" xr:uid="{00000000-0005-0000-0000-000084460000}"/>
    <cellStyle name="Note 4 2 3 7 3 2" xfId="17860" xr:uid="{00000000-0005-0000-0000-000085460000}"/>
    <cellStyle name="Note 4 2 3 7 3 3" xfId="27845" xr:uid="{00000000-0005-0000-0000-000086460000}"/>
    <cellStyle name="Note 4 2 3 7 3 4" xfId="27846" xr:uid="{00000000-0005-0000-0000-000087460000}"/>
    <cellStyle name="Note 4 2 3 7 4" xfId="9868" xr:uid="{00000000-0005-0000-0000-000088460000}"/>
    <cellStyle name="Note 4 2 3 7 5" xfId="27847" xr:uid="{00000000-0005-0000-0000-000089460000}"/>
    <cellStyle name="Note 4 2 3 7 6" xfId="38561" xr:uid="{00000000-0005-0000-0000-00008A460000}"/>
    <cellStyle name="Note 4 2 3 7 7" xfId="38562" xr:uid="{00000000-0005-0000-0000-00008B460000}"/>
    <cellStyle name="Note 4 2 3 8" xfId="2674" xr:uid="{00000000-0005-0000-0000-00008C460000}"/>
    <cellStyle name="Note 4 2 3 8 2" xfId="5571" xr:uid="{00000000-0005-0000-0000-00008D460000}"/>
    <cellStyle name="Note 4 2 3 8 2 2" xfId="17863" xr:uid="{00000000-0005-0000-0000-00008E460000}"/>
    <cellStyle name="Note 4 2 3 8 2 2 2" xfId="27848" xr:uid="{00000000-0005-0000-0000-00008F460000}"/>
    <cellStyle name="Note 4 2 3 8 2 2 3" xfId="27849" xr:uid="{00000000-0005-0000-0000-000090460000}"/>
    <cellStyle name="Note 4 2 3 8 2 3" xfId="13232" xr:uid="{00000000-0005-0000-0000-000091460000}"/>
    <cellStyle name="Note 4 2 3 8 2 4" xfId="27850" xr:uid="{00000000-0005-0000-0000-000092460000}"/>
    <cellStyle name="Note 4 2 3 8 2 5" xfId="38563" xr:uid="{00000000-0005-0000-0000-000093460000}"/>
    <cellStyle name="Note 4 2 3 8 3" xfId="8017" xr:uid="{00000000-0005-0000-0000-000094460000}"/>
    <cellStyle name="Note 4 2 3 8 3 2" xfId="17862" xr:uid="{00000000-0005-0000-0000-000095460000}"/>
    <cellStyle name="Note 4 2 3 8 3 3" xfId="27851" xr:uid="{00000000-0005-0000-0000-000096460000}"/>
    <cellStyle name="Note 4 2 3 8 3 4" xfId="27852" xr:uid="{00000000-0005-0000-0000-000097460000}"/>
    <cellStyle name="Note 4 2 3 8 4" xfId="10415" xr:uid="{00000000-0005-0000-0000-000098460000}"/>
    <cellStyle name="Note 4 2 3 8 5" xfId="27853" xr:uid="{00000000-0005-0000-0000-000099460000}"/>
    <cellStyle name="Note 4 2 3 8 6" xfId="38564" xr:uid="{00000000-0005-0000-0000-00009A460000}"/>
    <cellStyle name="Note 4 2 3 8 7" xfId="38565" xr:uid="{00000000-0005-0000-0000-00009B460000}"/>
    <cellStyle name="Note 4 2 3 9" xfId="2306" xr:uid="{00000000-0005-0000-0000-00009C460000}"/>
    <cellStyle name="Note 4 2 3 9 2" xfId="5204" xr:uid="{00000000-0005-0000-0000-00009D460000}"/>
    <cellStyle name="Note 4 2 3 9 2 2" xfId="17865" xr:uid="{00000000-0005-0000-0000-00009E460000}"/>
    <cellStyle name="Note 4 2 3 9 2 2 2" xfId="27854" xr:uid="{00000000-0005-0000-0000-00009F460000}"/>
    <cellStyle name="Note 4 2 3 9 2 2 3" xfId="27855" xr:uid="{00000000-0005-0000-0000-0000A0460000}"/>
    <cellStyle name="Note 4 2 3 9 2 3" xfId="13233" xr:uid="{00000000-0005-0000-0000-0000A1460000}"/>
    <cellStyle name="Note 4 2 3 9 2 4" xfId="27856" xr:uid="{00000000-0005-0000-0000-0000A2460000}"/>
    <cellStyle name="Note 4 2 3 9 2 5" xfId="38566" xr:uid="{00000000-0005-0000-0000-0000A3460000}"/>
    <cellStyle name="Note 4 2 3 9 3" xfId="7754" xr:uid="{00000000-0005-0000-0000-0000A4460000}"/>
    <cellStyle name="Note 4 2 3 9 3 2" xfId="17864" xr:uid="{00000000-0005-0000-0000-0000A5460000}"/>
    <cellStyle name="Note 4 2 3 9 3 3" xfId="27857" xr:uid="{00000000-0005-0000-0000-0000A6460000}"/>
    <cellStyle name="Note 4 2 3 9 3 4" xfId="27858" xr:uid="{00000000-0005-0000-0000-0000A7460000}"/>
    <cellStyle name="Note 4 2 3 9 4" xfId="10048" xr:uid="{00000000-0005-0000-0000-0000A8460000}"/>
    <cellStyle name="Note 4 2 3 9 5" xfId="27859" xr:uid="{00000000-0005-0000-0000-0000A9460000}"/>
    <cellStyle name="Note 4 2 3 9 6" xfId="38567" xr:uid="{00000000-0005-0000-0000-0000AA460000}"/>
    <cellStyle name="Note 4 2 3 9 7" xfId="38568" xr:uid="{00000000-0005-0000-0000-0000AB460000}"/>
    <cellStyle name="Note 4 2 4" xfId="1446" xr:uid="{00000000-0005-0000-0000-0000AC460000}"/>
    <cellStyle name="Note 4 2 4 2" xfId="4346" xr:uid="{00000000-0005-0000-0000-0000AD460000}"/>
    <cellStyle name="Note 4 2 4 2 2" xfId="17867" xr:uid="{00000000-0005-0000-0000-0000AE460000}"/>
    <cellStyle name="Note 4 2 4 2 2 2" xfId="27860" xr:uid="{00000000-0005-0000-0000-0000AF460000}"/>
    <cellStyle name="Note 4 2 4 2 2 3" xfId="27861" xr:uid="{00000000-0005-0000-0000-0000B0460000}"/>
    <cellStyle name="Note 4 2 4 2 3" xfId="13234" xr:uid="{00000000-0005-0000-0000-0000B1460000}"/>
    <cellStyle name="Note 4 2 4 2 4" xfId="27862" xr:uid="{00000000-0005-0000-0000-0000B2460000}"/>
    <cellStyle name="Note 4 2 4 2 5" xfId="38569" xr:uid="{00000000-0005-0000-0000-0000B3460000}"/>
    <cellStyle name="Note 4 2 4 3" xfId="7159" xr:uid="{00000000-0005-0000-0000-0000B4460000}"/>
    <cellStyle name="Note 4 2 4 3 2" xfId="17866" xr:uid="{00000000-0005-0000-0000-0000B5460000}"/>
    <cellStyle name="Note 4 2 4 3 3" xfId="27863" xr:uid="{00000000-0005-0000-0000-0000B6460000}"/>
    <cellStyle name="Note 4 2 4 3 4" xfId="27864" xr:uid="{00000000-0005-0000-0000-0000B7460000}"/>
    <cellStyle name="Note 4 2 4 4" xfId="9189" xr:uid="{00000000-0005-0000-0000-0000B8460000}"/>
    <cellStyle name="Note 4 2 4 5" xfId="27865" xr:uid="{00000000-0005-0000-0000-0000B9460000}"/>
    <cellStyle name="Note 4 2 4 6" xfId="38570" xr:uid="{00000000-0005-0000-0000-0000BA460000}"/>
    <cellStyle name="Note 4 2 4 7" xfId="38571" xr:uid="{00000000-0005-0000-0000-0000BB460000}"/>
    <cellStyle name="Note 4 2 5" xfId="3630" xr:uid="{00000000-0005-0000-0000-0000BC460000}"/>
    <cellStyle name="Note 4 2 5 2" xfId="6527" xr:uid="{00000000-0005-0000-0000-0000BD460000}"/>
    <cellStyle name="Note 4 2 5 2 2" xfId="17869" xr:uid="{00000000-0005-0000-0000-0000BE460000}"/>
    <cellStyle name="Note 4 2 5 2 2 2" xfId="27866" xr:uid="{00000000-0005-0000-0000-0000BF460000}"/>
    <cellStyle name="Note 4 2 5 2 2 3" xfId="27867" xr:uid="{00000000-0005-0000-0000-0000C0460000}"/>
    <cellStyle name="Note 4 2 5 2 3" xfId="13235" xr:uid="{00000000-0005-0000-0000-0000C1460000}"/>
    <cellStyle name="Note 4 2 5 2 4" xfId="27868" xr:uid="{00000000-0005-0000-0000-0000C2460000}"/>
    <cellStyle name="Note 4 2 5 2 5" xfId="38572" xr:uid="{00000000-0005-0000-0000-0000C3460000}"/>
    <cellStyle name="Note 4 2 5 3" xfId="8596" xr:uid="{00000000-0005-0000-0000-0000C4460000}"/>
    <cellStyle name="Note 4 2 5 3 2" xfId="17868" xr:uid="{00000000-0005-0000-0000-0000C5460000}"/>
    <cellStyle name="Note 4 2 5 3 3" xfId="27869" xr:uid="{00000000-0005-0000-0000-0000C6460000}"/>
    <cellStyle name="Note 4 2 5 3 4" xfId="27870" xr:uid="{00000000-0005-0000-0000-0000C7460000}"/>
    <cellStyle name="Note 4 2 5 4" xfId="11371" xr:uid="{00000000-0005-0000-0000-0000C8460000}"/>
    <cellStyle name="Note 4 2 5 5" xfId="27871" xr:uid="{00000000-0005-0000-0000-0000C9460000}"/>
    <cellStyle name="Note 4 2 5 6" xfId="38573" xr:uid="{00000000-0005-0000-0000-0000CA460000}"/>
    <cellStyle name="Note 4 2 5 7" xfId="38574" xr:uid="{00000000-0005-0000-0000-0000CB460000}"/>
    <cellStyle name="Note 4 2 6" xfId="4215" xr:uid="{00000000-0005-0000-0000-0000CC460000}"/>
    <cellStyle name="Note 4 2 6 2" xfId="17870" xr:uid="{00000000-0005-0000-0000-0000CD460000}"/>
    <cellStyle name="Note 4 2 6 2 2" xfId="27872" xr:uid="{00000000-0005-0000-0000-0000CE460000}"/>
    <cellStyle name="Note 4 2 6 2 3" xfId="27873" xr:uid="{00000000-0005-0000-0000-0000CF460000}"/>
    <cellStyle name="Note 4 2 6 3" xfId="13236" xr:uid="{00000000-0005-0000-0000-0000D0460000}"/>
    <cellStyle name="Note 4 2 6 4" xfId="27874" xr:uid="{00000000-0005-0000-0000-0000D1460000}"/>
    <cellStyle name="Note 4 2 6 5" xfId="38575" xr:uid="{00000000-0005-0000-0000-0000D2460000}"/>
    <cellStyle name="Note 4 2 7" xfId="17709" xr:uid="{00000000-0005-0000-0000-0000D3460000}"/>
    <cellStyle name="Note 4 2 7 2" xfId="27875" xr:uid="{00000000-0005-0000-0000-0000D4460000}"/>
    <cellStyle name="Note 4 2 7 3" xfId="27876" xr:uid="{00000000-0005-0000-0000-0000D5460000}"/>
    <cellStyle name="Note 4 2 8" xfId="9151" xr:uid="{00000000-0005-0000-0000-0000D6460000}"/>
    <cellStyle name="Note 4 2 9" xfId="20999" xr:uid="{00000000-0005-0000-0000-0000D7460000}"/>
    <cellStyle name="Note 4 3" xfId="446" xr:uid="{00000000-0005-0000-0000-0000D8460000}"/>
    <cellStyle name="Note 4 3 10" xfId="2673" xr:uid="{00000000-0005-0000-0000-0000D9460000}"/>
    <cellStyle name="Note 4 3 10 2" xfId="5570" xr:uid="{00000000-0005-0000-0000-0000DA460000}"/>
    <cellStyle name="Note 4 3 10 2 2" xfId="17873" xr:uid="{00000000-0005-0000-0000-0000DB460000}"/>
    <cellStyle name="Note 4 3 10 2 2 2" xfId="27877" xr:uid="{00000000-0005-0000-0000-0000DC460000}"/>
    <cellStyle name="Note 4 3 10 2 2 3" xfId="27878" xr:uid="{00000000-0005-0000-0000-0000DD460000}"/>
    <cellStyle name="Note 4 3 10 2 3" xfId="13237" xr:uid="{00000000-0005-0000-0000-0000DE460000}"/>
    <cellStyle name="Note 4 3 10 2 4" xfId="27879" xr:uid="{00000000-0005-0000-0000-0000DF460000}"/>
    <cellStyle name="Note 4 3 10 2 5" xfId="38576" xr:uid="{00000000-0005-0000-0000-0000E0460000}"/>
    <cellStyle name="Note 4 3 10 3" xfId="8016" xr:uid="{00000000-0005-0000-0000-0000E1460000}"/>
    <cellStyle name="Note 4 3 10 3 2" xfId="17872" xr:uid="{00000000-0005-0000-0000-0000E2460000}"/>
    <cellStyle name="Note 4 3 10 3 3" xfId="27880" xr:uid="{00000000-0005-0000-0000-0000E3460000}"/>
    <cellStyle name="Note 4 3 10 3 4" xfId="27881" xr:uid="{00000000-0005-0000-0000-0000E4460000}"/>
    <cellStyle name="Note 4 3 10 4" xfId="10414" xr:uid="{00000000-0005-0000-0000-0000E5460000}"/>
    <cellStyle name="Note 4 3 10 5" xfId="27882" xr:uid="{00000000-0005-0000-0000-0000E6460000}"/>
    <cellStyle name="Note 4 3 10 6" xfId="38577" xr:uid="{00000000-0005-0000-0000-0000E7460000}"/>
    <cellStyle name="Note 4 3 10 7" xfId="38578" xr:uid="{00000000-0005-0000-0000-0000E8460000}"/>
    <cellStyle name="Note 4 3 11" xfId="1958" xr:uid="{00000000-0005-0000-0000-0000E9460000}"/>
    <cellStyle name="Note 4 3 11 2" xfId="4856" xr:uid="{00000000-0005-0000-0000-0000EA460000}"/>
    <cellStyle name="Note 4 3 11 2 2" xfId="17875" xr:uid="{00000000-0005-0000-0000-0000EB460000}"/>
    <cellStyle name="Note 4 3 11 2 2 2" xfId="27883" xr:uid="{00000000-0005-0000-0000-0000EC460000}"/>
    <cellStyle name="Note 4 3 11 2 2 3" xfId="27884" xr:uid="{00000000-0005-0000-0000-0000ED460000}"/>
    <cellStyle name="Note 4 3 11 2 3" xfId="13238" xr:uid="{00000000-0005-0000-0000-0000EE460000}"/>
    <cellStyle name="Note 4 3 11 2 4" xfId="27885" xr:uid="{00000000-0005-0000-0000-0000EF460000}"/>
    <cellStyle name="Note 4 3 11 2 5" xfId="38579" xr:uid="{00000000-0005-0000-0000-0000F0460000}"/>
    <cellStyle name="Note 4 3 11 3" xfId="7487" xr:uid="{00000000-0005-0000-0000-0000F1460000}"/>
    <cellStyle name="Note 4 3 11 3 2" xfId="17874" xr:uid="{00000000-0005-0000-0000-0000F2460000}"/>
    <cellStyle name="Note 4 3 11 3 3" xfId="27886" xr:uid="{00000000-0005-0000-0000-0000F3460000}"/>
    <cellStyle name="Note 4 3 11 3 4" xfId="27887" xr:uid="{00000000-0005-0000-0000-0000F4460000}"/>
    <cellStyle name="Note 4 3 11 4" xfId="9700" xr:uid="{00000000-0005-0000-0000-0000F5460000}"/>
    <cellStyle name="Note 4 3 11 5" xfId="27888" xr:uid="{00000000-0005-0000-0000-0000F6460000}"/>
    <cellStyle name="Note 4 3 11 6" xfId="38580" xr:uid="{00000000-0005-0000-0000-0000F7460000}"/>
    <cellStyle name="Note 4 3 11 7" xfId="38581" xr:uid="{00000000-0005-0000-0000-0000F8460000}"/>
    <cellStyle name="Note 4 3 12" xfId="2698" xr:uid="{00000000-0005-0000-0000-0000F9460000}"/>
    <cellStyle name="Note 4 3 12 2" xfId="5595" xr:uid="{00000000-0005-0000-0000-0000FA460000}"/>
    <cellStyle name="Note 4 3 12 2 2" xfId="17877" xr:uid="{00000000-0005-0000-0000-0000FB460000}"/>
    <cellStyle name="Note 4 3 12 2 2 2" xfId="27889" xr:uid="{00000000-0005-0000-0000-0000FC460000}"/>
    <cellStyle name="Note 4 3 12 2 2 3" xfId="27890" xr:uid="{00000000-0005-0000-0000-0000FD460000}"/>
    <cellStyle name="Note 4 3 12 2 3" xfId="13239" xr:uid="{00000000-0005-0000-0000-0000FE460000}"/>
    <cellStyle name="Note 4 3 12 2 4" xfId="27891" xr:uid="{00000000-0005-0000-0000-0000FF460000}"/>
    <cellStyle name="Note 4 3 12 2 5" xfId="38582" xr:uid="{00000000-0005-0000-0000-000000470000}"/>
    <cellStyle name="Note 4 3 12 3" xfId="8041" xr:uid="{00000000-0005-0000-0000-000001470000}"/>
    <cellStyle name="Note 4 3 12 3 2" xfId="17876" xr:uid="{00000000-0005-0000-0000-000002470000}"/>
    <cellStyle name="Note 4 3 12 3 3" xfId="27892" xr:uid="{00000000-0005-0000-0000-000003470000}"/>
    <cellStyle name="Note 4 3 12 3 4" xfId="27893" xr:uid="{00000000-0005-0000-0000-000004470000}"/>
    <cellStyle name="Note 4 3 12 4" xfId="10439" xr:uid="{00000000-0005-0000-0000-000005470000}"/>
    <cellStyle name="Note 4 3 12 5" xfId="27894" xr:uid="{00000000-0005-0000-0000-000006470000}"/>
    <cellStyle name="Note 4 3 12 6" xfId="38583" xr:uid="{00000000-0005-0000-0000-000007470000}"/>
    <cellStyle name="Note 4 3 12 7" xfId="38584" xr:uid="{00000000-0005-0000-0000-000008470000}"/>
    <cellStyle name="Note 4 3 13" xfId="2574" xr:uid="{00000000-0005-0000-0000-000009470000}"/>
    <cellStyle name="Note 4 3 13 2" xfId="5471" xr:uid="{00000000-0005-0000-0000-00000A470000}"/>
    <cellStyle name="Note 4 3 13 2 2" xfId="17879" xr:uid="{00000000-0005-0000-0000-00000B470000}"/>
    <cellStyle name="Note 4 3 13 2 2 2" xfId="27895" xr:uid="{00000000-0005-0000-0000-00000C470000}"/>
    <cellStyle name="Note 4 3 13 2 2 3" xfId="27896" xr:uid="{00000000-0005-0000-0000-00000D470000}"/>
    <cellStyle name="Note 4 3 13 2 3" xfId="13240" xr:uid="{00000000-0005-0000-0000-00000E470000}"/>
    <cellStyle name="Note 4 3 13 2 4" xfId="27897" xr:uid="{00000000-0005-0000-0000-00000F470000}"/>
    <cellStyle name="Note 4 3 13 2 5" xfId="38585" xr:uid="{00000000-0005-0000-0000-000010470000}"/>
    <cellStyle name="Note 4 3 13 3" xfId="7934" xr:uid="{00000000-0005-0000-0000-000011470000}"/>
    <cellStyle name="Note 4 3 13 3 2" xfId="17878" xr:uid="{00000000-0005-0000-0000-000012470000}"/>
    <cellStyle name="Note 4 3 13 3 3" xfId="27898" xr:uid="{00000000-0005-0000-0000-000013470000}"/>
    <cellStyle name="Note 4 3 13 3 4" xfId="27899" xr:uid="{00000000-0005-0000-0000-000014470000}"/>
    <cellStyle name="Note 4 3 13 4" xfId="10315" xr:uid="{00000000-0005-0000-0000-000015470000}"/>
    <cellStyle name="Note 4 3 13 5" xfId="27900" xr:uid="{00000000-0005-0000-0000-000016470000}"/>
    <cellStyle name="Note 4 3 13 6" xfId="38586" xr:uid="{00000000-0005-0000-0000-000017470000}"/>
    <cellStyle name="Note 4 3 13 7" xfId="38587" xr:uid="{00000000-0005-0000-0000-000018470000}"/>
    <cellStyle name="Note 4 3 14" xfId="3087" xr:uid="{00000000-0005-0000-0000-000019470000}"/>
    <cellStyle name="Note 4 3 14 2" xfId="5984" xr:uid="{00000000-0005-0000-0000-00001A470000}"/>
    <cellStyle name="Note 4 3 14 2 2" xfId="17881" xr:uid="{00000000-0005-0000-0000-00001B470000}"/>
    <cellStyle name="Note 4 3 14 2 2 2" xfId="27901" xr:uid="{00000000-0005-0000-0000-00001C470000}"/>
    <cellStyle name="Note 4 3 14 2 2 3" xfId="27902" xr:uid="{00000000-0005-0000-0000-00001D470000}"/>
    <cellStyle name="Note 4 3 14 2 3" xfId="13241" xr:uid="{00000000-0005-0000-0000-00001E470000}"/>
    <cellStyle name="Note 4 3 14 2 4" xfId="27903" xr:uid="{00000000-0005-0000-0000-00001F470000}"/>
    <cellStyle name="Note 4 3 14 2 5" xfId="38588" xr:uid="{00000000-0005-0000-0000-000020470000}"/>
    <cellStyle name="Note 4 3 14 3" xfId="8280" xr:uid="{00000000-0005-0000-0000-000021470000}"/>
    <cellStyle name="Note 4 3 14 3 2" xfId="17880" xr:uid="{00000000-0005-0000-0000-000022470000}"/>
    <cellStyle name="Note 4 3 14 3 3" xfId="27904" xr:uid="{00000000-0005-0000-0000-000023470000}"/>
    <cellStyle name="Note 4 3 14 3 4" xfId="27905" xr:uid="{00000000-0005-0000-0000-000024470000}"/>
    <cellStyle name="Note 4 3 14 4" xfId="10828" xr:uid="{00000000-0005-0000-0000-000025470000}"/>
    <cellStyle name="Note 4 3 14 5" xfId="27906" xr:uid="{00000000-0005-0000-0000-000026470000}"/>
    <cellStyle name="Note 4 3 14 6" xfId="38589" xr:uid="{00000000-0005-0000-0000-000027470000}"/>
    <cellStyle name="Note 4 3 14 7" xfId="38590" xr:uid="{00000000-0005-0000-0000-000028470000}"/>
    <cellStyle name="Note 4 3 15" xfId="1811" xr:uid="{00000000-0005-0000-0000-000029470000}"/>
    <cellStyle name="Note 4 3 15 2" xfId="4710" xr:uid="{00000000-0005-0000-0000-00002A470000}"/>
    <cellStyle name="Note 4 3 15 2 2" xfId="17883" xr:uid="{00000000-0005-0000-0000-00002B470000}"/>
    <cellStyle name="Note 4 3 15 2 2 2" xfId="27907" xr:uid="{00000000-0005-0000-0000-00002C470000}"/>
    <cellStyle name="Note 4 3 15 2 2 3" xfId="27908" xr:uid="{00000000-0005-0000-0000-00002D470000}"/>
    <cellStyle name="Note 4 3 15 2 3" xfId="13242" xr:uid="{00000000-0005-0000-0000-00002E470000}"/>
    <cellStyle name="Note 4 3 15 2 4" xfId="27909" xr:uid="{00000000-0005-0000-0000-00002F470000}"/>
    <cellStyle name="Note 4 3 15 2 5" xfId="38591" xr:uid="{00000000-0005-0000-0000-000030470000}"/>
    <cellStyle name="Note 4 3 15 3" xfId="7425" xr:uid="{00000000-0005-0000-0000-000031470000}"/>
    <cellStyle name="Note 4 3 15 3 2" xfId="17882" xr:uid="{00000000-0005-0000-0000-000032470000}"/>
    <cellStyle name="Note 4 3 15 3 3" xfId="27910" xr:uid="{00000000-0005-0000-0000-000033470000}"/>
    <cellStyle name="Note 4 3 15 3 4" xfId="27911" xr:uid="{00000000-0005-0000-0000-000034470000}"/>
    <cellStyle name="Note 4 3 15 4" xfId="9553" xr:uid="{00000000-0005-0000-0000-000035470000}"/>
    <cellStyle name="Note 4 3 15 5" xfId="27912" xr:uid="{00000000-0005-0000-0000-000036470000}"/>
    <cellStyle name="Note 4 3 15 6" xfId="38592" xr:uid="{00000000-0005-0000-0000-000037470000}"/>
    <cellStyle name="Note 4 3 15 7" xfId="38593" xr:uid="{00000000-0005-0000-0000-000038470000}"/>
    <cellStyle name="Note 4 3 16" xfId="3047" xr:uid="{00000000-0005-0000-0000-000039470000}"/>
    <cellStyle name="Note 4 3 16 2" xfId="5944" xr:uid="{00000000-0005-0000-0000-00003A470000}"/>
    <cellStyle name="Note 4 3 16 2 2" xfId="17885" xr:uid="{00000000-0005-0000-0000-00003B470000}"/>
    <cellStyle name="Note 4 3 16 2 2 2" xfId="27913" xr:uid="{00000000-0005-0000-0000-00003C470000}"/>
    <cellStyle name="Note 4 3 16 2 2 3" xfId="27914" xr:uid="{00000000-0005-0000-0000-00003D470000}"/>
    <cellStyle name="Note 4 3 16 2 3" xfId="13243" xr:uid="{00000000-0005-0000-0000-00003E470000}"/>
    <cellStyle name="Note 4 3 16 2 4" xfId="27915" xr:uid="{00000000-0005-0000-0000-00003F470000}"/>
    <cellStyle name="Note 4 3 16 2 5" xfId="38594" xr:uid="{00000000-0005-0000-0000-000040470000}"/>
    <cellStyle name="Note 4 3 16 3" xfId="8253" xr:uid="{00000000-0005-0000-0000-000041470000}"/>
    <cellStyle name="Note 4 3 16 3 2" xfId="17884" xr:uid="{00000000-0005-0000-0000-000042470000}"/>
    <cellStyle name="Note 4 3 16 3 3" xfId="27916" xr:uid="{00000000-0005-0000-0000-000043470000}"/>
    <cellStyle name="Note 4 3 16 3 4" xfId="27917" xr:uid="{00000000-0005-0000-0000-000044470000}"/>
    <cellStyle name="Note 4 3 16 4" xfId="10788" xr:uid="{00000000-0005-0000-0000-000045470000}"/>
    <cellStyle name="Note 4 3 16 5" xfId="27918" xr:uid="{00000000-0005-0000-0000-000046470000}"/>
    <cellStyle name="Note 4 3 16 6" xfId="38595" xr:uid="{00000000-0005-0000-0000-000047470000}"/>
    <cellStyle name="Note 4 3 16 7" xfId="38596" xr:uid="{00000000-0005-0000-0000-000048470000}"/>
    <cellStyle name="Note 4 3 17" xfId="1818" xr:uid="{00000000-0005-0000-0000-000049470000}"/>
    <cellStyle name="Note 4 3 17 2" xfId="4717" xr:uid="{00000000-0005-0000-0000-00004A470000}"/>
    <cellStyle name="Note 4 3 17 2 2" xfId="17887" xr:uid="{00000000-0005-0000-0000-00004B470000}"/>
    <cellStyle name="Note 4 3 17 2 2 2" xfId="27919" xr:uid="{00000000-0005-0000-0000-00004C470000}"/>
    <cellStyle name="Note 4 3 17 2 2 3" xfId="27920" xr:uid="{00000000-0005-0000-0000-00004D470000}"/>
    <cellStyle name="Note 4 3 17 2 3" xfId="13244" xr:uid="{00000000-0005-0000-0000-00004E470000}"/>
    <cellStyle name="Note 4 3 17 2 4" xfId="27921" xr:uid="{00000000-0005-0000-0000-00004F470000}"/>
    <cellStyle name="Note 4 3 17 2 5" xfId="38597" xr:uid="{00000000-0005-0000-0000-000050470000}"/>
    <cellStyle name="Note 4 3 17 3" xfId="7429" xr:uid="{00000000-0005-0000-0000-000051470000}"/>
    <cellStyle name="Note 4 3 17 3 2" xfId="17886" xr:uid="{00000000-0005-0000-0000-000052470000}"/>
    <cellStyle name="Note 4 3 17 3 3" xfId="27922" xr:uid="{00000000-0005-0000-0000-000053470000}"/>
    <cellStyle name="Note 4 3 17 3 4" xfId="27923" xr:uid="{00000000-0005-0000-0000-000054470000}"/>
    <cellStyle name="Note 4 3 17 4" xfId="9560" xr:uid="{00000000-0005-0000-0000-000055470000}"/>
    <cellStyle name="Note 4 3 17 5" xfId="27924" xr:uid="{00000000-0005-0000-0000-000056470000}"/>
    <cellStyle name="Note 4 3 17 6" xfId="38598" xr:uid="{00000000-0005-0000-0000-000057470000}"/>
    <cellStyle name="Note 4 3 17 7" xfId="38599" xr:uid="{00000000-0005-0000-0000-000058470000}"/>
    <cellStyle name="Note 4 3 18" xfId="1519" xr:uid="{00000000-0005-0000-0000-000059470000}"/>
    <cellStyle name="Note 4 3 18 2" xfId="4418" xr:uid="{00000000-0005-0000-0000-00005A470000}"/>
    <cellStyle name="Note 4 3 18 2 2" xfId="17889" xr:uid="{00000000-0005-0000-0000-00005B470000}"/>
    <cellStyle name="Note 4 3 18 2 2 2" xfId="27925" xr:uid="{00000000-0005-0000-0000-00005C470000}"/>
    <cellStyle name="Note 4 3 18 2 2 3" xfId="27926" xr:uid="{00000000-0005-0000-0000-00005D470000}"/>
    <cellStyle name="Note 4 3 18 2 3" xfId="13245" xr:uid="{00000000-0005-0000-0000-00005E470000}"/>
    <cellStyle name="Note 4 3 18 2 4" xfId="27927" xr:uid="{00000000-0005-0000-0000-00005F470000}"/>
    <cellStyle name="Note 4 3 18 2 5" xfId="38600" xr:uid="{00000000-0005-0000-0000-000060470000}"/>
    <cellStyle name="Note 4 3 18 3" xfId="7214" xr:uid="{00000000-0005-0000-0000-000061470000}"/>
    <cellStyle name="Note 4 3 18 3 2" xfId="17888" xr:uid="{00000000-0005-0000-0000-000062470000}"/>
    <cellStyle name="Note 4 3 18 3 3" xfId="27928" xr:uid="{00000000-0005-0000-0000-000063470000}"/>
    <cellStyle name="Note 4 3 18 3 4" xfId="27929" xr:uid="{00000000-0005-0000-0000-000064470000}"/>
    <cellStyle name="Note 4 3 18 4" xfId="9261" xr:uid="{00000000-0005-0000-0000-000065470000}"/>
    <cellStyle name="Note 4 3 18 5" xfId="27930" xr:uid="{00000000-0005-0000-0000-000066470000}"/>
    <cellStyle name="Note 4 3 18 6" xfId="38601" xr:uid="{00000000-0005-0000-0000-000067470000}"/>
    <cellStyle name="Note 4 3 18 7" xfId="38602" xr:uid="{00000000-0005-0000-0000-000068470000}"/>
    <cellStyle name="Note 4 3 19" xfId="3399" xr:uid="{00000000-0005-0000-0000-000069470000}"/>
    <cellStyle name="Note 4 3 19 2" xfId="6296" xr:uid="{00000000-0005-0000-0000-00006A470000}"/>
    <cellStyle name="Note 4 3 19 2 2" xfId="17891" xr:uid="{00000000-0005-0000-0000-00006B470000}"/>
    <cellStyle name="Note 4 3 19 2 2 2" xfId="27931" xr:uid="{00000000-0005-0000-0000-00006C470000}"/>
    <cellStyle name="Note 4 3 19 2 2 3" xfId="27932" xr:uid="{00000000-0005-0000-0000-00006D470000}"/>
    <cellStyle name="Note 4 3 19 2 3" xfId="13246" xr:uid="{00000000-0005-0000-0000-00006E470000}"/>
    <cellStyle name="Note 4 3 19 2 4" xfId="27933" xr:uid="{00000000-0005-0000-0000-00006F470000}"/>
    <cellStyle name="Note 4 3 19 2 5" xfId="38603" xr:uid="{00000000-0005-0000-0000-000070470000}"/>
    <cellStyle name="Note 4 3 19 3" xfId="8467" xr:uid="{00000000-0005-0000-0000-000071470000}"/>
    <cellStyle name="Note 4 3 19 3 2" xfId="17890" xr:uid="{00000000-0005-0000-0000-000072470000}"/>
    <cellStyle name="Note 4 3 19 3 3" xfId="27934" xr:uid="{00000000-0005-0000-0000-000073470000}"/>
    <cellStyle name="Note 4 3 19 3 4" xfId="27935" xr:uid="{00000000-0005-0000-0000-000074470000}"/>
    <cellStyle name="Note 4 3 19 4" xfId="11140" xr:uid="{00000000-0005-0000-0000-000075470000}"/>
    <cellStyle name="Note 4 3 19 5" xfId="27936" xr:uid="{00000000-0005-0000-0000-000076470000}"/>
    <cellStyle name="Note 4 3 19 6" xfId="38604" xr:uid="{00000000-0005-0000-0000-000077470000}"/>
    <cellStyle name="Note 4 3 19 7" xfId="38605" xr:uid="{00000000-0005-0000-0000-000078470000}"/>
    <cellStyle name="Note 4 3 2" xfId="447" xr:uid="{00000000-0005-0000-0000-000079470000}"/>
    <cellStyle name="Note 4 3 2 10" xfId="2307" xr:uid="{00000000-0005-0000-0000-00007A470000}"/>
    <cellStyle name="Note 4 3 2 10 2" xfId="5205" xr:uid="{00000000-0005-0000-0000-00007B470000}"/>
    <cellStyle name="Note 4 3 2 10 2 2" xfId="17894" xr:uid="{00000000-0005-0000-0000-00007C470000}"/>
    <cellStyle name="Note 4 3 2 10 2 2 2" xfId="27937" xr:uid="{00000000-0005-0000-0000-00007D470000}"/>
    <cellStyle name="Note 4 3 2 10 2 2 3" xfId="27938" xr:uid="{00000000-0005-0000-0000-00007E470000}"/>
    <cellStyle name="Note 4 3 2 10 2 3" xfId="13247" xr:uid="{00000000-0005-0000-0000-00007F470000}"/>
    <cellStyle name="Note 4 3 2 10 2 4" xfId="27939" xr:uid="{00000000-0005-0000-0000-000080470000}"/>
    <cellStyle name="Note 4 3 2 10 2 5" xfId="38606" xr:uid="{00000000-0005-0000-0000-000081470000}"/>
    <cellStyle name="Note 4 3 2 10 3" xfId="7755" xr:uid="{00000000-0005-0000-0000-000082470000}"/>
    <cellStyle name="Note 4 3 2 10 3 2" xfId="17893" xr:uid="{00000000-0005-0000-0000-000083470000}"/>
    <cellStyle name="Note 4 3 2 10 3 3" xfId="27940" xr:uid="{00000000-0005-0000-0000-000084470000}"/>
    <cellStyle name="Note 4 3 2 10 3 4" xfId="27941" xr:uid="{00000000-0005-0000-0000-000085470000}"/>
    <cellStyle name="Note 4 3 2 10 4" xfId="10049" xr:uid="{00000000-0005-0000-0000-000086470000}"/>
    <cellStyle name="Note 4 3 2 10 5" xfId="27942" xr:uid="{00000000-0005-0000-0000-000087470000}"/>
    <cellStyle name="Note 4 3 2 10 6" xfId="38607" xr:uid="{00000000-0005-0000-0000-000088470000}"/>
    <cellStyle name="Note 4 3 2 10 7" xfId="38608" xr:uid="{00000000-0005-0000-0000-000089470000}"/>
    <cellStyle name="Note 4 3 2 11" xfId="2697" xr:uid="{00000000-0005-0000-0000-00008A470000}"/>
    <cellStyle name="Note 4 3 2 11 2" xfId="5594" xr:uid="{00000000-0005-0000-0000-00008B470000}"/>
    <cellStyle name="Note 4 3 2 11 2 2" xfId="17896" xr:uid="{00000000-0005-0000-0000-00008C470000}"/>
    <cellStyle name="Note 4 3 2 11 2 2 2" xfId="27943" xr:uid="{00000000-0005-0000-0000-00008D470000}"/>
    <cellStyle name="Note 4 3 2 11 2 2 3" xfId="27944" xr:uid="{00000000-0005-0000-0000-00008E470000}"/>
    <cellStyle name="Note 4 3 2 11 2 3" xfId="13248" xr:uid="{00000000-0005-0000-0000-00008F470000}"/>
    <cellStyle name="Note 4 3 2 11 2 4" xfId="27945" xr:uid="{00000000-0005-0000-0000-000090470000}"/>
    <cellStyle name="Note 4 3 2 11 2 5" xfId="38609" xr:uid="{00000000-0005-0000-0000-000091470000}"/>
    <cellStyle name="Note 4 3 2 11 3" xfId="8040" xr:uid="{00000000-0005-0000-0000-000092470000}"/>
    <cellStyle name="Note 4 3 2 11 3 2" xfId="17895" xr:uid="{00000000-0005-0000-0000-000093470000}"/>
    <cellStyle name="Note 4 3 2 11 3 3" xfId="27946" xr:uid="{00000000-0005-0000-0000-000094470000}"/>
    <cellStyle name="Note 4 3 2 11 3 4" xfId="27947" xr:uid="{00000000-0005-0000-0000-000095470000}"/>
    <cellStyle name="Note 4 3 2 11 4" xfId="10438" xr:uid="{00000000-0005-0000-0000-000096470000}"/>
    <cellStyle name="Note 4 3 2 11 5" xfId="27948" xr:uid="{00000000-0005-0000-0000-000097470000}"/>
    <cellStyle name="Note 4 3 2 11 6" xfId="38610" xr:uid="{00000000-0005-0000-0000-000098470000}"/>
    <cellStyle name="Note 4 3 2 11 7" xfId="38611" xr:uid="{00000000-0005-0000-0000-000099470000}"/>
    <cellStyle name="Note 4 3 2 12" xfId="2545" xr:uid="{00000000-0005-0000-0000-00009A470000}"/>
    <cellStyle name="Note 4 3 2 12 2" xfId="5442" xr:uid="{00000000-0005-0000-0000-00009B470000}"/>
    <cellStyle name="Note 4 3 2 12 2 2" xfId="17898" xr:uid="{00000000-0005-0000-0000-00009C470000}"/>
    <cellStyle name="Note 4 3 2 12 2 2 2" xfId="27949" xr:uid="{00000000-0005-0000-0000-00009D470000}"/>
    <cellStyle name="Note 4 3 2 12 2 2 3" xfId="27950" xr:uid="{00000000-0005-0000-0000-00009E470000}"/>
    <cellStyle name="Note 4 3 2 12 2 3" xfId="13249" xr:uid="{00000000-0005-0000-0000-00009F470000}"/>
    <cellStyle name="Note 4 3 2 12 2 4" xfId="27951" xr:uid="{00000000-0005-0000-0000-0000A0470000}"/>
    <cellStyle name="Note 4 3 2 12 2 5" xfId="38612" xr:uid="{00000000-0005-0000-0000-0000A1470000}"/>
    <cellStyle name="Note 4 3 2 12 3" xfId="7919" xr:uid="{00000000-0005-0000-0000-0000A2470000}"/>
    <cellStyle name="Note 4 3 2 12 3 2" xfId="17897" xr:uid="{00000000-0005-0000-0000-0000A3470000}"/>
    <cellStyle name="Note 4 3 2 12 3 3" xfId="27952" xr:uid="{00000000-0005-0000-0000-0000A4470000}"/>
    <cellStyle name="Note 4 3 2 12 3 4" xfId="27953" xr:uid="{00000000-0005-0000-0000-0000A5470000}"/>
    <cellStyle name="Note 4 3 2 12 4" xfId="10286" xr:uid="{00000000-0005-0000-0000-0000A6470000}"/>
    <cellStyle name="Note 4 3 2 12 5" xfId="27954" xr:uid="{00000000-0005-0000-0000-0000A7470000}"/>
    <cellStyle name="Note 4 3 2 12 6" xfId="38613" xr:uid="{00000000-0005-0000-0000-0000A8470000}"/>
    <cellStyle name="Note 4 3 2 12 7" xfId="38614" xr:uid="{00000000-0005-0000-0000-0000A9470000}"/>
    <cellStyle name="Note 4 3 2 13" xfId="3086" xr:uid="{00000000-0005-0000-0000-0000AA470000}"/>
    <cellStyle name="Note 4 3 2 13 2" xfId="5983" xr:uid="{00000000-0005-0000-0000-0000AB470000}"/>
    <cellStyle name="Note 4 3 2 13 2 2" xfId="17900" xr:uid="{00000000-0005-0000-0000-0000AC470000}"/>
    <cellStyle name="Note 4 3 2 13 2 2 2" xfId="27955" xr:uid="{00000000-0005-0000-0000-0000AD470000}"/>
    <cellStyle name="Note 4 3 2 13 2 2 3" xfId="27956" xr:uid="{00000000-0005-0000-0000-0000AE470000}"/>
    <cellStyle name="Note 4 3 2 13 2 3" xfId="13250" xr:uid="{00000000-0005-0000-0000-0000AF470000}"/>
    <cellStyle name="Note 4 3 2 13 2 4" xfId="27957" xr:uid="{00000000-0005-0000-0000-0000B0470000}"/>
    <cellStyle name="Note 4 3 2 13 2 5" xfId="38615" xr:uid="{00000000-0005-0000-0000-0000B1470000}"/>
    <cellStyle name="Note 4 3 2 13 3" xfId="8279" xr:uid="{00000000-0005-0000-0000-0000B2470000}"/>
    <cellStyle name="Note 4 3 2 13 3 2" xfId="17899" xr:uid="{00000000-0005-0000-0000-0000B3470000}"/>
    <cellStyle name="Note 4 3 2 13 3 3" xfId="27958" xr:uid="{00000000-0005-0000-0000-0000B4470000}"/>
    <cellStyle name="Note 4 3 2 13 3 4" xfId="27959" xr:uid="{00000000-0005-0000-0000-0000B5470000}"/>
    <cellStyle name="Note 4 3 2 13 4" xfId="10827" xr:uid="{00000000-0005-0000-0000-0000B6470000}"/>
    <cellStyle name="Note 4 3 2 13 5" xfId="27960" xr:uid="{00000000-0005-0000-0000-0000B7470000}"/>
    <cellStyle name="Note 4 3 2 13 6" xfId="38616" xr:uid="{00000000-0005-0000-0000-0000B8470000}"/>
    <cellStyle name="Note 4 3 2 13 7" xfId="38617" xr:uid="{00000000-0005-0000-0000-0000B9470000}"/>
    <cellStyle name="Note 4 3 2 14" xfId="2150" xr:uid="{00000000-0005-0000-0000-0000BA470000}"/>
    <cellStyle name="Note 4 3 2 14 2" xfId="5048" xr:uid="{00000000-0005-0000-0000-0000BB470000}"/>
    <cellStyle name="Note 4 3 2 14 2 2" xfId="17902" xr:uid="{00000000-0005-0000-0000-0000BC470000}"/>
    <cellStyle name="Note 4 3 2 14 2 2 2" xfId="27961" xr:uid="{00000000-0005-0000-0000-0000BD470000}"/>
    <cellStyle name="Note 4 3 2 14 2 2 3" xfId="27962" xr:uid="{00000000-0005-0000-0000-0000BE470000}"/>
    <cellStyle name="Note 4 3 2 14 2 3" xfId="13251" xr:uid="{00000000-0005-0000-0000-0000BF470000}"/>
    <cellStyle name="Note 4 3 2 14 2 4" xfId="27963" xr:uid="{00000000-0005-0000-0000-0000C0470000}"/>
    <cellStyle name="Note 4 3 2 14 2 5" xfId="38618" xr:uid="{00000000-0005-0000-0000-0000C1470000}"/>
    <cellStyle name="Note 4 3 2 14 3" xfId="7661" xr:uid="{00000000-0005-0000-0000-0000C2470000}"/>
    <cellStyle name="Note 4 3 2 14 3 2" xfId="17901" xr:uid="{00000000-0005-0000-0000-0000C3470000}"/>
    <cellStyle name="Note 4 3 2 14 3 3" xfId="27964" xr:uid="{00000000-0005-0000-0000-0000C4470000}"/>
    <cellStyle name="Note 4 3 2 14 3 4" xfId="27965" xr:uid="{00000000-0005-0000-0000-0000C5470000}"/>
    <cellStyle name="Note 4 3 2 14 4" xfId="9892" xr:uid="{00000000-0005-0000-0000-0000C6470000}"/>
    <cellStyle name="Note 4 3 2 14 5" xfId="27966" xr:uid="{00000000-0005-0000-0000-0000C7470000}"/>
    <cellStyle name="Note 4 3 2 14 6" xfId="38619" xr:uid="{00000000-0005-0000-0000-0000C8470000}"/>
    <cellStyle name="Note 4 3 2 14 7" xfId="38620" xr:uid="{00000000-0005-0000-0000-0000C9470000}"/>
    <cellStyle name="Note 4 3 2 15" xfId="2768" xr:uid="{00000000-0005-0000-0000-0000CA470000}"/>
    <cellStyle name="Note 4 3 2 15 2" xfId="5665" xr:uid="{00000000-0005-0000-0000-0000CB470000}"/>
    <cellStyle name="Note 4 3 2 15 2 2" xfId="17904" xr:uid="{00000000-0005-0000-0000-0000CC470000}"/>
    <cellStyle name="Note 4 3 2 15 2 2 2" xfId="27967" xr:uid="{00000000-0005-0000-0000-0000CD470000}"/>
    <cellStyle name="Note 4 3 2 15 2 2 3" xfId="27968" xr:uid="{00000000-0005-0000-0000-0000CE470000}"/>
    <cellStyle name="Note 4 3 2 15 2 3" xfId="13252" xr:uid="{00000000-0005-0000-0000-0000CF470000}"/>
    <cellStyle name="Note 4 3 2 15 2 4" xfId="27969" xr:uid="{00000000-0005-0000-0000-0000D0470000}"/>
    <cellStyle name="Note 4 3 2 15 2 5" xfId="38621" xr:uid="{00000000-0005-0000-0000-0000D1470000}"/>
    <cellStyle name="Note 4 3 2 15 3" xfId="8105" xr:uid="{00000000-0005-0000-0000-0000D2470000}"/>
    <cellStyle name="Note 4 3 2 15 3 2" xfId="17903" xr:uid="{00000000-0005-0000-0000-0000D3470000}"/>
    <cellStyle name="Note 4 3 2 15 3 3" xfId="27970" xr:uid="{00000000-0005-0000-0000-0000D4470000}"/>
    <cellStyle name="Note 4 3 2 15 3 4" xfId="27971" xr:uid="{00000000-0005-0000-0000-0000D5470000}"/>
    <cellStyle name="Note 4 3 2 15 4" xfId="10509" xr:uid="{00000000-0005-0000-0000-0000D6470000}"/>
    <cellStyle name="Note 4 3 2 15 5" xfId="27972" xr:uid="{00000000-0005-0000-0000-0000D7470000}"/>
    <cellStyle name="Note 4 3 2 15 6" xfId="38622" xr:uid="{00000000-0005-0000-0000-0000D8470000}"/>
    <cellStyle name="Note 4 3 2 15 7" xfId="38623" xr:uid="{00000000-0005-0000-0000-0000D9470000}"/>
    <cellStyle name="Note 4 3 2 16" xfId="3195" xr:uid="{00000000-0005-0000-0000-0000DA470000}"/>
    <cellStyle name="Note 4 3 2 16 2" xfId="6092" xr:uid="{00000000-0005-0000-0000-0000DB470000}"/>
    <cellStyle name="Note 4 3 2 16 2 2" xfId="17906" xr:uid="{00000000-0005-0000-0000-0000DC470000}"/>
    <cellStyle name="Note 4 3 2 16 2 2 2" xfId="27973" xr:uid="{00000000-0005-0000-0000-0000DD470000}"/>
    <cellStyle name="Note 4 3 2 16 2 2 3" xfId="27974" xr:uid="{00000000-0005-0000-0000-0000DE470000}"/>
    <cellStyle name="Note 4 3 2 16 2 3" xfId="13253" xr:uid="{00000000-0005-0000-0000-0000DF470000}"/>
    <cellStyle name="Note 4 3 2 16 2 4" xfId="27975" xr:uid="{00000000-0005-0000-0000-0000E0470000}"/>
    <cellStyle name="Note 4 3 2 16 2 5" xfId="38624" xr:uid="{00000000-0005-0000-0000-0000E1470000}"/>
    <cellStyle name="Note 4 3 2 16 3" xfId="8341" xr:uid="{00000000-0005-0000-0000-0000E2470000}"/>
    <cellStyle name="Note 4 3 2 16 3 2" xfId="17905" xr:uid="{00000000-0005-0000-0000-0000E3470000}"/>
    <cellStyle name="Note 4 3 2 16 3 3" xfId="27976" xr:uid="{00000000-0005-0000-0000-0000E4470000}"/>
    <cellStyle name="Note 4 3 2 16 3 4" xfId="27977" xr:uid="{00000000-0005-0000-0000-0000E5470000}"/>
    <cellStyle name="Note 4 3 2 16 4" xfId="10936" xr:uid="{00000000-0005-0000-0000-0000E6470000}"/>
    <cellStyle name="Note 4 3 2 16 5" xfId="27978" xr:uid="{00000000-0005-0000-0000-0000E7470000}"/>
    <cellStyle name="Note 4 3 2 16 6" xfId="38625" xr:uid="{00000000-0005-0000-0000-0000E8470000}"/>
    <cellStyle name="Note 4 3 2 16 7" xfId="38626" xr:uid="{00000000-0005-0000-0000-0000E9470000}"/>
    <cellStyle name="Note 4 3 2 17" xfId="1522" xr:uid="{00000000-0005-0000-0000-0000EA470000}"/>
    <cellStyle name="Note 4 3 2 17 2" xfId="4421" xr:uid="{00000000-0005-0000-0000-0000EB470000}"/>
    <cellStyle name="Note 4 3 2 17 2 2" xfId="17908" xr:uid="{00000000-0005-0000-0000-0000EC470000}"/>
    <cellStyle name="Note 4 3 2 17 2 2 2" xfId="27979" xr:uid="{00000000-0005-0000-0000-0000ED470000}"/>
    <cellStyle name="Note 4 3 2 17 2 2 3" xfId="27980" xr:uid="{00000000-0005-0000-0000-0000EE470000}"/>
    <cellStyle name="Note 4 3 2 17 2 3" xfId="13254" xr:uid="{00000000-0005-0000-0000-0000EF470000}"/>
    <cellStyle name="Note 4 3 2 17 2 4" xfId="27981" xr:uid="{00000000-0005-0000-0000-0000F0470000}"/>
    <cellStyle name="Note 4 3 2 17 2 5" xfId="38627" xr:uid="{00000000-0005-0000-0000-0000F1470000}"/>
    <cellStyle name="Note 4 3 2 17 3" xfId="7217" xr:uid="{00000000-0005-0000-0000-0000F2470000}"/>
    <cellStyle name="Note 4 3 2 17 3 2" xfId="17907" xr:uid="{00000000-0005-0000-0000-0000F3470000}"/>
    <cellStyle name="Note 4 3 2 17 3 3" xfId="27982" xr:uid="{00000000-0005-0000-0000-0000F4470000}"/>
    <cellStyle name="Note 4 3 2 17 3 4" xfId="27983" xr:uid="{00000000-0005-0000-0000-0000F5470000}"/>
    <cellStyle name="Note 4 3 2 17 4" xfId="9264" xr:uid="{00000000-0005-0000-0000-0000F6470000}"/>
    <cellStyle name="Note 4 3 2 17 5" xfId="27984" xr:uid="{00000000-0005-0000-0000-0000F7470000}"/>
    <cellStyle name="Note 4 3 2 17 6" xfId="38628" xr:uid="{00000000-0005-0000-0000-0000F8470000}"/>
    <cellStyle name="Note 4 3 2 17 7" xfId="38629" xr:uid="{00000000-0005-0000-0000-0000F9470000}"/>
    <cellStyle name="Note 4 3 2 18" xfId="3405" xr:uid="{00000000-0005-0000-0000-0000FA470000}"/>
    <cellStyle name="Note 4 3 2 18 2" xfId="6302" xr:uid="{00000000-0005-0000-0000-0000FB470000}"/>
    <cellStyle name="Note 4 3 2 18 2 2" xfId="17910" xr:uid="{00000000-0005-0000-0000-0000FC470000}"/>
    <cellStyle name="Note 4 3 2 18 2 2 2" xfId="27985" xr:uid="{00000000-0005-0000-0000-0000FD470000}"/>
    <cellStyle name="Note 4 3 2 18 2 2 3" xfId="27986" xr:uid="{00000000-0005-0000-0000-0000FE470000}"/>
    <cellStyle name="Note 4 3 2 18 2 3" xfId="13255" xr:uid="{00000000-0005-0000-0000-0000FF470000}"/>
    <cellStyle name="Note 4 3 2 18 2 4" xfId="27987" xr:uid="{00000000-0005-0000-0000-000000480000}"/>
    <cellStyle name="Note 4 3 2 18 2 5" xfId="38630" xr:uid="{00000000-0005-0000-0000-000001480000}"/>
    <cellStyle name="Note 4 3 2 18 3" xfId="8472" xr:uid="{00000000-0005-0000-0000-000002480000}"/>
    <cellStyle name="Note 4 3 2 18 3 2" xfId="17909" xr:uid="{00000000-0005-0000-0000-000003480000}"/>
    <cellStyle name="Note 4 3 2 18 3 3" xfId="27988" xr:uid="{00000000-0005-0000-0000-000004480000}"/>
    <cellStyle name="Note 4 3 2 18 3 4" xfId="27989" xr:uid="{00000000-0005-0000-0000-000005480000}"/>
    <cellStyle name="Note 4 3 2 18 4" xfId="11146" xr:uid="{00000000-0005-0000-0000-000006480000}"/>
    <cellStyle name="Note 4 3 2 18 5" xfId="27990" xr:uid="{00000000-0005-0000-0000-000007480000}"/>
    <cellStyle name="Note 4 3 2 18 6" xfId="38631" xr:uid="{00000000-0005-0000-0000-000008480000}"/>
    <cellStyle name="Note 4 3 2 18 7" xfId="38632" xr:uid="{00000000-0005-0000-0000-000009480000}"/>
    <cellStyle name="Note 4 3 2 19" xfId="3686" xr:uid="{00000000-0005-0000-0000-00000A480000}"/>
    <cellStyle name="Note 4 3 2 19 2" xfId="6583" xr:uid="{00000000-0005-0000-0000-00000B480000}"/>
    <cellStyle name="Note 4 3 2 19 2 2" xfId="17912" xr:uid="{00000000-0005-0000-0000-00000C480000}"/>
    <cellStyle name="Note 4 3 2 19 2 2 2" xfId="27991" xr:uid="{00000000-0005-0000-0000-00000D480000}"/>
    <cellStyle name="Note 4 3 2 19 2 2 3" xfId="27992" xr:uid="{00000000-0005-0000-0000-00000E480000}"/>
    <cellStyle name="Note 4 3 2 19 2 3" xfId="13256" xr:uid="{00000000-0005-0000-0000-00000F480000}"/>
    <cellStyle name="Note 4 3 2 19 2 4" xfId="27993" xr:uid="{00000000-0005-0000-0000-000010480000}"/>
    <cellStyle name="Note 4 3 2 19 2 5" xfId="38633" xr:uid="{00000000-0005-0000-0000-000011480000}"/>
    <cellStyle name="Note 4 3 2 19 3" xfId="8638" xr:uid="{00000000-0005-0000-0000-000012480000}"/>
    <cellStyle name="Note 4 3 2 19 3 2" xfId="17911" xr:uid="{00000000-0005-0000-0000-000013480000}"/>
    <cellStyle name="Note 4 3 2 19 3 3" xfId="27994" xr:uid="{00000000-0005-0000-0000-000014480000}"/>
    <cellStyle name="Note 4 3 2 19 3 4" xfId="27995" xr:uid="{00000000-0005-0000-0000-000015480000}"/>
    <cellStyle name="Note 4 3 2 19 4" xfId="11427" xr:uid="{00000000-0005-0000-0000-000016480000}"/>
    <cellStyle name="Note 4 3 2 19 5" xfId="27996" xr:uid="{00000000-0005-0000-0000-000017480000}"/>
    <cellStyle name="Note 4 3 2 19 6" xfId="38634" xr:uid="{00000000-0005-0000-0000-000018480000}"/>
    <cellStyle name="Note 4 3 2 19 7" xfId="38635" xr:uid="{00000000-0005-0000-0000-000019480000}"/>
    <cellStyle name="Note 4 3 2 2" xfId="448" xr:uid="{00000000-0005-0000-0000-00001A480000}"/>
    <cellStyle name="Note 4 3 2 2 10" xfId="2978" xr:uid="{00000000-0005-0000-0000-00001B480000}"/>
    <cellStyle name="Note 4 3 2 2 10 2" xfId="5875" xr:uid="{00000000-0005-0000-0000-00001C480000}"/>
    <cellStyle name="Note 4 3 2 2 10 2 2" xfId="17915" xr:uid="{00000000-0005-0000-0000-00001D480000}"/>
    <cellStyle name="Note 4 3 2 2 10 2 2 2" xfId="27997" xr:uid="{00000000-0005-0000-0000-00001E480000}"/>
    <cellStyle name="Note 4 3 2 2 10 2 2 3" xfId="27998" xr:uid="{00000000-0005-0000-0000-00001F480000}"/>
    <cellStyle name="Note 4 3 2 2 10 2 3" xfId="13257" xr:uid="{00000000-0005-0000-0000-000020480000}"/>
    <cellStyle name="Note 4 3 2 2 10 2 4" xfId="27999" xr:uid="{00000000-0005-0000-0000-000021480000}"/>
    <cellStyle name="Note 4 3 2 2 10 2 5" xfId="38636" xr:uid="{00000000-0005-0000-0000-000022480000}"/>
    <cellStyle name="Note 4 3 2 2 10 3" xfId="8214" xr:uid="{00000000-0005-0000-0000-000023480000}"/>
    <cellStyle name="Note 4 3 2 2 10 3 2" xfId="17914" xr:uid="{00000000-0005-0000-0000-000024480000}"/>
    <cellStyle name="Note 4 3 2 2 10 3 3" xfId="28000" xr:uid="{00000000-0005-0000-0000-000025480000}"/>
    <cellStyle name="Note 4 3 2 2 10 3 4" xfId="28001" xr:uid="{00000000-0005-0000-0000-000026480000}"/>
    <cellStyle name="Note 4 3 2 2 10 4" xfId="10719" xr:uid="{00000000-0005-0000-0000-000027480000}"/>
    <cellStyle name="Note 4 3 2 2 10 5" xfId="28002" xr:uid="{00000000-0005-0000-0000-000028480000}"/>
    <cellStyle name="Note 4 3 2 2 10 6" xfId="38637" xr:uid="{00000000-0005-0000-0000-000029480000}"/>
    <cellStyle name="Note 4 3 2 2 10 7" xfId="38638" xr:uid="{00000000-0005-0000-0000-00002A480000}"/>
    <cellStyle name="Note 4 3 2 2 11" xfId="2544" xr:uid="{00000000-0005-0000-0000-00002B480000}"/>
    <cellStyle name="Note 4 3 2 2 11 2" xfId="5441" xr:uid="{00000000-0005-0000-0000-00002C480000}"/>
    <cellStyle name="Note 4 3 2 2 11 2 2" xfId="17917" xr:uid="{00000000-0005-0000-0000-00002D480000}"/>
    <cellStyle name="Note 4 3 2 2 11 2 2 2" xfId="28003" xr:uid="{00000000-0005-0000-0000-00002E480000}"/>
    <cellStyle name="Note 4 3 2 2 11 2 2 3" xfId="28004" xr:uid="{00000000-0005-0000-0000-00002F480000}"/>
    <cellStyle name="Note 4 3 2 2 11 2 3" xfId="13258" xr:uid="{00000000-0005-0000-0000-000030480000}"/>
    <cellStyle name="Note 4 3 2 2 11 2 4" xfId="28005" xr:uid="{00000000-0005-0000-0000-000031480000}"/>
    <cellStyle name="Note 4 3 2 2 11 2 5" xfId="38639" xr:uid="{00000000-0005-0000-0000-000032480000}"/>
    <cellStyle name="Note 4 3 2 2 11 3" xfId="7918" xr:uid="{00000000-0005-0000-0000-000033480000}"/>
    <cellStyle name="Note 4 3 2 2 11 3 2" xfId="17916" xr:uid="{00000000-0005-0000-0000-000034480000}"/>
    <cellStyle name="Note 4 3 2 2 11 3 3" xfId="28006" xr:uid="{00000000-0005-0000-0000-000035480000}"/>
    <cellStyle name="Note 4 3 2 2 11 3 4" xfId="28007" xr:uid="{00000000-0005-0000-0000-000036480000}"/>
    <cellStyle name="Note 4 3 2 2 11 4" xfId="10285" xr:uid="{00000000-0005-0000-0000-000037480000}"/>
    <cellStyle name="Note 4 3 2 2 11 5" xfId="28008" xr:uid="{00000000-0005-0000-0000-000038480000}"/>
    <cellStyle name="Note 4 3 2 2 11 6" xfId="38640" xr:uid="{00000000-0005-0000-0000-000039480000}"/>
    <cellStyle name="Note 4 3 2 2 11 7" xfId="38641" xr:uid="{00000000-0005-0000-0000-00003A480000}"/>
    <cellStyle name="Note 4 3 2 2 12" xfId="2720" xr:uid="{00000000-0005-0000-0000-00003B480000}"/>
    <cellStyle name="Note 4 3 2 2 12 2" xfId="5617" xr:uid="{00000000-0005-0000-0000-00003C480000}"/>
    <cellStyle name="Note 4 3 2 2 12 2 2" xfId="17919" xr:uid="{00000000-0005-0000-0000-00003D480000}"/>
    <cellStyle name="Note 4 3 2 2 12 2 2 2" xfId="28009" xr:uid="{00000000-0005-0000-0000-00003E480000}"/>
    <cellStyle name="Note 4 3 2 2 12 2 2 3" xfId="28010" xr:uid="{00000000-0005-0000-0000-00003F480000}"/>
    <cellStyle name="Note 4 3 2 2 12 2 3" xfId="13259" xr:uid="{00000000-0005-0000-0000-000040480000}"/>
    <cellStyle name="Note 4 3 2 2 12 2 4" xfId="28011" xr:uid="{00000000-0005-0000-0000-000041480000}"/>
    <cellStyle name="Note 4 3 2 2 12 2 5" xfId="38642" xr:uid="{00000000-0005-0000-0000-000042480000}"/>
    <cellStyle name="Note 4 3 2 2 12 3" xfId="8063" xr:uid="{00000000-0005-0000-0000-000043480000}"/>
    <cellStyle name="Note 4 3 2 2 12 3 2" xfId="17918" xr:uid="{00000000-0005-0000-0000-000044480000}"/>
    <cellStyle name="Note 4 3 2 2 12 3 3" xfId="28012" xr:uid="{00000000-0005-0000-0000-000045480000}"/>
    <cellStyle name="Note 4 3 2 2 12 3 4" xfId="28013" xr:uid="{00000000-0005-0000-0000-000046480000}"/>
    <cellStyle name="Note 4 3 2 2 12 4" xfId="10461" xr:uid="{00000000-0005-0000-0000-000047480000}"/>
    <cellStyle name="Note 4 3 2 2 12 5" xfId="28014" xr:uid="{00000000-0005-0000-0000-000048480000}"/>
    <cellStyle name="Note 4 3 2 2 12 6" xfId="38643" xr:uid="{00000000-0005-0000-0000-000049480000}"/>
    <cellStyle name="Note 4 3 2 2 12 7" xfId="38644" xr:uid="{00000000-0005-0000-0000-00004A480000}"/>
    <cellStyle name="Note 4 3 2 2 13" xfId="2151" xr:uid="{00000000-0005-0000-0000-00004B480000}"/>
    <cellStyle name="Note 4 3 2 2 13 2" xfId="5049" xr:uid="{00000000-0005-0000-0000-00004C480000}"/>
    <cellStyle name="Note 4 3 2 2 13 2 2" xfId="17921" xr:uid="{00000000-0005-0000-0000-00004D480000}"/>
    <cellStyle name="Note 4 3 2 2 13 2 2 2" xfId="28015" xr:uid="{00000000-0005-0000-0000-00004E480000}"/>
    <cellStyle name="Note 4 3 2 2 13 2 2 3" xfId="28016" xr:uid="{00000000-0005-0000-0000-00004F480000}"/>
    <cellStyle name="Note 4 3 2 2 13 2 3" xfId="13260" xr:uid="{00000000-0005-0000-0000-000050480000}"/>
    <cellStyle name="Note 4 3 2 2 13 2 4" xfId="28017" xr:uid="{00000000-0005-0000-0000-000051480000}"/>
    <cellStyle name="Note 4 3 2 2 13 2 5" xfId="38645" xr:uid="{00000000-0005-0000-0000-000052480000}"/>
    <cellStyle name="Note 4 3 2 2 13 3" xfId="7662" xr:uid="{00000000-0005-0000-0000-000053480000}"/>
    <cellStyle name="Note 4 3 2 2 13 3 2" xfId="17920" xr:uid="{00000000-0005-0000-0000-000054480000}"/>
    <cellStyle name="Note 4 3 2 2 13 3 3" xfId="28018" xr:uid="{00000000-0005-0000-0000-000055480000}"/>
    <cellStyle name="Note 4 3 2 2 13 3 4" xfId="28019" xr:uid="{00000000-0005-0000-0000-000056480000}"/>
    <cellStyle name="Note 4 3 2 2 13 4" xfId="9893" xr:uid="{00000000-0005-0000-0000-000057480000}"/>
    <cellStyle name="Note 4 3 2 2 13 5" xfId="28020" xr:uid="{00000000-0005-0000-0000-000058480000}"/>
    <cellStyle name="Note 4 3 2 2 13 6" xfId="38646" xr:uid="{00000000-0005-0000-0000-000059480000}"/>
    <cellStyle name="Note 4 3 2 2 13 7" xfId="38647" xr:uid="{00000000-0005-0000-0000-00005A480000}"/>
    <cellStyle name="Note 4 3 2 2 14" xfId="3092" xr:uid="{00000000-0005-0000-0000-00005B480000}"/>
    <cellStyle name="Note 4 3 2 2 14 2" xfId="5989" xr:uid="{00000000-0005-0000-0000-00005C480000}"/>
    <cellStyle name="Note 4 3 2 2 14 2 2" xfId="17923" xr:uid="{00000000-0005-0000-0000-00005D480000}"/>
    <cellStyle name="Note 4 3 2 2 14 2 2 2" xfId="28021" xr:uid="{00000000-0005-0000-0000-00005E480000}"/>
    <cellStyle name="Note 4 3 2 2 14 2 2 3" xfId="28022" xr:uid="{00000000-0005-0000-0000-00005F480000}"/>
    <cellStyle name="Note 4 3 2 2 14 2 3" xfId="13261" xr:uid="{00000000-0005-0000-0000-000060480000}"/>
    <cellStyle name="Note 4 3 2 2 14 2 4" xfId="28023" xr:uid="{00000000-0005-0000-0000-000061480000}"/>
    <cellStyle name="Note 4 3 2 2 14 2 5" xfId="38648" xr:uid="{00000000-0005-0000-0000-000062480000}"/>
    <cellStyle name="Note 4 3 2 2 14 3" xfId="8285" xr:uid="{00000000-0005-0000-0000-000063480000}"/>
    <cellStyle name="Note 4 3 2 2 14 3 2" xfId="17922" xr:uid="{00000000-0005-0000-0000-000064480000}"/>
    <cellStyle name="Note 4 3 2 2 14 3 3" xfId="28024" xr:uid="{00000000-0005-0000-0000-000065480000}"/>
    <cellStyle name="Note 4 3 2 2 14 3 4" xfId="28025" xr:uid="{00000000-0005-0000-0000-000066480000}"/>
    <cellStyle name="Note 4 3 2 2 14 4" xfId="10833" xr:uid="{00000000-0005-0000-0000-000067480000}"/>
    <cellStyle name="Note 4 3 2 2 14 5" xfId="28026" xr:uid="{00000000-0005-0000-0000-000068480000}"/>
    <cellStyle name="Note 4 3 2 2 14 6" xfId="38649" xr:uid="{00000000-0005-0000-0000-000069480000}"/>
    <cellStyle name="Note 4 3 2 2 14 7" xfId="38650" xr:uid="{00000000-0005-0000-0000-00006A480000}"/>
    <cellStyle name="Note 4 3 2 2 15" xfId="3266" xr:uid="{00000000-0005-0000-0000-00006B480000}"/>
    <cellStyle name="Note 4 3 2 2 15 2" xfId="6163" xr:uid="{00000000-0005-0000-0000-00006C480000}"/>
    <cellStyle name="Note 4 3 2 2 15 2 2" xfId="17925" xr:uid="{00000000-0005-0000-0000-00006D480000}"/>
    <cellStyle name="Note 4 3 2 2 15 2 2 2" xfId="28027" xr:uid="{00000000-0005-0000-0000-00006E480000}"/>
    <cellStyle name="Note 4 3 2 2 15 2 2 3" xfId="28028" xr:uid="{00000000-0005-0000-0000-00006F480000}"/>
    <cellStyle name="Note 4 3 2 2 15 2 3" xfId="13262" xr:uid="{00000000-0005-0000-0000-000070480000}"/>
    <cellStyle name="Note 4 3 2 2 15 2 4" xfId="28029" xr:uid="{00000000-0005-0000-0000-000071480000}"/>
    <cellStyle name="Note 4 3 2 2 15 2 5" xfId="38651" xr:uid="{00000000-0005-0000-0000-000072480000}"/>
    <cellStyle name="Note 4 3 2 2 15 3" xfId="8385" xr:uid="{00000000-0005-0000-0000-000073480000}"/>
    <cellStyle name="Note 4 3 2 2 15 3 2" xfId="17924" xr:uid="{00000000-0005-0000-0000-000074480000}"/>
    <cellStyle name="Note 4 3 2 2 15 3 3" xfId="28030" xr:uid="{00000000-0005-0000-0000-000075480000}"/>
    <cellStyle name="Note 4 3 2 2 15 3 4" xfId="28031" xr:uid="{00000000-0005-0000-0000-000076480000}"/>
    <cellStyle name="Note 4 3 2 2 15 4" xfId="11007" xr:uid="{00000000-0005-0000-0000-000077480000}"/>
    <cellStyle name="Note 4 3 2 2 15 5" xfId="28032" xr:uid="{00000000-0005-0000-0000-000078480000}"/>
    <cellStyle name="Note 4 3 2 2 15 6" xfId="38652" xr:uid="{00000000-0005-0000-0000-000079480000}"/>
    <cellStyle name="Note 4 3 2 2 15 7" xfId="38653" xr:uid="{00000000-0005-0000-0000-00007A480000}"/>
    <cellStyle name="Note 4 3 2 2 16" xfId="3518" xr:uid="{00000000-0005-0000-0000-00007B480000}"/>
    <cellStyle name="Note 4 3 2 2 16 2" xfId="6415" xr:uid="{00000000-0005-0000-0000-00007C480000}"/>
    <cellStyle name="Note 4 3 2 2 16 2 2" xfId="17927" xr:uid="{00000000-0005-0000-0000-00007D480000}"/>
    <cellStyle name="Note 4 3 2 2 16 2 2 2" xfId="28033" xr:uid="{00000000-0005-0000-0000-00007E480000}"/>
    <cellStyle name="Note 4 3 2 2 16 2 2 3" xfId="28034" xr:uid="{00000000-0005-0000-0000-00007F480000}"/>
    <cellStyle name="Note 4 3 2 2 16 2 3" xfId="13263" xr:uid="{00000000-0005-0000-0000-000080480000}"/>
    <cellStyle name="Note 4 3 2 2 16 2 4" xfId="28035" xr:uid="{00000000-0005-0000-0000-000081480000}"/>
    <cellStyle name="Note 4 3 2 2 16 2 5" xfId="38654" xr:uid="{00000000-0005-0000-0000-000082480000}"/>
    <cellStyle name="Note 4 3 2 2 16 3" xfId="8538" xr:uid="{00000000-0005-0000-0000-000083480000}"/>
    <cellStyle name="Note 4 3 2 2 16 3 2" xfId="17926" xr:uid="{00000000-0005-0000-0000-000084480000}"/>
    <cellStyle name="Note 4 3 2 2 16 3 3" xfId="28036" xr:uid="{00000000-0005-0000-0000-000085480000}"/>
    <cellStyle name="Note 4 3 2 2 16 3 4" xfId="28037" xr:uid="{00000000-0005-0000-0000-000086480000}"/>
    <cellStyle name="Note 4 3 2 2 16 4" xfId="11259" xr:uid="{00000000-0005-0000-0000-000087480000}"/>
    <cellStyle name="Note 4 3 2 2 16 5" xfId="28038" xr:uid="{00000000-0005-0000-0000-000088480000}"/>
    <cellStyle name="Note 4 3 2 2 16 6" xfId="38655" xr:uid="{00000000-0005-0000-0000-000089480000}"/>
    <cellStyle name="Note 4 3 2 2 16 7" xfId="38656" xr:uid="{00000000-0005-0000-0000-00008A480000}"/>
    <cellStyle name="Note 4 3 2 2 17" xfId="3436" xr:uid="{00000000-0005-0000-0000-00008B480000}"/>
    <cellStyle name="Note 4 3 2 2 17 2" xfId="6333" xr:uid="{00000000-0005-0000-0000-00008C480000}"/>
    <cellStyle name="Note 4 3 2 2 17 2 2" xfId="17929" xr:uid="{00000000-0005-0000-0000-00008D480000}"/>
    <cellStyle name="Note 4 3 2 2 17 2 2 2" xfId="28039" xr:uid="{00000000-0005-0000-0000-00008E480000}"/>
    <cellStyle name="Note 4 3 2 2 17 2 2 3" xfId="28040" xr:uid="{00000000-0005-0000-0000-00008F480000}"/>
    <cellStyle name="Note 4 3 2 2 17 2 3" xfId="13264" xr:uid="{00000000-0005-0000-0000-000090480000}"/>
    <cellStyle name="Note 4 3 2 2 17 2 4" xfId="28041" xr:uid="{00000000-0005-0000-0000-000091480000}"/>
    <cellStyle name="Note 4 3 2 2 17 2 5" xfId="38657" xr:uid="{00000000-0005-0000-0000-000092480000}"/>
    <cellStyle name="Note 4 3 2 2 17 3" xfId="8493" xr:uid="{00000000-0005-0000-0000-000093480000}"/>
    <cellStyle name="Note 4 3 2 2 17 3 2" xfId="17928" xr:uid="{00000000-0005-0000-0000-000094480000}"/>
    <cellStyle name="Note 4 3 2 2 17 3 3" xfId="28042" xr:uid="{00000000-0005-0000-0000-000095480000}"/>
    <cellStyle name="Note 4 3 2 2 17 3 4" xfId="28043" xr:uid="{00000000-0005-0000-0000-000096480000}"/>
    <cellStyle name="Note 4 3 2 2 17 4" xfId="11177" xr:uid="{00000000-0005-0000-0000-000097480000}"/>
    <cellStyle name="Note 4 3 2 2 17 5" xfId="28044" xr:uid="{00000000-0005-0000-0000-000098480000}"/>
    <cellStyle name="Note 4 3 2 2 17 6" xfId="38658" xr:uid="{00000000-0005-0000-0000-000099480000}"/>
    <cellStyle name="Note 4 3 2 2 17 7" xfId="38659" xr:uid="{00000000-0005-0000-0000-00009A480000}"/>
    <cellStyle name="Note 4 3 2 2 18" xfId="3685" xr:uid="{00000000-0005-0000-0000-00009B480000}"/>
    <cellStyle name="Note 4 3 2 2 18 2" xfId="6582" xr:uid="{00000000-0005-0000-0000-00009C480000}"/>
    <cellStyle name="Note 4 3 2 2 18 2 2" xfId="17931" xr:uid="{00000000-0005-0000-0000-00009D480000}"/>
    <cellStyle name="Note 4 3 2 2 18 2 2 2" xfId="28045" xr:uid="{00000000-0005-0000-0000-00009E480000}"/>
    <cellStyle name="Note 4 3 2 2 18 2 2 3" xfId="28046" xr:uid="{00000000-0005-0000-0000-00009F480000}"/>
    <cellStyle name="Note 4 3 2 2 18 2 3" xfId="13265" xr:uid="{00000000-0005-0000-0000-0000A0480000}"/>
    <cellStyle name="Note 4 3 2 2 18 2 4" xfId="28047" xr:uid="{00000000-0005-0000-0000-0000A1480000}"/>
    <cellStyle name="Note 4 3 2 2 18 2 5" xfId="38660" xr:uid="{00000000-0005-0000-0000-0000A2480000}"/>
    <cellStyle name="Note 4 3 2 2 18 3" xfId="8637" xr:uid="{00000000-0005-0000-0000-0000A3480000}"/>
    <cellStyle name="Note 4 3 2 2 18 3 2" xfId="17930" xr:uid="{00000000-0005-0000-0000-0000A4480000}"/>
    <cellStyle name="Note 4 3 2 2 18 3 3" xfId="28048" xr:uid="{00000000-0005-0000-0000-0000A5480000}"/>
    <cellStyle name="Note 4 3 2 2 18 3 4" xfId="28049" xr:uid="{00000000-0005-0000-0000-0000A6480000}"/>
    <cellStyle name="Note 4 3 2 2 18 4" xfId="11426" xr:uid="{00000000-0005-0000-0000-0000A7480000}"/>
    <cellStyle name="Note 4 3 2 2 18 5" xfId="28050" xr:uid="{00000000-0005-0000-0000-0000A8480000}"/>
    <cellStyle name="Note 4 3 2 2 18 6" xfId="38661" xr:uid="{00000000-0005-0000-0000-0000A9480000}"/>
    <cellStyle name="Note 4 3 2 2 18 7" xfId="38662" xr:uid="{00000000-0005-0000-0000-0000AA480000}"/>
    <cellStyle name="Note 4 3 2 2 19" xfId="3342" xr:uid="{00000000-0005-0000-0000-0000AB480000}"/>
    <cellStyle name="Note 4 3 2 2 19 2" xfId="6239" xr:uid="{00000000-0005-0000-0000-0000AC480000}"/>
    <cellStyle name="Note 4 3 2 2 19 2 2" xfId="17933" xr:uid="{00000000-0005-0000-0000-0000AD480000}"/>
    <cellStyle name="Note 4 3 2 2 19 2 2 2" xfId="28051" xr:uid="{00000000-0005-0000-0000-0000AE480000}"/>
    <cellStyle name="Note 4 3 2 2 19 2 2 3" xfId="28052" xr:uid="{00000000-0005-0000-0000-0000AF480000}"/>
    <cellStyle name="Note 4 3 2 2 19 2 3" xfId="13266" xr:uid="{00000000-0005-0000-0000-0000B0480000}"/>
    <cellStyle name="Note 4 3 2 2 19 2 4" xfId="28053" xr:uid="{00000000-0005-0000-0000-0000B1480000}"/>
    <cellStyle name="Note 4 3 2 2 19 2 5" xfId="38663" xr:uid="{00000000-0005-0000-0000-0000B2480000}"/>
    <cellStyle name="Note 4 3 2 2 19 3" xfId="8438" xr:uid="{00000000-0005-0000-0000-0000B3480000}"/>
    <cellStyle name="Note 4 3 2 2 19 3 2" xfId="17932" xr:uid="{00000000-0005-0000-0000-0000B4480000}"/>
    <cellStyle name="Note 4 3 2 2 19 3 3" xfId="28054" xr:uid="{00000000-0005-0000-0000-0000B5480000}"/>
    <cellStyle name="Note 4 3 2 2 19 3 4" xfId="28055" xr:uid="{00000000-0005-0000-0000-0000B6480000}"/>
    <cellStyle name="Note 4 3 2 2 19 4" xfId="11083" xr:uid="{00000000-0005-0000-0000-0000B7480000}"/>
    <cellStyle name="Note 4 3 2 2 19 5" xfId="28056" xr:uid="{00000000-0005-0000-0000-0000B8480000}"/>
    <cellStyle name="Note 4 3 2 2 19 6" xfId="38664" xr:uid="{00000000-0005-0000-0000-0000B9480000}"/>
    <cellStyle name="Note 4 3 2 2 19 7" xfId="38665" xr:uid="{00000000-0005-0000-0000-0000BA480000}"/>
    <cellStyle name="Note 4 3 2 2 2" xfId="1690" xr:uid="{00000000-0005-0000-0000-0000BB480000}"/>
    <cellStyle name="Note 4 3 2 2 2 2" xfId="4589" xr:uid="{00000000-0005-0000-0000-0000BC480000}"/>
    <cellStyle name="Note 4 3 2 2 2 2 2" xfId="17935" xr:uid="{00000000-0005-0000-0000-0000BD480000}"/>
    <cellStyle name="Note 4 3 2 2 2 2 2 2" xfId="28057" xr:uid="{00000000-0005-0000-0000-0000BE480000}"/>
    <cellStyle name="Note 4 3 2 2 2 2 2 3" xfId="28058" xr:uid="{00000000-0005-0000-0000-0000BF480000}"/>
    <cellStyle name="Note 4 3 2 2 2 2 3" xfId="13267" xr:uid="{00000000-0005-0000-0000-0000C0480000}"/>
    <cellStyle name="Note 4 3 2 2 2 2 4" xfId="28059" xr:uid="{00000000-0005-0000-0000-0000C1480000}"/>
    <cellStyle name="Note 4 3 2 2 2 2 5" xfId="38666" xr:uid="{00000000-0005-0000-0000-0000C2480000}"/>
    <cellStyle name="Note 4 3 2 2 2 3" xfId="7322" xr:uid="{00000000-0005-0000-0000-0000C3480000}"/>
    <cellStyle name="Note 4 3 2 2 2 3 2" xfId="17934" xr:uid="{00000000-0005-0000-0000-0000C4480000}"/>
    <cellStyle name="Note 4 3 2 2 2 3 3" xfId="28060" xr:uid="{00000000-0005-0000-0000-0000C5480000}"/>
    <cellStyle name="Note 4 3 2 2 2 3 4" xfId="28061" xr:uid="{00000000-0005-0000-0000-0000C6480000}"/>
    <cellStyle name="Note 4 3 2 2 2 4" xfId="9432" xr:uid="{00000000-0005-0000-0000-0000C7480000}"/>
    <cellStyle name="Note 4 3 2 2 2 5" xfId="28062" xr:uid="{00000000-0005-0000-0000-0000C8480000}"/>
    <cellStyle name="Note 4 3 2 2 2 6" xfId="38667" xr:uid="{00000000-0005-0000-0000-0000C9480000}"/>
    <cellStyle name="Note 4 3 2 2 2 7" xfId="38668" xr:uid="{00000000-0005-0000-0000-0000CA480000}"/>
    <cellStyle name="Note 4 3 2 2 20" xfId="1800" xr:uid="{00000000-0005-0000-0000-0000CB480000}"/>
    <cellStyle name="Note 4 3 2 2 20 2" xfId="4699" xr:uid="{00000000-0005-0000-0000-0000CC480000}"/>
    <cellStyle name="Note 4 3 2 2 20 2 2" xfId="17937" xr:uid="{00000000-0005-0000-0000-0000CD480000}"/>
    <cellStyle name="Note 4 3 2 2 20 2 2 2" xfId="28063" xr:uid="{00000000-0005-0000-0000-0000CE480000}"/>
    <cellStyle name="Note 4 3 2 2 20 2 2 3" xfId="28064" xr:uid="{00000000-0005-0000-0000-0000CF480000}"/>
    <cellStyle name="Note 4 3 2 2 20 2 3" xfId="13268" xr:uid="{00000000-0005-0000-0000-0000D0480000}"/>
    <cellStyle name="Note 4 3 2 2 20 2 4" xfId="28065" xr:uid="{00000000-0005-0000-0000-0000D1480000}"/>
    <cellStyle name="Note 4 3 2 2 20 2 5" xfId="38669" xr:uid="{00000000-0005-0000-0000-0000D2480000}"/>
    <cellStyle name="Note 4 3 2 2 20 3" xfId="7416" xr:uid="{00000000-0005-0000-0000-0000D3480000}"/>
    <cellStyle name="Note 4 3 2 2 20 3 2" xfId="17936" xr:uid="{00000000-0005-0000-0000-0000D4480000}"/>
    <cellStyle name="Note 4 3 2 2 20 3 3" xfId="28066" xr:uid="{00000000-0005-0000-0000-0000D5480000}"/>
    <cellStyle name="Note 4 3 2 2 20 3 4" xfId="28067" xr:uid="{00000000-0005-0000-0000-0000D6480000}"/>
    <cellStyle name="Note 4 3 2 2 20 4" xfId="9542" xr:uid="{00000000-0005-0000-0000-0000D7480000}"/>
    <cellStyle name="Note 4 3 2 2 20 5" xfId="28068" xr:uid="{00000000-0005-0000-0000-0000D8480000}"/>
    <cellStyle name="Note 4 3 2 2 20 6" xfId="38670" xr:uid="{00000000-0005-0000-0000-0000D9480000}"/>
    <cellStyle name="Note 4 3 2 2 20 7" xfId="38671" xr:uid="{00000000-0005-0000-0000-0000DA480000}"/>
    <cellStyle name="Note 4 3 2 2 21" xfId="2883" xr:uid="{00000000-0005-0000-0000-0000DB480000}"/>
    <cellStyle name="Note 4 3 2 2 21 2" xfId="5780" xr:uid="{00000000-0005-0000-0000-0000DC480000}"/>
    <cellStyle name="Note 4 3 2 2 21 2 2" xfId="17939" xr:uid="{00000000-0005-0000-0000-0000DD480000}"/>
    <cellStyle name="Note 4 3 2 2 21 2 2 2" xfId="28069" xr:uid="{00000000-0005-0000-0000-0000DE480000}"/>
    <cellStyle name="Note 4 3 2 2 21 2 2 3" xfId="28070" xr:uid="{00000000-0005-0000-0000-0000DF480000}"/>
    <cellStyle name="Note 4 3 2 2 21 2 3" xfId="13269" xr:uid="{00000000-0005-0000-0000-0000E0480000}"/>
    <cellStyle name="Note 4 3 2 2 21 2 4" xfId="28071" xr:uid="{00000000-0005-0000-0000-0000E1480000}"/>
    <cellStyle name="Note 4 3 2 2 21 2 5" xfId="38672" xr:uid="{00000000-0005-0000-0000-0000E2480000}"/>
    <cellStyle name="Note 4 3 2 2 21 3" xfId="8138" xr:uid="{00000000-0005-0000-0000-0000E3480000}"/>
    <cellStyle name="Note 4 3 2 2 21 3 2" xfId="17938" xr:uid="{00000000-0005-0000-0000-0000E4480000}"/>
    <cellStyle name="Note 4 3 2 2 21 3 3" xfId="28072" xr:uid="{00000000-0005-0000-0000-0000E5480000}"/>
    <cellStyle name="Note 4 3 2 2 21 3 4" xfId="28073" xr:uid="{00000000-0005-0000-0000-0000E6480000}"/>
    <cellStyle name="Note 4 3 2 2 21 4" xfId="10624" xr:uid="{00000000-0005-0000-0000-0000E7480000}"/>
    <cellStyle name="Note 4 3 2 2 21 5" xfId="28074" xr:uid="{00000000-0005-0000-0000-0000E8480000}"/>
    <cellStyle name="Note 4 3 2 2 21 6" xfId="38673" xr:uid="{00000000-0005-0000-0000-0000E9480000}"/>
    <cellStyle name="Note 4 3 2 2 21 7" xfId="38674" xr:uid="{00000000-0005-0000-0000-0000EA480000}"/>
    <cellStyle name="Note 4 3 2 2 22" xfId="3769" xr:uid="{00000000-0005-0000-0000-0000EB480000}"/>
    <cellStyle name="Note 4 3 2 2 22 2" xfId="6666" xr:uid="{00000000-0005-0000-0000-0000EC480000}"/>
    <cellStyle name="Note 4 3 2 2 22 2 2" xfId="17941" xr:uid="{00000000-0005-0000-0000-0000ED480000}"/>
    <cellStyle name="Note 4 3 2 2 22 2 2 2" xfId="28075" xr:uid="{00000000-0005-0000-0000-0000EE480000}"/>
    <cellStyle name="Note 4 3 2 2 22 2 2 3" xfId="28076" xr:uid="{00000000-0005-0000-0000-0000EF480000}"/>
    <cellStyle name="Note 4 3 2 2 22 2 3" xfId="13270" xr:uid="{00000000-0005-0000-0000-0000F0480000}"/>
    <cellStyle name="Note 4 3 2 2 22 2 4" xfId="28077" xr:uid="{00000000-0005-0000-0000-0000F1480000}"/>
    <cellStyle name="Note 4 3 2 2 22 2 5" xfId="38675" xr:uid="{00000000-0005-0000-0000-0000F2480000}"/>
    <cellStyle name="Note 4 3 2 2 22 3" xfId="8671" xr:uid="{00000000-0005-0000-0000-0000F3480000}"/>
    <cellStyle name="Note 4 3 2 2 22 3 2" xfId="17940" xr:uid="{00000000-0005-0000-0000-0000F4480000}"/>
    <cellStyle name="Note 4 3 2 2 22 3 3" xfId="28078" xr:uid="{00000000-0005-0000-0000-0000F5480000}"/>
    <cellStyle name="Note 4 3 2 2 22 3 4" xfId="28079" xr:uid="{00000000-0005-0000-0000-0000F6480000}"/>
    <cellStyle name="Note 4 3 2 2 22 4" xfId="11510" xr:uid="{00000000-0005-0000-0000-0000F7480000}"/>
    <cellStyle name="Note 4 3 2 2 22 5" xfId="28080" xr:uid="{00000000-0005-0000-0000-0000F8480000}"/>
    <cellStyle name="Note 4 3 2 2 22 6" xfId="38676" xr:uid="{00000000-0005-0000-0000-0000F9480000}"/>
    <cellStyle name="Note 4 3 2 2 22 7" xfId="38677" xr:uid="{00000000-0005-0000-0000-0000FA480000}"/>
    <cellStyle name="Note 4 3 2 2 23" xfId="3831" xr:uid="{00000000-0005-0000-0000-0000FB480000}"/>
    <cellStyle name="Note 4 3 2 2 23 2" xfId="6728" xr:uid="{00000000-0005-0000-0000-0000FC480000}"/>
    <cellStyle name="Note 4 3 2 2 23 2 2" xfId="17943" xr:uid="{00000000-0005-0000-0000-0000FD480000}"/>
    <cellStyle name="Note 4 3 2 2 23 2 2 2" xfId="28081" xr:uid="{00000000-0005-0000-0000-0000FE480000}"/>
    <cellStyle name="Note 4 3 2 2 23 2 2 3" xfId="28082" xr:uid="{00000000-0005-0000-0000-0000FF480000}"/>
    <cellStyle name="Note 4 3 2 2 23 2 3" xfId="13271" xr:uid="{00000000-0005-0000-0000-000000490000}"/>
    <cellStyle name="Note 4 3 2 2 23 2 4" xfId="28083" xr:uid="{00000000-0005-0000-0000-000001490000}"/>
    <cellStyle name="Note 4 3 2 2 23 2 5" xfId="38678" xr:uid="{00000000-0005-0000-0000-000002490000}"/>
    <cellStyle name="Note 4 3 2 2 23 3" xfId="8713" xr:uid="{00000000-0005-0000-0000-000003490000}"/>
    <cellStyle name="Note 4 3 2 2 23 3 2" xfId="17942" xr:uid="{00000000-0005-0000-0000-000004490000}"/>
    <cellStyle name="Note 4 3 2 2 23 3 3" xfId="28084" xr:uid="{00000000-0005-0000-0000-000005490000}"/>
    <cellStyle name="Note 4 3 2 2 23 3 4" xfId="28085" xr:uid="{00000000-0005-0000-0000-000006490000}"/>
    <cellStyle name="Note 4 3 2 2 23 4" xfId="11572" xr:uid="{00000000-0005-0000-0000-000007490000}"/>
    <cellStyle name="Note 4 3 2 2 23 5" xfId="28086" xr:uid="{00000000-0005-0000-0000-000008490000}"/>
    <cellStyle name="Note 4 3 2 2 23 6" xfId="38679" xr:uid="{00000000-0005-0000-0000-000009490000}"/>
    <cellStyle name="Note 4 3 2 2 23 7" xfId="38680" xr:uid="{00000000-0005-0000-0000-00000A490000}"/>
    <cellStyle name="Note 4 3 2 2 24" xfId="4033" xr:uid="{00000000-0005-0000-0000-00000B490000}"/>
    <cellStyle name="Note 4 3 2 2 24 2" xfId="6930" xr:uid="{00000000-0005-0000-0000-00000C490000}"/>
    <cellStyle name="Note 4 3 2 2 24 2 2" xfId="17945" xr:uid="{00000000-0005-0000-0000-00000D490000}"/>
    <cellStyle name="Note 4 3 2 2 24 2 2 2" xfId="28087" xr:uid="{00000000-0005-0000-0000-00000E490000}"/>
    <cellStyle name="Note 4 3 2 2 24 2 2 3" xfId="28088" xr:uid="{00000000-0005-0000-0000-00000F490000}"/>
    <cellStyle name="Note 4 3 2 2 24 2 3" xfId="13272" xr:uid="{00000000-0005-0000-0000-000010490000}"/>
    <cellStyle name="Note 4 3 2 2 24 2 4" xfId="28089" xr:uid="{00000000-0005-0000-0000-000011490000}"/>
    <cellStyle name="Note 4 3 2 2 24 2 5" xfId="38681" xr:uid="{00000000-0005-0000-0000-000012490000}"/>
    <cellStyle name="Note 4 3 2 2 24 3" xfId="8781" xr:uid="{00000000-0005-0000-0000-000013490000}"/>
    <cellStyle name="Note 4 3 2 2 24 3 2" xfId="17944" xr:uid="{00000000-0005-0000-0000-000014490000}"/>
    <cellStyle name="Note 4 3 2 2 24 3 3" xfId="28090" xr:uid="{00000000-0005-0000-0000-000015490000}"/>
    <cellStyle name="Note 4 3 2 2 24 3 4" xfId="28091" xr:uid="{00000000-0005-0000-0000-000016490000}"/>
    <cellStyle name="Note 4 3 2 2 24 4" xfId="11774" xr:uid="{00000000-0005-0000-0000-000017490000}"/>
    <cellStyle name="Note 4 3 2 2 24 5" xfId="28092" xr:uid="{00000000-0005-0000-0000-000018490000}"/>
    <cellStyle name="Note 4 3 2 2 24 6" xfId="38682" xr:uid="{00000000-0005-0000-0000-000019490000}"/>
    <cellStyle name="Note 4 3 2 2 24 7" xfId="38683" xr:uid="{00000000-0005-0000-0000-00001A490000}"/>
    <cellStyle name="Note 4 3 2 2 25" xfId="4064" xr:uid="{00000000-0005-0000-0000-00001B490000}"/>
    <cellStyle name="Note 4 3 2 2 25 2" xfId="6961" xr:uid="{00000000-0005-0000-0000-00001C490000}"/>
    <cellStyle name="Note 4 3 2 2 25 2 2" xfId="17947" xr:uid="{00000000-0005-0000-0000-00001D490000}"/>
    <cellStyle name="Note 4 3 2 2 25 2 2 2" xfId="28093" xr:uid="{00000000-0005-0000-0000-00001E490000}"/>
    <cellStyle name="Note 4 3 2 2 25 2 2 3" xfId="28094" xr:uid="{00000000-0005-0000-0000-00001F490000}"/>
    <cellStyle name="Note 4 3 2 2 25 2 3" xfId="13273" xr:uid="{00000000-0005-0000-0000-000020490000}"/>
    <cellStyle name="Note 4 3 2 2 25 2 4" xfId="28095" xr:uid="{00000000-0005-0000-0000-000021490000}"/>
    <cellStyle name="Note 4 3 2 2 25 2 5" xfId="38684" xr:uid="{00000000-0005-0000-0000-000022490000}"/>
    <cellStyle name="Note 4 3 2 2 25 3" xfId="8798" xr:uid="{00000000-0005-0000-0000-000023490000}"/>
    <cellStyle name="Note 4 3 2 2 25 3 2" xfId="17946" xr:uid="{00000000-0005-0000-0000-000024490000}"/>
    <cellStyle name="Note 4 3 2 2 25 3 3" xfId="28096" xr:uid="{00000000-0005-0000-0000-000025490000}"/>
    <cellStyle name="Note 4 3 2 2 25 3 4" xfId="28097" xr:uid="{00000000-0005-0000-0000-000026490000}"/>
    <cellStyle name="Note 4 3 2 2 25 4" xfId="11805" xr:uid="{00000000-0005-0000-0000-000027490000}"/>
    <cellStyle name="Note 4 3 2 2 25 5" xfId="28098" xr:uid="{00000000-0005-0000-0000-000028490000}"/>
    <cellStyle name="Note 4 3 2 2 25 6" xfId="38685" xr:uid="{00000000-0005-0000-0000-000029490000}"/>
    <cellStyle name="Note 4 3 2 2 25 7" xfId="38686" xr:uid="{00000000-0005-0000-0000-00002A490000}"/>
    <cellStyle name="Note 4 3 2 2 26" xfId="3426" xr:uid="{00000000-0005-0000-0000-00002B490000}"/>
    <cellStyle name="Note 4 3 2 2 26 2" xfId="6323" xr:uid="{00000000-0005-0000-0000-00002C490000}"/>
    <cellStyle name="Note 4 3 2 2 26 2 2" xfId="17949" xr:uid="{00000000-0005-0000-0000-00002D490000}"/>
    <cellStyle name="Note 4 3 2 2 26 2 2 2" xfId="28099" xr:uid="{00000000-0005-0000-0000-00002E490000}"/>
    <cellStyle name="Note 4 3 2 2 26 2 2 3" xfId="28100" xr:uid="{00000000-0005-0000-0000-00002F490000}"/>
    <cellStyle name="Note 4 3 2 2 26 2 3" xfId="13274" xr:uid="{00000000-0005-0000-0000-000030490000}"/>
    <cellStyle name="Note 4 3 2 2 26 2 4" xfId="28101" xr:uid="{00000000-0005-0000-0000-000031490000}"/>
    <cellStyle name="Note 4 3 2 2 26 2 5" xfId="38687" xr:uid="{00000000-0005-0000-0000-000032490000}"/>
    <cellStyle name="Note 4 3 2 2 26 3" xfId="17948" xr:uid="{00000000-0005-0000-0000-000033490000}"/>
    <cellStyle name="Note 4 3 2 2 26 3 2" xfId="28102" xr:uid="{00000000-0005-0000-0000-000034490000}"/>
    <cellStyle name="Note 4 3 2 2 26 3 3" xfId="28103" xr:uid="{00000000-0005-0000-0000-000035490000}"/>
    <cellStyle name="Note 4 3 2 2 26 4" xfId="11167" xr:uid="{00000000-0005-0000-0000-000036490000}"/>
    <cellStyle name="Note 4 3 2 2 26 5" xfId="28104" xr:uid="{00000000-0005-0000-0000-000037490000}"/>
    <cellStyle name="Note 4 3 2 2 26 6" xfId="38688" xr:uid="{00000000-0005-0000-0000-000038490000}"/>
    <cellStyle name="Note 4 3 2 2 27" xfId="4263" xr:uid="{00000000-0005-0000-0000-000039490000}"/>
    <cellStyle name="Note 4 3 2 2 27 2" xfId="17950" xr:uid="{00000000-0005-0000-0000-00003A490000}"/>
    <cellStyle name="Note 4 3 2 2 27 2 2" xfId="28105" xr:uid="{00000000-0005-0000-0000-00003B490000}"/>
    <cellStyle name="Note 4 3 2 2 27 2 3" xfId="28106" xr:uid="{00000000-0005-0000-0000-00003C490000}"/>
    <cellStyle name="Note 4 3 2 2 27 3" xfId="13275" xr:uid="{00000000-0005-0000-0000-00003D490000}"/>
    <cellStyle name="Note 4 3 2 2 27 4" xfId="28107" xr:uid="{00000000-0005-0000-0000-00003E490000}"/>
    <cellStyle name="Note 4 3 2 2 27 5" xfId="38689" xr:uid="{00000000-0005-0000-0000-00003F490000}"/>
    <cellStyle name="Note 4 3 2 2 28" xfId="7089" xr:uid="{00000000-0005-0000-0000-000040490000}"/>
    <cellStyle name="Note 4 3 2 2 28 2" xfId="17913" xr:uid="{00000000-0005-0000-0000-000041490000}"/>
    <cellStyle name="Note 4 3 2 2 28 3" xfId="28108" xr:uid="{00000000-0005-0000-0000-000042490000}"/>
    <cellStyle name="Note 4 3 2 2 28 4" xfId="28109" xr:uid="{00000000-0005-0000-0000-000043490000}"/>
    <cellStyle name="Note 4 3 2 2 29" xfId="20918" xr:uid="{00000000-0005-0000-0000-000044490000}"/>
    <cellStyle name="Note 4 3 2 2 3" xfId="2071" xr:uid="{00000000-0005-0000-0000-000045490000}"/>
    <cellStyle name="Note 4 3 2 2 3 2" xfId="4969" xr:uid="{00000000-0005-0000-0000-000046490000}"/>
    <cellStyle name="Note 4 3 2 2 3 2 2" xfId="17952" xr:uid="{00000000-0005-0000-0000-000047490000}"/>
    <cellStyle name="Note 4 3 2 2 3 2 2 2" xfId="28110" xr:uid="{00000000-0005-0000-0000-000048490000}"/>
    <cellStyle name="Note 4 3 2 2 3 2 2 3" xfId="28111" xr:uid="{00000000-0005-0000-0000-000049490000}"/>
    <cellStyle name="Note 4 3 2 2 3 2 3" xfId="13276" xr:uid="{00000000-0005-0000-0000-00004A490000}"/>
    <cellStyle name="Note 4 3 2 2 3 2 4" xfId="28112" xr:uid="{00000000-0005-0000-0000-00004B490000}"/>
    <cellStyle name="Note 4 3 2 2 3 2 5" xfId="38690" xr:uid="{00000000-0005-0000-0000-00004C490000}"/>
    <cellStyle name="Note 4 3 2 2 3 3" xfId="7582" xr:uid="{00000000-0005-0000-0000-00004D490000}"/>
    <cellStyle name="Note 4 3 2 2 3 3 2" xfId="17951" xr:uid="{00000000-0005-0000-0000-00004E490000}"/>
    <cellStyle name="Note 4 3 2 2 3 3 3" xfId="28113" xr:uid="{00000000-0005-0000-0000-00004F490000}"/>
    <cellStyle name="Note 4 3 2 2 3 3 4" xfId="28114" xr:uid="{00000000-0005-0000-0000-000050490000}"/>
    <cellStyle name="Note 4 3 2 2 3 4" xfId="9813" xr:uid="{00000000-0005-0000-0000-000051490000}"/>
    <cellStyle name="Note 4 3 2 2 3 5" xfId="28115" xr:uid="{00000000-0005-0000-0000-000052490000}"/>
    <cellStyle name="Note 4 3 2 2 3 6" xfId="38691" xr:uid="{00000000-0005-0000-0000-000053490000}"/>
    <cellStyle name="Note 4 3 2 2 3 7" xfId="38692" xr:uid="{00000000-0005-0000-0000-000054490000}"/>
    <cellStyle name="Note 4 3 2 2 30" xfId="21135" xr:uid="{00000000-0005-0000-0000-000055490000}"/>
    <cellStyle name="Note 4 3 2 2 31" xfId="38693" xr:uid="{00000000-0005-0000-0000-000056490000}"/>
    <cellStyle name="Note 4 3 2 2 32" xfId="38694" xr:uid="{00000000-0005-0000-0000-000057490000}"/>
    <cellStyle name="Note 4 3 2 2 4" xfId="1459" xr:uid="{00000000-0005-0000-0000-000058490000}"/>
    <cellStyle name="Note 4 3 2 2 4 2" xfId="4359" xr:uid="{00000000-0005-0000-0000-000059490000}"/>
    <cellStyle name="Note 4 3 2 2 4 2 2" xfId="17954" xr:uid="{00000000-0005-0000-0000-00005A490000}"/>
    <cellStyle name="Note 4 3 2 2 4 2 2 2" xfId="28116" xr:uid="{00000000-0005-0000-0000-00005B490000}"/>
    <cellStyle name="Note 4 3 2 2 4 2 2 3" xfId="28117" xr:uid="{00000000-0005-0000-0000-00005C490000}"/>
    <cellStyle name="Note 4 3 2 2 4 2 3" xfId="13277" xr:uid="{00000000-0005-0000-0000-00005D490000}"/>
    <cellStyle name="Note 4 3 2 2 4 2 4" xfId="28118" xr:uid="{00000000-0005-0000-0000-00005E490000}"/>
    <cellStyle name="Note 4 3 2 2 4 2 5" xfId="38695" xr:uid="{00000000-0005-0000-0000-00005F490000}"/>
    <cellStyle name="Note 4 3 2 2 4 3" xfId="7166" xr:uid="{00000000-0005-0000-0000-000060490000}"/>
    <cellStyle name="Note 4 3 2 2 4 3 2" xfId="17953" xr:uid="{00000000-0005-0000-0000-000061490000}"/>
    <cellStyle name="Note 4 3 2 2 4 3 3" xfId="28119" xr:uid="{00000000-0005-0000-0000-000062490000}"/>
    <cellStyle name="Note 4 3 2 2 4 3 4" xfId="28120" xr:uid="{00000000-0005-0000-0000-000063490000}"/>
    <cellStyle name="Note 4 3 2 2 4 4" xfId="9202" xr:uid="{00000000-0005-0000-0000-000064490000}"/>
    <cellStyle name="Note 4 3 2 2 4 5" xfId="28121" xr:uid="{00000000-0005-0000-0000-000065490000}"/>
    <cellStyle name="Note 4 3 2 2 4 6" xfId="38696" xr:uid="{00000000-0005-0000-0000-000066490000}"/>
    <cellStyle name="Note 4 3 2 2 4 7" xfId="38697" xr:uid="{00000000-0005-0000-0000-000067490000}"/>
    <cellStyle name="Note 4 3 2 2 5" xfId="2099" xr:uid="{00000000-0005-0000-0000-000068490000}"/>
    <cellStyle name="Note 4 3 2 2 5 2" xfId="4997" xr:uid="{00000000-0005-0000-0000-000069490000}"/>
    <cellStyle name="Note 4 3 2 2 5 2 2" xfId="17956" xr:uid="{00000000-0005-0000-0000-00006A490000}"/>
    <cellStyle name="Note 4 3 2 2 5 2 2 2" xfId="28122" xr:uid="{00000000-0005-0000-0000-00006B490000}"/>
    <cellStyle name="Note 4 3 2 2 5 2 2 3" xfId="28123" xr:uid="{00000000-0005-0000-0000-00006C490000}"/>
    <cellStyle name="Note 4 3 2 2 5 2 3" xfId="13278" xr:uid="{00000000-0005-0000-0000-00006D490000}"/>
    <cellStyle name="Note 4 3 2 2 5 2 4" xfId="28124" xr:uid="{00000000-0005-0000-0000-00006E490000}"/>
    <cellStyle name="Note 4 3 2 2 5 2 5" xfId="38698" xr:uid="{00000000-0005-0000-0000-00006F490000}"/>
    <cellStyle name="Note 4 3 2 2 5 3" xfId="7610" xr:uid="{00000000-0005-0000-0000-000070490000}"/>
    <cellStyle name="Note 4 3 2 2 5 3 2" xfId="17955" xr:uid="{00000000-0005-0000-0000-000071490000}"/>
    <cellStyle name="Note 4 3 2 2 5 3 3" xfId="28125" xr:uid="{00000000-0005-0000-0000-000072490000}"/>
    <cellStyle name="Note 4 3 2 2 5 3 4" xfId="28126" xr:uid="{00000000-0005-0000-0000-000073490000}"/>
    <cellStyle name="Note 4 3 2 2 5 4" xfId="9841" xr:uid="{00000000-0005-0000-0000-000074490000}"/>
    <cellStyle name="Note 4 3 2 2 5 5" xfId="28127" xr:uid="{00000000-0005-0000-0000-000075490000}"/>
    <cellStyle name="Note 4 3 2 2 5 6" xfId="38699" xr:uid="{00000000-0005-0000-0000-000076490000}"/>
    <cellStyle name="Note 4 3 2 2 5 7" xfId="38700" xr:uid="{00000000-0005-0000-0000-000077490000}"/>
    <cellStyle name="Note 4 3 2 2 6" xfId="2398" xr:uid="{00000000-0005-0000-0000-000078490000}"/>
    <cellStyle name="Note 4 3 2 2 6 2" xfId="5295" xr:uid="{00000000-0005-0000-0000-000079490000}"/>
    <cellStyle name="Note 4 3 2 2 6 2 2" xfId="17958" xr:uid="{00000000-0005-0000-0000-00007A490000}"/>
    <cellStyle name="Note 4 3 2 2 6 2 2 2" xfId="28128" xr:uid="{00000000-0005-0000-0000-00007B490000}"/>
    <cellStyle name="Note 4 3 2 2 6 2 2 3" xfId="28129" xr:uid="{00000000-0005-0000-0000-00007C490000}"/>
    <cellStyle name="Note 4 3 2 2 6 2 3" xfId="13279" xr:uid="{00000000-0005-0000-0000-00007D490000}"/>
    <cellStyle name="Note 4 3 2 2 6 2 4" xfId="28130" xr:uid="{00000000-0005-0000-0000-00007E490000}"/>
    <cellStyle name="Note 4 3 2 2 6 2 5" xfId="38701" xr:uid="{00000000-0005-0000-0000-00007F490000}"/>
    <cellStyle name="Note 4 3 2 2 6 3" xfId="7822" xr:uid="{00000000-0005-0000-0000-000080490000}"/>
    <cellStyle name="Note 4 3 2 2 6 3 2" xfId="17957" xr:uid="{00000000-0005-0000-0000-000081490000}"/>
    <cellStyle name="Note 4 3 2 2 6 3 3" xfId="28131" xr:uid="{00000000-0005-0000-0000-000082490000}"/>
    <cellStyle name="Note 4 3 2 2 6 3 4" xfId="28132" xr:uid="{00000000-0005-0000-0000-000083490000}"/>
    <cellStyle name="Note 4 3 2 2 6 4" xfId="10139" xr:uid="{00000000-0005-0000-0000-000084490000}"/>
    <cellStyle name="Note 4 3 2 2 6 5" xfId="28133" xr:uid="{00000000-0005-0000-0000-000085490000}"/>
    <cellStyle name="Note 4 3 2 2 6 6" xfId="38702" xr:uid="{00000000-0005-0000-0000-000086490000}"/>
    <cellStyle name="Note 4 3 2 2 6 7" xfId="38703" xr:uid="{00000000-0005-0000-0000-000087490000}"/>
    <cellStyle name="Note 4 3 2 2 7" xfId="2124" xr:uid="{00000000-0005-0000-0000-000088490000}"/>
    <cellStyle name="Note 4 3 2 2 7 2" xfId="5022" xr:uid="{00000000-0005-0000-0000-000089490000}"/>
    <cellStyle name="Note 4 3 2 2 7 2 2" xfId="17960" xr:uid="{00000000-0005-0000-0000-00008A490000}"/>
    <cellStyle name="Note 4 3 2 2 7 2 2 2" xfId="28134" xr:uid="{00000000-0005-0000-0000-00008B490000}"/>
    <cellStyle name="Note 4 3 2 2 7 2 2 3" xfId="28135" xr:uid="{00000000-0005-0000-0000-00008C490000}"/>
    <cellStyle name="Note 4 3 2 2 7 2 3" xfId="13280" xr:uid="{00000000-0005-0000-0000-00008D490000}"/>
    <cellStyle name="Note 4 3 2 2 7 2 4" xfId="28136" xr:uid="{00000000-0005-0000-0000-00008E490000}"/>
    <cellStyle name="Note 4 3 2 2 7 2 5" xfId="38704" xr:uid="{00000000-0005-0000-0000-00008F490000}"/>
    <cellStyle name="Note 4 3 2 2 7 3" xfId="7635" xr:uid="{00000000-0005-0000-0000-000090490000}"/>
    <cellStyle name="Note 4 3 2 2 7 3 2" xfId="17959" xr:uid="{00000000-0005-0000-0000-000091490000}"/>
    <cellStyle name="Note 4 3 2 2 7 3 3" xfId="28137" xr:uid="{00000000-0005-0000-0000-000092490000}"/>
    <cellStyle name="Note 4 3 2 2 7 3 4" xfId="28138" xr:uid="{00000000-0005-0000-0000-000093490000}"/>
    <cellStyle name="Note 4 3 2 2 7 4" xfId="9866" xr:uid="{00000000-0005-0000-0000-000094490000}"/>
    <cellStyle name="Note 4 3 2 2 7 5" xfId="28139" xr:uid="{00000000-0005-0000-0000-000095490000}"/>
    <cellStyle name="Note 4 3 2 2 7 6" xfId="38705" xr:uid="{00000000-0005-0000-0000-000096490000}"/>
    <cellStyle name="Note 4 3 2 2 7 7" xfId="38706" xr:uid="{00000000-0005-0000-0000-000097490000}"/>
    <cellStyle name="Note 4 3 2 2 8" xfId="2671" xr:uid="{00000000-0005-0000-0000-000098490000}"/>
    <cellStyle name="Note 4 3 2 2 8 2" xfId="5568" xr:uid="{00000000-0005-0000-0000-000099490000}"/>
    <cellStyle name="Note 4 3 2 2 8 2 2" xfId="17962" xr:uid="{00000000-0005-0000-0000-00009A490000}"/>
    <cellStyle name="Note 4 3 2 2 8 2 2 2" xfId="28140" xr:uid="{00000000-0005-0000-0000-00009B490000}"/>
    <cellStyle name="Note 4 3 2 2 8 2 2 3" xfId="28141" xr:uid="{00000000-0005-0000-0000-00009C490000}"/>
    <cellStyle name="Note 4 3 2 2 8 2 3" xfId="13281" xr:uid="{00000000-0005-0000-0000-00009D490000}"/>
    <cellStyle name="Note 4 3 2 2 8 2 4" xfId="28142" xr:uid="{00000000-0005-0000-0000-00009E490000}"/>
    <cellStyle name="Note 4 3 2 2 8 2 5" xfId="38707" xr:uid="{00000000-0005-0000-0000-00009F490000}"/>
    <cellStyle name="Note 4 3 2 2 8 3" xfId="8014" xr:uid="{00000000-0005-0000-0000-0000A0490000}"/>
    <cellStyle name="Note 4 3 2 2 8 3 2" xfId="17961" xr:uid="{00000000-0005-0000-0000-0000A1490000}"/>
    <cellStyle name="Note 4 3 2 2 8 3 3" xfId="28143" xr:uid="{00000000-0005-0000-0000-0000A2490000}"/>
    <cellStyle name="Note 4 3 2 2 8 3 4" xfId="28144" xr:uid="{00000000-0005-0000-0000-0000A3490000}"/>
    <cellStyle name="Note 4 3 2 2 8 4" xfId="10412" xr:uid="{00000000-0005-0000-0000-0000A4490000}"/>
    <cellStyle name="Note 4 3 2 2 8 5" xfId="28145" xr:uid="{00000000-0005-0000-0000-0000A5490000}"/>
    <cellStyle name="Note 4 3 2 2 8 6" xfId="38708" xr:uid="{00000000-0005-0000-0000-0000A6490000}"/>
    <cellStyle name="Note 4 3 2 2 8 7" xfId="38709" xr:uid="{00000000-0005-0000-0000-0000A7490000}"/>
    <cellStyle name="Note 4 3 2 2 9" xfId="1491" xr:uid="{00000000-0005-0000-0000-0000A8490000}"/>
    <cellStyle name="Note 4 3 2 2 9 2" xfId="4391" xr:uid="{00000000-0005-0000-0000-0000A9490000}"/>
    <cellStyle name="Note 4 3 2 2 9 2 2" xfId="17964" xr:uid="{00000000-0005-0000-0000-0000AA490000}"/>
    <cellStyle name="Note 4 3 2 2 9 2 2 2" xfId="28146" xr:uid="{00000000-0005-0000-0000-0000AB490000}"/>
    <cellStyle name="Note 4 3 2 2 9 2 2 3" xfId="28147" xr:uid="{00000000-0005-0000-0000-0000AC490000}"/>
    <cellStyle name="Note 4 3 2 2 9 2 3" xfId="13282" xr:uid="{00000000-0005-0000-0000-0000AD490000}"/>
    <cellStyle name="Note 4 3 2 2 9 2 4" xfId="28148" xr:uid="{00000000-0005-0000-0000-0000AE490000}"/>
    <cellStyle name="Note 4 3 2 2 9 2 5" xfId="38710" xr:uid="{00000000-0005-0000-0000-0000AF490000}"/>
    <cellStyle name="Note 4 3 2 2 9 3" xfId="7194" xr:uid="{00000000-0005-0000-0000-0000B0490000}"/>
    <cellStyle name="Note 4 3 2 2 9 3 2" xfId="17963" xr:uid="{00000000-0005-0000-0000-0000B1490000}"/>
    <cellStyle name="Note 4 3 2 2 9 3 3" xfId="28149" xr:uid="{00000000-0005-0000-0000-0000B2490000}"/>
    <cellStyle name="Note 4 3 2 2 9 3 4" xfId="28150" xr:uid="{00000000-0005-0000-0000-0000B3490000}"/>
    <cellStyle name="Note 4 3 2 2 9 4" xfId="9234" xr:uid="{00000000-0005-0000-0000-0000B4490000}"/>
    <cellStyle name="Note 4 3 2 2 9 5" xfId="28151" xr:uid="{00000000-0005-0000-0000-0000B5490000}"/>
    <cellStyle name="Note 4 3 2 2 9 6" xfId="38711" xr:uid="{00000000-0005-0000-0000-0000B6490000}"/>
    <cellStyle name="Note 4 3 2 2 9 7" xfId="38712" xr:uid="{00000000-0005-0000-0000-0000B7490000}"/>
    <cellStyle name="Note 4 3 2 20" xfId="3593" xr:uid="{00000000-0005-0000-0000-0000B8490000}"/>
    <cellStyle name="Note 4 3 2 20 2" xfId="6490" xr:uid="{00000000-0005-0000-0000-0000B9490000}"/>
    <cellStyle name="Note 4 3 2 20 2 2" xfId="17966" xr:uid="{00000000-0005-0000-0000-0000BA490000}"/>
    <cellStyle name="Note 4 3 2 20 2 2 2" xfId="28152" xr:uid="{00000000-0005-0000-0000-0000BB490000}"/>
    <cellStyle name="Note 4 3 2 20 2 2 3" xfId="28153" xr:uid="{00000000-0005-0000-0000-0000BC490000}"/>
    <cellStyle name="Note 4 3 2 20 2 3" xfId="13283" xr:uid="{00000000-0005-0000-0000-0000BD490000}"/>
    <cellStyle name="Note 4 3 2 20 2 4" xfId="28154" xr:uid="{00000000-0005-0000-0000-0000BE490000}"/>
    <cellStyle name="Note 4 3 2 20 2 5" xfId="38713" xr:uid="{00000000-0005-0000-0000-0000BF490000}"/>
    <cellStyle name="Note 4 3 2 20 3" xfId="8582" xr:uid="{00000000-0005-0000-0000-0000C0490000}"/>
    <cellStyle name="Note 4 3 2 20 3 2" xfId="17965" xr:uid="{00000000-0005-0000-0000-0000C1490000}"/>
    <cellStyle name="Note 4 3 2 20 3 3" xfId="28155" xr:uid="{00000000-0005-0000-0000-0000C2490000}"/>
    <cellStyle name="Note 4 3 2 20 3 4" xfId="28156" xr:uid="{00000000-0005-0000-0000-0000C3490000}"/>
    <cellStyle name="Note 4 3 2 20 4" xfId="11334" xr:uid="{00000000-0005-0000-0000-0000C4490000}"/>
    <cellStyle name="Note 4 3 2 20 5" xfId="28157" xr:uid="{00000000-0005-0000-0000-0000C5490000}"/>
    <cellStyle name="Note 4 3 2 20 6" xfId="38714" xr:uid="{00000000-0005-0000-0000-0000C6490000}"/>
    <cellStyle name="Note 4 3 2 20 7" xfId="38715" xr:uid="{00000000-0005-0000-0000-0000C7490000}"/>
    <cellStyle name="Note 4 3 2 21" xfId="2606" xr:uid="{00000000-0005-0000-0000-0000C8490000}"/>
    <cellStyle name="Note 4 3 2 21 2" xfId="5503" xr:uid="{00000000-0005-0000-0000-0000C9490000}"/>
    <cellStyle name="Note 4 3 2 21 2 2" xfId="17968" xr:uid="{00000000-0005-0000-0000-0000CA490000}"/>
    <cellStyle name="Note 4 3 2 21 2 2 2" xfId="28158" xr:uid="{00000000-0005-0000-0000-0000CB490000}"/>
    <cellStyle name="Note 4 3 2 21 2 2 3" xfId="28159" xr:uid="{00000000-0005-0000-0000-0000CC490000}"/>
    <cellStyle name="Note 4 3 2 21 2 3" xfId="13284" xr:uid="{00000000-0005-0000-0000-0000CD490000}"/>
    <cellStyle name="Note 4 3 2 21 2 4" xfId="28160" xr:uid="{00000000-0005-0000-0000-0000CE490000}"/>
    <cellStyle name="Note 4 3 2 21 2 5" xfId="38716" xr:uid="{00000000-0005-0000-0000-0000CF490000}"/>
    <cellStyle name="Note 4 3 2 21 3" xfId="7964" xr:uid="{00000000-0005-0000-0000-0000D0490000}"/>
    <cellStyle name="Note 4 3 2 21 3 2" xfId="17967" xr:uid="{00000000-0005-0000-0000-0000D1490000}"/>
    <cellStyle name="Note 4 3 2 21 3 3" xfId="28161" xr:uid="{00000000-0005-0000-0000-0000D2490000}"/>
    <cellStyle name="Note 4 3 2 21 3 4" xfId="28162" xr:uid="{00000000-0005-0000-0000-0000D3490000}"/>
    <cellStyle name="Note 4 3 2 21 4" xfId="10347" xr:uid="{00000000-0005-0000-0000-0000D4490000}"/>
    <cellStyle name="Note 4 3 2 21 5" xfId="28163" xr:uid="{00000000-0005-0000-0000-0000D5490000}"/>
    <cellStyle name="Note 4 3 2 21 6" xfId="38717" xr:uid="{00000000-0005-0000-0000-0000D6490000}"/>
    <cellStyle name="Note 4 3 2 21 7" xfId="38718" xr:uid="{00000000-0005-0000-0000-0000D7490000}"/>
    <cellStyle name="Note 4 3 2 22" xfId="3600" xr:uid="{00000000-0005-0000-0000-0000D8490000}"/>
    <cellStyle name="Note 4 3 2 22 2" xfId="6497" xr:uid="{00000000-0005-0000-0000-0000D9490000}"/>
    <cellStyle name="Note 4 3 2 22 2 2" xfId="17970" xr:uid="{00000000-0005-0000-0000-0000DA490000}"/>
    <cellStyle name="Note 4 3 2 22 2 2 2" xfId="28164" xr:uid="{00000000-0005-0000-0000-0000DB490000}"/>
    <cellStyle name="Note 4 3 2 22 2 2 3" xfId="28165" xr:uid="{00000000-0005-0000-0000-0000DC490000}"/>
    <cellStyle name="Note 4 3 2 22 2 3" xfId="13285" xr:uid="{00000000-0005-0000-0000-0000DD490000}"/>
    <cellStyle name="Note 4 3 2 22 2 4" xfId="28166" xr:uid="{00000000-0005-0000-0000-0000DE490000}"/>
    <cellStyle name="Note 4 3 2 22 2 5" xfId="38719" xr:uid="{00000000-0005-0000-0000-0000DF490000}"/>
    <cellStyle name="Note 4 3 2 22 3" xfId="8589" xr:uid="{00000000-0005-0000-0000-0000E0490000}"/>
    <cellStyle name="Note 4 3 2 22 3 2" xfId="17969" xr:uid="{00000000-0005-0000-0000-0000E1490000}"/>
    <cellStyle name="Note 4 3 2 22 3 3" xfId="28167" xr:uid="{00000000-0005-0000-0000-0000E2490000}"/>
    <cellStyle name="Note 4 3 2 22 3 4" xfId="28168" xr:uid="{00000000-0005-0000-0000-0000E3490000}"/>
    <cellStyle name="Note 4 3 2 22 4" xfId="11341" xr:uid="{00000000-0005-0000-0000-0000E4490000}"/>
    <cellStyle name="Note 4 3 2 22 5" xfId="28169" xr:uid="{00000000-0005-0000-0000-0000E5490000}"/>
    <cellStyle name="Note 4 3 2 22 6" xfId="38720" xr:uid="{00000000-0005-0000-0000-0000E6490000}"/>
    <cellStyle name="Note 4 3 2 22 7" xfId="38721" xr:uid="{00000000-0005-0000-0000-0000E7490000}"/>
    <cellStyle name="Note 4 3 2 23" xfId="3819" xr:uid="{00000000-0005-0000-0000-0000E8490000}"/>
    <cellStyle name="Note 4 3 2 23 2" xfId="6716" xr:uid="{00000000-0005-0000-0000-0000E9490000}"/>
    <cellStyle name="Note 4 3 2 23 2 2" xfId="17972" xr:uid="{00000000-0005-0000-0000-0000EA490000}"/>
    <cellStyle name="Note 4 3 2 23 2 2 2" xfId="28170" xr:uid="{00000000-0005-0000-0000-0000EB490000}"/>
    <cellStyle name="Note 4 3 2 23 2 2 3" xfId="28171" xr:uid="{00000000-0005-0000-0000-0000EC490000}"/>
    <cellStyle name="Note 4 3 2 23 2 3" xfId="13286" xr:uid="{00000000-0005-0000-0000-0000ED490000}"/>
    <cellStyle name="Note 4 3 2 23 2 4" xfId="28172" xr:uid="{00000000-0005-0000-0000-0000EE490000}"/>
    <cellStyle name="Note 4 3 2 23 2 5" xfId="38722" xr:uid="{00000000-0005-0000-0000-0000EF490000}"/>
    <cellStyle name="Note 4 3 2 23 3" xfId="8704" xr:uid="{00000000-0005-0000-0000-0000F0490000}"/>
    <cellStyle name="Note 4 3 2 23 3 2" xfId="17971" xr:uid="{00000000-0005-0000-0000-0000F1490000}"/>
    <cellStyle name="Note 4 3 2 23 3 3" xfId="28173" xr:uid="{00000000-0005-0000-0000-0000F2490000}"/>
    <cellStyle name="Note 4 3 2 23 3 4" xfId="28174" xr:uid="{00000000-0005-0000-0000-0000F3490000}"/>
    <cellStyle name="Note 4 3 2 23 4" xfId="11560" xr:uid="{00000000-0005-0000-0000-0000F4490000}"/>
    <cellStyle name="Note 4 3 2 23 5" xfId="28175" xr:uid="{00000000-0005-0000-0000-0000F5490000}"/>
    <cellStyle name="Note 4 3 2 23 6" xfId="38723" xr:uid="{00000000-0005-0000-0000-0000F6490000}"/>
    <cellStyle name="Note 4 3 2 23 7" xfId="38724" xr:uid="{00000000-0005-0000-0000-0000F7490000}"/>
    <cellStyle name="Note 4 3 2 24" xfId="3560" xr:uid="{00000000-0005-0000-0000-0000F8490000}"/>
    <cellStyle name="Note 4 3 2 24 2" xfId="6457" xr:uid="{00000000-0005-0000-0000-0000F9490000}"/>
    <cellStyle name="Note 4 3 2 24 2 2" xfId="17974" xr:uid="{00000000-0005-0000-0000-0000FA490000}"/>
    <cellStyle name="Note 4 3 2 24 2 2 2" xfId="28176" xr:uid="{00000000-0005-0000-0000-0000FB490000}"/>
    <cellStyle name="Note 4 3 2 24 2 2 3" xfId="28177" xr:uid="{00000000-0005-0000-0000-0000FC490000}"/>
    <cellStyle name="Note 4 3 2 24 2 3" xfId="13287" xr:uid="{00000000-0005-0000-0000-0000FD490000}"/>
    <cellStyle name="Note 4 3 2 24 2 4" xfId="28178" xr:uid="{00000000-0005-0000-0000-0000FE490000}"/>
    <cellStyle name="Note 4 3 2 24 2 5" xfId="38725" xr:uid="{00000000-0005-0000-0000-0000FF490000}"/>
    <cellStyle name="Note 4 3 2 24 3" xfId="8556" xr:uid="{00000000-0005-0000-0000-0000004A0000}"/>
    <cellStyle name="Note 4 3 2 24 3 2" xfId="17973" xr:uid="{00000000-0005-0000-0000-0000014A0000}"/>
    <cellStyle name="Note 4 3 2 24 3 3" xfId="28179" xr:uid="{00000000-0005-0000-0000-0000024A0000}"/>
    <cellStyle name="Note 4 3 2 24 3 4" xfId="28180" xr:uid="{00000000-0005-0000-0000-0000034A0000}"/>
    <cellStyle name="Note 4 3 2 24 4" xfId="11301" xr:uid="{00000000-0005-0000-0000-0000044A0000}"/>
    <cellStyle name="Note 4 3 2 24 5" xfId="28181" xr:uid="{00000000-0005-0000-0000-0000054A0000}"/>
    <cellStyle name="Note 4 3 2 24 6" xfId="38726" xr:uid="{00000000-0005-0000-0000-0000064A0000}"/>
    <cellStyle name="Note 4 3 2 24 7" xfId="38727" xr:uid="{00000000-0005-0000-0000-0000074A0000}"/>
    <cellStyle name="Note 4 3 2 25" xfId="3969" xr:uid="{00000000-0005-0000-0000-0000084A0000}"/>
    <cellStyle name="Note 4 3 2 25 2" xfId="6866" xr:uid="{00000000-0005-0000-0000-0000094A0000}"/>
    <cellStyle name="Note 4 3 2 25 2 2" xfId="17976" xr:uid="{00000000-0005-0000-0000-00000A4A0000}"/>
    <cellStyle name="Note 4 3 2 25 2 2 2" xfId="28182" xr:uid="{00000000-0005-0000-0000-00000B4A0000}"/>
    <cellStyle name="Note 4 3 2 25 2 2 3" xfId="28183" xr:uid="{00000000-0005-0000-0000-00000C4A0000}"/>
    <cellStyle name="Note 4 3 2 25 2 3" xfId="13288" xr:uid="{00000000-0005-0000-0000-00000D4A0000}"/>
    <cellStyle name="Note 4 3 2 25 2 4" xfId="28184" xr:uid="{00000000-0005-0000-0000-00000E4A0000}"/>
    <cellStyle name="Note 4 3 2 25 2 5" xfId="38728" xr:uid="{00000000-0005-0000-0000-00000F4A0000}"/>
    <cellStyle name="Note 4 3 2 25 3" xfId="8755" xr:uid="{00000000-0005-0000-0000-0000104A0000}"/>
    <cellStyle name="Note 4 3 2 25 3 2" xfId="17975" xr:uid="{00000000-0005-0000-0000-0000114A0000}"/>
    <cellStyle name="Note 4 3 2 25 3 3" xfId="28185" xr:uid="{00000000-0005-0000-0000-0000124A0000}"/>
    <cellStyle name="Note 4 3 2 25 3 4" xfId="28186" xr:uid="{00000000-0005-0000-0000-0000134A0000}"/>
    <cellStyle name="Note 4 3 2 25 4" xfId="11710" xr:uid="{00000000-0005-0000-0000-0000144A0000}"/>
    <cellStyle name="Note 4 3 2 25 5" xfId="28187" xr:uid="{00000000-0005-0000-0000-0000154A0000}"/>
    <cellStyle name="Note 4 3 2 25 6" xfId="38729" xr:uid="{00000000-0005-0000-0000-0000164A0000}"/>
    <cellStyle name="Note 4 3 2 25 7" xfId="38730" xr:uid="{00000000-0005-0000-0000-0000174A0000}"/>
    <cellStyle name="Note 4 3 2 26" xfId="4050" xr:uid="{00000000-0005-0000-0000-0000184A0000}"/>
    <cellStyle name="Note 4 3 2 26 2" xfId="6947" xr:uid="{00000000-0005-0000-0000-0000194A0000}"/>
    <cellStyle name="Note 4 3 2 26 2 2" xfId="17978" xr:uid="{00000000-0005-0000-0000-00001A4A0000}"/>
    <cellStyle name="Note 4 3 2 26 2 2 2" xfId="28188" xr:uid="{00000000-0005-0000-0000-00001B4A0000}"/>
    <cellStyle name="Note 4 3 2 26 2 2 3" xfId="28189" xr:uid="{00000000-0005-0000-0000-00001C4A0000}"/>
    <cellStyle name="Note 4 3 2 26 2 3" xfId="13289" xr:uid="{00000000-0005-0000-0000-00001D4A0000}"/>
    <cellStyle name="Note 4 3 2 26 2 4" xfId="28190" xr:uid="{00000000-0005-0000-0000-00001E4A0000}"/>
    <cellStyle name="Note 4 3 2 26 2 5" xfId="38731" xr:uid="{00000000-0005-0000-0000-00001F4A0000}"/>
    <cellStyle name="Note 4 3 2 26 3" xfId="8789" xr:uid="{00000000-0005-0000-0000-0000204A0000}"/>
    <cellStyle name="Note 4 3 2 26 3 2" xfId="17977" xr:uid="{00000000-0005-0000-0000-0000214A0000}"/>
    <cellStyle name="Note 4 3 2 26 3 3" xfId="28191" xr:uid="{00000000-0005-0000-0000-0000224A0000}"/>
    <cellStyle name="Note 4 3 2 26 3 4" xfId="28192" xr:uid="{00000000-0005-0000-0000-0000234A0000}"/>
    <cellStyle name="Note 4 3 2 26 4" xfId="11791" xr:uid="{00000000-0005-0000-0000-0000244A0000}"/>
    <cellStyle name="Note 4 3 2 26 5" xfId="28193" xr:uid="{00000000-0005-0000-0000-0000254A0000}"/>
    <cellStyle name="Note 4 3 2 26 6" xfId="38732" xr:uid="{00000000-0005-0000-0000-0000264A0000}"/>
    <cellStyle name="Note 4 3 2 26 7" xfId="38733" xr:uid="{00000000-0005-0000-0000-0000274A0000}"/>
    <cellStyle name="Note 4 3 2 27" xfId="3846" xr:uid="{00000000-0005-0000-0000-0000284A0000}"/>
    <cellStyle name="Note 4 3 2 27 2" xfId="6743" xr:uid="{00000000-0005-0000-0000-0000294A0000}"/>
    <cellStyle name="Note 4 3 2 27 2 2" xfId="17980" xr:uid="{00000000-0005-0000-0000-00002A4A0000}"/>
    <cellStyle name="Note 4 3 2 27 2 2 2" xfId="28194" xr:uid="{00000000-0005-0000-0000-00002B4A0000}"/>
    <cellStyle name="Note 4 3 2 27 2 2 3" xfId="28195" xr:uid="{00000000-0005-0000-0000-00002C4A0000}"/>
    <cellStyle name="Note 4 3 2 27 2 3" xfId="13290" xr:uid="{00000000-0005-0000-0000-00002D4A0000}"/>
    <cellStyle name="Note 4 3 2 27 2 4" xfId="28196" xr:uid="{00000000-0005-0000-0000-00002E4A0000}"/>
    <cellStyle name="Note 4 3 2 27 2 5" xfId="38734" xr:uid="{00000000-0005-0000-0000-00002F4A0000}"/>
    <cellStyle name="Note 4 3 2 27 3" xfId="17979" xr:uid="{00000000-0005-0000-0000-0000304A0000}"/>
    <cellStyle name="Note 4 3 2 27 3 2" xfId="28197" xr:uid="{00000000-0005-0000-0000-0000314A0000}"/>
    <cellStyle name="Note 4 3 2 27 3 3" xfId="28198" xr:uid="{00000000-0005-0000-0000-0000324A0000}"/>
    <cellStyle name="Note 4 3 2 27 4" xfId="11587" xr:uid="{00000000-0005-0000-0000-0000334A0000}"/>
    <cellStyle name="Note 4 3 2 27 5" xfId="28199" xr:uid="{00000000-0005-0000-0000-0000344A0000}"/>
    <cellStyle name="Note 4 3 2 27 6" xfId="38735" xr:uid="{00000000-0005-0000-0000-0000354A0000}"/>
    <cellStyle name="Note 4 3 2 28" xfId="4262" xr:uid="{00000000-0005-0000-0000-0000364A0000}"/>
    <cellStyle name="Note 4 3 2 28 2" xfId="17981" xr:uid="{00000000-0005-0000-0000-0000374A0000}"/>
    <cellStyle name="Note 4 3 2 28 2 2" xfId="28200" xr:uid="{00000000-0005-0000-0000-0000384A0000}"/>
    <cellStyle name="Note 4 3 2 28 2 3" xfId="28201" xr:uid="{00000000-0005-0000-0000-0000394A0000}"/>
    <cellStyle name="Note 4 3 2 28 3" xfId="13291" xr:uid="{00000000-0005-0000-0000-00003A4A0000}"/>
    <cellStyle name="Note 4 3 2 28 4" xfId="28202" xr:uid="{00000000-0005-0000-0000-00003B4A0000}"/>
    <cellStyle name="Note 4 3 2 28 5" xfId="38736" xr:uid="{00000000-0005-0000-0000-00003C4A0000}"/>
    <cellStyle name="Note 4 3 2 29" xfId="7088" xr:uid="{00000000-0005-0000-0000-00003D4A0000}"/>
    <cellStyle name="Note 4 3 2 29 2" xfId="17892" xr:uid="{00000000-0005-0000-0000-00003E4A0000}"/>
    <cellStyle name="Note 4 3 2 29 3" xfId="28203" xr:uid="{00000000-0005-0000-0000-00003F4A0000}"/>
    <cellStyle name="Note 4 3 2 29 4" xfId="28204" xr:uid="{00000000-0005-0000-0000-0000404A0000}"/>
    <cellStyle name="Note 4 3 2 3" xfId="1689" xr:uid="{00000000-0005-0000-0000-0000414A0000}"/>
    <cellStyle name="Note 4 3 2 3 2" xfId="4588" xr:uid="{00000000-0005-0000-0000-0000424A0000}"/>
    <cellStyle name="Note 4 3 2 3 2 2" xfId="17983" xr:uid="{00000000-0005-0000-0000-0000434A0000}"/>
    <cellStyle name="Note 4 3 2 3 2 2 2" xfId="28205" xr:uid="{00000000-0005-0000-0000-0000444A0000}"/>
    <cellStyle name="Note 4 3 2 3 2 2 3" xfId="28206" xr:uid="{00000000-0005-0000-0000-0000454A0000}"/>
    <cellStyle name="Note 4 3 2 3 2 3" xfId="13292" xr:uid="{00000000-0005-0000-0000-0000464A0000}"/>
    <cellStyle name="Note 4 3 2 3 2 4" xfId="28207" xr:uid="{00000000-0005-0000-0000-0000474A0000}"/>
    <cellStyle name="Note 4 3 2 3 2 5" xfId="38737" xr:uid="{00000000-0005-0000-0000-0000484A0000}"/>
    <cellStyle name="Note 4 3 2 3 3" xfId="7321" xr:uid="{00000000-0005-0000-0000-0000494A0000}"/>
    <cellStyle name="Note 4 3 2 3 3 2" xfId="17982" xr:uid="{00000000-0005-0000-0000-00004A4A0000}"/>
    <cellStyle name="Note 4 3 2 3 3 3" xfId="28208" xr:uid="{00000000-0005-0000-0000-00004B4A0000}"/>
    <cellStyle name="Note 4 3 2 3 3 4" xfId="28209" xr:uid="{00000000-0005-0000-0000-00004C4A0000}"/>
    <cellStyle name="Note 4 3 2 3 4" xfId="9431" xr:uid="{00000000-0005-0000-0000-00004D4A0000}"/>
    <cellStyle name="Note 4 3 2 3 5" xfId="28210" xr:uid="{00000000-0005-0000-0000-00004E4A0000}"/>
    <cellStyle name="Note 4 3 2 3 6" xfId="38738" xr:uid="{00000000-0005-0000-0000-00004F4A0000}"/>
    <cellStyle name="Note 4 3 2 3 7" xfId="38739" xr:uid="{00000000-0005-0000-0000-0000504A0000}"/>
    <cellStyle name="Note 4 3 2 30" xfId="20919" xr:uid="{00000000-0005-0000-0000-0000514A0000}"/>
    <cellStyle name="Note 4 3 2 31" xfId="21002" xr:uid="{00000000-0005-0000-0000-0000524A0000}"/>
    <cellStyle name="Note 4 3 2 32" xfId="21053" xr:uid="{00000000-0005-0000-0000-0000534A0000}"/>
    <cellStyle name="Note 4 3 2 33" xfId="38740" xr:uid="{00000000-0005-0000-0000-0000544A0000}"/>
    <cellStyle name="Note 4 3 2 4" xfId="2072" xr:uid="{00000000-0005-0000-0000-0000554A0000}"/>
    <cellStyle name="Note 4 3 2 4 2" xfId="4970" xr:uid="{00000000-0005-0000-0000-0000564A0000}"/>
    <cellStyle name="Note 4 3 2 4 2 2" xfId="17985" xr:uid="{00000000-0005-0000-0000-0000574A0000}"/>
    <cellStyle name="Note 4 3 2 4 2 2 2" xfId="28211" xr:uid="{00000000-0005-0000-0000-0000584A0000}"/>
    <cellStyle name="Note 4 3 2 4 2 2 3" xfId="28212" xr:uid="{00000000-0005-0000-0000-0000594A0000}"/>
    <cellStyle name="Note 4 3 2 4 2 3" xfId="13293" xr:uid="{00000000-0005-0000-0000-00005A4A0000}"/>
    <cellStyle name="Note 4 3 2 4 2 4" xfId="28213" xr:uid="{00000000-0005-0000-0000-00005B4A0000}"/>
    <cellStyle name="Note 4 3 2 4 2 5" xfId="38741" xr:uid="{00000000-0005-0000-0000-00005C4A0000}"/>
    <cellStyle name="Note 4 3 2 4 3" xfId="7583" xr:uid="{00000000-0005-0000-0000-00005D4A0000}"/>
    <cellStyle name="Note 4 3 2 4 3 2" xfId="17984" xr:uid="{00000000-0005-0000-0000-00005E4A0000}"/>
    <cellStyle name="Note 4 3 2 4 3 3" xfId="28214" xr:uid="{00000000-0005-0000-0000-00005F4A0000}"/>
    <cellStyle name="Note 4 3 2 4 3 4" xfId="28215" xr:uid="{00000000-0005-0000-0000-0000604A0000}"/>
    <cellStyle name="Note 4 3 2 4 4" xfId="9814" xr:uid="{00000000-0005-0000-0000-0000614A0000}"/>
    <cellStyle name="Note 4 3 2 4 5" xfId="28216" xr:uid="{00000000-0005-0000-0000-0000624A0000}"/>
    <cellStyle name="Note 4 3 2 4 6" xfId="38742" xr:uid="{00000000-0005-0000-0000-0000634A0000}"/>
    <cellStyle name="Note 4 3 2 4 7" xfId="38743" xr:uid="{00000000-0005-0000-0000-0000644A0000}"/>
    <cellStyle name="Note 4 3 2 5" xfId="1458" xr:uid="{00000000-0005-0000-0000-0000654A0000}"/>
    <cellStyle name="Note 4 3 2 5 2" xfId="4358" xr:uid="{00000000-0005-0000-0000-0000664A0000}"/>
    <cellStyle name="Note 4 3 2 5 2 2" xfId="17987" xr:uid="{00000000-0005-0000-0000-0000674A0000}"/>
    <cellStyle name="Note 4 3 2 5 2 2 2" xfId="28217" xr:uid="{00000000-0005-0000-0000-0000684A0000}"/>
    <cellStyle name="Note 4 3 2 5 2 2 3" xfId="28218" xr:uid="{00000000-0005-0000-0000-0000694A0000}"/>
    <cellStyle name="Note 4 3 2 5 2 3" xfId="13294" xr:uid="{00000000-0005-0000-0000-00006A4A0000}"/>
    <cellStyle name="Note 4 3 2 5 2 4" xfId="28219" xr:uid="{00000000-0005-0000-0000-00006B4A0000}"/>
    <cellStyle name="Note 4 3 2 5 2 5" xfId="38744" xr:uid="{00000000-0005-0000-0000-00006C4A0000}"/>
    <cellStyle name="Note 4 3 2 5 3" xfId="7165" xr:uid="{00000000-0005-0000-0000-00006D4A0000}"/>
    <cellStyle name="Note 4 3 2 5 3 2" xfId="17986" xr:uid="{00000000-0005-0000-0000-00006E4A0000}"/>
    <cellStyle name="Note 4 3 2 5 3 3" xfId="28220" xr:uid="{00000000-0005-0000-0000-00006F4A0000}"/>
    <cellStyle name="Note 4 3 2 5 3 4" xfId="28221" xr:uid="{00000000-0005-0000-0000-0000704A0000}"/>
    <cellStyle name="Note 4 3 2 5 4" xfId="9201" xr:uid="{00000000-0005-0000-0000-0000714A0000}"/>
    <cellStyle name="Note 4 3 2 5 5" xfId="28222" xr:uid="{00000000-0005-0000-0000-0000724A0000}"/>
    <cellStyle name="Note 4 3 2 5 6" xfId="38745" xr:uid="{00000000-0005-0000-0000-0000734A0000}"/>
    <cellStyle name="Note 4 3 2 5 7" xfId="38746" xr:uid="{00000000-0005-0000-0000-0000744A0000}"/>
    <cellStyle name="Note 4 3 2 6" xfId="2326" xr:uid="{00000000-0005-0000-0000-0000754A0000}"/>
    <cellStyle name="Note 4 3 2 6 2" xfId="5224" xr:uid="{00000000-0005-0000-0000-0000764A0000}"/>
    <cellStyle name="Note 4 3 2 6 2 2" xfId="17989" xr:uid="{00000000-0005-0000-0000-0000774A0000}"/>
    <cellStyle name="Note 4 3 2 6 2 2 2" xfId="28223" xr:uid="{00000000-0005-0000-0000-0000784A0000}"/>
    <cellStyle name="Note 4 3 2 6 2 2 3" xfId="28224" xr:uid="{00000000-0005-0000-0000-0000794A0000}"/>
    <cellStyle name="Note 4 3 2 6 2 3" xfId="13295" xr:uid="{00000000-0005-0000-0000-00007A4A0000}"/>
    <cellStyle name="Note 4 3 2 6 2 4" xfId="28225" xr:uid="{00000000-0005-0000-0000-00007B4A0000}"/>
    <cellStyle name="Note 4 3 2 6 2 5" xfId="38747" xr:uid="{00000000-0005-0000-0000-00007C4A0000}"/>
    <cellStyle name="Note 4 3 2 6 3" xfId="7774" xr:uid="{00000000-0005-0000-0000-00007D4A0000}"/>
    <cellStyle name="Note 4 3 2 6 3 2" xfId="17988" xr:uid="{00000000-0005-0000-0000-00007E4A0000}"/>
    <cellStyle name="Note 4 3 2 6 3 3" xfId="28226" xr:uid="{00000000-0005-0000-0000-00007F4A0000}"/>
    <cellStyle name="Note 4 3 2 6 3 4" xfId="28227" xr:uid="{00000000-0005-0000-0000-0000804A0000}"/>
    <cellStyle name="Note 4 3 2 6 4" xfId="10068" xr:uid="{00000000-0005-0000-0000-0000814A0000}"/>
    <cellStyle name="Note 4 3 2 6 5" xfId="28228" xr:uid="{00000000-0005-0000-0000-0000824A0000}"/>
    <cellStyle name="Note 4 3 2 6 6" xfId="38748" xr:uid="{00000000-0005-0000-0000-0000834A0000}"/>
    <cellStyle name="Note 4 3 2 6 7" xfId="38749" xr:uid="{00000000-0005-0000-0000-0000844A0000}"/>
    <cellStyle name="Note 4 3 2 7" xfId="2399" xr:uid="{00000000-0005-0000-0000-0000854A0000}"/>
    <cellStyle name="Note 4 3 2 7 2" xfId="5296" xr:uid="{00000000-0005-0000-0000-0000864A0000}"/>
    <cellStyle name="Note 4 3 2 7 2 2" xfId="17991" xr:uid="{00000000-0005-0000-0000-0000874A0000}"/>
    <cellStyle name="Note 4 3 2 7 2 2 2" xfId="28229" xr:uid="{00000000-0005-0000-0000-0000884A0000}"/>
    <cellStyle name="Note 4 3 2 7 2 2 3" xfId="28230" xr:uid="{00000000-0005-0000-0000-0000894A0000}"/>
    <cellStyle name="Note 4 3 2 7 2 3" xfId="13296" xr:uid="{00000000-0005-0000-0000-00008A4A0000}"/>
    <cellStyle name="Note 4 3 2 7 2 4" xfId="28231" xr:uid="{00000000-0005-0000-0000-00008B4A0000}"/>
    <cellStyle name="Note 4 3 2 7 2 5" xfId="38750" xr:uid="{00000000-0005-0000-0000-00008C4A0000}"/>
    <cellStyle name="Note 4 3 2 7 3" xfId="7823" xr:uid="{00000000-0005-0000-0000-00008D4A0000}"/>
    <cellStyle name="Note 4 3 2 7 3 2" xfId="17990" xr:uid="{00000000-0005-0000-0000-00008E4A0000}"/>
    <cellStyle name="Note 4 3 2 7 3 3" xfId="28232" xr:uid="{00000000-0005-0000-0000-00008F4A0000}"/>
    <cellStyle name="Note 4 3 2 7 3 4" xfId="28233" xr:uid="{00000000-0005-0000-0000-0000904A0000}"/>
    <cellStyle name="Note 4 3 2 7 4" xfId="10140" xr:uid="{00000000-0005-0000-0000-0000914A0000}"/>
    <cellStyle name="Note 4 3 2 7 5" xfId="28234" xr:uid="{00000000-0005-0000-0000-0000924A0000}"/>
    <cellStyle name="Note 4 3 2 7 6" xfId="38751" xr:uid="{00000000-0005-0000-0000-0000934A0000}"/>
    <cellStyle name="Note 4 3 2 7 7" xfId="38752" xr:uid="{00000000-0005-0000-0000-0000944A0000}"/>
    <cellStyle name="Note 4 3 2 8" xfId="2125" xr:uid="{00000000-0005-0000-0000-0000954A0000}"/>
    <cellStyle name="Note 4 3 2 8 2" xfId="5023" xr:uid="{00000000-0005-0000-0000-0000964A0000}"/>
    <cellStyle name="Note 4 3 2 8 2 2" xfId="17993" xr:uid="{00000000-0005-0000-0000-0000974A0000}"/>
    <cellStyle name="Note 4 3 2 8 2 2 2" xfId="28235" xr:uid="{00000000-0005-0000-0000-0000984A0000}"/>
    <cellStyle name="Note 4 3 2 8 2 2 3" xfId="28236" xr:uid="{00000000-0005-0000-0000-0000994A0000}"/>
    <cellStyle name="Note 4 3 2 8 2 3" xfId="13297" xr:uid="{00000000-0005-0000-0000-00009A4A0000}"/>
    <cellStyle name="Note 4 3 2 8 2 4" xfId="28237" xr:uid="{00000000-0005-0000-0000-00009B4A0000}"/>
    <cellStyle name="Note 4 3 2 8 2 5" xfId="38753" xr:uid="{00000000-0005-0000-0000-00009C4A0000}"/>
    <cellStyle name="Note 4 3 2 8 3" xfId="7636" xr:uid="{00000000-0005-0000-0000-00009D4A0000}"/>
    <cellStyle name="Note 4 3 2 8 3 2" xfId="17992" xr:uid="{00000000-0005-0000-0000-00009E4A0000}"/>
    <cellStyle name="Note 4 3 2 8 3 3" xfId="28238" xr:uid="{00000000-0005-0000-0000-00009F4A0000}"/>
    <cellStyle name="Note 4 3 2 8 3 4" xfId="28239" xr:uid="{00000000-0005-0000-0000-0000A04A0000}"/>
    <cellStyle name="Note 4 3 2 8 4" xfId="9867" xr:uid="{00000000-0005-0000-0000-0000A14A0000}"/>
    <cellStyle name="Note 4 3 2 8 5" xfId="28240" xr:uid="{00000000-0005-0000-0000-0000A24A0000}"/>
    <cellStyle name="Note 4 3 2 8 6" xfId="38754" xr:uid="{00000000-0005-0000-0000-0000A34A0000}"/>
    <cellStyle name="Note 4 3 2 8 7" xfId="38755" xr:uid="{00000000-0005-0000-0000-0000A44A0000}"/>
    <cellStyle name="Note 4 3 2 9" xfId="2672" xr:uid="{00000000-0005-0000-0000-0000A54A0000}"/>
    <cellStyle name="Note 4 3 2 9 2" xfId="5569" xr:uid="{00000000-0005-0000-0000-0000A64A0000}"/>
    <cellStyle name="Note 4 3 2 9 2 2" xfId="17995" xr:uid="{00000000-0005-0000-0000-0000A74A0000}"/>
    <cellStyle name="Note 4 3 2 9 2 2 2" xfId="28241" xr:uid="{00000000-0005-0000-0000-0000A84A0000}"/>
    <cellStyle name="Note 4 3 2 9 2 2 3" xfId="28242" xr:uid="{00000000-0005-0000-0000-0000A94A0000}"/>
    <cellStyle name="Note 4 3 2 9 2 3" xfId="13298" xr:uid="{00000000-0005-0000-0000-0000AA4A0000}"/>
    <cellStyle name="Note 4 3 2 9 2 4" xfId="28243" xr:uid="{00000000-0005-0000-0000-0000AB4A0000}"/>
    <cellStyle name="Note 4 3 2 9 2 5" xfId="38756" xr:uid="{00000000-0005-0000-0000-0000AC4A0000}"/>
    <cellStyle name="Note 4 3 2 9 3" xfId="8015" xr:uid="{00000000-0005-0000-0000-0000AD4A0000}"/>
    <cellStyle name="Note 4 3 2 9 3 2" xfId="17994" xr:uid="{00000000-0005-0000-0000-0000AE4A0000}"/>
    <cellStyle name="Note 4 3 2 9 3 3" xfId="28244" xr:uid="{00000000-0005-0000-0000-0000AF4A0000}"/>
    <cellStyle name="Note 4 3 2 9 3 4" xfId="28245" xr:uid="{00000000-0005-0000-0000-0000B04A0000}"/>
    <cellStyle name="Note 4 3 2 9 4" xfId="10413" xr:uid="{00000000-0005-0000-0000-0000B14A0000}"/>
    <cellStyle name="Note 4 3 2 9 5" xfId="28246" xr:uid="{00000000-0005-0000-0000-0000B24A0000}"/>
    <cellStyle name="Note 4 3 2 9 6" xfId="38757" xr:uid="{00000000-0005-0000-0000-0000B34A0000}"/>
    <cellStyle name="Note 4 3 2 9 7" xfId="38758" xr:uid="{00000000-0005-0000-0000-0000B44A0000}"/>
    <cellStyle name="Note 4 3 20" xfId="3687" xr:uid="{00000000-0005-0000-0000-0000B54A0000}"/>
    <cellStyle name="Note 4 3 20 2" xfId="6584" xr:uid="{00000000-0005-0000-0000-0000B64A0000}"/>
    <cellStyle name="Note 4 3 20 2 2" xfId="17997" xr:uid="{00000000-0005-0000-0000-0000B74A0000}"/>
    <cellStyle name="Note 4 3 20 2 2 2" xfId="28247" xr:uid="{00000000-0005-0000-0000-0000B84A0000}"/>
    <cellStyle name="Note 4 3 20 2 2 3" xfId="28248" xr:uid="{00000000-0005-0000-0000-0000B94A0000}"/>
    <cellStyle name="Note 4 3 20 2 3" xfId="13299" xr:uid="{00000000-0005-0000-0000-0000BA4A0000}"/>
    <cellStyle name="Note 4 3 20 2 4" xfId="28249" xr:uid="{00000000-0005-0000-0000-0000BB4A0000}"/>
    <cellStyle name="Note 4 3 20 2 5" xfId="38759" xr:uid="{00000000-0005-0000-0000-0000BC4A0000}"/>
    <cellStyle name="Note 4 3 20 3" xfId="8639" xr:uid="{00000000-0005-0000-0000-0000BD4A0000}"/>
    <cellStyle name="Note 4 3 20 3 2" xfId="17996" xr:uid="{00000000-0005-0000-0000-0000BE4A0000}"/>
    <cellStyle name="Note 4 3 20 3 3" xfId="28250" xr:uid="{00000000-0005-0000-0000-0000BF4A0000}"/>
    <cellStyle name="Note 4 3 20 3 4" xfId="28251" xr:uid="{00000000-0005-0000-0000-0000C04A0000}"/>
    <cellStyle name="Note 4 3 20 4" xfId="11428" xr:uid="{00000000-0005-0000-0000-0000C14A0000}"/>
    <cellStyle name="Note 4 3 20 5" xfId="28252" xr:uid="{00000000-0005-0000-0000-0000C24A0000}"/>
    <cellStyle name="Note 4 3 20 6" xfId="38760" xr:uid="{00000000-0005-0000-0000-0000C34A0000}"/>
    <cellStyle name="Note 4 3 20 7" xfId="38761" xr:uid="{00000000-0005-0000-0000-0000C44A0000}"/>
    <cellStyle name="Note 4 3 21" xfId="3305" xr:uid="{00000000-0005-0000-0000-0000C54A0000}"/>
    <cellStyle name="Note 4 3 21 2" xfId="6202" xr:uid="{00000000-0005-0000-0000-0000C64A0000}"/>
    <cellStyle name="Note 4 3 21 2 2" xfId="17999" xr:uid="{00000000-0005-0000-0000-0000C74A0000}"/>
    <cellStyle name="Note 4 3 21 2 2 2" xfId="28253" xr:uid="{00000000-0005-0000-0000-0000C84A0000}"/>
    <cellStyle name="Note 4 3 21 2 2 3" xfId="28254" xr:uid="{00000000-0005-0000-0000-0000C94A0000}"/>
    <cellStyle name="Note 4 3 21 2 3" xfId="13300" xr:uid="{00000000-0005-0000-0000-0000CA4A0000}"/>
    <cellStyle name="Note 4 3 21 2 4" xfId="28255" xr:uid="{00000000-0005-0000-0000-0000CB4A0000}"/>
    <cellStyle name="Note 4 3 21 2 5" xfId="38762" xr:uid="{00000000-0005-0000-0000-0000CC4A0000}"/>
    <cellStyle name="Note 4 3 21 3" xfId="8421" xr:uid="{00000000-0005-0000-0000-0000CD4A0000}"/>
    <cellStyle name="Note 4 3 21 3 2" xfId="17998" xr:uid="{00000000-0005-0000-0000-0000CE4A0000}"/>
    <cellStyle name="Note 4 3 21 3 3" xfId="28256" xr:uid="{00000000-0005-0000-0000-0000CF4A0000}"/>
    <cellStyle name="Note 4 3 21 3 4" xfId="28257" xr:uid="{00000000-0005-0000-0000-0000D04A0000}"/>
    <cellStyle name="Note 4 3 21 4" xfId="11046" xr:uid="{00000000-0005-0000-0000-0000D14A0000}"/>
    <cellStyle name="Note 4 3 21 5" xfId="28258" xr:uid="{00000000-0005-0000-0000-0000D24A0000}"/>
    <cellStyle name="Note 4 3 21 6" xfId="38763" xr:uid="{00000000-0005-0000-0000-0000D34A0000}"/>
    <cellStyle name="Note 4 3 21 7" xfId="38764" xr:uid="{00000000-0005-0000-0000-0000D44A0000}"/>
    <cellStyle name="Note 4 3 22" xfId="2370" xr:uid="{00000000-0005-0000-0000-0000D54A0000}"/>
    <cellStyle name="Note 4 3 22 2" xfId="5268" xr:uid="{00000000-0005-0000-0000-0000D64A0000}"/>
    <cellStyle name="Note 4 3 22 2 2" xfId="18001" xr:uid="{00000000-0005-0000-0000-0000D74A0000}"/>
    <cellStyle name="Note 4 3 22 2 2 2" xfId="28259" xr:uid="{00000000-0005-0000-0000-0000D84A0000}"/>
    <cellStyle name="Note 4 3 22 2 2 3" xfId="28260" xr:uid="{00000000-0005-0000-0000-0000D94A0000}"/>
    <cellStyle name="Note 4 3 22 2 3" xfId="13301" xr:uid="{00000000-0005-0000-0000-0000DA4A0000}"/>
    <cellStyle name="Note 4 3 22 2 4" xfId="28261" xr:uid="{00000000-0005-0000-0000-0000DB4A0000}"/>
    <cellStyle name="Note 4 3 22 2 5" xfId="38765" xr:uid="{00000000-0005-0000-0000-0000DC4A0000}"/>
    <cellStyle name="Note 4 3 22 3" xfId="7803" xr:uid="{00000000-0005-0000-0000-0000DD4A0000}"/>
    <cellStyle name="Note 4 3 22 3 2" xfId="18000" xr:uid="{00000000-0005-0000-0000-0000DE4A0000}"/>
    <cellStyle name="Note 4 3 22 3 3" xfId="28262" xr:uid="{00000000-0005-0000-0000-0000DF4A0000}"/>
    <cellStyle name="Note 4 3 22 3 4" xfId="28263" xr:uid="{00000000-0005-0000-0000-0000E04A0000}"/>
    <cellStyle name="Note 4 3 22 4" xfId="10112" xr:uid="{00000000-0005-0000-0000-0000E14A0000}"/>
    <cellStyle name="Note 4 3 22 5" xfId="28264" xr:uid="{00000000-0005-0000-0000-0000E24A0000}"/>
    <cellStyle name="Note 4 3 22 6" xfId="38766" xr:uid="{00000000-0005-0000-0000-0000E34A0000}"/>
    <cellStyle name="Note 4 3 22 7" xfId="38767" xr:uid="{00000000-0005-0000-0000-0000E44A0000}"/>
    <cellStyle name="Note 4 3 23" xfId="2884" xr:uid="{00000000-0005-0000-0000-0000E54A0000}"/>
    <cellStyle name="Note 4 3 23 2" xfId="5781" xr:uid="{00000000-0005-0000-0000-0000E64A0000}"/>
    <cellStyle name="Note 4 3 23 2 2" xfId="18003" xr:uid="{00000000-0005-0000-0000-0000E74A0000}"/>
    <cellStyle name="Note 4 3 23 2 2 2" xfId="28265" xr:uid="{00000000-0005-0000-0000-0000E84A0000}"/>
    <cellStyle name="Note 4 3 23 2 2 3" xfId="28266" xr:uid="{00000000-0005-0000-0000-0000E94A0000}"/>
    <cellStyle name="Note 4 3 23 2 3" xfId="13302" xr:uid="{00000000-0005-0000-0000-0000EA4A0000}"/>
    <cellStyle name="Note 4 3 23 2 4" xfId="28267" xr:uid="{00000000-0005-0000-0000-0000EB4A0000}"/>
    <cellStyle name="Note 4 3 23 2 5" xfId="38768" xr:uid="{00000000-0005-0000-0000-0000EC4A0000}"/>
    <cellStyle name="Note 4 3 23 3" xfId="8139" xr:uid="{00000000-0005-0000-0000-0000ED4A0000}"/>
    <cellStyle name="Note 4 3 23 3 2" xfId="18002" xr:uid="{00000000-0005-0000-0000-0000EE4A0000}"/>
    <cellStyle name="Note 4 3 23 3 3" xfId="28268" xr:uid="{00000000-0005-0000-0000-0000EF4A0000}"/>
    <cellStyle name="Note 4 3 23 3 4" xfId="28269" xr:uid="{00000000-0005-0000-0000-0000F04A0000}"/>
    <cellStyle name="Note 4 3 23 4" xfId="10625" xr:uid="{00000000-0005-0000-0000-0000F14A0000}"/>
    <cellStyle name="Note 4 3 23 5" xfId="28270" xr:uid="{00000000-0005-0000-0000-0000F24A0000}"/>
    <cellStyle name="Note 4 3 23 6" xfId="38769" xr:uid="{00000000-0005-0000-0000-0000F34A0000}"/>
    <cellStyle name="Note 4 3 23 7" xfId="38770" xr:uid="{00000000-0005-0000-0000-0000F44A0000}"/>
    <cellStyle name="Note 4 3 24" xfId="3820" xr:uid="{00000000-0005-0000-0000-0000F54A0000}"/>
    <cellStyle name="Note 4 3 24 2" xfId="6717" xr:uid="{00000000-0005-0000-0000-0000F64A0000}"/>
    <cellStyle name="Note 4 3 24 2 2" xfId="18005" xr:uid="{00000000-0005-0000-0000-0000F74A0000}"/>
    <cellStyle name="Note 4 3 24 2 2 2" xfId="28271" xr:uid="{00000000-0005-0000-0000-0000F84A0000}"/>
    <cellStyle name="Note 4 3 24 2 2 3" xfId="28272" xr:uid="{00000000-0005-0000-0000-0000F94A0000}"/>
    <cellStyle name="Note 4 3 24 2 3" xfId="13303" xr:uid="{00000000-0005-0000-0000-0000FA4A0000}"/>
    <cellStyle name="Note 4 3 24 2 4" xfId="28273" xr:uid="{00000000-0005-0000-0000-0000FB4A0000}"/>
    <cellStyle name="Note 4 3 24 2 5" xfId="38771" xr:uid="{00000000-0005-0000-0000-0000FC4A0000}"/>
    <cellStyle name="Note 4 3 24 3" xfId="8705" xr:uid="{00000000-0005-0000-0000-0000FD4A0000}"/>
    <cellStyle name="Note 4 3 24 3 2" xfId="18004" xr:uid="{00000000-0005-0000-0000-0000FE4A0000}"/>
    <cellStyle name="Note 4 3 24 3 3" xfId="28274" xr:uid="{00000000-0005-0000-0000-0000FF4A0000}"/>
    <cellStyle name="Note 4 3 24 3 4" xfId="28275" xr:uid="{00000000-0005-0000-0000-0000004B0000}"/>
    <cellStyle name="Note 4 3 24 4" xfId="11561" xr:uid="{00000000-0005-0000-0000-0000014B0000}"/>
    <cellStyle name="Note 4 3 24 5" xfId="28276" xr:uid="{00000000-0005-0000-0000-0000024B0000}"/>
    <cellStyle name="Note 4 3 24 6" xfId="38772" xr:uid="{00000000-0005-0000-0000-0000034B0000}"/>
    <cellStyle name="Note 4 3 24 7" xfId="38773" xr:uid="{00000000-0005-0000-0000-0000044B0000}"/>
    <cellStyle name="Note 4 3 25" xfId="1854" xr:uid="{00000000-0005-0000-0000-0000054B0000}"/>
    <cellStyle name="Note 4 3 25 2" xfId="4753" xr:uid="{00000000-0005-0000-0000-0000064B0000}"/>
    <cellStyle name="Note 4 3 25 2 2" xfId="18007" xr:uid="{00000000-0005-0000-0000-0000074B0000}"/>
    <cellStyle name="Note 4 3 25 2 2 2" xfId="28277" xr:uid="{00000000-0005-0000-0000-0000084B0000}"/>
    <cellStyle name="Note 4 3 25 2 2 3" xfId="28278" xr:uid="{00000000-0005-0000-0000-0000094B0000}"/>
    <cellStyle name="Note 4 3 25 2 3" xfId="13304" xr:uid="{00000000-0005-0000-0000-00000A4B0000}"/>
    <cellStyle name="Note 4 3 25 2 4" xfId="28279" xr:uid="{00000000-0005-0000-0000-00000B4B0000}"/>
    <cellStyle name="Note 4 3 25 2 5" xfId="38774" xr:uid="{00000000-0005-0000-0000-00000C4B0000}"/>
    <cellStyle name="Note 4 3 25 3" xfId="7453" xr:uid="{00000000-0005-0000-0000-00000D4B0000}"/>
    <cellStyle name="Note 4 3 25 3 2" xfId="18006" xr:uid="{00000000-0005-0000-0000-00000E4B0000}"/>
    <cellStyle name="Note 4 3 25 3 3" xfId="28280" xr:uid="{00000000-0005-0000-0000-00000F4B0000}"/>
    <cellStyle name="Note 4 3 25 3 4" xfId="28281" xr:uid="{00000000-0005-0000-0000-0000104B0000}"/>
    <cellStyle name="Note 4 3 25 4" xfId="9596" xr:uid="{00000000-0005-0000-0000-0000114B0000}"/>
    <cellStyle name="Note 4 3 25 5" xfId="28282" xr:uid="{00000000-0005-0000-0000-0000124B0000}"/>
    <cellStyle name="Note 4 3 25 6" xfId="38775" xr:uid="{00000000-0005-0000-0000-0000134B0000}"/>
    <cellStyle name="Note 4 3 25 7" xfId="38776" xr:uid="{00000000-0005-0000-0000-0000144B0000}"/>
    <cellStyle name="Note 4 3 26" xfId="4017" xr:uid="{00000000-0005-0000-0000-0000154B0000}"/>
    <cellStyle name="Note 4 3 26 2" xfId="6914" xr:uid="{00000000-0005-0000-0000-0000164B0000}"/>
    <cellStyle name="Note 4 3 26 2 2" xfId="18009" xr:uid="{00000000-0005-0000-0000-0000174B0000}"/>
    <cellStyle name="Note 4 3 26 2 2 2" xfId="28283" xr:uid="{00000000-0005-0000-0000-0000184B0000}"/>
    <cellStyle name="Note 4 3 26 2 2 3" xfId="28284" xr:uid="{00000000-0005-0000-0000-0000194B0000}"/>
    <cellStyle name="Note 4 3 26 2 3" xfId="13305" xr:uid="{00000000-0005-0000-0000-00001A4B0000}"/>
    <cellStyle name="Note 4 3 26 2 4" xfId="28285" xr:uid="{00000000-0005-0000-0000-00001B4B0000}"/>
    <cellStyle name="Note 4 3 26 2 5" xfId="38777" xr:uid="{00000000-0005-0000-0000-00001C4B0000}"/>
    <cellStyle name="Note 4 3 26 3" xfId="8778" xr:uid="{00000000-0005-0000-0000-00001D4B0000}"/>
    <cellStyle name="Note 4 3 26 3 2" xfId="18008" xr:uid="{00000000-0005-0000-0000-00001E4B0000}"/>
    <cellStyle name="Note 4 3 26 3 3" xfId="28286" xr:uid="{00000000-0005-0000-0000-00001F4B0000}"/>
    <cellStyle name="Note 4 3 26 3 4" xfId="28287" xr:uid="{00000000-0005-0000-0000-0000204B0000}"/>
    <cellStyle name="Note 4 3 26 4" xfId="11758" xr:uid="{00000000-0005-0000-0000-0000214B0000}"/>
    <cellStyle name="Note 4 3 26 5" xfId="28288" xr:uid="{00000000-0005-0000-0000-0000224B0000}"/>
    <cellStyle name="Note 4 3 26 6" xfId="38778" xr:uid="{00000000-0005-0000-0000-0000234B0000}"/>
    <cellStyle name="Note 4 3 26 7" xfId="38779" xr:uid="{00000000-0005-0000-0000-0000244B0000}"/>
    <cellStyle name="Note 4 3 27" xfId="4046" xr:uid="{00000000-0005-0000-0000-0000254B0000}"/>
    <cellStyle name="Note 4 3 27 2" xfId="6943" xr:uid="{00000000-0005-0000-0000-0000264B0000}"/>
    <cellStyle name="Note 4 3 27 2 2" xfId="18011" xr:uid="{00000000-0005-0000-0000-0000274B0000}"/>
    <cellStyle name="Note 4 3 27 2 2 2" xfId="28289" xr:uid="{00000000-0005-0000-0000-0000284B0000}"/>
    <cellStyle name="Note 4 3 27 2 2 3" xfId="28290" xr:uid="{00000000-0005-0000-0000-0000294B0000}"/>
    <cellStyle name="Note 4 3 27 2 3" xfId="13306" xr:uid="{00000000-0005-0000-0000-00002A4B0000}"/>
    <cellStyle name="Note 4 3 27 2 4" xfId="28291" xr:uid="{00000000-0005-0000-0000-00002B4B0000}"/>
    <cellStyle name="Note 4 3 27 2 5" xfId="38780" xr:uid="{00000000-0005-0000-0000-00002C4B0000}"/>
    <cellStyle name="Note 4 3 27 3" xfId="8785" xr:uid="{00000000-0005-0000-0000-00002D4B0000}"/>
    <cellStyle name="Note 4 3 27 3 2" xfId="18010" xr:uid="{00000000-0005-0000-0000-00002E4B0000}"/>
    <cellStyle name="Note 4 3 27 3 3" xfId="28292" xr:uid="{00000000-0005-0000-0000-00002F4B0000}"/>
    <cellStyle name="Note 4 3 27 3 4" xfId="28293" xr:uid="{00000000-0005-0000-0000-0000304B0000}"/>
    <cellStyle name="Note 4 3 27 4" xfId="11787" xr:uid="{00000000-0005-0000-0000-0000314B0000}"/>
    <cellStyle name="Note 4 3 27 5" xfId="28294" xr:uid="{00000000-0005-0000-0000-0000324B0000}"/>
    <cellStyle name="Note 4 3 27 6" xfId="38781" xr:uid="{00000000-0005-0000-0000-0000334B0000}"/>
    <cellStyle name="Note 4 3 27 7" xfId="38782" xr:uid="{00000000-0005-0000-0000-0000344B0000}"/>
    <cellStyle name="Note 4 3 28" xfId="3738" xr:uid="{00000000-0005-0000-0000-0000354B0000}"/>
    <cellStyle name="Note 4 3 28 2" xfId="6635" xr:uid="{00000000-0005-0000-0000-0000364B0000}"/>
    <cellStyle name="Note 4 3 28 2 2" xfId="18013" xr:uid="{00000000-0005-0000-0000-0000374B0000}"/>
    <cellStyle name="Note 4 3 28 2 2 2" xfId="28295" xr:uid="{00000000-0005-0000-0000-0000384B0000}"/>
    <cellStyle name="Note 4 3 28 2 2 3" xfId="28296" xr:uid="{00000000-0005-0000-0000-0000394B0000}"/>
    <cellStyle name="Note 4 3 28 2 3" xfId="13307" xr:uid="{00000000-0005-0000-0000-00003A4B0000}"/>
    <cellStyle name="Note 4 3 28 2 4" xfId="28297" xr:uid="{00000000-0005-0000-0000-00003B4B0000}"/>
    <cellStyle name="Note 4 3 28 2 5" xfId="38783" xr:uid="{00000000-0005-0000-0000-00003C4B0000}"/>
    <cellStyle name="Note 4 3 28 3" xfId="18012" xr:uid="{00000000-0005-0000-0000-00003D4B0000}"/>
    <cellStyle name="Note 4 3 28 3 2" xfId="28298" xr:uid="{00000000-0005-0000-0000-00003E4B0000}"/>
    <cellStyle name="Note 4 3 28 3 3" xfId="28299" xr:uid="{00000000-0005-0000-0000-00003F4B0000}"/>
    <cellStyle name="Note 4 3 28 4" xfId="11479" xr:uid="{00000000-0005-0000-0000-0000404B0000}"/>
    <cellStyle name="Note 4 3 28 5" xfId="28300" xr:uid="{00000000-0005-0000-0000-0000414B0000}"/>
    <cellStyle name="Note 4 3 28 6" xfId="38784" xr:uid="{00000000-0005-0000-0000-0000424B0000}"/>
    <cellStyle name="Note 4 3 29" xfId="4261" xr:uid="{00000000-0005-0000-0000-0000434B0000}"/>
    <cellStyle name="Note 4 3 29 2" xfId="18014" xr:uid="{00000000-0005-0000-0000-0000444B0000}"/>
    <cellStyle name="Note 4 3 29 2 2" xfId="28301" xr:uid="{00000000-0005-0000-0000-0000454B0000}"/>
    <cellStyle name="Note 4 3 29 2 3" xfId="28302" xr:uid="{00000000-0005-0000-0000-0000464B0000}"/>
    <cellStyle name="Note 4 3 29 3" xfId="13308" xr:uid="{00000000-0005-0000-0000-0000474B0000}"/>
    <cellStyle name="Note 4 3 29 4" xfId="28303" xr:uid="{00000000-0005-0000-0000-0000484B0000}"/>
    <cellStyle name="Note 4 3 29 5" xfId="38785" xr:uid="{00000000-0005-0000-0000-0000494B0000}"/>
    <cellStyle name="Note 4 3 3" xfId="449" xr:uid="{00000000-0005-0000-0000-00004A4B0000}"/>
    <cellStyle name="Note 4 3 3 10" xfId="2977" xr:uid="{00000000-0005-0000-0000-00004B4B0000}"/>
    <cellStyle name="Note 4 3 3 10 2" xfId="5874" xr:uid="{00000000-0005-0000-0000-00004C4B0000}"/>
    <cellStyle name="Note 4 3 3 10 2 2" xfId="18017" xr:uid="{00000000-0005-0000-0000-00004D4B0000}"/>
    <cellStyle name="Note 4 3 3 10 2 2 2" xfId="28304" xr:uid="{00000000-0005-0000-0000-00004E4B0000}"/>
    <cellStyle name="Note 4 3 3 10 2 2 3" xfId="28305" xr:uid="{00000000-0005-0000-0000-00004F4B0000}"/>
    <cellStyle name="Note 4 3 3 10 2 3" xfId="13309" xr:uid="{00000000-0005-0000-0000-0000504B0000}"/>
    <cellStyle name="Note 4 3 3 10 2 4" xfId="28306" xr:uid="{00000000-0005-0000-0000-0000514B0000}"/>
    <cellStyle name="Note 4 3 3 10 2 5" xfId="38786" xr:uid="{00000000-0005-0000-0000-0000524B0000}"/>
    <cellStyle name="Note 4 3 3 10 3" xfId="8213" xr:uid="{00000000-0005-0000-0000-0000534B0000}"/>
    <cellStyle name="Note 4 3 3 10 3 2" xfId="18016" xr:uid="{00000000-0005-0000-0000-0000544B0000}"/>
    <cellStyle name="Note 4 3 3 10 3 3" xfId="28307" xr:uid="{00000000-0005-0000-0000-0000554B0000}"/>
    <cellStyle name="Note 4 3 3 10 3 4" xfId="28308" xr:uid="{00000000-0005-0000-0000-0000564B0000}"/>
    <cellStyle name="Note 4 3 3 10 4" xfId="10718" xr:uid="{00000000-0005-0000-0000-0000574B0000}"/>
    <cellStyle name="Note 4 3 3 10 5" xfId="28309" xr:uid="{00000000-0005-0000-0000-0000584B0000}"/>
    <cellStyle name="Note 4 3 3 10 6" xfId="38787" xr:uid="{00000000-0005-0000-0000-0000594B0000}"/>
    <cellStyle name="Note 4 3 3 10 7" xfId="38788" xr:uid="{00000000-0005-0000-0000-00005A4B0000}"/>
    <cellStyle name="Note 4 3 3 11" xfId="1797" xr:uid="{00000000-0005-0000-0000-00005B4B0000}"/>
    <cellStyle name="Note 4 3 3 11 2" xfId="4696" xr:uid="{00000000-0005-0000-0000-00005C4B0000}"/>
    <cellStyle name="Note 4 3 3 11 2 2" xfId="18019" xr:uid="{00000000-0005-0000-0000-00005D4B0000}"/>
    <cellStyle name="Note 4 3 3 11 2 2 2" xfId="28310" xr:uid="{00000000-0005-0000-0000-00005E4B0000}"/>
    <cellStyle name="Note 4 3 3 11 2 2 3" xfId="28311" xr:uid="{00000000-0005-0000-0000-00005F4B0000}"/>
    <cellStyle name="Note 4 3 3 11 2 3" xfId="13310" xr:uid="{00000000-0005-0000-0000-0000604B0000}"/>
    <cellStyle name="Note 4 3 3 11 2 4" xfId="28312" xr:uid="{00000000-0005-0000-0000-0000614B0000}"/>
    <cellStyle name="Note 4 3 3 11 2 5" xfId="38789" xr:uid="{00000000-0005-0000-0000-0000624B0000}"/>
    <cellStyle name="Note 4 3 3 11 3" xfId="7414" xr:uid="{00000000-0005-0000-0000-0000634B0000}"/>
    <cellStyle name="Note 4 3 3 11 3 2" xfId="18018" xr:uid="{00000000-0005-0000-0000-0000644B0000}"/>
    <cellStyle name="Note 4 3 3 11 3 3" xfId="28313" xr:uid="{00000000-0005-0000-0000-0000654B0000}"/>
    <cellStyle name="Note 4 3 3 11 3 4" xfId="28314" xr:uid="{00000000-0005-0000-0000-0000664B0000}"/>
    <cellStyle name="Note 4 3 3 11 4" xfId="9539" xr:uid="{00000000-0005-0000-0000-0000674B0000}"/>
    <cellStyle name="Note 4 3 3 11 5" xfId="28315" xr:uid="{00000000-0005-0000-0000-0000684B0000}"/>
    <cellStyle name="Note 4 3 3 11 6" xfId="38790" xr:uid="{00000000-0005-0000-0000-0000694B0000}"/>
    <cellStyle name="Note 4 3 3 11 7" xfId="38791" xr:uid="{00000000-0005-0000-0000-00006A4B0000}"/>
    <cellStyle name="Note 4 3 3 12" xfId="2719" xr:uid="{00000000-0005-0000-0000-00006B4B0000}"/>
    <cellStyle name="Note 4 3 3 12 2" xfId="5616" xr:uid="{00000000-0005-0000-0000-00006C4B0000}"/>
    <cellStyle name="Note 4 3 3 12 2 2" xfId="18021" xr:uid="{00000000-0005-0000-0000-00006D4B0000}"/>
    <cellStyle name="Note 4 3 3 12 2 2 2" xfId="28316" xr:uid="{00000000-0005-0000-0000-00006E4B0000}"/>
    <cellStyle name="Note 4 3 3 12 2 2 3" xfId="28317" xr:uid="{00000000-0005-0000-0000-00006F4B0000}"/>
    <cellStyle name="Note 4 3 3 12 2 3" xfId="13311" xr:uid="{00000000-0005-0000-0000-0000704B0000}"/>
    <cellStyle name="Note 4 3 3 12 2 4" xfId="28318" xr:uid="{00000000-0005-0000-0000-0000714B0000}"/>
    <cellStyle name="Note 4 3 3 12 2 5" xfId="38792" xr:uid="{00000000-0005-0000-0000-0000724B0000}"/>
    <cellStyle name="Note 4 3 3 12 3" xfId="8062" xr:uid="{00000000-0005-0000-0000-0000734B0000}"/>
    <cellStyle name="Note 4 3 3 12 3 2" xfId="18020" xr:uid="{00000000-0005-0000-0000-0000744B0000}"/>
    <cellStyle name="Note 4 3 3 12 3 3" xfId="28319" xr:uid="{00000000-0005-0000-0000-0000754B0000}"/>
    <cellStyle name="Note 4 3 3 12 3 4" xfId="28320" xr:uid="{00000000-0005-0000-0000-0000764B0000}"/>
    <cellStyle name="Note 4 3 3 12 4" xfId="10460" xr:uid="{00000000-0005-0000-0000-0000774B0000}"/>
    <cellStyle name="Note 4 3 3 12 5" xfId="28321" xr:uid="{00000000-0005-0000-0000-0000784B0000}"/>
    <cellStyle name="Note 4 3 3 12 6" xfId="38793" xr:uid="{00000000-0005-0000-0000-0000794B0000}"/>
    <cellStyle name="Note 4 3 3 12 7" xfId="38794" xr:uid="{00000000-0005-0000-0000-00007A4B0000}"/>
    <cellStyle name="Note 4 3 3 13" xfId="2152" xr:uid="{00000000-0005-0000-0000-00007B4B0000}"/>
    <cellStyle name="Note 4 3 3 13 2" xfId="5050" xr:uid="{00000000-0005-0000-0000-00007C4B0000}"/>
    <cellStyle name="Note 4 3 3 13 2 2" xfId="18023" xr:uid="{00000000-0005-0000-0000-00007D4B0000}"/>
    <cellStyle name="Note 4 3 3 13 2 2 2" xfId="28322" xr:uid="{00000000-0005-0000-0000-00007E4B0000}"/>
    <cellStyle name="Note 4 3 3 13 2 2 3" xfId="28323" xr:uid="{00000000-0005-0000-0000-00007F4B0000}"/>
    <cellStyle name="Note 4 3 3 13 2 3" xfId="13312" xr:uid="{00000000-0005-0000-0000-0000804B0000}"/>
    <cellStyle name="Note 4 3 3 13 2 4" xfId="28324" xr:uid="{00000000-0005-0000-0000-0000814B0000}"/>
    <cellStyle name="Note 4 3 3 13 2 5" xfId="38795" xr:uid="{00000000-0005-0000-0000-0000824B0000}"/>
    <cellStyle name="Note 4 3 3 13 3" xfId="7663" xr:uid="{00000000-0005-0000-0000-0000834B0000}"/>
    <cellStyle name="Note 4 3 3 13 3 2" xfId="18022" xr:uid="{00000000-0005-0000-0000-0000844B0000}"/>
    <cellStyle name="Note 4 3 3 13 3 3" xfId="28325" xr:uid="{00000000-0005-0000-0000-0000854B0000}"/>
    <cellStyle name="Note 4 3 3 13 3 4" xfId="28326" xr:uid="{00000000-0005-0000-0000-0000864B0000}"/>
    <cellStyle name="Note 4 3 3 13 4" xfId="9894" xr:uid="{00000000-0005-0000-0000-0000874B0000}"/>
    <cellStyle name="Note 4 3 3 13 5" xfId="28327" xr:uid="{00000000-0005-0000-0000-0000884B0000}"/>
    <cellStyle name="Note 4 3 3 13 6" xfId="38796" xr:uid="{00000000-0005-0000-0000-0000894B0000}"/>
    <cellStyle name="Note 4 3 3 13 7" xfId="38797" xr:uid="{00000000-0005-0000-0000-00008A4B0000}"/>
    <cellStyle name="Note 4 3 3 14" xfId="3091" xr:uid="{00000000-0005-0000-0000-00008B4B0000}"/>
    <cellStyle name="Note 4 3 3 14 2" xfId="5988" xr:uid="{00000000-0005-0000-0000-00008C4B0000}"/>
    <cellStyle name="Note 4 3 3 14 2 2" xfId="18025" xr:uid="{00000000-0005-0000-0000-00008D4B0000}"/>
    <cellStyle name="Note 4 3 3 14 2 2 2" xfId="28328" xr:uid="{00000000-0005-0000-0000-00008E4B0000}"/>
    <cellStyle name="Note 4 3 3 14 2 2 3" xfId="28329" xr:uid="{00000000-0005-0000-0000-00008F4B0000}"/>
    <cellStyle name="Note 4 3 3 14 2 3" xfId="13313" xr:uid="{00000000-0005-0000-0000-0000904B0000}"/>
    <cellStyle name="Note 4 3 3 14 2 4" xfId="28330" xr:uid="{00000000-0005-0000-0000-0000914B0000}"/>
    <cellStyle name="Note 4 3 3 14 2 5" xfId="38798" xr:uid="{00000000-0005-0000-0000-0000924B0000}"/>
    <cellStyle name="Note 4 3 3 14 3" xfId="8284" xr:uid="{00000000-0005-0000-0000-0000934B0000}"/>
    <cellStyle name="Note 4 3 3 14 3 2" xfId="18024" xr:uid="{00000000-0005-0000-0000-0000944B0000}"/>
    <cellStyle name="Note 4 3 3 14 3 3" xfId="28331" xr:uid="{00000000-0005-0000-0000-0000954B0000}"/>
    <cellStyle name="Note 4 3 3 14 3 4" xfId="28332" xr:uid="{00000000-0005-0000-0000-0000964B0000}"/>
    <cellStyle name="Note 4 3 3 14 4" xfId="10832" xr:uid="{00000000-0005-0000-0000-0000974B0000}"/>
    <cellStyle name="Note 4 3 3 14 5" xfId="28333" xr:uid="{00000000-0005-0000-0000-0000984B0000}"/>
    <cellStyle name="Note 4 3 3 14 6" xfId="38799" xr:uid="{00000000-0005-0000-0000-0000994B0000}"/>
    <cellStyle name="Note 4 3 3 14 7" xfId="38800" xr:uid="{00000000-0005-0000-0000-00009A4B0000}"/>
    <cellStyle name="Note 4 3 3 15" xfId="3063" xr:uid="{00000000-0005-0000-0000-00009B4B0000}"/>
    <cellStyle name="Note 4 3 3 15 2" xfId="5960" xr:uid="{00000000-0005-0000-0000-00009C4B0000}"/>
    <cellStyle name="Note 4 3 3 15 2 2" xfId="18027" xr:uid="{00000000-0005-0000-0000-00009D4B0000}"/>
    <cellStyle name="Note 4 3 3 15 2 2 2" xfId="28334" xr:uid="{00000000-0005-0000-0000-00009E4B0000}"/>
    <cellStyle name="Note 4 3 3 15 2 2 3" xfId="28335" xr:uid="{00000000-0005-0000-0000-00009F4B0000}"/>
    <cellStyle name="Note 4 3 3 15 2 3" xfId="13314" xr:uid="{00000000-0005-0000-0000-0000A04B0000}"/>
    <cellStyle name="Note 4 3 3 15 2 4" xfId="28336" xr:uid="{00000000-0005-0000-0000-0000A14B0000}"/>
    <cellStyle name="Note 4 3 3 15 2 5" xfId="38801" xr:uid="{00000000-0005-0000-0000-0000A24B0000}"/>
    <cellStyle name="Note 4 3 3 15 3" xfId="8262" xr:uid="{00000000-0005-0000-0000-0000A34B0000}"/>
    <cellStyle name="Note 4 3 3 15 3 2" xfId="18026" xr:uid="{00000000-0005-0000-0000-0000A44B0000}"/>
    <cellStyle name="Note 4 3 3 15 3 3" xfId="28337" xr:uid="{00000000-0005-0000-0000-0000A54B0000}"/>
    <cellStyle name="Note 4 3 3 15 3 4" xfId="28338" xr:uid="{00000000-0005-0000-0000-0000A64B0000}"/>
    <cellStyle name="Note 4 3 3 15 4" xfId="10804" xr:uid="{00000000-0005-0000-0000-0000A74B0000}"/>
    <cellStyle name="Note 4 3 3 15 5" xfId="28339" xr:uid="{00000000-0005-0000-0000-0000A84B0000}"/>
    <cellStyle name="Note 4 3 3 15 6" xfId="38802" xr:uid="{00000000-0005-0000-0000-0000A94B0000}"/>
    <cellStyle name="Note 4 3 3 15 7" xfId="38803" xr:uid="{00000000-0005-0000-0000-0000AA4B0000}"/>
    <cellStyle name="Note 4 3 3 16" xfId="3517" xr:uid="{00000000-0005-0000-0000-0000AB4B0000}"/>
    <cellStyle name="Note 4 3 3 16 2" xfId="6414" xr:uid="{00000000-0005-0000-0000-0000AC4B0000}"/>
    <cellStyle name="Note 4 3 3 16 2 2" xfId="18029" xr:uid="{00000000-0005-0000-0000-0000AD4B0000}"/>
    <cellStyle name="Note 4 3 3 16 2 2 2" xfId="28340" xr:uid="{00000000-0005-0000-0000-0000AE4B0000}"/>
    <cellStyle name="Note 4 3 3 16 2 2 3" xfId="28341" xr:uid="{00000000-0005-0000-0000-0000AF4B0000}"/>
    <cellStyle name="Note 4 3 3 16 2 3" xfId="13315" xr:uid="{00000000-0005-0000-0000-0000B04B0000}"/>
    <cellStyle name="Note 4 3 3 16 2 4" xfId="28342" xr:uid="{00000000-0005-0000-0000-0000B14B0000}"/>
    <cellStyle name="Note 4 3 3 16 2 5" xfId="38804" xr:uid="{00000000-0005-0000-0000-0000B24B0000}"/>
    <cellStyle name="Note 4 3 3 16 3" xfId="8537" xr:uid="{00000000-0005-0000-0000-0000B34B0000}"/>
    <cellStyle name="Note 4 3 3 16 3 2" xfId="18028" xr:uid="{00000000-0005-0000-0000-0000B44B0000}"/>
    <cellStyle name="Note 4 3 3 16 3 3" xfId="28343" xr:uid="{00000000-0005-0000-0000-0000B54B0000}"/>
    <cellStyle name="Note 4 3 3 16 3 4" xfId="28344" xr:uid="{00000000-0005-0000-0000-0000B64B0000}"/>
    <cellStyle name="Note 4 3 3 16 4" xfId="11258" xr:uid="{00000000-0005-0000-0000-0000B74B0000}"/>
    <cellStyle name="Note 4 3 3 16 5" xfId="28345" xr:uid="{00000000-0005-0000-0000-0000B84B0000}"/>
    <cellStyle name="Note 4 3 3 16 6" xfId="38805" xr:uid="{00000000-0005-0000-0000-0000B94B0000}"/>
    <cellStyle name="Note 4 3 3 16 7" xfId="38806" xr:uid="{00000000-0005-0000-0000-0000BA4B0000}"/>
    <cellStyle name="Note 4 3 3 17" xfId="3398" xr:uid="{00000000-0005-0000-0000-0000BB4B0000}"/>
    <cellStyle name="Note 4 3 3 17 2" xfId="6295" xr:uid="{00000000-0005-0000-0000-0000BC4B0000}"/>
    <cellStyle name="Note 4 3 3 17 2 2" xfId="18031" xr:uid="{00000000-0005-0000-0000-0000BD4B0000}"/>
    <cellStyle name="Note 4 3 3 17 2 2 2" xfId="28346" xr:uid="{00000000-0005-0000-0000-0000BE4B0000}"/>
    <cellStyle name="Note 4 3 3 17 2 2 3" xfId="28347" xr:uid="{00000000-0005-0000-0000-0000BF4B0000}"/>
    <cellStyle name="Note 4 3 3 17 2 3" xfId="13316" xr:uid="{00000000-0005-0000-0000-0000C04B0000}"/>
    <cellStyle name="Note 4 3 3 17 2 4" xfId="28348" xr:uid="{00000000-0005-0000-0000-0000C14B0000}"/>
    <cellStyle name="Note 4 3 3 17 2 5" xfId="38807" xr:uid="{00000000-0005-0000-0000-0000C24B0000}"/>
    <cellStyle name="Note 4 3 3 17 3" xfId="8466" xr:uid="{00000000-0005-0000-0000-0000C34B0000}"/>
    <cellStyle name="Note 4 3 3 17 3 2" xfId="18030" xr:uid="{00000000-0005-0000-0000-0000C44B0000}"/>
    <cellStyle name="Note 4 3 3 17 3 3" xfId="28349" xr:uid="{00000000-0005-0000-0000-0000C54B0000}"/>
    <cellStyle name="Note 4 3 3 17 3 4" xfId="28350" xr:uid="{00000000-0005-0000-0000-0000C64B0000}"/>
    <cellStyle name="Note 4 3 3 17 4" xfId="11139" xr:uid="{00000000-0005-0000-0000-0000C74B0000}"/>
    <cellStyle name="Note 4 3 3 17 5" xfId="28351" xr:uid="{00000000-0005-0000-0000-0000C84B0000}"/>
    <cellStyle name="Note 4 3 3 17 6" xfId="38808" xr:uid="{00000000-0005-0000-0000-0000C94B0000}"/>
    <cellStyle name="Note 4 3 3 17 7" xfId="38809" xr:uid="{00000000-0005-0000-0000-0000CA4B0000}"/>
    <cellStyle name="Note 4 3 3 18" xfId="1782" xr:uid="{00000000-0005-0000-0000-0000CB4B0000}"/>
    <cellStyle name="Note 4 3 3 18 2" xfId="4681" xr:uid="{00000000-0005-0000-0000-0000CC4B0000}"/>
    <cellStyle name="Note 4 3 3 18 2 2" xfId="18033" xr:uid="{00000000-0005-0000-0000-0000CD4B0000}"/>
    <cellStyle name="Note 4 3 3 18 2 2 2" xfId="28352" xr:uid="{00000000-0005-0000-0000-0000CE4B0000}"/>
    <cellStyle name="Note 4 3 3 18 2 2 3" xfId="28353" xr:uid="{00000000-0005-0000-0000-0000CF4B0000}"/>
    <cellStyle name="Note 4 3 3 18 2 3" xfId="13317" xr:uid="{00000000-0005-0000-0000-0000D04B0000}"/>
    <cellStyle name="Note 4 3 3 18 2 4" xfId="28354" xr:uid="{00000000-0005-0000-0000-0000D14B0000}"/>
    <cellStyle name="Note 4 3 3 18 2 5" xfId="38810" xr:uid="{00000000-0005-0000-0000-0000D24B0000}"/>
    <cellStyle name="Note 4 3 3 18 3" xfId="7402" xr:uid="{00000000-0005-0000-0000-0000D34B0000}"/>
    <cellStyle name="Note 4 3 3 18 3 2" xfId="18032" xr:uid="{00000000-0005-0000-0000-0000D44B0000}"/>
    <cellStyle name="Note 4 3 3 18 3 3" xfId="28355" xr:uid="{00000000-0005-0000-0000-0000D54B0000}"/>
    <cellStyle name="Note 4 3 3 18 3 4" xfId="28356" xr:uid="{00000000-0005-0000-0000-0000D64B0000}"/>
    <cellStyle name="Note 4 3 3 18 4" xfId="9524" xr:uid="{00000000-0005-0000-0000-0000D74B0000}"/>
    <cellStyle name="Note 4 3 3 18 5" xfId="28357" xr:uid="{00000000-0005-0000-0000-0000D84B0000}"/>
    <cellStyle name="Note 4 3 3 18 6" xfId="38811" xr:uid="{00000000-0005-0000-0000-0000D94B0000}"/>
    <cellStyle name="Note 4 3 3 18 7" xfId="38812" xr:uid="{00000000-0005-0000-0000-0000DA4B0000}"/>
    <cellStyle name="Note 4 3 3 19" xfId="3304" xr:uid="{00000000-0005-0000-0000-0000DB4B0000}"/>
    <cellStyle name="Note 4 3 3 19 2" xfId="6201" xr:uid="{00000000-0005-0000-0000-0000DC4B0000}"/>
    <cellStyle name="Note 4 3 3 19 2 2" xfId="18035" xr:uid="{00000000-0005-0000-0000-0000DD4B0000}"/>
    <cellStyle name="Note 4 3 3 19 2 2 2" xfId="28358" xr:uid="{00000000-0005-0000-0000-0000DE4B0000}"/>
    <cellStyle name="Note 4 3 3 19 2 2 3" xfId="28359" xr:uid="{00000000-0005-0000-0000-0000DF4B0000}"/>
    <cellStyle name="Note 4 3 3 19 2 3" xfId="13318" xr:uid="{00000000-0005-0000-0000-0000E04B0000}"/>
    <cellStyle name="Note 4 3 3 19 2 4" xfId="28360" xr:uid="{00000000-0005-0000-0000-0000E14B0000}"/>
    <cellStyle name="Note 4 3 3 19 2 5" xfId="38813" xr:uid="{00000000-0005-0000-0000-0000E24B0000}"/>
    <cellStyle name="Note 4 3 3 19 3" xfId="8420" xr:uid="{00000000-0005-0000-0000-0000E34B0000}"/>
    <cellStyle name="Note 4 3 3 19 3 2" xfId="18034" xr:uid="{00000000-0005-0000-0000-0000E44B0000}"/>
    <cellStyle name="Note 4 3 3 19 3 3" xfId="28361" xr:uid="{00000000-0005-0000-0000-0000E54B0000}"/>
    <cellStyle name="Note 4 3 3 19 3 4" xfId="28362" xr:uid="{00000000-0005-0000-0000-0000E64B0000}"/>
    <cellStyle name="Note 4 3 3 19 4" xfId="11045" xr:uid="{00000000-0005-0000-0000-0000E74B0000}"/>
    <cellStyle name="Note 4 3 3 19 5" xfId="28363" xr:uid="{00000000-0005-0000-0000-0000E84B0000}"/>
    <cellStyle name="Note 4 3 3 19 6" xfId="38814" xr:uid="{00000000-0005-0000-0000-0000E94B0000}"/>
    <cellStyle name="Note 4 3 3 19 7" xfId="38815" xr:uid="{00000000-0005-0000-0000-0000EA4B0000}"/>
    <cellStyle name="Note 4 3 3 2" xfId="1691" xr:uid="{00000000-0005-0000-0000-0000EB4B0000}"/>
    <cellStyle name="Note 4 3 3 2 2" xfId="4590" xr:uid="{00000000-0005-0000-0000-0000EC4B0000}"/>
    <cellStyle name="Note 4 3 3 2 2 2" xfId="18037" xr:uid="{00000000-0005-0000-0000-0000ED4B0000}"/>
    <cellStyle name="Note 4 3 3 2 2 2 2" xfId="28364" xr:uid="{00000000-0005-0000-0000-0000EE4B0000}"/>
    <cellStyle name="Note 4 3 3 2 2 2 3" xfId="28365" xr:uid="{00000000-0005-0000-0000-0000EF4B0000}"/>
    <cellStyle name="Note 4 3 3 2 2 3" xfId="13319" xr:uid="{00000000-0005-0000-0000-0000F04B0000}"/>
    <cellStyle name="Note 4 3 3 2 2 4" xfId="28366" xr:uid="{00000000-0005-0000-0000-0000F14B0000}"/>
    <cellStyle name="Note 4 3 3 2 2 5" xfId="38816" xr:uid="{00000000-0005-0000-0000-0000F24B0000}"/>
    <cellStyle name="Note 4 3 3 2 3" xfId="7323" xr:uid="{00000000-0005-0000-0000-0000F34B0000}"/>
    <cellStyle name="Note 4 3 3 2 3 2" xfId="18036" xr:uid="{00000000-0005-0000-0000-0000F44B0000}"/>
    <cellStyle name="Note 4 3 3 2 3 3" xfId="28367" xr:uid="{00000000-0005-0000-0000-0000F54B0000}"/>
    <cellStyle name="Note 4 3 3 2 3 4" xfId="28368" xr:uid="{00000000-0005-0000-0000-0000F64B0000}"/>
    <cellStyle name="Note 4 3 3 2 4" xfId="9433" xr:uid="{00000000-0005-0000-0000-0000F74B0000}"/>
    <cellStyle name="Note 4 3 3 2 5" xfId="28369" xr:uid="{00000000-0005-0000-0000-0000F84B0000}"/>
    <cellStyle name="Note 4 3 3 2 6" xfId="38817" xr:uid="{00000000-0005-0000-0000-0000F94B0000}"/>
    <cellStyle name="Note 4 3 3 2 7" xfId="38818" xr:uid="{00000000-0005-0000-0000-0000FA4B0000}"/>
    <cellStyle name="Note 4 3 3 20" xfId="2607" xr:uid="{00000000-0005-0000-0000-0000FB4B0000}"/>
    <cellStyle name="Note 4 3 3 20 2" xfId="5504" xr:uid="{00000000-0005-0000-0000-0000FC4B0000}"/>
    <cellStyle name="Note 4 3 3 20 2 2" xfId="18039" xr:uid="{00000000-0005-0000-0000-0000FD4B0000}"/>
    <cellStyle name="Note 4 3 3 20 2 2 2" xfId="28370" xr:uid="{00000000-0005-0000-0000-0000FE4B0000}"/>
    <cellStyle name="Note 4 3 3 20 2 2 3" xfId="28371" xr:uid="{00000000-0005-0000-0000-0000FF4B0000}"/>
    <cellStyle name="Note 4 3 3 20 2 3" xfId="13320" xr:uid="{00000000-0005-0000-0000-0000004C0000}"/>
    <cellStyle name="Note 4 3 3 20 2 4" xfId="28372" xr:uid="{00000000-0005-0000-0000-0000014C0000}"/>
    <cellStyle name="Note 4 3 3 20 2 5" xfId="38819" xr:uid="{00000000-0005-0000-0000-0000024C0000}"/>
    <cellStyle name="Note 4 3 3 20 3" xfId="7965" xr:uid="{00000000-0005-0000-0000-0000034C0000}"/>
    <cellStyle name="Note 4 3 3 20 3 2" xfId="18038" xr:uid="{00000000-0005-0000-0000-0000044C0000}"/>
    <cellStyle name="Note 4 3 3 20 3 3" xfId="28373" xr:uid="{00000000-0005-0000-0000-0000054C0000}"/>
    <cellStyle name="Note 4 3 3 20 3 4" xfId="28374" xr:uid="{00000000-0005-0000-0000-0000064C0000}"/>
    <cellStyle name="Note 4 3 3 20 4" xfId="10348" xr:uid="{00000000-0005-0000-0000-0000074C0000}"/>
    <cellStyle name="Note 4 3 3 20 5" xfId="28375" xr:uid="{00000000-0005-0000-0000-0000084C0000}"/>
    <cellStyle name="Note 4 3 3 20 6" xfId="38820" xr:uid="{00000000-0005-0000-0000-0000094C0000}"/>
    <cellStyle name="Note 4 3 3 20 7" xfId="38821" xr:uid="{00000000-0005-0000-0000-00000A4C0000}"/>
    <cellStyle name="Note 4 3 3 21" xfId="2814" xr:uid="{00000000-0005-0000-0000-00000B4C0000}"/>
    <cellStyle name="Note 4 3 3 21 2" xfId="5711" xr:uid="{00000000-0005-0000-0000-00000C4C0000}"/>
    <cellStyle name="Note 4 3 3 21 2 2" xfId="18041" xr:uid="{00000000-0005-0000-0000-00000D4C0000}"/>
    <cellStyle name="Note 4 3 3 21 2 2 2" xfId="28376" xr:uid="{00000000-0005-0000-0000-00000E4C0000}"/>
    <cellStyle name="Note 4 3 3 21 2 2 3" xfId="28377" xr:uid="{00000000-0005-0000-0000-00000F4C0000}"/>
    <cellStyle name="Note 4 3 3 21 2 3" xfId="13321" xr:uid="{00000000-0005-0000-0000-0000104C0000}"/>
    <cellStyle name="Note 4 3 3 21 2 4" xfId="28378" xr:uid="{00000000-0005-0000-0000-0000114C0000}"/>
    <cellStyle name="Note 4 3 3 21 2 5" xfId="38822" xr:uid="{00000000-0005-0000-0000-0000124C0000}"/>
    <cellStyle name="Note 4 3 3 21 3" xfId="8131" xr:uid="{00000000-0005-0000-0000-0000134C0000}"/>
    <cellStyle name="Note 4 3 3 21 3 2" xfId="18040" xr:uid="{00000000-0005-0000-0000-0000144C0000}"/>
    <cellStyle name="Note 4 3 3 21 3 3" xfId="28379" xr:uid="{00000000-0005-0000-0000-0000154C0000}"/>
    <cellStyle name="Note 4 3 3 21 3 4" xfId="28380" xr:uid="{00000000-0005-0000-0000-0000164C0000}"/>
    <cellStyle name="Note 4 3 3 21 4" xfId="10555" xr:uid="{00000000-0005-0000-0000-0000174C0000}"/>
    <cellStyle name="Note 4 3 3 21 5" xfId="28381" xr:uid="{00000000-0005-0000-0000-0000184C0000}"/>
    <cellStyle name="Note 4 3 3 21 6" xfId="38823" xr:uid="{00000000-0005-0000-0000-0000194C0000}"/>
    <cellStyle name="Note 4 3 3 21 7" xfId="38824" xr:uid="{00000000-0005-0000-0000-00001A4C0000}"/>
    <cellStyle name="Note 4 3 3 22" xfId="3371" xr:uid="{00000000-0005-0000-0000-00001B4C0000}"/>
    <cellStyle name="Note 4 3 3 22 2" xfId="6268" xr:uid="{00000000-0005-0000-0000-00001C4C0000}"/>
    <cellStyle name="Note 4 3 3 22 2 2" xfId="18043" xr:uid="{00000000-0005-0000-0000-00001D4C0000}"/>
    <cellStyle name="Note 4 3 3 22 2 2 2" xfId="28382" xr:uid="{00000000-0005-0000-0000-00001E4C0000}"/>
    <cellStyle name="Note 4 3 3 22 2 2 3" xfId="28383" xr:uid="{00000000-0005-0000-0000-00001F4C0000}"/>
    <cellStyle name="Note 4 3 3 22 2 3" xfId="13322" xr:uid="{00000000-0005-0000-0000-0000204C0000}"/>
    <cellStyle name="Note 4 3 3 22 2 4" xfId="28384" xr:uid="{00000000-0005-0000-0000-0000214C0000}"/>
    <cellStyle name="Note 4 3 3 22 2 5" xfId="38825" xr:uid="{00000000-0005-0000-0000-0000224C0000}"/>
    <cellStyle name="Note 4 3 3 22 3" xfId="8448" xr:uid="{00000000-0005-0000-0000-0000234C0000}"/>
    <cellStyle name="Note 4 3 3 22 3 2" xfId="18042" xr:uid="{00000000-0005-0000-0000-0000244C0000}"/>
    <cellStyle name="Note 4 3 3 22 3 3" xfId="28385" xr:uid="{00000000-0005-0000-0000-0000254C0000}"/>
    <cellStyle name="Note 4 3 3 22 3 4" xfId="28386" xr:uid="{00000000-0005-0000-0000-0000264C0000}"/>
    <cellStyle name="Note 4 3 3 22 4" xfId="11112" xr:uid="{00000000-0005-0000-0000-0000274C0000}"/>
    <cellStyle name="Note 4 3 3 22 5" xfId="28387" xr:uid="{00000000-0005-0000-0000-0000284C0000}"/>
    <cellStyle name="Note 4 3 3 22 6" xfId="38826" xr:uid="{00000000-0005-0000-0000-0000294C0000}"/>
    <cellStyle name="Note 4 3 3 22 7" xfId="38827" xr:uid="{00000000-0005-0000-0000-00002A4C0000}"/>
    <cellStyle name="Note 4 3 3 23" xfId="3215" xr:uid="{00000000-0005-0000-0000-00002B4C0000}"/>
    <cellStyle name="Note 4 3 3 23 2" xfId="6112" xr:uid="{00000000-0005-0000-0000-00002C4C0000}"/>
    <cellStyle name="Note 4 3 3 23 2 2" xfId="18045" xr:uid="{00000000-0005-0000-0000-00002D4C0000}"/>
    <cellStyle name="Note 4 3 3 23 2 2 2" xfId="28388" xr:uid="{00000000-0005-0000-0000-00002E4C0000}"/>
    <cellStyle name="Note 4 3 3 23 2 2 3" xfId="28389" xr:uid="{00000000-0005-0000-0000-00002F4C0000}"/>
    <cellStyle name="Note 4 3 3 23 2 3" xfId="13323" xr:uid="{00000000-0005-0000-0000-0000304C0000}"/>
    <cellStyle name="Note 4 3 3 23 2 4" xfId="28390" xr:uid="{00000000-0005-0000-0000-0000314C0000}"/>
    <cellStyle name="Note 4 3 3 23 2 5" xfId="38828" xr:uid="{00000000-0005-0000-0000-0000324C0000}"/>
    <cellStyle name="Note 4 3 3 23 3" xfId="8356" xr:uid="{00000000-0005-0000-0000-0000334C0000}"/>
    <cellStyle name="Note 4 3 3 23 3 2" xfId="18044" xr:uid="{00000000-0005-0000-0000-0000344C0000}"/>
    <cellStyle name="Note 4 3 3 23 3 3" xfId="28391" xr:uid="{00000000-0005-0000-0000-0000354C0000}"/>
    <cellStyle name="Note 4 3 3 23 3 4" xfId="28392" xr:uid="{00000000-0005-0000-0000-0000364C0000}"/>
    <cellStyle name="Note 4 3 3 23 4" xfId="10956" xr:uid="{00000000-0005-0000-0000-0000374C0000}"/>
    <cellStyle name="Note 4 3 3 23 5" xfId="28393" xr:uid="{00000000-0005-0000-0000-0000384C0000}"/>
    <cellStyle name="Note 4 3 3 23 6" xfId="38829" xr:uid="{00000000-0005-0000-0000-0000394C0000}"/>
    <cellStyle name="Note 4 3 3 23 7" xfId="38830" xr:uid="{00000000-0005-0000-0000-00003A4C0000}"/>
    <cellStyle name="Note 4 3 3 24" xfId="4019" xr:uid="{00000000-0005-0000-0000-00003B4C0000}"/>
    <cellStyle name="Note 4 3 3 24 2" xfId="6916" xr:uid="{00000000-0005-0000-0000-00003C4C0000}"/>
    <cellStyle name="Note 4 3 3 24 2 2" xfId="18047" xr:uid="{00000000-0005-0000-0000-00003D4C0000}"/>
    <cellStyle name="Note 4 3 3 24 2 2 2" xfId="28394" xr:uid="{00000000-0005-0000-0000-00003E4C0000}"/>
    <cellStyle name="Note 4 3 3 24 2 2 3" xfId="28395" xr:uid="{00000000-0005-0000-0000-00003F4C0000}"/>
    <cellStyle name="Note 4 3 3 24 2 3" xfId="13324" xr:uid="{00000000-0005-0000-0000-0000404C0000}"/>
    <cellStyle name="Note 4 3 3 24 2 4" xfId="28396" xr:uid="{00000000-0005-0000-0000-0000414C0000}"/>
    <cellStyle name="Note 4 3 3 24 2 5" xfId="38831" xr:uid="{00000000-0005-0000-0000-0000424C0000}"/>
    <cellStyle name="Note 4 3 3 24 3" xfId="8780" xr:uid="{00000000-0005-0000-0000-0000434C0000}"/>
    <cellStyle name="Note 4 3 3 24 3 2" xfId="18046" xr:uid="{00000000-0005-0000-0000-0000444C0000}"/>
    <cellStyle name="Note 4 3 3 24 3 3" xfId="28397" xr:uid="{00000000-0005-0000-0000-0000454C0000}"/>
    <cellStyle name="Note 4 3 3 24 3 4" xfId="28398" xr:uid="{00000000-0005-0000-0000-0000464C0000}"/>
    <cellStyle name="Note 4 3 3 24 4" xfId="11760" xr:uid="{00000000-0005-0000-0000-0000474C0000}"/>
    <cellStyle name="Note 4 3 3 24 5" xfId="28399" xr:uid="{00000000-0005-0000-0000-0000484C0000}"/>
    <cellStyle name="Note 4 3 3 24 6" xfId="38832" xr:uid="{00000000-0005-0000-0000-0000494C0000}"/>
    <cellStyle name="Note 4 3 3 24 7" xfId="38833" xr:uid="{00000000-0005-0000-0000-00004A4C0000}"/>
    <cellStyle name="Note 4 3 3 25" xfId="4045" xr:uid="{00000000-0005-0000-0000-00004B4C0000}"/>
    <cellStyle name="Note 4 3 3 25 2" xfId="6942" xr:uid="{00000000-0005-0000-0000-00004C4C0000}"/>
    <cellStyle name="Note 4 3 3 25 2 2" xfId="18049" xr:uid="{00000000-0005-0000-0000-00004D4C0000}"/>
    <cellStyle name="Note 4 3 3 25 2 2 2" xfId="28400" xr:uid="{00000000-0005-0000-0000-00004E4C0000}"/>
    <cellStyle name="Note 4 3 3 25 2 2 3" xfId="28401" xr:uid="{00000000-0005-0000-0000-00004F4C0000}"/>
    <cellStyle name="Note 4 3 3 25 2 3" xfId="13325" xr:uid="{00000000-0005-0000-0000-0000504C0000}"/>
    <cellStyle name="Note 4 3 3 25 2 4" xfId="28402" xr:uid="{00000000-0005-0000-0000-0000514C0000}"/>
    <cellStyle name="Note 4 3 3 25 2 5" xfId="38834" xr:uid="{00000000-0005-0000-0000-0000524C0000}"/>
    <cellStyle name="Note 4 3 3 25 3" xfId="8784" xr:uid="{00000000-0005-0000-0000-0000534C0000}"/>
    <cellStyle name="Note 4 3 3 25 3 2" xfId="18048" xr:uid="{00000000-0005-0000-0000-0000544C0000}"/>
    <cellStyle name="Note 4 3 3 25 3 3" xfId="28403" xr:uid="{00000000-0005-0000-0000-0000554C0000}"/>
    <cellStyle name="Note 4 3 3 25 3 4" xfId="28404" xr:uid="{00000000-0005-0000-0000-0000564C0000}"/>
    <cellStyle name="Note 4 3 3 25 4" xfId="11786" xr:uid="{00000000-0005-0000-0000-0000574C0000}"/>
    <cellStyle name="Note 4 3 3 25 5" xfId="28405" xr:uid="{00000000-0005-0000-0000-0000584C0000}"/>
    <cellStyle name="Note 4 3 3 25 6" xfId="38835" xr:uid="{00000000-0005-0000-0000-0000594C0000}"/>
    <cellStyle name="Note 4 3 3 25 7" xfId="38836" xr:uid="{00000000-0005-0000-0000-00005A4C0000}"/>
    <cellStyle name="Note 4 3 3 26" xfId="3937" xr:uid="{00000000-0005-0000-0000-00005B4C0000}"/>
    <cellStyle name="Note 4 3 3 26 2" xfId="6834" xr:uid="{00000000-0005-0000-0000-00005C4C0000}"/>
    <cellStyle name="Note 4 3 3 26 2 2" xfId="18051" xr:uid="{00000000-0005-0000-0000-00005D4C0000}"/>
    <cellStyle name="Note 4 3 3 26 2 2 2" xfId="28406" xr:uid="{00000000-0005-0000-0000-00005E4C0000}"/>
    <cellStyle name="Note 4 3 3 26 2 2 3" xfId="28407" xr:uid="{00000000-0005-0000-0000-00005F4C0000}"/>
    <cellStyle name="Note 4 3 3 26 2 3" xfId="13326" xr:uid="{00000000-0005-0000-0000-0000604C0000}"/>
    <cellStyle name="Note 4 3 3 26 2 4" xfId="28408" xr:uid="{00000000-0005-0000-0000-0000614C0000}"/>
    <cellStyle name="Note 4 3 3 26 2 5" xfId="38837" xr:uid="{00000000-0005-0000-0000-0000624C0000}"/>
    <cellStyle name="Note 4 3 3 26 3" xfId="18050" xr:uid="{00000000-0005-0000-0000-0000634C0000}"/>
    <cellStyle name="Note 4 3 3 26 3 2" xfId="28409" xr:uid="{00000000-0005-0000-0000-0000644C0000}"/>
    <cellStyle name="Note 4 3 3 26 3 3" xfId="28410" xr:uid="{00000000-0005-0000-0000-0000654C0000}"/>
    <cellStyle name="Note 4 3 3 26 4" xfId="11678" xr:uid="{00000000-0005-0000-0000-0000664C0000}"/>
    <cellStyle name="Note 4 3 3 26 5" xfId="28411" xr:uid="{00000000-0005-0000-0000-0000674C0000}"/>
    <cellStyle name="Note 4 3 3 26 6" xfId="38838" xr:uid="{00000000-0005-0000-0000-0000684C0000}"/>
    <cellStyle name="Note 4 3 3 27" xfId="4264" xr:uid="{00000000-0005-0000-0000-0000694C0000}"/>
    <cellStyle name="Note 4 3 3 27 2" xfId="18052" xr:uid="{00000000-0005-0000-0000-00006A4C0000}"/>
    <cellStyle name="Note 4 3 3 27 2 2" xfId="28412" xr:uid="{00000000-0005-0000-0000-00006B4C0000}"/>
    <cellStyle name="Note 4 3 3 27 2 3" xfId="28413" xr:uid="{00000000-0005-0000-0000-00006C4C0000}"/>
    <cellStyle name="Note 4 3 3 27 3" xfId="13327" xr:uid="{00000000-0005-0000-0000-00006D4C0000}"/>
    <cellStyle name="Note 4 3 3 27 4" xfId="28414" xr:uid="{00000000-0005-0000-0000-00006E4C0000}"/>
    <cellStyle name="Note 4 3 3 27 5" xfId="38839" xr:uid="{00000000-0005-0000-0000-00006F4C0000}"/>
    <cellStyle name="Note 4 3 3 28" xfId="7090" xr:uid="{00000000-0005-0000-0000-0000704C0000}"/>
    <cellStyle name="Note 4 3 3 28 2" xfId="18015" xr:uid="{00000000-0005-0000-0000-0000714C0000}"/>
    <cellStyle name="Note 4 3 3 28 3" xfId="28415" xr:uid="{00000000-0005-0000-0000-0000724C0000}"/>
    <cellStyle name="Note 4 3 3 28 4" xfId="28416" xr:uid="{00000000-0005-0000-0000-0000734C0000}"/>
    <cellStyle name="Note 4 3 3 29" xfId="20920" xr:uid="{00000000-0005-0000-0000-0000744C0000}"/>
    <cellStyle name="Note 4 3 3 3" xfId="2070" xr:uid="{00000000-0005-0000-0000-0000754C0000}"/>
    <cellStyle name="Note 4 3 3 3 2" xfId="4968" xr:uid="{00000000-0005-0000-0000-0000764C0000}"/>
    <cellStyle name="Note 4 3 3 3 2 2" xfId="18054" xr:uid="{00000000-0005-0000-0000-0000774C0000}"/>
    <cellStyle name="Note 4 3 3 3 2 2 2" xfId="28417" xr:uid="{00000000-0005-0000-0000-0000784C0000}"/>
    <cellStyle name="Note 4 3 3 3 2 2 3" xfId="28418" xr:uid="{00000000-0005-0000-0000-0000794C0000}"/>
    <cellStyle name="Note 4 3 3 3 2 3" xfId="13328" xr:uid="{00000000-0005-0000-0000-00007A4C0000}"/>
    <cellStyle name="Note 4 3 3 3 2 4" xfId="28419" xr:uid="{00000000-0005-0000-0000-00007B4C0000}"/>
    <cellStyle name="Note 4 3 3 3 2 5" xfId="38840" xr:uid="{00000000-0005-0000-0000-00007C4C0000}"/>
    <cellStyle name="Note 4 3 3 3 3" xfId="7581" xr:uid="{00000000-0005-0000-0000-00007D4C0000}"/>
    <cellStyle name="Note 4 3 3 3 3 2" xfId="18053" xr:uid="{00000000-0005-0000-0000-00007E4C0000}"/>
    <cellStyle name="Note 4 3 3 3 3 3" xfId="28420" xr:uid="{00000000-0005-0000-0000-00007F4C0000}"/>
    <cellStyle name="Note 4 3 3 3 3 4" xfId="28421" xr:uid="{00000000-0005-0000-0000-0000804C0000}"/>
    <cellStyle name="Note 4 3 3 3 4" xfId="9812" xr:uid="{00000000-0005-0000-0000-0000814C0000}"/>
    <cellStyle name="Note 4 3 3 3 5" xfId="28422" xr:uid="{00000000-0005-0000-0000-0000824C0000}"/>
    <cellStyle name="Note 4 3 3 3 6" xfId="38841" xr:uid="{00000000-0005-0000-0000-0000834C0000}"/>
    <cellStyle name="Note 4 3 3 3 7" xfId="38842" xr:uid="{00000000-0005-0000-0000-0000844C0000}"/>
    <cellStyle name="Note 4 3 3 30" xfId="21134" xr:uid="{00000000-0005-0000-0000-0000854C0000}"/>
    <cellStyle name="Note 4 3 3 31" xfId="38843" xr:uid="{00000000-0005-0000-0000-0000864C0000}"/>
    <cellStyle name="Note 4 3 3 32" xfId="38844" xr:uid="{00000000-0005-0000-0000-0000874C0000}"/>
    <cellStyle name="Note 4 3 3 4" xfId="1460" xr:uid="{00000000-0005-0000-0000-0000884C0000}"/>
    <cellStyle name="Note 4 3 3 4 2" xfId="4360" xr:uid="{00000000-0005-0000-0000-0000894C0000}"/>
    <cellStyle name="Note 4 3 3 4 2 2" xfId="18056" xr:uid="{00000000-0005-0000-0000-00008A4C0000}"/>
    <cellStyle name="Note 4 3 3 4 2 2 2" xfId="28423" xr:uid="{00000000-0005-0000-0000-00008B4C0000}"/>
    <cellStyle name="Note 4 3 3 4 2 2 3" xfId="28424" xr:uid="{00000000-0005-0000-0000-00008C4C0000}"/>
    <cellStyle name="Note 4 3 3 4 2 3" xfId="13329" xr:uid="{00000000-0005-0000-0000-00008D4C0000}"/>
    <cellStyle name="Note 4 3 3 4 2 4" xfId="28425" xr:uid="{00000000-0005-0000-0000-00008E4C0000}"/>
    <cellStyle name="Note 4 3 3 4 2 5" xfId="38845" xr:uid="{00000000-0005-0000-0000-00008F4C0000}"/>
    <cellStyle name="Note 4 3 3 4 3" xfId="7167" xr:uid="{00000000-0005-0000-0000-0000904C0000}"/>
    <cellStyle name="Note 4 3 3 4 3 2" xfId="18055" xr:uid="{00000000-0005-0000-0000-0000914C0000}"/>
    <cellStyle name="Note 4 3 3 4 3 3" xfId="28426" xr:uid="{00000000-0005-0000-0000-0000924C0000}"/>
    <cellStyle name="Note 4 3 3 4 3 4" xfId="28427" xr:uid="{00000000-0005-0000-0000-0000934C0000}"/>
    <cellStyle name="Note 4 3 3 4 4" xfId="9203" xr:uid="{00000000-0005-0000-0000-0000944C0000}"/>
    <cellStyle name="Note 4 3 3 4 5" xfId="28428" xr:uid="{00000000-0005-0000-0000-0000954C0000}"/>
    <cellStyle name="Note 4 3 3 4 6" xfId="38846" xr:uid="{00000000-0005-0000-0000-0000964C0000}"/>
    <cellStyle name="Note 4 3 3 4 7" xfId="38847" xr:uid="{00000000-0005-0000-0000-0000974C0000}"/>
    <cellStyle name="Note 4 3 3 5" xfId="2098" xr:uid="{00000000-0005-0000-0000-0000984C0000}"/>
    <cellStyle name="Note 4 3 3 5 2" xfId="4996" xr:uid="{00000000-0005-0000-0000-0000994C0000}"/>
    <cellStyle name="Note 4 3 3 5 2 2" xfId="18058" xr:uid="{00000000-0005-0000-0000-00009A4C0000}"/>
    <cellStyle name="Note 4 3 3 5 2 2 2" xfId="28429" xr:uid="{00000000-0005-0000-0000-00009B4C0000}"/>
    <cellStyle name="Note 4 3 3 5 2 2 3" xfId="28430" xr:uid="{00000000-0005-0000-0000-00009C4C0000}"/>
    <cellStyle name="Note 4 3 3 5 2 3" xfId="13330" xr:uid="{00000000-0005-0000-0000-00009D4C0000}"/>
    <cellStyle name="Note 4 3 3 5 2 4" xfId="28431" xr:uid="{00000000-0005-0000-0000-00009E4C0000}"/>
    <cellStyle name="Note 4 3 3 5 2 5" xfId="38848" xr:uid="{00000000-0005-0000-0000-00009F4C0000}"/>
    <cellStyle name="Note 4 3 3 5 3" xfId="7609" xr:uid="{00000000-0005-0000-0000-0000A04C0000}"/>
    <cellStyle name="Note 4 3 3 5 3 2" xfId="18057" xr:uid="{00000000-0005-0000-0000-0000A14C0000}"/>
    <cellStyle name="Note 4 3 3 5 3 3" xfId="28432" xr:uid="{00000000-0005-0000-0000-0000A24C0000}"/>
    <cellStyle name="Note 4 3 3 5 3 4" xfId="28433" xr:uid="{00000000-0005-0000-0000-0000A34C0000}"/>
    <cellStyle name="Note 4 3 3 5 4" xfId="9840" xr:uid="{00000000-0005-0000-0000-0000A44C0000}"/>
    <cellStyle name="Note 4 3 3 5 5" xfId="28434" xr:uid="{00000000-0005-0000-0000-0000A54C0000}"/>
    <cellStyle name="Note 4 3 3 5 6" xfId="38849" xr:uid="{00000000-0005-0000-0000-0000A64C0000}"/>
    <cellStyle name="Note 4 3 3 5 7" xfId="38850" xr:uid="{00000000-0005-0000-0000-0000A74C0000}"/>
    <cellStyle name="Note 4 3 3 6" xfId="2397" xr:uid="{00000000-0005-0000-0000-0000A84C0000}"/>
    <cellStyle name="Note 4 3 3 6 2" xfId="5294" xr:uid="{00000000-0005-0000-0000-0000A94C0000}"/>
    <cellStyle name="Note 4 3 3 6 2 2" xfId="18060" xr:uid="{00000000-0005-0000-0000-0000AA4C0000}"/>
    <cellStyle name="Note 4 3 3 6 2 2 2" xfId="28435" xr:uid="{00000000-0005-0000-0000-0000AB4C0000}"/>
    <cellStyle name="Note 4 3 3 6 2 2 3" xfId="28436" xr:uid="{00000000-0005-0000-0000-0000AC4C0000}"/>
    <cellStyle name="Note 4 3 3 6 2 3" xfId="13331" xr:uid="{00000000-0005-0000-0000-0000AD4C0000}"/>
    <cellStyle name="Note 4 3 3 6 2 4" xfId="28437" xr:uid="{00000000-0005-0000-0000-0000AE4C0000}"/>
    <cellStyle name="Note 4 3 3 6 2 5" xfId="38851" xr:uid="{00000000-0005-0000-0000-0000AF4C0000}"/>
    <cellStyle name="Note 4 3 3 6 3" xfId="7821" xr:uid="{00000000-0005-0000-0000-0000B04C0000}"/>
    <cellStyle name="Note 4 3 3 6 3 2" xfId="18059" xr:uid="{00000000-0005-0000-0000-0000B14C0000}"/>
    <cellStyle name="Note 4 3 3 6 3 3" xfId="28438" xr:uid="{00000000-0005-0000-0000-0000B24C0000}"/>
    <cellStyle name="Note 4 3 3 6 3 4" xfId="28439" xr:uid="{00000000-0005-0000-0000-0000B34C0000}"/>
    <cellStyle name="Note 4 3 3 6 4" xfId="10138" xr:uid="{00000000-0005-0000-0000-0000B44C0000}"/>
    <cellStyle name="Note 4 3 3 6 5" xfId="28440" xr:uid="{00000000-0005-0000-0000-0000B54C0000}"/>
    <cellStyle name="Note 4 3 3 6 6" xfId="38852" xr:uid="{00000000-0005-0000-0000-0000B64C0000}"/>
    <cellStyle name="Note 4 3 3 6 7" xfId="38853" xr:uid="{00000000-0005-0000-0000-0000B74C0000}"/>
    <cellStyle name="Note 4 3 3 7" xfId="2467" xr:uid="{00000000-0005-0000-0000-0000B84C0000}"/>
    <cellStyle name="Note 4 3 3 7 2" xfId="5364" xr:uid="{00000000-0005-0000-0000-0000B94C0000}"/>
    <cellStyle name="Note 4 3 3 7 2 2" xfId="18062" xr:uid="{00000000-0005-0000-0000-0000BA4C0000}"/>
    <cellStyle name="Note 4 3 3 7 2 2 2" xfId="28441" xr:uid="{00000000-0005-0000-0000-0000BB4C0000}"/>
    <cellStyle name="Note 4 3 3 7 2 2 3" xfId="28442" xr:uid="{00000000-0005-0000-0000-0000BC4C0000}"/>
    <cellStyle name="Note 4 3 3 7 2 3" xfId="13332" xr:uid="{00000000-0005-0000-0000-0000BD4C0000}"/>
    <cellStyle name="Note 4 3 3 7 2 4" xfId="28443" xr:uid="{00000000-0005-0000-0000-0000BE4C0000}"/>
    <cellStyle name="Note 4 3 3 7 2 5" xfId="38854" xr:uid="{00000000-0005-0000-0000-0000BF4C0000}"/>
    <cellStyle name="Note 4 3 3 7 3" xfId="7866" xr:uid="{00000000-0005-0000-0000-0000C04C0000}"/>
    <cellStyle name="Note 4 3 3 7 3 2" xfId="18061" xr:uid="{00000000-0005-0000-0000-0000C14C0000}"/>
    <cellStyle name="Note 4 3 3 7 3 3" xfId="28444" xr:uid="{00000000-0005-0000-0000-0000C24C0000}"/>
    <cellStyle name="Note 4 3 3 7 3 4" xfId="28445" xr:uid="{00000000-0005-0000-0000-0000C34C0000}"/>
    <cellStyle name="Note 4 3 3 7 4" xfId="10208" xr:uid="{00000000-0005-0000-0000-0000C44C0000}"/>
    <cellStyle name="Note 4 3 3 7 5" xfId="28446" xr:uid="{00000000-0005-0000-0000-0000C54C0000}"/>
    <cellStyle name="Note 4 3 3 7 6" xfId="38855" xr:uid="{00000000-0005-0000-0000-0000C64C0000}"/>
    <cellStyle name="Note 4 3 3 7 7" xfId="38856" xr:uid="{00000000-0005-0000-0000-0000C74C0000}"/>
    <cellStyle name="Note 4 3 3 8" xfId="2670" xr:uid="{00000000-0005-0000-0000-0000C84C0000}"/>
    <cellStyle name="Note 4 3 3 8 2" xfId="5567" xr:uid="{00000000-0005-0000-0000-0000C94C0000}"/>
    <cellStyle name="Note 4 3 3 8 2 2" xfId="18064" xr:uid="{00000000-0005-0000-0000-0000CA4C0000}"/>
    <cellStyle name="Note 4 3 3 8 2 2 2" xfId="28447" xr:uid="{00000000-0005-0000-0000-0000CB4C0000}"/>
    <cellStyle name="Note 4 3 3 8 2 2 3" xfId="28448" xr:uid="{00000000-0005-0000-0000-0000CC4C0000}"/>
    <cellStyle name="Note 4 3 3 8 2 3" xfId="13333" xr:uid="{00000000-0005-0000-0000-0000CD4C0000}"/>
    <cellStyle name="Note 4 3 3 8 2 4" xfId="28449" xr:uid="{00000000-0005-0000-0000-0000CE4C0000}"/>
    <cellStyle name="Note 4 3 3 8 2 5" xfId="38857" xr:uid="{00000000-0005-0000-0000-0000CF4C0000}"/>
    <cellStyle name="Note 4 3 3 8 3" xfId="8013" xr:uid="{00000000-0005-0000-0000-0000D04C0000}"/>
    <cellStyle name="Note 4 3 3 8 3 2" xfId="18063" xr:uid="{00000000-0005-0000-0000-0000D14C0000}"/>
    <cellStyle name="Note 4 3 3 8 3 3" xfId="28450" xr:uid="{00000000-0005-0000-0000-0000D24C0000}"/>
    <cellStyle name="Note 4 3 3 8 3 4" xfId="28451" xr:uid="{00000000-0005-0000-0000-0000D34C0000}"/>
    <cellStyle name="Note 4 3 3 8 4" xfId="10411" xr:uid="{00000000-0005-0000-0000-0000D44C0000}"/>
    <cellStyle name="Note 4 3 3 8 5" xfId="28452" xr:uid="{00000000-0005-0000-0000-0000D54C0000}"/>
    <cellStyle name="Note 4 3 3 8 6" xfId="38858" xr:uid="{00000000-0005-0000-0000-0000D64C0000}"/>
    <cellStyle name="Note 4 3 3 8 7" xfId="38859" xr:uid="{00000000-0005-0000-0000-0000D74C0000}"/>
    <cellStyle name="Note 4 3 3 9" xfId="2308" xr:uid="{00000000-0005-0000-0000-0000D84C0000}"/>
    <cellStyle name="Note 4 3 3 9 2" xfId="5206" xr:uid="{00000000-0005-0000-0000-0000D94C0000}"/>
    <cellStyle name="Note 4 3 3 9 2 2" xfId="18066" xr:uid="{00000000-0005-0000-0000-0000DA4C0000}"/>
    <cellStyle name="Note 4 3 3 9 2 2 2" xfId="28453" xr:uid="{00000000-0005-0000-0000-0000DB4C0000}"/>
    <cellStyle name="Note 4 3 3 9 2 2 3" xfId="28454" xr:uid="{00000000-0005-0000-0000-0000DC4C0000}"/>
    <cellStyle name="Note 4 3 3 9 2 3" xfId="13334" xr:uid="{00000000-0005-0000-0000-0000DD4C0000}"/>
    <cellStyle name="Note 4 3 3 9 2 4" xfId="28455" xr:uid="{00000000-0005-0000-0000-0000DE4C0000}"/>
    <cellStyle name="Note 4 3 3 9 2 5" xfId="38860" xr:uid="{00000000-0005-0000-0000-0000DF4C0000}"/>
    <cellStyle name="Note 4 3 3 9 3" xfId="7756" xr:uid="{00000000-0005-0000-0000-0000E04C0000}"/>
    <cellStyle name="Note 4 3 3 9 3 2" xfId="18065" xr:uid="{00000000-0005-0000-0000-0000E14C0000}"/>
    <cellStyle name="Note 4 3 3 9 3 3" xfId="28456" xr:uid="{00000000-0005-0000-0000-0000E24C0000}"/>
    <cellStyle name="Note 4 3 3 9 3 4" xfId="28457" xr:uid="{00000000-0005-0000-0000-0000E34C0000}"/>
    <cellStyle name="Note 4 3 3 9 4" xfId="10050" xr:uid="{00000000-0005-0000-0000-0000E44C0000}"/>
    <cellStyle name="Note 4 3 3 9 5" xfId="28458" xr:uid="{00000000-0005-0000-0000-0000E54C0000}"/>
    <cellStyle name="Note 4 3 3 9 6" xfId="38861" xr:uid="{00000000-0005-0000-0000-0000E64C0000}"/>
    <cellStyle name="Note 4 3 3 9 7" xfId="38862" xr:uid="{00000000-0005-0000-0000-0000E74C0000}"/>
    <cellStyle name="Note 4 3 30" xfId="7087" xr:uid="{00000000-0005-0000-0000-0000E84C0000}"/>
    <cellStyle name="Note 4 3 30 2" xfId="17871" xr:uid="{00000000-0005-0000-0000-0000E94C0000}"/>
    <cellStyle name="Note 4 3 30 3" xfId="28459" xr:uid="{00000000-0005-0000-0000-0000EA4C0000}"/>
    <cellStyle name="Note 4 3 30 4" xfId="28460" xr:uid="{00000000-0005-0000-0000-0000EB4C0000}"/>
    <cellStyle name="Note 4 3 31" xfId="20921" xr:uid="{00000000-0005-0000-0000-0000EC4C0000}"/>
    <cellStyle name="Note 4 3 32" xfId="21001" xr:uid="{00000000-0005-0000-0000-0000ED4C0000}"/>
    <cellStyle name="Note 4 3 33" xfId="21054" xr:uid="{00000000-0005-0000-0000-0000EE4C0000}"/>
    <cellStyle name="Note 4 3 34" xfId="38863" xr:uid="{00000000-0005-0000-0000-0000EF4C0000}"/>
    <cellStyle name="Note 4 3 4" xfId="1688" xr:uid="{00000000-0005-0000-0000-0000F04C0000}"/>
    <cellStyle name="Note 4 3 4 2" xfId="4587" xr:uid="{00000000-0005-0000-0000-0000F14C0000}"/>
    <cellStyle name="Note 4 3 4 2 2" xfId="18068" xr:uid="{00000000-0005-0000-0000-0000F24C0000}"/>
    <cellStyle name="Note 4 3 4 2 2 2" xfId="28461" xr:uid="{00000000-0005-0000-0000-0000F34C0000}"/>
    <cellStyle name="Note 4 3 4 2 2 3" xfId="28462" xr:uid="{00000000-0005-0000-0000-0000F44C0000}"/>
    <cellStyle name="Note 4 3 4 2 3" xfId="13335" xr:uid="{00000000-0005-0000-0000-0000F54C0000}"/>
    <cellStyle name="Note 4 3 4 2 4" xfId="28463" xr:uid="{00000000-0005-0000-0000-0000F64C0000}"/>
    <cellStyle name="Note 4 3 4 2 5" xfId="38864" xr:uid="{00000000-0005-0000-0000-0000F74C0000}"/>
    <cellStyle name="Note 4 3 4 3" xfId="7320" xr:uid="{00000000-0005-0000-0000-0000F84C0000}"/>
    <cellStyle name="Note 4 3 4 3 2" xfId="18067" xr:uid="{00000000-0005-0000-0000-0000F94C0000}"/>
    <cellStyle name="Note 4 3 4 3 3" xfId="28464" xr:uid="{00000000-0005-0000-0000-0000FA4C0000}"/>
    <cellStyle name="Note 4 3 4 3 4" xfId="28465" xr:uid="{00000000-0005-0000-0000-0000FB4C0000}"/>
    <cellStyle name="Note 4 3 4 4" xfId="9430" xr:uid="{00000000-0005-0000-0000-0000FC4C0000}"/>
    <cellStyle name="Note 4 3 4 5" xfId="28466" xr:uid="{00000000-0005-0000-0000-0000FD4C0000}"/>
    <cellStyle name="Note 4 3 4 6" xfId="38865" xr:uid="{00000000-0005-0000-0000-0000FE4C0000}"/>
    <cellStyle name="Note 4 3 4 7" xfId="38866" xr:uid="{00000000-0005-0000-0000-0000FF4C0000}"/>
    <cellStyle name="Note 4 3 5" xfId="2073" xr:uid="{00000000-0005-0000-0000-0000004D0000}"/>
    <cellStyle name="Note 4 3 5 2" xfId="4971" xr:uid="{00000000-0005-0000-0000-0000014D0000}"/>
    <cellStyle name="Note 4 3 5 2 2" xfId="18070" xr:uid="{00000000-0005-0000-0000-0000024D0000}"/>
    <cellStyle name="Note 4 3 5 2 2 2" xfId="28467" xr:uid="{00000000-0005-0000-0000-0000034D0000}"/>
    <cellStyle name="Note 4 3 5 2 2 3" xfId="28468" xr:uid="{00000000-0005-0000-0000-0000044D0000}"/>
    <cellStyle name="Note 4 3 5 2 3" xfId="13336" xr:uid="{00000000-0005-0000-0000-0000054D0000}"/>
    <cellStyle name="Note 4 3 5 2 4" xfId="28469" xr:uid="{00000000-0005-0000-0000-0000064D0000}"/>
    <cellStyle name="Note 4 3 5 2 5" xfId="38867" xr:uid="{00000000-0005-0000-0000-0000074D0000}"/>
    <cellStyle name="Note 4 3 5 3" xfId="7584" xr:uid="{00000000-0005-0000-0000-0000084D0000}"/>
    <cellStyle name="Note 4 3 5 3 2" xfId="18069" xr:uid="{00000000-0005-0000-0000-0000094D0000}"/>
    <cellStyle name="Note 4 3 5 3 3" xfId="28470" xr:uid="{00000000-0005-0000-0000-00000A4D0000}"/>
    <cellStyle name="Note 4 3 5 3 4" xfId="28471" xr:uid="{00000000-0005-0000-0000-00000B4D0000}"/>
    <cellStyle name="Note 4 3 5 4" xfId="9815" xr:uid="{00000000-0005-0000-0000-00000C4D0000}"/>
    <cellStyle name="Note 4 3 5 5" xfId="28472" xr:uid="{00000000-0005-0000-0000-00000D4D0000}"/>
    <cellStyle name="Note 4 3 5 6" xfId="38868" xr:uid="{00000000-0005-0000-0000-00000E4D0000}"/>
    <cellStyle name="Note 4 3 5 7" xfId="38869" xr:uid="{00000000-0005-0000-0000-00000F4D0000}"/>
    <cellStyle name="Note 4 3 6" xfId="1661" xr:uid="{00000000-0005-0000-0000-0000104D0000}"/>
    <cellStyle name="Note 4 3 6 2" xfId="4560" xr:uid="{00000000-0005-0000-0000-0000114D0000}"/>
    <cellStyle name="Note 4 3 6 2 2" xfId="18072" xr:uid="{00000000-0005-0000-0000-0000124D0000}"/>
    <cellStyle name="Note 4 3 6 2 2 2" xfId="28473" xr:uid="{00000000-0005-0000-0000-0000134D0000}"/>
    <cellStyle name="Note 4 3 6 2 2 3" xfId="28474" xr:uid="{00000000-0005-0000-0000-0000144D0000}"/>
    <cellStyle name="Note 4 3 6 2 3" xfId="13337" xr:uid="{00000000-0005-0000-0000-0000154D0000}"/>
    <cellStyle name="Note 4 3 6 2 4" xfId="28475" xr:uid="{00000000-0005-0000-0000-0000164D0000}"/>
    <cellStyle name="Note 4 3 6 2 5" xfId="38870" xr:uid="{00000000-0005-0000-0000-0000174D0000}"/>
    <cellStyle name="Note 4 3 6 3" xfId="7293" xr:uid="{00000000-0005-0000-0000-0000184D0000}"/>
    <cellStyle name="Note 4 3 6 3 2" xfId="18071" xr:uid="{00000000-0005-0000-0000-0000194D0000}"/>
    <cellStyle name="Note 4 3 6 3 3" xfId="28476" xr:uid="{00000000-0005-0000-0000-00001A4D0000}"/>
    <cellStyle name="Note 4 3 6 3 4" xfId="28477" xr:uid="{00000000-0005-0000-0000-00001B4D0000}"/>
    <cellStyle name="Note 4 3 6 4" xfId="9403" xr:uid="{00000000-0005-0000-0000-00001C4D0000}"/>
    <cellStyle name="Note 4 3 6 5" xfId="28478" xr:uid="{00000000-0005-0000-0000-00001D4D0000}"/>
    <cellStyle name="Note 4 3 6 6" xfId="38871" xr:uid="{00000000-0005-0000-0000-00001E4D0000}"/>
    <cellStyle name="Note 4 3 6 7" xfId="38872" xr:uid="{00000000-0005-0000-0000-00001F4D0000}"/>
    <cellStyle name="Note 4 3 7" xfId="2327" xr:uid="{00000000-0005-0000-0000-0000204D0000}"/>
    <cellStyle name="Note 4 3 7 2" xfId="5225" xr:uid="{00000000-0005-0000-0000-0000214D0000}"/>
    <cellStyle name="Note 4 3 7 2 2" xfId="18074" xr:uid="{00000000-0005-0000-0000-0000224D0000}"/>
    <cellStyle name="Note 4 3 7 2 2 2" xfId="28479" xr:uid="{00000000-0005-0000-0000-0000234D0000}"/>
    <cellStyle name="Note 4 3 7 2 2 3" xfId="28480" xr:uid="{00000000-0005-0000-0000-0000244D0000}"/>
    <cellStyle name="Note 4 3 7 2 3" xfId="13338" xr:uid="{00000000-0005-0000-0000-0000254D0000}"/>
    <cellStyle name="Note 4 3 7 2 4" xfId="28481" xr:uid="{00000000-0005-0000-0000-0000264D0000}"/>
    <cellStyle name="Note 4 3 7 2 5" xfId="38873" xr:uid="{00000000-0005-0000-0000-0000274D0000}"/>
    <cellStyle name="Note 4 3 7 3" xfId="7775" xr:uid="{00000000-0005-0000-0000-0000284D0000}"/>
    <cellStyle name="Note 4 3 7 3 2" xfId="18073" xr:uid="{00000000-0005-0000-0000-0000294D0000}"/>
    <cellStyle name="Note 4 3 7 3 3" xfId="28482" xr:uid="{00000000-0005-0000-0000-00002A4D0000}"/>
    <cellStyle name="Note 4 3 7 3 4" xfId="28483" xr:uid="{00000000-0005-0000-0000-00002B4D0000}"/>
    <cellStyle name="Note 4 3 7 4" xfId="10069" xr:uid="{00000000-0005-0000-0000-00002C4D0000}"/>
    <cellStyle name="Note 4 3 7 5" xfId="28484" xr:uid="{00000000-0005-0000-0000-00002D4D0000}"/>
    <cellStyle name="Note 4 3 7 6" xfId="38874" xr:uid="{00000000-0005-0000-0000-00002E4D0000}"/>
    <cellStyle name="Note 4 3 7 7" xfId="38875" xr:uid="{00000000-0005-0000-0000-00002F4D0000}"/>
    <cellStyle name="Note 4 3 8" xfId="1638" xr:uid="{00000000-0005-0000-0000-0000304D0000}"/>
    <cellStyle name="Note 4 3 8 2" xfId="4537" xr:uid="{00000000-0005-0000-0000-0000314D0000}"/>
    <cellStyle name="Note 4 3 8 2 2" xfId="18076" xr:uid="{00000000-0005-0000-0000-0000324D0000}"/>
    <cellStyle name="Note 4 3 8 2 2 2" xfId="28485" xr:uid="{00000000-0005-0000-0000-0000334D0000}"/>
    <cellStyle name="Note 4 3 8 2 2 3" xfId="28486" xr:uid="{00000000-0005-0000-0000-0000344D0000}"/>
    <cellStyle name="Note 4 3 8 2 3" xfId="13339" xr:uid="{00000000-0005-0000-0000-0000354D0000}"/>
    <cellStyle name="Note 4 3 8 2 4" xfId="28487" xr:uid="{00000000-0005-0000-0000-0000364D0000}"/>
    <cellStyle name="Note 4 3 8 2 5" xfId="38876" xr:uid="{00000000-0005-0000-0000-0000374D0000}"/>
    <cellStyle name="Note 4 3 8 3" xfId="7270" xr:uid="{00000000-0005-0000-0000-0000384D0000}"/>
    <cellStyle name="Note 4 3 8 3 2" xfId="18075" xr:uid="{00000000-0005-0000-0000-0000394D0000}"/>
    <cellStyle name="Note 4 3 8 3 3" xfId="28488" xr:uid="{00000000-0005-0000-0000-00003A4D0000}"/>
    <cellStyle name="Note 4 3 8 3 4" xfId="28489" xr:uid="{00000000-0005-0000-0000-00003B4D0000}"/>
    <cellStyle name="Note 4 3 8 4" xfId="9380" xr:uid="{00000000-0005-0000-0000-00003C4D0000}"/>
    <cellStyle name="Note 4 3 8 5" xfId="28490" xr:uid="{00000000-0005-0000-0000-00003D4D0000}"/>
    <cellStyle name="Note 4 3 8 6" xfId="38877" xr:uid="{00000000-0005-0000-0000-00003E4D0000}"/>
    <cellStyle name="Note 4 3 8 7" xfId="38878" xr:uid="{00000000-0005-0000-0000-00003F4D0000}"/>
    <cellStyle name="Note 4 3 9" xfId="2264" xr:uid="{00000000-0005-0000-0000-0000404D0000}"/>
    <cellStyle name="Note 4 3 9 2" xfId="5162" xr:uid="{00000000-0005-0000-0000-0000414D0000}"/>
    <cellStyle name="Note 4 3 9 2 2" xfId="18078" xr:uid="{00000000-0005-0000-0000-0000424D0000}"/>
    <cellStyle name="Note 4 3 9 2 2 2" xfId="28491" xr:uid="{00000000-0005-0000-0000-0000434D0000}"/>
    <cellStyle name="Note 4 3 9 2 2 3" xfId="28492" xr:uid="{00000000-0005-0000-0000-0000444D0000}"/>
    <cellStyle name="Note 4 3 9 2 3" xfId="13340" xr:uid="{00000000-0005-0000-0000-0000454D0000}"/>
    <cellStyle name="Note 4 3 9 2 4" xfId="28493" xr:uid="{00000000-0005-0000-0000-0000464D0000}"/>
    <cellStyle name="Note 4 3 9 2 5" xfId="38879" xr:uid="{00000000-0005-0000-0000-0000474D0000}"/>
    <cellStyle name="Note 4 3 9 3" xfId="7717" xr:uid="{00000000-0005-0000-0000-0000484D0000}"/>
    <cellStyle name="Note 4 3 9 3 2" xfId="18077" xr:uid="{00000000-0005-0000-0000-0000494D0000}"/>
    <cellStyle name="Note 4 3 9 3 3" xfId="28494" xr:uid="{00000000-0005-0000-0000-00004A4D0000}"/>
    <cellStyle name="Note 4 3 9 3 4" xfId="28495" xr:uid="{00000000-0005-0000-0000-00004B4D0000}"/>
    <cellStyle name="Note 4 3 9 4" xfId="10006" xr:uid="{00000000-0005-0000-0000-00004C4D0000}"/>
    <cellStyle name="Note 4 3 9 5" xfId="28496" xr:uid="{00000000-0005-0000-0000-00004D4D0000}"/>
    <cellStyle name="Note 4 3 9 6" xfId="38880" xr:uid="{00000000-0005-0000-0000-00004E4D0000}"/>
    <cellStyle name="Note 4 3 9 7" xfId="38881" xr:uid="{00000000-0005-0000-0000-00004F4D0000}"/>
    <cellStyle name="Note 4 4" xfId="450" xr:uid="{00000000-0005-0000-0000-0000504D0000}"/>
    <cellStyle name="Note 4 4 10" xfId="1959" xr:uid="{00000000-0005-0000-0000-0000514D0000}"/>
    <cellStyle name="Note 4 4 10 2" xfId="4857" xr:uid="{00000000-0005-0000-0000-0000524D0000}"/>
    <cellStyle name="Note 4 4 10 2 2" xfId="18081" xr:uid="{00000000-0005-0000-0000-0000534D0000}"/>
    <cellStyle name="Note 4 4 10 2 2 2" xfId="28497" xr:uid="{00000000-0005-0000-0000-0000544D0000}"/>
    <cellStyle name="Note 4 4 10 2 2 3" xfId="28498" xr:uid="{00000000-0005-0000-0000-0000554D0000}"/>
    <cellStyle name="Note 4 4 10 2 3" xfId="13341" xr:uid="{00000000-0005-0000-0000-0000564D0000}"/>
    <cellStyle name="Note 4 4 10 2 4" xfId="28499" xr:uid="{00000000-0005-0000-0000-0000574D0000}"/>
    <cellStyle name="Note 4 4 10 2 5" xfId="38882" xr:uid="{00000000-0005-0000-0000-0000584D0000}"/>
    <cellStyle name="Note 4 4 10 3" xfId="7488" xr:uid="{00000000-0005-0000-0000-0000594D0000}"/>
    <cellStyle name="Note 4 4 10 3 2" xfId="18080" xr:uid="{00000000-0005-0000-0000-00005A4D0000}"/>
    <cellStyle name="Note 4 4 10 3 3" xfId="28500" xr:uid="{00000000-0005-0000-0000-00005B4D0000}"/>
    <cellStyle name="Note 4 4 10 3 4" xfId="28501" xr:uid="{00000000-0005-0000-0000-00005C4D0000}"/>
    <cellStyle name="Note 4 4 10 4" xfId="9701" xr:uid="{00000000-0005-0000-0000-00005D4D0000}"/>
    <cellStyle name="Note 4 4 10 5" xfId="28502" xr:uid="{00000000-0005-0000-0000-00005E4D0000}"/>
    <cellStyle name="Note 4 4 10 6" xfId="38883" xr:uid="{00000000-0005-0000-0000-00005F4D0000}"/>
    <cellStyle name="Note 4 4 10 7" xfId="38884" xr:uid="{00000000-0005-0000-0000-0000604D0000}"/>
    <cellStyle name="Note 4 4 11" xfId="2976" xr:uid="{00000000-0005-0000-0000-0000614D0000}"/>
    <cellStyle name="Note 4 4 11 2" xfId="5873" xr:uid="{00000000-0005-0000-0000-0000624D0000}"/>
    <cellStyle name="Note 4 4 11 2 2" xfId="18083" xr:uid="{00000000-0005-0000-0000-0000634D0000}"/>
    <cellStyle name="Note 4 4 11 2 2 2" xfId="28503" xr:uid="{00000000-0005-0000-0000-0000644D0000}"/>
    <cellStyle name="Note 4 4 11 2 2 3" xfId="28504" xr:uid="{00000000-0005-0000-0000-0000654D0000}"/>
    <cellStyle name="Note 4 4 11 2 3" xfId="13342" xr:uid="{00000000-0005-0000-0000-0000664D0000}"/>
    <cellStyle name="Note 4 4 11 2 4" xfId="28505" xr:uid="{00000000-0005-0000-0000-0000674D0000}"/>
    <cellStyle name="Note 4 4 11 2 5" xfId="38885" xr:uid="{00000000-0005-0000-0000-0000684D0000}"/>
    <cellStyle name="Note 4 4 11 3" xfId="8212" xr:uid="{00000000-0005-0000-0000-0000694D0000}"/>
    <cellStyle name="Note 4 4 11 3 2" xfId="18082" xr:uid="{00000000-0005-0000-0000-00006A4D0000}"/>
    <cellStyle name="Note 4 4 11 3 3" xfId="28506" xr:uid="{00000000-0005-0000-0000-00006B4D0000}"/>
    <cellStyle name="Note 4 4 11 3 4" xfId="28507" xr:uid="{00000000-0005-0000-0000-00006C4D0000}"/>
    <cellStyle name="Note 4 4 11 4" xfId="10717" xr:uid="{00000000-0005-0000-0000-00006D4D0000}"/>
    <cellStyle name="Note 4 4 11 5" xfId="28508" xr:uid="{00000000-0005-0000-0000-00006E4D0000}"/>
    <cellStyle name="Note 4 4 11 6" xfId="38886" xr:uid="{00000000-0005-0000-0000-00006F4D0000}"/>
    <cellStyle name="Note 4 4 11 7" xfId="38887" xr:uid="{00000000-0005-0000-0000-0000704D0000}"/>
    <cellStyle name="Note 4 4 12" xfId="2575" xr:uid="{00000000-0005-0000-0000-0000714D0000}"/>
    <cellStyle name="Note 4 4 12 2" xfId="5472" xr:uid="{00000000-0005-0000-0000-0000724D0000}"/>
    <cellStyle name="Note 4 4 12 2 2" xfId="18085" xr:uid="{00000000-0005-0000-0000-0000734D0000}"/>
    <cellStyle name="Note 4 4 12 2 2 2" xfId="28509" xr:uid="{00000000-0005-0000-0000-0000744D0000}"/>
    <cellStyle name="Note 4 4 12 2 2 3" xfId="28510" xr:uid="{00000000-0005-0000-0000-0000754D0000}"/>
    <cellStyle name="Note 4 4 12 2 3" xfId="13343" xr:uid="{00000000-0005-0000-0000-0000764D0000}"/>
    <cellStyle name="Note 4 4 12 2 4" xfId="28511" xr:uid="{00000000-0005-0000-0000-0000774D0000}"/>
    <cellStyle name="Note 4 4 12 2 5" xfId="38888" xr:uid="{00000000-0005-0000-0000-0000784D0000}"/>
    <cellStyle name="Note 4 4 12 3" xfId="7935" xr:uid="{00000000-0005-0000-0000-0000794D0000}"/>
    <cellStyle name="Note 4 4 12 3 2" xfId="18084" xr:uid="{00000000-0005-0000-0000-00007A4D0000}"/>
    <cellStyle name="Note 4 4 12 3 3" xfId="28512" xr:uid="{00000000-0005-0000-0000-00007B4D0000}"/>
    <cellStyle name="Note 4 4 12 3 4" xfId="28513" xr:uid="{00000000-0005-0000-0000-00007C4D0000}"/>
    <cellStyle name="Note 4 4 12 4" xfId="10316" xr:uid="{00000000-0005-0000-0000-00007D4D0000}"/>
    <cellStyle name="Note 4 4 12 5" xfId="28514" xr:uid="{00000000-0005-0000-0000-00007E4D0000}"/>
    <cellStyle name="Note 4 4 12 6" xfId="38889" xr:uid="{00000000-0005-0000-0000-00007F4D0000}"/>
    <cellStyle name="Note 4 4 12 7" xfId="38890" xr:uid="{00000000-0005-0000-0000-0000804D0000}"/>
    <cellStyle name="Note 4 4 13" xfId="2718" xr:uid="{00000000-0005-0000-0000-0000814D0000}"/>
    <cellStyle name="Note 4 4 13 2" xfId="5615" xr:uid="{00000000-0005-0000-0000-0000824D0000}"/>
    <cellStyle name="Note 4 4 13 2 2" xfId="18087" xr:uid="{00000000-0005-0000-0000-0000834D0000}"/>
    <cellStyle name="Note 4 4 13 2 2 2" xfId="28515" xr:uid="{00000000-0005-0000-0000-0000844D0000}"/>
    <cellStyle name="Note 4 4 13 2 2 3" xfId="28516" xr:uid="{00000000-0005-0000-0000-0000854D0000}"/>
    <cellStyle name="Note 4 4 13 2 3" xfId="13344" xr:uid="{00000000-0005-0000-0000-0000864D0000}"/>
    <cellStyle name="Note 4 4 13 2 4" xfId="28517" xr:uid="{00000000-0005-0000-0000-0000874D0000}"/>
    <cellStyle name="Note 4 4 13 2 5" xfId="38891" xr:uid="{00000000-0005-0000-0000-0000884D0000}"/>
    <cellStyle name="Note 4 4 13 3" xfId="8061" xr:uid="{00000000-0005-0000-0000-0000894D0000}"/>
    <cellStyle name="Note 4 4 13 3 2" xfId="18086" xr:uid="{00000000-0005-0000-0000-00008A4D0000}"/>
    <cellStyle name="Note 4 4 13 3 3" xfId="28518" xr:uid="{00000000-0005-0000-0000-00008B4D0000}"/>
    <cellStyle name="Note 4 4 13 3 4" xfId="28519" xr:uid="{00000000-0005-0000-0000-00008C4D0000}"/>
    <cellStyle name="Note 4 4 13 4" xfId="10459" xr:uid="{00000000-0005-0000-0000-00008D4D0000}"/>
    <cellStyle name="Note 4 4 13 5" xfId="28520" xr:uid="{00000000-0005-0000-0000-00008E4D0000}"/>
    <cellStyle name="Note 4 4 13 6" xfId="38892" xr:uid="{00000000-0005-0000-0000-00008F4D0000}"/>
    <cellStyle name="Note 4 4 13 7" xfId="38893" xr:uid="{00000000-0005-0000-0000-0000904D0000}"/>
    <cellStyle name="Note 4 4 14" xfId="2153" xr:uid="{00000000-0005-0000-0000-0000914D0000}"/>
    <cellStyle name="Note 4 4 14 2" xfId="5051" xr:uid="{00000000-0005-0000-0000-0000924D0000}"/>
    <cellStyle name="Note 4 4 14 2 2" xfId="18089" xr:uid="{00000000-0005-0000-0000-0000934D0000}"/>
    <cellStyle name="Note 4 4 14 2 2 2" xfId="28521" xr:uid="{00000000-0005-0000-0000-0000944D0000}"/>
    <cellStyle name="Note 4 4 14 2 2 3" xfId="28522" xr:uid="{00000000-0005-0000-0000-0000954D0000}"/>
    <cellStyle name="Note 4 4 14 2 3" xfId="13345" xr:uid="{00000000-0005-0000-0000-0000964D0000}"/>
    <cellStyle name="Note 4 4 14 2 4" xfId="28523" xr:uid="{00000000-0005-0000-0000-0000974D0000}"/>
    <cellStyle name="Note 4 4 14 2 5" xfId="38894" xr:uid="{00000000-0005-0000-0000-0000984D0000}"/>
    <cellStyle name="Note 4 4 14 3" xfId="7664" xr:uid="{00000000-0005-0000-0000-0000994D0000}"/>
    <cellStyle name="Note 4 4 14 3 2" xfId="18088" xr:uid="{00000000-0005-0000-0000-00009A4D0000}"/>
    <cellStyle name="Note 4 4 14 3 3" xfId="28524" xr:uid="{00000000-0005-0000-0000-00009B4D0000}"/>
    <cellStyle name="Note 4 4 14 3 4" xfId="28525" xr:uid="{00000000-0005-0000-0000-00009C4D0000}"/>
    <cellStyle name="Note 4 4 14 4" xfId="9895" xr:uid="{00000000-0005-0000-0000-00009D4D0000}"/>
    <cellStyle name="Note 4 4 14 5" xfId="28526" xr:uid="{00000000-0005-0000-0000-00009E4D0000}"/>
    <cellStyle name="Note 4 4 14 6" xfId="38895" xr:uid="{00000000-0005-0000-0000-00009F4D0000}"/>
    <cellStyle name="Note 4 4 14 7" xfId="38896" xr:uid="{00000000-0005-0000-0000-0000A04D0000}"/>
    <cellStyle name="Note 4 4 15" xfId="2767" xr:uid="{00000000-0005-0000-0000-0000A14D0000}"/>
    <cellStyle name="Note 4 4 15 2" xfId="5664" xr:uid="{00000000-0005-0000-0000-0000A24D0000}"/>
    <cellStyle name="Note 4 4 15 2 2" xfId="18091" xr:uid="{00000000-0005-0000-0000-0000A34D0000}"/>
    <cellStyle name="Note 4 4 15 2 2 2" xfId="28527" xr:uid="{00000000-0005-0000-0000-0000A44D0000}"/>
    <cellStyle name="Note 4 4 15 2 2 3" xfId="28528" xr:uid="{00000000-0005-0000-0000-0000A54D0000}"/>
    <cellStyle name="Note 4 4 15 2 3" xfId="13346" xr:uid="{00000000-0005-0000-0000-0000A64D0000}"/>
    <cellStyle name="Note 4 4 15 2 4" xfId="28529" xr:uid="{00000000-0005-0000-0000-0000A74D0000}"/>
    <cellStyle name="Note 4 4 15 2 5" xfId="38897" xr:uid="{00000000-0005-0000-0000-0000A84D0000}"/>
    <cellStyle name="Note 4 4 15 3" xfId="8104" xr:uid="{00000000-0005-0000-0000-0000A94D0000}"/>
    <cellStyle name="Note 4 4 15 3 2" xfId="18090" xr:uid="{00000000-0005-0000-0000-0000AA4D0000}"/>
    <cellStyle name="Note 4 4 15 3 3" xfId="28530" xr:uid="{00000000-0005-0000-0000-0000AB4D0000}"/>
    <cellStyle name="Note 4 4 15 3 4" xfId="28531" xr:uid="{00000000-0005-0000-0000-0000AC4D0000}"/>
    <cellStyle name="Note 4 4 15 4" xfId="10508" xr:uid="{00000000-0005-0000-0000-0000AD4D0000}"/>
    <cellStyle name="Note 4 4 15 5" xfId="28532" xr:uid="{00000000-0005-0000-0000-0000AE4D0000}"/>
    <cellStyle name="Note 4 4 15 6" xfId="38898" xr:uid="{00000000-0005-0000-0000-0000AF4D0000}"/>
    <cellStyle name="Note 4 4 15 7" xfId="38899" xr:uid="{00000000-0005-0000-0000-0000B04D0000}"/>
    <cellStyle name="Note 4 4 16" xfId="3062" xr:uid="{00000000-0005-0000-0000-0000B14D0000}"/>
    <cellStyle name="Note 4 4 16 2" xfId="5959" xr:uid="{00000000-0005-0000-0000-0000B24D0000}"/>
    <cellStyle name="Note 4 4 16 2 2" xfId="18093" xr:uid="{00000000-0005-0000-0000-0000B34D0000}"/>
    <cellStyle name="Note 4 4 16 2 2 2" xfId="28533" xr:uid="{00000000-0005-0000-0000-0000B44D0000}"/>
    <cellStyle name="Note 4 4 16 2 2 3" xfId="28534" xr:uid="{00000000-0005-0000-0000-0000B54D0000}"/>
    <cellStyle name="Note 4 4 16 2 3" xfId="13347" xr:uid="{00000000-0005-0000-0000-0000B64D0000}"/>
    <cellStyle name="Note 4 4 16 2 4" xfId="28535" xr:uid="{00000000-0005-0000-0000-0000B74D0000}"/>
    <cellStyle name="Note 4 4 16 2 5" xfId="38900" xr:uid="{00000000-0005-0000-0000-0000B84D0000}"/>
    <cellStyle name="Note 4 4 16 3" xfId="8261" xr:uid="{00000000-0005-0000-0000-0000B94D0000}"/>
    <cellStyle name="Note 4 4 16 3 2" xfId="18092" xr:uid="{00000000-0005-0000-0000-0000BA4D0000}"/>
    <cellStyle name="Note 4 4 16 3 3" xfId="28536" xr:uid="{00000000-0005-0000-0000-0000BB4D0000}"/>
    <cellStyle name="Note 4 4 16 3 4" xfId="28537" xr:uid="{00000000-0005-0000-0000-0000BC4D0000}"/>
    <cellStyle name="Note 4 4 16 4" xfId="10803" xr:uid="{00000000-0005-0000-0000-0000BD4D0000}"/>
    <cellStyle name="Note 4 4 16 5" xfId="28538" xr:uid="{00000000-0005-0000-0000-0000BE4D0000}"/>
    <cellStyle name="Note 4 4 16 6" xfId="38901" xr:uid="{00000000-0005-0000-0000-0000BF4D0000}"/>
    <cellStyle name="Note 4 4 16 7" xfId="38902" xr:uid="{00000000-0005-0000-0000-0000C04D0000}"/>
    <cellStyle name="Note 4 4 17" xfId="3516" xr:uid="{00000000-0005-0000-0000-0000C14D0000}"/>
    <cellStyle name="Note 4 4 17 2" xfId="6413" xr:uid="{00000000-0005-0000-0000-0000C24D0000}"/>
    <cellStyle name="Note 4 4 17 2 2" xfId="18095" xr:uid="{00000000-0005-0000-0000-0000C34D0000}"/>
    <cellStyle name="Note 4 4 17 2 2 2" xfId="28539" xr:uid="{00000000-0005-0000-0000-0000C44D0000}"/>
    <cellStyle name="Note 4 4 17 2 2 3" xfId="28540" xr:uid="{00000000-0005-0000-0000-0000C54D0000}"/>
    <cellStyle name="Note 4 4 17 2 3" xfId="13348" xr:uid="{00000000-0005-0000-0000-0000C64D0000}"/>
    <cellStyle name="Note 4 4 17 2 4" xfId="28541" xr:uid="{00000000-0005-0000-0000-0000C74D0000}"/>
    <cellStyle name="Note 4 4 17 2 5" xfId="38903" xr:uid="{00000000-0005-0000-0000-0000C84D0000}"/>
    <cellStyle name="Note 4 4 17 3" xfId="8536" xr:uid="{00000000-0005-0000-0000-0000C94D0000}"/>
    <cellStyle name="Note 4 4 17 3 2" xfId="18094" xr:uid="{00000000-0005-0000-0000-0000CA4D0000}"/>
    <cellStyle name="Note 4 4 17 3 3" xfId="28542" xr:uid="{00000000-0005-0000-0000-0000CB4D0000}"/>
    <cellStyle name="Note 4 4 17 3 4" xfId="28543" xr:uid="{00000000-0005-0000-0000-0000CC4D0000}"/>
    <cellStyle name="Note 4 4 17 4" xfId="11257" xr:uid="{00000000-0005-0000-0000-0000CD4D0000}"/>
    <cellStyle name="Note 4 4 17 5" xfId="28544" xr:uid="{00000000-0005-0000-0000-0000CE4D0000}"/>
    <cellStyle name="Note 4 4 17 6" xfId="38904" xr:uid="{00000000-0005-0000-0000-0000CF4D0000}"/>
    <cellStyle name="Note 4 4 17 7" xfId="38905" xr:uid="{00000000-0005-0000-0000-0000D04D0000}"/>
    <cellStyle name="Note 4 4 18" xfId="3407" xr:uid="{00000000-0005-0000-0000-0000D14D0000}"/>
    <cellStyle name="Note 4 4 18 2" xfId="6304" xr:uid="{00000000-0005-0000-0000-0000D24D0000}"/>
    <cellStyle name="Note 4 4 18 2 2" xfId="18097" xr:uid="{00000000-0005-0000-0000-0000D34D0000}"/>
    <cellStyle name="Note 4 4 18 2 2 2" xfId="28545" xr:uid="{00000000-0005-0000-0000-0000D44D0000}"/>
    <cellStyle name="Note 4 4 18 2 2 3" xfId="28546" xr:uid="{00000000-0005-0000-0000-0000D54D0000}"/>
    <cellStyle name="Note 4 4 18 2 3" xfId="13349" xr:uid="{00000000-0005-0000-0000-0000D64D0000}"/>
    <cellStyle name="Note 4 4 18 2 4" xfId="28547" xr:uid="{00000000-0005-0000-0000-0000D74D0000}"/>
    <cellStyle name="Note 4 4 18 2 5" xfId="38906" xr:uid="{00000000-0005-0000-0000-0000D84D0000}"/>
    <cellStyle name="Note 4 4 18 3" xfId="8474" xr:uid="{00000000-0005-0000-0000-0000D94D0000}"/>
    <cellStyle name="Note 4 4 18 3 2" xfId="18096" xr:uid="{00000000-0005-0000-0000-0000DA4D0000}"/>
    <cellStyle name="Note 4 4 18 3 3" xfId="28548" xr:uid="{00000000-0005-0000-0000-0000DB4D0000}"/>
    <cellStyle name="Note 4 4 18 3 4" xfId="28549" xr:uid="{00000000-0005-0000-0000-0000DC4D0000}"/>
    <cellStyle name="Note 4 4 18 4" xfId="11148" xr:uid="{00000000-0005-0000-0000-0000DD4D0000}"/>
    <cellStyle name="Note 4 4 18 5" xfId="28550" xr:uid="{00000000-0005-0000-0000-0000DE4D0000}"/>
    <cellStyle name="Note 4 4 18 6" xfId="38907" xr:uid="{00000000-0005-0000-0000-0000DF4D0000}"/>
    <cellStyle name="Note 4 4 18 7" xfId="38908" xr:uid="{00000000-0005-0000-0000-0000E04D0000}"/>
    <cellStyle name="Note 4 4 19" xfId="3684" xr:uid="{00000000-0005-0000-0000-0000E14D0000}"/>
    <cellStyle name="Note 4 4 19 2" xfId="6581" xr:uid="{00000000-0005-0000-0000-0000E24D0000}"/>
    <cellStyle name="Note 4 4 19 2 2" xfId="18099" xr:uid="{00000000-0005-0000-0000-0000E34D0000}"/>
    <cellStyle name="Note 4 4 19 2 2 2" xfId="28551" xr:uid="{00000000-0005-0000-0000-0000E44D0000}"/>
    <cellStyle name="Note 4 4 19 2 2 3" xfId="28552" xr:uid="{00000000-0005-0000-0000-0000E54D0000}"/>
    <cellStyle name="Note 4 4 19 2 3" xfId="13350" xr:uid="{00000000-0005-0000-0000-0000E64D0000}"/>
    <cellStyle name="Note 4 4 19 2 4" xfId="28553" xr:uid="{00000000-0005-0000-0000-0000E74D0000}"/>
    <cellStyle name="Note 4 4 19 2 5" xfId="38909" xr:uid="{00000000-0005-0000-0000-0000E84D0000}"/>
    <cellStyle name="Note 4 4 19 3" xfId="8636" xr:uid="{00000000-0005-0000-0000-0000E94D0000}"/>
    <cellStyle name="Note 4 4 19 3 2" xfId="18098" xr:uid="{00000000-0005-0000-0000-0000EA4D0000}"/>
    <cellStyle name="Note 4 4 19 3 3" xfId="28554" xr:uid="{00000000-0005-0000-0000-0000EB4D0000}"/>
    <cellStyle name="Note 4 4 19 3 4" xfId="28555" xr:uid="{00000000-0005-0000-0000-0000EC4D0000}"/>
    <cellStyle name="Note 4 4 19 4" xfId="11425" xr:uid="{00000000-0005-0000-0000-0000ED4D0000}"/>
    <cellStyle name="Note 4 4 19 5" xfId="28556" xr:uid="{00000000-0005-0000-0000-0000EE4D0000}"/>
    <cellStyle name="Note 4 4 19 6" xfId="38910" xr:uid="{00000000-0005-0000-0000-0000EF4D0000}"/>
    <cellStyle name="Note 4 4 19 7" xfId="38911" xr:uid="{00000000-0005-0000-0000-0000F04D0000}"/>
    <cellStyle name="Note 4 4 2" xfId="451" xr:uid="{00000000-0005-0000-0000-0000F14D0000}"/>
    <cellStyle name="Note 4 4 2 10" xfId="2930" xr:uid="{00000000-0005-0000-0000-0000F24D0000}"/>
    <cellStyle name="Note 4 4 2 10 2" xfId="5827" xr:uid="{00000000-0005-0000-0000-0000F34D0000}"/>
    <cellStyle name="Note 4 4 2 10 2 2" xfId="18102" xr:uid="{00000000-0005-0000-0000-0000F44D0000}"/>
    <cellStyle name="Note 4 4 2 10 2 2 2" xfId="28557" xr:uid="{00000000-0005-0000-0000-0000F54D0000}"/>
    <cellStyle name="Note 4 4 2 10 2 2 3" xfId="28558" xr:uid="{00000000-0005-0000-0000-0000F64D0000}"/>
    <cellStyle name="Note 4 4 2 10 2 3" xfId="13351" xr:uid="{00000000-0005-0000-0000-0000F74D0000}"/>
    <cellStyle name="Note 4 4 2 10 2 4" xfId="28559" xr:uid="{00000000-0005-0000-0000-0000F84D0000}"/>
    <cellStyle name="Note 4 4 2 10 2 5" xfId="38912" xr:uid="{00000000-0005-0000-0000-0000F94D0000}"/>
    <cellStyle name="Note 4 4 2 10 3" xfId="8178" xr:uid="{00000000-0005-0000-0000-0000FA4D0000}"/>
    <cellStyle name="Note 4 4 2 10 3 2" xfId="18101" xr:uid="{00000000-0005-0000-0000-0000FB4D0000}"/>
    <cellStyle name="Note 4 4 2 10 3 3" xfId="28560" xr:uid="{00000000-0005-0000-0000-0000FC4D0000}"/>
    <cellStyle name="Note 4 4 2 10 3 4" xfId="28561" xr:uid="{00000000-0005-0000-0000-0000FD4D0000}"/>
    <cellStyle name="Note 4 4 2 10 4" xfId="10671" xr:uid="{00000000-0005-0000-0000-0000FE4D0000}"/>
    <cellStyle name="Note 4 4 2 10 5" xfId="28562" xr:uid="{00000000-0005-0000-0000-0000FF4D0000}"/>
    <cellStyle name="Note 4 4 2 10 6" xfId="38913" xr:uid="{00000000-0005-0000-0000-0000004E0000}"/>
    <cellStyle name="Note 4 4 2 10 7" xfId="38914" xr:uid="{00000000-0005-0000-0000-0000014E0000}"/>
    <cellStyle name="Note 4 4 2 11" xfId="1946" xr:uid="{00000000-0005-0000-0000-0000024E0000}"/>
    <cellStyle name="Note 4 4 2 11 2" xfId="4844" xr:uid="{00000000-0005-0000-0000-0000034E0000}"/>
    <cellStyle name="Note 4 4 2 11 2 2" xfId="18104" xr:uid="{00000000-0005-0000-0000-0000044E0000}"/>
    <cellStyle name="Note 4 4 2 11 2 2 2" xfId="28563" xr:uid="{00000000-0005-0000-0000-0000054E0000}"/>
    <cellStyle name="Note 4 4 2 11 2 2 3" xfId="28564" xr:uid="{00000000-0005-0000-0000-0000064E0000}"/>
    <cellStyle name="Note 4 4 2 11 2 3" xfId="13352" xr:uid="{00000000-0005-0000-0000-0000074E0000}"/>
    <cellStyle name="Note 4 4 2 11 2 4" xfId="28565" xr:uid="{00000000-0005-0000-0000-0000084E0000}"/>
    <cellStyle name="Note 4 4 2 11 2 5" xfId="38915" xr:uid="{00000000-0005-0000-0000-0000094E0000}"/>
    <cellStyle name="Note 4 4 2 11 3" xfId="7475" xr:uid="{00000000-0005-0000-0000-00000A4E0000}"/>
    <cellStyle name="Note 4 4 2 11 3 2" xfId="18103" xr:uid="{00000000-0005-0000-0000-00000B4E0000}"/>
    <cellStyle name="Note 4 4 2 11 3 3" xfId="28566" xr:uid="{00000000-0005-0000-0000-00000C4E0000}"/>
    <cellStyle name="Note 4 4 2 11 3 4" xfId="28567" xr:uid="{00000000-0005-0000-0000-00000D4E0000}"/>
    <cellStyle name="Note 4 4 2 11 4" xfId="9688" xr:uid="{00000000-0005-0000-0000-00000E4E0000}"/>
    <cellStyle name="Note 4 4 2 11 5" xfId="28568" xr:uid="{00000000-0005-0000-0000-00000F4E0000}"/>
    <cellStyle name="Note 4 4 2 11 6" xfId="38916" xr:uid="{00000000-0005-0000-0000-0000104E0000}"/>
    <cellStyle name="Note 4 4 2 11 7" xfId="38917" xr:uid="{00000000-0005-0000-0000-0000114E0000}"/>
    <cellStyle name="Note 4 4 2 12" xfId="3085" xr:uid="{00000000-0005-0000-0000-0000124E0000}"/>
    <cellStyle name="Note 4 4 2 12 2" xfId="5982" xr:uid="{00000000-0005-0000-0000-0000134E0000}"/>
    <cellStyle name="Note 4 4 2 12 2 2" xfId="18106" xr:uid="{00000000-0005-0000-0000-0000144E0000}"/>
    <cellStyle name="Note 4 4 2 12 2 2 2" xfId="28569" xr:uid="{00000000-0005-0000-0000-0000154E0000}"/>
    <cellStyle name="Note 4 4 2 12 2 2 3" xfId="28570" xr:uid="{00000000-0005-0000-0000-0000164E0000}"/>
    <cellStyle name="Note 4 4 2 12 2 3" xfId="13353" xr:uid="{00000000-0005-0000-0000-0000174E0000}"/>
    <cellStyle name="Note 4 4 2 12 2 4" xfId="28571" xr:uid="{00000000-0005-0000-0000-0000184E0000}"/>
    <cellStyle name="Note 4 4 2 12 2 5" xfId="38918" xr:uid="{00000000-0005-0000-0000-0000194E0000}"/>
    <cellStyle name="Note 4 4 2 12 3" xfId="8278" xr:uid="{00000000-0005-0000-0000-00001A4E0000}"/>
    <cellStyle name="Note 4 4 2 12 3 2" xfId="18105" xr:uid="{00000000-0005-0000-0000-00001B4E0000}"/>
    <cellStyle name="Note 4 4 2 12 3 3" xfId="28572" xr:uid="{00000000-0005-0000-0000-00001C4E0000}"/>
    <cellStyle name="Note 4 4 2 12 3 4" xfId="28573" xr:uid="{00000000-0005-0000-0000-00001D4E0000}"/>
    <cellStyle name="Note 4 4 2 12 4" xfId="10826" xr:uid="{00000000-0005-0000-0000-00001E4E0000}"/>
    <cellStyle name="Note 4 4 2 12 5" xfId="28574" xr:uid="{00000000-0005-0000-0000-00001F4E0000}"/>
    <cellStyle name="Note 4 4 2 12 6" xfId="38919" xr:uid="{00000000-0005-0000-0000-0000204E0000}"/>
    <cellStyle name="Note 4 4 2 12 7" xfId="38920" xr:uid="{00000000-0005-0000-0000-0000214E0000}"/>
    <cellStyle name="Note 4 4 2 13" xfId="2154" xr:uid="{00000000-0005-0000-0000-0000224E0000}"/>
    <cellStyle name="Note 4 4 2 13 2" xfId="5052" xr:uid="{00000000-0005-0000-0000-0000234E0000}"/>
    <cellStyle name="Note 4 4 2 13 2 2" xfId="18108" xr:uid="{00000000-0005-0000-0000-0000244E0000}"/>
    <cellStyle name="Note 4 4 2 13 2 2 2" xfId="28575" xr:uid="{00000000-0005-0000-0000-0000254E0000}"/>
    <cellStyle name="Note 4 4 2 13 2 2 3" xfId="28576" xr:uid="{00000000-0005-0000-0000-0000264E0000}"/>
    <cellStyle name="Note 4 4 2 13 2 3" xfId="13354" xr:uid="{00000000-0005-0000-0000-0000274E0000}"/>
    <cellStyle name="Note 4 4 2 13 2 4" xfId="28577" xr:uid="{00000000-0005-0000-0000-0000284E0000}"/>
    <cellStyle name="Note 4 4 2 13 2 5" xfId="38921" xr:uid="{00000000-0005-0000-0000-0000294E0000}"/>
    <cellStyle name="Note 4 4 2 13 3" xfId="7665" xr:uid="{00000000-0005-0000-0000-00002A4E0000}"/>
    <cellStyle name="Note 4 4 2 13 3 2" xfId="18107" xr:uid="{00000000-0005-0000-0000-00002B4E0000}"/>
    <cellStyle name="Note 4 4 2 13 3 3" xfId="28578" xr:uid="{00000000-0005-0000-0000-00002C4E0000}"/>
    <cellStyle name="Note 4 4 2 13 3 4" xfId="28579" xr:uid="{00000000-0005-0000-0000-00002D4E0000}"/>
    <cellStyle name="Note 4 4 2 13 4" xfId="9896" xr:uid="{00000000-0005-0000-0000-00002E4E0000}"/>
    <cellStyle name="Note 4 4 2 13 5" xfId="28580" xr:uid="{00000000-0005-0000-0000-00002F4E0000}"/>
    <cellStyle name="Note 4 4 2 13 6" xfId="38922" xr:uid="{00000000-0005-0000-0000-0000304E0000}"/>
    <cellStyle name="Note 4 4 2 13 7" xfId="38923" xr:uid="{00000000-0005-0000-0000-0000314E0000}"/>
    <cellStyle name="Note 4 4 2 14" xfId="2992" xr:uid="{00000000-0005-0000-0000-0000324E0000}"/>
    <cellStyle name="Note 4 4 2 14 2" xfId="5889" xr:uid="{00000000-0005-0000-0000-0000334E0000}"/>
    <cellStyle name="Note 4 4 2 14 2 2" xfId="18110" xr:uid="{00000000-0005-0000-0000-0000344E0000}"/>
    <cellStyle name="Note 4 4 2 14 2 2 2" xfId="28581" xr:uid="{00000000-0005-0000-0000-0000354E0000}"/>
    <cellStyle name="Note 4 4 2 14 2 2 3" xfId="28582" xr:uid="{00000000-0005-0000-0000-0000364E0000}"/>
    <cellStyle name="Note 4 4 2 14 2 3" xfId="13355" xr:uid="{00000000-0005-0000-0000-0000374E0000}"/>
    <cellStyle name="Note 4 4 2 14 2 4" xfId="28583" xr:uid="{00000000-0005-0000-0000-0000384E0000}"/>
    <cellStyle name="Note 4 4 2 14 2 5" xfId="38924" xr:uid="{00000000-0005-0000-0000-0000394E0000}"/>
    <cellStyle name="Note 4 4 2 14 3" xfId="8228" xr:uid="{00000000-0005-0000-0000-00003A4E0000}"/>
    <cellStyle name="Note 4 4 2 14 3 2" xfId="18109" xr:uid="{00000000-0005-0000-0000-00003B4E0000}"/>
    <cellStyle name="Note 4 4 2 14 3 3" xfId="28584" xr:uid="{00000000-0005-0000-0000-00003C4E0000}"/>
    <cellStyle name="Note 4 4 2 14 3 4" xfId="28585" xr:uid="{00000000-0005-0000-0000-00003D4E0000}"/>
    <cellStyle name="Note 4 4 2 14 4" xfId="10733" xr:uid="{00000000-0005-0000-0000-00003E4E0000}"/>
    <cellStyle name="Note 4 4 2 14 5" xfId="28586" xr:uid="{00000000-0005-0000-0000-00003F4E0000}"/>
    <cellStyle name="Note 4 4 2 14 6" xfId="38925" xr:uid="{00000000-0005-0000-0000-0000404E0000}"/>
    <cellStyle name="Note 4 4 2 14 7" xfId="38926" xr:uid="{00000000-0005-0000-0000-0000414E0000}"/>
    <cellStyle name="Note 4 4 2 15" xfId="3248" xr:uid="{00000000-0005-0000-0000-0000424E0000}"/>
    <cellStyle name="Note 4 4 2 15 2" xfId="6145" xr:uid="{00000000-0005-0000-0000-0000434E0000}"/>
    <cellStyle name="Note 4 4 2 15 2 2" xfId="18112" xr:uid="{00000000-0005-0000-0000-0000444E0000}"/>
    <cellStyle name="Note 4 4 2 15 2 2 2" xfId="28587" xr:uid="{00000000-0005-0000-0000-0000454E0000}"/>
    <cellStyle name="Note 4 4 2 15 2 2 3" xfId="28588" xr:uid="{00000000-0005-0000-0000-0000464E0000}"/>
    <cellStyle name="Note 4 4 2 15 2 3" xfId="13356" xr:uid="{00000000-0005-0000-0000-0000474E0000}"/>
    <cellStyle name="Note 4 4 2 15 2 4" xfId="28589" xr:uid="{00000000-0005-0000-0000-0000484E0000}"/>
    <cellStyle name="Note 4 4 2 15 2 5" xfId="38927" xr:uid="{00000000-0005-0000-0000-0000494E0000}"/>
    <cellStyle name="Note 4 4 2 15 3" xfId="8367" xr:uid="{00000000-0005-0000-0000-00004A4E0000}"/>
    <cellStyle name="Note 4 4 2 15 3 2" xfId="18111" xr:uid="{00000000-0005-0000-0000-00004B4E0000}"/>
    <cellStyle name="Note 4 4 2 15 3 3" xfId="28590" xr:uid="{00000000-0005-0000-0000-00004C4E0000}"/>
    <cellStyle name="Note 4 4 2 15 3 4" xfId="28591" xr:uid="{00000000-0005-0000-0000-00004D4E0000}"/>
    <cellStyle name="Note 4 4 2 15 4" xfId="10989" xr:uid="{00000000-0005-0000-0000-00004E4E0000}"/>
    <cellStyle name="Note 4 4 2 15 5" xfId="28592" xr:uid="{00000000-0005-0000-0000-00004F4E0000}"/>
    <cellStyle name="Note 4 4 2 15 6" xfId="38928" xr:uid="{00000000-0005-0000-0000-0000504E0000}"/>
    <cellStyle name="Note 4 4 2 15 7" xfId="38929" xr:uid="{00000000-0005-0000-0000-0000514E0000}"/>
    <cellStyle name="Note 4 4 2 16" xfId="1940" xr:uid="{00000000-0005-0000-0000-0000524E0000}"/>
    <cellStyle name="Note 4 4 2 16 2" xfId="4838" xr:uid="{00000000-0005-0000-0000-0000534E0000}"/>
    <cellStyle name="Note 4 4 2 16 2 2" xfId="18114" xr:uid="{00000000-0005-0000-0000-0000544E0000}"/>
    <cellStyle name="Note 4 4 2 16 2 2 2" xfId="28593" xr:uid="{00000000-0005-0000-0000-0000554E0000}"/>
    <cellStyle name="Note 4 4 2 16 2 2 3" xfId="28594" xr:uid="{00000000-0005-0000-0000-0000564E0000}"/>
    <cellStyle name="Note 4 4 2 16 2 3" xfId="13357" xr:uid="{00000000-0005-0000-0000-0000574E0000}"/>
    <cellStyle name="Note 4 4 2 16 2 4" xfId="28595" xr:uid="{00000000-0005-0000-0000-0000584E0000}"/>
    <cellStyle name="Note 4 4 2 16 2 5" xfId="38930" xr:uid="{00000000-0005-0000-0000-0000594E0000}"/>
    <cellStyle name="Note 4 4 2 16 3" xfId="7469" xr:uid="{00000000-0005-0000-0000-00005A4E0000}"/>
    <cellStyle name="Note 4 4 2 16 3 2" xfId="18113" xr:uid="{00000000-0005-0000-0000-00005B4E0000}"/>
    <cellStyle name="Note 4 4 2 16 3 3" xfId="28596" xr:uid="{00000000-0005-0000-0000-00005C4E0000}"/>
    <cellStyle name="Note 4 4 2 16 3 4" xfId="28597" xr:uid="{00000000-0005-0000-0000-00005D4E0000}"/>
    <cellStyle name="Note 4 4 2 16 4" xfId="9682" xr:uid="{00000000-0005-0000-0000-00005E4E0000}"/>
    <cellStyle name="Note 4 4 2 16 5" xfId="28598" xr:uid="{00000000-0005-0000-0000-00005F4E0000}"/>
    <cellStyle name="Note 4 4 2 16 6" xfId="38931" xr:uid="{00000000-0005-0000-0000-0000604E0000}"/>
    <cellStyle name="Note 4 4 2 16 7" xfId="38932" xr:uid="{00000000-0005-0000-0000-0000614E0000}"/>
    <cellStyle name="Note 4 4 2 17" xfId="3435" xr:uid="{00000000-0005-0000-0000-0000624E0000}"/>
    <cellStyle name="Note 4 4 2 17 2" xfId="6332" xr:uid="{00000000-0005-0000-0000-0000634E0000}"/>
    <cellStyle name="Note 4 4 2 17 2 2" xfId="18116" xr:uid="{00000000-0005-0000-0000-0000644E0000}"/>
    <cellStyle name="Note 4 4 2 17 2 2 2" xfId="28599" xr:uid="{00000000-0005-0000-0000-0000654E0000}"/>
    <cellStyle name="Note 4 4 2 17 2 2 3" xfId="28600" xr:uid="{00000000-0005-0000-0000-0000664E0000}"/>
    <cellStyle name="Note 4 4 2 17 2 3" xfId="13358" xr:uid="{00000000-0005-0000-0000-0000674E0000}"/>
    <cellStyle name="Note 4 4 2 17 2 4" xfId="28601" xr:uid="{00000000-0005-0000-0000-0000684E0000}"/>
    <cellStyle name="Note 4 4 2 17 2 5" xfId="38933" xr:uid="{00000000-0005-0000-0000-0000694E0000}"/>
    <cellStyle name="Note 4 4 2 17 3" xfId="8492" xr:uid="{00000000-0005-0000-0000-00006A4E0000}"/>
    <cellStyle name="Note 4 4 2 17 3 2" xfId="18115" xr:uid="{00000000-0005-0000-0000-00006B4E0000}"/>
    <cellStyle name="Note 4 4 2 17 3 3" xfId="28602" xr:uid="{00000000-0005-0000-0000-00006C4E0000}"/>
    <cellStyle name="Note 4 4 2 17 3 4" xfId="28603" xr:uid="{00000000-0005-0000-0000-00006D4E0000}"/>
    <cellStyle name="Note 4 4 2 17 4" xfId="11176" xr:uid="{00000000-0005-0000-0000-00006E4E0000}"/>
    <cellStyle name="Note 4 4 2 17 5" xfId="28604" xr:uid="{00000000-0005-0000-0000-00006F4E0000}"/>
    <cellStyle name="Note 4 4 2 17 6" xfId="38934" xr:uid="{00000000-0005-0000-0000-0000704E0000}"/>
    <cellStyle name="Note 4 4 2 17 7" xfId="38935" xr:uid="{00000000-0005-0000-0000-0000714E0000}"/>
    <cellStyle name="Note 4 4 2 18" xfId="3570" xr:uid="{00000000-0005-0000-0000-0000724E0000}"/>
    <cellStyle name="Note 4 4 2 18 2" xfId="6467" xr:uid="{00000000-0005-0000-0000-0000734E0000}"/>
    <cellStyle name="Note 4 4 2 18 2 2" xfId="18118" xr:uid="{00000000-0005-0000-0000-0000744E0000}"/>
    <cellStyle name="Note 4 4 2 18 2 2 2" xfId="28605" xr:uid="{00000000-0005-0000-0000-0000754E0000}"/>
    <cellStyle name="Note 4 4 2 18 2 2 3" xfId="28606" xr:uid="{00000000-0005-0000-0000-0000764E0000}"/>
    <cellStyle name="Note 4 4 2 18 2 3" xfId="13359" xr:uid="{00000000-0005-0000-0000-0000774E0000}"/>
    <cellStyle name="Note 4 4 2 18 2 4" xfId="28607" xr:uid="{00000000-0005-0000-0000-0000784E0000}"/>
    <cellStyle name="Note 4 4 2 18 2 5" xfId="38936" xr:uid="{00000000-0005-0000-0000-0000794E0000}"/>
    <cellStyle name="Note 4 4 2 18 3" xfId="8564" xr:uid="{00000000-0005-0000-0000-00007A4E0000}"/>
    <cellStyle name="Note 4 4 2 18 3 2" xfId="18117" xr:uid="{00000000-0005-0000-0000-00007B4E0000}"/>
    <cellStyle name="Note 4 4 2 18 3 3" xfId="28608" xr:uid="{00000000-0005-0000-0000-00007C4E0000}"/>
    <cellStyle name="Note 4 4 2 18 3 4" xfId="28609" xr:uid="{00000000-0005-0000-0000-00007D4E0000}"/>
    <cellStyle name="Note 4 4 2 18 4" xfId="11311" xr:uid="{00000000-0005-0000-0000-00007E4E0000}"/>
    <cellStyle name="Note 4 4 2 18 5" xfId="28610" xr:uid="{00000000-0005-0000-0000-00007F4E0000}"/>
    <cellStyle name="Note 4 4 2 18 6" xfId="38937" xr:uid="{00000000-0005-0000-0000-0000804E0000}"/>
    <cellStyle name="Note 4 4 2 18 7" xfId="38938" xr:uid="{00000000-0005-0000-0000-0000814E0000}"/>
    <cellStyle name="Note 4 4 2 19" xfId="3347" xr:uid="{00000000-0005-0000-0000-0000824E0000}"/>
    <cellStyle name="Note 4 4 2 19 2" xfId="6244" xr:uid="{00000000-0005-0000-0000-0000834E0000}"/>
    <cellStyle name="Note 4 4 2 19 2 2" xfId="18120" xr:uid="{00000000-0005-0000-0000-0000844E0000}"/>
    <cellStyle name="Note 4 4 2 19 2 2 2" xfId="28611" xr:uid="{00000000-0005-0000-0000-0000854E0000}"/>
    <cellStyle name="Note 4 4 2 19 2 2 3" xfId="28612" xr:uid="{00000000-0005-0000-0000-0000864E0000}"/>
    <cellStyle name="Note 4 4 2 19 2 3" xfId="13360" xr:uid="{00000000-0005-0000-0000-0000874E0000}"/>
    <cellStyle name="Note 4 4 2 19 2 4" xfId="28613" xr:uid="{00000000-0005-0000-0000-0000884E0000}"/>
    <cellStyle name="Note 4 4 2 19 2 5" xfId="38939" xr:uid="{00000000-0005-0000-0000-0000894E0000}"/>
    <cellStyle name="Note 4 4 2 19 3" xfId="8440" xr:uid="{00000000-0005-0000-0000-00008A4E0000}"/>
    <cellStyle name="Note 4 4 2 19 3 2" xfId="18119" xr:uid="{00000000-0005-0000-0000-00008B4E0000}"/>
    <cellStyle name="Note 4 4 2 19 3 3" xfId="28614" xr:uid="{00000000-0005-0000-0000-00008C4E0000}"/>
    <cellStyle name="Note 4 4 2 19 3 4" xfId="28615" xr:uid="{00000000-0005-0000-0000-00008D4E0000}"/>
    <cellStyle name="Note 4 4 2 19 4" xfId="11088" xr:uid="{00000000-0005-0000-0000-00008E4E0000}"/>
    <cellStyle name="Note 4 4 2 19 5" xfId="28616" xr:uid="{00000000-0005-0000-0000-00008F4E0000}"/>
    <cellStyle name="Note 4 4 2 19 6" xfId="38940" xr:uid="{00000000-0005-0000-0000-0000904E0000}"/>
    <cellStyle name="Note 4 4 2 19 7" xfId="38941" xr:uid="{00000000-0005-0000-0000-0000914E0000}"/>
    <cellStyle name="Note 4 4 2 2" xfId="1693" xr:uid="{00000000-0005-0000-0000-0000924E0000}"/>
    <cellStyle name="Note 4 4 2 2 2" xfId="4592" xr:uid="{00000000-0005-0000-0000-0000934E0000}"/>
    <cellStyle name="Note 4 4 2 2 2 2" xfId="18122" xr:uid="{00000000-0005-0000-0000-0000944E0000}"/>
    <cellStyle name="Note 4 4 2 2 2 2 2" xfId="28617" xr:uid="{00000000-0005-0000-0000-0000954E0000}"/>
    <cellStyle name="Note 4 4 2 2 2 2 3" xfId="28618" xr:uid="{00000000-0005-0000-0000-0000964E0000}"/>
    <cellStyle name="Note 4 4 2 2 2 3" xfId="13361" xr:uid="{00000000-0005-0000-0000-0000974E0000}"/>
    <cellStyle name="Note 4 4 2 2 2 4" xfId="28619" xr:uid="{00000000-0005-0000-0000-0000984E0000}"/>
    <cellStyle name="Note 4 4 2 2 2 5" xfId="38942" xr:uid="{00000000-0005-0000-0000-0000994E0000}"/>
    <cellStyle name="Note 4 4 2 2 3" xfId="7325" xr:uid="{00000000-0005-0000-0000-00009A4E0000}"/>
    <cellStyle name="Note 4 4 2 2 3 2" xfId="18121" xr:uid="{00000000-0005-0000-0000-00009B4E0000}"/>
    <cellStyle name="Note 4 4 2 2 3 3" xfId="28620" xr:uid="{00000000-0005-0000-0000-00009C4E0000}"/>
    <cellStyle name="Note 4 4 2 2 3 4" xfId="28621" xr:uid="{00000000-0005-0000-0000-00009D4E0000}"/>
    <cellStyle name="Note 4 4 2 2 4" xfId="9435" xr:uid="{00000000-0005-0000-0000-00009E4E0000}"/>
    <cellStyle name="Note 4 4 2 2 5" xfId="28622" xr:uid="{00000000-0005-0000-0000-00009F4E0000}"/>
    <cellStyle name="Note 4 4 2 2 6" xfId="38943" xr:uid="{00000000-0005-0000-0000-0000A04E0000}"/>
    <cellStyle name="Note 4 4 2 2 7" xfId="38944" xr:uid="{00000000-0005-0000-0000-0000A14E0000}"/>
    <cellStyle name="Note 4 4 2 20" xfId="3744" xr:uid="{00000000-0005-0000-0000-0000A24E0000}"/>
    <cellStyle name="Note 4 4 2 20 2" xfId="6641" xr:uid="{00000000-0005-0000-0000-0000A34E0000}"/>
    <cellStyle name="Note 4 4 2 20 2 2" xfId="18124" xr:uid="{00000000-0005-0000-0000-0000A44E0000}"/>
    <cellStyle name="Note 4 4 2 20 2 2 2" xfId="28623" xr:uid="{00000000-0005-0000-0000-0000A54E0000}"/>
    <cellStyle name="Note 4 4 2 20 2 2 3" xfId="28624" xr:uid="{00000000-0005-0000-0000-0000A64E0000}"/>
    <cellStyle name="Note 4 4 2 20 2 3" xfId="13362" xr:uid="{00000000-0005-0000-0000-0000A74E0000}"/>
    <cellStyle name="Note 4 4 2 20 2 4" xfId="28625" xr:uid="{00000000-0005-0000-0000-0000A84E0000}"/>
    <cellStyle name="Note 4 4 2 20 2 5" xfId="38945" xr:uid="{00000000-0005-0000-0000-0000A94E0000}"/>
    <cellStyle name="Note 4 4 2 20 3" xfId="8667" xr:uid="{00000000-0005-0000-0000-0000AA4E0000}"/>
    <cellStyle name="Note 4 4 2 20 3 2" xfId="18123" xr:uid="{00000000-0005-0000-0000-0000AB4E0000}"/>
    <cellStyle name="Note 4 4 2 20 3 3" xfId="28626" xr:uid="{00000000-0005-0000-0000-0000AC4E0000}"/>
    <cellStyle name="Note 4 4 2 20 3 4" xfId="28627" xr:uid="{00000000-0005-0000-0000-0000AD4E0000}"/>
    <cellStyle name="Note 4 4 2 20 4" xfId="11485" xr:uid="{00000000-0005-0000-0000-0000AE4E0000}"/>
    <cellStyle name="Note 4 4 2 20 5" xfId="28628" xr:uid="{00000000-0005-0000-0000-0000AF4E0000}"/>
    <cellStyle name="Note 4 4 2 20 6" xfId="38946" xr:uid="{00000000-0005-0000-0000-0000B04E0000}"/>
    <cellStyle name="Note 4 4 2 20 7" xfId="38947" xr:uid="{00000000-0005-0000-0000-0000B14E0000}"/>
    <cellStyle name="Note 4 4 2 21" xfId="3137" xr:uid="{00000000-0005-0000-0000-0000B24E0000}"/>
    <cellStyle name="Note 4 4 2 21 2" xfId="6034" xr:uid="{00000000-0005-0000-0000-0000B34E0000}"/>
    <cellStyle name="Note 4 4 2 21 2 2" xfId="18126" xr:uid="{00000000-0005-0000-0000-0000B44E0000}"/>
    <cellStyle name="Note 4 4 2 21 2 2 2" xfId="28629" xr:uid="{00000000-0005-0000-0000-0000B54E0000}"/>
    <cellStyle name="Note 4 4 2 21 2 2 3" xfId="28630" xr:uid="{00000000-0005-0000-0000-0000B64E0000}"/>
    <cellStyle name="Note 4 4 2 21 2 3" xfId="13363" xr:uid="{00000000-0005-0000-0000-0000B74E0000}"/>
    <cellStyle name="Note 4 4 2 21 2 4" xfId="28631" xr:uid="{00000000-0005-0000-0000-0000B84E0000}"/>
    <cellStyle name="Note 4 4 2 21 2 5" xfId="38948" xr:uid="{00000000-0005-0000-0000-0000B94E0000}"/>
    <cellStyle name="Note 4 4 2 21 3" xfId="8305" xr:uid="{00000000-0005-0000-0000-0000BA4E0000}"/>
    <cellStyle name="Note 4 4 2 21 3 2" xfId="18125" xr:uid="{00000000-0005-0000-0000-0000BB4E0000}"/>
    <cellStyle name="Note 4 4 2 21 3 3" xfId="28632" xr:uid="{00000000-0005-0000-0000-0000BC4E0000}"/>
    <cellStyle name="Note 4 4 2 21 3 4" xfId="28633" xr:uid="{00000000-0005-0000-0000-0000BD4E0000}"/>
    <cellStyle name="Note 4 4 2 21 4" xfId="10878" xr:uid="{00000000-0005-0000-0000-0000BE4E0000}"/>
    <cellStyle name="Note 4 4 2 21 5" xfId="28634" xr:uid="{00000000-0005-0000-0000-0000BF4E0000}"/>
    <cellStyle name="Note 4 4 2 21 6" xfId="38949" xr:uid="{00000000-0005-0000-0000-0000C04E0000}"/>
    <cellStyle name="Note 4 4 2 21 7" xfId="38950" xr:uid="{00000000-0005-0000-0000-0000C14E0000}"/>
    <cellStyle name="Note 4 4 2 22" xfId="3676" xr:uid="{00000000-0005-0000-0000-0000C24E0000}"/>
    <cellStyle name="Note 4 4 2 22 2" xfId="6573" xr:uid="{00000000-0005-0000-0000-0000C34E0000}"/>
    <cellStyle name="Note 4 4 2 22 2 2" xfId="18128" xr:uid="{00000000-0005-0000-0000-0000C44E0000}"/>
    <cellStyle name="Note 4 4 2 22 2 2 2" xfId="28635" xr:uid="{00000000-0005-0000-0000-0000C54E0000}"/>
    <cellStyle name="Note 4 4 2 22 2 2 3" xfId="28636" xr:uid="{00000000-0005-0000-0000-0000C64E0000}"/>
    <cellStyle name="Note 4 4 2 22 2 3" xfId="13364" xr:uid="{00000000-0005-0000-0000-0000C74E0000}"/>
    <cellStyle name="Note 4 4 2 22 2 4" xfId="28637" xr:uid="{00000000-0005-0000-0000-0000C84E0000}"/>
    <cellStyle name="Note 4 4 2 22 2 5" xfId="38951" xr:uid="{00000000-0005-0000-0000-0000C94E0000}"/>
    <cellStyle name="Note 4 4 2 22 3" xfId="8629" xr:uid="{00000000-0005-0000-0000-0000CA4E0000}"/>
    <cellStyle name="Note 4 4 2 22 3 2" xfId="18127" xr:uid="{00000000-0005-0000-0000-0000CB4E0000}"/>
    <cellStyle name="Note 4 4 2 22 3 3" xfId="28638" xr:uid="{00000000-0005-0000-0000-0000CC4E0000}"/>
    <cellStyle name="Note 4 4 2 22 3 4" xfId="28639" xr:uid="{00000000-0005-0000-0000-0000CD4E0000}"/>
    <cellStyle name="Note 4 4 2 22 4" xfId="11417" xr:uid="{00000000-0005-0000-0000-0000CE4E0000}"/>
    <cellStyle name="Note 4 4 2 22 5" xfId="28640" xr:uid="{00000000-0005-0000-0000-0000CF4E0000}"/>
    <cellStyle name="Note 4 4 2 22 6" xfId="38952" xr:uid="{00000000-0005-0000-0000-0000D04E0000}"/>
    <cellStyle name="Note 4 4 2 22 7" xfId="38953" xr:uid="{00000000-0005-0000-0000-0000D14E0000}"/>
    <cellStyle name="Note 4 4 2 23" xfId="3792" xr:uid="{00000000-0005-0000-0000-0000D24E0000}"/>
    <cellStyle name="Note 4 4 2 23 2" xfId="6689" xr:uid="{00000000-0005-0000-0000-0000D34E0000}"/>
    <cellStyle name="Note 4 4 2 23 2 2" xfId="18130" xr:uid="{00000000-0005-0000-0000-0000D44E0000}"/>
    <cellStyle name="Note 4 4 2 23 2 2 2" xfId="28641" xr:uid="{00000000-0005-0000-0000-0000D54E0000}"/>
    <cellStyle name="Note 4 4 2 23 2 2 3" xfId="28642" xr:uid="{00000000-0005-0000-0000-0000D64E0000}"/>
    <cellStyle name="Note 4 4 2 23 2 3" xfId="13365" xr:uid="{00000000-0005-0000-0000-0000D74E0000}"/>
    <cellStyle name="Note 4 4 2 23 2 4" xfId="28643" xr:uid="{00000000-0005-0000-0000-0000D84E0000}"/>
    <cellStyle name="Note 4 4 2 23 2 5" xfId="38954" xr:uid="{00000000-0005-0000-0000-0000D94E0000}"/>
    <cellStyle name="Note 4 4 2 23 3" xfId="8689" xr:uid="{00000000-0005-0000-0000-0000DA4E0000}"/>
    <cellStyle name="Note 4 4 2 23 3 2" xfId="18129" xr:uid="{00000000-0005-0000-0000-0000DB4E0000}"/>
    <cellStyle name="Note 4 4 2 23 3 3" xfId="28644" xr:uid="{00000000-0005-0000-0000-0000DC4E0000}"/>
    <cellStyle name="Note 4 4 2 23 3 4" xfId="28645" xr:uid="{00000000-0005-0000-0000-0000DD4E0000}"/>
    <cellStyle name="Note 4 4 2 23 4" xfId="11533" xr:uid="{00000000-0005-0000-0000-0000DE4E0000}"/>
    <cellStyle name="Note 4 4 2 23 5" xfId="28646" xr:uid="{00000000-0005-0000-0000-0000DF4E0000}"/>
    <cellStyle name="Note 4 4 2 23 6" xfId="38955" xr:uid="{00000000-0005-0000-0000-0000E04E0000}"/>
    <cellStyle name="Note 4 4 2 23 7" xfId="38956" xr:uid="{00000000-0005-0000-0000-0000E14E0000}"/>
    <cellStyle name="Note 4 4 2 24" xfId="3906" xr:uid="{00000000-0005-0000-0000-0000E24E0000}"/>
    <cellStyle name="Note 4 4 2 24 2" xfId="6803" xr:uid="{00000000-0005-0000-0000-0000E34E0000}"/>
    <cellStyle name="Note 4 4 2 24 2 2" xfId="18132" xr:uid="{00000000-0005-0000-0000-0000E44E0000}"/>
    <cellStyle name="Note 4 4 2 24 2 2 2" xfId="28647" xr:uid="{00000000-0005-0000-0000-0000E54E0000}"/>
    <cellStyle name="Note 4 4 2 24 2 2 3" xfId="28648" xr:uid="{00000000-0005-0000-0000-0000E64E0000}"/>
    <cellStyle name="Note 4 4 2 24 2 3" xfId="13366" xr:uid="{00000000-0005-0000-0000-0000E74E0000}"/>
    <cellStyle name="Note 4 4 2 24 2 4" xfId="28649" xr:uid="{00000000-0005-0000-0000-0000E84E0000}"/>
    <cellStyle name="Note 4 4 2 24 2 5" xfId="38957" xr:uid="{00000000-0005-0000-0000-0000E94E0000}"/>
    <cellStyle name="Note 4 4 2 24 3" xfId="8742" xr:uid="{00000000-0005-0000-0000-0000EA4E0000}"/>
    <cellStyle name="Note 4 4 2 24 3 2" xfId="18131" xr:uid="{00000000-0005-0000-0000-0000EB4E0000}"/>
    <cellStyle name="Note 4 4 2 24 3 3" xfId="28650" xr:uid="{00000000-0005-0000-0000-0000EC4E0000}"/>
    <cellStyle name="Note 4 4 2 24 3 4" xfId="28651" xr:uid="{00000000-0005-0000-0000-0000ED4E0000}"/>
    <cellStyle name="Note 4 4 2 24 4" xfId="11647" xr:uid="{00000000-0005-0000-0000-0000EE4E0000}"/>
    <cellStyle name="Note 4 4 2 24 5" xfId="28652" xr:uid="{00000000-0005-0000-0000-0000EF4E0000}"/>
    <cellStyle name="Note 4 4 2 24 6" xfId="38958" xr:uid="{00000000-0005-0000-0000-0000F04E0000}"/>
    <cellStyle name="Note 4 4 2 24 7" xfId="38959" xr:uid="{00000000-0005-0000-0000-0000F14E0000}"/>
    <cellStyle name="Note 4 4 2 25" xfId="4063" xr:uid="{00000000-0005-0000-0000-0000F24E0000}"/>
    <cellStyle name="Note 4 4 2 25 2" xfId="6960" xr:uid="{00000000-0005-0000-0000-0000F34E0000}"/>
    <cellStyle name="Note 4 4 2 25 2 2" xfId="18134" xr:uid="{00000000-0005-0000-0000-0000F44E0000}"/>
    <cellStyle name="Note 4 4 2 25 2 2 2" xfId="28653" xr:uid="{00000000-0005-0000-0000-0000F54E0000}"/>
    <cellStyle name="Note 4 4 2 25 2 2 3" xfId="28654" xr:uid="{00000000-0005-0000-0000-0000F64E0000}"/>
    <cellStyle name="Note 4 4 2 25 2 3" xfId="13367" xr:uid="{00000000-0005-0000-0000-0000F74E0000}"/>
    <cellStyle name="Note 4 4 2 25 2 4" xfId="28655" xr:uid="{00000000-0005-0000-0000-0000F84E0000}"/>
    <cellStyle name="Note 4 4 2 25 2 5" xfId="38960" xr:uid="{00000000-0005-0000-0000-0000F94E0000}"/>
    <cellStyle name="Note 4 4 2 25 3" xfId="8797" xr:uid="{00000000-0005-0000-0000-0000FA4E0000}"/>
    <cellStyle name="Note 4 4 2 25 3 2" xfId="18133" xr:uid="{00000000-0005-0000-0000-0000FB4E0000}"/>
    <cellStyle name="Note 4 4 2 25 3 3" xfId="28656" xr:uid="{00000000-0005-0000-0000-0000FC4E0000}"/>
    <cellStyle name="Note 4 4 2 25 3 4" xfId="28657" xr:uid="{00000000-0005-0000-0000-0000FD4E0000}"/>
    <cellStyle name="Note 4 4 2 25 4" xfId="11804" xr:uid="{00000000-0005-0000-0000-0000FE4E0000}"/>
    <cellStyle name="Note 4 4 2 25 5" xfId="28658" xr:uid="{00000000-0005-0000-0000-0000FF4E0000}"/>
    <cellStyle name="Note 4 4 2 25 6" xfId="38961" xr:uid="{00000000-0005-0000-0000-0000004F0000}"/>
    <cellStyle name="Note 4 4 2 25 7" xfId="38962" xr:uid="{00000000-0005-0000-0000-0000014F0000}"/>
    <cellStyle name="Note 4 4 2 26" xfId="3914" xr:uid="{00000000-0005-0000-0000-0000024F0000}"/>
    <cellStyle name="Note 4 4 2 26 2" xfId="6811" xr:uid="{00000000-0005-0000-0000-0000034F0000}"/>
    <cellStyle name="Note 4 4 2 26 2 2" xfId="18136" xr:uid="{00000000-0005-0000-0000-0000044F0000}"/>
    <cellStyle name="Note 4 4 2 26 2 2 2" xfId="28659" xr:uid="{00000000-0005-0000-0000-0000054F0000}"/>
    <cellStyle name="Note 4 4 2 26 2 2 3" xfId="28660" xr:uid="{00000000-0005-0000-0000-0000064F0000}"/>
    <cellStyle name="Note 4 4 2 26 2 3" xfId="13368" xr:uid="{00000000-0005-0000-0000-0000074F0000}"/>
    <cellStyle name="Note 4 4 2 26 2 4" xfId="28661" xr:uid="{00000000-0005-0000-0000-0000084F0000}"/>
    <cellStyle name="Note 4 4 2 26 2 5" xfId="38963" xr:uid="{00000000-0005-0000-0000-0000094F0000}"/>
    <cellStyle name="Note 4 4 2 26 3" xfId="18135" xr:uid="{00000000-0005-0000-0000-00000A4F0000}"/>
    <cellStyle name="Note 4 4 2 26 3 2" xfId="28662" xr:uid="{00000000-0005-0000-0000-00000B4F0000}"/>
    <cellStyle name="Note 4 4 2 26 3 3" xfId="28663" xr:uid="{00000000-0005-0000-0000-00000C4F0000}"/>
    <cellStyle name="Note 4 4 2 26 4" xfId="11655" xr:uid="{00000000-0005-0000-0000-00000D4F0000}"/>
    <cellStyle name="Note 4 4 2 26 5" xfId="28664" xr:uid="{00000000-0005-0000-0000-00000E4F0000}"/>
    <cellStyle name="Note 4 4 2 26 6" xfId="38964" xr:uid="{00000000-0005-0000-0000-00000F4F0000}"/>
    <cellStyle name="Note 4 4 2 27" xfId="4266" xr:uid="{00000000-0005-0000-0000-0000104F0000}"/>
    <cellStyle name="Note 4 4 2 27 2" xfId="18137" xr:uid="{00000000-0005-0000-0000-0000114F0000}"/>
    <cellStyle name="Note 4 4 2 27 2 2" xfId="28665" xr:uid="{00000000-0005-0000-0000-0000124F0000}"/>
    <cellStyle name="Note 4 4 2 27 2 3" xfId="28666" xr:uid="{00000000-0005-0000-0000-0000134F0000}"/>
    <cellStyle name="Note 4 4 2 27 3" xfId="13369" xr:uid="{00000000-0005-0000-0000-0000144F0000}"/>
    <cellStyle name="Note 4 4 2 27 4" xfId="28667" xr:uid="{00000000-0005-0000-0000-0000154F0000}"/>
    <cellStyle name="Note 4 4 2 27 5" xfId="38965" xr:uid="{00000000-0005-0000-0000-0000164F0000}"/>
    <cellStyle name="Note 4 4 2 28" xfId="7092" xr:uid="{00000000-0005-0000-0000-0000174F0000}"/>
    <cellStyle name="Note 4 4 2 28 2" xfId="18100" xr:uid="{00000000-0005-0000-0000-0000184F0000}"/>
    <cellStyle name="Note 4 4 2 28 3" xfId="28668" xr:uid="{00000000-0005-0000-0000-0000194F0000}"/>
    <cellStyle name="Note 4 4 2 28 4" xfId="28669" xr:uid="{00000000-0005-0000-0000-00001A4F0000}"/>
    <cellStyle name="Note 4 4 2 29" xfId="20922" xr:uid="{00000000-0005-0000-0000-00001B4F0000}"/>
    <cellStyle name="Note 4 4 2 3" xfId="2068" xr:uid="{00000000-0005-0000-0000-00001C4F0000}"/>
    <cellStyle name="Note 4 4 2 3 2" xfId="4966" xr:uid="{00000000-0005-0000-0000-00001D4F0000}"/>
    <cellStyle name="Note 4 4 2 3 2 2" xfId="18139" xr:uid="{00000000-0005-0000-0000-00001E4F0000}"/>
    <cellStyle name="Note 4 4 2 3 2 2 2" xfId="28670" xr:uid="{00000000-0005-0000-0000-00001F4F0000}"/>
    <cellStyle name="Note 4 4 2 3 2 2 3" xfId="28671" xr:uid="{00000000-0005-0000-0000-0000204F0000}"/>
    <cellStyle name="Note 4 4 2 3 2 3" xfId="13370" xr:uid="{00000000-0005-0000-0000-0000214F0000}"/>
    <cellStyle name="Note 4 4 2 3 2 4" xfId="28672" xr:uid="{00000000-0005-0000-0000-0000224F0000}"/>
    <cellStyle name="Note 4 4 2 3 2 5" xfId="38966" xr:uid="{00000000-0005-0000-0000-0000234F0000}"/>
    <cellStyle name="Note 4 4 2 3 3" xfId="7579" xr:uid="{00000000-0005-0000-0000-0000244F0000}"/>
    <cellStyle name="Note 4 4 2 3 3 2" xfId="18138" xr:uid="{00000000-0005-0000-0000-0000254F0000}"/>
    <cellStyle name="Note 4 4 2 3 3 3" xfId="28673" xr:uid="{00000000-0005-0000-0000-0000264F0000}"/>
    <cellStyle name="Note 4 4 2 3 3 4" xfId="28674" xr:uid="{00000000-0005-0000-0000-0000274F0000}"/>
    <cellStyle name="Note 4 4 2 3 4" xfId="9810" xr:uid="{00000000-0005-0000-0000-0000284F0000}"/>
    <cellStyle name="Note 4 4 2 3 5" xfId="28675" xr:uid="{00000000-0005-0000-0000-0000294F0000}"/>
    <cellStyle name="Note 4 4 2 3 6" xfId="38967" xr:uid="{00000000-0005-0000-0000-00002A4F0000}"/>
    <cellStyle name="Note 4 4 2 3 7" xfId="38968" xr:uid="{00000000-0005-0000-0000-00002B4F0000}"/>
    <cellStyle name="Note 4 4 2 30" xfId="21136" xr:uid="{00000000-0005-0000-0000-00002C4F0000}"/>
    <cellStyle name="Note 4 4 2 31" xfId="38969" xr:uid="{00000000-0005-0000-0000-00002D4F0000}"/>
    <cellStyle name="Note 4 4 2 32" xfId="38970" xr:uid="{00000000-0005-0000-0000-00002E4F0000}"/>
    <cellStyle name="Note 4 4 2 4" xfId="1663" xr:uid="{00000000-0005-0000-0000-00002F4F0000}"/>
    <cellStyle name="Note 4 4 2 4 2" xfId="4562" xr:uid="{00000000-0005-0000-0000-0000304F0000}"/>
    <cellStyle name="Note 4 4 2 4 2 2" xfId="18141" xr:uid="{00000000-0005-0000-0000-0000314F0000}"/>
    <cellStyle name="Note 4 4 2 4 2 2 2" xfId="28676" xr:uid="{00000000-0005-0000-0000-0000324F0000}"/>
    <cellStyle name="Note 4 4 2 4 2 2 3" xfId="28677" xr:uid="{00000000-0005-0000-0000-0000334F0000}"/>
    <cellStyle name="Note 4 4 2 4 2 3" xfId="13371" xr:uid="{00000000-0005-0000-0000-0000344F0000}"/>
    <cellStyle name="Note 4 4 2 4 2 4" xfId="28678" xr:uid="{00000000-0005-0000-0000-0000354F0000}"/>
    <cellStyle name="Note 4 4 2 4 2 5" xfId="38971" xr:uid="{00000000-0005-0000-0000-0000364F0000}"/>
    <cellStyle name="Note 4 4 2 4 3" xfId="7295" xr:uid="{00000000-0005-0000-0000-0000374F0000}"/>
    <cellStyle name="Note 4 4 2 4 3 2" xfId="18140" xr:uid="{00000000-0005-0000-0000-0000384F0000}"/>
    <cellStyle name="Note 4 4 2 4 3 3" xfId="28679" xr:uid="{00000000-0005-0000-0000-0000394F0000}"/>
    <cellStyle name="Note 4 4 2 4 3 4" xfId="28680" xr:uid="{00000000-0005-0000-0000-00003A4F0000}"/>
    <cellStyle name="Note 4 4 2 4 4" xfId="9405" xr:uid="{00000000-0005-0000-0000-00003B4F0000}"/>
    <cellStyle name="Note 4 4 2 4 5" xfId="28681" xr:uid="{00000000-0005-0000-0000-00003C4F0000}"/>
    <cellStyle name="Note 4 4 2 4 6" xfId="38972" xr:uid="{00000000-0005-0000-0000-00003D4F0000}"/>
    <cellStyle name="Note 4 4 2 4 7" xfId="38973" xr:uid="{00000000-0005-0000-0000-00003E4F0000}"/>
    <cellStyle name="Note 4 4 2 5" xfId="2325" xr:uid="{00000000-0005-0000-0000-00003F4F0000}"/>
    <cellStyle name="Note 4 4 2 5 2" xfId="5223" xr:uid="{00000000-0005-0000-0000-0000404F0000}"/>
    <cellStyle name="Note 4 4 2 5 2 2" xfId="18143" xr:uid="{00000000-0005-0000-0000-0000414F0000}"/>
    <cellStyle name="Note 4 4 2 5 2 2 2" xfId="28682" xr:uid="{00000000-0005-0000-0000-0000424F0000}"/>
    <cellStyle name="Note 4 4 2 5 2 2 3" xfId="28683" xr:uid="{00000000-0005-0000-0000-0000434F0000}"/>
    <cellStyle name="Note 4 4 2 5 2 3" xfId="13372" xr:uid="{00000000-0005-0000-0000-0000444F0000}"/>
    <cellStyle name="Note 4 4 2 5 2 4" xfId="28684" xr:uid="{00000000-0005-0000-0000-0000454F0000}"/>
    <cellStyle name="Note 4 4 2 5 2 5" xfId="38974" xr:uid="{00000000-0005-0000-0000-0000464F0000}"/>
    <cellStyle name="Note 4 4 2 5 3" xfId="7773" xr:uid="{00000000-0005-0000-0000-0000474F0000}"/>
    <cellStyle name="Note 4 4 2 5 3 2" xfId="18142" xr:uid="{00000000-0005-0000-0000-0000484F0000}"/>
    <cellStyle name="Note 4 4 2 5 3 3" xfId="28685" xr:uid="{00000000-0005-0000-0000-0000494F0000}"/>
    <cellStyle name="Note 4 4 2 5 3 4" xfId="28686" xr:uid="{00000000-0005-0000-0000-00004A4F0000}"/>
    <cellStyle name="Note 4 4 2 5 4" xfId="10067" xr:uid="{00000000-0005-0000-0000-00004B4F0000}"/>
    <cellStyle name="Note 4 4 2 5 5" xfId="28687" xr:uid="{00000000-0005-0000-0000-00004C4F0000}"/>
    <cellStyle name="Note 4 4 2 5 6" xfId="38975" xr:uid="{00000000-0005-0000-0000-00004D4F0000}"/>
    <cellStyle name="Note 4 4 2 5 7" xfId="38976" xr:uid="{00000000-0005-0000-0000-00004E4F0000}"/>
    <cellStyle name="Note 4 4 2 6" xfId="2396" xr:uid="{00000000-0005-0000-0000-00004F4F0000}"/>
    <cellStyle name="Note 4 4 2 6 2" xfId="5293" xr:uid="{00000000-0005-0000-0000-0000504F0000}"/>
    <cellStyle name="Note 4 4 2 6 2 2" xfId="18145" xr:uid="{00000000-0005-0000-0000-0000514F0000}"/>
    <cellStyle name="Note 4 4 2 6 2 2 2" xfId="28688" xr:uid="{00000000-0005-0000-0000-0000524F0000}"/>
    <cellStyle name="Note 4 4 2 6 2 2 3" xfId="28689" xr:uid="{00000000-0005-0000-0000-0000534F0000}"/>
    <cellStyle name="Note 4 4 2 6 2 3" xfId="13373" xr:uid="{00000000-0005-0000-0000-0000544F0000}"/>
    <cellStyle name="Note 4 4 2 6 2 4" xfId="28690" xr:uid="{00000000-0005-0000-0000-0000554F0000}"/>
    <cellStyle name="Note 4 4 2 6 2 5" xfId="38977" xr:uid="{00000000-0005-0000-0000-0000564F0000}"/>
    <cellStyle name="Note 4 4 2 6 3" xfId="7820" xr:uid="{00000000-0005-0000-0000-0000574F0000}"/>
    <cellStyle name="Note 4 4 2 6 3 2" xfId="18144" xr:uid="{00000000-0005-0000-0000-0000584F0000}"/>
    <cellStyle name="Note 4 4 2 6 3 3" xfId="28691" xr:uid="{00000000-0005-0000-0000-0000594F0000}"/>
    <cellStyle name="Note 4 4 2 6 3 4" xfId="28692" xr:uid="{00000000-0005-0000-0000-00005A4F0000}"/>
    <cellStyle name="Note 4 4 2 6 4" xfId="10137" xr:uid="{00000000-0005-0000-0000-00005B4F0000}"/>
    <cellStyle name="Note 4 4 2 6 5" xfId="28693" xr:uid="{00000000-0005-0000-0000-00005C4F0000}"/>
    <cellStyle name="Note 4 4 2 6 6" xfId="38978" xr:uid="{00000000-0005-0000-0000-00005D4F0000}"/>
    <cellStyle name="Note 4 4 2 6 7" xfId="38979" xr:uid="{00000000-0005-0000-0000-00005E4F0000}"/>
    <cellStyle name="Note 4 4 2 7" xfId="2465" xr:uid="{00000000-0005-0000-0000-00005F4F0000}"/>
    <cellStyle name="Note 4 4 2 7 2" xfId="5362" xr:uid="{00000000-0005-0000-0000-0000604F0000}"/>
    <cellStyle name="Note 4 4 2 7 2 2" xfId="18147" xr:uid="{00000000-0005-0000-0000-0000614F0000}"/>
    <cellStyle name="Note 4 4 2 7 2 2 2" xfId="28694" xr:uid="{00000000-0005-0000-0000-0000624F0000}"/>
    <cellStyle name="Note 4 4 2 7 2 2 3" xfId="28695" xr:uid="{00000000-0005-0000-0000-0000634F0000}"/>
    <cellStyle name="Note 4 4 2 7 2 3" xfId="13374" xr:uid="{00000000-0005-0000-0000-0000644F0000}"/>
    <cellStyle name="Note 4 4 2 7 2 4" xfId="28696" xr:uid="{00000000-0005-0000-0000-0000654F0000}"/>
    <cellStyle name="Note 4 4 2 7 2 5" xfId="38980" xr:uid="{00000000-0005-0000-0000-0000664F0000}"/>
    <cellStyle name="Note 4 4 2 7 3" xfId="7864" xr:uid="{00000000-0005-0000-0000-0000674F0000}"/>
    <cellStyle name="Note 4 4 2 7 3 2" xfId="18146" xr:uid="{00000000-0005-0000-0000-0000684F0000}"/>
    <cellStyle name="Note 4 4 2 7 3 3" xfId="28697" xr:uid="{00000000-0005-0000-0000-0000694F0000}"/>
    <cellStyle name="Note 4 4 2 7 3 4" xfId="28698" xr:uid="{00000000-0005-0000-0000-00006A4F0000}"/>
    <cellStyle name="Note 4 4 2 7 4" xfId="10206" xr:uid="{00000000-0005-0000-0000-00006B4F0000}"/>
    <cellStyle name="Note 4 4 2 7 5" xfId="28699" xr:uid="{00000000-0005-0000-0000-00006C4F0000}"/>
    <cellStyle name="Note 4 4 2 7 6" xfId="38981" xr:uid="{00000000-0005-0000-0000-00006D4F0000}"/>
    <cellStyle name="Note 4 4 2 7 7" xfId="38982" xr:uid="{00000000-0005-0000-0000-00006E4F0000}"/>
    <cellStyle name="Note 4 4 2 8" xfId="2668" xr:uid="{00000000-0005-0000-0000-00006F4F0000}"/>
    <cellStyle name="Note 4 4 2 8 2" xfId="5565" xr:uid="{00000000-0005-0000-0000-0000704F0000}"/>
    <cellStyle name="Note 4 4 2 8 2 2" xfId="18149" xr:uid="{00000000-0005-0000-0000-0000714F0000}"/>
    <cellStyle name="Note 4 4 2 8 2 2 2" xfId="28700" xr:uid="{00000000-0005-0000-0000-0000724F0000}"/>
    <cellStyle name="Note 4 4 2 8 2 2 3" xfId="28701" xr:uid="{00000000-0005-0000-0000-0000734F0000}"/>
    <cellStyle name="Note 4 4 2 8 2 3" xfId="13375" xr:uid="{00000000-0005-0000-0000-0000744F0000}"/>
    <cellStyle name="Note 4 4 2 8 2 4" xfId="28702" xr:uid="{00000000-0005-0000-0000-0000754F0000}"/>
    <cellStyle name="Note 4 4 2 8 2 5" xfId="38983" xr:uid="{00000000-0005-0000-0000-0000764F0000}"/>
    <cellStyle name="Note 4 4 2 8 3" xfId="8011" xr:uid="{00000000-0005-0000-0000-0000774F0000}"/>
    <cellStyle name="Note 4 4 2 8 3 2" xfId="18148" xr:uid="{00000000-0005-0000-0000-0000784F0000}"/>
    <cellStyle name="Note 4 4 2 8 3 3" xfId="28703" xr:uid="{00000000-0005-0000-0000-0000794F0000}"/>
    <cellStyle name="Note 4 4 2 8 3 4" xfId="28704" xr:uid="{00000000-0005-0000-0000-00007A4F0000}"/>
    <cellStyle name="Note 4 4 2 8 4" xfId="10409" xr:uid="{00000000-0005-0000-0000-00007B4F0000}"/>
    <cellStyle name="Note 4 4 2 8 5" xfId="28705" xr:uid="{00000000-0005-0000-0000-00007C4F0000}"/>
    <cellStyle name="Note 4 4 2 8 6" xfId="38984" xr:uid="{00000000-0005-0000-0000-00007D4F0000}"/>
    <cellStyle name="Note 4 4 2 8 7" xfId="38985" xr:uid="{00000000-0005-0000-0000-00007E4F0000}"/>
    <cellStyle name="Note 4 4 2 9" xfId="1960" xr:uid="{00000000-0005-0000-0000-00007F4F0000}"/>
    <cellStyle name="Note 4 4 2 9 2" xfId="4858" xr:uid="{00000000-0005-0000-0000-0000804F0000}"/>
    <cellStyle name="Note 4 4 2 9 2 2" xfId="18151" xr:uid="{00000000-0005-0000-0000-0000814F0000}"/>
    <cellStyle name="Note 4 4 2 9 2 2 2" xfId="28706" xr:uid="{00000000-0005-0000-0000-0000824F0000}"/>
    <cellStyle name="Note 4 4 2 9 2 2 3" xfId="28707" xr:uid="{00000000-0005-0000-0000-0000834F0000}"/>
    <cellStyle name="Note 4 4 2 9 2 3" xfId="13376" xr:uid="{00000000-0005-0000-0000-0000844F0000}"/>
    <cellStyle name="Note 4 4 2 9 2 4" xfId="28708" xr:uid="{00000000-0005-0000-0000-0000854F0000}"/>
    <cellStyle name="Note 4 4 2 9 2 5" xfId="38986" xr:uid="{00000000-0005-0000-0000-0000864F0000}"/>
    <cellStyle name="Note 4 4 2 9 3" xfId="7489" xr:uid="{00000000-0005-0000-0000-0000874F0000}"/>
    <cellStyle name="Note 4 4 2 9 3 2" xfId="18150" xr:uid="{00000000-0005-0000-0000-0000884F0000}"/>
    <cellStyle name="Note 4 4 2 9 3 3" xfId="28709" xr:uid="{00000000-0005-0000-0000-0000894F0000}"/>
    <cellStyle name="Note 4 4 2 9 3 4" xfId="28710" xr:uid="{00000000-0005-0000-0000-00008A4F0000}"/>
    <cellStyle name="Note 4 4 2 9 4" xfId="9702" xr:uid="{00000000-0005-0000-0000-00008B4F0000}"/>
    <cellStyle name="Note 4 4 2 9 5" xfId="28711" xr:uid="{00000000-0005-0000-0000-00008C4F0000}"/>
    <cellStyle name="Note 4 4 2 9 6" xfId="38987" xr:uid="{00000000-0005-0000-0000-00008D4F0000}"/>
    <cellStyle name="Note 4 4 2 9 7" xfId="38988" xr:uid="{00000000-0005-0000-0000-00008E4F0000}"/>
    <cellStyle name="Note 4 4 20" xfId="3303" xr:uid="{00000000-0005-0000-0000-00008F4F0000}"/>
    <cellStyle name="Note 4 4 20 2" xfId="6200" xr:uid="{00000000-0005-0000-0000-0000904F0000}"/>
    <cellStyle name="Note 4 4 20 2 2" xfId="18153" xr:uid="{00000000-0005-0000-0000-0000914F0000}"/>
    <cellStyle name="Note 4 4 20 2 2 2" xfId="28712" xr:uid="{00000000-0005-0000-0000-0000924F0000}"/>
    <cellStyle name="Note 4 4 20 2 2 3" xfId="28713" xr:uid="{00000000-0005-0000-0000-0000934F0000}"/>
    <cellStyle name="Note 4 4 20 2 3" xfId="13377" xr:uid="{00000000-0005-0000-0000-0000944F0000}"/>
    <cellStyle name="Note 4 4 20 2 4" xfId="28714" xr:uid="{00000000-0005-0000-0000-0000954F0000}"/>
    <cellStyle name="Note 4 4 20 2 5" xfId="38989" xr:uid="{00000000-0005-0000-0000-0000964F0000}"/>
    <cellStyle name="Note 4 4 20 3" xfId="8419" xr:uid="{00000000-0005-0000-0000-0000974F0000}"/>
    <cellStyle name="Note 4 4 20 3 2" xfId="18152" xr:uid="{00000000-0005-0000-0000-0000984F0000}"/>
    <cellStyle name="Note 4 4 20 3 3" xfId="28715" xr:uid="{00000000-0005-0000-0000-0000994F0000}"/>
    <cellStyle name="Note 4 4 20 3 4" xfId="28716" xr:uid="{00000000-0005-0000-0000-00009A4F0000}"/>
    <cellStyle name="Note 4 4 20 4" xfId="11044" xr:uid="{00000000-0005-0000-0000-00009B4F0000}"/>
    <cellStyle name="Note 4 4 20 5" xfId="28717" xr:uid="{00000000-0005-0000-0000-00009C4F0000}"/>
    <cellStyle name="Note 4 4 20 6" xfId="38990" xr:uid="{00000000-0005-0000-0000-00009D4F0000}"/>
    <cellStyle name="Note 4 4 20 7" xfId="38991" xr:uid="{00000000-0005-0000-0000-00009E4F0000}"/>
    <cellStyle name="Note 4 4 21" xfId="3671" xr:uid="{00000000-0005-0000-0000-00009F4F0000}"/>
    <cellStyle name="Note 4 4 21 2" xfId="6568" xr:uid="{00000000-0005-0000-0000-0000A04F0000}"/>
    <cellStyle name="Note 4 4 21 2 2" xfId="18155" xr:uid="{00000000-0005-0000-0000-0000A14F0000}"/>
    <cellStyle name="Note 4 4 21 2 2 2" xfId="28718" xr:uid="{00000000-0005-0000-0000-0000A24F0000}"/>
    <cellStyle name="Note 4 4 21 2 2 3" xfId="28719" xr:uid="{00000000-0005-0000-0000-0000A34F0000}"/>
    <cellStyle name="Note 4 4 21 2 3" xfId="13378" xr:uid="{00000000-0005-0000-0000-0000A44F0000}"/>
    <cellStyle name="Note 4 4 21 2 4" xfId="28720" xr:uid="{00000000-0005-0000-0000-0000A54F0000}"/>
    <cellStyle name="Note 4 4 21 2 5" xfId="38992" xr:uid="{00000000-0005-0000-0000-0000A64F0000}"/>
    <cellStyle name="Note 4 4 21 3" xfId="8624" xr:uid="{00000000-0005-0000-0000-0000A74F0000}"/>
    <cellStyle name="Note 4 4 21 3 2" xfId="18154" xr:uid="{00000000-0005-0000-0000-0000A84F0000}"/>
    <cellStyle name="Note 4 4 21 3 3" xfId="28721" xr:uid="{00000000-0005-0000-0000-0000A94F0000}"/>
    <cellStyle name="Note 4 4 21 3 4" xfId="28722" xr:uid="{00000000-0005-0000-0000-0000AA4F0000}"/>
    <cellStyle name="Note 4 4 21 4" xfId="11412" xr:uid="{00000000-0005-0000-0000-0000AB4F0000}"/>
    <cellStyle name="Note 4 4 21 5" xfId="28723" xr:uid="{00000000-0005-0000-0000-0000AC4F0000}"/>
    <cellStyle name="Note 4 4 21 6" xfId="38993" xr:uid="{00000000-0005-0000-0000-0000AD4F0000}"/>
    <cellStyle name="Note 4 4 21 7" xfId="38994" xr:uid="{00000000-0005-0000-0000-0000AE4F0000}"/>
    <cellStyle name="Note 4 4 22" xfId="2813" xr:uid="{00000000-0005-0000-0000-0000AF4F0000}"/>
    <cellStyle name="Note 4 4 22 2" xfId="5710" xr:uid="{00000000-0005-0000-0000-0000B04F0000}"/>
    <cellStyle name="Note 4 4 22 2 2" xfId="18157" xr:uid="{00000000-0005-0000-0000-0000B14F0000}"/>
    <cellStyle name="Note 4 4 22 2 2 2" xfId="28724" xr:uid="{00000000-0005-0000-0000-0000B24F0000}"/>
    <cellStyle name="Note 4 4 22 2 2 3" xfId="28725" xr:uid="{00000000-0005-0000-0000-0000B34F0000}"/>
    <cellStyle name="Note 4 4 22 2 3" xfId="13379" xr:uid="{00000000-0005-0000-0000-0000B44F0000}"/>
    <cellStyle name="Note 4 4 22 2 4" xfId="28726" xr:uid="{00000000-0005-0000-0000-0000B54F0000}"/>
    <cellStyle name="Note 4 4 22 2 5" xfId="38995" xr:uid="{00000000-0005-0000-0000-0000B64F0000}"/>
    <cellStyle name="Note 4 4 22 3" xfId="8130" xr:uid="{00000000-0005-0000-0000-0000B74F0000}"/>
    <cellStyle name="Note 4 4 22 3 2" xfId="18156" xr:uid="{00000000-0005-0000-0000-0000B84F0000}"/>
    <cellStyle name="Note 4 4 22 3 3" xfId="28727" xr:uid="{00000000-0005-0000-0000-0000B94F0000}"/>
    <cellStyle name="Note 4 4 22 3 4" xfId="28728" xr:uid="{00000000-0005-0000-0000-0000BA4F0000}"/>
    <cellStyle name="Note 4 4 22 4" xfId="10554" xr:uid="{00000000-0005-0000-0000-0000BB4F0000}"/>
    <cellStyle name="Note 4 4 22 5" xfId="28729" xr:uid="{00000000-0005-0000-0000-0000BC4F0000}"/>
    <cellStyle name="Note 4 4 22 6" xfId="38996" xr:uid="{00000000-0005-0000-0000-0000BD4F0000}"/>
    <cellStyle name="Note 4 4 22 7" xfId="38997" xr:uid="{00000000-0005-0000-0000-0000BE4F0000}"/>
    <cellStyle name="Note 4 4 23" xfId="2935" xr:uid="{00000000-0005-0000-0000-0000BF4F0000}"/>
    <cellStyle name="Note 4 4 23 2" xfId="5832" xr:uid="{00000000-0005-0000-0000-0000C04F0000}"/>
    <cellStyle name="Note 4 4 23 2 2" xfId="18159" xr:uid="{00000000-0005-0000-0000-0000C14F0000}"/>
    <cellStyle name="Note 4 4 23 2 2 2" xfId="28730" xr:uid="{00000000-0005-0000-0000-0000C24F0000}"/>
    <cellStyle name="Note 4 4 23 2 2 3" xfId="28731" xr:uid="{00000000-0005-0000-0000-0000C34F0000}"/>
    <cellStyle name="Note 4 4 23 2 3" xfId="13380" xr:uid="{00000000-0005-0000-0000-0000C44F0000}"/>
    <cellStyle name="Note 4 4 23 2 4" xfId="28732" xr:uid="{00000000-0005-0000-0000-0000C54F0000}"/>
    <cellStyle name="Note 4 4 23 2 5" xfId="38998" xr:uid="{00000000-0005-0000-0000-0000C64F0000}"/>
    <cellStyle name="Note 4 4 23 3" xfId="8182" xr:uid="{00000000-0005-0000-0000-0000C74F0000}"/>
    <cellStyle name="Note 4 4 23 3 2" xfId="18158" xr:uid="{00000000-0005-0000-0000-0000C84F0000}"/>
    <cellStyle name="Note 4 4 23 3 3" xfId="28733" xr:uid="{00000000-0005-0000-0000-0000C94F0000}"/>
    <cellStyle name="Note 4 4 23 3 4" xfId="28734" xr:uid="{00000000-0005-0000-0000-0000CA4F0000}"/>
    <cellStyle name="Note 4 4 23 4" xfId="10676" xr:uid="{00000000-0005-0000-0000-0000CB4F0000}"/>
    <cellStyle name="Note 4 4 23 5" xfId="28735" xr:uid="{00000000-0005-0000-0000-0000CC4F0000}"/>
    <cellStyle name="Note 4 4 23 6" xfId="38999" xr:uid="{00000000-0005-0000-0000-0000CD4F0000}"/>
    <cellStyle name="Note 4 4 23 7" xfId="39000" xr:uid="{00000000-0005-0000-0000-0000CE4F0000}"/>
    <cellStyle name="Note 4 4 24" xfId="3703" xr:uid="{00000000-0005-0000-0000-0000CF4F0000}"/>
    <cellStyle name="Note 4 4 24 2" xfId="6600" xr:uid="{00000000-0005-0000-0000-0000D04F0000}"/>
    <cellStyle name="Note 4 4 24 2 2" xfId="18161" xr:uid="{00000000-0005-0000-0000-0000D14F0000}"/>
    <cellStyle name="Note 4 4 24 2 2 2" xfId="28736" xr:uid="{00000000-0005-0000-0000-0000D24F0000}"/>
    <cellStyle name="Note 4 4 24 2 2 3" xfId="28737" xr:uid="{00000000-0005-0000-0000-0000D34F0000}"/>
    <cellStyle name="Note 4 4 24 2 3" xfId="13381" xr:uid="{00000000-0005-0000-0000-0000D44F0000}"/>
    <cellStyle name="Note 4 4 24 2 4" xfId="28738" xr:uid="{00000000-0005-0000-0000-0000D54F0000}"/>
    <cellStyle name="Note 4 4 24 2 5" xfId="39001" xr:uid="{00000000-0005-0000-0000-0000D64F0000}"/>
    <cellStyle name="Note 4 4 24 3" xfId="8647" xr:uid="{00000000-0005-0000-0000-0000D74F0000}"/>
    <cellStyle name="Note 4 4 24 3 2" xfId="18160" xr:uid="{00000000-0005-0000-0000-0000D84F0000}"/>
    <cellStyle name="Note 4 4 24 3 3" xfId="28739" xr:uid="{00000000-0005-0000-0000-0000D94F0000}"/>
    <cellStyle name="Note 4 4 24 3 4" xfId="28740" xr:uid="{00000000-0005-0000-0000-0000DA4F0000}"/>
    <cellStyle name="Note 4 4 24 4" xfId="11444" xr:uid="{00000000-0005-0000-0000-0000DB4F0000}"/>
    <cellStyle name="Note 4 4 24 5" xfId="28741" xr:uid="{00000000-0005-0000-0000-0000DC4F0000}"/>
    <cellStyle name="Note 4 4 24 6" xfId="39002" xr:uid="{00000000-0005-0000-0000-0000DD4F0000}"/>
    <cellStyle name="Note 4 4 24 7" xfId="39003" xr:uid="{00000000-0005-0000-0000-0000DE4F0000}"/>
    <cellStyle name="Note 4 4 25" xfId="3059" xr:uid="{00000000-0005-0000-0000-0000DF4F0000}"/>
    <cellStyle name="Note 4 4 25 2" xfId="5956" xr:uid="{00000000-0005-0000-0000-0000E04F0000}"/>
    <cellStyle name="Note 4 4 25 2 2" xfId="18163" xr:uid="{00000000-0005-0000-0000-0000E14F0000}"/>
    <cellStyle name="Note 4 4 25 2 2 2" xfId="28742" xr:uid="{00000000-0005-0000-0000-0000E24F0000}"/>
    <cellStyle name="Note 4 4 25 2 2 3" xfId="28743" xr:uid="{00000000-0005-0000-0000-0000E34F0000}"/>
    <cellStyle name="Note 4 4 25 2 3" xfId="13382" xr:uid="{00000000-0005-0000-0000-0000E44F0000}"/>
    <cellStyle name="Note 4 4 25 2 4" xfId="28744" xr:uid="{00000000-0005-0000-0000-0000E54F0000}"/>
    <cellStyle name="Note 4 4 25 2 5" xfId="39004" xr:uid="{00000000-0005-0000-0000-0000E64F0000}"/>
    <cellStyle name="Note 4 4 25 3" xfId="8259" xr:uid="{00000000-0005-0000-0000-0000E74F0000}"/>
    <cellStyle name="Note 4 4 25 3 2" xfId="18162" xr:uid="{00000000-0005-0000-0000-0000E84F0000}"/>
    <cellStyle name="Note 4 4 25 3 3" xfId="28745" xr:uid="{00000000-0005-0000-0000-0000E94F0000}"/>
    <cellStyle name="Note 4 4 25 3 4" xfId="28746" xr:uid="{00000000-0005-0000-0000-0000EA4F0000}"/>
    <cellStyle name="Note 4 4 25 4" xfId="10800" xr:uid="{00000000-0005-0000-0000-0000EB4F0000}"/>
    <cellStyle name="Note 4 4 25 5" xfId="28747" xr:uid="{00000000-0005-0000-0000-0000EC4F0000}"/>
    <cellStyle name="Note 4 4 25 6" xfId="39005" xr:uid="{00000000-0005-0000-0000-0000ED4F0000}"/>
    <cellStyle name="Note 4 4 25 7" xfId="39006" xr:uid="{00000000-0005-0000-0000-0000EE4F0000}"/>
    <cellStyle name="Note 4 4 26" xfId="4052" xr:uid="{00000000-0005-0000-0000-0000EF4F0000}"/>
    <cellStyle name="Note 4 4 26 2" xfId="6949" xr:uid="{00000000-0005-0000-0000-0000F04F0000}"/>
    <cellStyle name="Note 4 4 26 2 2" xfId="18165" xr:uid="{00000000-0005-0000-0000-0000F14F0000}"/>
    <cellStyle name="Note 4 4 26 2 2 2" xfId="28748" xr:uid="{00000000-0005-0000-0000-0000F24F0000}"/>
    <cellStyle name="Note 4 4 26 2 2 3" xfId="28749" xr:uid="{00000000-0005-0000-0000-0000F34F0000}"/>
    <cellStyle name="Note 4 4 26 2 3" xfId="13383" xr:uid="{00000000-0005-0000-0000-0000F44F0000}"/>
    <cellStyle name="Note 4 4 26 2 4" xfId="28750" xr:uid="{00000000-0005-0000-0000-0000F54F0000}"/>
    <cellStyle name="Note 4 4 26 2 5" xfId="39007" xr:uid="{00000000-0005-0000-0000-0000F64F0000}"/>
    <cellStyle name="Note 4 4 26 3" xfId="8791" xr:uid="{00000000-0005-0000-0000-0000F74F0000}"/>
    <cellStyle name="Note 4 4 26 3 2" xfId="18164" xr:uid="{00000000-0005-0000-0000-0000F84F0000}"/>
    <cellStyle name="Note 4 4 26 3 3" xfId="28751" xr:uid="{00000000-0005-0000-0000-0000F94F0000}"/>
    <cellStyle name="Note 4 4 26 3 4" xfId="28752" xr:uid="{00000000-0005-0000-0000-0000FA4F0000}"/>
    <cellStyle name="Note 4 4 26 4" xfId="11793" xr:uid="{00000000-0005-0000-0000-0000FB4F0000}"/>
    <cellStyle name="Note 4 4 26 5" xfId="28753" xr:uid="{00000000-0005-0000-0000-0000FC4F0000}"/>
    <cellStyle name="Note 4 4 26 6" xfId="39008" xr:uid="{00000000-0005-0000-0000-0000FD4F0000}"/>
    <cellStyle name="Note 4 4 26 7" xfId="39009" xr:uid="{00000000-0005-0000-0000-0000FE4F0000}"/>
    <cellStyle name="Note 4 4 27" xfId="3425" xr:uid="{00000000-0005-0000-0000-0000FF4F0000}"/>
    <cellStyle name="Note 4 4 27 2" xfId="6322" xr:uid="{00000000-0005-0000-0000-000000500000}"/>
    <cellStyle name="Note 4 4 27 2 2" xfId="18167" xr:uid="{00000000-0005-0000-0000-000001500000}"/>
    <cellStyle name="Note 4 4 27 2 2 2" xfId="28754" xr:uid="{00000000-0005-0000-0000-000002500000}"/>
    <cellStyle name="Note 4 4 27 2 2 3" xfId="28755" xr:uid="{00000000-0005-0000-0000-000003500000}"/>
    <cellStyle name="Note 4 4 27 2 3" xfId="13384" xr:uid="{00000000-0005-0000-0000-000004500000}"/>
    <cellStyle name="Note 4 4 27 2 4" xfId="28756" xr:uid="{00000000-0005-0000-0000-000005500000}"/>
    <cellStyle name="Note 4 4 27 2 5" xfId="39010" xr:uid="{00000000-0005-0000-0000-000006500000}"/>
    <cellStyle name="Note 4 4 27 3" xfId="18166" xr:uid="{00000000-0005-0000-0000-000007500000}"/>
    <cellStyle name="Note 4 4 27 3 2" xfId="28757" xr:uid="{00000000-0005-0000-0000-000008500000}"/>
    <cellStyle name="Note 4 4 27 3 3" xfId="28758" xr:uid="{00000000-0005-0000-0000-000009500000}"/>
    <cellStyle name="Note 4 4 27 4" xfId="11166" xr:uid="{00000000-0005-0000-0000-00000A500000}"/>
    <cellStyle name="Note 4 4 27 5" xfId="28759" xr:uid="{00000000-0005-0000-0000-00000B500000}"/>
    <cellStyle name="Note 4 4 27 6" xfId="39011" xr:uid="{00000000-0005-0000-0000-00000C500000}"/>
    <cellStyle name="Note 4 4 28" xfId="4265" xr:uid="{00000000-0005-0000-0000-00000D500000}"/>
    <cellStyle name="Note 4 4 28 2" xfId="18168" xr:uid="{00000000-0005-0000-0000-00000E500000}"/>
    <cellStyle name="Note 4 4 28 2 2" xfId="28760" xr:uid="{00000000-0005-0000-0000-00000F500000}"/>
    <cellStyle name="Note 4 4 28 2 3" xfId="28761" xr:uid="{00000000-0005-0000-0000-000010500000}"/>
    <cellStyle name="Note 4 4 28 3" xfId="13385" xr:uid="{00000000-0005-0000-0000-000011500000}"/>
    <cellStyle name="Note 4 4 28 4" xfId="28762" xr:uid="{00000000-0005-0000-0000-000012500000}"/>
    <cellStyle name="Note 4 4 28 5" xfId="39012" xr:uid="{00000000-0005-0000-0000-000013500000}"/>
    <cellStyle name="Note 4 4 29" xfId="7091" xr:uid="{00000000-0005-0000-0000-000014500000}"/>
    <cellStyle name="Note 4 4 29 2" xfId="18079" xr:uid="{00000000-0005-0000-0000-000015500000}"/>
    <cellStyle name="Note 4 4 29 3" xfId="28763" xr:uid="{00000000-0005-0000-0000-000016500000}"/>
    <cellStyle name="Note 4 4 29 4" xfId="28764" xr:uid="{00000000-0005-0000-0000-000017500000}"/>
    <cellStyle name="Note 4 4 3" xfId="1692" xr:uid="{00000000-0005-0000-0000-000018500000}"/>
    <cellStyle name="Note 4 4 3 2" xfId="4591" xr:uid="{00000000-0005-0000-0000-000019500000}"/>
    <cellStyle name="Note 4 4 3 2 2" xfId="18170" xr:uid="{00000000-0005-0000-0000-00001A500000}"/>
    <cellStyle name="Note 4 4 3 2 2 2" xfId="28765" xr:uid="{00000000-0005-0000-0000-00001B500000}"/>
    <cellStyle name="Note 4 4 3 2 2 3" xfId="28766" xr:uid="{00000000-0005-0000-0000-00001C500000}"/>
    <cellStyle name="Note 4 4 3 2 3" xfId="13386" xr:uid="{00000000-0005-0000-0000-00001D500000}"/>
    <cellStyle name="Note 4 4 3 2 4" xfId="28767" xr:uid="{00000000-0005-0000-0000-00001E500000}"/>
    <cellStyle name="Note 4 4 3 2 5" xfId="39013" xr:uid="{00000000-0005-0000-0000-00001F500000}"/>
    <cellStyle name="Note 4 4 3 3" xfId="7324" xr:uid="{00000000-0005-0000-0000-000020500000}"/>
    <cellStyle name="Note 4 4 3 3 2" xfId="18169" xr:uid="{00000000-0005-0000-0000-000021500000}"/>
    <cellStyle name="Note 4 4 3 3 3" xfId="28768" xr:uid="{00000000-0005-0000-0000-000022500000}"/>
    <cellStyle name="Note 4 4 3 3 4" xfId="28769" xr:uid="{00000000-0005-0000-0000-000023500000}"/>
    <cellStyle name="Note 4 4 3 4" xfId="9434" xr:uid="{00000000-0005-0000-0000-000024500000}"/>
    <cellStyle name="Note 4 4 3 5" xfId="28770" xr:uid="{00000000-0005-0000-0000-000025500000}"/>
    <cellStyle name="Note 4 4 3 6" xfId="39014" xr:uid="{00000000-0005-0000-0000-000026500000}"/>
    <cellStyle name="Note 4 4 3 7" xfId="39015" xr:uid="{00000000-0005-0000-0000-000027500000}"/>
    <cellStyle name="Note 4 4 30" xfId="20923" xr:uid="{00000000-0005-0000-0000-000028500000}"/>
    <cellStyle name="Note 4 4 31" xfId="21003" xr:uid="{00000000-0005-0000-0000-000029500000}"/>
    <cellStyle name="Note 4 4 32" xfId="21052" xr:uid="{00000000-0005-0000-0000-00002A500000}"/>
    <cellStyle name="Note 4 4 33" xfId="39016" xr:uid="{00000000-0005-0000-0000-00002B500000}"/>
    <cellStyle name="Note 4 4 4" xfId="2069" xr:uid="{00000000-0005-0000-0000-00002C500000}"/>
    <cellStyle name="Note 4 4 4 2" xfId="4967" xr:uid="{00000000-0005-0000-0000-00002D500000}"/>
    <cellStyle name="Note 4 4 4 2 2" xfId="18172" xr:uid="{00000000-0005-0000-0000-00002E500000}"/>
    <cellStyle name="Note 4 4 4 2 2 2" xfId="28771" xr:uid="{00000000-0005-0000-0000-00002F500000}"/>
    <cellStyle name="Note 4 4 4 2 2 3" xfId="28772" xr:uid="{00000000-0005-0000-0000-000030500000}"/>
    <cellStyle name="Note 4 4 4 2 3" xfId="13387" xr:uid="{00000000-0005-0000-0000-000031500000}"/>
    <cellStyle name="Note 4 4 4 2 4" xfId="28773" xr:uid="{00000000-0005-0000-0000-000032500000}"/>
    <cellStyle name="Note 4 4 4 2 5" xfId="39017" xr:uid="{00000000-0005-0000-0000-000033500000}"/>
    <cellStyle name="Note 4 4 4 3" xfId="7580" xr:uid="{00000000-0005-0000-0000-000034500000}"/>
    <cellStyle name="Note 4 4 4 3 2" xfId="18171" xr:uid="{00000000-0005-0000-0000-000035500000}"/>
    <cellStyle name="Note 4 4 4 3 3" xfId="28774" xr:uid="{00000000-0005-0000-0000-000036500000}"/>
    <cellStyle name="Note 4 4 4 3 4" xfId="28775" xr:uid="{00000000-0005-0000-0000-000037500000}"/>
    <cellStyle name="Note 4 4 4 4" xfId="9811" xr:uid="{00000000-0005-0000-0000-000038500000}"/>
    <cellStyle name="Note 4 4 4 5" xfId="28776" xr:uid="{00000000-0005-0000-0000-000039500000}"/>
    <cellStyle name="Note 4 4 4 6" xfId="39018" xr:uid="{00000000-0005-0000-0000-00003A500000}"/>
    <cellStyle name="Note 4 4 4 7" xfId="39019" xr:uid="{00000000-0005-0000-0000-00003B500000}"/>
    <cellStyle name="Note 4 4 5" xfId="1662" xr:uid="{00000000-0005-0000-0000-00003C500000}"/>
    <cellStyle name="Note 4 4 5 2" xfId="4561" xr:uid="{00000000-0005-0000-0000-00003D500000}"/>
    <cellStyle name="Note 4 4 5 2 2" xfId="18174" xr:uid="{00000000-0005-0000-0000-00003E500000}"/>
    <cellStyle name="Note 4 4 5 2 2 2" xfId="28777" xr:uid="{00000000-0005-0000-0000-00003F500000}"/>
    <cellStyle name="Note 4 4 5 2 2 3" xfId="28778" xr:uid="{00000000-0005-0000-0000-000040500000}"/>
    <cellStyle name="Note 4 4 5 2 3" xfId="13388" xr:uid="{00000000-0005-0000-0000-000041500000}"/>
    <cellStyle name="Note 4 4 5 2 4" xfId="28779" xr:uid="{00000000-0005-0000-0000-000042500000}"/>
    <cellStyle name="Note 4 4 5 2 5" xfId="39020" xr:uid="{00000000-0005-0000-0000-000043500000}"/>
    <cellStyle name="Note 4 4 5 3" xfId="7294" xr:uid="{00000000-0005-0000-0000-000044500000}"/>
    <cellStyle name="Note 4 4 5 3 2" xfId="18173" xr:uid="{00000000-0005-0000-0000-000045500000}"/>
    <cellStyle name="Note 4 4 5 3 3" xfId="28780" xr:uid="{00000000-0005-0000-0000-000046500000}"/>
    <cellStyle name="Note 4 4 5 3 4" xfId="28781" xr:uid="{00000000-0005-0000-0000-000047500000}"/>
    <cellStyle name="Note 4 4 5 4" xfId="9404" xr:uid="{00000000-0005-0000-0000-000048500000}"/>
    <cellStyle name="Note 4 4 5 5" xfId="28782" xr:uid="{00000000-0005-0000-0000-000049500000}"/>
    <cellStyle name="Note 4 4 5 6" xfId="39021" xr:uid="{00000000-0005-0000-0000-00004A500000}"/>
    <cellStyle name="Note 4 4 5 7" xfId="39022" xr:uid="{00000000-0005-0000-0000-00004B500000}"/>
    <cellStyle name="Note 4 4 6" xfId="2097" xr:uid="{00000000-0005-0000-0000-00004C500000}"/>
    <cellStyle name="Note 4 4 6 2" xfId="4995" xr:uid="{00000000-0005-0000-0000-00004D500000}"/>
    <cellStyle name="Note 4 4 6 2 2" xfId="18176" xr:uid="{00000000-0005-0000-0000-00004E500000}"/>
    <cellStyle name="Note 4 4 6 2 2 2" xfId="28783" xr:uid="{00000000-0005-0000-0000-00004F500000}"/>
    <cellStyle name="Note 4 4 6 2 2 3" xfId="28784" xr:uid="{00000000-0005-0000-0000-000050500000}"/>
    <cellStyle name="Note 4 4 6 2 3" xfId="13389" xr:uid="{00000000-0005-0000-0000-000051500000}"/>
    <cellStyle name="Note 4 4 6 2 4" xfId="28785" xr:uid="{00000000-0005-0000-0000-000052500000}"/>
    <cellStyle name="Note 4 4 6 2 5" xfId="39023" xr:uid="{00000000-0005-0000-0000-000053500000}"/>
    <cellStyle name="Note 4 4 6 3" xfId="7608" xr:uid="{00000000-0005-0000-0000-000054500000}"/>
    <cellStyle name="Note 4 4 6 3 2" xfId="18175" xr:uid="{00000000-0005-0000-0000-000055500000}"/>
    <cellStyle name="Note 4 4 6 3 3" xfId="28786" xr:uid="{00000000-0005-0000-0000-000056500000}"/>
    <cellStyle name="Note 4 4 6 3 4" xfId="28787" xr:uid="{00000000-0005-0000-0000-000057500000}"/>
    <cellStyle name="Note 4 4 6 4" xfId="9839" xr:uid="{00000000-0005-0000-0000-000058500000}"/>
    <cellStyle name="Note 4 4 6 5" xfId="28788" xr:uid="{00000000-0005-0000-0000-000059500000}"/>
    <cellStyle name="Note 4 4 6 6" xfId="39024" xr:uid="{00000000-0005-0000-0000-00005A500000}"/>
    <cellStyle name="Note 4 4 6 7" xfId="39025" xr:uid="{00000000-0005-0000-0000-00005B500000}"/>
    <cellStyle name="Note 4 4 7" xfId="1534" xr:uid="{00000000-0005-0000-0000-00005C500000}"/>
    <cellStyle name="Note 4 4 7 2" xfId="4433" xr:uid="{00000000-0005-0000-0000-00005D500000}"/>
    <cellStyle name="Note 4 4 7 2 2" xfId="18178" xr:uid="{00000000-0005-0000-0000-00005E500000}"/>
    <cellStyle name="Note 4 4 7 2 2 2" xfId="28789" xr:uid="{00000000-0005-0000-0000-00005F500000}"/>
    <cellStyle name="Note 4 4 7 2 2 3" xfId="28790" xr:uid="{00000000-0005-0000-0000-000060500000}"/>
    <cellStyle name="Note 4 4 7 2 3" xfId="13390" xr:uid="{00000000-0005-0000-0000-000061500000}"/>
    <cellStyle name="Note 4 4 7 2 4" xfId="28791" xr:uid="{00000000-0005-0000-0000-000062500000}"/>
    <cellStyle name="Note 4 4 7 2 5" xfId="39026" xr:uid="{00000000-0005-0000-0000-000063500000}"/>
    <cellStyle name="Note 4 4 7 3" xfId="7227" xr:uid="{00000000-0005-0000-0000-000064500000}"/>
    <cellStyle name="Note 4 4 7 3 2" xfId="18177" xr:uid="{00000000-0005-0000-0000-000065500000}"/>
    <cellStyle name="Note 4 4 7 3 3" xfId="28792" xr:uid="{00000000-0005-0000-0000-000066500000}"/>
    <cellStyle name="Note 4 4 7 3 4" xfId="28793" xr:uid="{00000000-0005-0000-0000-000067500000}"/>
    <cellStyle name="Note 4 4 7 4" xfId="9276" xr:uid="{00000000-0005-0000-0000-000068500000}"/>
    <cellStyle name="Note 4 4 7 5" xfId="28794" xr:uid="{00000000-0005-0000-0000-000069500000}"/>
    <cellStyle name="Note 4 4 7 6" xfId="39027" xr:uid="{00000000-0005-0000-0000-00006A500000}"/>
    <cellStyle name="Note 4 4 7 7" xfId="39028" xr:uid="{00000000-0005-0000-0000-00006B500000}"/>
    <cellStyle name="Note 4 4 8" xfId="2466" xr:uid="{00000000-0005-0000-0000-00006C500000}"/>
    <cellStyle name="Note 4 4 8 2" xfId="5363" xr:uid="{00000000-0005-0000-0000-00006D500000}"/>
    <cellStyle name="Note 4 4 8 2 2" xfId="18180" xr:uid="{00000000-0005-0000-0000-00006E500000}"/>
    <cellStyle name="Note 4 4 8 2 2 2" xfId="28795" xr:uid="{00000000-0005-0000-0000-00006F500000}"/>
    <cellStyle name="Note 4 4 8 2 2 3" xfId="28796" xr:uid="{00000000-0005-0000-0000-000070500000}"/>
    <cellStyle name="Note 4 4 8 2 3" xfId="13391" xr:uid="{00000000-0005-0000-0000-000071500000}"/>
    <cellStyle name="Note 4 4 8 2 4" xfId="28797" xr:uid="{00000000-0005-0000-0000-000072500000}"/>
    <cellStyle name="Note 4 4 8 2 5" xfId="39029" xr:uid="{00000000-0005-0000-0000-000073500000}"/>
    <cellStyle name="Note 4 4 8 3" xfId="7865" xr:uid="{00000000-0005-0000-0000-000074500000}"/>
    <cellStyle name="Note 4 4 8 3 2" xfId="18179" xr:uid="{00000000-0005-0000-0000-000075500000}"/>
    <cellStyle name="Note 4 4 8 3 3" xfId="28798" xr:uid="{00000000-0005-0000-0000-000076500000}"/>
    <cellStyle name="Note 4 4 8 3 4" xfId="28799" xr:uid="{00000000-0005-0000-0000-000077500000}"/>
    <cellStyle name="Note 4 4 8 4" xfId="10207" xr:uid="{00000000-0005-0000-0000-000078500000}"/>
    <cellStyle name="Note 4 4 8 5" xfId="28800" xr:uid="{00000000-0005-0000-0000-000079500000}"/>
    <cellStyle name="Note 4 4 8 6" xfId="39030" xr:uid="{00000000-0005-0000-0000-00007A500000}"/>
    <cellStyle name="Note 4 4 8 7" xfId="39031" xr:uid="{00000000-0005-0000-0000-00007B500000}"/>
    <cellStyle name="Note 4 4 9" xfId="2669" xr:uid="{00000000-0005-0000-0000-00007C500000}"/>
    <cellStyle name="Note 4 4 9 2" xfId="5566" xr:uid="{00000000-0005-0000-0000-00007D500000}"/>
    <cellStyle name="Note 4 4 9 2 2" xfId="18182" xr:uid="{00000000-0005-0000-0000-00007E500000}"/>
    <cellStyle name="Note 4 4 9 2 2 2" xfId="28801" xr:uid="{00000000-0005-0000-0000-00007F500000}"/>
    <cellStyle name="Note 4 4 9 2 2 3" xfId="28802" xr:uid="{00000000-0005-0000-0000-000080500000}"/>
    <cellStyle name="Note 4 4 9 2 3" xfId="13392" xr:uid="{00000000-0005-0000-0000-000081500000}"/>
    <cellStyle name="Note 4 4 9 2 4" xfId="28803" xr:uid="{00000000-0005-0000-0000-000082500000}"/>
    <cellStyle name="Note 4 4 9 2 5" xfId="39032" xr:uid="{00000000-0005-0000-0000-000083500000}"/>
    <cellStyle name="Note 4 4 9 3" xfId="8012" xr:uid="{00000000-0005-0000-0000-000084500000}"/>
    <cellStyle name="Note 4 4 9 3 2" xfId="18181" xr:uid="{00000000-0005-0000-0000-000085500000}"/>
    <cellStyle name="Note 4 4 9 3 3" xfId="28804" xr:uid="{00000000-0005-0000-0000-000086500000}"/>
    <cellStyle name="Note 4 4 9 3 4" xfId="28805" xr:uid="{00000000-0005-0000-0000-000087500000}"/>
    <cellStyle name="Note 4 4 9 4" xfId="10410" xr:uid="{00000000-0005-0000-0000-000088500000}"/>
    <cellStyle name="Note 4 4 9 5" xfId="28806" xr:uid="{00000000-0005-0000-0000-000089500000}"/>
    <cellStyle name="Note 4 4 9 6" xfId="39033" xr:uid="{00000000-0005-0000-0000-00008A500000}"/>
    <cellStyle name="Note 4 4 9 7" xfId="39034" xr:uid="{00000000-0005-0000-0000-00008B500000}"/>
    <cellStyle name="Note 4 5" xfId="452" xr:uid="{00000000-0005-0000-0000-00008C500000}"/>
    <cellStyle name="Note 4 5 10" xfId="2975" xr:uid="{00000000-0005-0000-0000-00008D500000}"/>
    <cellStyle name="Note 4 5 10 2" xfId="5872" xr:uid="{00000000-0005-0000-0000-00008E500000}"/>
    <cellStyle name="Note 4 5 10 2 2" xfId="18185" xr:uid="{00000000-0005-0000-0000-00008F500000}"/>
    <cellStyle name="Note 4 5 10 2 2 2" xfId="28807" xr:uid="{00000000-0005-0000-0000-000090500000}"/>
    <cellStyle name="Note 4 5 10 2 2 3" xfId="28808" xr:uid="{00000000-0005-0000-0000-000091500000}"/>
    <cellStyle name="Note 4 5 10 2 3" xfId="13393" xr:uid="{00000000-0005-0000-0000-000092500000}"/>
    <cellStyle name="Note 4 5 10 2 4" xfId="28809" xr:uid="{00000000-0005-0000-0000-000093500000}"/>
    <cellStyle name="Note 4 5 10 2 5" xfId="39035" xr:uid="{00000000-0005-0000-0000-000094500000}"/>
    <cellStyle name="Note 4 5 10 3" xfId="8211" xr:uid="{00000000-0005-0000-0000-000095500000}"/>
    <cellStyle name="Note 4 5 10 3 2" xfId="18184" xr:uid="{00000000-0005-0000-0000-000096500000}"/>
    <cellStyle name="Note 4 5 10 3 3" xfId="28810" xr:uid="{00000000-0005-0000-0000-000097500000}"/>
    <cellStyle name="Note 4 5 10 3 4" xfId="28811" xr:uid="{00000000-0005-0000-0000-000098500000}"/>
    <cellStyle name="Note 4 5 10 4" xfId="10716" xr:uid="{00000000-0005-0000-0000-000099500000}"/>
    <cellStyle name="Note 4 5 10 5" xfId="28812" xr:uid="{00000000-0005-0000-0000-00009A500000}"/>
    <cellStyle name="Note 4 5 10 6" xfId="39036" xr:uid="{00000000-0005-0000-0000-00009B500000}"/>
    <cellStyle name="Note 4 5 10 7" xfId="39037" xr:uid="{00000000-0005-0000-0000-00009C500000}"/>
    <cellStyle name="Note 4 5 11" xfId="2543" xr:uid="{00000000-0005-0000-0000-00009D500000}"/>
    <cellStyle name="Note 4 5 11 2" xfId="5440" xr:uid="{00000000-0005-0000-0000-00009E500000}"/>
    <cellStyle name="Note 4 5 11 2 2" xfId="18187" xr:uid="{00000000-0005-0000-0000-00009F500000}"/>
    <cellStyle name="Note 4 5 11 2 2 2" xfId="28813" xr:uid="{00000000-0005-0000-0000-0000A0500000}"/>
    <cellStyle name="Note 4 5 11 2 2 3" xfId="28814" xr:uid="{00000000-0005-0000-0000-0000A1500000}"/>
    <cellStyle name="Note 4 5 11 2 3" xfId="13394" xr:uid="{00000000-0005-0000-0000-0000A2500000}"/>
    <cellStyle name="Note 4 5 11 2 4" xfId="28815" xr:uid="{00000000-0005-0000-0000-0000A3500000}"/>
    <cellStyle name="Note 4 5 11 2 5" xfId="39038" xr:uid="{00000000-0005-0000-0000-0000A4500000}"/>
    <cellStyle name="Note 4 5 11 3" xfId="7917" xr:uid="{00000000-0005-0000-0000-0000A5500000}"/>
    <cellStyle name="Note 4 5 11 3 2" xfId="18186" xr:uid="{00000000-0005-0000-0000-0000A6500000}"/>
    <cellStyle name="Note 4 5 11 3 3" xfId="28816" xr:uid="{00000000-0005-0000-0000-0000A7500000}"/>
    <cellStyle name="Note 4 5 11 3 4" xfId="28817" xr:uid="{00000000-0005-0000-0000-0000A8500000}"/>
    <cellStyle name="Note 4 5 11 4" xfId="10284" xr:uid="{00000000-0005-0000-0000-0000A9500000}"/>
    <cellStyle name="Note 4 5 11 5" xfId="28818" xr:uid="{00000000-0005-0000-0000-0000AA500000}"/>
    <cellStyle name="Note 4 5 11 6" xfId="39039" xr:uid="{00000000-0005-0000-0000-0000AB500000}"/>
    <cellStyle name="Note 4 5 11 7" xfId="39040" xr:uid="{00000000-0005-0000-0000-0000AC500000}"/>
    <cellStyle name="Note 4 5 12" xfId="3084" xr:uid="{00000000-0005-0000-0000-0000AD500000}"/>
    <cellStyle name="Note 4 5 12 2" xfId="5981" xr:uid="{00000000-0005-0000-0000-0000AE500000}"/>
    <cellStyle name="Note 4 5 12 2 2" xfId="18189" xr:uid="{00000000-0005-0000-0000-0000AF500000}"/>
    <cellStyle name="Note 4 5 12 2 2 2" xfId="28819" xr:uid="{00000000-0005-0000-0000-0000B0500000}"/>
    <cellStyle name="Note 4 5 12 2 2 3" xfId="28820" xr:uid="{00000000-0005-0000-0000-0000B1500000}"/>
    <cellStyle name="Note 4 5 12 2 3" xfId="13395" xr:uid="{00000000-0005-0000-0000-0000B2500000}"/>
    <cellStyle name="Note 4 5 12 2 4" xfId="28821" xr:uid="{00000000-0005-0000-0000-0000B3500000}"/>
    <cellStyle name="Note 4 5 12 2 5" xfId="39041" xr:uid="{00000000-0005-0000-0000-0000B4500000}"/>
    <cellStyle name="Note 4 5 12 3" xfId="8277" xr:uid="{00000000-0005-0000-0000-0000B5500000}"/>
    <cellStyle name="Note 4 5 12 3 2" xfId="18188" xr:uid="{00000000-0005-0000-0000-0000B6500000}"/>
    <cellStyle name="Note 4 5 12 3 3" xfId="28822" xr:uid="{00000000-0005-0000-0000-0000B7500000}"/>
    <cellStyle name="Note 4 5 12 3 4" xfId="28823" xr:uid="{00000000-0005-0000-0000-0000B8500000}"/>
    <cellStyle name="Note 4 5 12 4" xfId="10825" xr:uid="{00000000-0005-0000-0000-0000B9500000}"/>
    <cellStyle name="Note 4 5 12 5" xfId="28824" xr:uid="{00000000-0005-0000-0000-0000BA500000}"/>
    <cellStyle name="Note 4 5 12 6" xfId="39042" xr:uid="{00000000-0005-0000-0000-0000BB500000}"/>
    <cellStyle name="Note 4 5 12 7" xfId="39043" xr:uid="{00000000-0005-0000-0000-0000BC500000}"/>
    <cellStyle name="Note 4 5 13" xfId="2155" xr:uid="{00000000-0005-0000-0000-0000BD500000}"/>
    <cellStyle name="Note 4 5 13 2" xfId="5053" xr:uid="{00000000-0005-0000-0000-0000BE500000}"/>
    <cellStyle name="Note 4 5 13 2 2" xfId="18191" xr:uid="{00000000-0005-0000-0000-0000BF500000}"/>
    <cellStyle name="Note 4 5 13 2 2 2" xfId="28825" xr:uid="{00000000-0005-0000-0000-0000C0500000}"/>
    <cellStyle name="Note 4 5 13 2 2 3" xfId="28826" xr:uid="{00000000-0005-0000-0000-0000C1500000}"/>
    <cellStyle name="Note 4 5 13 2 3" xfId="13396" xr:uid="{00000000-0005-0000-0000-0000C2500000}"/>
    <cellStyle name="Note 4 5 13 2 4" xfId="28827" xr:uid="{00000000-0005-0000-0000-0000C3500000}"/>
    <cellStyle name="Note 4 5 13 2 5" xfId="39044" xr:uid="{00000000-0005-0000-0000-0000C4500000}"/>
    <cellStyle name="Note 4 5 13 3" xfId="7666" xr:uid="{00000000-0005-0000-0000-0000C5500000}"/>
    <cellStyle name="Note 4 5 13 3 2" xfId="18190" xr:uid="{00000000-0005-0000-0000-0000C6500000}"/>
    <cellStyle name="Note 4 5 13 3 3" xfId="28828" xr:uid="{00000000-0005-0000-0000-0000C7500000}"/>
    <cellStyle name="Note 4 5 13 3 4" xfId="28829" xr:uid="{00000000-0005-0000-0000-0000C8500000}"/>
    <cellStyle name="Note 4 5 13 4" xfId="9897" xr:uid="{00000000-0005-0000-0000-0000C9500000}"/>
    <cellStyle name="Note 4 5 13 5" xfId="28830" xr:uid="{00000000-0005-0000-0000-0000CA500000}"/>
    <cellStyle name="Note 4 5 13 6" xfId="39045" xr:uid="{00000000-0005-0000-0000-0000CB500000}"/>
    <cellStyle name="Note 4 5 13 7" xfId="39046" xr:uid="{00000000-0005-0000-0000-0000CC500000}"/>
    <cellStyle name="Note 4 5 14" xfId="2991" xr:uid="{00000000-0005-0000-0000-0000CD500000}"/>
    <cellStyle name="Note 4 5 14 2" xfId="5888" xr:uid="{00000000-0005-0000-0000-0000CE500000}"/>
    <cellStyle name="Note 4 5 14 2 2" xfId="18193" xr:uid="{00000000-0005-0000-0000-0000CF500000}"/>
    <cellStyle name="Note 4 5 14 2 2 2" xfId="28831" xr:uid="{00000000-0005-0000-0000-0000D0500000}"/>
    <cellStyle name="Note 4 5 14 2 2 3" xfId="28832" xr:uid="{00000000-0005-0000-0000-0000D1500000}"/>
    <cellStyle name="Note 4 5 14 2 3" xfId="13397" xr:uid="{00000000-0005-0000-0000-0000D2500000}"/>
    <cellStyle name="Note 4 5 14 2 4" xfId="28833" xr:uid="{00000000-0005-0000-0000-0000D3500000}"/>
    <cellStyle name="Note 4 5 14 2 5" xfId="39047" xr:uid="{00000000-0005-0000-0000-0000D4500000}"/>
    <cellStyle name="Note 4 5 14 3" xfId="8227" xr:uid="{00000000-0005-0000-0000-0000D5500000}"/>
    <cellStyle name="Note 4 5 14 3 2" xfId="18192" xr:uid="{00000000-0005-0000-0000-0000D6500000}"/>
    <cellStyle name="Note 4 5 14 3 3" xfId="28834" xr:uid="{00000000-0005-0000-0000-0000D7500000}"/>
    <cellStyle name="Note 4 5 14 3 4" xfId="28835" xr:uid="{00000000-0005-0000-0000-0000D8500000}"/>
    <cellStyle name="Note 4 5 14 4" xfId="10732" xr:uid="{00000000-0005-0000-0000-0000D9500000}"/>
    <cellStyle name="Note 4 5 14 5" xfId="28836" xr:uid="{00000000-0005-0000-0000-0000DA500000}"/>
    <cellStyle name="Note 4 5 14 6" xfId="39048" xr:uid="{00000000-0005-0000-0000-0000DB500000}"/>
    <cellStyle name="Note 4 5 14 7" xfId="39049" xr:uid="{00000000-0005-0000-0000-0000DC500000}"/>
    <cellStyle name="Note 4 5 15" xfId="1821" xr:uid="{00000000-0005-0000-0000-0000DD500000}"/>
    <cellStyle name="Note 4 5 15 2" xfId="4720" xr:uid="{00000000-0005-0000-0000-0000DE500000}"/>
    <cellStyle name="Note 4 5 15 2 2" xfId="18195" xr:uid="{00000000-0005-0000-0000-0000DF500000}"/>
    <cellStyle name="Note 4 5 15 2 2 2" xfId="28837" xr:uid="{00000000-0005-0000-0000-0000E0500000}"/>
    <cellStyle name="Note 4 5 15 2 2 3" xfId="28838" xr:uid="{00000000-0005-0000-0000-0000E1500000}"/>
    <cellStyle name="Note 4 5 15 2 3" xfId="13398" xr:uid="{00000000-0005-0000-0000-0000E2500000}"/>
    <cellStyle name="Note 4 5 15 2 4" xfId="28839" xr:uid="{00000000-0005-0000-0000-0000E3500000}"/>
    <cellStyle name="Note 4 5 15 2 5" xfId="39050" xr:uid="{00000000-0005-0000-0000-0000E4500000}"/>
    <cellStyle name="Note 4 5 15 3" xfId="7431" xr:uid="{00000000-0005-0000-0000-0000E5500000}"/>
    <cellStyle name="Note 4 5 15 3 2" xfId="18194" xr:uid="{00000000-0005-0000-0000-0000E6500000}"/>
    <cellStyle name="Note 4 5 15 3 3" xfId="28840" xr:uid="{00000000-0005-0000-0000-0000E7500000}"/>
    <cellStyle name="Note 4 5 15 3 4" xfId="28841" xr:uid="{00000000-0005-0000-0000-0000E8500000}"/>
    <cellStyle name="Note 4 5 15 4" xfId="9563" xr:uid="{00000000-0005-0000-0000-0000E9500000}"/>
    <cellStyle name="Note 4 5 15 5" xfId="28842" xr:uid="{00000000-0005-0000-0000-0000EA500000}"/>
    <cellStyle name="Note 4 5 15 6" xfId="39051" xr:uid="{00000000-0005-0000-0000-0000EB500000}"/>
    <cellStyle name="Note 4 5 15 7" xfId="39052" xr:uid="{00000000-0005-0000-0000-0000EC500000}"/>
    <cellStyle name="Note 4 5 16" xfId="3161" xr:uid="{00000000-0005-0000-0000-0000ED500000}"/>
    <cellStyle name="Note 4 5 16 2" xfId="6058" xr:uid="{00000000-0005-0000-0000-0000EE500000}"/>
    <cellStyle name="Note 4 5 16 2 2" xfId="18197" xr:uid="{00000000-0005-0000-0000-0000EF500000}"/>
    <cellStyle name="Note 4 5 16 2 2 2" xfId="28843" xr:uid="{00000000-0005-0000-0000-0000F0500000}"/>
    <cellStyle name="Note 4 5 16 2 2 3" xfId="28844" xr:uid="{00000000-0005-0000-0000-0000F1500000}"/>
    <cellStyle name="Note 4 5 16 2 3" xfId="13399" xr:uid="{00000000-0005-0000-0000-0000F2500000}"/>
    <cellStyle name="Note 4 5 16 2 4" xfId="28845" xr:uid="{00000000-0005-0000-0000-0000F3500000}"/>
    <cellStyle name="Note 4 5 16 2 5" xfId="39053" xr:uid="{00000000-0005-0000-0000-0000F4500000}"/>
    <cellStyle name="Note 4 5 16 3" xfId="8319" xr:uid="{00000000-0005-0000-0000-0000F5500000}"/>
    <cellStyle name="Note 4 5 16 3 2" xfId="18196" xr:uid="{00000000-0005-0000-0000-0000F6500000}"/>
    <cellStyle name="Note 4 5 16 3 3" xfId="28846" xr:uid="{00000000-0005-0000-0000-0000F7500000}"/>
    <cellStyle name="Note 4 5 16 3 4" xfId="28847" xr:uid="{00000000-0005-0000-0000-0000F8500000}"/>
    <cellStyle name="Note 4 5 16 4" xfId="10902" xr:uid="{00000000-0005-0000-0000-0000F9500000}"/>
    <cellStyle name="Note 4 5 16 5" xfId="28848" xr:uid="{00000000-0005-0000-0000-0000FA500000}"/>
    <cellStyle name="Note 4 5 16 6" xfId="39054" xr:uid="{00000000-0005-0000-0000-0000FB500000}"/>
    <cellStyle name="Note 4 5 16 7" xfId="39055" xr:uid="{00000000-0005-0000-0000-0000FC500000}"/>
    <cellStyle name="Note 4 5 17" xfId="3434" xr:uid="{00000000-0005-0000-0000-0000FD500000}"/>
    <cellStyle name="Note 4 5 17 2" xfId="6331" xr:uid="{00000000-0005-0000-0000-0000FE500000}"/>
    <cellStyle name="Note 4 5 17 2 2" xfId="18199" xr:uid="{00000000-0005-0000-0000-0000FF500000}"/>
    <cellStyle name="Note 4 5 17 2 2 2" xfId="28849" xr:uid="{00000000-0005-0000-0000-000000510000}"/>
    <cellStyle name="Note 4 5 17 2 2 3" xfId="28850" xr:uid="{00000000-0005-0000-0000-000001510000}"/>
    <cellStyle name="Note 4 5 17 2 3" xfId="13400" xr:uid="{00000000-0005-0000-0000-000002510000}"/>
    <cellStyle name="Note 4 5 17 2 4" xfId="28851" xr:uid="{00000000-0005-0000-0000-000003510000}"/>
    <cellStyle name="Note 4 5 17 2 5" xfId="39056" xr:uid="{00000000-0005-0000-0000-000004510000}"/>
    <cellStyle name="Note 4 5 17 3" xfId="8491" xr:uid="{00000000-0005-0000-0000-000005510000}"/>
    <cellStyle name="Note 4 5 17 3 2" xfId="18198" xr:uid="{00000000-0005-0000-0000-000006510000}"/>
    <cellStyle name="Note 4 5 17 3 3" xfId="28852" xr:uid="{00000000-0005-0000-0000-000007510000}"/>
    <cellStyle name="Note 4 5 17 3 4" xfId="28853" xr:uid="{00000000-0005-0000-0000-000008510000}"/>
    <cellStyle name="Note 4 5 17 4" xfId="11175" xr:uid="{00000000-0005-0000-0000-000009510000}"/>
    <cellStyle name="Note 4 5 17 5" xfId="28854" xr:uid="{00000000-0005-0000-0000-00000A510000}"/>
    <cellStyle name="Note 4 5 17 6" xfId="39057" xr:uid="{00000000-0005-0000-0000-00000B510000}"/>
    <cellStyle name="Note 4 5 17 7" xfId="39058" xr:uid="{00000000-0005-0000-0000-00000C510000}"/>
    <cellStyle name="Note 4 5 18" xfId="3573" xr:uid="{00000000-0005-0000-0000-00000D510000}"/>
    <cellStyle name="Note 4 5 18 2" xfId="6470" xr:uid="{00000000-0005-0000-0000-00000E510000}"/>
    <cellStyle name="Note 4 5 18 2 2" xfId="18201" xr:uid="{00000000-0005-0000-0000-00000F510000}"/>
    <cellStyle name="Note 4 5 18 2 2 2" xfId="28855" xr:uid="{00000000-0005-0000-0000-000010510000}"/>
    <cellStyle name="Note 4 5 18 2 2 3" xfId="28856" xr:uid="{00000000-0005-0000-0000-000011510000}"/>
    <cellStyle name="Note 4 5 18 2 3" xfId="13401" xr:uid="{00000000-0005-0000-0000-000012510000}"/>
    <cellStyle name="Note 4 5 18 2 4" xfId="28857" xr:uid="{00000000-0005-0000-0000-000013510000}"/>
    <cellStyle name="Note 4 5 18 2 5" xfId="39059" xr:uid="{00000000-0005-0000-0000-000014510000}"/>
    <cellStyle name="Note 4 5 18 3" xfId="8567" xr:uid="{00000000-0005-0000-0000-000015510000}"/>
    <cellStyle name="Note 4 5 18 3 2" xfId="18200" xr:uid="{00000000-0005-0000-0000-000016510000}"/>
    <cellStyle name="Note 4 5 18 3 3" xfId="28858" xr:uid="{00000000-0005-0000-0000-000017510000}"/>
    <cellStyle name="Note 4 5 18 3 4" xfId="28859" xr:uid="{00000000-0005-0000-0000-000018510000}"/>
    <cellStyle name="Note 4 5 18 4" xfId="11314" xr:uid="{00000000-0005-0000-0000-000019510000}"/>
    <cellStyle name="Note 4 5 18 5" xfId="28860" xr:uid="{00000000-0005-0000-0000-00001A510000}"/>
    <cellStyle name="Note 4 5 18 6" xfId="39060" xr:uid="{00000000-0005-0000-0000-00001B510000}"/>
    <cellStyle name="Note 4 5 18 7" xfId="39061" xr:uid="{00000000-0005-0000-0000-00001C510000}"/>
    <cellStyle name="Note 4 5 19" xfId="3302" xr:uid="{00000000-0005-0000-0000-00001D510000}"/>
    <cellStyle name="Note 4 5 19 2" xfId="6199" xr:uid="{00000000-0005-0000-0000-00001E510000}"/>
    <cellStyle name="Note 4 5 19 2 2" xfId="18203" xr:uid="{00000000-0005-0000-0000-00001F510000}"/>
    <cellStyle name="Note 4 5 19 2 2 2" xfId="28861" xr:uid="{00000000-0005-0000-0000-000020510000}"/>
    <cellStyle name="Note 4 5 19 2 2 3" xfId="28862" xr:uid="{00000000-0005-0000-0000-000021510000}"/>
    <cellStyle name="Note 4 5 19 2 3" xfId="13402" xr:uid="{00000000-0005-0000-0000-000022510000}"/>
    <cellStyle name="Note 4 5 19 2 4" xfId="28863" xr:uid="{00000000-0005-0000-0000-000023510000}"/>
    <cellStyle name="Note 4 5 19 2 5" xfId="39062" xr:uid="{00000000-0005-0000-0000-000024510000}"/>
    <cellStyle name="Note 4 5 19 3" xfId="8418" xr:uid="{00000000-0005-0000-0000-000025510000}"/>
    <cellStyle name="Note 4 5 19 3 2" xfId="18202" xr:uid="{00000000-0005-0000-0000-000026510000}"/>
    <cellStyle name="Note 4 5 19 3 3" xfId="28864" xr:uid="{00000000-0005-0000-0000-000027510000}"/>
    <cellStyle name="Note 4 5 19 3 4" xfId="28865" xr:uid="{00000000-0005-0000-0000-000028510000}"/>
    <cellStyle name="Note 4 5 19 4" xfId="11043" xr:uid="{00000000-0005-0000-0000-000029510000}"/>
    <cellStyle name="Note 4 5 19 5" xfId="28866" xr:uid="{00000000-0005-0000-0000-00002A510000}"/>
    <cellStyle name="Note 4 5 19 6" xfId="39063" xr:uid="{00000000-0005-0000-0000-00002B510000}"/>
    <cellStyle name="Note 4 5 19 7" xfId="39064" xr:uid="{00000000-0005-0000-0000-00002C510000}"/>
    <cellStyle name="Note 4 5 2" xfId="1694" xr:uid="{00000000-0005-0000-0000-00002D510000}"/>
    <cellStyle name="Note 4 5 2 2" xfId="4593" xr:uid="{00000000-0005-0000-0000-00002E510000}"/>
    <cellStyle name="Note 4 5 2 2 2" xfId="18205" xr:uid="{00000000-0005-0000-0000-00002F510000}"/>
    <cellStyle name="Note 4 5 2 2 2 2" xfId="28867" xr:uid="{00000000-0005-0000-0000-000030510000}"/>
    <cellStyle name="Note 4 5 2 2 2 3" xfId="28868" xr:uid="{00000000-0005-0000-0000-000031510000}"/>
    <cellStyle name="Note 4 5 2 2 3" xfId="13403" xr:uid="{00000000-0005-0000-0000-000032510000}"/>
    <cellStyle name="Note 4 5 2 2 4" xfId="28869" xr:uid="{00000000-0005-0000-0000-000033510000}"/>
    <cellStyle name="Note 4 5 2 2 5" xfId="39065" xr:uid="{00000000-0005-0000-0000-000034510000}"/>
    <cellStyle name="Note 4 5 2 3" xfId="7326" xr:uid="{00000000-0005-0000-0000-000035510000}"/>
    <cellStyle name="Note 4 5 2 3 2" xfId="18204" xr:uid="{00000000-0005-0000-0000-000036510000}"/>
    <cellStyle name="Note 4 5 2 3 3" xfId="28870" xr:uid="{00000000-0005-0000-0000-000037510000}"/>
    <cellStyle name="Note 4 5 2 3 4" xfId="28871" xr:uid="{00000000-0005-0000-0000-000038510000}"/>
    <cellStyle name="Note 4 5 2 4" xfId="9436" xr:uid="{00000000-0005-0000-0000-000039510000}"/>
    <cellStyle name="Note 4 5 2 5" xfId="28872" xr:uid="{00000000-0005-0000-0000-00003A510000}"/>
    <cellStyle name="Note 4 5 2 6" xfId="39066" xr:uid="{00000000-0005-0000-0000-00003B510000}"/>
    <cellStyle name="Note 4 5 2 7" xfId="39067" xr:uid="{00000000-0005-0000-0000-00003C510000}"/>
    <cellStyle name="Note 4 5 20" xfId="3670" xr:uid="{00000000-0005-0000-0000-00003D510000}"/>
    <cellStyle name="Note 4 5 20 2" xfId="6567" xr:uid="{00000000-0005-0000-0000-00003E510000}"/>
    <cellStyle name="Note 4 5 20 2 2" xfId="18207" xr:uid="{00000000-0005-0000-0000-00003F510000}"/>
    <cellStyle name="Note 4 5 20 2 2 2" xfId="28873" xr:uid="{00000000-0005-0000-0000-000040510000}"/>
    <cellStyle name="Note 4 5 20 2 2 3" xfId="28874" xr:uid="{00000000-0005-0000-0000-000041510000}"/>
    <cellStyle name="Note 4 5 20 2 3" xfId="13404" xr:uid="{00000000-0005-0000-0000-000042510000}"/>
    <cellStyle name="Note 4 5 20 2 4" xfId="28875" xr:uid="{00000000-0005-0000-0000-000043510000}"/>
    <cellStyle name="Note 4 5 20 2 5" xfId="39068" xr:uid="{00000000-0005-0000-0000-000044510000}"/>
    <cellStyle name="Note 4 5 20 3" xfId="8623" xr:uid="{00000000-0005-0000-0000-000045510000}"/>
    <cellStyle name="Note 4 5 20 3 2" xfId="18206" xr:uid="{00000000-0005-0000-0000-000046510000}"/>
    <cellStyle name="Note 4 5 20 3 3" xfId="28876" xr:uid="{00000000-0005-0000-0000-000047510000}"/>
    <cellStyle name="Note 4 5 20 3 4" xfId="28877" xr:uid="{00000000-0005-0000-0000-000048510000}"/>
    <cellStyle name="Note 4 5 20 4" xfId="11411" xr:uid="{00000000-0005-0000-0000-000049510000}"/>
    <cellStyle name="Note 4 5 20 5" xfId="28878" xr:uid="{00000000-0005-0000-0000-00004A510000}"/>
    <cellStyle name="Note 4 5 20 6" xfId="39069" xr:uid="{00000000-0005-0000-0000-00004B510000}"/>
    <cellStyle name="Note 4 5 20 7" xfId="39070" xr:uid="{00000000-0005-0000-0000-00004C510000}"/>
    <cellStyle name="Note 4 5 21" xfId="3136" xr:uid="{00000000-0005-0000-0000-00004D510000}"/>
    <cellStyle name="Note 4 5 21 2" xfId="6033" xr:uid="{00000000-0005-0000-0000-00004E510000}"/>
    <cellStyle name="Note 4 5 21 2 2" xfId="18209" xr:uid="{00000000-0005-0000-0000-00004F510000}"/>
    <cellStyle name="Note 4 5 21 2 2 2" xfId="28879" xr:uid="{00000000-0005-0000-0000-000050510000}"/>
    <cellStyle name="Note 4 5 21 2 2 3" xfId="28880" xr:uid="{00000000-0005-0000-0000-000051510000}"/>
    <cellStyle name="Note 4 5 21 2 3" xfId="13405" xr:uid="{00000000-0005-0000-0000-000052510000}"/>
    <cellStyle name="Note 4 5 21 2 4" xfId="28881" xr:uid="{00000000-0005-0000-0000-000053510000}"/>
    <cellStyle name="Note 4 5 21 2 5" xfId="39071" xr:uid="{00000000-0005-0000-0000-000054510000}"/>
    <cellStyle name="Note 4 5 21 3" xfId="8304" xr:uid="{00000000-0005-0000-0000-000055510000}"/>
    <cellStyle name="Note 4 5 21 3 2" xfId="18208" xr:uid="{00000000-0005-0000-0000-000056510000}"/>
    <cellStyle name="Note 4 5 21 3 3" xfId="28882" xr:uid="{00000000-0005-0000-0000-000057510000}"/>
    <cellStyle name="Note 4 5 21 3 4" xfId="28883" xr:uid="{00000000-0005-0000-0000-000058510000}"/>
    <cellStyle name="Note 4 5 21 4" xfId="10877" xr:uid="{00000000-0005-0000-0000-000059510000}"/>
    <cellStyle name="Note 4 5 21 5" xfId="28884" xr:uid="{00000000-0005-0000-0000-00005A510000}"/>
    <cellStyle name="Note 4 5 21 6" xfId="39072" xr:uid="{00000000-0005-0000-0000-00005B510000}"/>
    <cellStyle name="Note 4 5 21 7" xfId="39073" xr:uid="{00000000-0005-0000-0000-00005C510000}"/>
    <cellStyle name="Note 4 5 22" xfId="2484" xr:uid="{00000000-0005-0000-0000-00005D510000}"/>
    <cellStyle name="Note 4 5 22 2" xfId="5381" xr:uid="{00000000-0005-0000-0000-00005E510000}"/>
    <cellStyle name="Note 4 5 22 2 2" xfId="18211" xr:uid="{00000000-0005-0000-0000-00005F510000}"/>
    <cellStyle name="Note 4 5 22 2 2 2" xfId="28885" xr:uid="{00000000-0005-0000-0000-000060510000}"/>
    <cellStyle name="Note 4 5 22 2 2 3" xfId="28886" xr:uid="{00000000-0005-0000-0000-000061510000}"/>
    <cellStyle name="Note 4 5 22 2 3" xfId="13406" xr:uid="{00000000-0005-0000-0000-000062510000}"/>
    <cellStyle name="Note 4 5 22 2 4" xfId="28887" xr:uid="{00000000-0005-0000-0000-000063510000}"/>
    <cellStyle name="Note 4 5 22 2 5" xfId="39074" xr:uid="{00000000-0005-0000-0000-000064510000}"/>
    <cellStyle name="Note 4 5 22 3" xfId="7881" xr:uid="{00000000-0005-0000-0000-000065510000}"/>
    <cellStyle name="Note 4 5 22 3 2" xfId="18210" xr:uid="{00000000-0005-0000-0000-000066510000}"/>
    <cellStyle name="Note 4 5 22 3 3" xfId="28888" xr:uid="{00000000-0005-0000-0000-000067510000}"/>
    <cellStyle name="Note 4 5 22 3 4" xfId="28889" xr:uid="{00000000-0005-0000-0000-000068510000}"/>
    <cellStyle name="Note 4 5 22 4" xfId="10225" xr:uid="{00000000-0005-0000-0000-000069510000}"/>
    <cellStyle name="Note 4 5 22 5" xfId="28890" xr:uid="{00000000-0005-0000-0000-00006A510000}"/>
    <cellStyle name="Note 4 5 22 6" xfId="39075" xr:uid="{00000000-0005-0000-0000-00006B510000}"/>
    <cellStyle name="Note 4 5 22 7" xfId="39076" xr:uid="{00000000-0005-0000-0000-00006C510000}"/>
    <cellStyle name="Note 4 5 23" xfId="3415" xr:uid="{00000000-0005-0000-0000-00006D510000}"/>
    <cellStyle name="Note 4 5 23 2" xfId="6312" xr:uid="{00000000-0005-0000-0000-00006E510000}"/>
    <cellStyle name="Note 4 5 23 2 2" xfId="18213" xr:uid="{00000000-0005-0000-0000-00006F510000}"/>
    <cellStyle name="Note 4 5 23 2 2 2" xfId="28891" xr:uid="{00000000-0005-0000-0000-000070510000}"/>
    <cellStyle name="Note 4 5 23 2 2 3" xfId="28892" xr:uid="{00000000-0005-0000-0000-000071510000}"/>
    <cellStyle name="Note 4 5 23 2 3" xfId="13407" xr:uid="{00000000-0005-0000-0000-000072510000}"/>
    <cellStyle name="Note 4 5 23 2 4" xfId="28893" xr:uid="{00000000-0005-0000-0000-000073510000}"/>
    <cellStyle name="Note 4 5 23 2 5" xfId="39077" xr:uid="{00000000-0005-0000-0000-000074510000}"/>
    <cellStyle name="Note 4 5 23 3" xfId="8477" xr:uid="{00000000-0005-0000-0000-000075510000}"/>
    <cellStyle name="Note 4 5 23 3 2" xfId="18212" xr:uid="{00000000-0005-0000-0000-000076510000}"/>
    <cellStyle name="Note 4 5 23 3 3" xfId="28894" xr:uid="{00000000-0005-0000-0000-000077510000}"/>
    <cellStyle name="Note 4 5 23 3 4" xfId="28895" xr:uid="{00000000-0005-0000-0000-000078510000}"/>
    <cellStyle name="Note 4 5 23 4" xfId="11156" xr:uid="{00000000-0005-0000-0000-000079510000}"/>
    <cellStyle name="Note 4 5 23 5" xfId="28896" xr:uid="{00000000-0005-0000-0000-00007A510000}"/>
    <cellStyle name="Note 4 5 23 6" xfId="39078" xr:uid="{00000000-0005-0000-0000-00007B510000}"/>
    <cellStyle name="Note 4 5 23 7" xfId="39079" xr:uid="{00000000-0005-0000-0000-00007C510000}"/>
    <cellStyle name="Note 4 5 24" xfId="3478" xr:uid="{00000000-0005-0000-0000-00007D510000}"/>
    <cellStyle name="Note 4 5 24 2" xfId="6375" xr:uid="{00000000-0005-0000-0000-00007E510000}"/>
    <cellStyle name="Note 4 5 24 2 2" xfId="18215" xr:uid="{00000000-0005-0000-0000-00007F510000}"/>
    <cellStyle name="Note 4 5 24 2 2 2" xfId="28897" xr:uid="{00000000-0005-0000-0000-000080510000}"/>
    <cellStyle name="Note 4 5 24 2 2 3" xfId="28898" xr:uid="{00000000-0005-0000-0000-000081510000}"/>
    <cellStyle name="Note 4 5 24 2 3" xfId="13408" xr:uid="{00000000-0005-0000-0000-000082510000}"/>
    <cellStyle name="Note 4 5 24 2 4" xfId="28899" xr:uid="{00000000-0005-0000-0000-000083510000}"/>
    <cellStyle name="Note 4 5 24 2 5" xfId="39080" xr:uid="{00000000-0005-0000-0000-000084510000}"/>
    <cellStyle name="Note 4 5 24 3" xfId="8512" xr:uid="{00000000-0005-0000-0000-000085510000}"/>
    <cellStyle name="Note 4 5 24 3 2" xfId="18214" xr:uid="{00000000-0005-0000-0000-000086510000}"/>
    <cellStyle name="Note 4 5 24 3 3" xfId="28900" xr:uid="{00000000-0005-0000-0000-000087510000}"/>
    <cellStyle name="Note 4 5 24 3 4" xfId="28901" xr:uid="{00000000-0005-0000-0000-000088510000}"/>
    <cellStyle name="Note 4 5 24 4" xfId="11219" xr:uid="{00000000-0005-0000-0000-000089510000}"/>
    <cellStyle name="Note 4 5 24 5" xfId="28902" xr:uid="{00000000-0005-0000-0000-00008A510000}"/>
    <cellStyle name="Note 4 5 24 6" xfId="39081" xr:uid="{00000000-0005-0000-0000-00008B510000}"/>
    <cellStyle name="Note 4 5 24 7" xfId="39082" xr:uid="{00000000-0005-0000-0000-00008C510000}"/>
    <cellStyle name="Note 4 5 25" xfId="4062" xr:uid="{00000000-0005-0000-0000-00008D510000}"/>
    <cellStyle name="Note 4 5 25 2" xfId="6959" xr:uid="{00000000-0005-0000-0000-00008E510000}"/>
    <cellStyle name="Note 4 5 25 2 2" xfId="18217" xr:uid="{00000000-0005-0000-0000-00008F510000}"/>
    <cellStyle name="Note 4 5 25 2 2 2" xfId="28903" xr:uid="{00000000-0005-0000-0000-000090510000}"/>
    <cellStyle name="Note 4 5 25 2 2 3" xfId="28904" xr:uid="{00000000-0005-0000-0000-000091510000}"/>
    <cellStyle name="Note 4 5 25 2 3" xfId="13409" xr:uid="{00000000-0005-0000-0000-000092510000}"/>
    <cellStyle name="Note 4 5 25 2 4" xfId="28905" xr:uid="{00000000-0005-0000-0000-000093510000}"/>
    <cellStyle name="Note 4 5 25 2 5" xfId="39083" xr:uid="{00000000-0005-0000-0000-000094510000}"/>
    <cellStyle name="Note 4 5 25 3" xfId="8796" xr:uid="{00000000-0005-0000-0000-000095510000}"/>
    <cellStyle name="Note 4 5 25 3 2" xfId="18216" xr:uid="{00000000-0005-0000-0000-000096510000}"/>
    <cellStyle name="Note 4 5 25 3 3" xfId="28906" xr:uid="{00000000-0005-0000-0000-000097510000}"/>
    <cellStyle name="Note 4 5 25 3 4" xfId="28907" xr:uid="{00000000-0005-0000-0000-000098510000}"/>
    <cellStyle name="Note 4 5 25 4" xfId="11803" xr:uid="{00000000-0005-0000-0000-000099510000}"/>
    <cellStyle name="Note 4 5 25 5" xfId="28908" xr:uid="{00000000-0005-0000-0000-00009A510000}"/>
    <cellStyle name="Note 4 5 25 6" xfId="39084" xr:uid="{00000000-0005-0000-0000-00009B510000}"/>
    <cellStyle name="Note 4 5 25 7" xfId="39085" xr:uid="{00000000-0005-0000-0000-00009C510000}"/>
    <cellStyle name="Note 4 5 26" xfId="3424" xr:uid="{00000000-0005-0000-0000-00009D510000}"/>
    <cellStyle name="Note 4 5 26 2" xfId="6321" xr:uid="{00000000-0005-0000-0000-00009E510000}"/>
    <cellStyle name="Note 4 5 26 2 2" xfId="18219" xr:uid="{00000000-0005-0000-0000-00009F510000}"/>
    <cellStyle name="Note 4 5 26 2 2 2" xfId="28909" xr:uid="{00000000-0005-0000-0000-0000A0510000}"/>
    <cellStyle name="Note 4 5 26 2 2 3" xfId="28910" xr:uid="{00000000-0005-0000-0000-0000A1510000}"/>
    <cellStyle name="Note 4 5 26 2 3" xfId="13410" xr:uid="{00000000-0005-0000-0000-0000A2510000}"/>
    <cellStyle name="Note 4 5 26 2 4" xfId="28911" xr:uid="{00000000-0005-0000-0000-0000A3510000}"/>
    <cellStyle name="Note 4 5 26 2 5" xfId="39086" xr:uid="{00000000-0005-0000-0000-0000A4510000}"/>
    <cellStyle name="Note 4 5 26 3" xfId="18218" xr:uid="{00000000-0005-0000-0000-0000A5510000}"/>
    <cellStyle name="Note 4 5 26 3 2" xfId="28912" xr:uid="{00000000-0005-0000-0000-0000A6510000}"/>
    <cellStyle name="Note 4 5 26 3 3" xfId="28913" xr:uid="{00000000-0005-0000-0000-0000A7510000}"/>
    <cellStyle name="Note 4 5 26 4" xfId="11165" xr:uid="{00000000-0005-0000-0000-0000A8510000}"/>
    <cellStyle name="Note 4 5 26 5" xfId="28914" xr:uid="{00000000-0005-0000-0000-0000A9510000}"/>
    <cellStyle name="Note 4 5 26 6" xfId="39087" xr:uid="{00000000-0005-0000-0000-0000AA510000}"/>
    <cellStyle name="Note 4 5 27" xfId="4267" xr:uid="{00000000-0005-0000-0000-0000AB510000}"/>
    <cellStyle name="Note 4 5 27 2" xfId="18220" xr:uid="{00000000-0005-0000-0000-0000AC510000}"/>
    <cellStyle name="Note 4 5 27 2 2" xfId="28915" xr:uid="{00000000-0005-0000-0000-0000AD510000}"/>
    <cellStyle name="Note 4 5 27 2 3" xfId="28916" xr:uid="{00000000-0005-0000-0000-0000AE510000}"/>
    <cellStyle name="Note 4 5 27 3" xfId="13411" xr:uid="{00000000-0005-0000-0000-0000AF510000}"/>
    <cellStyle name="Note 4 5 27 4" xfId="28917" xr:uid="{00000000-0005-0000-0000-0000B0510000}"/>
    <cellStyle name="Note 4 5 27 5" xfId="39088" xr:uid="{00000000-0005-0000-0000-0000B1510000}"/>
    <cellStyle name="Note 4 5 28" xfId="7093" xr:uid="{00000000-0005-0000-0000-0000B2510000}"/>
    <cellStyle name="Note 4 5 28 2" xfId="18183" xr:uid="{00000000-0005-0000-0000-0000B3510000}"/>
    <cellStyle name="Note 4 5 28 3" xfId="28918" xr:uid="{00000000-0005-0000-0000-0000B4510000}"/>
    <cellStyle name="Note 4 5 28 4" xfId="28919" xr:uid="{00000000-0005-0000-0000-0000B5510000}"/>
    <cellStyle name="Note 4 5 29" xfId="20924" xr:uid="{00000000-0005-0000-0000-0000B6510000}"/>
    <cellStyle name="Note 4 5 3" xfId="2067" xr:uid="{00000000-0005-0000-0000-0000B7510000}"/>
    <cellStyle name="Note 4 5 3 2" xfId="4965" xr:uid="{00000000-0005-0000-0000-0000B8510000}"/>
    <cellStyle name="Note 4 5 3 2 2" xfId="18222" xr:uid="{00000000-0005-0000-0000-0000B9510000}"/>
    <cellStyle name="Note 4 5 3 2 2 2" xfId="28920" xr:uid="{00000000-0005-0000-0000-0000BA510000}"/>
    <cellStyle name="Note 4 5 3 2 2 3" xfId="28921" xr:uid="{00000000-0005-0000-0000-0000BB510000}"/>
    <cellStyle name="Note 4 5 3 2 3" xfId="13412" xr:uid="{00000000-0005-0000-0000-0000BC510000}"/>
    <cellStyle name="Note 4 5 3 2 4" xfId="28922" xr:uid="{00000000-0005-0000-0000-0000BD510000}"/>
    <cellStyle name="Note 4 5 3 2 5" xfId="39089" xr:uid="{00000000-0005-0000-0000-0000BE510000}"/>
    <cellStyle name="Note 4 5 3 3" xfId="7578" xr:uid="{00000000-0005-0000-0000-0000BF510000}"/>
    <cellStyle name="Note 4 5 3 3 2" xfId="18221" xr:uid="{00000000-0005-0000-0000-0000C0510000}"/>
    <cellStyle name="Note 4 5 3 3 3" xfId="28923" xr:uid="{00000000-0005-0000-0000-0000C1510000}"/>
    <cellStyle name="Note 4 5 3 3 4" xfId="28924" xr:uid="{00000000-0005-0000-0000-0000C2510000}"/>
    <cellStyle name="Note 4 5 3 4" xfId="9809" xr:uid="{00000000-0005-0000-0000-0000C3510000}"/>
    <cellStyle name="Note 4 5 3 5" xfId="28925" xr:uid="{00000000-0005-0000-0000-0000C4510000}"/>
    <cellStyle name="Note 4 5 3 6" xfId="39090" xr:uid="{00000000-0005-0000-0000-0000C5510000}"/>
    <cellStyle name="Note 4 5 3 7" xfId="39091" xr:uid="{00000000-0005-0000-0000-0000C6510000}"/>
    <cellStyle name="Note 4 5 30" xfId="21131" xr:uid="{00000000-0005-0000-0000-0000C7510000}"/>
    <cellStyle name="Note 4 5 31" xfId="39092" xr:uid="{00000000-0005-0000-0000-0000C8510000}"/>
    <cellStyle name="Note 4 5 32" xfId="39093" xr:uid="{00000000-0005-0000-0000-0000C9510000}"/>
    <cellStyle name="Note 4 5 4" xfId="1664" xr:uid="{00000000-0005-0000-0000-0000CA510000}"/>
    <cellStyle name="Note 4 5 4 2" xfId="4563" xr:uid="{00000000-0005-0000-0000-0000CB510000}"/>
    <cellStyle name="Note 4 5 4 2 2" xfId="18224" xr:uid="{00000000-0005-0000-0000-0000CC510000}"/>
    <cellStyle name="Note 4 5 4 2 2 2" xfId="28926" xr:uid="{00000000-0005-0000-0000-0000CD510000}"/>
    <cellStyle name="Note 4 5 4 2 2 3" xfId="28927" xr:uid="{00000000-0005-0000-0000-0000CE510000}"/>
    <cellStyle name="Note 4 5 4 2 3" xfId="13413" xr:uid="{00000000-0005-0000-0000-0000CF510000}"/>
    <cellStyle name="Note 4 5 4 2 4" xfId="28928" xr:uid="{00000000-0005-0000-0000-0000D0510000}"/>
    <cellStyle name="Note 4 5 4 2 5" xfId="39094" xr:uid="{00000000-0005-0000-0000-0000D1510000}"/>
    <cellStyle name="Note 4 5 4 3" xfId="7296" xr:uid="{00000000-0005-0000-0000-0000D2510000}"/>
    <cellStyle name="Note 4 5 4 3 2" xfId="18223" xr:uid="{00000000-0005-0000-0000-0000D3510000}"/>
    <cellStyle name="Note 4 5 4 3 3" xfId="28929" xr:uid="{00000000-0005-0000-0000-0000D4510000}"/>
    <cellStyle name="Note 4 5 4 3 4" xfId="28930" xr:uid="{00000000-0005-0000-0000-0000D5510000}"/>
    <cellStyle name="Note 4 5 4 4" xfId="9406" xr:uid="{00000000-0005-0000-0000-0000D6510000}"/>
    <cellStyle name="Note 4 5 4 5" xfId="28931" xr:uid="{00000000-0005-0000-0000-0000D7510000}"/>
    <cellStyle name="Note 4 5 4 6" xfId="39095" xr:uid="{00000000-0005-0000-0000-0000D8510000}"/>
    <cellStyle name="Note 4 5 4 7" xfId="39096" xr:uid="{00000000-0005-0000-0000-0000D9510000}"/>
    <cellStyle name="Note 4 5 5" xfId="2324" xr:uid="{00000000-0005-0000-0000-0000DA510000}"/>
    <cellStyle name="Note 4 5 5 2" xfId="5222" xr:uid="{00000000-0005-0000-0000-0000DB510000}"/>
    <cellStyle name="Note 4 5 5 2 2" xfId="18226" xr:uid="{00000000-0005-0000-0000-0000DC510000}"/>
    <cellStyle name="Note 4 5 5 2 2 2" xfId="28932" xr:uid="{00000000-0005-0000-0000-0000DD510000}"/>
    <cellStyle name="Note 4 5 5 2 2 3" xfId="28933" xr:uid="{00000000-0005-0000-0000-0000DE510000}"/>
    <cellStyle name="Note 4 5 5 2 3" xfId="13414" xr:uid="{00000000-0005-0000-0000-0000DF510000}"/>
    <cellStyle name="Note 4 5 5 2 4" xfId="28934" xr:uid="{00000000-0005-0000-0000-0000E0510000}"/>
    <cellStyle name="Note 4 5 5 2 5" xfId="39097" xr:uid="{00000000-0005-0000-0000-0000E1510000}"/>
    <cellStyle name="Note 4 5 5 3" xfId="7772" xr:uid="{00000000-0005-0000-0000-0000E2510000}"/>
    <cellStyle name="Note 4 5 5 3 2" xfId="18225" xr:uid="{00000000-0005-0000-0000-0000E3510000}"/>
    <cellStyle name="Note 4 5 5 3 3" xfId="28935" xr:uid="{00000000-0005-0000-0000-0000E4510000}"/>
    <cellStyle name="Note 4 5 5 3 4" xfId="28936" xr:uid="{00000000-0005-0000-0000-0000E5510000}"/>
    <cellStyle name="Note 4 5 5 4" xfId="10066" xr:uid="{00000000-0005-0000-0000-0000E6510000}"/>
    <cellStyle name="Note 4 5 5 5" xfId="28937" xr:uid="{00000000-0005-0000-0000-0000E7510000}"/>
    <cellStyle name="Note 4 5 5 6" xfId="39098" xr:uid="{00000000-0005-0000-0000-0000E8510000}"/>
    <cellStyle name="Note 4 5 5 7" xfId="39099" xr:uid="{00000000-0005-0000-0000-0000E9510000}"/>
    <cellStyle name="Note 4 5 6" xfId="1531" xr:uid="{00000000-0005-0000-0000-0000EA510000}"/>
    <cellStyle name="Note 4 5 6 2" xfId="4430" xr:uid="{00000000-0005-0000-0000-0000EB510000}"/>
    <cellStyle name="Note 4 5 6 2 2" xfId="18228" xr:uid="{00000000-0005-0000-0000-0000EC510000}"/>
    <cellStyle name="Note 4 5 6 2 2 2" xfId="28938" xr:uid="{00000000-0005-0000-0000-0000ED510000}"/>
    <cellStyle name="Note 4 5 6 2 2 3" xfId="28939" xr:uid="{00000000-0005-0000-0000-0000EE510000}"/>
    <cellStyle name="Note 4 5 6 2 3" xfId="13415" xr:uid="{00000000-0005-0000-0000-0000EF510000}"/>
    <cellStyle name="Note 4 5 6 2 4" xfId="28940" xr:uid="{00000000-0005-0000-0000-0000F0510000}"/>
    <cellStyle name="Note 4 5 6 2 5" xfId="39100" xr:uid="{00000000-0005-0000-0000-0000F1510000}"/>
    <cellStyle name="Note 4 5 6 3" xfId="7224" xr:uid="{00000000-0005-0000-0000-0000F2510000}"/>
    <cellStyle name="Note 4 5 6 3 2" xfId="18227" xr:uid="{00000000-0005-0000-0000-0000F3510000}"/>
    <cellStyle name="Note 4 5 6 3 3" xfId="28941" xr:uid="{00000000-0005-0000-0000-0000F4510000}"/>
    <cellStyle name="Note 4 5 6 3 4" xfId="28942" xr:uid="{00000000-0005-0000-0000-0000F5510000}"/>
    <cellStyle name="Note 4 5 6 4" xfId="9273" xr:uid="{00000000-0005-0000-0000-0000F6510000}"/>
    <cellStyle name="Note 4 5 6 5" xfId="28943" xr:uid="{00000000-0005-0000-0000-0000F7510000}"/>
    <cellStyle name="Note 4 5 6 6" xfId="39101" xr:uid="{00000000-0005-0000-0000-0000F8510000}"/>
    <cellStyle name="Note 4 5 6 7" xfId="39102" xr:uid="{00000000-0005-0000-0000-0000F9510000}"/>
    <cellStyle name="Note 4 5 7" xfId="2123" xr:uid="{00000000-0005-0000-0000-0000FA510000}"/>
    <cellStyle name="Note 4 5 7 2" xfId="5021" xr:uid="{00000000-0005-0000-0000-0000FB510000}"/>
    <cellStyle name="Note 4 5 7 2 2" xfId="18230" xr:uid="{00000000-0005-0000-0000-0000FC510000}"/>
    <cellStyle name="Note 4 5 7 2 2 2" xfId="28944" xr:uid="{00000000-0005-0000-0000-0000FD510000}"/>
    <cellStyle name="Note 4 5 7 2 2 3" xfId="28945" xr:uid="{00000000-0005-0000-0000-0000FE510000}"/>
    <cellStyle name="Note 4 5 7 2 3" xfId="13416" xr:uid="{00000000-0005-0000-0000-0000FF510000}"/>
    <cellStyle name="Note 4 5 7 2 4" xfId="28946" xr:uid="{00000000-0005-0000-0000-000000520000}"/>
    <cellStyle name="Note 4 5 7 2 5" xfId="39103" xr:uid="{00000000-0005-0000-0000-000001520000}"/>
    <cellStyle name="Note 4 5 7 3" xfId="7634" xr:uid="{00000000-0005-0000-0000-000002520000}"/>
    <cellStyle name="Note 4 5 7 3 2" xfId="18229" xr:uid="{00000000-0005-0000-0000-000003520000}"/>
    <cellStyle name="Note 4 5 7 3 3" xfId="28947" xr:uid="{00000000-0005-0000-0000-000004520000}"/>
    <cellStyle name="Note 4 5 7 3 4" xfId="28948" xr:uid="{00000000-0005-0000-0000-000005520000}"/>
    <cellStyle name="Note 4 5 7 4" xfId="9865" xr:uid="{00000000-0005-0000-0000-000006520000}"/>
    <cellStyle name="Note 4 5 7 5" xfId="28949" xr:uid="{00000000-0005-0000-0000-000007520000}"/>
    <cellStyle name="Note 4 5 7 6" xfId="39104" xr:uid="{00000000-0005-0000-0000-000008520000}"/>
    <cellStyle name="Note 4 5 7 7" xfId="39105" xr:uid="{00000000-0005-0000-0000-000009520000}"/>
    <cellStyle name="Note 4 5 8" xfId="2667" xr:uid="{00000000-0005-0000-0000-00000A520000}"/>
    <cellStyle name="Note 4 5 8 2" xfId="5564" xr:uid="{00000000-0005-0000-0000-00000B520000}"/>
    <cellStyle name="Note 4 5 8 2 2" xfId="18232" xr:uid="{00000000-0005-0000-0000-00000C520000}"/>
    <cellStyle name="Note 4 5 8 2 2 2" xfId="28950" xr:uid="{00000000-0005-0000-0000-00000D520000}"/>
    <cellStyle name="Note 4 5 8 2 2 3" xfId="28951" xr:uid="{00000000-0005-0000-0000-00000E520000}"/>
    <cellStyle name="Note 4 5 8 2 3" xfId="13417" xr:uid="{00000000-0005-0000-0000-00000F520000}"/>
    <cellStyle name="Note 4 5 8 2 4" xfId="28952" xr:uid="{00000000-0005-0000-0000-000010520000}"/>
    <cellStyle name="Note 4 5 8 2 5" xfId="39106" xr:uid="{00000000-0005-0000-0000-000011520000}"/>
    <cellStyle name="Note 4 5 8 3" xfId="8010" xr:uid="{00000000-0005-0000-0000-000012520000}"/>
    <cellStyle name="Note 4 5 8 3 2" xfId="18231" xr:uid="{00000000-0005-0000-0000-000013520000}"/>
    <cellStyle name="Note 4 5 8 3 3" xfId="28953" xr:uid="{00000000-0005-0000-0000-000014520000}"/>
    <cellStyle name="Note 4 5 8 3 4" xfId="28954" xr:uid="{00000000-0005-0000-0000-000015520000}"/>
    <cellStyle name="Note 4 5 8 4" xfId="10408" xr:uid="{00000000-0005-0000-0000-000016520000}"/>
    <cellStyle name="Note 4 5 8 5" xfId="28955" xr:uid="{00000000-0005-0000-0000-000017520000}"/>
    <cellStyle name="Note 4 5 8 6" xfId="39107" xr:uid="{00000000-0005-0000-0000-000018520000}"/>
    <cellStyle name="Note 4 5 8 7" xfId="39108" xr:uid="{00000000-0005-0000-0000-000019520000}"/>
    <cellStyle name="Note 4 5 9" xfId="1961" xr:uid="{00000000-0005-0000-0000-00001A520000}"/>
    <cellStyle name="Note 4 5 9 2" xfId="4859" xr:uid="{00000000-0005-0000-0000-00001B520000}"/>
    <cellStyle name="Note 4 5 9 2 2" xfId="18234" xr:uid="{00000000-0005-0000-0000-00001C520000}"/>
    <cellStyle name="Note 4 5 9 2 2 2" xfId="28956" xr:uid="{00000000-0005-0000-0000-00001D520000}"/>
    <cellStyle name="Note 4 5 9 2 2 3" xfId="28957" xr:uid="{00000000-0005-0000-0000-00001E520000}"/>
    <cellStyle name="Note 4 5 9 2 3" xfId="13418" xr:uid="{00000000-0005-0000-0000-00001F520000}"/>
    <cellStyle name="Note 4 5 9 2 4" xfId="28958" xr:uid="{00000000-0005-0000-0000-000020520000}"/>
    <cellStyle name="Note 4 5 9 2 5" xfId="39109" xr:uid="{00000000-0005-0000-0000-000021520000}"/>
    <cellStyle name="Note 4 5 9 3" xfId="7490" xr:uid="{00000000-0005-0000-0000-000022520000}"/>
    <cellStyle name="Note 4 5 9 3 2" xfId="18233" xr:uid="{00000000-0005-0000-0000-000023520000}"/>
    <cellStyle name="Note 4 5 9 3 3" xfId="28959" xr:uid="{00000000-0005-0000-0000-000024520000}"/>
    <cellStyle name="Note 4 5 9 3 4" xfId="28960" xr:uid="{00000000-0005-0000-0000-000025520000}"/>
    <cellStyle name="Note 4 5 9 4" xfId="9703" xr:uid="{00000000-0005-0000-0000-000026520000}"/>
    <cellStyle name="Note 4 5 9 5" xfId="28961" xr:uid="{00000000-0005-0000-0000-000027520000}"/>
    <cellStyle name="Note 4 5 9 6" xfId="39110" xr:uid="{00000000-0005-0000-0000-000028520000}"/>
    <cellStyle name="Note 4 5 9 7" xfId="39111" xr:uid="{00000000-0005-0000-0000-000029520000}"/>
    <cellStyle name="Note 4 6" xfId="1513" xr:uid="{00000000-0005-0000-0000-00002A520000}"/>
    <cellStyle name="Note 4 6 2" xfId="4412" xr:uid="{00000000-0005-0000-0000-00002B520000}"/>
    <cellStyle name="Note 4 6 2 2" xfId="18236" xr:uid="{00000000-0005-0000-0000-00002C520000}"/>
    <cellStyle name="Note 4 6 2 2 2" xfId="28962" xr:uid="{00000000-0005-0000-0000-00002D520000}"/>
    <cellStyle name="Note 4 6 2 2 3" xfId="28963" xr:uid="{00000000-0005-0000-0000-00002E520000}"/>
    <cellStyle name="Note 4 6 2 3" xfId="13419" xr:uid="{00000000-0005-0000-0000-00002F520000}"/>
    <cellStyle name="Note 4 6 2 4" xfId="28964" xr:uid="{00000000-0005-0000-0000-000030520000}"/>
    <cellStyle name="Note 4 6 2 5" xfId="39112" xr:uid="{00000000-0005-0000-0000-000031520000}"/>
    <cellStyle name="Note 4 6 3" xfId="7211" xr:uid="{00000000-0005-0000-0000-000032520000}"/>
    <cellStyle name="Note 4 6 3 2" xfId="18235" xr:uid="{00000000-0005-0000-0000-000033520000}"/>
    <cellStyle name="Note 4 6 3 3" xfId="28965" xr:uid="{00000000-0005-0000-0000-000034520000}"/>
    <cellStyle name="Note 4 6 3 4" xfId="28966" xr:uid="{00000000-0005-0000-0000-000035520000}"/>
    <cellStyle name="Note 4 6 4" xfId="9255" xr:uid="{00000000-0005-0000-0000-000036520000}"/>
    <cellStyle name="Note 4 6 5" xfId="28967" xr:uid="{00000000-0005-0000-0000-000037520000}"/>
    <cellStyle name="Note 4 6 6" xfId="39113" xr:uid="{00000000-0005-0000-0000-000038520000}"/>
    <cellStyle name="Note 4 6 7" xfId="39114" xr:uid="{00000000-0005-0000-0000-000039520000}"/>
    <cellStyle name="Note 4 7" xfId="3643" xr:uid="{00000000-0005-0000-0000-00003A520000}"/>
    <cellStyle name="Note 4 7 2" xfId="6540" xr:uid="{00000000-0005-0000-0000-00003B520000}"/>
    <cellStyle name="Note 4 7 2 2" xfId="18238" xr:uid="{00000000-0005-0000-0000-00003C520000}"/>
    <cellStyle name="Note 4 7 2 2 2" xfId="28968" xr:uid="{00000000-0005-0000-0000-00003D520000}"/>
    <cellStyle name="Note 4 7 2 2 3" xfId="28969" xr:uid="{00000000-0005-0000-0000-00003E520000}"/>
    <cellStyle name="Note 4 7 2 3" xfId="13420" xr:uid="{00000000-0005-0000-0000-00003F520000}"/>
    <cellStyle name="Note 4 7 2 4" xfId="28970" xr:uid="{00000000-0005-0000-0000-000040520000}"/>
    <cellStyle name="Note 4 7 2 5" xfId="39115" xr:uid="{00000000-0005-0000-0000-000041520000}"/>
    <cellStyle name="Note 4 7 3" xfId="8600" xr:uid="{00000000-0005-0000-0000-000042520000}"/>
    <cellStyle name="Note 4 7 3 2" xfId="18237" xr:uid="{00000000-0005-0000-0000-000043520000}"/>
    <cellStyle name="Note 4 7 3 3" xfId="28971" xr:uid="{00000000-0005-0000-0000-000044520000}"/>
    <cellStyle name="Note 4 7 3 4" xfId="28972" xr:uid="{00000000-0005-0000-0000-000045520000}"/>
    <cellStyle name="Note 4 7 4" xfId="11384" xr:uid="{00000000-0005-0000-0000-000046520000}"/>
    <cellStyle name="Note 4 7 5" xfId="28973" xr:uid="{00000000-0005-0000-0000-000047520000}"/>
    <cellStyle name="Note 4 7 6" xfId="39116" xr:uid="{00000000-0005-0000-0000-000048520000}"/>
    <cellStyle name="Note 4 7 7" xfId="39117" xr:uid="{00000000-0005-0000-0000-000049520000}"/>
    <cellStyle name="Note 4 8" xfId="4194" xr:uid="{00000000-0005-0000-0000-00004A520000}"/>
    <cellStyle name="Note 4 8 2" xfId="18239" xr:uid="{00000000-0005-0000-0000-00004B520000}"/>
    <cellStyle name="Note 4 8 2 2" xfId="28974" xr:uid="{00000000-0005-0000-0000-00004C520000}"/>
    <cellStyle name="Note 4 8 2 3" xfId="28975" xr:uid="{00000000-0005-0000-0000-00004D520000}"/>
    <cellStyle name="Note 4 8 3" xfId="13421" xr:uid="{00000000-0005-0000-0000-00004E520000}"/>
    <cellStyle name="Note 4 8 4" xfId="28976" xr:uid="{00000000-0005-0000-0000-00004F520000}"/>
    <cellStyle name="Note 4 8 5" xfId="39118" xr:uid="{00000000-0005-0000-0000-000050520000}"/>
    <cellStyle name="Note 4 9" xfId="17708" xr:uid="{00000000-0005-0000-0000-000051520000}"/>
    <cellStyle name="Note 4 9 2" xfId="28977" xr:uid="{00000000-0005-0000-0000-000052520000}"/>
    <cellStyle name="Note 4 9 3" xfId="28978" xr:uid="{00000000-0005-0000-0000-000053520000}"/>
    <cellStyle name="Note 5" xfId="136" xr:uid="{00000000-0005-0000-0000-000054520000}"/>
    <cellStyle name="Note 5 10" xfId="21051" xr:uid="{00000000-0005-0000-0000-000055520000}"/>
    <cellStyle name="Note 5 2" xfId="453" xr:uid="{00000000-0005-0000-0000-000056520000}"/>
    <cellStyle name="Note 5 2 10" xfId="2294" xr:uid="{00000000-0005-0000-0000-000057520000}"/>
    <cellStyle name="Note 5 2 10 2" xfId="5192" xr:uid="{00000000-0005-0000-0000-000058520000}"/>
    <cellStyle name="Note 5 2 10 2 2" xfId="18243" xr:uid="{00000000-0005-0000-0000-000059520000}"/>
    <cellStyle name="Note 5 2 10 2 2 2" xfId="28979" xr:uid="{00000000-0005-0000-0000-00005A520000}"/>
    <cellStyle name="Note 5 2 10 2 2 3" xfId="28980" xr:uid="{00000000-0005-0000-0000-00005B520000}"/>
    <cellStyle name="Note 5 2 10 2 3" xfId="13422" xr:uid="{00000000-0005-0000-0000-00005C520000}"/>
    <cellStyle name="Note 5 2 10 2 4" xfId="28981" xr:uid="{00000000-0005-0000-0000-00005D520000}"/>
    <cellStyle name="Note 5 2 10 2 5" xfId="39119" xr:uid="{00000000-0005-0000-0000-00005E520000}"/>
    <cellStyle name="Note 5 2 10 3" xfId="7744" xr:uid="{00000000-0005-0000-0000-00005F520000}"/>
    <cellStyle name="Note 5 2 10 3 2" xfId="18242" xr:uid="{00000000-0005-0000-0000-000060520000}"/>
    <cellStyle name="Note 5 2 10 3 3" xfId="28982" xr:uid="{00000000-0005-0000-0000-000061520000}"/>
    <cellStyle name="Note 5 2 10 3 4" xfId="28983" xr:uid="{00000000-0005-0000-0000-000062520000}"/>
    <cellStyle name="Note 5 2 10 4" xfId="10036" xr:uid="{00000000-0005-0000-0000-000063520000}"/>
    <cellStyle name="Note 5 2 10 5" xfId="28984" xr:uid="{00000000-0005-0000-0000-000064520000}"/>
    <cellStyle name="Note 5 2 10 6" xfId="39120" xr:uid="{00000000-0005-0000-0000-000065520000}"/>
    <cellStyle name="Note 5 2 10 7" xfId="39121" xr:uid="{00000000-0005-0000-0000-000066520000}"/>
    <cellStyle name="Note 5 2 11" xfId="2933" xr:uid="{00000000-0005-0000-0000-000067520000}"/>
    <cellStyle name="Note 5 2 11 2" xfId="5830" xr:uid="{00000000-0005-0000-0000-000068520000}"/>
    <cellStyle name="Note 5 2 11 2 2" xfId="18245" xr:uid="{00000000-0005-0000-0000-000069520000}"/>
    <cellStyle name="Note 5 2 11 2 2 2" xfId="28985" xr:uid="{00000000-0005-0000-0000-00006A520000}"/>
    <cellStyle name="Note 5 2 11 2 2 3" xfId="28986" xr:uid="{00000000-0005-0000-0000-00006B520000}"/>
    <cellStyle name="Note 5 2 11 2 3" xfId="13423" xr:uid="{00000000-0005-0000-0000-00006C520000}"/>
    <cellStyle name="Note 5 2 11 2 4" xfId="28987" xr:uid="{00000000-0005-0000-0000-00006D520000}"/>
    <cellStyle name="Note 5 2 11 2 5" xfId="39122" xr:uid="{00000000-0005-0000-0000-00006E520000}"/>
    <cellStyle name="Note 5 2 11 3" xfId="8181" xr:uid="{00000000-0005-0000-0000-00006F520000}"/>
    <cellStyle name="Note 5 2 11 3 2" xfId="18244" xr:uid="{00000000-0005-0000-0000-000070520000}"/>
    <cellStyle name="Note 5 2 11 3 3" xfId="28988" xr:uid="{00000000-0005-0000-0000-000071520000}"/>
    <cellStyle name="Note 5 2 11 3 4" xfId="28989" xr:uid="{00000000-0005-0000-0000-000072520000}"/>
    <cellStyle name="Note 5 2 11 4" xfId="10674" xr:uid="{00000000-0005-0000-0000-000073520000}"/>
    <cellStyle name="Note 5 2 11 5" xfId="28990" xr:uid="{00000000-0005-0000-0000-000074520000}"/>
    <cellStyle name="Note 5 2 11 6" xfId="39123" xr:uid="{00000000-0005-0000-0000-000075520000}"/>
    <cellStyle name="Note 5 2 11 7" xfId="39124" xr:uid="{00000000-0005-0000-0000-000076520000}"/>
    <cellStyle name="Note 5 2 12" xfId="1794" xr:uid="{00000000-0005-0000-0000-000077520000}"/>
    <cellStyle name="Note 5 2 12 2" xfId="4693" xr:uid="{00000000-0005-0000-0000-000078520000}"/>
    <cellStyle name="Note 5 2 12 2 2" xfId="18247" xr:uid="{00000000-0005-0000-0000-000079520000}"/>
    <cellStyle name="Note 5 2 12 2 2 2" xfId="28991" xr:uid="{00000000-0005-0000-0000-00007A520000}"/>
    <cellStyle name="Note 5 2 12 2 2 3" xfId="28992" xr:uid="{00000000-0005-0000-0000-00007B520000}"/>
    <cellStyle name="Note 5 2 12 2 3" xfId="13424" xr:uid="{00000000-0005-0000-0000-00007C520000}"/>
    <cellStyle name="Note 5 2 12 2 4" xfId="28993" xr:uid="{00000000-0005-0000-0000-00007D520000}"/>
    <cellStyle name="Note 5 2 12 2 5" xfId="39125" xr:uid="{00000000-0005-0000-0000-00007E520000}"/>
    <cellStyle name="Note 5 2 12 3" xfId="7411" xr:uid="{00000000-0005-0000-0000-00007F520000}"/>
    <cellStyle name="Note 5 2 12 3 2" xfId="18246" xr:uid="{00000000-0005-0000-0000-000080520000}"/>
    <cellStyle name="Note 5 2 12 3 3" xfId="28994" xr:uid="{00000000-0005-0000-0000-000081520000}"/>
    <cellStyle name="Note 5 2 12 3 4" xfId="28995" xr:uid="{00000000-0005-0000-0000-000082520000}"/>
    <cellStyle name="Note 5 2 12 4" xfId="9536" xr:uid="{00000000-0005-0000-0000-000083520000}"/>
    <cellStyle name="Note 5 2 12 5" xfId="28996" xr:uid="{00000000-0005-0000-0000-000084520000}"/>
    <cellStyle name="Note 5 2 12 6" xfId="39126" xr:uid="{00000000-0005-0000-0000-000085520000}"/>
    <cellStyle name="Note 5 2 12 7" xfId="39127" xr:uid="{00000000-0005-0000-0000-000086520000}"/>
    <cellStyle name="Note 5 2 13" xfId="3083" xr:uid="{00000000-0005-0000-0000-000087520000}"/>
    <cellStyle name="Note 5 2 13 2" xfId="5980" xr:uid="{00000000-0005-0000-0000-000088520000}"/>
    <cellStyle name="Note 5 2 13 2 2" xfId="18249" xr:uid="{00000000-0005-0000-0000-000089520000}"/>
    <cellStyle name="Note 5 2 13 2 2 2" xfId="28997" xr:uid="{00000000-0005-0000-0000-00008A520000}"/>
    <cellStyle name="Note 5 2 13 2 2 3" xfId="28998" xr:uid="{00000000-0005-0000-0000-00008B520000}"/>
    <cellStyle name="Note 5 2 13 2 3" xfId="13425" xr:uid="{00000000-0005-0000-0000-00008C520000}"/>
    <cellStyle name="Note 5 2 13 2 4" xfId="28999" xr:uid="{00000000-0005-0000-0000-00008D520000}"/>
    <cellStyle name="Note 5 2 13 2 5" xfId="39128" xr:uid="{00000000-0005-0000-0000-00008E520000}"/>
    <cellStyle name="Note 5 2 13 3" xfId="8276" xr:uid="{00000000-0005-0000-0000-00008F520000}"/>
    <cellStyle name="Note 5 2 13 3 2" xfId="18248" xr:uid="{00000000-0005-0000-0000-000090520000}"/>
    <cellStyle name="Note 5 2 13 3 3" xfId="29000" xr:uid="{00000000-0005-0000-0000-000091520000}"/>
    <cellStyle name="Note 5 2 13 3 4" xfId="29001" xr:uid="{00000000-0005-0000-0000-000092520000}"/>
    <cellStyle name="Note 5 2 13 4" xfId="10824" xr:uid="{00000000-0005-0000-0000-000093520000}"/>
    <cellStyle name="Note 5 2 13 5" xfId="29002" xr:uid="{00000000-0005-0000-0000-000094520000}"/>
    <cellStyle name="Note 5 2 13 6" xfId="39129" xr:uid="{00000000-0005-0000-0000-000095520000}"/>
    <cellStyle name="Note 5 2 13 7" xfId="39130" xr:uid="{00000000-0005-0000-0000-000096520000}"/>
    <cellStyle name="Note 5 2 14" xfId="2331" xr:uid="{00000000-0005-0000-0000-000097520000}"/>
    <cellStyle name="Note 5 2 14 2" xfId="5229" xr:uid="{00000000-0005-0000-0000-000098520000}"/>
    <cellStyle name="Note 5 2 14 2 2" xfId="18251" xr:uid="{00000000-0005-0000-0000-000099520000}"/>
    <cellStyle name="Note 5 2 14 2 2 2" xfId="29003" xr:uid="{00000000-0005-0000-0000-00009A520000}"/>
    <cellStyle name="Note 5 2 14 2 2 3" xfId="29004" xr:uid="{00000000-0005-0000-0000-00009B520000}"/>
    <cellStyle name="Note 5 2 14 2 3" xfId="13426" xr:uid="{00000000-0005-0000-0000-00009C520000}"/>
    <cellStyle name="Note 5 2 14 2 4" xfId="29005" xr:uid="{00000000-0005-0000-0000-00009D520000}"/>
    <cellStyle name="Note 5 2 14 2 5" xfId="39131" xr:uid="{00000000-0005-0000-0000-00009E520000}"/>
    <cellStyle name="Note 5 2 14 3" xfId="7779" xr:uid="{00000000-0005-0000-0000-00009F520000}"/>
    <cellStyle name="Note 5 2 14 3 2" xfId="18250" xr:uid="{00000000-0005-0000-0000-0000A0520000}"/>
    <cellStyle name="Note 5 2 14 3 3" xfId="29006" xr:uid="{00000000-0005-0000-0000-0000A1520000}"/>
    <cellStyle name="Note 5 2 14 3 4" xfId="29007" xr:uid="{00000000-0005-0000-0000-0000A2520000}"/>
    <cellStyle name="Note 5 2 14 4" xfId="10073" xr:uid="{00000000-0005-0000-0000-0000A3520000}"/>
    <cellStyle name="Note 5 2 14 5" xfId="29008" xr:uid="{00000000-0005-0000-0000-0000A4520000}"/>
    <cellStyle name="Note 5 2 14 6" xfId="39132" xr:uid="{00000000-0005-0000-0000-0000A5520000}"/>
    <cellStyle name="Note 5 2 14 7" xfId="39133" xr:uid="{00000000-0005-0000-0000-0000A6520000}"/>
    <cellStyle name="Note 5 2 15" xfId="2942" xr:uid="{00000000-0005-0000-0000-0000A7520000}"/>
    <cellStyle name="Note 5 2 15 2" xfId="5839" xr:uid="{00000000-0005-0000-0000-0000A8520000}"/>
    <cellStyle name="Note 5 2 15 2 2" xfId="18253" xr:uid="{00000000-0005-0000-0000-0000A9520000}"/>
    <cellStyle name="Note 5 2 15 2 2 2" xfId="29009" xr:uid="{00000000-0005-0000-0000-0000AA520000}"/>
    <cellStyle name="Note 5 2 15 2 2 3" xfId="29010" xr:uid="{00000000-0005-0000-0000-0000AB520000}"/>
    <cellStyle name="Note 5 2 15 2 3" xfId="13427" xr:uid="{00000000-0005-0000-0000-0000AC520000}"/>
    <cellStyle name="Note 5 2 15 2 4" xfId="29011" xr:uid="{00000000-0005-0000-0000-0000AD520000}"/>
    <cellStyle name="Note 5 2 15 2 5" xfId="39134" xr:uid="{00000000-0005-0000-0000-0000AE520000}"/>
    <cellStyle name="Note 5 2 15 3" xfId="8189" xr:uid="{00000000-0005-0000-0000-0000AF520000}"/>
    <cellStyle name="Note 5 2 15 3 2" xfId="18252" xr:uid="{00000000-0005-0000-0000-0000B0520000}"/>
    <cellStyle name="Note 5 2 15 3 3" xfId="29012" xr:uid="{00000000-0005-0000-0000-0000B1520000}"/>
    <cellStyle name="Note 5 2 15 3 4" xfId="29013" xr:uid="{00000000-0005-0000-0000-0000B2520000}"/>
    <cellStyle name="Note 5 2 15 4" xfId="10683" xr:uid="{00000000-0005-0000-0000-0000B3520000}"/>
    <cellStyle name="Note 5 2 15 5" xfId="29014" xr:uid="{00000000-0005-0000-0000-0000B4520000}"/>
    <cellStyle name="Note 5 2 15 6" xfId="39135" xr:uid="{00000000-0005-0000-0000-0000B5520000}"/>
    <cellStyle name="Note 5 2 15 7" xfId="39136" xr:uid="{00000000-0005-0000-0000-0000B6520000}"/>
    <cellStyle name="Note 5 2 16" xfId="3250" xr:uid="{00000000-0005-0000-0000-0000B7520000}"/>
    <cellStyle name="Note 5 2 16 2" xfId="6147" xr:uid="{00000000-0005-0000-0000-0000B8520000}"/>
    <cellStyle name="Note 5 2 16 2 2" xfId="18255" xr:uid="{00000000-0005-0000-0000-0000B9520000}"/>
    <cellStyle name="Note 5 2 16 2 2 2" xfId="29015" xr:uid="{00000000-0005-0000-0000-0000BA520000}"/>
    <cellStyle name="Note 5 2 16 2 2 3" xfId="29016" xr:uid="{00000000-0005-0000-0000-0000BB520000}"/>
    <cellStyle name="Note 5 2 16 2 3" xfId="13428" xr:uid="{00000000-0005-0000-0000-0000BC520000}"/>
    <cellStyle name="Note 5 2 16 2 4" xfId="29017" xr:uid="{00000000-0005-0000-0000-0000BD520000}"/>
    <cellStyle name="Note 5 2 16 2 5" xfId="39137" xr:uid="{00000000-0005-0000-0000-0000BE520000}"/>
    <cellStyle name="Note 5 2 16 3" xfId="8369" xr:uid="{00000000-0005-0000-0000-0000BF520000}"/>
    <cellStyle name="Note 5 2 16 3 2" xfId="18254" xr:uid="{00000000-0005-0000-0000-0000C0520000}"/>
    <cellStyle name="Note 5 2 16 3 3" xfId="29018" xr:uid="{00000000-0005-0000-0000-0000C1520000}"/>
    <cellStyle name="Note 5 2 16 3 4" xfId="29019" xr:uid="{00000000-0005-0000-0000-0000C2520000}"/>
    <cellStyle name="Note 5 2 16 4" xfId="10991" xr:uid="{00000000-0005-0000-0000-0000C3520000}"/>
    <cellStyle name="Note 5 2 16 5" xfId="29020" xr:uid="{00000000-0005-0000-0000-0000C4520000}"/>
    <cellStyle name="Note 5 2 16 6" xfId="39138" xr:uid="{00000000-0005-0000-0000-0000C5520000}"/>
    <cellStyle name="Note 5 2 16 7" xfId="39139" xr:uid="{00000000-0005-0000-0000-0000C6520000}"/>
    <cellStyle name="Note 5 2 17" xfId="1941" xr:uid="{00000000-0005-0000-0000-0000C7520000}"/>
    <cellStyle name="Note 5 2 17 2" xfId="4839" xr:uid="{00000000-0005-0000-0000-0000C8520000}"/>
    <cellStyle name="Note 5 2 17 2 2" xfId="18257" xr:uid="{00000000-0005-0000-0000-0000C9520000}"/>
    <cellStyle name="Note 5 2 17 2 2 2" xfId="29021" xr:uid="{00000000-0005-0000-0000-0000CA520000}"/>
    <cellStyle name="Note 5 2 17 2 2 3" xfId="29022" xr:uid="{00000000-0005-0000-0000-0000CB520000}"/>
    <cellStyle name="Note 5 2 17 2 3" xfId="13429" xr:uid="{00000000-0005-0000-0000-0000CC520000}"/>
    <cellStyle name="Note 5 2 17 2 4" xfId="29023" xr:uid="{00000000-0005-0000-0000-0000CD520000}"/>
    <cellStyle name="Note 5 2 17 2 5" xfId="39140" xr:uid="{00000000-0005-0000-0000-0000CE520000}"/>
    <cellStyle name="Note 5 2 17 3" xfId="7470" xr:uid="{00000000-0005-0000-0000-0000CF520000}"/>
    <cellStyle name="Note 5 2 17 3 2" xfId="18256" xr:uid="{00000000-0005-0000-0000-0000D0520000}"/>
    <cellStyle name="Note 5 2 17 3 3" xfId="29024" xr:uid="{00000000-0005-0000-0000-0000D1520000}"/>
    <cellStyle name="Note 5 2 17 3 4" xfId="29025" xr:uid="{00000000-0005-0000-0000-0000D2520000}"/>
    <cellStyle name="Note 5 2 17 4" xfId="9683" xr:uid="{00000000-0005-0000-0000-0000D3520000}"/>
    <cellStyle name="Note 5 2 17 5" xfId="29026" xr:uid="{00000000-0005-0000-0000-0000D4520000}"/>
    <cellStyle name="Note 5 2 17 6" xfId="39141" xr:uid="{00000000-0005-0000-0000-0000D5520000}"/>
    <cellStyle name="Note 5 2 17 7" xfId="39142" xr:uid="{00000000-0005-0000-0000-0000D6520000}"/>
    <cellStyle name="Note 5 2 18" xfId="3403" xr:uid="{00000000-0005-0000-0000-0000D7520000}"/>
    <cellStyle name="Note 5 2 18 2" xfId="6300" xr:uid="{00000000-0005-0000-0000-0000D8520000}"/>
    <cellStyle name="Note 5 2 18 2 2" xfId="18259" xr:uid="{00000000-0005-0000-0000-0000D9520000}"/>
    <cellStyle name="Note 5 2 18 2 2 2" xfId="29027" xr:uid="{00000000-0005-0000-0000-0000DA520000}"/>
    <cellStyle name="Note 5 2 18 2 2 3" xfId="29028" xr:uid="{00000000-0005-0000-0000-0000DB520000}"/>
    <cellStyle name="Note 5 2 18 2 3" xfId="13430" xr:uid="{00000000-0005-0000-0000-0000DC520000}"/>
    <cellStyle name="Note 5 2 18 2 4" xfId="29029" xr:uid="{00000000-0005-0000-0000-0000DD520000}"/>
    <cellStyle name="Note 5 2 18 2 5" xfId="39143" xr:uid="{00000000-0005-0000-0000-0000DE520000}"/>
    <cellStyle name="Note 5 2 18 3" xfId="8470" xr:uid="{00000000-0005-0000-0000-0000DF520000}"/>
    <cellStyle name="Note 5 2 18 3 2" xfId="18258" xr:uid="{00000000-0005-0000-0000-0000E0520000}"/>
    <cellStyle name="Note 5 2 18 3 3" xfId="29030" xr:uid="{00000000-0005-0000-0000-0000E1520000}"/>
    <cellStyle name="Note 5 2 18 3 4" xfId="29031" xr:uid="{00000000-0005-0000-0000-0000E2520000}"/>
    <cellStyle name="Note 5 2 18 4" xfId="11144" xr:uid="{00000000-0005-0000-0000-0000E3520000}"/>
    <cellStyle name="Note 5 2 18 5" xfId="29032" xr:uid="{00000000-0005-0000-0000-0000E4520000}"/>
    <cellStyle name="Note 5 2 18 6" xfId="39144" xr:uid="{00000000-0005-0000-0000-0000E5520000}"/>
    <cellStyle name="Note 5 2 18 7" xfId="39145" xr:uid="{00000000-0005-0000-0000-0000E6520000}"/>
    <cellStyle name="Note 5 2 19" xfId="3683" xr:uid="{00000000-0005-0000-0000-0000E7520000}"/>
    <cellStyle name="Note 5 2 19 2" xfId="6580" xr:uid="{00000000-0005-0000-0000-0000E8520000}"/>
    <cellStyle name="Note 5 2 19 2 2" xfId="18261" xr:uid="{00000000-0005-0000-0000-0000E9520000}"/>
    <cellStyle name="Note 5 2 19 2 2 2" xfId="29033" xr:uid="{00000000-0005-0000-0000-0000EA520000}"/>
    <cellStyle name="Note 5 2 19 2 2 3" xfId="29034" xr:uid="{00000000-0005-0000-0000-0000EB520000}"/>
    <cellStyle name="Note 5 2 19 2 3" xfId="13431" xr:uid="{00000000-0005-0000-0000-0000EC520000}"/>
    <cellStyle name="Note 5 2 19 2 4" xfId="29035" xr:uid="{00000000-0005-0000-0000-0000ED520000}"/>
    <cellStyle name="Note 5 2 19 2 5" xfId="39146" xr:uid="{00000000-0005-0000-0000-0000EE520000}"/>
    <cellStyle name="Note 5 2 19 3" xfId="8635" xr:uid="{00000000-0005-0000-0000-0000EF520000}"/>
    <cellStyle name="Note 5 2 19 3 2" xfId="18260" xr:uid="{00000000-0005-0000-0000-0000F0520000}"/>
    <cellStyle name="Note 5 2 19 3 3" xfId="29036" xr:uid="{00000000-0005-0000-0000-0000F1520000}"/>
    <cellStyle name="Note 5 2 19 3 4" xfId="29037" xr:uid="{00000000-0005-0000-0000-0000F2520000}"/>
    <cellStyle name="Note 5 2 19 4" xfId="11424" xr:uid="{00000000-0005-0000-0000-0000F3520000}"/>
    <cellStyle name="Note 5 2 19 5" xfId="29038" xr:uid="{00000000-0005-0000-0000-0000F4520000}"/>
    <cellStyle name="Note 5 2 19 6" xfId="39147" xr:uid="{00000000-0005-0000-0000-0000F5520000}"/>
    <cellStyle name="Note 5 2 19 7" xfId="39148" xr:uid="{00000000-0005-0000-0000-0000F6520000}"/>
    <cellStyle name="Note 5 2 2" xfId="454" xr:uid="{00000000-0005-0000-0000-0000F7520000}"/>
    <cellStyle name="Note 5 2 2 10" xfId="2939" xr:uid="{00000000-0005-0000-0000-0000F8520000}"/>
    <cellStyle name="Note 5 2 2 10 2" xfId="5836" xr:uid="{00000000-0005-0000-0000-0000F9520000}"/>
    <cellStyle name="Note 5 2 2 10 2 2" xfId="18264" xr:uid="{00000000-0005-0000-0000-0000FA520000}"/>
    <cellStyle name="Note 5 2 2 10 2 2 2" xfId="29039" xr:uid="{00000000-0005-0000-0000-0000FB520000}"/>
    <cellStyle name="Note 5 2 2 10 2 2 3" xfId="29040" xr:uid="{00000000-0005-0000-0000-0000FC520000}"/>
    <cellStyle name="Note 5 2 2 10 2 3" xfId="13432" xr:uid="{00000000-0005-0000-0000-0000FD520000}"/>
    <cellStyle name="Note 5 2 2 10 2 4" xfId="29041" xr:uid="{00000000-0005-0000-0000-0000FE520000}"/>
    <cellStyle name="Note 5 2 2 10 2 5" xfId="39149" xr:uid="{00000000-0005-0000-0000-0000FF520000}"/>
    <cellStyle name="Note 5 2 2 10 3" xfId="8186" xr:uid="{00000000-0005-0000-0000-000000530000}"/>
    <cellStyle name="Note 5 2 2 10 3 2" xfId="18263" xr:uid="{00000000-0005-0000-0000-000001530000}"/>
    <cellStyle name="Note 5 2 2 10 3 3" xfId="29042" xr:uid="{00000000-0005-0000-0000-000002530000}"/>
    <cellStyle name="Note 5 2 2 10 3 4" xfId="29043" xr:uid="{00000000-0005-0000-0000-000003530000}"/>
    <cellStyle name="Note 5 2 2 10 4" xfId="10680" xr:uid="{00000000-0005-0000-0000-000004530000}"/>
    <cellStyle name="Note 5 2 2 10 5" xfId="29044" xr:uid="{00000000-0005-0000-0000-000005530000}"/>
    <cellStyle name="Note 5 2 2 10 6" xfId="39150" xr:uid="{00000000-0005-0000-0000-000006530000}"/>
    <cellStyle name="Note 5 2 2 10 7" xfId="39151" xr:uid="{00000000-0005-0000-0000-000007530000}"/>
    <cellStyle name="Note 5 2 2 11" xfId="1947" xr:uid="{00000000-0005-0000-0000-000008530000}"/>
    <cellStyle name="Note 5 2 2 11 2" xfId="4845" xr:uid="{00000000-0005-0000-0000-000009530000}"/>
    <cellStyle name="Note 5 2 2 11 2 2" xfId="18266" xr:uid="{00000000-0005-0000-0000-00000A530000}"/>
    <cellStyle name="Note 5 2 2 11 2 2 2" xfId="29045" xr:uid="{00000000-0005-0000-0000-00000B530000}"/>
    <cellStyle name="Note 5 2 2 11 2 2 3" xfId="29046" xr:uid="{00000000-0005-0000-0000-00000C530000}"/>
    <cellStyle name="Note 5 2 2 11 2 3" xfId="13433" xr:uid="{00000000-0005-0000-0000-00000D530000}"/>
    <cellStyle name="Note 5 2 2 11 2 4" xfId="29047" xr:uid="{00000000-0005-0000-0000-00000E530000}"/>
    <cellStyle name="Note 5 2 2 11 2 5" xfId="39152" xr:uid="{00000000-0005-0000-0000-00000F530000}"/>
    <cellStyle name="Note 5 2 2 11 3" xfId="7476" xr:uid="{00000000-0005-0000-0000-000010530000}"/>
    <cellStyle name="Note 5 2 2 11 3 2" xfId="18265" xr:uid="{00000000-0005-0000-0000-000011530000}"/>
    <cellStyle name="Note 5 2 2 11 3 3" xfId="29048" xr:uid="{00000000-0005-0000-0000-000012530000}"/>
    <cellStyle name="Note 5 2 2 11 3 4" xfId="29049" xr:uid="{00000000-0005-0000-0000-000013530000}"/>
    <cellStyle name="Note 5 2 2 11 4" xfId="9689" xr:uid="{00000000-0005-0000-0000-000014530000}"/>
    <cellStyle name="Note 5 2 2 11 5" xfId="29050" xr:uid="{00000000-0005-0000-0000-000015530000}"/>
    <cellStyle name="Note 5 2 2 11 6" xfId="39153" xr:uid="{00000000-0005-0000-0000-000016530000}"/>
    <cellStyle name="Note 5 2 2 11 7" xfId="39154" xr:uid="{00000000-0005-0000-0000-000017530000}"/>
    <cellStyle name="Note 5 2 2 12" xfId="3034" xr:uid="{00000000-0005-0000-0000-000018530000}"/>
    <cellStyle name="Note 5 2 2 12 2" xfId="5931" xr:uid="{00000000-0005-0000-0000-000019530000}"/>
    <cellStyle name="Note 5 2 2 12 2 2" xfId="18268" xr:uid="{00000000-0005-0000-0000-00001A530000}"/>
    <cellStyle name="Note 5 2 2 12 2 2 2" xfId="29051" xr:uid="{00000000-0005-0000-0000-00001B530000}"/>
    <cellStyle name="Note 5 2 2 12 2 2 3" xfId="29052" xr:uid="{00000000-0005-0000-0000-00001C530000}"/>
    <cellStyle name="Note 5 2 2 12 2 3" xfId="13434" xr:uid="{00000000-0005-0000-0000-00001D530000}"/>
    <cellStyle name="Note 5 2 2 12 2 4" xfId="29053" xr:uid="{00000000-0005-0000-0000-00001E530000}"/>
    <cellStyle name="Note 5 2 2 12 2 5" xfId="39155" xr:uid="{00000000-0005-0000-0000-00001F530000}"/>
    <cellStyle name="Note 5 2 2 12 3" xfId="8244" xr:uid="{00000000-0005-0000-0000-000020530000}"/>
    <cellStyle name="Note 5 2 2 12 3 2" xfId="18267" xr:uid="{00000000-0005-0000-0000-000021530000}"/>
    <cellStyle name="Note 5 2 2 12 3 3" xfId="29054" xr:uid="{00000000-0005-0000-0000-000022530000}"/>
    <cellStyle name="Note 5 2 2 12 3 4" xfId="29055" xr:uid="{00000000-0005-0000-0000-000023530000}"/>
    <cellStyle name="Note 5 2 2 12 4" xfId="10775" xr:uid="{00000000-0005-0000-0000-000024530000}"/>
    <cellStyle name="Note 5 2 2 12 5" xfId="29056" xr:uid="{00000000-0005-0000-0000-000025530000}"/>
    <cellStyle name="Note 5 2 2 12 6" xfId="39156" xr:uid="{00000000-0005-0000-0000-000026530000}"/>
    <cellStyle name="Note 5 2 2 12 7" xfId="39157" xr:uid="{00000000-0005-0000-0000-000027530000}"/>
    <cellStyle name="Note 5 2 2 13" xfId="2332" xr:uid="{00000000-0005-0000-0000-000028530000}"/>
    <cellStyle name="Note 5 2 2 13 2" xfId="5230" xr:uid="{00000000-0005-0000-0000-000029530000}"/>
    <cellStyle name="Note 5 2 2 13 2 2" xfId="18270" xr:uid="{00000000-0005-0000-0000-00002A530000}"/>
    <cellStyle name="Note 5 2 2 13 2 2 2" xfId="29057" xr:uid="{00000000-0005-0000-0000-00002B530000}"/>
    <cellStyle name="Note 5 2 2 13 2 2 3" xfId="29058" xr:uid="{00000000-0005-0000-0000-00002C530000}"/>
    <cellStyle name="Note 5 2 2 13 2 3" xfId="13435" xr:uid="{00000000-0005-0000-0000-00002D530000}"/>
    <cellStyle name="Note 5 2 2 13 2 4" xfId="29059" xr:uid="{00000000-0005-0000-0000-00002E530000}"/>
    <cellStyle name="Note 5 2 2 13 2 5" xfId="39158" xr:uid="{00000000-0005-0000-0000-00002F530000}"/>
    <cellStyle name="Note 5 2 2 13 3" xfId="7780" xr:uid="{00000000-0005-0000-0000-000030530000}"/>
    <cellStyle name="Note 5 2 2 13 3 2" xfId="18269" xr:uid="{00000000-0005-0000-0000-000031530000}"/>
    <cellStyle name="Note 5 2 2 13 3 3" xfId="29060" xr:uid="{00000000-0005-0000-0000-000032530000}"/>
    <cellStyle name="Note 5 2 2 13 3 4" xfId="29061" xr:uid="{00000000-0005-0000-0000-000033530000}"/>
    <cellStyle name="Note 5 2 2 13 4" xfId="10074" xr:uid="{00000000-0005-0000-0000-000034530000}"/>
    <cellStyle name="Note 5 2 2 13 5" xfId="29062" xr:uid="{00000000-0005-0000-0000-000035530000}"/>
    <cellStyle name="Note 5 2 2 13 6" xfId="39159" xr:uid="{00000000-0005-0000-0000-000036530000}"/>
    <cellStyle name="Note 5 2 2 13 7" xfId="39160" xr:uid="{00000000-0005-0000-0000-000037530000}"/>
    <cellStyle name="Note 5 2 2 14" xfId="2943" xr:uid="{00000000-0005-0000-0000-000038530000}"/>
    <cellStyle name="Note 5 2 2 14 2" xfId="5840" xr:uid="{00000000-0005-0000-0000-000039530000}"/>
    <cellStyle name="Note 5 2 2 14 2 2" xfId="18272" xr:uid="{00000000-0005-0000-0000-00003A530000}"/>
    <cellStyle name="Note 5 2 2 14 2 2 2" xfId="29063" xr:uid="{00000000-0005-0000-0000-00003B530000}"/>
    <cellStyle name="Note 5 2 2 14 2 2 3" xfId="29064" xr:uid="{00000000-0005-0000-0000-00003C530000}"/>
    <cellStyle name="Note 5 2 2 14 2 3" xfId="13436" xr:uid="{00000000-0005-0000-0000-00003D530000}"/>
    <cellStyle name="Note 5 2 2 14 2 4" xfId="29065" xr:uid="{00000000-0005-0000-0000-00003E530000}"/>
    <cellStyle name="Note 5 2 2 14 2 5" xfId="39161" xr:uid="{00000000-0005-0000-0000-00003F530000}"/>
    <cellStyle name="Note 5 2 2 14 3" xfId="8190" xr:uid="{00000000-0005-0000-0000-000040530000}"/>
    <cellStyle name="Note 5 2 2 14 3 2" xfId="18271" xr:uid="{00000000-0005-0000-0000-000041530000}"/>
    <cellStyle name="Note 5 2 2 14 3 3" xfId="29066" xr:uid="{00000000-0005-0000-0000-000042530000}"/>
    <cellStyle name="Note 5 2 2 14 3 4" xfId="29067" xr:uid="{00000000-0005-0000-0000-000043530000}"/>
    <cellStyle name="Note 5 2 2 14 4" xfId="10684" xr:uid="{00000000-0005-0000-0000-000044530000}"/>
    <cellStyle name="Note 5 2 2 14 5" xfId="29068" xr:uid="{00000000-0005-0000-0000-000045530000}"/>
    <cellStyle name="Note 5 2 2 14 6" xfId="39162" xr:uid="{00000000-0005-0000-0000-000046530000}"/>
    <cellStyle name="Note 5 2 2 14 7" xfId="39163" xr:uid="{00000000-0005-0000-0000-000047530000}"/>
    <cellStyle name="Note 5 2 2 15" xfId="3253" xr:uid="{00000000-0005-0000-0000-000048530000}"/>
    <cellStyle name="Note 5 2 2 15 2" xfId="6150" xr:uid="{00000000-0005-0000-0000-000049530000}"/>
    <cellStyle name="Note 5 2 2 15 2 2" xfId="18274" xr:uid="{00000000-0005-0000-0000-00004A530000}"/>
    <cellStyle name="Note 5 2 2 15 2 2 2" xfId="29069" xr:uid="{00000000-0005-0000-0000-00004B530000}"/>
    <cellStyle name="Note 5 2 2 15 2 2 3" xfId="29070" xr:uid="{00000000-0005-0000-0000-00004C530000}"/>
    <cellStyle name="Note 5 2 2 15 2 3" xfId="13437" xr:uid="{00000000-0005-0000-0000-00004D530000}"/>
    <cellStyle name="Note 5 2 2 15 2 4" xfId="29071" xr:uid="{00000000-0005-0000-0000-00004E530000}"/>
    <cellStyle name="Note 5 2 2 15 2 5" xfId="39164" xr:uid="{00000000-0005-0000-0000-00004F530000}"/>
    <cellStyle name="Note 5 2 2 15 3" xfId="8372" xr:uid="{00000000-0005-0000-0000-000050530000}"/>
    <cellStyle name="Note 5 2 2 15 3 2" xfId="18273" xr:uid="{00000000-0005-0000-0000-000051530000}"/>
    <cellStyle name="Note 5 2 2 15 3 3" xfId="29072" xr:uid="{00000000-0005-0000-0000-000052530000}"/>
    <cellStyle name="Note 5 2 2 15 3 4" xfId="29073" xr:uid="{00000000-0005-0000-0000-000053530000}"/>
    <cellStyle name="Note 5 2 2 15 4" xfId="10994" xr:uid="{00000000-0005-0000-0000-000054530000}"/>
    <cellStyle name="Note 5 2 2 15 5" xfId="29074" xr:uid="{00000000-0005-0000-0000-000055530000}"/>
    <cellStyle name="Note 5 2 2 15 6" xfId="39165" xr:uid="{00000000-0005-0000-0000-000056530000}"/>
    <cellStyle name="Note 5 2 2 15 7" xfId="39166" xr:uid="{00000000-0005-0000-0000-000057530000}"/>
    <cellStyle name="Note 5 2 2 16" xfId="3515" xr:uid="{00000000-0005-0000-0000-000058530000}"/>
    <cellStyle name="Note 5 2 2 16 2" xfId="6412" xr:uid="{00000000-0005-0000-0000-000059530000}"/>
    <cellStyle name="Note 5 2 2 16 2 2" xfId="18276" xr:uid="{00000000-0005-0000-0000-00005A530000}"/>
    <cellStyle name="Note 5 2 2 16 2 2 2" xfId="29075" xr:uid="{00000000-0005-0000-0000-00005B530000}"/>
    <cellStyle name="Note 5 2 2 16 2 2 3" xfId="29076" xr:uid="{00000000-0005-0000-0000-00005C530000}"/>
    <cellStyle name="Note 5 2 2 16 2 3" xfId="13438" xr:uid="{00000000-0005-0000-0000-00005D530000}"/>
    <cellStyle name="Note 5 2 2 16 2 4" xfId="29077" xr:uid="{00000000-0005-0000-0000-00005E530000}"/>
    <cellStyle name="Note 5 2 2 16 2 5" xfId="39167" xr:uid="{00000000-0005-0000-0000-00005F530000}"/>
    <cellStyle name="Note 5 2 2 16 3" xfId="8535" xr:uid="{00000000-0005-0000-0000-000060530000}"/>
    <cellStyle name="Note 5 2 2 16 3 2" xfId="18275" xr:uid="{00000000-0005-0000-0000-000061530000}"/>
    <cellStyle name="Note 5 2 2 16 3 3" xfId="29078" xr:uid="{00000000-0005-0000-0000-000062530000}"/>
    <cellStyle name="Note 5 2 2 16 3 4" xfId="29079" xr:uid="{00000000-0005-0000-0000-000063530000}"/>
    <cellStyle name="Note 5 2 2 16 4" xfId="11256" xr:uid="{00000000-0005-0000-0000-000064530000}"/>
    <cellStyle name="Note 5 2 2 16 5" xfId="29080" xr:uid="{00000000-0005-0000-0000-000065530000}"/>
    <cellStyle name="Note 5 2 2 16 6" xfId="39168" xr:uid="{00000000-0005-0000-0000-000066530000}"/>
    <cellStyle name="Note 5 2 2 16 7" xfId="39169" xr:uid="{00000000-0005-0000-0000-000067530000}"/>
    <cellStyle name="Note 5 2 2 17" xfId="3404" xr:uid="{00000000-0005-0000-0000-000068530000}"/>
    <cellStyle name="Note 5 2 2 17 2" xfId="6301" xr:uid="{00000000-0005-0000-0000-000069530000}"/>
    <cellStyle name="Note 5 2 2 17 2 2" xfId="18278" xr:uid="{00000000-0005-0000-0000-00006A530000}"/>
    <cellStyle name="Note 5 2 2 17 2 2 2" xfId="29081" xr:uid="{00000000-0005-0000-0000-00006B530000}"/>
    <cellStyle name="Note 5 2 2 17 2 2 3" xfId="29082" xr:uid="{00000000-0005-0000-0000-00006C530000}"/>
    <cellStyle name="Note 5 2 2 17 2 3" xfId="13439" xr:uid="{00000000-0005-0000-0000-00006D530000}"/>
    <cellStyle name="Note 5 2 2 17 2 4" xfId="29083" xr:uid="{00000000-0005-0000-0000-00006E530000}"/>
    <cellStyle name="Note 5 2 2 17 2 5" xfId="39170" xr:uid="{00000000-0005-0000-0000-00006F530000}"/>
    <cellStyle name="Note 5 2 2 17 3" xfId="8471" xr:uid="{00000000-0005-0000-0000-000070530000}"/>
    <cellStyle name="Note 5 2 2 17 3 2" xfId="18277" xr:uid="{00000000-0005-0000-0000-000071530000}"/>
    <cellStyle name="Note 5 2 2 17 3 3" xfId="29084" xr:uid="{00000000-0005-0000-0000-000072530000}"/>
    <cellStyle name="Note 5 2 2 17 3 4" xfId="29085" xr:uid="{00000000-0005-0000-0000-000073530000}"/>
    <cellStyle name="Note 5 2 2 17 4" xfId="11145" xr:uid="{00000000-0005-0000-0000-000074530000}"/>
    <cellStyle name="Note 5 2 2 17 5" xfId="29086" xr:uid="{00000000-0005-0000-0000-000075530000}"/>
    <cellStyle name="Note 5 2 2 17 6" xfId="39171" xr:uid="{00000000-0005-0000-0000-000076530000}"/>
    <cellStyle name="Note 5 2 2 17 7" xfId="39172" xr:uid="{00000000-0005-0000-0000-000077530000}"/>
    <cellStyle name="Note 5 2 2 18" xfId="3682" xr:uid="{00000000-0005-0000-0000-000078530000}"/>
    <cellStyle name="Note 5 2 2 18 2" xfId="6579" xr:uid="{00000000-0005-0000-0000-000079530000}"/>
    <cellStyle name="Note 5 2 2 18 2 2" xfId="18280" xr:uid="{00000000-0005-0000-0000-00007A530000}"/>
    <cellStyle name="Note 5 2 2 18 2 2 2" xfId="29087" xr:uid="{00000000-0005-0000-0000-00007B530000}"/>
    <cellStyle name="Note 5 2 2 18 2 2 3" xfId="29088" xr:uid="{00000000-0005-0000-0000-00007C530000}"/>
    <cellStyle name="Note 5 2 2 18 2 3" xfId="13440" xr:uid="{00000000-0005-0000-0000-00007D530000}"/>
    <cellStyle name="Note 5 2 2 18 2 4" xfId="29089" xr:uid="{00000000-0005-0000-0000-00007E530000}"/>
    <cellStyle name="Note 5 2 2 18 2 5" xfId="39173" xr:uid="{00000000-0005-0000-0000-00007F530000}"/>
    <cellStyle name="Note 5 2 2 18 3" xfId="8634" xr:uid="{00000000-0005-0000-0000-000080530000}"/>
    <cellStyle name="Note 5 2 2 18 3 2" xfId="18279" xr:uid="{00000000-0005-0000-0000-000081530000}"/>
    <cellStyle name="Note 5 2 2 18 3 3" xfId="29090" xr:uid="{00000000-0005-0000-0000-000082530000}"/>
    <cellStyle name="Note 5 2 2 18 3 4" xfId="29091" xr:uid="{00000000-0005-0000-0000-000083530000}"/>
    <cellStyle name="Note 5 2 2 18 4" xfId="11423" xr:uid="{00000000-0005-0000-0000-000084530000}"/>
    <cellStyle name="Note 5 2 2 18 5" xfId="29092" xr:uid="{00000000-0005-0000-0000-000085530000}"/>
    <cellStyle name="Note 5 2 2 18 6" xfId="39174" xr:uid="{00000000-0005-0000-0000-000086530000}"/>
    <cellStyle name="Note 5 2 2 18 7" xfId="39175" xr:uid="{00000000-0005-0000-0000-000087530000}"/>
    <cellStyle name="Note 5 2 2 19" xfId="2784" xr:uid="{00000000-0005-0000-0000-000088530000}"/>
    <cellStyle name="Note 5 2 2 19 2" xfId="5681" xr:uid="{00000000-0005-0000-0000-000089530000}"/>
    <cellStyle name="Note 5 2 2 19 2 2" xfId="18282" xr:uid="{00000000-0005-0000-0000-00008A530000}"/>
    <cellStyle name="Note 5 2 2 19 2 2 2" xfId="29093" xr:uid="{00000000-0005-0000-0000-00008B530000}"/>
    <cellStyle name="Note 5 2 2 19 2 2 3" xfId="29094" xr:uid="{00000000-0005-0000-0000-00008C530000}"/>
    <cellStyle name="Note 5 2 2 19 2 3" xfId="13441" xr:uid="{00000000-0005-0000-0000-00008D530000}"/>
    <cellStyle name="Note 5 2 2 19 2 4" xfId="29095" xr:uid="{00000000-0005-0000-0000-00008E530000}"/>
    <cellStyle name="Note 5 2 2 19 2 5" xfId="39176" xr:uid="{00000000-0005-0000-0000-00008F530000}"/>
    <cellStyle name="Note 5 2 2 19 3" xfId="8111" xr:uid="{00000000-0005-0000-0000-000090530000}"/>
    <cellStyle name="Note 5 2 2 19 3 2" xfId="18281" xr:uid="{00000000-0005-0000-0000-000091530000}"/>
    <cellStyle name="Note 5 2 2 19 3 3" xfId="29096" xr:uid="{00000000-0005-0000-0000-000092530000}"/>
    <cellStyle name="Note 5 2 2 19 3 4" xfId="29097" xr:uid="{00000000-0005-0000-0000-000093530000}"/>
    <cellStyle name="Note 5 2 2 19 4" xfId="10525" xr:uid="{00000000-0005-0000-0000-000094530000}"/>
    <cellStyle name="Note 5 2 2 19 5" xfId="29098" xr:uid="{00000000-0005-0000-0000-000095530000}"/>
    <cellStyle name="Note 5 2 2 19 6" xfId="39177" xr:uid="{00000000-0005-0000-0000-000096530000}"/>
    <cellStyle name="Note 5 2 2 19 7" xfId="39178" xr:uid="{00000000-0005-0000-0000-000097530000}"/>
    <cellStyle name="Note 5 2 2 2" xfId="1696" xr:uid="{00000000-0005-0000-0000-000098530000}"/>
    <cellStyle name="Note 5 2 2 2 2" xfId="4595" xr:uid="{00000000-0005-0000-0000-000099530000}"/>
    <cellStyle name="Note 5 2 2 2 2 2" xfId="18284" xr:uid="{00000000-0005-0000-0000-00009A530000}"/>
    <cellStyle name="Note 5 2 2 2 2 2 2" xfId="29099" xr:uid="{00000000-0005-0000-0000-00009B530000}"/>
    <cellStyle name="Note 5 2 2 2 2 2 3" xfId="29100" xr:uid="{00000000-0005-0000-0000-00009C530000}"/>
    <cellStyle name="Note 5 2 2 2 2 3" xfId="13442" xr:uid="{00000000-0005-0000-0000-00009D530000}"/>
    <cellStyle name="Note 5 2 2 2 2 4" xfId="29101" xr:uid="{00000000-0005-0000-0000-00009E530000}"/>
    <cellStyle name="Note 5 2 2 2 2 5" xfId="39179" xr:uid="{00000000-0005-0000-0000-00009F530000}"/>
    <cellStyle name="Note 5 2 2 2 3" xfId="7328" xr:uid="{00000000-0005-0000-0000-0000A0530000}"/>
    <cellStyle name="Note 5 2 2 2 3 2" xfId="18283" xr:uid="{00000000-0005-0000-0000-0000A1530000}"/>
    <cellStyle name="Note 5 2 2 2 3 3" xfId="29102" xr:uid="{00000000-0005-0000-0000-0000A2530000}"/>
    <cellStyle name="Note 5 2 2 2 3 4" xfId="29103" xr:uid="{00000000-0005-0000-0000-0000A3530000}"/>
    <cellStyle name="Note 5 2 2 2 4" xfId="9438" xr:uid="{00000000-0005-0000-0000-0000A4530000}"/>
    <cellStyle name="Note 5 2 2 2 5" xfId="29104" xr:uid="{00000000-0005-0000-0000-0000A5530000}"/>
    <cellStyle name="Note 5 2 2 2 6" xfId="39180" xr:uid="{00000000-0005-0000-0000-0000A6530000}"/>
    <cellStyle name="Note 5 2 2 2 7" xfId="39181" xr:uid="{00000000-0005-0000-0000-0000A7530000}"/>
    <cellStyle name="Note 5 2 2 20" xfId="3669" xr:uid="{00000000-0005-0000-0000-0000A8530000}"/>
    <cellStyle name="Note 5 2 2 20 2" xfId="6566" xr:uid="{00000000-0005-0000-0000-0000A9530000}"/>
    <cellStyle name="Note 5 2 2 20 2 2" xfId="18286" xr:uid="{00000000-0005-0000-0000-0000AA530000}"/>
    <cellStyle name="Note 5 2 2 20 2 2 2" xfId="29105" xr:uid="{00000000-0005-0000-0000-0000AB530000}"/>
    <cellStyle name="Note 5 2 2 20 2 2 3" xfId="29106" xr:uid="{00000000-0005-0000-0000-0000AC530000}"/>
    <cellStyle name="Note 5 2 2 20 2 3" xfId="13443" xr:uid="{00000000-0005-0000-0000-0000AD530000}"/>
    <cellStyle name="Note 5 2 2 20 2 4" xfId="29107" xr:uid="{00000000-0005-0000-0000-0000AE530000}"/>
    <cellStyle name="Note 5 2 2 20 2 5" xfId="39182" xr:uid="{00000000-0005-0000-0000-0000AF530000}"/>
    <cellStyle name="Note 5 2 2 20 3" xfId="8622" xr:uid="{00000000-0005-0000-0000-0000B0530000}"/>
    <cellStyle name="Note 5 2 2 20 3 2" xfId="18285" xr:uid="{00000000-0005-0000-0000-0000B1530000}"/>
    <cellStyle name="Note 5 2 2 20 3 3" xfId="29108" xr:uid="{00000000-0005-0000-0000-0000B2530000}"/>
    <cellStyle name="Note 5 2 2 20 3 4" xfId="29109" xr:uid="{00000000-0005-0000-0000-0000B3530000}"/>
    <cellStyle name="Note 5 2 2 20 4" xfId="11410" xr:uid="{00000000-0005-0000-0000-0000B4530000}"/>
    <cellStyle name="Note 5 2 2 20 5" xfId="29110" xr:uid="{00000000-0005-0000-0000-0000B5530000}"/>
    <cellStyle name="Note 5 2 2 20 6" xfId="39183" xr:uid="{00000000-0005-0000-0000-0000B6530000}"/>
    <cellStyle name="Note 5 2 2 20 7" xfId="39184" xr:uid="{00000000-0005-0000-0000-0000B7530000}"/>
    <cellStyle name="Note 5 2 2 21" xfId="2809" xr:uid="{00000000-0005-0000-0000-0000B8530000}"/>
    <cellStyle name="Note 5 2 2 21 2" xfId="5706" xr:uid="{00000000-0005-0000-0000-0000B9530000}"/>
    <cellStyle name="Note 5 2 2 21 2 2" xfId="18288" xr:uid="{00000000-0005-0000-0000-0000BA530000}"/>
    <cellStyle name="Note 5 2 2 21 2 2 2" xfId="29111" xr:uid="{00000000-0005-0000-0000-0000BB530000}"/>
    <cellStyle name="Note 5 2 2 21 2 2 3" xfId="29112" xr:uid="{00000000-0005-0000-0000-0000BC530000}"/>
    <cellStyle name="Note 5 2 2 21 2 3" xfId="13444" xr:uid="{00000000-0005-0000-0000-0000BD530000}"/>
    <cellStyle name="Note 5 2 2 21 2 4" xfId="29113" xr:uid="{00000000-0005-0000-0000-0000BE530000}"/>
    <cellStyle name="Note 5 2 2 21 2 5" xfId="39185" xr:uid="{00000000-0005-0000-0000-0000BF530000}"/>
    <cellStyle name="Note 5 2 2 21 3" xfId="8128" xr:uid="{00000000-0005-0000-0000-0000C0530000}"/>
    <cellStyle name="Note 5 2 2 21 3 2" xfId="18287" xr:uid="{00000000-0005-0000-0000-0000C1530000}"/>
    <cellStyle name="Note 5 2 2 21 3 3" xfId="29114" xr:uid="{00000000-0005-0000-0000-0000C2530000}"/>
    <cellStyle name="Note 5 2 2 21 3 4" xfId="29115" xr:uid="{00000000-0005-0000-0000-0000C3530000}"/>
    <cellStyle name="Note 5 2 2 21 4" xfId="10550" xr:uid="{00000000-0005-0000-0000-0000C4530000}"/>
    <cellStyle name="Note 5 2 2 21 5" xfId="29116" xr:uid="{00000000-0005-0000-0000-0000C5530000}"/>
    <cellStyle name="Note 5 2 2 21 6" xfId="39186" xr:uid="{00000000-0005-0000-0000-0000C6530000}"/>
    <cellStyle name="Note 5 2 2 21 7" xfId="39187" xr:uid="{00000000-0005-0000-0000-0000C7530000}"/>
    <cellStyle name="Note 5 2 2 22" xfId="3263" xr:uid="{00000000-0005-0000-0000-0000C8530000}"/>
    <cellStyle name="Note 5 2 2 22 2" xfId="6160" xr:uid="{00000000-0005-0000-0000-0000C9530000}"/>
    <cellStyle name="Note 5 2 2 22 2 2" xfId="18290" xr:uid="{00000000-0005-0000-0000-0000CA530000}"/>
    <cellStyle name="Note 5 2 2 22 2 2 2" xfId="29117" xr:uid="{00000000-0005-0000-0000-0000CB530000}"/>
    <cellStyle name="Note 5 2 2 22 2 2 3" xfId="29118" xr:uid="{00000000-0005-0000-0000-0000CC530000}"/>
    <cellStyle name="Note 5 2 2 22 2 3" xfId="13445" xr:uid="{00000000-0005-0000-0000-0000CD530000}"/>
    <cellStyle name="Note 5 2 2 22 2 4" xfId="29119" xr:uid="{00000000-0005-0000-0000-0000CE530000}"/>
    <cellStyle name="Note 5 2 2 22 2 5" xfId="39188" xr:uid="{00000000-0005-0000-0000-0000CF530000}"/>
    <cellStyle name="Note 5 2 2 22 3" xfId="8382" xr:uid="{00000000-0005-0000-0000-0000D0530000}"/>
    <cellStyle name="Note 5 2 2 22 3 2" xfId="18289" xr:uid="{00000000-0005-0000-0000-0000D1530000}"/>
    <cellStyle name="Note 5 2 2 22 3 3" xfId="29120" xr:uid="{00000000-0005-0000-0000-0000D2530000}"/>
    <cellStyle name="Note 5 2 2 22 3 4" xfId="29121" xr:uid="{00000000-0005-0000-0000-0000D3530000}"/>
    <cellStyle name="Note 5 2 2 22 4" xfId="11004" xr:uid="{00000000-0005-0000-0000-0000D4530000}"/>
    <cellStyle name="Note 5 2 2 22 5" xfId="29122" xr:uid="{00000000-0005-0000-0000-0000D5530000}"/>
    <cellStyle name="Note 5 2 2 22 6" xfId="39189" xr:uid="{00000000-0005-0000-0000-0000D6530000}"/>
    <cellStyle name="Note 5 2 2 22 7" xfId="39190" xr:uid="{00000000-0005-0000-0000-0000D7530000}"/>
    <cellStyle name="Note 5 2 2 23" xfId="3995" xr:uid="{00000000-0005-0000-0000-0000D8530000}"/>
    <cellStyle name="Note 5 2 2 23 2" xfId="6892" xr:uid="{00000000-0005-0000-0000-0000D9530000}"/>
    <cellStyle name="Note 5 2 2 23 2 2" xfId="18292" xr:uid="{00000000-0005-0000-0000-0000DA530000}"/>
    <cellStyle name="Note 5 2 2 23 2 2 2" xfId="29123" xr:uid="{00000000-0005-0000-0000-0000DB530000}"/>
    <cellStyle name="Note 5 2 2 23 2 2 3" xfId="29124" xr:uid="{00000000-0005-0000-0000-0000DC530000}"/>
    <cellStyle name="Note 5 2 2 23 2 3" xfId="13446" xr:uid="{00000000-0005-0000-0000-0000DD530000}"/>
    <cellStyle name="Note 5 2 2 23 2 4" xfId="29125" xr:uid="{00000000-0005-0000-0000-0000DE530000}"/>
    <cellStyle name="Note 5 2 2 23 2 5" xfId="39191" xr:uid="{00000000-0005-0000-0000-0000DF530000}"/>
    <cellStyle name="Note 5 2 2 23 3" xfId="8776" xr:uid="{00000000-0005-0000-0000-0000E0530000}"/>
    <cellStyle name="Note 5 2 2 23 3 2" xfId="18291" xr:uid="{00000000-0005-0000-0000-0000E1530000}"/>
    <cellStyle name="Note 5 2 2 23 3 3" xfId="29126" xr:uid="{00000000-0005-0000-0000-0000E2530000}"/>
    <cellStyle name="Note 5 2 2 23 3 4" xfId="29127" xr:uid="{00000000-0005-0000-0000-0000E3530000}"/>
    <cellStyle name="Note 5 2 2 23 4" xfId="11736" xr:uid="{00000000-0005-0000-0000-0000E4530000}"/>
    <cellStyle name="Note 5 2 2 23 5" xfId="29128" xr:uid="{00000000-0005-0000-0000-0000E5530000}"/>
    <cellStyle name="Note 5 2 2 23 6" xfId="39192" xr:uid="{00000000-0005-0000-0000-0000E6530000}"/>
    <cellStyle name="Note 5 2 2 23 7" xfId="39193" xr:uid="{00000000-0005-0000-0000-0000E7530000}"/>
    <cellStyle name="Note 5 2 2 24" xfId="2920" xr:uid="{00000000-0005-0000-0000-0000E8530000}"/>
    <cellStyle name="Note 5 2 2 24 2" xfId="5817" xr:uid="{00000000-0005-0000-0000-0000E9530000}"/>
    <cellStyle name="Note 5 2 2 24 2 2" xfId="18294" xr:uid="{00000000-0005-0000-0000-0000EA530000}"/>
    <cellStyle name="Note 5 2 2 24 2 2 2" xfId="29129" xr:uid="{00000000-0005-0000-0000-0000EB530000}"/>
    <cellStyle name="Note 5 2 2 24 2 2 3" xfId="29130" xr:uid="{00000000-0005-0000-0000-0000EC530000}"/>
    <cellStyle name="Note 5 2 2 24 2 3" xfId="13447" xr:uid="{00000000-0005-0000-0000-0000ED530000}"/>
    <cellStyle name="Note 5 2 2 24 2 4" xfId="29131" xr:uid="{00000000-0005-0000-0000-0000EE530000}"/>
    <cellStyle name="Note 5 2 2 24 2 5" xfId="39194" xr:uid="{00000000-0005-0000-0000-0000EF530000}"/>
    <cellStyle name="Note 5 2 2 24 3" xfId="8171" xr:uid="{00000000-0005-0000-0000-0000F0530000}"/>
    <cellStyle name="Note 5 2 2 24 3 2" xfId="18293" xr:uid="{00000000-0005-0000-0000-0000F1530000}"/>
    <cellStyle name="Note 5 2 2 24 3 3" xfId="29132" xr:uid="{00000000-0005-0000-0000-0000F2530000}"/>
    <cellStyle name="Note 5 2 2 24 3 4" xfId="29133" xr:uid="{00000000-0005-0000-0000-0000F3530000}"/>
    <cellStyle name="Note 5 2 2 24 4" xfId="10661" xr:uid="{00000000-0005-0000-0000-0000F4530000}"/>
    <cellStyle name="Note 5 2 2 24 5" xfId="29134" xr:uid="{00000000-0005-0000-0000-0000F5530000}"/>
    <cellStyle name="Note 5 2 2 24 6" xfId="39195" xr:uid="{00000000-0005-0000-0000-0000F6530000}"/>
    <cellStyle name="Note 5 2 2 24 7" xfId="39196" xr:uid="{00000000-0005-0000-0000-0000F7530000}"/>
    <cellStyle name="Note 5 2 2 25" xfId="4049" xr:uid="{00000000-0005-0000-0000-0000F8530000}"/>
    <cellStyle name="Note 5 2 2 25 2" xfId="6946" xr:uid="{00000000-0005-0000-0000-0000F9530000}"/>
    <cellStyle name="Note 5 2 2 25 2 2" xfId="18296" xr:uid="{00000000-0005-0000-0000-0000FA530000}"/>
    <cellStyle name="Note 5 2 2 25 2 2 2" xfId="29135" xr:uid="{00000000-0005-0000-0000-0000FB530000}"/>
    <cellStyle name="Note 5 2 2 25 2 2 3" xfId="29136" xr:uid="{00000000-0005-0000-0000-0000FC530000}"/>
    <cellStyle name="Note 5 2 2 25 2 3" xfId="13448" xr:uid="{00000000-0005-0000-0000-0000FD530000}"/>
    <cellStyle name="Note 5 2 2 25 2 4" xfId="29137" xr:uid="{00000000-0005-0000-0000-0000FE530000}"/>
    <cellStyle name="Note 5 2 2 25 2 5" xfId="39197" xr:uid="{00000000-0005-0000-0000-0000FF530000}"/>
    <cellStyle name="Note 5 2 2 25 3" xfId="8788" xr:uid="{00000000-0005-0000-0000-000000540000}"/>
    <cellStyle name="Note 5 2 2 25 3 2" xfId="18295" xr:uid="{00000000-0005-0000-0000-000001540000}"/>
    <cellStyle name="Note 5 2 2 25 3 3" xfId="29138" xr:uid="{00000000-0005-0000-0000-000002540000}"/>
    <cellStyle name="Note 5 2 2 25 3 4" xfId="29139" xr:uid="{00000000-0005-0000-0000-000003540000}"/>
    <cellStyle name="Note 5 2 2 25 4" xfId="11790" xr:uid="{00000000-0005-0000-0000-000004540000}"/>
    <cellStyle name="Note 5 2 2 25 5" xfId="29140" xr:uid="{00000000-0005-0000-0000-000005540000}"/>
    <cellStyle name="Note 5 2 2 25 6" xfId="39198" xr:uid="{00000000-0005-0000-0000-000006540000}"/>
    <cellStyle name="Note 5 2 2 25 7" xfId="39199" xr:uid="{00000000-0005-0000-0000-000007540000}"/>
    <cellStyle name="Note 5 2 2 26" xfId="1529" xr:uid="{00000000-0005-0000-0000-000008540000}"/>
    <cellStyle name="Note 5 2 2 26 2" xfId="4428" xr:uid="{00000000-0005-0000-0000-000009540000}"/>
    <cellStyle name="Note 5 2 2 26 2 2" xfId="18298" xr:uid="{00000000-0005-0000-0000-00000A540000}"/>
    <cellStyle name="Note 5 2 2 26 2 2 2" xfId="29141" xr:uid="{00000000-0005-0000-0000-00000B540000}"/>
    <cellStyle name="Note 5 2 2 26 2 2 3" xfId="29142" xr:uid="{00000000-0005-0000-0000-00000C540000}"/>
    <cellStyle name="Note 5 2 2 26 2 3" xfId="13449" xr:uid="{00000000-0005-0000-0000-00000D540000}"/>
    <cellStyle name="Note 5 2 2 26 2 4" xfId="29143" xr:uid="{00000000-0005-0000-0000-00000E540000}"/>
    <cellStyle name="Note 5 2 2 26 2 5" xfId="39200" xr:uid="{00000000-0005-0000-0000-00000F540000}"/>
    <cellStyle name="Note 5 2 2 26 3" xfId="18297" xr:uid="{00000000-0005-0000-0000-000010540000}"/>
    <cellStyle name="Note 5 2 2 26 3 2" xfId="29144" xr:uid="{00000000-0005-0000-0000-000011540000}"/>
    <cellStyle name="Note 5 2 2 26 3 3" xfId="29145" xr:uid="{00000000-0005-0000-0000-000012540000}"/>
    <cellStyle name="Note 5 2 2 26 4" xfId="9271" xr:uid="{00000000-0005-0000-0000-000013540000}"/>
    <cellStyle name="Note 5 2 2 26 5" xfId="29146" xr:uid="{00000000-0005-0000-0000-000014540000}"/>
    <cellStyle name="Note 5 2 2 26 6" xfId="39201" xr:uid="{00000000-0005-0000-0000-000015540000}"/>
    <cellStyle name="Note 5 2 2 27" xfId="4269" xr:uid="{00000000-0005-0000-0000-000016540000}"/>
    <cellStyle name="Note 5 2 2 27 2" xfId="18299" xr:uid="{00000000-0005-0000-0000-000017540000}"/>
    <cellStyle name="Note 5 2 2 27 2 2" xfId="29147" xr:uid="{00000000-0005-0000-0000-000018540000}"/>
    <cellStyle name="Note 5 2 2 27 2 3" xfId="29148" xr:uid="{00000000-0005-0000-0000-000019540000}"/>
    <cellStyle name="Note 5 2 2 27 3" xfId="13450" xr:uid="{00000000-0005-0000-0000-00001A540000}"/>
    <cellStyle name="Note 5 2 2 27 4" xfId="29149" xr:uid="{00000000-0005-0000-0000-00001B540000}"/>
    <cellStyle name="Note 5 2 2 27 5" xfId="39202" xr:uid="{00000000-0005-0000-0000-00001C540000}"/>
    <cellStyle name="Note 5 2 2 28" xfId="7095" xr:uid="{00000000-0005-0000-0000-00001D540000}"/>
    <cellStyle name="Note 5 2 2 28 2" xfId="18262" xr:uid="{00000000-0005-0000-0000-00001E540000}"/>
    <cellStyle name="Note 5 2 2 28 3" xfId="29150" xr:uid="{00000000-0005-0000-0000-00001F540000}"/>
    <cellStyle name="Note 5 2 2 28 4" xfId="29151" xr:uid="{00000000-0005-0000-0000-000020540000}"/>
    <cellStyle name="Note 5 2 2 29" xfId="20925" xr:uid="{00000000-0005-0000-0000-000021540000}"/>
    <cellStyle name="Note 5 2 2 3" xfId="2065" xr:uid="{00000000-0005-0000-0000-000022540000}"/>
    <cellStyle name="Note 5 2 2 3 2" xfId="4963" xr:uid="{00000000-0005-0000-0000-000023540000}"/>
    <cellStyle name="Note 5 2 2 3 2 2" xfId="18301" xr:uid="{00000000-0005-0000-0000-000024540000}"/>
    <cellStyle name="Note 5 2 2 3 2 2 2" xfId="29152" xr:uid="{00000000-0005-0000-0000-000025540000}"/>
    <cellStyle name="Note 5 2 2 3 2 2 3" xfId="29153" xr:uid="{00000000-0005-0000-0000-000026540000}"/>
    <cellStyle name="Note 5 2 2 3 2 3" xfId="13451" xr:uid="{00000000-0005-0000-0000-000027540000}"/>
    <cellStyle name="Note 5 2 2 3 2 4" xfId="29154" xr:uid="{00000000-0005-0000-0000-000028540000}"/>
    <cellStyle name="Note 5 2 2 3 2 5" xfId="39203" xr:uid="{00000000-0005-0000-0000-000029540000}"/>
    <cellStyle name="Note 5 2 2 3 3" xfId="7576" xr:uid="{00000000-0005-0000-0000-00002A540000}"/>
    <cellStyle name="Note 5 2 2 3 3 2" xfId="18300" xr:uid="{00000000-0005-0000-0000-00002B540000}"/>
    <cellStyle name="Note 5 2 2 3 3 3" xfId="29155" xr:uid="{00000000-0005-0000-0000-00002C540000}"/>
    <cellStyle name="Note 5 2 2 3 3 4" xfId="29156" xr:uid="{00000000-0005-0000-0000-00002D540000}"/>
    <cellStyle name="Note 5 2 2 3 4" xfId="9807" xr:uid="{00000000-0005-0000-0000-00002E540000}"/>
    <cellStyle name="Note 5 2 2 3 5" xfId="29157" xr:uid="{00000000-0005-0000-0000-00002F540000}"/>
    <cellStyle name="Note 5 2 2 3 6" xfId="39204" xr:uid="{00000000-0005-0000-0000-000030540000}"/>
    <cellStyle name="Note 5 2 2 3 7" xfId="39205" xr:uid="{00000000-0005-0000-0000-000031540000}"/>
    <cellStyle name="Note 5 2 2 30" xfId="21138" xr:uid="{00000000-0005-0000-0000-000032540000}"/>
    <cellStyle name="Note 5 2 2 31" xfId="39206" xr:uid="{00000000-0005-0000-0000-000033540000}"/>
    <cellStyle name="Note 5 2 2 32" xfId="39207" xr:uid="{00000000-0005-0000-0000-000034540000}"/>
    <cellStyle name="Note 5 2 2 4" xfId="1462" xr:uid="{00000000-0005-0000-0000-000035540000}"/>
    <cellStyle name="Note 5 2 2 4 2" xfId="4362" xr:uid="{00000000-0005-0000-0000-000036540000}"/>
    <cellStyle name="Note 5 2 2 4 2 2" xfId="18303" xr:uid="{00000000-0005-0000-0000-000037540000}"/>
    <cellStyle name="Note 5 2 2 4 2 2 2" xfId="29158" xr:uid="{00000000-0005-0000-0000-000038540000}"/>
    <cellStyle name="Note 5 2 2 4 2 2 3" xfId="29159" xr:uid="{00000000-0005-0000-0000-000039540000}"/>
    <cellStyle name="Note 5 2 2 4 2 3" xfId="13452" xr:uid="{00000000-0005-0000-0000-00003A540000}"/>
    <cellStyle name="Note 5 2 2 4 2 4" xfId="29160" xr:uid="{00000000-0005-0000-0000-00003B540000}"/>
    <cellStyle name="Note 5 2 2 4 2 5" xfId="39208" xr:uid="{00000000-0005-0000-0000-00003C540000}"/>
    <cellStyle name="Note 5 2 2 4 3" xfId="7169" xr:uid="{00000000-0005-0000-0000-00003D540000}"/>
    <cellStyle name="Note 5 2 2 4 3 2" xfId="18302" xr:uid="{00000000-0005-0000-0000-00003E540000}"/>
    <cellStyle name="Note 5 2 2 4 3 3" xfId="29161" xr:uid="{00000000-0005-0000-0000-00003F540000}"/>
    <cellStyle name="Note 5 2 2 4 3 4" xfId="29162" xr:uid="{00000000-0005-0000-0000-000040540000}"/>
    <cellStyle name="Note 5 2 2 4 4" xfId="9205" xr:uid="{00000000-0005-0000-0000-000041540000}"/>
    <cellStyle name="Note 5 2 2 4 5" xfId="29163" xr:uid="{00000000-0005-0000-0000-000042540000}"/>
    <cellStyle name="Note 5 2 2 4 6" xfId="39209" xr:uid="{00000000-0005-0000-0000-000043540000}"/>
    <cellStyle name="Note 5 2 2 4 7" xfId="39210" xr:uid="{00000000-0005-0000-0000-000044540000}"/>
    <cellStyle name="Note 5 2 2 5" xfId="2281" xr:uid="{00000000-0005-0000-0000-000045540000}"/>
    <cellStyle name="Note 5 2 2 5 2" xfId="5179" xr:uid="{00000000-0005-0000-0000-000046540000}"/>
    <cellStyle name="Note 5 2 2 5 2 2" xfId="18305" xr:uid="{00000000-0005-0000-0000-000047540000}"/>
    <cellStyle name="Note 5 2 2 5 2 2 2" xfId="29164" xr:uid="{00000000-0005-0000-0000-000048540000}"/>
    <cellStyle name="Note 5 2 2 5 2 2 3" xfId="29165" xr:uid="{00000000-0005-0000-0000-000049540000}"/>
    <cellStyle name="Note 5 2 2 5 2 3" xfId="13453" xr:uid="{00000000-0005-0000-0000-00004A540000}"/>
    <cellStyle name="Note 5 2 2 5 2 4" xfId="29166" xr:uid="{00000000-0005-0000-0000-00004B540000}"/>
    <cellStyle name="Note 5 2 2 5 2 5" xfId="39211" xr:uid="{00000000-0005-0000-0000-00004C540000}"/>
    <cellStyle name="Note 5 2 2 5 3" xfId="7731" xr:uid="{00000000-0005-0000-0000-00004D540000}"/>
    <cellStyle name="Note 5 2 2 5 3 2" xfId="18304" xr:uid="{00000000-0005-0000-0000-00004E540000}"/>
    <cellStyle name="Note 5 2 2 5 3 3" xfId="29167" xr:uid="{00000000-0005-0000-0000-00004F540000}"/>
    <cellStyle name="Note 5 2 2 5 3 4" xfId="29168" xr:uid="{00000000-0005-0000-0000-000050540000}"/>
    <cellStyle name="Note 5 2 2 5 4" xfId="10023" xr:uid="{00000000-0005-0000-0000-000051540000}"/>
    <cellStyle name="Note 5 2 2 5 5" xfId="29169" xr:uid="{00000000-0005-0000-0000-000052540000}"/>
    <cellStyle name="Note 5 2 2 5 6" xfId="39212" xr:uid="{00000000-0005-0000-0000-000053540000}"/>
    <cellStyle name="Note 5 2 2 5 7" xfId="39213" xr:uid="{00000000-0005-0000-0000-000054540000}"/>
    <cellStyle name="Note 5 2 2 6" xfId="2395" xr:uid="{00000000-0005-0000-0000-000055540000}"/>
    <cellStyle name="Note 5 2 2 6 2" xfId="5292" xr:uid="{00000000-0005-0000-0000-000056540000}"/>
    <cellStyle name="Note 5 2 2 6 2 2" xfId="18307" xr:uid="{00000000-0005-0000-0000-000057540000}"/>
    <cellStyle name="Note 5 2 2 6 2 2 2" xfId="29170" xr:uid="{00000000-0005-0000-0000-000058540000}"/>
    <cellStyle name="Note 5 2 2 6 2 2 3" xfId="29171" xr:uid="{00000000-0005-0000-0000-000059540000}"/>
    <cellStyle name="Note 5 2 2 6 2 3" xfId="13454" xr:uid="{00000000-0005-0000-0000-00005A540000}"/>
    <cellStyle name="Note 5 2 2 6 2 4" xfId="29172" xr:uid="{00000000-0005-0000-0000-00005B540000}"/>
    <cellStyle name="Note 5 2 2 6 2 5" xfId="39214" xr:uid="{00000000-0005-0000-0000-00005C540000}"/>
    <cellStyle name="Note 5 2 2 6 3" xfId="7819" xr:uid="{00000000-0005-0000-0000-00005D540000}"/>
    <cellStyle name="Note 5 2 2 6 3 2" xfId="18306" xr:uid="{00000000-0005-0000-0000-00005E540000}"/>
    <cellStyle name="Note 5 2 2 6 3 3" xfId="29173" xr:uid="{00000000-0005-0000-0000-00005F540000}"/>
    <cellStyle name="Note 5 2 2 6 3 4" xfId="29174" xr:uid="{00000000-0005-0000-0000-000060540000}"/>
    <cellStyle name="Note 5 2 2 6 4" xfId="10136" xr:uid="{00000000-0005-0000-0000-000061540000}"/>
    <cellStyle name="Note 5 2 2 6 5" xfId="29175" xr:uid="{00000000-0005-0000-0000-000062540000}"/>
    <cellStyle name="Note 5 2 2 6 6" xfId="39215" xr:uid="{00000000-0005-0000-0000-000063540000}"/>
    <cellStyle name="Note 5 2 2 6 7" xfId="39216" xr:uid="{00000000-0005-0000-0000-000064540000}"/>
    <cellStyle name="Note 5 2 2 7" xfId="2121" xr:uid="{00000000-0005-0000-0000-000065540000}"/>
    <cellStyle name="Note 5 2 2 7 2" xfId="5019" xr:uid="{00000000-0005-0000-0000-000066540000}"/>
    <cellStyle name="Note 5 2 2 7 2 2" xfId="18309" xr:uid="{00000000-0005-0000-0000-000067540000}"/>
    <cellStyle name="Note 5 2 2 7 2 2 2" xfId="29176" xr:uid="{00000000-0005-0000-0000-000068540000}"/>
    <cellStyle name="Note 5 2 2 7 2 2 3" xfId="29177" xr:uid="{00000000-0005-0000-0000-000069540000}"/>
    <cellStyle name="Note 5 2 2 7 2 3" xfId="13455" xr:uid="{00000000-0005-0000-0000-00006A540000}"/>
    <cellStyle name="Note 5 2 2 7 2 4" xfId="29178" xr:uid="{00000000-0005-0000-0000-00006B540000}"/>
    <cellStyle name="Note 5 2 2 7 2 5" xfId="39217" xr:uid="{00000000-0005-0000-0000-00006C540000}"/>
    <cellStyle name="Note 5 2 2 7 3" xfId="7632" xr:uid="{00000000-0005-0000-0000-00006D540000}"/>
    <cellStyle name="Note 5 2 2 7 3 2" xfId="18308" xr:uid="{00000000-0005-0000-0000-00006E540000}"/>
    <cellStyle name="Note 5 2 2 7 3 3" xfId="29179" xr:uid="{00000000-0005-0000-0000-00006F540000}"/>
    <cellStyle name="Note 5 2 2 7 3 4" xfId="29180" xr:uid="{00000000-0005-0000-0000-000070540000}"/>
    <cellStyle name="Note 5 2 2 7 4" xfId="9863" xr:uid="{00000000-0005-0000-0000-000071540000}"/>
    <cellStyle name="Note 5 2 2 7 5" xfId="29181" xr:uid="{00000000-0005-0000-0000-000072540000}"/>
    <cellStyle name="Note 5 2 2 7 6" xfId="39218" xr:uid="{00000000-0005-0000-0000-000073540000}"/>
    <cellStyle name="Note 5 2 2 7 7" xfId="39219" xr:uid="{00000000-0005-0000-0000-000074540000}"/>
    <cellStyle name="Note 5 2 2 8" xfId="2665" xr:uid="{00000000-0005-0000-0000-000075540000}"/>
    <cellStyle name="Note 5 2 2 8 2" xfId="5562" xr:uid="{00000000-0005-0000-0000-000076540000}"/>
    <cellStyle name="Note 5 2 2 8 2 2" xfId="18311" xr:uid="{00000000-0005-0000-0000-000077540000}"/>
    <cellStyle name="Note 5 2 2 8 2 2 2" xfId="29182" xr:uid="{00000000-0005-0000-0000-000078540000}"/>
    <cellStyle name="Note 5 2 2 8 2 2 3" xfId="29183" xr:uid="{00000000-0005-0000-0000-000079540000}"/>
    <cellStyle name="Note 5 2 2 8 2 3" xfId="13456" xr:uid="{00000000-0005-0000-0000-00007A540000}"/>
    <cellStyle name="Note 5 2 2 8 2 4" xfId="29184" xr:uid="{00000000-0005-0000-0000-00007B540000}"/>
    <cellStyle name="Note 5 2 2 8 2 5" xfId="39220" xr:uid="{00000000-0005-0000-0000-00007C540000}"/>
    <cellStyle name="Note 5 2 2 8 3" xfId="8008" xr:uid="{00000000-0005-0000-0000-00007D540000}"/>
    <cellStyle name="Note 5 2 2 8 3 2" xfId="18310" xr:uid="{00000000-0005-0000-0000-00007E540000}"/>
    <cellStyle name="Note 5 2 2 8 3 3" xfId="29185" xr:uid="{00000000-0005-0000-0000-00007F540000}"/>
    <cellStyle name="Note 5 2 2 8 3 4" xfId="29186" xr:uid="{00000000-0005-0000-0000-000080540000}"/>
    <cellStyle name="Note 5 2 2 8 4" xfId="10406" xr:uid="{00000000-0005-0000-0000-000081540000}"/>
    <cellStyle name="Note 5 2 2 8 5" xfId="29187" xr:uid="{00000000-0005-0000-0000-000082540000}"/>
    <cellStyle name="Note 5 2 2 8 6" xfId="39221" xr:uid="{00000000-0005-0000-0000-000083540000}"/>
    <cellStyle name="Note 5 2 2 8 7" xfId="39222" xr:uid="{00000000-0005-0000-0000-000084540000}"/>
    <cellStyle name="Note 5 2 2 9" xfId="1962" xr:uid="{00000000-0005-0000-0000-000085540000}"/>
    <cellStyle name="Note 5 2 2 9 2" xfId="4860" xr:uid="{00000000-0005-0000-0000-000086540000}"/>
    <cellStyle name="Note 5 2 2 9 2 2" xfId="18313" xr:uid="{00000000-0005-0000-0000-000087540000}"/>
    <cellStyle name="Note 5 2 2 9 2 2 2" xfId="29188" xr:uid="{00000000-0005-0000-0000-000088540000}"/>
    <cellStyle name="Note 5 2 2 9 2 2 3" xfId="29189" xr:uid="{00000000-0005-0000-0000-000089540000}"/>
    <cellStyle name="Note 5 2 2 9 2 3" xfId="13457" xr:uid="{00000000-0005-0000-0000-00008A540000}"/>
    <cellStyle name="Note 5 2 2 9 2 4" xfId="29190" xr:uid="{00000000-0005-0000-0000-00008B540000}"/>
    <cellStyle name="Note 5 2 2 9 2 5" xfId="39223" xr:uid="{00000000-0005-0000-0000-00008C540000}"/>
    <cellStyle name="Note 5 2 2 9 3" xfId="7491" xr:uid="{00000000-0005-0000-0000-00008D540000}"/>
    <cellStyle name="Note 5 2 2 9 3 2" xfId="18312" xr:uid="{00000000-0005-0000-0000-00008E540000}"/>
    <cellStyle name="Note 5 2 2 9 3 3" xfId="29191" xr:uid="{00000000-0005-0000-0000-00008F540000}"/>
    <cellStyle name="Note 5 2 2 9 3 4" xfId="29192" xr:uid="{00000000-0005-0000-0000-000090540000}"/>
    <cellStyle name="Note 5 2 2 9 4" xfId="9704" xr:uid="{00000000-0005-0000-0000-000091540000}"/>
    <cellStyle name="Note 5 2 2 9 5" xfId="29193" xr:uid="{00000000-0005-0000-0000-000092540000}"/>
    <cellStyle name="Note 5 2 2 9 6" xfId="39224" xr:uid="{00000000-0005-0000-0000-000093540000}"/>
    <cellStyle name="Note 5 2 2 9 7" xfId="39225" xr:uid="{00000000-0005-0000-0000-000094540000}"/>
    <cellStyle name="Note 5 2 20" xfId="3301" xr:uid="{00000000-0005-0000-0000-000095540000}"/>
    <cellStyle name="Note 5 2 20 2" xfId="6198" xr:uid="{00000000-0005-0000-0000-000096540000}"/>
    <cellStyle name="Note 5 2 20 2 2" xfId="18315" xr:uid="{00000000-0005-0000-0000-000097540000}"/>
    <cellStyle name="Note 5 2 20 2 2 2" xfId="29194" xr:uid="{00000000-0005-0000-0000-000098540000}"/>
    <cellStyle name="Note 5 2 20 2 2 3" xfId="29195" xr:uid="{00000000-0005-0000-0000-000099540000}"/>
    <cellStyle name="Note 5 2 20 2 3" xfId="13458" xr:uid="{00000000-0005-0000-0000-00009A540000}"/>
    <cellStyle name="Note 5 2 20 2 4" xfId="29196" xr:uid="{00000000-0005-0000-0000-00009B540000}"/>
    <cellStyle name="Note 5 2 20 2 5" xfId="39226" xr:uid="{00000000-0005-0000-0000-00009C540000}"/>
    <cellStyle name="Note 5 2 20 3" xfId="8417" xr:uid="{00000000-0005-0000-0000-00009D540000}"/>
    <cellStyle name="Note 5 2 20 3 2" xfId="18314" xr:uid="{00000000-0005-0000-0000-00009E540000}"/>
    <cellStyle name="Note 5 2 20 3 3" xfId="29197" xr:uid="{00000000-0005-0000-0000-00009F540000}"/>
    <cellStyle name="Note 5 2 20 3 4" xfId="29198" xr:uid="{00000000-0005-0000-0000-0000A0540000}"/>
    <cellStyle name="Note 5 2 20 4" xfId="11042" xr:uid="{00000000-0005-0000-0000-0000A1540000}"/>
    <cellStyle name="Note 5 2 20 5" xfId="29199" xr:uid="{00000000-0005-0000-0000-0000A2540000}"/>
    <cellStyle name="Note 5 2 20 6" xfId="39227" xr:uid="{00000000-0005-0000-0000-0000A3540000}"/>
    <cellStyle name="Note 5 2 20 7" xfId="39228" xr:uid="{00000000-0005-0000-0000-0000A4540000}"/>
    <cellStyle name="Note 5 2 21" xfId="2191" xr:uid="{00000000-0005-0000-0000-0000A5540000}"/>
    <cellStyle name="Note 5 2 21 2" xfId="5089" xr:uid="{00000000-0005-0000-0000-0000A6540000}"/>
    <cellStyle name="Note 5 2 21 2 2" xfId="18317" xr:uid="{00000000-0005-0000-0000-0000A7540000}"/>
    <cellStyle name="Note 5 2 21 2 2 2" xfId="29200" xr:uid="{00000000-0005-0000-0000-0000A8540000}"/>
    <cellStyle name="Note 5 2 21 2 2 3" xfId="29201" xr:uid="{00000000-0005-0000-0000-0000A9540000}"/>
    <cellStyle name="Note 5 2 21 2 3" xfId="13459" xr:uid="{00000000-0005-0000-0000-0000AA540000}"/>
    <cellStyle name="Note 5 2 21 2 4" xfId="29202" xr:uid="{00000000-0005-0000-0000-0000AB540000}"/>
    <cellStyle name="Note 5 2 21 2 5" xfId="39229" xr:uid="{00000000-0005-0000-0000-0000AC540000}"/>
    <cellStyle name="Note 5 2 21 3" xfId="7685" xr:uid="{00000000-0005-0000-0000-0000AD540000}"/>
    <cellStyle name="Note 5 2 21 3 2" xfId="18316" xr:uid="{00000000-0005-0000-0000-0000AE540000}"/>
    <cellStyle name="Note 5 2 21 3 3" xfId="29203" xr:uid="{00000000-0005-0000-0000-0000AF540000}"/>
    <cellStyle name="Note 5 2 21 3 4" xfId="29204" xr:uid="{00000000-0005-0000-0000-0000B0540000}"/>
    <cellStyle name="Note 5 2 21 4" xfId="9933" xr:uid="{00000000-0005-0000-0000-0000B1540000}"/>
    <cellStyle name="Note 5 2 21 5" xfId="29205" xr:uid="{00000000-0005-0000-0000-0000B2540000}"/>
    <cellStyle name="Note 5 2 21 6" xfId="39230" xr:uid="{00000000-0005-0000-0000-0000B3540000}"/>
    <cellStyle name="Note 5 2 21 7" xfId="39231" xr:uid="{00000000-0005-0000-0000-0000B4540000}"/>
    <cellStyle name="Note 5 2 22" xfId="2812" xr:uid="{00000000-0005-0000-0000-0000B5540000}"/>
    <cellStyle name="Note 5 2 22 2" xfId="5709" xr:uid="{00000000-0005-0000-0000-0000B6540000}"/>
    <cellStyle name="Note 5 2 22 2 2" xfId="18319" xr:uid="{00000000-0005-0000-0000-0000B7540000}"/>
    <cellStyle name="Note 5 2 22 2 2 2" xfId="29206" xr:uid="{00000000-0005-0000-0000-0000B8540000}"/>
    <cellStyle name="Note 5 2 22 2 2 3" xfId="29207" xr:uid="{00000000-0005-0000-0000-0000B9540000}"/>
    <cellStyle name="Note 5 2 22 2 3" xfId="13460" xr:uid="{00000000-0005-0000-0000-0000BA540000}"/>
    <cellStyle name="Note 5 2 22 2 4" xfId="29208" xr:uid="{00000000-0005-0000-0000-0000BB540000}"/>
    <cellStyle name="Note 5 2 22 2 5" xfId="39232" xr:uid="{00000000-0005-0000-0000-0000BC540000}"/>
    <cellStyle name="Note 5 2 22 3" xfId="8129" xr:uid="{00000000-0005-0000-0000-0000BD540000}"/>
    <cellStyle name="Note 5 2 22 3 2" xfId="18318" xr:uid="{00000000-0005-0000-0000-0000BE540000}"/>
    <cellStyle name="Note 5 2 22 3 3" xfId="29209" xr:uid="{00000000-0005-0000-0000-0000BF540000}"/>
    <cellStyle name="Note 5 2 22 3 4" xfId="29210" xr:uid="{00000000-0005-0000-0000-0000C0540000}"/>
    <cellStyle name="Note 5 2 22 4" xfId="10553" xr:uid="{00000000-0005-0000-0000-0000C1540000}"/>
    <cellStyle name="Note 5 2 22 5" xfId="29211" xr:uid="{00000000-0005-0000-0000-0000C2540000}"/>
    <cellStyle name="Note 5 2 22 6" xfId="39233" xr:uid="{00000000-0005-0000-0000-0000C3540000}"/>
    <cellStyle name="Note 5 2 22 7" xfId="39234" xr:uid="{00000000-0005-0000-0000-0000C4540000}"/>
    <cellStyle name="Note 5 2 23" xfId="2485" xr:uid="{00000000-0005-0000-0000-0000C5540000}"/>
    <cellStyle name="Note 5 2 23 2" xfId="5382" xr:uid="{00000000-0005-0000-0000-0000C6540000}"/>
    <cellStyle name="Note 5 2 23 2 2" xfId="18321" xr:uid="{00000000-0005-0000-0000-0000C7540000}"/>
    <cellStyle name="Note 5 2 23 2 2 2" xfId="29212" xr:uid="{00000000-0005-0000-0000-0000C8540000}"/>
    <cellStyle name="Note 5 2 23 2 2 3" xfId="29213" xr:uid="{00000000-0005-0000-0000-0000C9540000}"/>
    <cellStyle name="Note 5 2 23 2 3" xfId="13461" xr:uid="{00000000-0005-0000-0000-0000CA540000}"/>
    <cellStyle name="Note 5 2 23 2 4" xfId="29214" xr:uid="{00000000-0005-0000-0000-0000CB540000}"/>
    <cellStyle name="Note 5 2 23 2 5" xfId="39235" xr:uid="{00000000-0005-0000-0000-0000CC540000}"/>
    <cellStyle name="Note 5 2 23 3" xfId="7882" xr:uid="{00000000-0005-0000-0000-0000CD540000}"/>
    <cellStyle name="Note 5 2 23 3 2" xfId="18320" xr:uid="{00000000-0005-0000-0000-0000CE540000}"/>
    <cellStyle name="Note 5 2 23 3 3" xfId="29215" xr:uid="{00000000-0005-0000-0000-0000CF540000}"/>
    <cellStyle name="Note 5 2 23 3 4" xfId="29216" xr:uid="{00000000-0005-0000-0000-0000D0540000}"/>
    <cellStyle name="Note 5 2 23 4" xfId="10226" xr:uid="{00000000-0005-0000-0000-0000D1540000}"/>
    <cellStyle name="Note 5 2 23 5" xfId="29217" xr:uid="{00000000-0005-0000-0000-0000D2540000}"/>
    <cellStyle name="Note 5 2 23 6" xfId="39236" xr:uid="{00000000-0005-0000-0000-0000D3540000}"/>
    <cellStyle name="Note 5 2 23 7" xfId="39237" xr:uid="{00000000-0005-0000-0000-0000D4540000}"/>
    <cellStyle name="Note 5 2 24" xfId="3996" xr:uid="{00000000-0005-0000-0000-0000D5540000}"/>
    <cellStyle name="Note 5 2 24 2" xfId="6893" xr:uid="{00000000-0005-0000-0000-0000D6540000}"/>
    <cellStyle name="Note 5 2 24 2 2" xfId="18323" xr:uid="{00000000-0005-0000-0000-0000D7540000}"/>
    <cellStyle name="Note 5 2 24 2 2 2" xfId="29218" xr:uid="{00000000-0005-0000-0000-0000D8540000}"/>
    <cellStyle name="Note 5 2 24 2 2 3" xfId="29219" xr:uid="{00000000-0005-0000-0000-0000D9540000}"/>
    <cellStyle name="Note 5 2 24 2 3" xfId="13462" xr:uid="{00000000-0005-0000-0000-0000DA540000}"/>
    <cellStyle name="Note 5 2 24 2 4" xfId="29220" xr:uid="{00000000-0005-0000-0000-0000DB540000}"/>
    <cellStyle name="Note 5 2 24 2 5" xfId="39238" xr:uid="{00000000-0005-0000-0000-0000DC540000}"/>
    <cellStyle name="Note 5 2 24 3" xfId="8777" xr:uid="{00000000-0005-0000-0000-0000DD540000}"/>
    <cellStyle name="Note 5 2 24 3 2" xfId="18322" xr:uid="{00000000-0005-0000-0000-0000DE540000}"/>
    <cellStyle name="Note 5 2 24 3 3" xfId="29221" xr:uid="{00000000-0005-0000-0000-0000DF540000}"/>
    <cellStyle name="Note 5 2 24 3 4" xfId="29222" xr:uid="{00000000-0005-0000-0000-0000E0540000}"/>
    <cellStyle name="Note 5 2 24 4" xfId="11737" xr:uid="{00000000-0005-0000-0000-0000E1540000}"/>
    <cellStyle name="Note 5 2 24 5" xfId="29223" xr:uid="{00000000-0005-0000-0000-0000E2540000}"/>
    <cellStyle name="Note 5 2 24 6" xfId="39239" xr:uid="{00000000-0005-0000-0000-0000E3540000}"/>
    <cellStyle name="Note 5 2 24 7" xfId="39240" xr:uid="{00000000-0005-0000-0000-0000E4540000}"/>
    <cellStyle name="Note 5 2 25" xfId="3140" xr:uid="{00000000-0005-0000-0000-0000E5540000}"/>
    <cellStyle name="Note 5 2 25 2" xfId="6037" xr:uid="{00000000-0005-0000-0000-0000E6540000}"/>
    <cellStyle name="Note 5 2 25 2 2" xfId="18325" xr:uid="{00000000-0005-0000-0000-0000E7540000}"/>
    <cellStyle name="Note 5 2 25 2 2 2" xfId="29224" xr:uid="{00000000-0005-0000-0000-0000E8540000}"/>
    <cellStyle name="Note 5 2 25 2 2 3" xfId="29225" xr:uid="{00000000-0005-0000-0000-0000E9540000}"/>
    <cellStyle name="Note 5 2 25 2 3" xfId="13463" xr:uid="{00000000-0005-0000-0000-0000EA540000}"/>
    <cellStyle name="Note 5 2 25 2 4" xfId="29226" xr:uid="{00000000-0005-0000-0000-0000EB540000}"/>
    <cellStyle name="Note 5 2 25 2 5" xfId="39241" xr:uid="{00000000-0005-0000-0000-0000EC540000}"/>
    <cellStyle name="Note 5 2 25 3" xfId="8306" xr:uid="{00000000-0005-0000-0000-0000ED540000}"/>
    <cellStyle name="Note 5 2 25 3 2" xfId="18324" xr:uid="{00000000-0005-0000-0000-0000EE540000}"/>
    <cellStyle name="Note 5 2 25 3 3" xfId="29227" xr:uid="{00000000-0005-0000-0000-0000EF540000}"/>
    <cellStyle name="Note 5 2 25 3 4" xfId="29228" xr:uid="{00000000-0005-0000-0000-0000F0540000}"/>
    <cellStyle name="Note 5 2 25 4" xfId="10881" xr:uid="{00000000-0005-0000-0000-0000F1540000}"/>
    <cellStyle name="Note 5 2 25 5" xfId="29229" xr:uid="{00000000-0005-0000-0000-0000F2540000}"/>
    <cellStyle name="Note 5 2 25 6" xfId="39242" xr:uid="{00000000-0005-0000-0000-0000F3540000}"/>
    <cellStyle name="Note 5 2 25 7" xfId="39243" xr:uid="{00000000-0005-0000-0000-0000F4540000}"/>
    <cellStyle name="Note 5 2 26" xfId="4048" xr:uid="{00000000-0005-0000-0000-0000F5540000}"/>
    <cellStyle name="Note 5 2 26 2" xfId="6945" xr:uid="{00000000-0005-0000-0000-0000F6540000}"/>
    <cellStyle name="Note 5 2 26 2 2" xfId="18327" xr:uid="{00000000-0005-0000-0000-0000F7540000}"/>
    <cellStyle name="Note 5 2 26 2 2 2" xfId="29230" xr:uid="{00000000-0005-0000-0000-0000F8540000}"/>
    <cellStyle name="Note 5 2 26 2 2 3" xfId="29231" xr:uid="{00000000-0005-0000-0000-0000F9540000}"/>
    <cellStyle name="Note 5 2 26 2 3" xfId="13464" xr:uid="{00000000-0005-0000-0000-0000FA540000}"/>
    <cellStyle name="Note 5 2 26 2 4" xfId="29232" xr:uid="{00000000-0005-0000-0000-0000FB540000}"/>
    <cellStyle name="Note 5 2 26 2 5" xfId="39244" xr:uid="{00000000-0005-0000-0000-0000FC540000}"/>
    <cellStyle name="Note 5 2 26 3" xfId="8787" xr:uid="{00000000-0005-0000-0000-0000FD540000}"/>
    <cellStyle name="Note 5 2 26 3 2" xfId="18326" xr:uid="{00000000-0005-0000-0000-0000FE540000}"/>
    <cellStyle name="Note 5 2 26 3 3" xfId="29233" xr:uid="{00000000-0005-0000-0000-0000FF540000}"/>
    <cellStyle name="Note 5 2 26 3 4" xfId="29234" xr:uid="{00000000-0005-0000-0000-000000550000}"/>
    <cellStyle name="Note 5 2 26 4" xfId="11789" xr:uid="{00000000-0005-0000-0000-000001550000}"/>
    <cellStyle name="Note 5 2 26 5" xfId="29235" xr:uid="{00000000-0005-0000-0000-000002550000}"/>
    <cellStyle name="Note 5 2 26 6" xfId="39245" xr:uid="{00000000-0005-0000-0000-000003550000}"/>
    <cellStyle name="Note 5 2 26 7" xfId="39246" xr:uid="{00000000-0005-0000-0000-000004550000}"/>
    <cellStyle name="Note 5 2 27" xfId="3037" xr:uid="{00000000-0005-0000-0000-000005550000}"/>
    <cellStyle name="Note 5 2 27 2" xfId="5934" xr:uid="{00000000-0005-0000-0000-000006550000}"/>
    <cellStyle name="Note 5 2 27 2 2" xfId="18329" xr:uid="{00000000-0005-0000-0000-000007550000}"/>
    <cellStyle name="Note 5 2 27 2 2 2" xfId="29236" xr:uid="{00000000-0005-0000-0000-000008550000}"/>
    <cellStyle name="Note 5 2 27 2 2 3" xfId="29237" xr:uid="{00000000-0005-0000-0000-000009550000}"/>
    <cellStyle name="Note 5 2 27 2 3" xfId="13465" xr:uid="{00000000-0005-0000-0000-00000A550000}"/>
    <cellStyle name="Note 5 2 27 2 4" xfId="29238" xr:uid="{00000000-0005-0000-0000-00000B550000}"/>
    <cellStyle name="Note 5 2 27 2 5" xfId="39247" xr:uid="{00000000-0005-0000-0000-00000C550000}"/>
    <cellStyle name="Note 5 2 27 3" xfId="18328" xr:uid="{00000000-0005-0000-0000-00000D550000}"/>
    <cellStyle name="Note 5 2 27 3 2" xfId="29239" xr:uid="{00000000-0005-0000-0000-00000E550000}"/>
    <cellStyle name="Note 5 2 27 3 3" xfId="29240" xr:uid="{00000000-0005-0000-0000-00000F550000}"/>
    <cellStyle name="Note 5 2 27 4" xfId="10778" xr:uid="{00000000-0005-0000-0000-000010550000}"/>
    <cellStyle name="Note 5 2 27 5" xfId="29241" xr:uid="{00000000-0005-0000-0000-000011550000}"/>
    <cellStyle name="Note 5 2 27 6" xfId="39248" xr:uid="{00000000-0005-0000-0000-000012550000}"/>
    <cellStyle name="Note 5 2 28" xfId="4268" xr:uid="{00000000-0005-0000-0000-000013550000}"/>
    <cellStyle name="Note 5 2 28 2" xfId="18330" xr:uid="{00000000-0005-0000-0000-000014550000}"/>
    <cellStyle name="Note 5 2 28 2 2" xfId="29242" xr:uid="{00000000-0005-0000-0000-000015550000}"/>
    <cellStyle name="Note 5 2 28 2 3" xfId="29243" xr:uid="{00000000-0005-0000-0000-000016550000}"/>
    <cellStyle name="Note 5 2 28 3" xfId="13466" xr:uid="{00000000-0005-0000-0000-000017550000}"/>
    <cellStyle name="Note 5 2 28 4" xfId="29244" xr:uid="{00000000-0005-0000-0000-000018550000}"/>
    <cellStyle name="Note 5 2 28 5" xfId="39249" xr:uid="{00000000-0005-0000-0000-000019550000}"/>
    <cellStyle name="Note 5 2 29" xfId="7094" xr:uid="{00000000-0005-0000-0000-00001A550000}"/>
    <cellStyle name="Note 5 2 29 2" xfId="18241" xr:uid="{00000000-0005-0000-0000-00001B550000}"/>
    <cellStyle name="Note 5 2 29 3" xfId="29245" xr:uid="{00000000-0005-0000-0000-00001C550000}"/>
    <cellStyle name="Note 5 2 29 4" xfId="29246" xr:uid="{00000000-0005-0000-0000-00001D550000}"/>
    <cellStyle name="Note 5 2 3" xfId="1695" xr:uid="{00000000-0005-0000-0000-00001E550000}"/>
    <cellStyle name="Note 5 2 3 2" xfId="4594" xr:uid="{00000000-0005-0000-0000-00001F550000}"/>
    <cellStyle name="Note 5 2 3 2 2" xfId="18332" xr:uid="{00000000-0005-0000-0000-000020550000}"/>
    <cellStyle name="Note 5 2 3 2 2 2" xfId="29247" xr:uid="{00000000-0005-0000-0000-000021550000}"/>
    <cellStyle name="Note 5 2 3 2 2 3" xfId="29248" xr:uid="{00000000-0005-0000-0000-000022550000}"/>
    <cellStyle name="Note 5 2 3 2 3" xfId="13467" xr:uid="{00000000-0005-0000-0000-000023550000}"/>
    <cellStyle name="Note 5 2 3 2 4" xfId="29249" xr:uid="{00000000-0005-0000-0000-000024550000}"/>
    <cellStyle name="Note 5 2 3 2 5" xfId="39250" xr:uid="{00000000-0005-0000-0000-000025550000}"/>
    <cellStyle name="Note 5 2 3 3" xfId="7327" xr:uid="{00000000-0005-0000-0000-000026550000}"/>
    <cellStyle name="Note 5 2 3 3 2" xfId="18331" xr:uid="{00000000-0005-0000-0000-000027550000}"/>
    <cellStyle name="Note 5 2 3 3 3" xfId="29250" xr:uid="{00000000-0005-0000-0000-000028550000}"/>
    <cellStyle name="Note 5 2 3 3 4" xfId="29251" xr:uid="{00000000-0005-0000-0000-000029550000}"/>
    <cellStyle name="Note 5 2 3 4" xfId="9437" xr:uid="{00000000-0005-0000-0000-00002A550000}"/>
    <cellStyle name="Note 5 2 3 5" xfId="29252" xr:uid="{00000000-0005-0000-0000-00002B550000}"/>
    <cellStyle name="Note 5 2 3 6" xfId="39251" xr:uid="{00000000-0005-0000-0000-00002C550000}"/>
    <cellStyle name="Note 5 2 3 7" xfId="39252" xr:uid="{00000000-0005-0000-0000-00002D550000}"/>
    <cellStyle name="Note 5 2 30" xfId="20926" xr:uid="{00000000-0005-0000-0000-00002E550000}"/>
    <cellStyle name="Note 5 2 31" xfId="21005" xr:uid="{00000000-0005-0000-0000-00002F550000}"/>
    <cellStyle name="Note 5 2 32" xfId="21050" xr:uid="{00000000-0005-0000-0000-000030550000}"/>
    <cellStyle name="Note 5 2 33" xfId="39253" xr:uid="{00000000-0005-0000-0000-000031550000}"/>
    <cellStyle name="Note 5 2 4" xfId="2066" xr:uid="{00000000-0005-0000-0000-000032550000}"/>
    <cellStyle name="Note 5 2 4 2" xfId="4964" xr:uid="{00000000-0005-0000-0000-000033550000}"/>
    <cellStyle name="Note 5 2 4 2 2" xfId="18334" xr:uid="{00000000-0005-0000-0000-000034550000}"/>
    <cellStyle name="Note 5 2 4 2 2 2" xfId="29253" xr:uid="{00000000-0005-0000-0000-000035550000}"/>
    <cellStyle name="Note 5 2 4 2 2 3" xfId="29254" xr:uid="{00000000-0005-0000-0000-000036550000}"/>
    <cellStyle name="Note 5 2 4 2 3" xfId="13468" xr:uid="{00000000-0005-0000-0000-000037550000}"/>
    <cellStyle name="Note 5 2 4 2 4" xfId="29255" xr:uid="{00000000-0005-0000-0000-000038550000}"/>
    <cellStyle name="Note 5 2 4 2 5" xfId="39254" xr:uid="{00000000-0005-0000-0000-000039550000}"/>
    <cellStyle name="Note 5 2 4 3" xfId="7577" xr:uid="{00000000-0005-0000-0000-00003A550000}"/>
    <cellStyle name="Note 5 2 4 3 2" xfId="18333" xr:uid="{00000000-0005-0000-0000-00003B550000}"/>
    <cellStyle name="Note 5 2 4 3 3" xfId="29256" xr:uid="{00000000-0005-0000-0000-00003C550000}"/>
    <cellStyle name="Note 5 2 4 3 4" xfId="29257" xr:uid="{00000000-0005-0000-0000-00003D550000}"/>
    <cellStyle name="Note 5 2 4 4" xfId="9808" xr:uid="{00000000-0005-0000-0000-00003E550000}"/>
    <cellStyle name="Note 5 2 4 5" xfId="29258" xr:uid="{00000000-0005-0000-0000-00003F550000}"/>
    <cellStyle name="Note 5 2 4 6" xfId="39255" xr:uid="{00000000-0005-0000-0000-000040550000}"/>
    <cellStyle name="Note 5 2 4 7" xfId="39256" xr:uid="{00000000-0005-0000-0000-000041550000}"/>
    <cellStyle name="Note 5 2 5" xfId="1461" xr:uid="{00000000-0005-0000-0000-000042550000}"/>
    <cellStyle name="Note 5 2 5 2" xfId="4361" xr:uid="{00000000-0005-0000-0000-000043550000}"/>
    <cellStyle name="Note 5 2 5 2 2" xfId="18336" xr:uid="{00000000-0005-0000-0000-000044550000}"/>
    <cellStyle name="Note 5 2 5 2 2 2" xfId="29259" xr:uid="{00000000-0005-0000-0000-000045550000}"/>
    <cellStyle name="Note 5 2 5 2 2 3" xfId="29260" xr:uid="{00000000-0005-0000-0000-000046550000}"/>
    <cellStyle name="Note 5 2 5 2 3" xfId="13469" xr:uid="{00000000-0005-0000-0000-000047550000}"/>
    <cellStyle name="Note 5 2 5 2 4" xfId="29261" xr:uid="{00000000-0005-0000-0000-000048550000}"/>
    <cellStyle name="Note 5 2 5 2 5" xfId="39257" xr:uid="{00000000-0005-0000-0000-000049550000}"/>
    <cellStyle name="Note 5 2 5 3" xfId="7168" xr:uid="{00000000-0005-0000-0000-00004A550000}"/>
    <cellStyle name="Note 5 2 5 3 2" xfId="18335" xr:uid="{00000000-0005-0000-0000-00004B550000}"/>
    <cellStyle name="Note 5 2 5 3 3" xfId="29262" xr:uid="{00000000-0005-0000-0000-00004C550000}"/>
    <cellStyle name="Note 5 2 5 3 4" xfId="29263" xr:uid="{00000000-0005-0000-0000-00004D550000}"/>
    <cellStyle name="Note 5 2 5 4" xfId="9204" xr:uid="{00000000-0005-0000-0000-00004E550000}"/>
    <cellStyle name="Note 5 2 5 5" xfId="29264" xr:uid="{00000000-0005-0000-0000-00004F550000}"/>
    <cellStyle name="Note 5 2 5 6" xfId="39258" xr:uid="{00000000-0005-0000-0000-000050550000}"/>
    <cellStyle name="Note 5 2 5 7" xfId="39259" xr:uid="{00000000-0005-0000-0000-000051550000}"/>
    <cellStyle name="Note 5 2 6" xfId="2323" xr:uid="{00000000-0005-0000-0000-000052550000}"/>
    <cellStyle name="Note 5 2 6 2" xfId="5221" xr:uid="{00000000-0005-0000-0000-000053550000}"/>
    <cellStyle name="Note 5 2 6 2 2" xfId="18338" xr:uid="{00000000-0005-0000-0000-000054550000}"/>
    <cellStyle name="Note 5 2 6 2 2 2" xfId="29265" xr:uid="{00000000-0005-0000-0000-000055550000}"/>
    <cellStyle name="Note 5 2 6 2 2 3" xfId="29266" xr:uid="{00000000-0005-0000-0000-000056550000}"/>
    <cellStyle name="Note 5 2 6 2 3" xfId="13470" xr:uid="{00000000-0005-0000-0000-000057550000}"/>
    <cellStyle name="Note 5 2 6 2 4" xfId="29267" xr:uid="{00000000-0005-0000-0000-000058550000}"/>
    <cellStyle name="Note 5 2 6 2 5" xfId="39260" xr:uid="{00000000-0005-0000-0000-000059550000}"/>
    <cellStyle name="Note 5 2 6 3" xfId="7771" xr:uid="{00000000-0005-0000-0000-00005A550000}"/>
    <cellStyle name="Note 5 2 6 3 2" xfId="18337" xr:uid="{00000000-0005-0000-0000-00005B550000}"/>
    <cellStyle name="Note 5 2 6 3 3" xfId="29268" xr:uid="{00000000-0005-0000-0000-00005C550000}"/>
    <cellStyle name="Note 5 2 6 3 4" xfId="29269" xr:uid="{00000000-0005-0000-0000-00005D550000}"/>
    <cellStyle name="Note 5 2 6 4" xfId="10065" xr:uid="{00000000-0005-0000-0000-00005E550000}"/>
    <cellStyle name="Note 5 2 6 5" xfId="29270" xr:uid="{00000000-0005-0000-0000-00005F550000}"/>
    <cellStyle name="Note 5 2 6 6" xfId="39261" xr:uid="{00000000-0005-0000-0000-000060550000}"/>
    <cellStyle name="Note 5 2 6 7" xfId="39262" xr:uid="{00000000-0005-0000-0000-000061550000}"/>
    <cellStyle name="Note 5 2 7" xfId="1525" xr:uid="{00000000-0005-0000-0000-000062550000}"/>
    <cellStyle name="Note 5 2 7 2" xfId="4424" xr:uid="{00000000-0005-0000-0000-000063550000}"/>
    <cellStyle name="Note 5 2 7 2 2" xfId="18340" xr:uid="{00000000-0005-0000-0000-000064550000}"/>
    <cellStyle name="Note 5 2 7 2 2 2" xfId="29271" xr:uid="{00000000-0005-0000-0000-000065550000}"/>
    <cellStyle name="Note 5 2 7 2 2 3" xfId="29272" xr:uid="{00000000-0005-0000-0000-000066550000}"/>
    <cellStyle name="Note 5 2 7 2 3" xfId="13471" xr:uid="{00000000-0005-0000-0000-000067550000}"/>
    <cellStyle name="Note 5 2 7 2 4" xfId="29273" xr:uid="{00000000-0005-0000-0000-000068550000}"/>
    <cellStyle name="Note 5 2 7 2 5" xfId="39263" xr:uid="{00000000-0005-0000-0000-000069550000}"/>
    <cellStyle name="Note 5 2 7 3" xfId="7220" xr:uid="{00000000-0005-0000-0000-00006A550000}"/>
    <cellStyle name="Note 5 2 7 3 2" xfId="18339" xr:uid="{00000000-0005-0000-0000-00006B550000}"/>
    <cellStyle name="Note 5 2 7 3 3" xfId="29274" xr:uid="{00000000-0005-0000-0000-00006C550000}"/>
    <cellStyle name="Note 5 2 7 3 4" xfId="29275" xr:uid="{00000000-0005-0000-0000-00006D550000}"/>
    <cellStyle name="Note 5 2 7 4" xfId="9267" xr:uid="{00000000-0005-0000-0000-00006E550000}"/>
    <cellStyle name="Note 5 2 7 5" xfId="29276" xr:uid="{00000000-0005-0000-0000-00006F550000}"/>
    <cellStyle name="Note 5 2 7 6" xfId="39264" xr:uid="{00000000-0005-0000-0000-000070550000}"/>
    <cellStyle name="Note 5 2 7 7" xfId="39265" xr:uid="{00000000-0005-0000-0000-000071550000}"/>
    <cellStyle name="Note 5 2 8" xfId="2122" xr:uid="{00000000-0005-0000-0000-000072550000}"/>
    <cellStyle name="Note 5 2 8 2" xfId="5020" xr:uid="{00000000-0005-0000-0000-000073550000}"/>
    <cellStyle name="Note 5 2 8 2 2" xfId="18342" xr:uid="{00000000-0005-0000-0000-000074550000}"/>
    <cellStyle name="Note 5 2 8 2 2 2" xfId="29277" xr:uid="{00000000-0005-0000-0000-000075550000}"/>
    <cellStyle name="Note 5 2 8 2 2 3" xfId="29278" xr:uid="{00000000-0005-0000-0000-000076550000}"/>
    <cellStyle name="Note 5 2 8 2 3" xfId="13472" xr:uid="{00000000-0005-0000-0000-000077550000}"/>
    <cellStyle name="Note 5 2 8 2 4" xfId="29279" xr:uid="{00000000-0005-0000-0000-000078550000}"/>
    <cellStyle name="Note 5 2 8 2 5" xfId="39266" xr:uid="{00000000-0005-0000-0000-000079550000}"/>
    <cellStyle name="Note 5 2 8 3" xfId="7633" xr:uid="{00000000-0005-0000-0000-00007A550000}"/>
    <cellStyle name="Note 5 2 8 3 2" xfId="18341" xr:uid="{00000000-0005-0000-0000-00007B550000}"/>
    <cellStyle name="Note 5 2 8 3 3" xfId="29280" xr:uid="{00000000-0005-0000-0000-00007C550000}"/>
    <cellStyle name="Note 5 2 8 3 4" xfId="29281" xr:uid="{00000000-0005-0000-0000-00007D550000}"/>
    <cellStyle name="Note 5 2 8 4" xfId="9864" xr:uid="{00000000-0005-0000-0000-00007E550000}"/>
    <cellStyle name="Note 5 2 8 5" xfId="29282" xr:uid="{00000000-0005-0000-0000-00007F550000}"/>
    <cellStyle name="Note 5 2 8 6" xfId="39267" xr:uid="{00000000-0005-0000-0000-000080550000}"/>
    <cellStyle name="Note 5 2 8 7" xfId="39268" xr:uid="{00000000-0005-0000-0000-000081550000}"/>
    <cellStyle name="Note 5 2 9" xfId="2666" xr:uid="{00000000-0005-0000-0000-000082550000}"/>
    <cellStyle name="Note 5 2 9 2" xfId="5563" xr:uid="{00000000-0005-0000-0000-000083550000}"/>
    <cellStyle name="Note 5 2 9 2 2" xfId="18344" xr:uid="{00000000-0005-0000-0000-000084550000}"/>
    <cellStyle name="Note 5 2 9 2 2 2" xfId="29283" xr:uid="{00000000-0005-0000-0000-000085550000}"/>
    <cellStyle name="Note 5 2 9 2 2 3" xfId="29284" xr:uid="{00000000-0005-0000-0000-000086550000}"/>
    <cellStyle name="Note 5 2 9 2 3" xfId="13473" xr:uid="{00000000-0005-0000-0000-000087550000}"/>
    <cellStyle name="Note 5 2 9 2 4" xfId="29285" xr:uid="{00000000-0005-0000-0000-000088550000}"/>
    <cellStyle name="Note 5 2 9 2 5" xfId="39269" xr:uid="{00000000-0005-0000-0000-000089550000}"/>
    <cellStyle name="Note 5 2 9 3" xfId="8009" xr:uid="{00000000-0005-0000-0000-00008A550000}"/>
    <cellStyle name="Note 5 2 9 3 2" xfId="18343" xr:uid="{00000000-0005-0000-0000-00008B550000}"/>
    <cellStyle name="Note 5 2 9 3 3" xfId="29286" xr:uid="{00000000-0005-0000-0000-00008C550000}"/>
    <cellStyle name="Note 5 2 9 3 4" xfId="29287" xr:uid="{00000000-0005-0000-0000-00008D550000}"/>
    <cellStyle name="Note 5 2 9 4" xfId="10407" xr:uid="{00000000-0005-0000-0000-00008E550000}"/>
    <cellStyle name="Note 5 2 9 5" xfId="29288" xr:uid="{00000000-0005-0000-0000-00008F550000}"/>
    <cellStyle name="Note 5 2 9 6" xfId="39270" xr:uid="{00000000-0005-0000-0000-000090550000}"/>
    <cellStyle name="Note 5 2 9 7" xfId="39271" xr:uid="{00000000-0005-0000-0000-000091550000}"/>
    <cellStyle name="Note 5 3" xfId="455" xr:uid="{00000000-0005-0000-0000-000092550000}"/>
    <cellStyle name="Note 5 3 10" xfId="2974" xr:uid="{00000000-0005-0000-0000-000093550000}"/>
    <cellStyle name="Note 5 3 10 2" xfId="5871" xr:uid="{00000000-0005-0000-0000-000094550000}"/>
    <cellStyle name="Note 5 3 10 2 2" xfId="18347" xr:uid="{00000000-0005-0000-0000-000095550000}"/>
    <cellStyle name="Note 5 3 10 2 2 2" xfId="29289" xr:uid="{00000000-0005-0000-0000-000096550000}"/>
    <cellStyle name="Note 5 3 10 2 2 3" xfId="29290" xr:uid="{00000000-0005-0000-0000-000097550000}"/>
    <cellStyle name="Note 5 3 10 2 3" xfId="13474" xr:uid="{00000000-0005-0000-0000-000098550000}"/>
    <cellStyle name="Note 5 3 10 2 4" xfId="29291" xr:uid="{00000000-0005-0000-0000-000099550000}"/>
    <cellStyle name="Note 5 3 10 2 5" xfId="39272" xr:uid="{00000000-0005-0000-0000-00009A550000}"/>
    <cellStyle name="Note 5 3 10 3" xfId="8210" xr:uid="{00000000-0005-0000-0000-00009B550000}"/>
    <cellStyle name="Note 5 3 10 3 2" xfId="18346" xr:uid="{00000000-0005-0000-0000-00009C550000}"/>
    <cellStyle name="Note 5 3 10 3 3" xfId="29292" xr:uid="{00000000-0005-0000-0000-00009D550000}"/>
    <cellStyle name="Note 5 3 10 3 4" xfId="29293" xr:uid="{00000000-0005-0000-0000-00009E550000}"/>
    <cellStyle name="Note 5 3 10 4" xfId="10715" xr:uid="{00000000-0005-0000-0000-00009F550000}"/>
    <cellStyle name="Note 5 3 10 5" xfId="29294" xr:uid="{00000000-0005-0000-0000-0000A0550000}"/>
    <cellStyle name="Note 5 3 10 6" xfId="39273" xr:uid="{00000000-0005-0000-0000-0000A1550000}"/>
    <cellStyle name="Note 5 3 10 7" xfId="39274" xr:uid="{00000000-0005-0000-0000-0000A2550000}"/>
    <cellStyle name="Note 5 3 11" xfId="2576" xr:uid="{00000000-0005-0000-0000-0000A3550000}"/>
    <cellStyle name="Note 5 3 11 2" xfId="5473" xr:uid="{00000000-0005-0000-0000-0000A4550000}"/>
    <cellStyle name="Note 5 3 11 2 2" xfId="18349" xr:uid="{00000000-0005-0000-0000-0000A5550000}"/>
    <cellStyle name="Note 5 3 11 2 2 2" xfId="29295" xr:uid="{00000000-0005-0000-0000-0000A6550000}"/>
    <cellStyle name="Note 5 3 11 2 2 3" xfId="29296" xr:uid="{00000000-0005-0000-0000-0000A7550000}"/>
    <cellStyle name="Note 5 3 11 2 3" xfId="13475" xr:uid="{00000000-0005-0000-0000-0000A8550000}"/>
    <cellStyle name="Note 5 3 11 2 4" xfId="29297" xr:uid="{00000000-0005-0000-0000-0000A9550000}"/>
    <cellStyle name="Note 5 3 11 2 5" xfId="39275" xr:uid="{00000000-0005-0000-0000-0000AA550000}"/>
    <cellStyle name="Note 5 3 11 3" xfId="7936" xr:uid="{00000000-0005-0000-0000-0000AB550000}"/>
    <cellStyle name="Note 5 3 11 3 2" xfId="18348" xr:uid="{00000000-0005-0000-0000-0000AC550000}"/>
    <cellStyle name="Note 5 3 11 3 3" xfId="29298" xr:uid="{00000000-0005-0000-0000-0000AD550000}"/>
    <cellStyle name="Note 5 3 11 3 4" xfId="29299" xr:uid="{00000000-0005-0000-0000-0000AE550000}"/>
    <cellStyle name="Note 5 3 11 4" xfId="10317" xr:uid="{00000000-0005-0000-0000-0000AF550000}"/>
    <cellStyle name="Note 5 3 11 5" xfId="29300" xr:uid="{00000000-0005-0000-0000-0000B0550000}"/>
    <cellStyle name="Note 5 3 11 6" xfId="39276" xr:uid="{00000000-0005-0000-0000-0000B1550000}"/>
    <cellStyle name="Note 5 3 11 7" xfId="39277" xr:uid="{00000000-0005-0000-0000-0000B2550000}"/>
    <cellStyle name="Note 5 3 12" xfId="3082" xr:uid="{00000000-0005-0000-0000-0000B3550000}"/>
    <cellStyle name="Note 5 3 12 2" xfId="5979" xr:uid="{00000000-0005-0000-0000-0000B4550000}"/>
    <cellStyle name="Note 5 3 12 2 2" xfId="18351" xr:uid="{00000000-0005-0000-0000-0000B5550000}"/>
    <cellStyle name="Note 5 3 12 2 2 2" xfId="29301" xr:uid="{00000000-0005-0000-0000-0000B6550000}"/>
    <cellStyle name="Note 5 3 12 2 2 3" xfId="29302" xr:uid="{00000000-0005-0000-0000-0000B7550000}"/>
    <cellStyle name="Note 5 3 12 2 3" xfId="13476" xr:uid="{00000000-0005-0000-0000-0000B8550000}"/>
    <cellStyle name="Note 5 3 12 2 4" xfId="29303" xr:uid="{00000000-0005-0000-0000-0000B9550000}"/>
    <cellStyle name="Note 5 3 12 2 5" xfId="39278" xr:uid="{00000000-0005-0000-0000-0000BA550000}"/>
    <cellStyle name="Note 5 3 12 3" xfId="8275" xr:uid="{00000000-0005-0000-0000-0000BB550000}"/>
    <cellStyle name="Note 5 3 12 3 2" xfId="18350" xr:uid="{00000000-0005-0000-0000-0000BC550000}"/>
    <cellStyle name="Note 5 3 12 3 3" xfId="29304" xr:uid="{00000000-0005-0000-0000-0000BD550000}"/>
    <cellStyle name="Note 5 3 12 3 4" xfId="29305" xr:uid="{00000000-0005-0000-0000-0000BE550000}"/>
    <cellStyle name="Note 5 3 12 4" xfId="10823" xr:uid="{00000000-0005-0000-0000-0000BF550000}"/>
    <cellStyle name="Note 5 3 12 5" xfId="29306" xr:uid="{00000000-0005-0000-0000-0000C0550000}"/>
    <cellStyle name="Note 5 3 12 6" xfId="39279" xr:uid="{00000000-0005-0000-0000-0000C1550000}"/>
    <cellStyle name="Note 5 3 12 7" xfId="39280" xr:uid="{00000000-0005-0000-0000-0000C2550000}"/>
    <cellStyle name="Note 5 3 13" xfId="2156" xr:uid="{00000000-0005-0000-0000-0000C3550000}"/>
    <cellStyle name="Note 5 3 13 2" xfId="5054" xr:uid="{00000000-0005-0000-0000-0000C4550000}"/>
    <cellStyle name="Note 5 3 13 2 2" xfId="18353" xr:uid="{00000000-0005-0000-0000-0000C5550000}"/>
    <cellStyle name="Note 5 3 13 2 2 2" xfId="29307" xr:uid="{00000000-0005-0000-0000-0000C6550000}"/>
    <cellStyle name="Note 5 3 13 2 2 3" xfId="29308" xr:uid="{00000000-0005-0000-0000-0000C7550000}"/>
    <cellStyle name="Note 5 3 13 2 3" xfId="13477" xr:uid="{00000000-0005-0000-0000-0000C8550000}"/>
    <cellStyle name="Note 5 3 13 2 4" xfId="29309" xr:uid="{00000000-0005-0000-0000-0000C9550000}"/>
    <cellStyle name="Note 5 3 13 2 5" xfId="39281" xr:uid="{00000000-0005-0000-0000-0000CA550000}"/>
    <cellStyle name="Note 5 3 13 3" xfId="7667" xr:uid="{00000000-0005-0000-0000-0000CB550000}"/>
    <cellStyle name="Note 5 3 13 3 2" xfId="18352" xr:uid="{00000000-0005-0000-0000-0000CC550000}"/>
    <cellStyle name="Note 5 3 13 3 3" xfId="29310" xr:uid="{00000000-0005-0000-0000-0000CD550000}"/>
    <cellStyle name="Note 5 3 13 3 4" xfId="29311" xr:uid="{00000000-0005-0000-0000-0000CE550000}"/>
    <cellStyle name="Note 5 3 13 4" xfId="9898" xr:uid="{00000000-0005-0000-0000-0000CF550000}"/>
    <cellStyle name="Note 5 3 13 5" xfId="29312" xr:uid="{00000000-0005-0000-0000-0000D0550000}"/>
    <cellStyle name="Note 5 3 13 6" xfId="39282" xr:uid="{00000000-0005-0000-0000-0000D1550000}"/>
    <cellStyle name="Note 5 3 13 7" xfId="39283" xr:uid="{00000000-0005-0000-0000-0000D2550000}"/>
    <cellStyle name="Note 5 3 14" xfId="2990" xr:uid="{00000000-0005-0000-0000-0000D3550000}"/>
    <cellStyle name="Note 5 3 14 2" xfId="5887" xr:uid="{00000000-0005-0000-0000-0000D4550000}"/>
    <cellStyle name="Note 5 3 14 2 2" xfId="18355" xr:uid="{00000000-0005-0000-0000-0000D5550000}"/>
    <cellStyle name="Note 5 3 14 2 2 2" xfId="29313" xr:uid="{00000000-0005-0000-0000-0000D6550000}"/>
    <cellStyle name="Note 5 3 14 2 2 3" xfId="29314" xr:uid="{00000000-0005-0000-0000-0000D7550000}"/>
    <cellStyle name="Note 5 3 14 2 3" xfId="13478" xr:uid="{00000000-0005-0000-0000-0000D8550000}"/>
    <cellStyle name="Note 5 3 14 2 4" xfId="29315" xr:uid="{00000000-0005-0000-0000-0000D9550000}"/>
    <cellStyle name="Note 5 3 14 2 5" xfId="39284" xr:uid="{00000000-0005-0000-0000-0000DA550000}"/>
    <cellStyle name="Note 5 3 14 3" xfId="8226" xr:uid="{00000000-0005-0000-0000-0000DB550000}"/>
    <cellStyle name="Note 5 3 14 3 2" xfId="18354" xr:uid="{00000000-0005-0000-0000-0000DC550000}"/>
    <cellStyle name="Note 5 3 14 3 3" xfId="29316" xr:uid="{00000000-0005-0000-0000-0000DD550000}"/>
    <cellStyle name="Note 5 3 14 3 4" xfId="29317" xr:uid="{00000000-0005-0000-0000-0000DE550000}"/>
    <cellStyle name="Note 5 3 14 4" xfId="10731" xr:uid="{00000000-0005-0000-0000-0000DF550000}"/>
    <cellStyle name="Note 5 3 14 5" xfId="29318" xr:uid="{00000000-0005-0000-0000-0000E0550000}"/>
    <cellStyle name="Note 5 3 14 6" xfId="39285" xr:uid="{00000000-0005-0000-0000-0000E1550000}"/>
    <cellStyle name="Note 5 3 14 7" xfId="39286" xr:uid="{00000000-0005-0000-0000-0000E2550000}"/>
    <cellStyle name="Note 5 3 15" xfId="1822" xr:uid="{00000000-0005-0000-0000-0000E3550000}"/>
    <cellStyle name="Note 5 3 15 2" xfId="4721" xr:uid="{00000000-0005-0000-0000-0000E4550000}"/>
    <cellStyle name="Note 5 3 15 2 2" xfId="18357" xr:uid="{00000000-0005-0000-0000-0000E5550000}"/>
    <cellStyle name="Note 5 3 15 2 2 2" xfId="29319" xr:uid="{00000000-0005-0000-0000-0000E6550000}"/>
    <cellStyle name="Note 5 3 15 2 2 3" xfId="29320" xr:uid="{00000000-0005-0000-0000-0000E7550000}"/>
    <cellStyle name="Note 5 3 15 2 3" xfId="13479" xr:uid="{00000000-0005-0000-0000-0000E8550000}"/>
    <cellStyle name="Note 5 3 15 2 4" xfId="29321" xr:uid="{00000000-0005-0000-0000-0000E9550000}"/>
    <cellStyle name="Note 5 3 15 2 5" xfId="39287" xr:uid="{00000000-0005-0000-0000-0000EA550000}"/>
    <cellStyle name="Note 5 3 15 3" xfId="7432" xr:uid="{00000000-0005-0000-0000-0000EB550000}"/>
    <cellStyle name="Note 5 3 15 3 2" xfId="18356" xr:uid="{00000000-0005-0000-0000-0000EC550000}"/>
    <cellStyle name="Note 5 3 15 3 3" xfId="29322" xr:uid="{00000000-0005-0000-0000-0000ED550000}"/>
    <cellStyle name="Note 5 3 15 3 4" xfId="29323" xr:uid="{00000000-0005-0000-0000-0000EE550000}"/>
    <cellStyle name="Note 5 3 15 4" xfId="9564" xr:uid="{00000000-0005-0000-0000-0000EF550000}"/>
    <cellStyle name="Note 5 3 15 5" xfId="29324" xr:uid="{00000000-0005-0000-0000-0000F0550000}"/>
    <cellStyle name="Note 5 3 15 6" xfId="39288" xr:uid="{00000000-0005-0000-0000-0000F1550000}"/>
    <cellStyle name="Note 5 3 15 7" xfId="39289" xr:uid="{00000000-0005-0000-0000-0000F2550000}"/>
    <cellStyle name="Note 5 3 16" xfId="3514" xr:uid="{00000000-0005-0000-0000-0000F3550000}"/>
    <cellStyle name="Note 5 3 16 2" xfId="6411" xr:uid="{00000000-0005-0000-0000-0000F4550000}"/>
    <cellStyle name="Note 5 3 16 2 2" xfId="18359" xr:uid="{00000000-0005-0000-0000-0000F5550000}"/>
    <cellStyle name="Note 5 3 16 2 2 2" xfId="29325" xr:uid="{00000000-0005-0000-0000-0000F6550000}"/>
    <cellStyle name="Note 5 3 16 2 2 3" xfId="29326" xr:uid="{00000000-0005-0000-0000-0000F7550000}"/>
    <cellStyle name="Note 5 3 16 2 3" xfId="13480" xr:uid="{00000000-0005-0000-0000-0000F8550000}"/>
    <cellStyle name="Note 5 3 16 2 4" xfId="29327" xr:uid="{00000000-0005-0000-0000-0000F9550000}"/>
    <cellStyle name="Note 5 3 16 2 5" xfId="39290" xr:uid="{00000000-0005-0000-0000-0000FA550000}"/>
    <cellStyle name="Note 5 3 16 3" xfId="8534" xr:uid="{00000000-0005-0000-0000-0000FB550000}"/>
    <cellStyle name="Note 5 3 16 3 2" xfId="18358" xr:uid="{00000000-0005-0000-0000-0000FC550000}"/>
    <cellStyle name="Note 5 3 16 3 3" xfId="29328" xr:uid="{00000000-0005-0000-0000-0000FD550000}"/>
    <cellStyle name="Note 5 3 16 3 4" xfId="29329" xr:uid="{00000000-0005-0000-0000-0000FE550000}"/>
    <cellStyle name="Note 5 3 16 4" xfId="11255" xr:uid="{00000000-0005-0000-0000-0000FF550000}"/>
    <cellStyle name="Note 5 3 16 5" xfId="29330" xr:uid="{00000000-0005-0000-0000-000000560000}"/>
    <cellStyle name="Note 5 3 16 6" xfId="39291" xr:uid="{00000000-0005-0000-0000-000001560000}"/>
    <cellStyle name="Note 5 3 16 7" xfId="39292" xr:uid="{00000000-0005-0000-0000-000002560000}"/>
    <cellStyle name="Note 5 3 17" xfId="3148" xr:uid="{00000000-0005-0000-0000-000003560000}"/>
    <cellStyle name="Note 5 3 17 2" xfId="6045" xr:uid="{00000000-0005-0000-0000-000004560000}"/>
    <cellStyle name="Note 5 3 17 2 2" xfId="18361" xr:uid="{00000000-0005-0000-0000-000005560000}"/>
    <cellStyle name="Note 5 3 17 2 2 2" xfId="29331" xr:uid="{00000000-0005-0000-0000-000006560000}"/>
    <cellStyle name="Note 5 3 17 2 2 3" xfId="29332" xr:uid="{00000000-0005-0000-0000-000007560000}"/>
    <cellStyle name="Note 5 3 17 2 3" xfId="13481" xr:uid="{00000000-0005-0000-0000-000008560000}"/>
    <cellStyle name="Note 5 3 17 2 4" xfId="29333" xr:uid="{00000000-0005-0000-0000-000009560000}"/>
    <cellStyle name="Note 5 3 17 2 5" xfId="39293" xr:uid="{00000000-0005-0000-0000-00000A560000}"/>
    <cellStyle name="Note 5 3 17 3" xfId="8311" xr:uid="{00000000-0005-0000-0000-00000B560000}"/>
    <cellStyle name="Note 5 3 17 3 2" xfId="18360" xr:uid="{00000000-0005-0000-0000-00000C560000}"/>
    <cellStyle name="Note 5 3 17 3 3" xfId="29334" xr:uid="{00000000-0005-0000-0000-00000D560000}"/>
    <cellStyle name="Note 5 3 17 3 4" xfId="29335" xr:uid="{00000000-0005-0000-0000-00000E560000}"/>
    <cellStyle name="Note 5 3 17 4" xfId="10889" xr:uid="{00000000-0005-0000-0000-00000F560000}"/>
    <cellStyle name="Note 5 3 17 5" xfId="29336" xr:uid="{00000000-0005-0000-0000-000010560000}"/>
    <cellStyle name="Note 5 3 17 6" xfId="39294" xr:uid="{00000000-0005-0000-0000-000011560000}"/>
    <cellStyle name="Note 5 3 17 7" xfId="39295" xr:uid="{00000000-0005-0000-0000-000012560000}"/>
    <cellStyle name="Note 5 3 18" xfId="1848" xr:uid="{00000000-0005-0000-0000-000013560000}"/>
    <cellStyle name="Note 5 3 18 2" xfId="4747" xr:uid="{00000000-0005-0000-0000-000014560000}"/>
    <cellStyle name="Note 5 3 18 2 2" xfId="18363" xr:uid="{00000000-0005-0000-0000-000015560000}"/>
    <cellStyle name="Note 5 3 18 2 2 2" xfId="29337" xr:uid="{00000000-0005-0000-0000-000016560000}"/>
    <cellStyle name="Note 5 3 18 2 2 3" xfId="29338" xr:uid="{00000000-0005-0000-0000-000017560000}"/>
    <cellStyle name="Note 5 3 18 2 3" xfId="13482" xr:uid="{00000000-0005-0000-0000-000018560000}"/>
    <cellStyle name="Note 5 3 18 2 4" xfId="29339" xr:uid="{00000000-0005-0000-0000-000019560000}"/>
    <cellStyle name="Note 5 3 18 2 5" xfId="39296" xr:uid="{00000000-0005-0000-0000-00001A560000}"/>
    <cellStyle name="Note 5 3 18 3" xfId="7448" xr:uid="{00000000-0005-0000-0000-00001B560000}"/>
    <cellStyle name="Note 5 3 18 3 2" xfId="18362" xr:uid="{00000000-0005-0000-0000-00001C560000}"/>
    <cellStyle name="Note 5 3 18 3 3" xfId="29340" xr:uid="{00000000-0005-0000-0000-00001D560000}"/>
    <cellStyle name="Note 5 3 18 3 4" xfId="29341" xr:uid="{00000000-0005-0000-0000-00001E560000}"/>
    <cellStyle name="Note 5 3 18 4" xfId="9590" xr:uid="{00000000-0005-0000-0000-00001F560000}"/>
    <cellStyle name="Note 5 3 18 5" xfId="29342" xr:uid="{00000000-0005-0000-0000-000020560000}"/>
    <cellStyle name="Note 5 3 18 6" xfId="39297" xr:uid="{00000000-0005-0000-0000-000021560000}"/>
    <cellStyle name="Note 5 3 18 7" xfId="39298" xr:uid="{00000000-0005-0000-0000-000022560000}"/>
    <cellStyle name="Note 5 3 19" xfId="3353" xr:uid="{00000000-0005-0000-0000-000023560000}"/>
    <cellStyle name="Note 5 3 19 2" xfId="6250" xr:uid="{00000000-0005-0000-0000-000024560000}"/>
    <cellStyle name="Note 5 3 19 2 2" xfId="18365" xr:uid="{00000000-0005-0000-0000-000025560000}"/>
    <cellStyle name="Note 5 3 19 2 2 2" xfId="29343" xr:uid="{00000000-0005-0000-0000-000026560000}"/>
    <cellStyle name="Note 5 3 19 2 2 3" xfId="29344" xr:uid="{00000000-0005-0000-0000-000027560000}"/>
    <cellStyle name="Note 5 3 19 2 3" xfId="13483" xr:uid="{00000000-0005-0000-0000-000028560000}"/>
    <cellStyle name="Note 5 3 19 2 4" xfId="29345" xr:uid="{00000000-0005-0000-0000-000029560000}"/>
    <cellStyle name="Note 5 3 19 2 5" xfId="39299" xr:uid="{00000000-0005-0000-0000-00002A560000}"/>
    <cellStyle name="Note 5 3 19 3" xfId="8442" xr:uid="{00000000-0005-0000-0000-00002B560000}"/>
    <cellStyle name="Note 5 3 19 3 2" xfId="18364" xr:uid="{00000000-0005-0000-0000-00002C560000}"/>
    <cellStyle name="Note 5 3 19 3 3" xfId="29346" xr:uid="{00000000-0005-0000-0000-00002D560000}"/>
    <cellStyle name="Note 5 3 19 3 4" xfId="29347" xr:uid="{00000000-0005-0000-0000-00002E560000}"/>
    <cellStyle name="Note 5 3 19 4" xfId="11094" xr:uid="{00000000-0005-0000-0000-00002F560000}"/>
    <cellStyle name="Note 5 3 19 5" xfId="29348" xr:uid="{00000000-0005-0000-0000-000030560000}"/>
    <cellStyle name="Note 5 3 19 6" xfId="39300" xr:uid="{00000000-0005-0000-0000-000031560000}"/>
    <cellStyle name="Note 5 3 19 7" xfId="39301" xr:uid="{00000000-0005-0000-0000-000032560000}"/>
    <cellStyle name="Note 5 3 2" xfId="1697" xr:uid="{00000000-0005-0000-0000-000033560000}"/>
    <cellStyle name="Note 5 3 2 2" xfId="4596" xr:uid="{00000000-0005-0000-0000-000034560000}"/>
    <cellStyle name="Note 5 3 2 2 2" xfId="18367" xr:uid="{00000000-0005-0000-0000-000035560000}"/>
    <cellStyle name="Note 5 3 2 2 2 2" xfId="29349" xr:uid="{00000000-0005-0000-0000-000036560000}"/>
    <cellStyle name="Note 5 3 2 2 2 3" xfId="29350" xr:uid="{00000000-0005-0000-0000-000037560000}"/>
    <cellStyle name="Note 5 3 2 2 3" xfId="13484" xr:uid="{00000000-0005-0000-0000-000038560000}"/>
    <cellStyle name="Note 5 3 2 2 4" xfId="29351" xr:uid="{00000000-0005-0000-0000-000039560000}"/>
    <cellStyle name="Note 5 3 2 2 5" xfId="39302" xr:uid="{00000000-0005-0000-0000-00003A560000}"/>
    <cellStyle name="Note 5 3 2 3" xfId="7329" xr:uid="{00000000-0005-0000-0000-00003B560000}"/>
    <cellStyle name="Note 5 3 2 3 2" xfId="18366" xr:uid="{00000000-0005-0000-0000-00003C560000}"/>
    <cellStyle name="Note 5 3 2 3 3" xfId="29352" xr:uid="{00000000-0005-0000-0000-00003D560000}"/>
    <cellStyle name="Note 5 3 2 3 4" xfId="29353" xr:uid="{00000000-0005-0000-0000-00003E560000}"/>
    <cellStyle name="Note 5 3 2 4" xfId="9439" xr:uid="{00000000-0005-0000-0000-00003F560000}"/>
    <cellStyle name="Note 5 3 2 5" xfId="29354" xr:uid="{00000000-0005-0000-0000-000040560000}"/>
    <cellStyle name="Note 5 3 2 6" xfId="39303" xr:uid="{00000000-0005-0000-0000-000041560000}"/>
    <cellStyle name="Note 5 3 2 7" xfId="39304" xr:uid="{00000000-0005-0000-0000-000042560000}"/>
    <cellStyle name="Note 5 3 20" xfId="3668" xr:uid="{00000000-0005-0000-0000-000043560000}"/>
    <cellStyle name="Note 5 3 20 2" xfId="6565" xr:uid="{00000000-0005-0000-0000-000044560000}"/>
    <cellStyle name="Note 5 3 20 2 2" xfId="18369" xr:uid="{00000000-0005-0000-0000-000045560000}"/>
    <cellStyle name="Note 5 3 20 2 2 2" xfId="29355" xr:uid="{00000000-0005-0000-0000-000046560000}"/>
    <cellStyle name="Note 5 3 20 2 2 3" xfId="29356" xr:uid="{00000000-0005-0000-0000-000047560000}"/>
    <cellStyle name="Note 5 3 20 2 3" xfId="13485" xr:uid="{00000000-0005-0000-0000-000048560000}"/>
    <cellStyle name="Note 5 3 20 2 4" xfId="29357" xr:uid="{00000000-0005-0000-0000-000049560000}"/>
    <cellStyle name="Note 5 3 20 2 5" xfId="39305" xr:uid="{00000000-0005-0000-0000-00004A560000}"/>
    <cellStyle name="Note 5 3 20 3" xfId="8621" xr:uid="{00000000-0005-0000-0000-00004B560000}"/>
    <cellStyle name="Note 5 3 20 3 2" xfId="18368" xr:uid="{00000000-0005-0000-0000-00004C560000}"/>
    <cellStyle name="Note 5 3 20 3 3" xfId="29358" xr:uid="{00000000-0005-0000-0000-00004D560000}"/>
    <cellStyle name="Note 5 3 20 3 4" xfId="29359" xr:uid="{00000000-0005-0000-0000-00004E560000}"/>
    <cellStyle name="Note 5 3 20 4" xfId="11409" xr:uid="{00000000-0005-0000-0000-00004F560000}"/>
    <cellStyle name="Note 5 3 20 5" xfId="29360" xr:uid="{00000000-0005-0000-0000-000050560000}"/>
    <cellStyle name="Note 5 3 20 6" xfId="39306" xr:uid="{00000000-0005-0000-0000-000051560000}"/>
    <cellStyle name="Note 5 3 20 7" xfId="39307" xr:uid="{00000000-0005-0000-0000-000052560000}"/>
    <cellStyle name="Note 5 3 21" xfId="2808" xr:uid="{00000000-0005-0000-0000-000053560000}"/>
    <cellStyle name="Note 5 3 21 2" xfId="5705" xr:uid="{00000000-0005-0000-0000-000054560000}"/>
    <cellStyle name="Note 5 3 21 2 2" xfId="18371" xr:uid="{00000000-0005-0000-0000-000055560000}"/>
    <cellStyle name="Note 5 3 21 2 2 2" xfId="29361" xr:uid="{00000000-0005-0000-0000-000056560000}"/>
    <cellStyle name="Note 5 3 21 2 2 3" xfId="29362" xr:uid="{00000000-0005-0000-0000-000057560000}"/>
    <cellStyle name="Note 5 3 21 2 3" xfId="13486" xr:uid="{00000000-0005-0000-0000-000058560000}"/>
    <cellStyle name="Note 5 3 21 2 4" xfId="29363" xr:uid="{00000000-0005-0000-0000-000059560000}"/>
    <cellStyle name="Note 5 3 21 2 5" xfId="39308" xr:uid="{00000000-0005-0000-0000-00005A560000}"/>
    <cellStyle name="Note 5 3 21 3" xfId="8127" xr:uid="{00000000-0005-0000-0000-00005B560000}"/>
    <cellStyle name="Note 5 3 21 3 2" xfId="18370" xr:uid="{00000000-0005-0000-0000-00005C560000}"/>
    <cellStyle name="Note 5 3 21 3 3" xfId="29364" xr:uid="{00000000-0005-0000-0000-00005D560000}"/>
    <cellStyle name="Note 5 3 21 3 4" xfId="29365" xr:uid="{00000000-0005-0000-0000-00005E560000}"/>
    <cellStyle name="Note 5 3 21 4" xfId="10549" xr:uid="{00000000-0005-0000-0000-00005F560000}"/>
    <cellStyle name="Note 5 3 21 5" xfId="29366" xr:uid="{00000000-0005-0000-0000-000060560000}"/>
    <cellStyle name="Note 5 3 21 6" xfId="39309" xr:uid="{00000000-0005-0000-0000-000061560000}"/>
    <cellStyle name="Note 5 3 21 7" xfId="39310" xr:uid="{00000000-0005-0000-0000-000062560000}"/>
    <cellStyle name="Note 5 3 22" xfId="3031" xr:uid="{00000000-0005-0000-0000-000063560000}"/>
    <cellStyle name="Note 5 3 22 2" xfId="5928" xr:uid="{00000000-0005-0000-0000-000064560000}"/>
    <cellStyle name="Note 5 3 22 2 2" xfId="18373" xr:uid="{00000000-0005-0000-0000-000065560000}"/>
    <cellStyle name="Note 5 3 22 2 2 2" xfId="29367" xr:uid="{00000000-0005-0000-0000-000066560000}"/>
    <cellStyle name="Note 5 3 22 2 2 3" xfId="29368" xr:uid="{00000000-0005-0000-0000-000067560000}"/>
    <cellStyle name="Note 5 3 22 2 3" xfId="13487" xr:uid="{00000000-0005-0000-0000-000068560000}"/>
    <cellStyle name="Note 5 3 22 2 4" xfId="29369" xr:uid="{00000000-0005-0000-0000-000069560000}"/>
    <cellStyle name="Note 5 3 22 2 5" xfId="39311" xr:uid="{00000000-0005-0000-0000-00006A560000}"/>
    <cellStyle name="Note 5 3 22 3" xfId="8241" xr:uid="{00000000-0005-0000-0000-00006B560000}"/>
    <cellStyle name="Note 5 3 22 3 2" xfId="18372" xr:uid="{00000000-0005-0000-0000-00006C560000}"/>
    <cellStyle name="Note 5 3 22 3 3" xfId="29370" xr:uid="{00000000-0005-0000-0000-00006D560000}"/>
    <cellStyle name="Note 5 3 22 3 4" xfId="29371" xr:uid="{00000000-0005-0000-0000-00006E560000}"/>
    <cellStyle name="Note 5 3 22 4" xfId="10772" xr:uid="{00000000-0005-0000-0000-00006F560000}"/>
    <cellStyle name="Note 5 3 22 5" xfId="29372" xr:uid="{00000000-0005-0000-0000-000070560000}"/>
    <cellStyle name="Note 5 3 22 6" xfId="39312" xr:uid="{00000000-0005-0000-0000-000071560000}"/>
    <cellStyle name="Note 5 3 22 7" xfId="39313" xr:uid="{00000000-0005-0000-0000-000072560000}"/>
    <cellStyle name="Note 5 3 23" xfId="3994" xr:uid="{00000000-0005-0000-0000-000073560000}"/>
    <cellStyle name="Note 5 3 23 2" xfId="6891" xr:uid="{00000000-0005-0000-0000-000074560000}"/>
    <cellStyle name="Note 5 3 23 2 2" xfId="18375" xr:uid="{00000000-0005-0000-0000-000075560000}"/>
    <cellStyle name="Note 5 3 23 2 2 2" xfId="29373" xr:uid="{00000000-0005-0000-0000-000076560000}"/>
    <cellStyle name="Note 5 3 23 2 2 3" xfId="29374" xr:uid="{00000000-0005-0000-0000-000077560000}"/>
    <cellStyle name="Note 5 3 23 2 3" xfId="13488" xr:uid="{00000000-0005-0000-0000-000078560000}"/>
    <cellStyle name="Note 5 3 23 2 4" xfId="29375" xr:uid="{00000000-0005-0000-0000-000079560000}"/>
    <cellStyle name="Note 5 3 23 2 5" xfId="39314" xr:uid="{00000000-0005-0000-0000-00007A560000}"/>
    <cellStyle name="Note 5 3 23 3" xfId="8775" xr:uid="{00000000-0005-0000-0000-00007B560000}"/>
    <cellStyle name="Note 5 3 23 3 2" xfId="18374" xr:uid="{00000000-0005-0000-0000-00007C560000}"/>
    <cellStyle name="Note 5 3 23 3 3" xfId="29376" xr:uid="{00000000-0005-0000-0000-00007D560000}"/>
    <cellStyle name="Note 5 3 23 3 4" xfId="29377" xr:uid="{00000000-0005-0000-0000-00007E560000}"/>
    <cellStyle name="Note 5 3 23 4" xfId="11735" xr:uid="{00000000-0005-0000-0000-00007F560000}"/>
    <cellStyle name="Note 5 3 23 5" xfId="29378" xr:uid="{00000000-0005-0000-0000-000080560000}"/>
    <cellStyle name="Note 5 3 23 6" xfId="39315" xr:uid="{00000000-0005-0000-0000-000081560000}"/>
    <cellStyle name="Note 5 3 23 7" xfId="39316" xr:uid="{00000000-0005-0000-0000-000082560000}"/>
    <cellStyle name="Note 5 3 24" xfId="3335" xr:uid="{00000000-0005-0000-0000-000083560000}"/>
    <cellStyle name="Note 5 3 24 2" xfId="6232" xr:uid="{00000000-0005-0000-0000-000084560000}"/>
    <cellStyle name="Note 5 3 24 2 2" xfId="18377" xr:uid="{00000000-0005-0000-0000-000085560000}"/>
    <cellStyle name="Note 5 3 24 2 2 2" xfId="29379" xr:uid="{00000000-0005-0000-0000-000086560000}"/>
    <cellStyle name="Note 5 3 24 2 2 3" xfId="29380" xr:uid="{00000000-0005-0000-0000-000087560000}"/>
    <cellStyle name="Note 5 3 24 2 3" xfId="13489" xr:uid="{00000000-0005-0000-0000-000088560000}"/>
    <cellStyle name="Note 5 3 24 2 4" xfId="29381" xr:uid="{00000000-0005-0000-0000-000089560000}"/>
    <cellStyle name="Note 5 3 24 2 5" xfId="39317" xr:uid="{00000000-0005-0000-0000-00008A560000}"/>
    <cellStyle name="Note 5 3 24 3" xfId="8432" xr:uid="{00000000-0005-0000-0000-00008B560000}"/>
    <cellStyle name="Note 5 3 24 3 2" xfId="18376" xr:uid="{00000000-0005-0000-0000-00008C560000}"/>
    <cellStyle name="Note 5 3 24 3 3" xfId="29382" xr:uid="{00000000-0005-0000-0000-00008D560000}"/>
    <cellStyle name="Note 5 3 24 3 4" xfId="29383" xr:uid="{00000000-0005-0000-0000-00008E560000}"/>
    <cellStyle name="Note 5 3 24 4" xfId="11076" xr:uid="{00000000-0005-0000-0000-00008F560000}"/>
    <cellStyle name="Note 5 3 24 5" xfId="29384" xr:uid="{00000000-0005-0000-0000-000090560000}"/>
    <cellStyle name="Note 5 3 24 6" xfId="39318" xr:uid="{00000000-0005-0000-0000-000091560000}"/>
    <cellStyle name="Note 5 3 24 7" xfId="39319" xr:uid="{00000000-0005-0000-0000-000092560000}"/>
    <cellStyle name="Note 5 3 25" xfId="3691" xr:uid="{00000000-0005-0000-0000-000093560000}"/>
    <cellStyle name="Note 5 3 25 2" xfId="6588" xr:uid="{00000000-0005-0000-0000-000094560000}"/>
    <cellStyle name="Note 5 3 25 2 2" xfId="18379" xr:uid="{00000000-0005-0000-0000-000095560000}"/>
    <cellStyle name="Note 5 3 25 2 2 2" xfId="29385" xr:uid="{00000000-0005-0000-0000-000096560000}"/>
    <cellStyle name="Note 5 3 25 2 2 3" xfId="29386" xr:uid="{00000000-0005-0000-0000-000097560000}"/>
    <cellStyle name="Note 5 3 25 2 3" xfId="13490" xr:uid="{00000000-0005-0000-0000-000098560000}"/>
    <cellStyle name="Note 5 3 25 2 4" xfId="29387" xr:uid="{00000000-0005-0000-0000-000099560000}"/>
    <cellStyle name="Note 5 3 25 2 5" xfId="39320" xr:uid="{00000000-0005-0000-0000-00009A560000}"/>
    <cellStyle name="Note 5 3 25 3" xfId="8643" xr:uid="{00000000-0005-0000-0000-00009B560000}"/>
    <cellStyle name="Note 5 3 25 3 2" xfId="18378" xr:uid="{00000000-0005-0000-0000-00009C560000}"/>
    <cellStyle name="Note 5 3 25 3 3" xfId="29388" xr:uid="{00000000-0005-0000-0000-00009D560000}"/>
    <cellStyle name="Note 5 3 25 3 4" xfId="29389" xr:uid="{00000000-0005-0000-0000-00009E560000}"/>
    <cellStyle name="Note 5 3 25 4" xfId="11432" xr:uid="{00000000-0005-0000-0000-00009F560000}"/>
    <cellStyle name="Note 5 3 25 5" xfId="29390" xr:uid="{00000000-0005-0000-0000-0000A0560000}"/>
    <cellStyle name="Note 5 3 25 6" xfId="39321" xr:uid="{00000000-0005-0000-0000-0000A1560000}"/>
    <cellStyle name="Note 5 3 25 7" xfId="39322" xr:uid="{00000000-0005-0000-0000-0000A2560000}"/>
    <cellStyle name="Note 5 3 26" xfId="3423" xr:uid="{00000000-0005-0000-0000-0000A3560000}"/>
    <cellStyle name="Note 5 3 26 2" xfId="6320" xr:uid="{00000000-0005-0000-0000-0000A4560000}"/>
    <cellStyle name="Note 5 3 26 2 2" xfId="18381" xr:uid="{00000000-0005-0000-0000-0000A5560000}"/>
    <cellStyle name="Note 5 3 26 2 2 2" xfId="29391" xr:uid="{00000000-0005-0000-0000-0000A6560000}"/>
    <cellStyle name="Note 5 3 26 2 2 3" xfId="29392" xr:uid="{00000000-0005-0000-0000-0000A7560000}"/>
    <cellStyle name="Note 5 3 26 2 3" xfId="13491" xr:uid="{00000000-0005-0000-0000-0000A8560000}"/>
    <cellStyle name="Note 5 3 26 2 4" xfId="29393" xr:uid="{00000000-0005-0000-0000-0000A9560000}"/>
    <cellStyle name="Note 5 3 26 2 5" xfId="39323" xr:uid="{00000000-0005-0000-0000-0000AA560000}"/>
    <cellStyle name="Note 5 3 26 3" xfId="18380" xr:uid="{00000000-0005-0000-0000-0000AB560000}"/>
    <cellStyle name="Note 5 3 26 3 2" xfId="29394" xr:uid="{00000000-0005-0000-0000-0000AC560000}"/>
    <cellStyle name="Note 5 3 26 3 3" xfId="29395" xr:uid="{00000000-0005-0000-0000-0000AD560000}"/>
    <cellStyle name="Note 5 3 26 4" xfId="11164" xr:uid="{00000000-0005-0000-0000-0000AE560000}"/>
    <cellStyle name="Note 5 3 26 5" xfId="29396" xr:uid="{00000000-0005-0000-0000-0000AF560000}"/>
    <cellStyle name="Note 5 3 26 6" xfId="39324" xr:uid="{00000000-0005-0000-0000-0000B0560000}"/>
    <cellStyle name="Note 5 3 27" xfId="4270" xr:uid="{00000000-0005-0000-0000-0000B1560000}"/>
    <cellStyle name="Note 5 3 27 2" xfId="18382" xr:uid="{00000000-0005-0000-0000-0000B2560000}"/>
    <cellStyle name="Note 5 3 27 2 2" xfId="29397" xr:uid="{00000000-0005-0000-0000-0000B3560000}"/>
    <cellStyle name="Note 5 3 27 2 3" xfId="29398" xr:uid="{00000000-0005-0000-0000-0000B4560000}"/>
    <cellStyle name="Note 5 3 27 3" xfId="13492" xr:uid="{00000000-0005-0000-0000-0000B5560000}"/>
    <cellStyle name="Note 5 3 27 4" xfId="29399" xr:uid="{00000000-0005-0000-0000-0000B6560000}"/>
    <cellStyle name="Note 5 3 27 5" xfId="39325" xr:uid="{00000000-0005-0000-0000-0000B7560000}"/>
    <cellStyle name="Note 5 3 28" xfId="7096" xr:uid="{00000000-0005-0000-0000-0000B8560000}"/>
    <cellStyle name="Note 5 3 28 2" xfId="18345" xr:uid="{00000000-0005-0000-0000-0000B9560000}"/>
    <cellStyle name="Note 5 3 28 3" xfId="29400" xr:uid="{00000000-0005-0000-0000-0000BA560000}"/>
    <cellStyle name="Note 5 3 28 4" xfId="29401" xr:uid="{00000000-0005-0000-0000-0000BB560000}"/>
    <cellStyle name="Note 5 3 29" xfId="20927" xr:uid="{00000000-0005-0000-0000-0000BC560000}"/>
    <cellStyle name="Note 5 3 3" xfId="2064" xr:uid="{00000000-0005-0000-0000-0000BD560000}"/>
    <cellStyle name="Note 5 3 3 2" xfId="4962" xr:uid="{00000000-0005-0000-0000-0000BE560000}"/>
    <cellStyle name="Note 5 3 3 2 2" xfId="18384" xr:uid="{00000000-0005-0000-0000-0000BF560000}"/>
    <cellStyle name="Note 5 3 3 2 2 2" xfId="29402" xr:uid="{00000000-0005-0000-0000-0000C0560000}"/>
    <cellStyle name="Note 5 3 3 2 2 3" xfId="29403" xr:uid="{00000000-0005-0000-0000-0000C1560000}"/>
    <cellStyle name="Note 5 3 3 2 3" xfId="13493" xr:uid="{00000000-0005-0000-0000-0000C2560000}"/>
    <cellStyle name="Note 5 3 3 2 4" xfId="29404" xr:uid="{00000000-0005-0000-0000-0000C3560000}"/>
    <cellStyle name="Note 5 3 3 2 5" xfId="39326" xr:uid="{00000000-0005-0000-0000-0000C4560000}"/>
    <cellStyle name="Note 5 3 3 3" xfId="7575" xr:uid="{00000000-0005-0000-0000-0000C5560000}"/>
    <cellStyle name="Note 5 3 3 3 2" xfId="18383" xr:uid="{00000000-0005-0000-0000-0000C6560000}"/>
    <cellStyle name="Note 5 3 3 3 3" xfId="29405" xr:uid="{00000000-0005-0000-0000-0000C7560000}"/>
    <cellStyle name="Note 5 3 3 3 4" xfId="29406" xr:uid="{00000000-0005-0000-0000-0000C8560000}"/>
    <cellStyle name="Note 5 3 3 4" xfId="9806" xr:uid="{00000000-0005-0000-0000-0000C9560000}"/>
    <cellStyle name="Note 5 3 3 5" xfId="29407" xr:uid="{00000000-0005-0000-0000-0000CA560000}"/>
    <cellStyle name="Note 5 3 3 6" xfId="39327" xr:uid="{00000000-0005-0000-0000-0000CB560000}"/>
    <cellStyle name="Note 5 3 3 7" xfId="39328" xr:uid="{00000000-0005-0000-0000-0000CC560000}"/>
    <cellStyle name="Note 5 3 30" xfId="21137" xr:uid="{00000000-0005-0000-0000-0000CD560000}"/>
    <cellStyle name="Note 5 3 31" xfId="39329" xr:uid="{00000000-0005-0000-0000-0000CE560000}"/>
    <cellStyle name="Note 5 3 32" xfId="39330" xr:uid="{00000000-0005-0000-0000-0000CF560000}"/>
    <cellStyle name="Note 5 3 4" xfId="1463" xr:uid="{00000000-0005-0000-0000-0000D0560000}"/>
    <cellStyle name="Note 5 3 4 2" xfId="4363" xr:uid="{00000000-0005-0000-0000-0000D1560000}"/>
    <cellStyle name="Note 5 3 4 2 2" xfId="18386" xr:uid="{00000000-0005-0000-0000-0000D2560000}"/>
    <cellStyle name="Note 5 3 4 2 2 2" xfId="29408" xr:uid="{00000000-0005-0000-0000-0000D3560000}"/>
    <cellStyle name="Note 5 3 4 2 2 3" xfId="29409" xr:uid="{00000000-0005-0000-0000-0000D4560000}"/>
    <cellStyle name="Note 5 3 4 2 3" xfId="13494" xr:uid="{00000000-0005-0000-0000-0000D5560000}"/>
    <cellStyle name="Note 5 3 4 2 4" xfId="29410" xr:uid="{00000000-0005-0000-0000-0000D6560000}"/>
    <cellStyle name="Note 5 3 4 2 5" xfId="39331" xr:uid="{00000000-0005-0000-0000-0000D7560000}"/>
    <cellStyle name="Note 5 3 4 3" xfId="7170" xr:uid="{00000000-0005-0000-0000-0000D8560000}"/>
    <cellStyle name="Note 5 3 4 3 2" xfId="18385" xr:uid="{00000000-0005-0000-0000-0000D9560000}"/>
    <cellStyle name="Note 5 3 4 3 3" xfId="29411" xr:uid="{00000000-0005-0000-0000-0000DA560000}"/>
    <cellStyle name="Note 5 3 4 3 4" xfId="29412" xr:uid="{00000000-0005-0000-0000-0000DB560000}"/>
    <cellStyle name="Note 5 3 4 4" xfId="9206" xr:uid="{00000000-0005-0000-0000-0000DC560000}"/>
    <cellStyle name="Note 5 3 4 5" xfId="29413" xr:uid="{00000000-0005-0000-0000-0000DD560000}"/>
    <cellStyle name="Note 5 3 4 6" xfId="39332" xr:uid="{00000000-0005-0000-0000-0000DE560000}"/>
    <cellStyle name="Note 5 3 4 7" xfId="39333" xr:uid="{00000000-0005-0000-0000-0000DF560000}"/>
    <cellStyle name="Note 5 3 5" xfId="2322" xr:uid="{00000000-0005-0000-0000-0000E0560000}"/>
    <cellStyle name="Note 5 3 5 2" xfId="5220" xr:uid="{00000000-0005-0000-0000-0000E1560000}"/>
    <cellStyle name="Note 5 3 5 2 2" xfId="18388" xr:uid="{00000000-0005-0000-0000-0000E2560000}"/>
    <cellStyle name="Note 5 3 5 2 2 2" xfId="29414" xr:uid="{00000000-0005-0000-0000-0000E3560000}"/>
    <cellStyle name="Note 5 3 5 2 2 3" xfId="29415" xr:uid="{00000000-0005-0000-0000-0000E4560000}"/>
    <cellStyle name="Note 5 3 5 2 3" xfId="13495" xr:uid="{00000000-0005-0000-0000-0000E5560000}"/>
    <cellStyle name="Note 5 3 5 2 4" xfId="29416" xr:uid="{00000000-0005-0000-0000-0000E6560000}"/>
    <cellStyle name="Note 5 3 5 2 5" xfId="39334" xr:uid="{00000000-0005-0000-0000-0000E7560000}"/>
    <cellStyle name="Note 5 3 5 3" xfId="7770" xr:uid="{00000000-0005-0000-0000-0000E8560000}"/>
    <cellStyle name="Note 5 3 5 3 2" xfId="18387" xr:uid="{00000000-0005-0000-0000-0000E9560000}"/>
    <cellStyle name="Note 5 3 5 3 3" xfId="29417" xr:uid="{00000000-0005-0000-0000-0000EA560000}"/>
    <cellStyle name="Note 5 3 5 3 4" xfId="29418" xr:uid="{00000000-0005-0000-0000-0000EB560000}"/>
    <cellStyle name="Note 5 3 5 4" xfId="10064" xr:uid="{00000000-0005-0000-0000-0000EC560000}"/>
    <cellStyle name="Note 5 3 5 5" xfId="29419" xr:uid="{00000000-0005-0000-0000-0000ED560000}"/>
    <cellStyle name="Note 5 3 5 6" xfId="39335" xr:uid="{00000000-0005-0000-0000-0000EE560000}"/>
    <cellStyle name="Note 5 3 5 7" xfId="39336" xr:uid="{00000000-0005-0000-0000-0000EF560000}"/>
    <cellStyle name="Note 5 3 6" xfId="2394" xr:uid="{00000000-0005-0000-0000-0000F0560000}"/>
    <cellStyle name="Note 5 3 6 2" xfId="5291" xr:uid="{00000000-0005-0000-0000-0000F1560000}"/>
    <cellStyle name="Note 5 3 6 2 2" xfId="18390" xr:uid="{00000000-0005-0000-0000-0000F2560000}"/>
    <cellStyle name="Note 5 3 6 2 2 2" xfId="29420" xr:uid="{00000000-0005-0000-0000-0000F3560000}"/>
    <cellStyle name="Note 5 3 6 2 2 3" xfId="29421" xr:uid="{00000000-0005-0000-0000-0000F4560000}"/>
    <cellStyle name="Note 5 3 6 2 3" xfId="13496" xr:uid="{00000000-0005-0000-0000-0000F5560000}"/>
    <cellStyle name="Note 5 3 6 2 4" xfId="29422" xr:uid="{00000000-0005-0000-0000-0000F6560000}"/>
    <cellStyle name="Note 5 3 6 2 5" xfId="39337" xr:uid="{00000000-0005-0000-0000-0000F7560000}"/>
    <cellStyle name="Note 5 3 6 3" xfId="7818" xr:uid="{00000000-0005-0000-0000-0000F8560000}"/>
    <cellStyle name="Note 5 3 6 3 2" xfId="18389" xr:uid="{00000000-0005-0000-0000-0000F9560000}"/>
    <cellStyle name="Note 5 3 6 3 3" xfId="29423" xr:uid="{00000000-0005-0000-0000-0000FA560000}"/>
    <cellStyle name="Note 5 3 6 3 4" xfId="29424" xr:uid="{00000000-0005-0000-0000-0000FB560000}"/>
    <cellStyle name="Note 5 3 6 4" xfId="10135" xr:uid="{00000000-0005-0000-0000-0000FC560000}"/>
    <cellStyle name="Note 5 3 6 5" xfId="29425" xr:uid="{00000000-0005-0000-0000-0000FD560000}"/>
    <cellStyle name="Note 5 3 6 6" xfId="39338" xr:uid="{00000000-0005-0000-0000-0000FE560000}"/>
    <cellStyle name="Note 5 3 6 7" xfId="39339" xr:uid="{00000000-0005-0000-0000-0000FF560000}"/>
    <cellStyle name="Note 5 3 7" xfId="2464" xr:uid="{00000000-0005-0000-0000-000000570000}"/>
    <cellStyle name="Note 5 3 7 2" xfId="5361" xr:uid="{00000000-0005-0000-0000-000001570000}"/>
    <cellStyle name="Note 5 3 7 2 2" xfId="18392" xr:uid="{00000000-0005-0000-0000-000002570000}"/>
    <cellStyle name="Note 5 3 7 2 2 2" xfId="29426" xr:uid="{00000000-0005-0000-0000-000003570000}"/>
    <cellStyle name="Note 5 3 7 2 2 3" xfId="29427" xr:uid="{00000000-0005-0000-0000-000004570000}"/>
    <cellStyle name="Note 5 3 7 2 3" xfId="13497" xr:uid="{00000000-0005-0000-0000-000005570000}"/>
    <cellStyle name="Note 5 3 7 2 4" xfId="29428" xr:uid="{00000000-0005-0000-0000-000006570000}"/>
    <cellStyle name="Note 5 3 7 2 5" xfId="39340" xr:uid="{00000000-0005-0000-0000-000007570000}"/>
    <cellStyle name="Note 5 3 7 3" xfId="7863" xr:uid="{00000000-0005-0000-0000-000008570000}"/>
    <cellStyle name="Note 5 3 7 3 2" xfId="18391" xr:uid="{00000000-0005-0000-0000-000009570000}"/>
    <cellStyle name="Note 5 3 7 3 3" xfId="29429" xr:uid="{00000000-0005-0000-0000-00000A570000}"/>
    <cellStyle name="Note 5 3 7 3 4" xfId="29430" xr:uid="{00000000-0005-0000-0000-00000B570000}"/>
    <cellStyle name="Note 5 3 7 4" xfId="10205" xr:uid="{00000000-0005-0000-0000-00000C570000}"/>
    <cellStyle name="Note 5 3 7 5" xfId="29431" xr:uid="{00000000-0005-0000-0000-00000D570000}"/>
    <cellStyle name="Note 5 3 7 6" xfId="39341" xr:uid="{00000000-0005-0000-0000-00000E570000}"/>
    <cellStyle name="Note 5 3 7 7" xfId="39342" xr:uid="{00000000-0005-0000-0000-00000F570000}"/>
    <cellStyle name="Note 5 3 8" xfId="2664" xr:uid="{00000000-0005-0000-0000-000010570000}"/>
    <cellStyle name="Note 5 3 8 2" xfId="5561" xr:uid="{00000000-0005-0000-0000-000011570000}"/>
    <cellStyle name="Note 5 3 8 2 2" xfId="18394" xr:uid="{00000000-0005-0000-0000-000012570000}"/>
    <cellStyle name="Note 5 3 8 2 2 2" xfId="29432" xr:uid="{00000000-0005-0000-0000-000013570000}"/>
    <cellStyle name="Note 5 3 8 2 2 3" xfId="29433" xr:uid="{00000000-0005-0000-0000-000014570000}"/>
    <cellStyle name="Note 5 3 8 2 3" xfId="13498" xr:uid="{00000000-0005-0000-0000-000015570000}"/>
    <cellStyle name="Note 5 3 8 2 4" xfId="29434" xr:uid="{00000000-0005-0000-0000-000016570000}"/>
    <cellStyle name="Note 5 3 8 2 5" xfId="39343" xr:uid="{00000000-0005-0000-0000-000017570000}"/>
    <cellStyle name="Note 5 3 8 3" xfId="8007" xr:uid="{00000000-0005-0000-0000-000018570000}"/>
    <cellStyle name="Note 5 3 8 3 2" xfId="18393" xr:uid="{00000000-0005-0000-0000-000019570000}"/>
    <cellStyle name="Note 5 3 8 3 3" xfId="29435" xr:uid="{00000000-0005-0000-0000-00001A570000}"/>
    <cellStyle name="Note 5 3 8 3 4" xfId="29436" xr:uid="{00000000-0005-0000-0000-00001B570000}"/>
    <cellStyle name="Note 5 3 8 4" xfId="10405" xr:uid="{00000000-0005-0000-0000-00001C570000}"/>
    <cellStyle name="Note 5 3 8 5" xfId="29437" xr:uid="{00000000-0005-0000-0000-00001D570000}"/>
    <cellStyle name="Note 5 3 8 6" xfId="39344" xr:uid="{00000000-0005-0000-0000-00001E570000}"/>
    <cellStyle name="Note 5 3 8 7" xfId="39345" xr:uid="{00000000-0005-0000-0000-00001F570000}"/>
    <cellStyle name="Note 5 3 9" xfId="2581" xr:uid="{00000000-0005-0000-0000-000020570000}"/>
    <cellStyle name="Note 5 3 9 2" xfId="5478" xr:uid="{00000000-0005-0000-0000-000021570000}"/>
    <cellStyle name="Note 5 3 9 2 2" xfId="18396" xr:uid="{00000000-0005-0000-0000-000022570000}"/>
    <cellStyle name="Note 5 3 9 2 2 2" xfId="29438" xr:uid="{00000000-0005-0000-0000-000023570000}"/>
    <cellStyle name="Note 5 3 9 2 2 3" xfId="29439" xr:uid="{00000000-0005-0000-0000-000024570000}"/>
    <cellStyle name="Note 5 3 9 2 3" xfId="13499" xr:uid="{00000000-0005-0000-0000-000025570000}"/>
    <cellStyle name="Note 5 3 9 2 4" xfId="29440" xr:uid="{00000000-0005-0000-0000-000026570000}"/>
    <cellStyle name="Note 5 3 9 2 5" xfId="39346" xr:uid="{00000000-0005-0000-0000-000027570000}"/>
    <cellStyle name="Note 5 3 9 3" xfId="7941" xr:uid="{00000000-0005-0000-0000-000028570000}"/>
    <cellStyle name="Note 5 3 9 3 2" xfId="18395" xr:uid="{00000000-0005-0000-0000-000029570000}"/>
    <cellStyle name="Note 5 3 9 3 3" xfId="29441" xr:uid="{00000000-0005-0000-0000-00002A570000}"/>
    <cellStyle name="Note 5 3 9 3 4" xfId="29442" xr:uid="{00000000-0005-0000-0000-00002B570000}"/>
    <cellStyle name="Note 5 3 9 4" xfId="10322" xr:uid="{00000000-0005-0000-0000-00002C570000}"/>
    <cellStyle name="Note 5 3 9 5" xfId="29443" xr:uid="{00000000-0005-0000-0000-00002D570000}"/>
    <cellStyle name="Note 5 3 9 6" xfId="39347" xr:uid="{00000000-0005-0000-0000-00002E570000}"/>
    <cellStyle name="Note 5 3 9 7" xfId="39348" xr:uid="{00000000-0005-0000-0000-00002F570000}"/>
    <cellStyle name="Note 5 4" xfId="2296" xr:uid="{00000000-0005-0000-0000-000030570000}"/>
    <cellStyle name="Note 5 4 2" xfId="5194" xr:uid="{00000000-0005-0000-0000-000031570000}"/>
    <cellStyle name="Note 5 4 2 2" xfId="18398" xr:uid="{00000000-0005-0000-0000-000032570000}"/>
    <cellStyle name="Note 5 4 2 2 2" xfId="29444" xr:uid="{00000000-0005-0000-0000-000033570000}"/>
    <cellStyle name="Note 5 4 2 2 3" xfId="29445" xr:uid="{00000000-0005-0000-0000-000034570000}"/>
    <cellStyle name="Note 5 4 2 3" xfId="13500" xr:uid="{00000000-0005-0000-0000-000035570000}"/>
    <cellStyle name="Note 5 4 2 4" xfId="29446" xr:uid="{00000000-0005-0000-0000-000036570000}"/>
    <cellStyle name="Note 5 4 2 5" xfId="39349" xr:uid="{00000000-0005-0000-0000-000037570000}"/>
    <cellStyle name="Note 5 4 3" xfId="7745" xr:uid="{00000000-0005-0000-0000-000038570000}"/>
    <cellStyle name="Note 5 4 3 2" xfId="18397" xr:uid="{00000000-0005-0000-0000-000039570000}"/>
    <cellStyle name="Note 5 4 3 3" xfId="29447" xr:uid="{00000000-0005-0000-0000-00003A570000}"/>
    <cellStyle name="Note 5 4 3 4" xfId="29448" xr:uid="{00000000-0005-0000-0000-00003B570000}"/>
    <cellStyle name="Note 5 4 4" xfId="10038" xr:uid="{00000000-0005-0000-0000-00003C570000}"/>
    <cellStyle name="Note 5 4 5" xfId="29449" xr:uid="{00000000-0005-0000-0000-00003D570000}"/>
    <cellStyle name="Note 5 4 6" xfId="39350" xr:uid="{00000000-0005-0000-0000-00003E570000}"/>
    <cellStyle name="Note 5 4 7" xfId="39351" xr:uid="{00000000-0005-0000-0000-00003F570000}"/>
    <cellStyle name="Note 5 5" xfId="2903" xr:uid="{00000000-0005-0000-0000-000040570000}"/>
    <cellStyle name="Note 5 5 2" xfId="5800" xr:uid="{00000000-0005-0000-0000-000041570000}"/>
    <cellStyle name="Note 5 5 2 2" xfId="18400" xr:uid="{00000000-0005-0000-0000-000042570000}"/>
    <cellStyle name="Note 5 5 2 2 2" xfId="29450" xr:uid="{00000000-0005-0000-0000-000043570000}"/>
    <cellStyle name="Note 5 5 2 2 3" xfId="29451" xr:uid="{00000000-0005-0000-0000-000044570000}"/>
    <cellStyle name="Note 5 5 2 3" xfId="13501" xr:uid="{00000000-0005-0000-0000-000045570000}"/>
    <cellStyle name="Note 5 5 2 4" xfId="29452" xr:uid="{00000000-0005-0000-0000-000046570000}"/>
    <cellStyle name="Note 5 5 2 5" xfId="39352" xr:uid="{00000000-0005-0000-0000-000047570000}"/>
    <cellStyle name="Note 5 5 3" xfId="8157" xr:uid="{00000000-0005-0000-0000-000048570000}"/>
    <cellStyle name="Note 5 5 3 2" xfId="18399" xr:uid="{00000000-0005-0000-0000-000049570000}"/>
    <cellStyle name="Note 5 5 3 3" xfId="29453" xr:uid="{00000000-0005-0000-0000-00004A570000}"/>
    <cellStyle name="Note 5 5 3 4" xfId="29454" xr:uid="{00000000-0005-0000-0000-00004B570000}"/>
    <cellStyle name="Note 5 5 4" xfId="10644" xr:uid="{00000000-0005-0000-0000-00004C570000}"/>
    <cellStyle name="Note 5 5 5" xfId="29455" xr:uid="{00000000-0005-0000-0000-00004D570000}"/>
    <cellStyle name="Note 5 5 6" xfId="39353" xr:uid="{00000000-0005-0000-0000-00004E570000}"/>
    <cellStyle name="Note 5 5 7" xfId="39354" xr:uid="{00000000-0005-0000-0000-00004F570000}"/>
    <cellStyle name="Note 5 6" xfId="4206" xr:uid="{00000000-0005-0000-0000-000050570000}"/>
    <cellStyle name="Note 5 6 2" xfId="18401" xr:uid="{00000000-0005-0000-0000-000051570000}"/>
    <cellStyle name="Note 5 6 2 2" xfId="29456" xr:uid="{00000000-0005-0000-0000-000052570000}"/>
    <cellStyle name="Note 5 6 2 3" xfId="29457" xr:uid="{00000000-0005-0000-0000-000053570000}"/>
    <cellStyle name="Note 5 6 3" xfId="13502" xr:uid="{00000000-0005-0000-0000-000054570000}"/>
    <cellStyle name="Note 5 6 4" xfId="29458" xr:uid="{00000000-0005-0000-0000-000055570000}"/>
    <cellStyle name="Note 5 6 5" xfId="39355" xr:uid="{00000000-0005-0000-0000-000056570000}"/>
    <cellStyle name="Note 5 7" xfId="18240" xr:uid="{00000000-0005-0000-0000-000057570000}"/>
    <cellStyle name="Note 5 7 2" xfId="29459" xr:uid="{00000000-0005-0000-0000-000058570000}"/>
    <cellStyle name="Note 5 7 3" xfId="29460" xr:uid="{00000000-0005-0000-0000-000059570000}"/>
    <cellStyle name="Note 5 8" xfId="9142" xr:uid="{00000000-0005-0000-0000-00005A570000}"/>
    <cellStyle name="Note 5 9" xfId="21004" xr:uid="{00000000-0005-0000-0000-00005B570000}"/>
    <cellStyle name="Note 6" xfId="456" xr:uid="{00000000-0005-0000-0000-00005C570000}"/>
    <cellStyle name="Note 6 10" xfId="2582" xr:uid="{00000000-0005-0000-0000-00005D570000}"/>
    <cellStyle name="Note 6 10 2" xfId="5479" xr:uid="{00000000-0005-0000-0000-00005E570000}"/>
    <cellStyle name="Note 6 10 2 2" xfId="18404" xr:uid="{00000000-0005-0000-0000-00005F570000}"/>
    <cellStyle name="Note 6 10 2 2 2" xfId="29461" xr:uid="{00000000-0005-0000-0000-000060570000}"/>
    <cellStyle name="Note 6 10 2 2 3" xfId="29462" xr:uid="{00000000-0005-0000-0000-000061570000}"/>
    <cellStyle name="Note 6 10 2 3" xfId="13503" xr:uid="{00000000-0005-0000-0000-000062570000}"/>
    <cellStyle name="Note 6 10 2 4" xfId="29463" xr:uid="{00000000-0005-0000-0000-000063570000}"/>
    <cellStyle name="Note 6 10 2 5" xfId="39356" xr:uid="{00000000-0005-0000-0000-000064570000}"/>
    <cellStyle name="Note 6 10 3" xfId="7942" xr:uid="{00000000-0005-0000-0000-000065570000}"/>
    <cellStyle name="Note 6 10 3 2" xfId="18403" xr:uid="{00000000-0005-0000-0000-000066570000}"/>
    <cellStyle name="Note 6 10 3 3" xfId="29464" xr:uid="{00000000-0005-0000-0000-000067570000}"/>
    <cellStyle name="Note 6 10 3 4" xfId="29465" xr:uid="{00000000-0005-0000-0000-000068570000}"/>
    <cellStyle name="Note 6 10 4" xfId="10323" xr:uid="{00000000-0005-0000-0000-000069570000}"/>
    <cellStyle name="Note 6 10 5" xfId="29466" xr:uid="{00000000-0005-0000-0000-00006A570000}"/>
    <cellStyle name="Note 6 10 6" xfId="39357" xr:uid="{00000000-0005-0000-0000-00006B570000}"/>
    <cellStyle name="Note 6 10 7" xfId="39358" xr:uid="{00000000-0005-0000-0000-00006C570000}"/>
    <cellStyle name="Note 6 11" xfId="2973" xr:uid="{00000000-0005-0000-0000-00006D570000}"/>
    <cellStyle name="Note 6 11 2" xfId="5870" xr:uid="{00000000-0005-0000-0000-00006E570000}"/>
    <cellStyle name="Note 6 11 2 2" xfId="18406" xr:uid="{00000000-0005-0000-0000-00006F570000}"/>
    <cellStyle name="Note 6 11 2 2 2" xfId="29467" xr:uid="{00000000-0005-0000-0000-000070570000}"/>
    <cellStyle name="Note 6 11 2 2 3" xfId="29468" xr:uid="{00000000-0005-0000-0000-000071570000}"/>
    <cellStyle name="Note 6 11 2 3" xfId="13504" xr:uid="{00000000-0005-0000-0000-000072570000}"/>
    <cellStyle name="Note 6 11 2 4" xfId="29469" xr:uid="{00000000-0005-0000-0000-000073570000}"/>
    <cellStyle name="Note 6 11 2 5" xfId="39359" xr:uid="{00000000-0005-0000-0000-000074570000}"/>
    <cellStyle name="Note 6 11 3" xfId="8209" xr:uid="{00000000-0005-0000-0000-000075570000}"/>
    <cellStyle name="Note 6 11 3 2" xfId="18405" xr:uid="{00000000-0005-0000-0000-000076570000}"/>
    <cellStyle name="Note 6 11 3 3" xfId="29470" xr:uid="{00000000-0005-0000-0000-000077570000}"/>
    <cellStyle name="Note 6 11 3 4" xfId="29471" xr:uid="{00000000-0005-0000-0000-000078570000}"/>
    <cellStyle name="Note 6 11 4" xfId="10714" xr:uid="{00000000-0005-0000-0000-000079570000}"/>
    <cellStyle name="Note 6 11 5" xfId="29472" xr:uid="{00000000-0005-0000-0000-00007A570000}"/>
    <cellStyle name="Note 6 11 6" xfId="39360" xr:uid="{00000000-0005-0000-0000-00007B570000}"/>
    <cellStyle name="Note 6 11 7" xfId="39361" xr:uid="{00000000-0005-0000-0000-00007C570000}"/>
    <cellStyle name="Note 6 12" xfId="1789" xr:uid="{00000000-0005-0000-0000-00007D570000}"/>
    <cellStyle name="Note 6 12 2" xfId="4688" xr:uid="{00000000-0005-0000-0000-00007E570000}"/>
    <cellStyle name="Note 6 12 2 2" xfId="18408" xr:uid="{00000000-0005-0000-0000-00007F570000}"/>
    <cellStyle name="Note 6 12 2 2 2" xfId="29473" xr:uid="{00000000-0005-0000-0000-000080570000}"/>
    <cellStyle name="Note 6 12 2 2 3" xfId="29474" xr:uid="{00000000-0005-0000-0000-000081570000}"/>
    <cellStyle name="Note 6 12 2 3" xfId="13505" xr:uid="{00000000-0005-0000-0000-000082570000}"/>
    <cellStyle name="Note 6 12 2 4" xfId="29475" xr:uid="{00000000-0005-0000-0000-000083570000}"/>
    <cellStyle name="Note 6 12 2 5" xfId="39362" xr:uid="{00000000-0005-0000-0000-000084570000}"/>
    <cellStyle name="Note 6 12 3" xfId="7408" xr:uid="{00000000-0005-0000-0000-000085570000}"/>
    <cellStyle name="Note 6 12 3 2" xfId="18407" xr:uid="{00000000-0005-0000-0000-000086570000}"/>
    <cellStyle name="Note 6 12 3 3" xfId="29476" xr:uid="{00000000-0005-0000-0000-000087570000}"/>
    <cellStyle name="Note 6 12 3 4" xfId="29477" xr:uid="{00000000-0005-0000-0000-000088570000}"/>
    <cellStyle name="Note 6 12 4" xfId="9531" xr:uid="{00000000-0005-0000-0000-000089570000}"/>
    <cellStyle name="Note 6 12 5" xfId="29478" xr:uid="{00000000-0005-0000-0000-00008A570000}"/>
    <cellStyle name="Note 6 12 6" xfId="39363" xr:uid="{00000000-0005-0000-0000-00008B570000}"/>
    <cellStyle name="Note 6 12 7" xfId="39364" xr:uid="{00000000-0005-0000-0000-00008C570000}"/>
    <cellStyle name="Note 6 13" xfId="3036" xr:uid="{00000000-0005-0000-0000-00008D570000}"/>
    <cellStyle name="Note 6 13 2" xfId="5933" xr:uid="{00000000-0005-0000-0000-00008E570000}"/>
    <cellStyle name="Note 6 13 2 2" xfId="18410" xr:uid="{00000000-0005-0000-0000-00008F570000}"/>
    <cellStyle name="Note 6 13 2 2 2" xfId="29479" xr:uid="{00000000-0005-0000-0000-000090570000}"/>
    <cellStyle name="Note 6 13 2 2 3" xfId="29480" xr:uid="{00000000-0005-0000-0000-000091570000}"/>
    <cellStyle name="Note 6 13 2 3" xfId="13506" xr:uid="{00000000-0005-0000-0000-000092570000}"/>
    <cellStyle name="Note 6 13 2 4" xfId="29481" xr:uid="{00000000-0005-0000-0000-000093570000}"/>
    <cellStyle name="Note 6 13 2 5" xfId="39365" xr:uid="{00000000-0005-0000-0000-000094570000}"/>
    <cellStyle name="Note 6 13 3" xfId="8246" xr:uid="{00000000-0005-0000-0000-000095570000}"/>
    <cellStyle name="Note 6 13 3 2" xfId="18409" xr:uid="{00000000-0005-0000-0000-000096570000}"/>
    <cellStyle name="Note 6 13 3 3" xfId="29482" xr:uid="{00000000-0005-0000-0000-000097570000}"/>
    <cellStyle name="Note 6 13 3 4" xfId="29483" xr:uid="{00000000-0005-0000-0000-000098570000}"/>
    <cellStyle name="Note 6 13 4" xfId="10777" xr:uid="{00000000-0005-0000-0000-000099570000}"/>
    <cellStyle name="Note 6 13 5" xfId="29484" xr:uid="{00000000-0005-0000-0000-00009A570000}"/>
    <cellStyle name="Note 6 13 6" xfId="39366" xr:uid="{00000000-0005-0000-0000-00009B570000}"/>
    <cellStyle name="Note 6 13 7" xfId="39367" xr:uid="{00000000-0005-0000-0000-00009C570000}"/>
    <cellStyle name="Note 6 14" xfId="2157" xr:uid="{00000000-0005-0000-0000-00009D570000}"/>
    <cellStyle name="Note 6 14 2" xfId="5055" xr:uid="{00000000-0005-0000-0000-00009E570000}"/>
    <cellStyle name="Note 6 14 2 2" xfId="18412" xr:uid="{00000000-0005-0000-0000-00009F570000}"/>
    <cellStyle name="Note 6 14 2 2 2" xfId="29485" xr:uid="{00000000-0005-0000-0000-0000A0570000}"/>
    <cellStyle name="Note 6 14 2 2 3" xfId="29486" xr:uid="{00000000-0005-0000-0000-0000A1570000}"/>
    <cellStyle name="Note 6 14 2 3" xfId="13507" xr:uid="{00000000-0005-0000-0000-0000A2570000}"/>
    <cellStyle name="Note 6 14 2 4" xfId="29487" xr:uid="{00000000-0005-0000-0000-0000A3570000}"/>
    <cellStyle name="Note 6 14 2 5" xfId="39368" xr:uid="{00000000-0005-0000-0000-0000A4570000}"/>
    <cellStyle name="Note 6 14 3" xfId="7668" xr:uid="{00000000-0005-0000-0000-0000A5570000}"/>
    <cellStyle name="Note 6 14 3 2" xfId="18411" xr:uid="{00000000-0005-0000-0000-0000A6570000}"/>
    <cellStyle name="Note 6 14 3 3" xfId="29488" xr:uid="{00000000-0005-0000-0000-0000A7570000}"/>
    <cellStyle name="Note 6 14 3 4" xfId="29489" xr:uid="{00000000-0005-0000-0000-0000A8570000}"/>
    <cellStyle name="Note 6 14 4" xfId="9899" xr:uid="{00000000-0005-0000-0000-0000A9570000}"/>
    <cellStyle name="Note 6 14 5" xfId="29490" xr:uid="{00000000-0005-0000-0000-0000AA570000}"/>
    <cellStyle name="Note 6 14 6" xfId="39369" xr:uid="{00000000-0005-0000-0000-0000AB570000}"/>
    <cellStyle name="Note 6 14 7" xfId="39370" xr:uid="{00000000-0005-0000-0000-0000AC570000}"/>
    <cellStyle name="Note 6 15" xfId="2989" xr:uid="{00000000-0005-0000-0000-0000AD570000}"/>
    <cellStyle name="Note 6 15 2" xfId="5886" xr:uid="{00000000-0005-0000-0000-0000AE570000}"/>
    <cellStyle name="Note 6 15 2 2" xfId="18414" xr:uid="{00000000-0005-0000-0000-0000AF570000}"/>
    <cellStyle name="Note 6 15 2 2 2" xfId="29491" xr:uid="{00000000-0005-0000-0000-0000B0570000}"/>
    <cellStyle name="Note 6 15 2 2 3" xfId="29492" xr:uid="{00000000-0005-0000-0000-0000B1570000}"/>
    <cellStyle name="Note 6 15 2 3" xfId="13508" xr:uid="{00000000-0005-0000-0000-0000B2570000}"/>
    <cellStyle name="Note 6 15 2 4" xfId="29493" xr:uid="{00000000-0005-0000-0000-0000B3570000}"/>
    <cellStyle name="Note 6 15 2 5" xfId="39371" xr:uid="{00000000-0005-0000-0000-0000B4570000}"/>
    <cellStyle name="Note 6 15 3" xfId="8225" xr:uid="{00000000-0005-0000-0000-0000B5570000}"/>
    <cellStyle name="Note 6 15 3 2" xfId="18413" xr:uid="{00000000-0005-0000-0000-0000B6570000}"/>
    <cellStyle name="Note 6 15 3 3" xfId="29494" xr:uid="{00000000-0005-0000-0000-0000B7570000}"/>
    <cellStyle name="Note 6 15 3 4" xfId="29495" xr:uid="{00000000-0005-0000-0000-0000B8570000}"/>
    <cellStyle name="Note 6 15 4" xfId="10730" xr:uid="{00000000-0005-0000-0000-0000B9570000}"/>
    <cellStyle name="Note 6 15 5" xfId="29496" xr:uid="{00000000-0005-0000-0000-0000BA570000}"/>
    <cellStyle name="Note 6 15 6" xfId="39372" xr:uid="{00000000-0005-0000-0000-0000BB570000}"/>
    <cellStyle name="Note 6 15 7" xfId="39373" xr:uid="{00000000-0005-0000-0000-0000BC570000}"/>
    <cellStyle name="Note 6 16" xfId="2529" xr:uid="{00000000-0005-0000-0000-0000BD570000}"/>
    <cellStyle name="Note 6 16 2" xfId="5426" xr:uid="{00000000-0005-0000-0000-0000BE570000}"/>
    <cellStyle name="Note 6 16 2 2" xfId="18416" xr:uid="{00000000-0005-0000-0000-0000BF570000}"/>
    <cellStyle name="Note 6 16 2 2 2" xfId="29497" xr:uid="{00000000-0005-0000-0000-0000C0570000}"/>
    <cellStyle name="Note 6 16 2 2 3" xfId="29498" xr:uid="{00000000-0005-0000-0000-0000C1570000}"/>
    <cellStyle name="Note 6 16 2 3" xfId="13509" xr:uid="{00000000-0005-0000-0000-0000C2570000}"/>
    <cellStyle name="Note 6 16 2 4" xfId="29499" xr:uid="{00000000-0005-0000-0000-0000C3570000}"/>
    <cellStyle name="Note 6 16 2 5" xfId="39374" xr:uid="{00000000-0005-0000-0000-0000C4570000}"/>
    <cellStyle name="Note 6 16 3" xfId="7905" xr:uid="{00000000-0005-0000-0000-0000C5570000}"/>
    <cellStyle name="Note 6 16 3 2" xfId="18415" xr:uid="{00000000-0005-0000-0000-0000C6570000}"/>
    <cellStyle name="Note 6 16 3 3" xfId="29500" xr:uid="{00000000-0005-0000-0000-0000C7570000}"/>
    <cellStyle name="Note 6 16 3 4" xfId="29501" xr:uid="{00000000-0005-0000-0000-0000C8570000}"/>
    <cellStyle name="Note 6 16 4" xfId="10270" xr:uid="{00000000-0005-0000-0000-0000C9570000}"/>
    <cellStyle name="Note 6 16 5" xfId="29502" xr:uid="{00000000-0005-0000-0000-0000CA570000}"/>
    <cellStyle name="Note 6 16 6" xfId="39375" xr:uid="{00000000-0005-0000-0000-0000CB570000}"/>
    <cellStyle name="Note 6 16 7" xfId="39376" xr:uid="{00000000-0005-0000-0000-0000CC570000}"/>
    <cellStyle name="Note 6 17" xfId="3513" xr:uid="{00000000-0005-0000-0000-0000CD570000}"/>
    <cellStyle name="Note 6 17 2" xfId="6410" xr:uid="{00000000-0005-0000-0000-0000CE570000}"/>
    <cellStyle name="Note 6 17 2 2" xfId="18418" xr:uid="{00000000-0005-0000-0000-0000CF570000}"/>
    <cellStyle name="Note 6 17 2 2 2" xfId="29503" xr:uid="{00000000-0005-0000-0000-0000D0570000}"/>
    <cellStyle name="Note 6 17 2 2 3" xfId="29504" xr:uid="{00000000-0005-0000-0000-0000D1570000}"/>
    <cellStyle name="Note 6 17 2 3" xfId="13510" xr:uid="{00000000-0005-0000-0000-0000D2570000}"/>
    <cellStyle name="Note 6 17 2 4" xfId="29505" xr:uid="{00000000-0005-0000-0000-0000D3570000}"/>
    <cellStyle name="Note 6 17 2 5" xfId="39377" xr:uid="{00000000-0005-0000-0000-0000D4570000}"/>
    <cellStyle name="Note 6 17 3" xfId="8533" xr:uid="{00000000-0005-0000-0000-0000D5570000}"/>
    <cellStyle name="Note 6 17 3 2" xfId="18417" xr:uid="{00000000-0005-0000-0000-0000D6570000}"/>
    <cellStyle name="Note 6 17 3 3" xfId="29506" xr:uid="{00000000-0005-0000-0000-0000D7570000}"/>
    <cellStyle name="Note 6 17 3 4" xfId="29507" xr:uid="{00000000-0005-0000-0000-0000D8570000}"/>
    <cellStyle name="Note 6 17 4" xfId="11254" xr:uid="{00000000-0005-0000-0000-0000D9570000}"/>
    <cellStyle name="Note 6 17 5" xfId="29508" xr:uid="{00000000-0005-0000-0000-0000DA570000}"/>
    <cellStyle name="Note 6 17 6" xfId="39378" xr:uid="{00000000-0005-0000-0000-0000DB570000}"/>
    <cellStyle name="Note 6 17 7" xfId="39379" xr:uid="{00000000-0005-0000-0000-0000DC570000}"/>
    <cellStyle name="Note 6 18" xfId="3284" xr:uid="{00000000-0005-0000-0000-0000DD570000}"/>
    <cellStyle name="Note 6 18 2" xfId="6181" xr:uid="{00000000-0005-0000-0000-0000DE570000}"/>
    <cellStyle name="Note 6 18 2 2" xfId="18420" xr:uid="{00000000-0005-0000-0000-0000DF570000}"/>
    <cellStyle name="Note 6 18 2 2 2" xfId="29509" xr:uid="{00000000-0005-0000-0000-0000E0570000}"/>
    <cellStyle name="Note 6 18 2 2 3" xfId="29510" xr:uid="{00000000-0005-0000-0000-0000E1570000}"/>
    <cellStyle name="Note 6 18 2 3" xfId="13511" xr:uid="{00000000-0005-0000-0000-0000E2570000}"/>
    <cellStyle name="Note 6 18 2 4" xfId="29511" xr:uid="{00000000-0005-0000-0000-0000E3570000}"/>
    <cellStyle name="Note 6 18 2 5" xfId="39380" xr:uid="{00000000-0005-0000-0000-0000E4570000}"/>
    <cellStyle name="Note 6 18 3" xfId="8402" xr:uid="{00000000-0005-0000-0000-0000E5570000}"/>
    <cellStyle name="Note 6 18 3 2" xfId="18419" xr:uid="{00000000-0005-0000-0000-0000E6570000}"/>
    <cellStyle name="Note 6 18 3 3" xfId="29512" xr:uid="{00000000-0005-0000-0000-0000E7570000}"/>
    <cellStyle name="Note 6 18 3 4" xfId="29513" xr:uid="{00000000-0005-0000-0000-0000E8570000}"/>
    <cellStyle name="Note 6 18 4" xfId="11025" xr:uid="{00000000-0005-0000-0000-0000E9570000}"/>
    <cellStyle name="Note 6 18 5" xfId="29514" xr:uid="{00000000-0005-0000-0000-0000EA570000}"/>
    <cellStyle name="Note 6 18 6" xfId="39381" xr:uid="{00000000-0005-0000-0000-0000EB570000}"/>
    <cellStyle name="Note 6 18 7" xfId="39382" xr:uid="{00000000-0005-0000-0000-0000EC570000}"/>
    <cellStyle name="Note 6 19" xfId="3681" xr:uid="{00000000-0005-0000-0000-0000ED570000}"/>
    <cellStyle name="Note 6 19 2" xfId="6578" xr:uid="{00000000-0005-0000-0000-0000EE570000}"/>
    <cellStyle name="Note 6 19 2 2" xfId="18422" xr:uid="{00000000-0005-0000-0000-0000EF570000}"/>
    <cellStyle name="Note 6 19 2 2 2" xfId="29515" xr:uid="{00000000-0005-0000-0000-0000F0570000}"/>
    <cellStyle name="Note 6 19 2 2 3" xfId="29516" xr:uid="{00000000-0005-0000-0000-0000F1570000}"/>
    <cellStyle name="Note 6 19 2 3" xfId="13512" xr:uid="{00000000-0005-0000-0000-0000F2570000}"/>
    <cellStyle name="Note 6 19 2 4" xfId="29517" xr:uid="{00000000-0005-0000-0000-0000F3570000}"/>
    <cellStyle name="Note 6 19 2 5" xfId="39383" xr:uid="{00000000-0005-0000-0000-0000F4570000}"/>
    <cellStyle name="Note 6 19 3" xfId="8633" xr:uid="{00000000-0005-0000-0000-0000F5570000}"/>
    <cellStyle name="Note 6 19 3 2" xfId="18421" xr:uid="{00000000-0005-0000-0000-0000F6570000}"/>
    <cellStyle name="Note 6 19 3 3" xfId="29518" xr:uid="{00000000-0005-0000-0000-0000F7570000}"/>
    <cellStyle name="Note 6 19 3 4" xfId="29519" xr:uid="{00000000-0005-0000-0000-0000F8570000}"/>
    <cellStyle name="Note 6 19 4" xfId="11422" xr:uid="{00000000-0005-0000-0000-0000F9570000}"/>
    <cellStyle name="Note 6 19 5" xfId="29520" xr:uid="{00000000-0005-0000-0000-0000FA570000}"/>
    <cellStyle name="Note 6 19 6" xfId="39384" xr:uid="{00000000-0005-0000-0000-0000FB570000}"/>
    <cellStyle name="Note 6 19 7" xfId="39385" xr:uid="{00000000-0005-0000-0000-0000FC570000}"/>
    <cellStyle name="Note 6 2" xfId="457" xr:uid="{00000000-0005-0000-0000-0000FD570000}"/>
    <cellStyle name="Note 6 2 10" xfId="2929" xr:uid="{00000000-0005-0000-0000-0000FE570000}"/>
    <cellStyle name="Note 6 2 10 2" xfId="5826" xr:uid="{00000000-0005-0000-0000-0000FF570000}"/>
    <cellStyle name="Note 6 2 10 2 2" xfId="18425" xr:uid="{00000000-0005-0000-0000-000000580000}"/>
    <cellStyle name="Note 6 2 10 2 2 2" xfId="29521" xr:uid="{00000000-0005-0000-0000-000001580000}"/>
    <cellStyle name="Note 6 2 10 2 2 3" xfId="29522" xr:uid="{00000000-0005-0000-0000-000002580000}"/>
    <cellStyle name="Note 6 2 10 2 3" xfId="13513" xr:uid="{00000000-0005-0000-0000-000003580000}"/>
    <cellStyle name="Note 6 2 10 2 4" xfId="29523" xr:uid="{00000000-0005-0000-0000-000004580000}"/>
    <cellStyle name="Note 6 2 10 2 5" xfId="39386" xr:uid="{00000000-0005-0000-0000-000005580000}"/>
    <cellStyle name="Note 6 2 10 3" xfId="8177" xr:uid="{00000000-0005-0000-0000-000006580000}"/>
    <cellStyle name="Note 6 2 10 3 2" xfId="18424" xr:uid="{00000000-0005-0000-0000-000007580000}"/>
    <cellStyle name="Note 6 2 10 3 3" xfId="29524" xr:uid="{00000000-0005-0000-0000-000008580000}"/>
    <cellStyle name="Note 6 2 10 3 4" xfId="29525" xr:uid="{00000000-0005-0000-0000-000009580000}"/>
    <cellStyle name="Note 6 2 10 4" xfId="10670" xr:uid="{00000000-0005-0000-0000-00000A580000}"/>
    <cellStyle name="Note 6 2 10 5" xfId="29526" xr:uid="{00000000-0005-0000-0000-00000B580000}"/>
    <cellStyle name="Note 6 2 10 6" xfId="39387" xr:uid="{00000000-0005-0000-0000-00000C580000}"/>
    <cellStyle name="Note 6 2 10 7" xfId="39388" xr:uid="{00000000-0005-0000-0000-00000D580000}"/>
    <cellStyle name="Note 6 2 11" xfId="2577" xr:uid="{00000000-0005-0000-0000-00000E580000}"/>
    <cellStyle name="Note 6 2 11 2" xfId="5474" xr:uid="{00000000-0005-0000-0000-00000F580000}"/>
    <cellStyle name="Note 6 2 11 2 2" xfId="18427" xr:uid="{00000000-0005-0000-0000-000010580000}"/>
    <cellStyle name="Note 6 2 11 2 2 2" xfId="29527" xr:uid="{00000000-0005-0000-0000-000011580000}"/>
    <cellStyle name="Note 6 2 11 2 2 3" xfId="29528" xr:uid="{00000000-0005-0000-0000-000012580000}"/>
    <cellStyle name="Note 6 2 11 2 3" xfId="13514" xr:uid="{00000000-0005-0000-0000-000013580000}"/>
    <cellStyle name="Note 6 2 11 2 4" xfId="29529" xr:uid="{00000000-0005-0000-0000-000014580000}"/>
    <cellStyle name="Note 6 2 11 2 5" xfId="39389" xr:uid="{00000000-0005-0000-0000-000015580000}"/>
    <cellStyle name="Note 6 2 11 3" xfId="7937" xr:uid="{00000000-0005-0000-0000-000016580000}"/>
    <cellStyle name="Note 6 2 11 3 2" xfId="18426" xr:uid="{00000000-0005-0000-0000-000017580000}"/>
    <cellStyle name="Note 6 2 11 3 3" xfId="29530" xr:uid="{00000000-0005-0000-0000-000018580000}"/>
    <cellStyle name="Note 6 2 11 3 4" xfId="29531" xr:uid="{00000000-0005-0000-0000-000019580000}"/>
    <cellStyle name="Note 6 2 11 4" xfId="10318" xr:uid="{00000000-0005-0000-0000-00001A580000}"/>
    <cellStyle name="Note 6 2 11 5" xfId="29532" xr:uid="{00000000-0005-0000-0000-00001B580000}"/>
    <cellStyle name="Note 6 2 11 6" xfId="39390" xr:uid="{00000000-0005-0000-0000-00001C580000}"/>
    <cellStyle name="Note 6 2 11 7" xfId="39391" xr:uid="{00000000-0005-0000-0000-00001D580000}"/>
    <cellStyle name="Note 6 2 12" xfId="2907" xr:uid="{00000000-0005-0000-0000-00001E580000}"/>
    <cellStyle name="Note 6 2 12 2" xfId="5804" xr:uid="{00000000-0005-0000-0000-00001F580000}"/>
    <cellStyle name="Note 6 2 12 2 2" xfId="18429" xr:uid="{00000000-0005-0000-0000-000020580000}"/>
    <cellStyle name="Note 6 2 12 2 2 2" xfId="29533" xr:uid="{00000000-0005-0000-0000-000021580000}"/>
    <cellStyle name="Note 6 2 12 2 2 3" xfId="29534" xr:uid="{00000000-0005-0000-0000-000022580000}"/>
    <cellStyle name="Note 6 2 12 2 3" xfId="13515" xr:uid="{00000000-0005-0000-0000-000023580000}"/>
    <cellStyle name="Note 6 2 12 2 4" xfId="29535" xr:uid="{00000000-0005-0000-0000-000024580000}"/>
    <cellStyle name="Note 6 2 12 2 5" xfId="39392" xr:uid="{00000000-0005-0000-0000-000025580000}"/>
    <cellStyle name="Note 6 2 12 3" xfId="8161" xr:uid="{00000000-0005-0000-0000-000026580000}"/>
    <cellStyle name="Note 6 2 12 3 2" xfId="18428" xr:uid="{00000000-0005-0000-0000-000027580000}"/>
    <cellStyle name="Note 6 2 12 3 3" xfId="29536" xr:uid="{00000000-0005-0000-0000-000028580000}"/>
    <cellStyle name="Note 6 2 12 3 4" xfId="29537" xr:uid="{00000000-0005-0000-0000-000029580000}"/>
    <cellStyle name="Note 6 2 12 4" xfId="10648" xr:uid="{00000000-0005-0000-0000-00002A580000}"/>
    <cellStyle name="Note 6 2 12 5" xfId="29538" xr:uid="{00000000-0005-0000-0000-00002B580000}"/>
    <cellStyle name="Note 6 2 12 6" xfId="39393" xr:uid="{00000000-0005-0000-0000-00002C580000}"/>
    <cellStyle name="Note 6 2 12 7" xfId="39394" xr:uid="{00000000-0005-0000-0000-00002D580000}"/>
    <cellStyle name="Note 6 2 13" xfId="3192" xr:uid="{00000000-0005-0000-0000-00002E580000}"/>
    <cellStyle name="Note 6 2 13 2" xfId="6089" xr:uid="{00000000-0005-0000-0000-00002F580000}"/>
    <cellStyle name="Note 6 2 13 2 2" xfId="18431" xr:uid="{00000000-0005-0000-0000-000030580000}"/>
    <cellStyle name="Note 6 2 13 2 2 2" xfId="29539" xr:uid="{00000000-0005-0000-0000-000031580000}"/>
    <cellStyle name="Note 6 2 13 2 2 3" xfId="29540" xr:uid="{00000000-0005-0000-0000-000032580000}"/>
    <cellStyle name="Note 6 2 13 2 3" xfId="13516" xr:uid="{00000000-0005-0000-0000-000033580000}"/>
    <cellStyle name="Note 6 2 13 2 4" xfId="29541" xr:uid="{00000000-0005-0000-0000-000034580000}"/>
    <cellStyle name="Note 6 2 13 2 5" xfId="39395" xr:uid="{00000000-0005-0000-0000-000035580000}"/>
    <cellStyle name="Note 6 2 13 3" xfId="8338" xr:uid="{00000000-0005-0000-0000-000036580000}"/>
    <cellStyle name="Note 6 2 13 3 2" xfId="18430" xr:uid="{00000000-0005-0000-0000-000037580000}"/>
    <cellStyle name="Note 6 2 13 3 3" xfId="29542" xr:uid="{00000000-0005-0000-0000-000038580000}"/>
    <cellStyle name="Note 6 2 13 3 4" xfId="29543" xr:uid="{00000000-0005-0000-0000-000039580000}"/>
    <cellStyle name="Note 6 2 13 4" xfId="10933" xr:uid="{00000000-0005-0000-0000-00003A580000}"/>
    <cellStyle name="Note 6 2 13 5" xfId="29544" xr:uid="{00000000-0005-0000-0000-00003B580000}"/>
    <cellStyle name="Note 6 2 13 6" xfId="39396" xr:uid="{00000000-0005-0000-0000-00003C580000}"/>
    <cellStyle name="Note 6 2 13 7" xfId="39397" xr:uid="{00000000-0005-0000-0000-00003D580000}"/>
    <cellStyle name="Note 6 2 14" xfId="3291" xr:uid="{00000000-0005-0000-0000-00003E580000}"/>
    <cellStyle name="Note 6 2 14 2" xfId="6188" xr:uid="{00000000-0005-0000-0000-00003F580000}"/>
    <cellStyle name="Note 6 2 14 2 2" xfId="18433" xr:uid="{00000000-0005-0000-0000-000040580000}"/>
    <cellStyle name="Note 6 2 14 2 2 2" xfId="29545" xr:uid="{00000000-0005-0000-0000-000041580000}"/>
    <cellStyle name="Note 6 2 14 2 2 3" xfId="29546" xr:uid="{00000000-0005-0000-0000-000042580000}"/>
    <cellStyle name="Note 6 2 14 2 3" xfId="13517" xr:uid="{00000000-0005-0000-0000-000043580000}"/>
    <cellStyle name="Note 6 2 14 2 4" xfId="29547" xr:uid="{00000000-0005-0000-0000-000044580000}"/>
    <cellStyle name="Note 6 2 14 2 5" xfId="39398" xr:uid="{00000000-0005-0000-0000-000045580000}"/>
    <cellStyle name="Note 6 2 14 3" xfId="8407" xr:uid="{00000000-0005-0000-0000-000046580000}"/>
    <cellStyle name="Note 6 2 14 3 2" xfId="18432" xr:uid="{00000000-0005-0000-0000-000047580000}"/>
    <cellStyle name="Note 6 2 14 3 3" xfId="29548" xr:uid="{00000000-0005-0000-0000-000048580000}"/>
    <cellStyle name="Note 6 2 14 3 4" xfId="29549" xr:uid="{00000000-0005-0000-0000-000049580000}"/>
    <cellStyle name="Note 6 2 14 4" xfId="11032" xr:uid="{00000000-0005-0000-0000-00004A580000}"/>
    <cellStyle name="Note 6 2 14 5" xfId="29550" xr:uid="{00000000-0005-0000-0000-00004B580000}"/>
    <cellStyle name="Note 6 2 14 6" xfId="39399" xr:uid="{00000000-0005-0000-0000-00004C580000}"/>
    <cellStyle name="Note 6 2 14 7" xfId="39400" xr:uid="{00000000-0005-0000-0000-00004D580000}"/>
    <cellStyle name="Note 6 2 15" xfId="1833" xr:uid="{00000000-0005-0000-0000-00004E580000}"/>
    <cellStyle name="Note 6 2 15 2" xfId="4732" xr:uid="{00000000-0005-0000-0000-00004F580000}"/>
    <cellStyle name="Note 6 2 15 2 2" xfId="18435" xr:uid="{00000000-0005-0000-0000-000050580000}"/>
    <cellStyle name="Note 6 2 15 2 2 2" xfId="29551" xr:uid="{00000000-0005-0000-0000-000051580000}"/>
    <cellStyle name="Note 6 2 15 2 2 3" xfId="29552" xr:uid="{00000000-0005-0000-0000-000052580000}"/>
    <cellStyle name="Note 6 2 15 2 3" xfId="13518" xr:uid="{00000000-0005-0000-0000-000053580000}"/>
    <cellStyle name="Note 6 2 15 2 4" xfId="29553" xr:uid="{00000000-0005-0000-0000-000054580000}"/>
    <cellStyle name="Note 6 2 15 2 5" xfId="39401" xr:uid="{00000000-0005-0000-0000-000055580000}"/>
    <cellStyle name="Note 6 2 15 3" xfId="7440" xr:uid="{00000000-0005-0000-0000-000056580000}"/>
    <cellStyle name="Note 6 2 15 3 2" xfId="18434" xr:uid="{00000000-0005-0000-0000-000057580000}"/>
    <cellStyle name="Note 6 2 15 3 3" xfId="29554" xr:uid="{00000000-0005-0000-0000-000058580000}"/>
    <cellStyle name="Note 6 2 15 3 4" xfId="29555" xr:uid="{00000000-0005-0000-0000-000059580000}"/>
    <cellStyle name="Note 6 2 15 4" xfId="9575" xr:uid="{00000000-0005-0000-0000-00005A580000}"/>
    <cellStyle name="Note 6 2 15 5" xfId="29556" xr:uid="{00000000-0005-0000-0000-00005B580000}"/>
    <cellStyle name="Note 6 2 15 6" xfId="39402" xr:uid="{00000000-0005-0000-0000-00005C580000}"/>
    <cellStyle name="Note 6 2 15 7" xfId="39403" xr:uid="{00000000-0005-0000-0000-00005D580000}"/>
    <cellStyle name="Note 6 2 16" xfId="3381" xr:uid="{00000000-0005-0000-0000-00005E580000}"/>
    <cellStyle name="Note 6 2 16 2" xfId="6278" xr:uid="{00000000-0005-0000-0000-00005F580000}"/>
    <cellStyle name="Note 6 2 16 2 2" xfId="18437" xr:uid="{00000000-0005-0000-0000-000060580000}"/>
    <cellStyle name="Note 6 2 16 2 2 2" xfId="29557" xr:uid="{00000000-0005-0000-0000-000061580000}"/>
    <cellStyle name="Note 6 2 16 2 2 3" xfId="29558" xr:uid="{00000000-0005-0000-0000-000062580000}"/>
    <cellStyle name="Note 6 2 16 2 3" xfId="13519" xr:uid="{00000000-0005-0000-0000-000063580000}"/>
    <cellStyle name="Note 6 2 16 2 4" xfId="29559" xr:uid="{00000000-0005-0000-0000-000064580000}"/>
    <cellStyle name="Note 6 2 16 2 5" xfId="39404" xr:uid="{00000000-0005-0000-0000-000065580000}"/>
    <cellStyle name="Note 6 2 16 3" xfId="8456" xr:uid="{00000000-0005-0000-0000-000066580000}"/>
    <cellStyle name="Note 6 2 16 3 2" xfId="18436" xr:uid="{00000000-0005-0000-0000-000067580000}"/>
    <cellStyle name="Note 6 2 16 3 3" xfId="29560" xr:uid="{00000000-0005-0000-0000-000068580000}"/>
    <cellStyle name="Note 6 2 16 3 4" xfId="29561" xr:uid="{00000000-0005-0000-0000-000069580000}"/>
    <cellStyle name="Note 6 2 16 4" xfId="11122" xr:uid="{00000000-0005-0000-0000-00006A580000}"/>
    <cellStyle name="Note 6 2 16 5" xfId="29562" xr:uid="{00000000-0005-0000-0000-00006B580000}"/>
    <cellStyle name="Note 6 2 16 6" xfId="39405" xr:uid="{00000000-0005-0000-0000-00006C580000}"/>
    <cellStyle name="Note 6 2 16 7" xfId="39406" xr:uid="{00000000-0005-0000-0000-00006D580000}"/>
    <cellStyle name="Note 6 2 17" xfId="2891" xr:uid="{00000000-0005-0000-0000-00006E580000}"/>
    <cellStyle name="Note 6 2 17 2" xfId="5788" xr:uid="{00000000-0005-0000-0000-00006F580000}"/>
    <cellStyle name="Note 6 2 17 2 2" xfId="18439" xr:uid="{00000000-0005-0000-0000-000070580000}"/>
    <cellStyle name="Note 6 2 17 2 2 2" xfId="29563" xr:uid="{00000000-0005-0000-0000-000071580000}"/>
    <cellStyle name="Note 6 2 17 2 2 3" xfId="29564" xr:uid="{00000000-0005-0000-0000-000072580000}"/>
    <cellStyle name="Note 6 2 17 2 3" xfId="13520" xr:uid="{00000000-0005-0000-0000-000073580000}"/>
    <cellStyle name="Note 6 2 17 2 4" xfId="29565" xr:uid="{00000000-0005-0000-0000-000074580000}"/>
    <cellStyle name="Note 6 2 17 2 5" xfId="39407" xr:uid="{00000000-0005-0000-0000-000075580000}"/>
    <cellStyle name="Note 6 2 17 3" xfId="8145" xr:uid="{00000000-0005-0000-0000-000076580000}"/>
    <cellStyle name="Note 6 2 17 3 2" xfId="18438" xr:uid="{00000000-0005-0000-0000-000077580000}"/>
    <cellStyle name="Note 6 2 17 3 3" xfId="29566" xr:uid="{00000000-0005-0000-0000-000078580000}"/>
    <cellStyle name="Note 6 2 17 3 4" xfId="29567" xr:uid="{00000000-0005-0000-0000-000079580000}"/>
    <cellStyle name="Note 6 2 17 4" xfId="10632" xr:uid="{00000000-0005-0000-0000-00007A580000}"/>
    <cellStyle name="Note 6 2 17 5" xfId="29568" xr:uid="{00000000-0005-0000-0000-00007B580000}"/>
    <cellStyle name="Note 6 2 17 6" xfId="39408" xr:uid="{00000000-0005-0000-0000-00007C580000}"/>
    <cellStyle name="Note 6 2 17 7" xfId="39409" xr:uid="{00000000-0005-0000-0000-00007D580000}"/>
    <cellStyle name="Note 6 2 18" xfId="3237" xr:uid="{00000000-0005-0000-0000-00007E580000}"/>
    <cellStyle name="Note 6 2 18 2" xfId="6134" xr:uid="{00000000-0005-0000-0000-00007F580000}"/>
    <cellStyle name="Note 6 2 18 2 2" xfId="18441" xr:uid="{00000000-0005-0000-0000-000080580000}"/>
    <cellStyle name="Note 6 2 18 2 2 2" xfId="29569" xr:uid="{00000000-0005-0000-0000-000081580000}"/>
    <cellStyle name="Note 6 2 18 2 2 3" xfId="29570" xr:uid="{00000000-0005-0000-0000-000082580000}"/>
    <cellStyle name="Note 6 2 18 2 3" xfId="13521" xr:uid="{00000000-0005-0000-0000-000083580000}"/>
    <cellStyle name="Note 6 2 18 2 4" xfId="29571" xr:uid="{00000000-0005-0000-0000-000084580000}"/>
    <cellStyle name="Note 6 2 18 2 5" xfId="39410" xr:uid="{00000000-0005-0000-0000-000085580000}"/>
    <cellStyle name="Note 6 2 18 3" xfId="8360" xr:uid="{00000000-0005-0000-0000-000086580000}"/>
    <cellStyle name="Note 6 2 18 3 2" xfId="18440" xr:uid="{00000000-0005-0000-0000-000087580000}"/>
    <cellStyle name="Note 6 2 18 3 3" xfId="29572" xr:uid="{00000000-0005-0000-0000-000088580000}"/>
    <cellStyle name="Note 6 2 18 3 4" xfId="29573" xr:uid="{00000000-0005-0000-0000-000089580000}"/>
    <cellStyle name="Note 6 2 18 4" xfId="10978" xr:uid="{00000000-0005-0000-0000-00008A580000}"/>
    <cellStyle name="Note 6 2 18 5" xfId="29574" xr:uid="{00000000-0005-0000-0000-00008B580000}"/>
    <cellStyle name="Note 6 2 18 6" xfId="39411" xr:uid="{00000000-0005-0000-0000-00008C580000}"/>
    <cellStyle name="Note 6 2 18 7" xfId="39412" xr:uid="{00000000-0005-0000-0000-00008D580000}"/>
    <cellStyle name="Note 6 2 19" xfId="2780" xr:uid="{00000000-0005-0000-0000-00008E580000}"/>
    <cellStyle name="Note 6 2 19 2" xfId="5677" xr:uid="{00000000-0005-0000-0000-00008F580000}"/>
    <cellStyle name="Note 6 2 19 2 2" xfId="18443" xr:uid="{00000000-0005-0000-0000-000090580000}"/>
    <cellStyle name="Note 6 2 19 2 2 2" xfId="29575" xr:uid="{00000000-0005-0000-0000-000091580000}"/>
    <cellStyle name="Note 6 2 19 2 2 3" xfId="29576" xr:uid="{00000000-0005-0000-0000-000092580000}"/>
    <cellStyle name="Note 6 2 19 2 3" xfId="13522" xr:uid="{00000000-0005-0000-0000-000093580000}"/>
    <cellStyle name="Note 6 2 19 2 4" xfId="29577" xr:uid="{00000000-0005-0000-0000-000094580000}"/>
    <cellStyle name="Note 6 2 19 2 5" xfId="39413" xr:uid="{00000000-0005-0000-0000-000095580000}"/>
    <cellStyle name="Note 6 2 19 3" xfId="8109" xr:uid="{00000000-0005-0000-0000-000096580000}"/>
    <cellStyle name="Note 6 2 19 3 2" xfId="18442" xr:uid="{00000000-0005-0000-0000-000097580000}"/>
    <cellStyle name="Note 6 2 19 3 3" xfId="29578" xr:uid="{00000000-0005-0000-0000-000098580000}"/>
    <cellStyle name="Note 6 2 19 3 4" xfId="29579" xr:uid="{00000000-0005-0000-0000-000099580000}"/>
    <cellStyle name="Note 6 2 19 4" xfId="10521" xr:uid="{00000000-0005-0000-0000-00009A580000}"/>
    <cellStyle name="Note 6 2 19 5" xfId="29580" xr:uid="{00000000-0005-0000-0000-00009B580000}"/>
    <cellStyle name="Note 6 2 19 6" xfId="39414" xr:uid="{00000000-0005-0000-0000-00009C580000}"/>
    <cellStyle name="Note 6 2 19 7" xfId="39415" xr:uid="{00000000-0005-0000-0000-00009D580000}"/>
    <cellStyle name="Note 6 2 2" xfId="1699" xr:uid="{00000000-0005-0000-0000-00009E580000}"/>
    <cellStyle name="Note 6 2 2 2" xfId="4598" xr:uid="{00000000-0005-0000-0000-00009F580000}"/>
    <cellStyle name="Note 6 2 2 2 2" xfId="18445" xr:uid="{00000000-0005-0000-0000-0000A0580000}"/>
    <cellStyle name="Note 6 2 2 2 2 2" xfId="29581" xr:uid="{00000000-0005-0000-0000-0000A1580000}"/>
    <cellStyle name="Note 6 2 2 2 2 3" xfId="29582" xr:uid="{00000000-0005-0000-0000-0000A2580000}"/>
    <cellStyle name="Note 6 2 2 2 3" xfId="13523" xr:uid="{00000000-0005-0000-0000-0000A3580000}"/>
    <cellStyle name="Note 6 2 2 2 4" xfId="29583" xr:uid="{00000000-0005-0000-0000-0000A4580000}"/>
    <cellStyle name="Note 6 2 2 2 5" xfId="39416" xr:uid="{00000000-0005-0000-0000-0000A5580000}"/>
    <cellStyle name="Note 6 2 2 3" xfId="7331" xr:uid="{00000000-0005-0000-0000-0000A6580000}"/>
    <cellStyle name="Note 6 2 2 3 2" xfId="18444" xr:uid="{00000000-0005-0000-0000-0000A7580000}"/>
    <cellStyle name="Note 6 2 2 3 3" xfId="29584" xr:uid="{00000000-0005-0000-0000-0000A8580000}"/>
    <cellStyle name="Note 6 2 2 3 4" xfId="29585" xr:uid="{00000000-0005-0000-0000-0000A9580000}"/>
    <cellStyle name="Note 6 2 2 4" xfId="9441" xr:uid="{00000000-0005-0000-0000-0000AA580000}"/>
    <cellStyle name="Note 6 2 2 5" xfId="29586" xr:uid="{00000000-0005-0000-0000-0000AB580000}"/>
    <cellStyle name="Note 6 2 2 6" xfId="39417" xr:uid="{00000000-0005-0000-0000-0000AC580000}"/>
    <cellStyle name="Note 6 2 2 7" xfId="39418" xr:uid="{00000000-0005-0000-0000-0000AD580000}"/>
    <cellStyle name="Note 6 2 20" xfId="3153" xr:uid="{00000000-0005-0000-0000-0000AE580000}"/>
    <cellStyle name="Note 6 2 20 2" xfId="6050" xr:uid="{00000000-0005-0000-0000-0000AF580000}"/>
    <cellStyle name="Note 6 2 20 2 2" xfId="18447" xr:uid="{00000000-0005-0000-0000-0000B0580000}"/>
    <cellStyle name="Note 6 2 20 2 2 2" xfId="29587" xr:uid="{00000000-0005-0000-0000-0000B1580000}"/>
    <cellStyle name="Note 6 2 20 2 2 3" xfId="29588" xr:uid="{00000000-0005-0000-0000-0000B2580000}"/>
    <cellStyle name="Note 6 2 20 2 3" xfId="13524" xr:uid="{00000000-0005-0000-0000-0000B3580000}"/>
    <cellStyle name="Note 6 2 20 2 4" xfId="29589" xr:uid="{00000000-0005-0000-0000-0000B4580000}"/>
    <cellStyle name="Note 6 2 20 2 5" xfId="39419" xr:uid="{00000000-0005-0000-0000-0000B5580000}"/>
    <cellStyle name="Note 6 2 20 3" xfId="8313" xr:uid="{00000000-0005-0000-0000-0000B6580000}"/>
    <cellStyle name="Note 6 2 20 3 2" xfId="18446" xr:uid="{00000000-0005-0000-0000-0000B7580000}"/>
    <cellStyle name="Note 6 2 20 3 3" xfId="29590" xr:uid="{00000000-0005-0000-0000-0000B8580000}"/>
    <cellStyle name="Note 6 2 20 3 4" xfId="29591" xr:uid="{00000000-0005-0000-0000-0000B9580000}"/>
    <cellStyle name="Note 6 2 20 4" xfId="10894" xr:uid="{00000000-0005-0000-0000-0000BA580000}"/>
    <cellStyle name="Note 6 2 20 5" xfId="29592" xr:uid="{00000000-0005-0000-0000-0000BB580000}"/>
    <cellStyle name="Note 6 2 20 6" xfId="39420" xr:uid="{00000000-0005-0000-0000-0000BC580000}"/>
    <cellStyle name="Note 6 2 20 7" xfId="39421" xr:uid="{00000000-0005-0000-0000-0000BD580000}"/>
    <cellStyle name="Note 6 2 21" xfId="3341" xr:uid="{00000000-0005-0000-0000-0000BE580000}"/>
    <cellStyle name="Note 6 2 21 2" xfId="6238" xr:uid="{00000000-0005-0000-0000-0000BF580000}"/>
    <cellStyle name="Note 6 2 21 2 2" xfId="18449" xr:uid="{00000000-0005-0000-0000-0000C0580000}"/>
    <cellStyle name="Note 6 2 21 2 2 2" xfId="29593" xr:uid="{00000000-0005-0000-0000-0000C1580000}"/>
    <cellStyle name="Note 6 2 21 2 2 3" xfId="29594" xr:uid="{00000000-0005-0000-0000-0000C2580000}"/>
    <cellStyle name="Note 6 2 21 2 3" xfId="13525" xr:uid="{00000000-0005-0000-0000-0000C3580000}"/>
    <cellStyle name="Note 6 2 21 2 4" xfId="29595" xr:uid="{00000000-0005-0000-0000-0000C4580000}"/>
    <cellStyle name="Note 6 2 21 2 5" xfId="39422" xr:uid="{00000000-0005-0000-0000-0000C5580000}"/>
    <cellStyle name="Note 6 2 21 3" xfId="8437" xr:uid="{00000000-0005-0000-0000-0000C6580000}"/>
    <cellStyle name="Note 6 2 21 3 2" xfId="18448" xr:uid="{00000000-0005-0000-0000-0000C7580000}"/>
    <cellStyle name="Note 6 2 21 3 3" xfId="29596" xr:uid="{00000000-0005-0000-0000-0000C8580000}"/>
    <cellStyle name="Note 6 2 21 3 4" xfId="29597" xr:uid="{00000000-0005-0000-0000-0000C9580000}"/>
    <cellStyle name="Note 6 2 21 4" xfId="11082" xr:uid="{00000000-0005-0000-0000-0000CA580000}"/>
    <cellStyle name="Note 6 2 21 5" xfId="29598" xr:uid="{00000000-0005-0000-0000-0000CB580000}"/>
    <cellStyle name="Note 6 2 21 6" xfId="39423" xr:uid="{00000000-0005-0000-0000-0000CC580000}"/>
    <cellStyle name="Note 6 2 21 7" xfId="39424" xr:uid="{00000000-0005-0000-0000-0000CD580000}"/>
    <cellStyle name="Note 6 2 22" xfId="3675" xr:uid="{00000000-0005-0000-0000-0000CE580000}"/>
    <cellStyle name="Note 6 2 22 2" xfId="6572" xr:uid="{00000000-0005-0000-0000-0000CF580000}"/>
    <cellStyle name="Note 6 2 22 2 2" xfId="18451" xr:uid="{00000000-0005-0000-0000-0000D0580000}"/>
    <cellStyle name="Note 6 2 22 2 2 2" xfId="29599" xr:uid="{00000000-0005-0000-0000-0000D1580000}"/>
    <cellStyle name="Note 6 2 22 2 2 3" xfId="29600" xr:uid="{00000000-0005-0000-0000-0000D2580000}"/>
    <cellStyle name="Note 6 2 22 2 3" xfId="13526" xr:uid="{00000000-0005-0000-0000-0000D3580000}"/>
    <cellStyle name="Note 6 2 22 2 4" xfId="29601" xr:uid="{00000000-0005-0000-0000-0000D4580000}"/>
    <cellStyle name="Note 6 2 22 2 5" xfId="39425" xr:uid="{00000000-0005-0000-0000-0000D5580000}"/>
    <cellStyle name="Note 6 2 22 3" xfId="8628" xr:uid="{00000000-0005-0000-0000-0000D6580000}"/>
    <cellStyle name="Note 6 2 22 3 2" xfId="18450" xr:uid="{00000000-0005-0000-0000-0000D7580000}"/>
    <cellStyle name="Note 6 2 22 3 3" xfId="29602" xr:uid="{00000000-0005-0000-0000-0000D8580000}"/>
    <cellStyle name="Note 6 2 22 3 4" xfId="29603" xr:uid="{00000000-0005-0000-0000-0000D9580000}"/>
    <cellStyle name="Note 6 2 22 4" xfId="11416" xr:uid="{00000000-0005-0000-0000-0000DA580000}"/>
    <cellStyle name="Note 6 2 22 5" xfId="29604" xr:uid="{00000000-0005-0000-0000-0000DB580000}"/>
    <cellStyle name="Note 6 2 22 6" xfId="39426" xr:uid="{00000000-0005-0000-0000-0000DC580000}"/>
    <cellStyle name="Note 6 2 22 7" xfId="39427" xr:uid="{00000000-0005-0000-0000-0000DD580000}"/>
    <cellStyle name="Note 6 2 23" xfId="2952" xr:uid="{00000000-0005-0000-0000-0000DE580000}"/>
    <cellStyle name="Note 6 2 23 2" xfId="5849" xr:uid="{00000000-0005-0000-0000-0000DF580000}"/>
    <cellStyle name="Note 6 2 23 2 2" xfId="18453" xr:uid="{00000000-0005-0000-0000-0000E0580000}"/>
    <cellStyle name="Note 6 2 23 2 2 2" xfId="29605" xr:uid="{00000000-0005-0000-0000-0000E1580000}"/>
    <cellStyle name="Note 6 2 23 2 2 3" xfId="29606" xr:uid="{00000000-0005-0000-0000-0000E2580000}"/>
    <cellStyle name="Note 6 2 23 2 3" xfId="13527" xr:uid="{00000000-0005-0000-0000-0000E3580000}"/>
    <cellStyle name="Note 6 2 23 2 4" xfId="29607" xr:uid="{00000000-0005-0000-0000-0000E4580000}"/>
    <cellStyle name="Note 6 2 23 2 5" xfId="39428" xr:uid="{00000000-0005-0000-0000-0000E5580000}"/>
    <cellStyle name="Note 6 2 23 3" xfId="8193" xr:uid="{00000000-0005-0000-0000-0000E6580000}"/>
    <cellStyle name="Note 6 2 23 3 2" xfId="18452" xr:uid="{00000000-0005-0000-0000-0000E7580000}"/>
    <cellStyle name="Note 6 2 23 3 3" xfId="29608" xr:uid="{00000000-0005-0000-0000-0000E8580000}"/>
    <cellStyle name="Note 6 2 23 3 4" xfId="29609" xr:uid="{00000000-0005-0000-0000-0000E9580000}"/>
    <cellStyle name="Note 6 2 23 4" xfId="10693" xr:uid="{00000000-0005-0000-0000-0000EA580000}"/>
    <cellStyle name="Note 6 2 23 5" xfId="29610" xr:uid="{00000000-0005-0000-0000-0000EB580000}"/>
    <cellStyle name="Note 6 2 23 6" xfId="39429" xr:uid="{00000000-0005-0000-0000-0000EC580000}"/>
    <cellStyle name="Note 6 2 23 7" xfId="39430" xr:uid="{00000000-0005-0000-0000-0000ED580000}"/>
    <cellStyle name="Note 6 2 24" xfId="3477" xr:uid="{00000000-0005-0000-0000-0000EE580000}"/>
    <cellStyle name="Note 6 2 24 2" xfId="6374" xr:uid="{00000000-0005-0000-0000-0000EF580000}"/>
    <cellStyle name="Note 6 2 24 2 2" xfId="18455" xr:uid="{00000000-0005-0000-0000-0000F0580000}"/>
    <cellStyle name="Note 6 2 24 2 2 2" xfId="29611" xr:uid="{00000000-0005-0000-0000-0000F1580000}"/>
    <cellStyle name="Note 6 2 24 2 2 3" xfId="29612" xr:uid="{00000000-0005-0000-0000-0000F2580000}"/>
    <cellStyle name="Note 6 2 24 2 3" xfId="13528" xr:uid="{00000000-0005-0000-0000-0000F3580000}"/>
    <cellStyle name="Note 6 2 24 2 4" xfId="29613" xr:uid="{00000000-0005-0000-0000-0000F4580000}"/>
    <cellStyle name="Note 6 2 24 2 5" xfId="39431" xr:uid="{00000000-0005-0000-0000-0000F5580000}"/>
    <cellStyle name="Note 6 2 24 3" xfId="8511" xr:uid="{00000000-0005-0000-0000-0000F6580000}"/>
    <cellStyle name="Note 6 2 24 3 2" xfId="18454" xr:uid="{00000000-0005-0000-0000-0000F7580000}"/>
    <cellStyle name="Note 6 2 24 3 3" xfId="29614" xr:uid="{00000000-0005-0000-0000-0000F8580000}"/>
    <cellStyle name="Note 6 2 24 3 4" xfId="29615" xr:uid="{00000000-0005-0000-0000-0000F9580000}"/>
    <cellStyle name="Note 6 2 24 4" xfId="11218" xr:uid="{00000000-0005-0000-0000-0000FA580000}"/>
    <cellStyle name="Note 6 2 24 5" xfId="29616" xr:uid="{00000000-0005-0000-0000-0000FB580000}"/>
    <cellStyle name="Note 6 2 24 6" xfId="39432" xr:uid="{00000000-0005-0000-0000-0000FC580000}"/>
    <cellStyle name="Note 6 2 24 7" xfId="39433" xr:uid="{00000000-0005-0000-0000-0000FD580000}"/>
    <cellStyle name="Note 6 2 25" xfId="1911" xr:uid="{00000000-0005-0000-0000-0000FE580000}"/>
    <cellStyle name="Note 6 2 25 2" xfId="4809" xr:uid="{00000000-0005-0000-0000-0000FF580000}"/>
    <cellStyle name="Note 6 2 25 2 2" xfId="18457" xr:uid="{00000000-0005-0000-0000-000000590000}"/>
    <cellStyle name="Note 6 2 25 2 2 2" xfId="29617" xr:uid="{00000000-0005-0000-0000-000001590000}"/>
    <cellStyle name="Note 6 2 25 2 2 3" xfId="29618" xr:uid="{00000000-0005-0000-0000-000002590000}"/>
    <cellStyle name="Note 6 2 25 2 3" xfId="13529" xr:uid="{00000000-0005-0000-0000-000003590000}"/>
    <cellStyle name="Note 6 2 25 2 4" xfId="29619" xr:uid="{00000000-0005-0000-0000-000004590000}"/>
    <cellStyle name="Note 6 2 25 2 5" xfId="39434" xr:uid="{00000000-0005-0000-0000-000005590000}"/>
    <cellStyle name="Note 6 2 25 3" xfId="7460" xr:uid="{00000000-0005-0000-0000-000006590000}"/>
    <cellStyle name="Note 6 2 25 3 2" xfId="18456" xr:uid="{00000000-0005-0000-0000-000007590000}"/>
    <cellStyle name="Note 6 2 25 3 3" xfId="29620" xr:uid="{00000000-0005-0000-0000-000008590000}"/>
    <cellStyle name="Note 6 2 25 3 4" xfId="29621" xr:uid="{00000000-0005-0000-0000-000009590000}"/>
    <cellStyle name="Note 6 2 25 4" xfId="9653" xr:uid="{00000000-0005-0000-0000-00000A590000}"/>
    <cellStyle name="Note 6 2 25 5" xfId="29622" xr:uid="{00000000-0005-0000-0000-00000B590000}"/>
    <cellStyle name="Note 6 2 25 6" xfId="39435" xr:uid="{00000000-0005-0000-0000-00000C590000}"/>
    <cellStyle name="Note 6 2 25 7" xfId="39436" xr:uid="{00000000-0005-0000-0000-00000D590000}"/>
    <cellStyle name="Note 6 2 26" xfId="3129" xr:uid="{00000000-0005-0000-0000-00000E590000}"/>
    <cellStyle name="Note 6 2 26 2" xfId="6026" xr:uid="{00000000-0005-0000-0000-00000F590000}"/>
    <cellStyle name="Note 6 2 26 2 2" xfId="18459" xr:uid="{00000000-0005-0000-0000-000010590000}"/>
    <cellStyle name="Note 6 2 26 2 2 2" xfId="29623" xr:uid="{00000000-0005-0000-0000-000011590000}"/>
    <cellStyle name="Note 6 2 26 2 2 3" xfId="29624" xr:uid="{00000000-0005-0000-0000-000012590000}"/>
    <cellStyle name="Note 6 2 26 2 3" xfId="13530" xr:uid="{00000000-0005-0000-0000-000013590000}"/>
    <cellStyle name="Note 6 2 26 2 4" xfId="29625" xr:uid="{00000000-0005-0000-0000-000014590000}"/>
    <cellStyle name="Note 6 2 26 2 5" xfId="39437" xr:uid="{00000000-0005-0000-0000-000015590000}"/>
    <cellStyle name="Note 6 2 26 3" xfId="18458" xr:uid="{00000000-0005-0000-0000-000016590000}"/>
    <cellStyle name="Note 6 2 26 3 2" xfId="29626" xr:uid="{00000000-0005-0000-0000-000017590000}"/>
    <cellStyle name="Note 6 2 26 3 3" xfId="29627" xr:uid="{00000000-0005-0000-0000-000018590000}"/>
    <cellStyle name="Note 6 2 26 4" xfId="10870" xr:uid="{00000000-0005-0000-0000-000019590000}"/>
    <cellStyle name="Note 6 2 26 5" xfId="29628" xr:uid="{00000000-0005-0000-0000-00001A590000}"/>
    <cellStyle name="Note 6 2 26 6" xfId="39438" xr:uid="{00000000-0005-0000-0000-00001B590000}"/>
    <cellStyle name="Note 6 2 27" xfId="4272" xr:uid="{00000000-0005-0000-0000-00001C590000}"/>
    <cellStyle name="Note 6 2 27 2" xfId="18460" xr:uid="{00000000-0005-0000-0000-00001D590000}"/>
    <cellStyle name="Note 6 2 27 2 2" xfId="29629" xr:uid="{00000000-0005-0000-0000-00001E590000}"/>
    <cellStyle name="Note 6 2 27 2 3" xfId="29630" xr:uid="{00000000-0005-0000-0000-00001F590000}"/>
    <cellStyle name="Note 6 2 27 3" xfId="13531" xr:uid="{00000000-0005-0000-0000-000020590000}"/>
    <cellStyle name="Note 6 2 27 4" xfId="29631" xr:uid="{00000000-0005-0000-0000-000021590000}"/>
    <cellStyle name="Note 6 2 27 5" xfId="39439" xr:uid="{00000000-0005-0000-0000-000022590000}"/>
    <cellStyle name="Note 6 2 28" xfId="7098" xr:uid="{00000000-0005-0000-0000-000023590000}"/>
    <cellStyle name="Note 6 2 28 2" xfId="18423" xr:uid="{00000000-0005-0000-0000-000024590000}"/>
    <cellStyle name="Note 6 2 28 3" xfId="29632" xr:uid="{00000000-0005-0000-0000-000025590000}"/>
    <cellStyle name="Note 6 2 28 4" xfId="29633" xr:uid="{00000000-0005-0000-0000-000026590000}"/>
    <cellStyle name="Note 6 2 29" xfId="20928" xr:uid="{00000000-0005-0000-0000-000027590000}"/>
    <cellStyle name="Note 6 2 3" xfId="2062" xr:uid="{00000000-0005-0000-0000-000028590000}"/>
    <cellStyle name="Note 6 2 3 2" xfId="4960" xr:uid="{00000000-0005-0000-0000-000029590000}"/>
    <cellStyle name="Note 6 2 3 2 2" xfId="18462" xr:uid="{00000000-0005-0000-0000-00002A590000}"/>
    <cellStyle name="Note 6 2 3 2 2 2" xfId="29634" xr:uid="{00000000-0005-0000-0000-00002B590000}"/>
    <cellStyle name="Note 6 2 3 2 2 3" xfId="29635" xr:uid="{00000000-0005-0000-0000-00002C590000}"/>
    <cellStyle name="Note 6 2 3 2 3" xfId="13532" xr:uid="{00000000-0005-0000-0000-00002D590000}"/>
    <cellStyle name="Note 6 2 3 2 4" xfId="29636" xr:uid="{00000000-0005-0000-0000-00002E590000}"/>
    <cellStyle name="Note 6 2 3 2 5" xfId="39440" xr:uid="{00000000-0005-0000-0000-00002F590000}"/>
    <cellStyle name="Note 6 2 3 3" xfId="7573" xr:uid="{00000000-0005-0000-0000-000030590000}"/>
    <cellStyle name="Note 6 2 3 3 2" xfId="18461" xr:uid="{00000000-0005-0000-0000-000031590000}"/>
    <cellStyle name="Note 6 2 3 3 3" xfId="29637" xr:uid="{00000000-0005-0000-0000-000032590000}"/>
    <cellStyle name="Note 6 2 3 3 4" xfId="29638" xr:uid="{00000000-0005-0000-0000-000033590000}"/>
    <cellStyle name="Note 6 2 3 4" xfId="9804" xr:uid="{00000000-0005-0000-0000-000034590000}"/>
    <cellStyle name="Note 6 2 3 5" xfId="29639" xr:uid="{00000000-0005-0000-0000-000035590000}"/>
    <cellStyle name="Note 6 2 3 6" xfId="39441" xr:uid="{00000000-0005-0000-0000-000036590000}"/>
    <cellStyle name="Note 6 2 3 7" xfId="39442" xr:uid="{00000000-0005-0000-0000-000037590000}"/>
    <cellStyle name="Note 6 2 30" xfId="21139" xr:uid="{00000000-0005-0000-0000-000038590000}"/>
    <cellStyle name="Note 6 2 31" xfId="39443" xr:uid="{00000000-0005-0000-0000-000039590000}"/>
    <cellStyle name="Note 6 2 32" xfId="39444" xr:uid="{00000000-0005-0000-0000-00003A590000}"/>
    <cellStyle name="Note 6 2 4" xfId="1464" xr:uid="{00000000-0005-0000-0000-00003B590000}"/>
    <cellStyle name="Note 6 2 4 2" xfId="4364" xr:uid="{00000000-0005-0000-0000-00003C590000}"/>
    <cellStyle name="Note 6 2 4 2 2" xfId="18464" xr:uid="{00000000-0005-0000-0000-00003D590000}"/>
    <cellStyle name="Note 6 2 4 2 2 2" xfId="29640" xr:uid="{00000000-0005-0000-0000-00003E590000}"/>
    <cellStyle name="Note 6 2 4 2 2 3" xfId="29641" xr:uid="{00000000-0005-0000-0000-00003F590000}"/>
    <cellStyle name="Note 6 2 4 2 3" xfId="13533" xr:uid="{00000000-0005-0000-0000-000040590000}"/>
    <cellStyle name="Note 6 2 4 2 4" xfId="29642" xr:uid="{00000000-0005-0000-0000-000041590000}"/>
    <cellStyle name="Note 6 2 4 2 5" xfId="39445" xr:uid="{00000000-0005-0000-0000-000042590000}"/>
    <cellStyle name="Note 6 2 4 3" xfId="7171" xr:uid="{00000000-0005-0000-0000-000043590000}"/>
    <cellStyle name="Note 6 2 4 3 2" xfId="18463" xr:uid="{00000000-0005-0000-0000-000044590000}"/>
    <cellStyle name="Note 6 2 4 3 3" xfId="29643" xr:uid="{00000000-0005-0000-0000-000045590000}"/>
    <cellStyle name="Note 6 2 4 3 4" xfId="29644" xr:uid="{00000000-0005-0000-0000-000046590000}"/>
    <cellStyle name="Note 6 2 4 4" xfId="9207" xr:uid="{00000000-0005-0000-0000-000047590000}"/>
    <cellStyle name="Note 6 2 4 5" xfId="29645" xr:uid="{00000000-0005-0000-0000-000048590000}"/>
    <cellStyle name="Note 6 2 4 6" xfId="39446" xr:uid="{00000000-0005-0000-0000-000049590000}"/>
    <cellStyle name="Note 6 2 4 7" xfId="39447" xr:uid="{00000000-0005-0000-0000-00004A590000}"/>
    <cellStyle name="Note 6 2 5" xfId="2288" xr:uid="{00000000-0005-0000-0000-00004B590000}"/>
    <cellStyle name="Note 6 2 5 2" xfId="5186" xr:uid="{00000000-0005-0000-0000-00004C590000}"/>
    <cellStyle name="Note 6 2 5 2 2" xfId="18466" xr:uid="{00000000-0005-0000-0000-00004D590000}"/>
    <cellStyle name="Note 6 2 5 2 2 2" xfId="29646" xr:uid="{00000000-0005-0000-0000-00004E590000}"/>
    <cellStyle name="Note 6 2 5 2 2 3" xfId="29647" xr:uid="{00000000-0005-0000-0000-00004F590000}"/>
    <cellStyle name="Note 6 2 5 2 3" xfId="13534" xr:uid="{00000000-0005-0000-0000-000050590000}"/>
    <cellStyle name="Note 6 2 5 2 4" xfId="29648" xr:uid="{00000000-0005-0000-0000-000051590000}"/>
    <cellStyle name="Note 6 2 5 2 5" xfId="39448" xr:uid="{00000000-0005-0000-0000-000052590000}"/>
    <cellStyle name="Note 6 2 5 3" xfId="7738" xr:uid="{00000000-0005-0000-0000-000053590000}"/>
    <cellStyle name="Note 6 2 5 3 2" xfId="18465" xr:uid="{00000000-0005-0000-0000-000054590000}"/>
    <cellStyle name="Note 6 2 5 3 3" xfId="29649" xr:uid="{00000000-0005-0000-0000-000055590000}"/>
    <cellStyle name="Note 6 2 5 3 4" xfId="29650" xr:uid="{00000000-0005-0000-0000-000056590000}"/>
    <cellStyle name="Note 6 2 5 4" xfId="10030" xr:uid="{00000000-0005-0000-0000-000057590000}"/>
    <cellStyle name="Note 6 2 5 5" xfId="29651" xr:uid="{00000000-0005-0000-0000-000058590000}"/>
    <cellStyle name="Note 6 2 5 6" xfId="39449" xr:uid="{00000000-0005-0000-0000-000059590000}"/>
    <cellStyle name="Note 6 2 5 7" xfId="39450" xr:uid="{00000000-0005-0000-0000-00005A590000}"/>
    <cellStyle name="Note 6 2 6" xfId="2393" xr:uid="{00000000-0005-0000-0000-00005B590000}"/>
    <cellStyle name="Note 6 2 6 2" xfId="5290" xr:uid="{00000000-0005-0000-0000-00005C590000}"/>
    <cellStyle name="Note 6 2 6 2 2" xfId="18468" xr:uid="{00000000-0005-0000-0000-00005D590000}"/>
    <cellStyle name="Note 6 2 6 2 2 2" xfId="29652" xr:uid="{00000000-0005-0000-0000-00005E590000}"/>
    <cellStyle name="Note 6 2 6 2 2 3" xfId="29653" xr:uid="{00000000-0005-0000-0000-00005F590000}"/>
    <cellStyle name="Note 6 2 6 2 3" xfId="13535" xr:uid="{00000000-0005-0000-0000-000060590000}"/>
    <cellStyle name="Note 6 2 6 2 4" xfId="29654" xr:uid="{00000000-0005-0000-0000-000061590000}"/>
    <cellStyle name="Note 6 2 6 2 5" xfId="39451" xr:uid="{00000000-0005-0000-0000-000062590000}"/>
    <cellStyle name="Note 6 2 6 3" xfId="7817" xr:uid="{00000000-0005-0000-0000-000063590000}"/>
    <cellStyle name="Note 6 2 6 3 2" xfId="18467" xr:uid="{00000000-0005-0000-0000-000064590000}"/>
    <cellStyle name="Note 6 2 6 3 3" xfId="29655" xr:uid="{00000000-0005-0000-0000-000065590000}"/>
    <cellStyle name="Note 6 2 6 3 4" xfId="29656" xr:uid="{00000000-0005-0000-0000-000066590000}"/>
    <cellStyle name="Note 6 2 6 4" xfId="10134" xr:uid="{00000000-0005-0000-0000-000067590000}"/>
    <cellStyle name="Note 6 2 6 5" xfId="29657" xr:uid="{00000000-0005-0000-0000-000068590000}"/>
    <cellStyle name="Note 6 2 6 6" xfId="39452" xr:uid="{00000000-0005-0000-0000-000069590000}"/>
    <cellStyle name="Note 6 2 6 7" xfId="39453" xr:uid="{00000000-0005-0000-0000-00006A590000}"/>
    <cellStyle name="Note 6 2 7" xfId="2462" xr:uid="{00000000-0005-0000-0000-00006B590000}"/>
    <cellStyle name="Note 6 2 7 2" xfId="5359" xr:uid="{00000000-0005-0000-0000-00006C590000}"/>
    <cellStyle name="Note 6 2 7 2 2" xfId="18470" xr:uid="{00000000-0005-0000-0000-00006D590000}"/>
    <cellStyle name="Note 6 2 7 2 2 2" xfId="29658" xr:uid="{00000000-0005-0000-0000-00006E590000}"/>
    <cellStyle name="Note 6 2 7 2 2 3" xfId="29659" xr:uid="{00000000-0005-0000-0000-00006F590000}"/>
    <cellStyle name="Note 6 2 7 2 3" xfId="13536" xr:uid="{00000000-0005-0000-0000-000070590000}"/>
    <cellStyle name="Note 6 2 7 2 4" xfId="29660" xr:uid="{00000000-0005-0000-0000-000071590000}"/>
    <cellStyle name="Note 6 2 7 2 5" xfId="39454" xr:uid="{00000000-0005-0000-0000-000072590000}"/>
    <cellStyle name="Note 6 2 7 3" xfId="7861" xr:uid="{00000000-0005-0000-0000-000073590000}"/>
    <cellStyle name="Note 6 2 7 3 2" xfId="18469" xr:uid="{00000000-0005-0000-0000-000074590000}"/>
    <cellStyle name="Note 6 2 7 3 3" xfId="29661" xr:uid="{00000000-0005-0000-0000-000075590000}"/>
    <cellStyle name="Note 6 2 7 3 4" xfId="29662" xr:uid="{00000000-0005-0000-0000-000076590000}"/>
    <cellStyle name="Note 6 2 7 4" xfId="10203" xr:uid="{00000000-0005-0000-0000-000077590000}"/>
    <cellStyle name="Note 6 2 7 5" xfId="29663" xr:uid="{00000000-0005-0000-0000-000078590000}"/>
    <cellStyle name="Note 6 2 7 6" xfId="39455" xr:uid="{00000000-0005-0000-0000-000079590000}"/>
    <cellStyle name="Note 6 2 7 7" xfId="39456" xr:uid="{00000000-0005-0000-0000-00007A590000}"/>
    <cellStyle name="Note 6 2 8" xfId="2246" xr:uid="{00000000-0005-0000-0000-00007B590000}"/>
    <cellStyle name="Note 6 2 8 2" xfId="5144" xr:uid="{00000000-0005-0000-0000-00007C590000}"/>
    <cellStyle name="Note 6 2 8 2 2" xfId="18472" xr:uid="{00000000-0005-0000-0000-00007D590000}"/>
    <cellStyle name="Note 6 2 8 2 2 2" xfId="29664" xr:uid="{00000000-0005-0000-0000-00007E590000}"/>
    <cellStyle name="Note 6 2 8 2 2 3" xfId="29665" xr:uid="{00000000-0005-0000-0000-00007F590000}"/>
    <cellStyle name="Note 6 2 8 2 3" xfId="13537" xr:uid="{00000000-0005-0000-0000-000080590000}"/>
    <cellStyle name="Note 6 2 8 2 4" xfId="29666" xr:uid="{00000000-0005-0000-0000-000081590000}"/>
    <cellStyle name="Note 6 2 8 2 5" xfId="39457" xr:uid="{00000000-0005-0000-0000-000082590000}"/>
    <cellStyle name="Note 6 2 8 3" xfId="7704" xr:uid="{00000000-0005-0000-0000-000083590000}"/>
    <cellStyle name="Note 6 2 8 3 2" xfId="18471" xr:uid="{00000000-0005-0000-0000-000084590000}"/>
    <cellStyle name="Note 6 2 8 3 3" xfId="29667" xr:uid="{00000000-0005-0000-0000-000085590000}"/>
    <cellStyle name="Note 6 2 8 3 4" xfId="29668" xr:uid="{00000000-0005-0000-0000-000086590000}"/>
    <cellStyle name="Note 6 2 8 4" xfId="9988" xr:uid="{00000000-0005-0000-0000-000087590000}"/>
    <cellStyle name="Note 6 2 8 5" xfId="29669" xr:uid="{00000000-0005-0000-0000-000088590000}"/>
    <cellStyle name="Note 6 2 8 6" xfId="39458" xr:uid="{00000000-0005-0000-0000-000089590000}"/>
    <cellStyle name="Note 6 2 8 7" xfId="39459" xr:uid="{00000000-0005-0000-0000-00008A590000}"/>
    <cellStyle name="Note 6 2 9" xfId="2583" xr:uid="{00000000-0005-0000-0000-00008B590000}"/>
    <cellStyle name="Note 6 2 9 2" xfId="5480" xr:uid="{00000000-0005-0000-0000-00008C590000}"/>
    <cellStyle name="Note 6 2 9 2 2" xfId="18474" xr:uid="{00000000-0005-0000-0000-00008D590000}"/>
    <cellStyle name="Note 6 2 9 2 2 2" xfId="29670" xr:uid="{00000000-0005-0000-0000-00008E590000}"/>
    <cellStyle name="Note 6 2 9 2 2 3" xfId="29671" xr:uid="{00000000-0005-0000-0000-00008F590000}"/>
    <cellStyle name="Note 6 2 9 2 3" xfId="13538" xr:uid="{00000000-0005-0000-0000-000090590000}"/>
    <cellStyle name="Note 6 2 9 2 4" xfId="29672" xr:uid="{00000000-0005-0000-0000-000091590000}"/>
    <cellStyle name="Note 6 2 9 2 5" xfId="39460" xr:uid="{00000000-0005-0000-0000-000092590000}"/>
    <cellStyle name="Note 6 2 9 3" xfId="7943" xr:uid="{00000000-0005-0000-0000-000093590000}"/>
    <cellStyle name="Note 6 2 9 3 2" xfId="18473" xr:uid="{00000000-0005-0000-0000-000094590000}"/>
    <cellStyle name="Note 6 2 9 3 3" xfId="29673" xr:uid="{00000000-0005-0000-0000-000095590000}"/>
    <cellStyle name="Note 6 2 9 3 4" xfId="29674" xr:uid="{00000000-0005-0000-0000-000096590000}"/>
    <cellStyle name="Note 6 2 9 4" xfId="10324" xr:uid="{00000000-0005-0000-0000-000097590000}"/>
    <cellStyle name="Note 6 2 9 5" xfId="29675" xr:uid="{00000000-0005-0000-0000-000098590000}"/>
    <cellStyle name="Note 6 2 9 6" xfId="39461" xr:uid="{00000000-0005-0000-0000-000099590000}"/>
    <cellStyle name="Note 6 2 9 7" xfId="39462" xr:uid="{00000000-0005-0000-0000-00009A590000}"/>
    <cellStyle name="Note 6 20" xfId="2783" xr:uid="{00000000-0005-0000-0000-00009B590000}"/>
    <cellStyle name="Note 6 20 2" xfId="5680" xr:uid="{00000000-0005-0000-0000-00009C590000}"/>
    <cellStyle name="Note 6 20 2 2" xfId="18476" xr:uid="{00000000-0005-0000-0000-00009D590000}"/>
    <cellStyle name="Note 6 20 2 2 2" xfId="29676" xr:uid="{00000000-0005-0000-0000-00009E590000}"/>
    <cellStyle name="Note 6 20 2 2 3" xfId="29677" xr:uid="{00000000-0005-0000-0000-00009F590000}"/>
    <cellStyle name="Note 6 20 2 3" xfId="13539" xr:uid="{00000000-0005-0000-0000-0000A0590000}"/>
    <cellStyle name="Note 6 20 2 4" xfId="29678" xr:uid="{00000000-0005-0000-0000-0000A1590000}"/>
    <cellStyle name="Note 6 20 2 5" xfId="39463" xr:uid="{00000000-0005-0000-0000-0000A2590000}"/>
    <cellStyle name="Note 6 20 3" xfId="8110" xr:uid="{00000000-0005-0000-0000-0000A3590000}"/>
    <cellStyle name="Note 6 20 3 2" xfId="18475" xr:uid="{00000000-0005-0000-0000-0000A4590000}"/>
    <cellStyle name="Note 6 20 3 3" xfId="29679" xr:uid="{00000000-0005-0000-0000-0000A5590000}"/>
    <cellStyle name="Note 6 20 3 4" xfId="29680" xr:uid="{00000000-0005-0000-0000-0000A6590000}"/>
    <cellStyle name="Note 6 20 4" xfId="10524" xr:uid="{00000000-0005-0000-0000-0000A7590000}"/>
    <cellStyle name="Note 6 20 5" xfId="29681" xr:uid="{00000000-0005-0000-0000-0000A8590000}"/>
    <cellStyle name="Note 6 20 6" xfId="39464" xr:uid="{00000000-0005-0000-0000-0000A9590000}"/>
    <cellStyle name="Note 6 20 7" xfId="39465" xr:uid="{00000000-0005-0000-0000-0000AA590000}"/>
    <cellStyle name="Note 6 21" xfId="2192" xr:uid="{00000000-0005-0000-0000-0000AB590000}"/>
    <cellStyle name="Note 6 21 2" xfId="5090" xr:uid="{00000000-0005-0000-0000-0000AC590000}"/>
    <cellStyle name="Note 6 21 2 2" xfId="18478" xr:uid="{00000000-0005-0000-0000-0000AD590000}"/>
    <cellStyle name="Note 6 21 2 2 2" xfId="29682" xr:uid="{00000000-0005-0000-0000-0000AE590000}"/>
    <cellStyle name="Note 6 21 2 2 3" xfId="29683" xr:uid="{00000000-0005-0000-0000-0000AF590000}"/>
    <cellStyle name="Note 6 21 2 3" xfId="13540" xr:uid="{00000000-0005-0000-0000-0000B0590000}"/>
    <cellStyle name="Note 6 21 2 4" xfId="29684" xr:uid="{00000000-0005-0000-0000-0000B1590000}"/>
    <cellStyle name="Note 6 21 2 5" xfId="39466" xr:uid="{00000000-0005-0000-0000-0000B2590000}"/>
    <cellStyle name="Note 6 21 3" xfId="7686" xr:uid="{00000000-0005-0000-0000-0000B3590000}"/>
    <cellStyle name="Note 6 21 3 2" xfId="18477" xr:uid="{00000000-0005-0000-0000-0000B4590000}"/>
    <cellStyle name="Note 6 21 3 3" xfId="29685" xr:uid="{00000000-0005-0000-0000-0000B5590000}"/>
    <cellStyle name="Note 6 21 3 4" xfId="29686" xr:uid="{00000000-0005-0000-0000-0000B6590000}"/>
    <cellStyle name="Note 6 21 4" xfId="9934" xr:uid="{00000000-0005-0000-0000-0000B7590000}"/>
    <cellStyle name="Note 6 21 5" xfId="29687" xr:uid="{00000000-0005-0000-0000-0000B8590000}"/>
    <cellStyle name="Note 6 21 6" xfId="39467" xr:uid="{00000000-0005-0000-0000-0000B9590000}"/>
    <cellStyle name="Note 6 21 7" xfId="39468" xr:uid="{00000000-0005-0000-0000-0000BA590000}"/>
    <cellStyle name="Note 6 22" xfId="2807" xr:uid="{00000000-0005-0000-0000-0000BB590000}"/>
    <cellStyle name="Note 6 22 2" xfId="5704" xr:uid="{00000000-0005-0000-0000-0000BC590000}"/>
    <cellStyle name="Note 6 22 2 2" xfId="18480" xr:uid="{00000000-0005-0000-0000-0000BD590000}"/>
    <cellStyle name="Note 6 22 2 2 2" xfId="29688" xr:uid="{00000000-0005-0000-0000-0000BE590000}"/>
    <cellStyle name="Note 6 22 2 2 3" xfId="29689" xr:uid="{00000000-0005-0000-0000-0000BF590000}"/>
    <cellStyle name="Note 6 22 2 3" xfId="13541" xr:uid="{00000000-0005-0000-0000-0000C0590000}"/>
    <cellStyle name="Note 6 22 2 4" xfId="29690" xr:uid="{00000000-0005-0000-0000-0000C1590000}"/>
    <cellStyle name="Note 6 22 2 5" xfId="39469" xr:uid="{00000000-0005-0000-0000-0000C2590000}"/>
    <cellStyle name="Note 6 22 3" xfId="8126" xr:uid="{00000000-0005-0000-0000-0000C3590000}"/>
    <cellStyle name="Note 6 22 3 2" xfId="18479" xr:uid="{00000000-0005-0000-0000-0000C4590000}"/>
    <cellStyle name="Note 6 22 3 3" xfId="29691" xr:uid="{00000000-0005-0000-0000-0000C5590000}"/>
    <cellStyle name="Note 6 22 3 4" xfId="29692" xr:uid="{00000000-0005-0000-0000-0000C6590000}"/>
    <cellStyle name="Note 6 22 4" xfId="10548" xr:uid="{00000000-0005-0000-0000-0000C7590000}"/>
    <cellStyle name="Note 6 22 5" xfId="29693" xr:uid="{00000000-0005-0000-0000-0000C8590000}"/>
    <cellStyle name="Note 6 22 6" xfId="39470" xr:uid="{00000000-0005-0000-0000-0000C9590000}"/>
    <cellStyle name="Note 6 22 7" xfId="39471" xr:uid="{00000000-0005-0000-0000-0000CA590000}"/>
    <cellStyle name="Note 6 23" xfId="3262" xr:uid="{00000000-0005-0000-0000-0000CB590000}"/>
    <cellStyle name="Note 6 23 2" xfId="6159" xr:uid="{00000000-0005-0000-0000-0000CC590000}"/>
    <cellStyle name="Note 6 23 2 2" xfId="18482" xr:uid="{00000000-0005-0000-0000-0000CD590000}"/>
    <cellStyle name="Note 6 23 2 2 2" xfId="29694" xr:uid="{00000000-0005-0000-0000-0000CE590000}"/>
    <cellStyle name="Note 6 23 2 2 3" xfId="29695" xr:uid="{00000000-0005-0000-0000-0000CF590000}"/>
    <cellStyle name="Note 6 23 2 3" xfId="13542" xr:uid="{00000000-0005-0000-0000-0000D0590000}"/>
    <cellStyle name="Note 6 23 2 4" xfId="29696" xr:uid="{00000000-0005-0000-0000-0000D1590000}"/>
    <cellStyle name="Note 6 23 2 5" xfId="39472" xr:uid="{00000000-0005-0000-0000-0000D2590000}"/>
    <cellStyle name="Note 6 23 3" xfId="8381" xr:uid="{00000000-0005-0000-0000-0000D3590000}"/>
    <cellStyle name="Note 6 23 3 2" xfId="18481" xr:uid="{00000000-0005-0000-0000-0000D4590000}"/>
    <cellStyle name="Note 6 23 3 3" xfId="29697" xr:uid="{00000000-0005-0000-0000-0000D5590000}"/>
    <cellStyle name="Note 6 23 3 4" xfId="29698" xr:uid="{00000000-0005-0000-0000-0000D6590000}"/>
    <cellStyle name="Note 6 23 4" xfId="11003" xr:uid="{00000000-0005-0000-0000-0000D7590000}"/>
    <cellStyle name="Note 6 23 5" xfId="29699" xr:uid="{00000000-0005-0000-0000-0000D8590000}"/>
    <cellStyle name="Note 6 23 6" xfId="39473" xr:uid="{00000000-0005-0000-0000-0000D9590000}"/>
    <cellStyle name="Note 6 23 7" xfId="39474" xr:uid="{00000000-0005-0000-0000-0000DA590000}"/>
    <cellStyle name="Note 6 24" xfId="3993" xr:uid="{00000000-0005-0000-0000-0000DB590000}"/>
    <cellStyle name="Note 6 24 2" xfId="6890" xr:uid="{00000000-0005-0000-0000-0000DC590000}"/>
    <cellStyle name="Note 6 24 2 2" xfId="18484" xr:uid="{00000000-0005-0000-0000-0000DD590000}"/>
    <cellStyle name="Note 6 24 2 2 2" xfId="29700" xr:uid="{00000000-0005-0000-0000-0000DE590000}"/>
    <cellStyle name="Note 6 24 2 2 3" xfId="29701" xr:uid="{00000000-0005-0000-0000-0000DF590000}"/>
    <cellStyle name="Note 6 24 2 3" xfId="13543" xr:uid="{00000000-0005-0000-0000-0000E0590000}"/>
    <cellStyle name="Note 6 24 2 4" xfId="29702" xr:uid="{00000000-0005-0000-0000-0000E1590000}"/>
    <cellStyle name="Note 6 24 2 5" xfId="39475" xr:uid="{00000000-0005-0000-0000-0000E2590000}"/>
    <cellStyle name="Note 6 24 3" xfId="8774" xr:uid="{00000000-0005-0000-0000-0000E3590000}"/>
    <cellStyle name="Note 6 24 3 2" xfId="18483" xr:uid="{00000000-0005-0000-0000-0000E4590000}"/>
    <cellStyle name="Note 6 24 3 3" xfId="29703" xr:uid="{00000000-0005-0000-0000-0000E5590000}"/>
    <cellStyle name="Note 6 24 3 4" xfId="29704" xr:uid="{00000000-0005-0000-0000-0000E6590000}"/>
    <cellStyle name="Note 6 24 4" xfId="11734" xr:uid="{00000000-0005-0000-0000-0000E7590000}"/>
    <cellStyle name="Note 6 24 5" xfId="29705" xr:uid="{00000000-0005-0000-0000-0000E8590000}"/>
    <cellStyle name="Note 6 24 6" xfId="39476" xr:uid="{00000000-0005-0000-0000-0000E9590000}"/>
    <cellStyle name="Note 6 24 7" xfId="39477" xr:uid="{00000000-0005-0000-0000-0000EA590000}"/>
    <cellStyle name="Note 6 25" xfId="3835" xr:uid="{00000000-0005-0000-0000-0000EB590000}"/>
    <cellStyle name="Note 6 25 2" xfId="6732" xr:uid="{00000000-0005-0000-0000-0000EC590000}"/>
    <cellStyle name="Note 6 25 2 2" xfId="18486" xr:uid="{00000000-0005-0000-0000-0000ED590000}"/>
    <cellStyle name="Note 6 25 2 2 2" xfId="29706" xr:uid="{00000000-0005-0000-0000-0000EE590000}"/>
    <cellStyle name="Note 6 25 2 2 3" xfId="29707" xr:uid="{00000000-0005-0000-0000-0000EF590000}"/>
    <cellStyle name="Note 6 25 2 3" xfId="13544" xr:uid="{00000000-0005-0000-0000-0000F0590000}"/>
    <cellStyle name="Note 6 25 2 4" xfId="29708" xr:uid="{00000000-0005-0000-0000-0000F1590000}"/>
    <cellStyle name="Note 6 25 2 5" xfId="39478" xr:uid="{00000000-0005-0000-0000-0000F2590000}"/>
    <cellStyle name="Note 6 25 3" xfId="8717" xr:uid="{00000000-0005-0000-0000-0000F3590000}"/>
    <cellStyle name="Note 6 25 3 2" xfId="18485" xr:uid="{00000000-0005-0000-0000-0000F4590000}"/>
    <cellStyle name="Note 6 25 3 3" xfId="29709" xr:uid="{00000000-0005-0000-0000-0000F5590000}"/>
    <cellStyle name="Note 6 25 3 4" xfId="29710" xr:uid="{00000000-0005-0000-0000-0000F6590000}"/>
    <cellStyle name="Note 6 25 4" xfId="11576" xr:uid="{00000000-0005-0000-0000-0000F7590000}"/>
    <cellStyle name="Note 6 25 5" xfId="29711" xr:uid="{00000000-0005-0000-0000-0000F8590000}"/>
    <cellStyle name="Note 6 25 6" xfId="39479" xr:uid="{00000000-0005-0000-0000-0000F9590000}"/>
    <cellStyle name="Note 6 25 7" xfId="39480" xr:uid="{00000000-0005-0000-0000-0000FA590000}"/>
    <cellStyle name="Note 6 26" xfId="3535" xr:uid="{00000000-0005-0000-0000-0000FB590000}"/>
    <cellStyle name="Note 6 26 2" xfId="6432" xr:uid="{00000000-0005-0000-0000-0000FC590000}"/>
    <cellStyle name="Note 6 26 2 2" xfId="18488" xr:uid="{00000000-0005-0000-0000-0000FD590000}"/>
    <cellStyle name="Note 6 26 2 2 2" xfId="29712" xr:uid="{00000000-0005-0000-0000-0000FE590000}"/>
    <cellStyle name="Note 6 26 2 2 3" xfId="29713" xr:uid="{00000000-0005-0000-0000-0000FF590000}"/>
    <cellStyle name="Note 6 26 2 3" xfId="13545" xr:uid="{00000000-0005-0000-0000-0000005A0000}"/>
    <cellStyle name="Note 6 26 2 4" xfId="29714" xr:uid="{00000000-0005-0000-0000-0000015A0000}"/>
    <cellStyle name="Note 6 26 2 5" xfId="39481" xr:uid="{00000000-0005-0000-0000-0000025A0000}"/>
    <cellStyle name="Note 6 26 3" xfId="8550" xr:uid="{00000000-0005-0000-0000-0000035A0000}"/>
    <cellStyle name="Note 6 26 3 2" xfId="18487" xr:uid="{00000000-0005-0000-0000-0000045A0000}"/>
    <cellStyle name="Note 6 26 3 3" xfId="29715" xr:uid="{00000000-0005-0000-0000-0000055A0000}"/>
    <cellStyle name="Note 6 26 3 4" xfId="29716" xr:uid="{00000000-0005-0000-0000-0000065A0000}"/>
    <cellStyle name="Note 6 26 4" xfId="11276" xr:uid="{00000000-0005-0000-0000-0000075A0000}"/>
    <cellStyle name="Note 6 26 5" xfId="29717" xr:uid="{00000000-0005-0000-0000-0000085A0000}"/>
    <cellStyle name="Note 6 26 6" xfId="39482" xr:uid="{00000000-0005-0000-0000-0000095A0000}"/>
    <cellStyle name="Note 6 26 7" xfId="39483" xr:uid="{00000000-0005-0000-0000-00000A5A0000}"/>
    <cellStyle name="Note 6 27" xfId="3755" xr:uid="{00000000-0005-0000-0000-00000B5A0000}"/>
    <cellStyle name="Note 6 27 2" xfId="6652" xr:uid="{00000000-0005-0000-0000-00000C5A0000}"/>
    <cellStyle name="Note 6 27 2 2" xfId="18490" xr:uid="{00000000-0005-0000-0000-00000D5A0000}"/>
    <cellStyle name="Note 6 27 2 2 2" xfId="29718" xr:uid="{00000000-0005-0000-0000-00000E5A0000}"/>
    <cellStyle name="Note 6 27 2 2 3" xfId="29719" xr:uid="{00000000-0005-0000-0000-00000F5A0000}"/>
    <cellStyle name="Note 6 27 2 3" xfId="13546" xr:uid="{00000000-0005-0000-0000-0000105A0000}"/>
    <cellStyle name="Note 6 27 2 4" xfId="29720" xr:uid="{00000000-0005-0000-0000-0000115A0000}"/>
    <cellStyle name="Note 6 27 2 5" xfId="39484" xr:uid="{00000000-0005-0000-0000-0000125A0000}"/>
    <cellStyle name="Note 6 27 3" xfId="18489" xr:uid="{00000000-0005-0000-0000-0000135A0000}"/>
    <cellStyle name="Note 6 27 3 2" xfId="29721" xr:uid="{00000000-0005-0000-0000-0000145A0000}"/>
    <cellStyle name="Note 6 27 3 3" xfId="29722" xr:uid="{00000000-0005-0000-0000-0000155A0000}"/>
    <cellStyle name="Note 6 27 4" xfId="11496" xr:uid="{00000000-0005-0000-0000-0000165A0000}"/>
    <cellStyle name="Note 6 27 5" xfId="29723" xr:uid="{00000000-0005-0000-0000-0000175A0000}"/>
    <cellStyle name="Note 6 27 6" xfId="39485" xr:uid="{00000000-0005-0000-0000-0000185A0000}"/>
    <cellStyle name="Note 6 28" xfId="4271" xr:uid="{00000000-0005-0000-0000-0000195A0000}"/>
    <cellStyle name="Note 6 28 2" xfId="18491" xr:uid="{00000000-0005-0000-0000-00001A5A0000}"/>
    <cellStyle name="Note 6 28 2 2" xfId="29724" xr:uid="{00000000-0005-0000-0000-00001B5A0000}"/>
    <cellStyle name="Note 6 28 2 3" xfId="29725" xr:uid="{00000000-0005-0000-0000-00001C5A0000}"/>
    <cellStyle name="Note 6 28 3" xfId="13547" xr:uid="{00000000-0005-0000-0000-00001D5A0000}"/>
    <cellStyle name="Note 6 28 4" xfId="29726" xr:uid="{00000000-0005-0000-0000-00001E5A0000}"/>
    <cellStyle name="Note 6 28 5" xfId="39486" xr:uid="{00000000-0005-0000-0000-00001F5A0000}"/>
    <cellStyle name="Note 6 29" xfId="7097" xr:uid="{00000000-0005-0000-0000-0000205A0000}"/>
    <cellStyle name="Note 6 29 2" xfId="18402" xr:uid="{00000000-0005-0000-0000-0000215A0000}"/>
    <cellStyle name="Note 6 29 3" xfId="29727" xr:uid="{00000000-0005-0000-0000-0000225A0000}"/>
    <cellStyle name="Note 6 29 4" xfId="29728" xr:uid="{00000000-0005-0000-0000-0000235A0000}"/>
    <cellStyle name="Note 6 3" xfId="1698" xr:uid="{00000000-0005-0000-0000-0000245A0000}"/>
    <cellStyle name="Note 6 3 2" xfId="4597" xr:uid="{00000000-0005-0000-0000-0000255A0000}"/>
    <cellStyle name="Note 6 3 2 2" xfId="18493" xr:uid="{00000000-0005-0000-0000-0000265A0000}"/>
    <cellStyle name="Note 6 3 2 2 2" xfId="29729" xr:uid="{00000000-0005-0000-0000-0000275A0000}"/>
    <cellStyle name="Note 6 3 2 2 3" xfId="29730" xr:uid="{00000000-0005-0000-0000-0000285A0000}"/>
    <cellStyle name="Note 6 3 2 3" xfId="13548" xr:uid="{00000000-0005-0000-0000-0000295A0000}"/>
    <cellStyle name="Note 6 3 2 4" xfId="29731" xr:uid="{00000000-0005-0000-0000-00002A5A0000}"/>
    <cellStyle name="Note 6 3 2 5" xfId="39487" xr:uid="{00000000-0005-0000-0000-00002B5A0000}"/>
    <cellStyle name="Note 6 3 3" xfId="7330" xr:uid="{00000000-0005-0000-0000-00002C5A0000}"/>
    <cellStyle name="Note 6 3 3 2" xfId="18492" xr:uid="{00000000-0005-0000-0000-00002D5A0000}"/>
    <cellStyle name="Note 6 3 3 3" xfId="29732" xr:uid="{00000000-0005-0000-0000-00002E5A0000}"/>
    <cellStyle name="Note 6 3 3 4" xfId="29733" xr:uid="{00000000-0005-0000-0000-00002F5A0000}"/>
    <cellStyle name="Note 6 3 4" xfId="9440" xr:uid="{00000000-0005-0000-0000-0000305A0000}"/>
    <cellStyle name="Note 6 3 5" xfId="29734" xr:uid="{00000000-0005-0000-0000-0000315A0000}"/>
    <cellStyle name="Note 6 3 6" xfId="39488" xr:uid="{00000000-0005-0000-0000-0000325A0000}"/>
    <cellStyle name="Note 6 3 7" xfId="39489" xr:uid="{00000000-0005-0000-0000-0000335A0000}"/>
    <cellStyle name="Note 6 30" xfId="20929" xr:uid="{00000000-0005-0000-0000-0000345A0000}"/>
    <cellStyle name="Note 6 31" xfId="21006" xr:uid="{00000000-0005-0000-0000-0000355A0000}"/>
    <cellStyle name="Note 6 32" xfId="21049" xr:uid="{00000000-0005-0000-0000-0000365A0000}"/>
    <cellStyle name="Note 6 33" xfId="39490" xr:uid="{00000000-0005-0000-0000-0000375A0000}"/>
    <cellStyle name="Note 6 4" xfId="2063" xr:uid="{00000000-0005-0000-0000-0000385A0000}"/>
    <cellStyle name="Note 6 4 2" xfId="4961" xr:uid="{00000000-0005-0000-0000-0000395A0000}"/>
    <cellStyle name="Note 6 4 2 2" xfId="18495" xr:uid="{00000000-0005-0000-0000-00003A5A0000}"/>
    <cellStyle name="Note 6 4 2 2 2" xfId="29735" xr:uid="{00000000-0005-0000-0000-00003B5A0000}"/>
    <cellStyle name="Note 6 4 2 2 3" xfId="29736" xr:uid="{00000000-0005-0000-0000-00003C5A0000}"/>
    <cellStyle name="Note 6 4 2 3" xfId="13549" xr:uid="{00000000-0005-0000-0000-00003D5A0000}"/>
    <cellStyle name="Note 6 4 2 4" xfId="29737" xr:uid="{00000000-0005-0000-0000-00003E5A0000}"/>
    <cellStyle name="Note 6 4 2 5" xfId="39491" xr:uid="{00000000-0005-0000-0000-00003F5A0000}"/>
    <cellStyle name="Note 6 4 3" xfId="7574" xr:uid="{00000000-0005-0000-0000-0000405A0000}"/>
    <cellStyle name="Note 6 4 3 2" xfId="18494" xr:uid="{00000000-0005-0000-0000-0000415A0000}"/>
    <cellStyle name="Note 6 4 3 3" xfId="29738" xr:uid="{00000000-0005-0000-0000-0000425A0000}"/>
    <cellStyle name="Note 6 4 3 4" xfId="29739" xr:uid="{00000000-0005-0000-0000-0000435A0000}"/>
    <cellStyle name="Note 6 4 4" xfId="9805" xr:uid="{00000000-0005-0000-0000-0000445A0000}"/>
    <cellStyle name="Note 6 4 5" xfId="29740" xr:uid="{00000000-0005-0000-0000-0000455A0000}"/>
    <cellStyle name="Note 6 4 6" xfId="39492" xr:uid="{00000000-0005-0000-0000-0000465A0000}"/>
    <cellStyle name="Note 6 4 7" xfId="39493" xr:uid="{00000000-0005-0000-0000-0000475A0000}"/>
    <cellStyle name="Note 6 5" xfId="1506" xr:uid="{00000000-0005-0000-0000-0000485A0000}"/>
    <cellStyle name="Note 6 5 2" xfId="4405" xr:uid="{00000000-0005-0000-0000-0000495A0000}"/>
    <cellStyle name="Note 6 5 2 2" xfId="18497" xr:uid="{00000000-0005-0000-0000-00004A5A0000}"/>
    <cellStyle name="Note 6 5 2 2 2" xfId="29741" xr:uid="{00000000-0005-0000-0000-00004B5A0000}"/>
    <cellStyle name="Note 6 5 2 2 3" xfId="29742" xr:uid="{00000000-0005-0000-0000-00004C5A0000}"/>
    <cellStyle name="Note 6 5 2 3" xfId="13550" xr:uid="{00000000-0005-0000-0000-00004D5A0000}"/>
    <cellStyle name="Note 6 5 2 4" xfId="29743" xr:uid="{00000000-0005-0000-0000-00004E5A0000}"/>
    <cellStyle name="Note 6 5 2 5" xfId="39494" xr:uid="{00000000-0005-0000-0000-00004F5A0000}"/>
    <cellStyle name="Note 6 5 3" xfId="7205" xr:uid="{00000000-0005-0000-0000-0000505A0000}"/>
    <cellStyle name="Note 6 5 3 2" xfId="18496" xr:uid="{00000000-0005-0000-0000-0000515A0000}"/>
    <cellStyle name="Note 6 5 3 3" xfId="29744" xr:uid="{00000000-0005-0000-0000-0000525A0000}"/>
    <cellStyle name="Note 6 5 3 4" xfId="29745" xr:uid="{00000000-0005-0000-0000-0000535A0000}"/>
    <cellStyle name="Note 6 5 4" xfId="9248" xr:uid="{00000000-0005-0000-0000-0000545A0000}"/>
    <cellStyle name="Note 6 5 5" xfId="29746" xr:uid="{00000000-0005-0000-0000-0000555A0000}"/>
    <cellStyle name="Note 6 5 6" xfId="39495" xr:uid="{00000000-0005-0000-0000-0000565A0000}"/>
    <cellStyle name="Note 6 5 7" xfId="39496" xr:uid="{00000000-0005-0000-0000-0000575A0000}"/>
    <cellStyle name="Note 6 6" xfId="2284" xr:uid="{00000000-0005-0000-0000-0000585A0000}"/>
    <cellStyle name="Note 6 6 2" xfId="5182" xr:uid="{00000000-0005-0000-0000-0000595A0000}"/>
    <cellStyle name="Note 6 6 2 2" xfId="18499" xr:uid="{00000000-0005-0000-0000-00005A5A0000}"/>
    <cellStyle name="Note 6 6 2 2 2" xfId="29747" xr:uid="{00000000-0005-0000-0000-00005B5A0000}"/>
    <cellStyle name="Note 6 6 2 2 3" xfId="29748" xr:uid="{00000000-0005-0000-0000-00005C5A0000}"/>
    <cellStyle name="Note 6 6 2 3" xfId="13551" xr:uid="{00000000-0005-0000-0000-00005D5A0000}"/>
    <cellStyle name="Note 6 6 2 4" xfId="29749" xr:uid="{00000000-0005-0000-0000-00005E5A0000}"/>
    <cellStyle name="Note 6 6 2 5" xfId="39497" xr:uid="{00000000-0005-0000-0000-00005F5A0000}"/>
    <cellStyle name="Note 6 6 3" xfId="7734" xr:uid="{00000000-0005-0000-0000-0000605A0000}"/>
    <cellStyle name="Note 6 6 3 2" xfId="18498" xr:uid="{00000000-0005-0000-0000-0000615A0000}"/>
    <cellStyle name="Note 6 6 3 3" xfId="29750" xr:uid="{00000000-0005-0000-0000-0000625A0000}"/>
    <cellStyle name="Note 6 6 3 4" xfId="29751" xr:uid="{00000000-0005-0000-0000-0000635A0000}"/>
    <cellStyle name="Note 6 6 4" xfId="10026" xr:uid="{00000000-0005-0000-0000-0000645A0000}"/>
    <cellStyle name="Note 6 6 5" xfId="29752" xr:uid="{00000000-0005-0000-0000-0000655A0000}"/>
    <cellStyle name="Note 6 6 6" xfId="39498" xr:uid="{00000000-0005-0000-0000-0000665A0000}"/>
    <cellStyle name="Note 6 6 7" xfId="39499" xr:uid="{00000000-0005-0000-0000-0000675A0000}"/>
    <cellStyle name="Note 6 7" xfId="1535" xr:uid="{00000000-0005-0000-0000-0000685A0000}"/>
    <cellStyle name="Note 6 7 2" xfId="4434" xr:uid="{00000000-0005-0000-0000-0000695A0000}"/>
    <cellStyle name="Note 6 7 2 2" xfId="18501" xr:uid="{00000000-0005-0000-0000-00006A5A0000}"/>
    <cellStyle name="Note 6 7 2 2 2" xfId="29753" xr:uid="{00000000-0005-0000-0000-00006B5A0000}"/>
    <cellStyle name="Note 6 7 2 2 3" xfId="29754" xr:uid="{00000000-0005-0000-0000-00006C5A0000}"/>
    <cellStyle name="Note 6 7 2 3" xfId="13552" xr:uid="{00000000-0005-0000-0000-00006D5A0000}"/>
    <cellStyle name="Note 6 7 2 4" xfId="29755" xr:uid="{00000000-0005-0000-0000-00006E5A0000}"/>
    <cellStyle name="Note 6 7 2 5" xfId="39500" xr:uid="{00000000-0005-0000-0000-00006F5A0000}"/>
    <cellStyle name="Note 6 7 3" xfId="7228" xr:uid="{00000000-0005-0000-0000-0000705A0000}"/>
    <cellStyle name="Note 6 7 3 2" xfId="18500" xr:uid="{00000000-0005-0000-0000-0000715A0000}"/>
    <cellStyle name="Note 6 7 3 3" xfId="29756" xr:uid="{00000000-0005-0000-0000-0000725A0000}"/>
    <cellStyle name="Note 6 7 3 4" xfId="29757" xr:uid="{00000000-0005-0000-0000-0000735A0000}"/>
    <cellStyle name="Note 6 7 4" xfId="9277" xr:uid="{00000000-0005-0000-0000-0000745A0000}"/>
    <cellStyle name="Note 6 7 5" xfId="29758" xr:uid="{00000000-0005-0000-0000-0000755A0000}"/>
    <cellStyle name="Note 6 7 6" xfId="39501" xr:uid="{00000000-0005-0000-0000-0000765A0000}"/>
    <cellStyle name="Note 6 7 7" xfId="39502" xr:uid="{00000000-0005-0000-0000-0000775A0000}"/>
    <cellStyle name="Note 6 8" xfId="2463" xr:uid="{00000000-0005-0000-0000-0000785A0000}"/>
    <cellStyle name="Note 6 8 2" xfId="5360" xr:uid="{00000000-0005-0000-0000-0000795A0000}"/>
    <cellStyle name="Note 6 8 2 2" xfId="18503" xr:uid="{00000000-0005-0000-0000-00007A5A0000}"/>
    <cellStyle name="Note 6 8 2 2 2" xfId="29759" xr:uid="{00000000-0005-0000-0000-00007B5A0000}"/>
    <cellStyle name="Note 6 8 2 2 3" xfId="29760" xr:uid="{00000000-0005-0000-0000-00007C5A0000}"/>
    <cellStyle name="Note 6 8 2 3" xfId="13553" xr:uid="{00000000-0005-0000-0000-00007D5A0000}"/>
    <cellStyle name="Note 6 8 2 4" xfId="29761" xr:uid="{00000000-0005-0000-0000-00007E5A0000}"/>
    <cellStyle name="Note 6 8 2 5" xfId="39503" xr:uid="{00000000-0005-0000-0000-00007F5A0000}"/>
    <cellStyle name="Note 6 8 3" xfId="7862" xr:uid="{00000000-0005-0000-0000-0000805A0000}"/>
    <cellStyle name="Note 6 8 3 2" xfId="18502" xr:uid="{00000000-0005-0000-0000-0000815A0000}"/>
    <cellStyle name="Note 6 8 3 3" xfId="29762" xr:uid="{00000000-0005-0000-0000-0000825A0000}"/>
    <cellStyle name="Note 6 8 3 4" xfId="29763" xr:uid="{00000000-0005-0000-0000-0000835A0000}"/>
    <cellStyle name="Note 6 8 4" xfId="10204" xr:uid="{00000000-0005-0000-0000-0000845A0000}"/>
    <cellStyle name="Note 6 8 5" xfId="29764" xr:uid="{00000000-0005-0000-0000-0000855A0000}"/>
    <cellStyle name="Note 6 8 6" xfId="39504" xr:uid="{00000000-0005-0000-0000-0000865A0000}"/>
    <cellStyle name="Note 6 8 7" xfId="39505" xr:uid="{00000000-0005-0000-0000-0000875A0000}"/>
    <cellStyle name="Note 6 9" xfId="2247" xr:uid="{00000000-0005-0000-0000-0000885A0000}"/>
    <cellStyle name="Note 6 9 2" xfId="5145" xr:uid="{00000000-0005-0000-0000-0000895A0000}"/>
    <cellStyle name="Note 6 9 2 2" xfId="18505" xr:uid="{00000000-0005-0000-0000-00008A5A0000}"/>
    <cellStyle name="Note 6 9 2 2 2" xfId="29765" xr:uid="{00000000-0005-0000-0000-00008B5A0000}"/>
    <cellStyle name="Note 6 9 2 2 3" xfId="29766" xr:uid="{00000000-0005-0000-0000-00008C5A0000}"/>
    <cellStyle name="Note 6 9 2 3" xfId="13554" xr:uid="{00000000-0005-0000-0000-00008D5A0000}"/>
    <cellStyle name="Note 6 9 2 4" xfId="29767" xr:uid="{00000000-0005-0000-0000-00008E5A0000}"/>
    <cellStyle name="Note 6 9 2 5" xfId="39506" xr:uid="{00000000-0005-0000-0000-00008F5A0000}"/>
    <cellStyle name="Note 6 9 3" xfId="7705" xr:uid="{00000000-0005-0000-0000-0000905A0000}"/>
    <cellStyle name="Note 6 9 3 2" xfId="18504" xr:uid="{00000000-0005-0000-0000-0000915A0000}"/>
    <cellStyle name="Note 6 9 3 3" xfId="29768" xr:uid="{00000000-0005-0000-0000-0000925A0000}"/>
    <cellStyle name="Note 6 9 3 4" xfId="29769" xr:uid="{00000000-0005-0000-0000-0000935A0000}"/>
    <cellStyle name="Note 6 9 4" xfId="9989" xr:uid="{00000000-0005-0000-0000-0000945A0000}"/>
    <cellStyle name="Note 6 9 5" xfId="29770" xr:uid="{00000000-0005-0000-0000-0000955A0000}"/>
    <cellStyle name="Note 6 9 6" xfId="39507" xr:uid="{00000000-0005-0000-0000-0000965A0000}"/>
    <cellStyle name="Note 6 9 7" xfId="39508" xr:uid="{00000000-0005-0000-0000-0000975A0000}"/>
    <cellStyle name="Note 7" xfId="458" xr:uid="{00000000-0005-0000-0000-0000985A0000}"/>
    <cellStyle name="Note 7 10" xfId="2972" xr:uid="{00000000-0005-0000-0000-0000995A0000}"/>
    <cellStyle name="Note 7 10 2" xfId="5869" xr:uid="{00000000-0005-0000-0000-00009A5A0000}"/>
    <cellStyle name="Note 7 10 2 2" xfId="18508" xr:uid="{00000000-0005-0000-0000-00009B5A0000}"/>
    <cellStyle name="Note 7 10 2 2 2" xfId="29771" xr:uid="{00000000-0005-0000-0000-00009C5A0000}"/>
    <cellStyle name="Note 7 10 2 2 3" xfId="29772" xr:uid="{00000000-0005-0000-0000-00009D5A0000}"/>
    <cellStyle name="Note 7 10 2 3" xfId="13555" xr:uid="{00000000-0005-0000-0000-00009E5A0000}"/>
    <cellStyle name="Note 7 10 2 4" xfId="29773" xr:uid="{00000000-0005-0000-0000-00009F5A0000}"/>
    <cellStyle name="Note 7 10 2 5" xfId="39509" xr:uid="{00000000-0005-0000-0000-0000A05A0000}"/>
    <cellStyle name="Note 7 10 3" xfId="8208" xr:uid="{00000000-0005-0000-0000-0000A15A0000}"/>
    <cellStyle name="Note 7 10 3 2" xfId="18507" xr:uid="{00000000-0005-0000-0000-0000A25A0000}"/>
    <cellStyle name="Note 7 10 3 3" xfId="29774" xr:uid="{00000000-0005-0000-0000-0000A35A0000}"/>
    <cellStyle name="Note 7 10 3 4" xfId="29775" xr:uid="{00000000-0005-0000-0000-0000A45A0000}"/>
    <cellStyle name="Note 7 10 4" xfId="10713" xr:uid="{00000000-0005-0000-0000-0000A55A0000}"/>
    <cellStyle name="Note 7 10 5" xfId="29776" xr:uid="{00000000-0005-0000-0000-0000A65A0000}"/>
    <cellStyle name="Note 7 10 6" xfId="39510" xr:uid="{00000000-0005-0000-0000-0000A75A0000}"/>
    <cellStyle name="Note 7 10 7" xfId="39511" xr:uid="{00000000-0005-0000-0000-0000A85A0000}"/>
    <cellStyle name="Note 7 11" xfId="2270" xr:uid="{00000000-0005-0000-0000-0000A95A0000}"/>
    <cellStyle name="Note 7 11 2" xfId="5168" xr:uid="{00000000-0005-0000-0000-0000AA5A0000}"/>
    <cellStyle name="Note 7 11 2 2" xfId="18510" xr:uid="{00000000-0005-0000-0000-0000AB5A0000}"/>
    <cellStyle name="Note 7 11 2 2 2" xfId="29777" xr:uid="{00000000-0005-0000-0000-0000AC5A0000}"/>
    <cellStyle name="Note 7 11 2 2 3" xfId="29778" xr:uid="{00000000-0005-0000-0000-0000AD5A0000}"/>
    <cellStyle name="Note 7 11 2 3" xfId="13556" xr:uid="{00000000-0005-0000-0000-0000AE5A0000}"/>
    <cellStyle name="Note 7 11 2 4" xfId="29779" xr:uid="{00000000-0005-0000-0000-0000AF5A0000}"/>
    <cellStyle name="Note 7 11 2 5" xfId="39512" xr:uid="{00000000-0005-0000-0000-0000B05A0000}"/>
    <cellStyle name="Note 7 11 3" xfId="7720" xr:uid="{00000000-0005-0000-0000-0000B15A0000}"/>
    <cellStyle name="Note 7 11 3 2" xfId="18509" xr:uid="{00000000-0005-0000-0000-0000B25A0000}"/>
    <cellStyle name="Note 7 11 3 3" xfId="29780" xr:uid="{00000000-0005-0000-0000-0000B35A0000}"/>
    <cellStyle name="Note 7 11 3 4" xfId="29781" xr:uid="{00000000-0005-0000-0000-0000B45A0000}"/>
    <cellStyle name="Note 7 11 4" xfId="10012" xr:uid="{00000000-0005-0000-0000-0000B55A0000}"/>
    <cellStyle name="Note 7 11 5" xfId="29782" xr:uid="{00000000-0005-0000-0000-0000B65A0000}"/>
    <cellStyle name="Note 7 11 6" xfId="39513" xr:uid="{00000000-0005-0000-0000-0000B75A0000}"/>
    <cellStyle name="Note 7 11 7" xfId="39514" xr:uid="{00000000-0005-0000-0000-0000B85A0000}"/>
    <cellStyle name="Note 7 12" xfId="3081" xr:uid="{00000000-0005-0000-0000-0000B95A0000}"/>
    <cellStyle name="Note 7 12 2" xfId="5978" xr:uid="{00000000-0005-0000-0000-0000BA5A0000}"/>
    <cellStyle name="Note 7 12 2 2" xfId="18512" xr:uid="{00000000-0005-0000-0000-0000BB5A0000}"/>
    <cellStyle name="Note 7 12 2 2 2" xfId="29783" xr:uid="{00000000-0005-0000-0000-0000BC5A0000}"/>
    <cellStyle name="Note 7 12 2 2 3" xfId="29784" xr:uid="{00000000-0005-0000-0000-0000BD5A0000}"/>
    <cellStyle name="Note 7 12 2 3" xfId="13557" xr:uid="{00000000-0005-0000-0000-0000BE5A0000}"/>
    <cellStyle name="Note 7 12 2 4" xfId="29785" xr:uid="{00000000-0005-0000-0000-0000BF5A0000}"/>
    <cellStyle name="Note 7 12 2 5" xfId="39515" xr:uid="{00000000-0005-0000-0000-0000C05A0000}"/>
    <cellStyle name="Note 7 12 3" xfId="8274" xr:uid="{00000000-0005-0000-0000-0000C15A0000}"/>
    <cellStyle name="Note 7 12 3 2" xfId="18511" xr:uid="{00000000-0005-0000-0000-0000C25A0000}"/>
    <cellStyle name="Note 7 12 3 3" xfId="29786" xr:uid="{00000000-0005-0000-0000-0000C35A0000}"/>
    <cellStyle name="Note 7 12 3 4" xfId="29787" xr:uid="{00000000-0005-0000-0000-0000C45A0000}"/>
    <cellStyle name="Note 7 12 4" xfId="10822" xr:uid="{00000000-0005-0000-0000-0000C55A0000}"/>
    <cellStyle name="Note 7 12 5" xfId="29788" xr:uid="{00000000-0005-0000-0000-0000C65A0000}"/>
    <cellStyle name="Note 7 12 6" xfId="39516" xr:uid="{00000000-0005-0000-0000-0000C75A0000}"/>
    <cellStyle name="Note 7 12 7" xfId="39517" xr:uid="{00000000-0005-0000-0000-0000C85A0000}"/>
    <cellStyle name="Note 7 13" xfId="3191" xr:uid="{00000000-0005-0000-0000-0000C95A0000}"/>
    <cellStyle name="Note 7 13 2" xfId="6088" xr:uid="{00000000-0005-0000-0000-0000CA5A0000}"/>
    <cellStyle name="Note 7 13 2 2" xfId="18514" xr:uid="{00000000-0005-0000-0000-0000CB5A0000}"/>
    <cellStyle name="Note 7 13 2 2 2" xfId="29789" xr:uid="{00000000-0005-0000-0000-0000CC5A0000}"/>
    <cellStyle name="Note 7 13 2 2 3" xfId="29790" xr:uid="{00000000-0005-0000-0000-0000CD5A0000}"/>
    <cellStyle name="Note 7 13 2 3" xfId="13558" xr:uid="{00000000-0005-0000-0000-0000CE5A0000}"/>
    <cellStyle name="Note 7 13 2 4" xfId="29791" xr:uid="{00000000-0005-0000-0000-0000CF5A0000}"/>
    <cellStyle name="Note 7 13 2 5" xfId="39518" xr:uid="{00000000-0005-0000-0000-0000D05A0000}"/>
    <cellStyle name="Note 7 13 3" xfId="8337" xr:uid="{00000000-0005-0000-0000-0000D15A0000}"/>
    <cellStyle name="Note 7 13 3 2" xfId="18513" xr:uid="{00000000-0005-0000-0000-0000D25A0000}"/>
    <cellStyle name="Note 7 13 3 3" xfId="29792" xr:uid="{00000000-0005-0000-0000-0000D35A0000}"/>
    <cellStyle name="Note 7 13 3 4" xfId="29793" xr:uid="{00000000-0005-0000-0000-0000D45A0000}"/>
    <cellStyle name="Note 7 13 4" xfId="10932" xr:uid="{00000000-0005-0000-0000-0000D55A0000}"/>
    <cellStyle name="Note 7 13 5" xfId="29794" xr:uid="{00000000-0005-0000-0000-0000D65A0000}"/>
    <cellStyle name="Note 7 13 6" xfId="39519" xr:uid="{00000000-0005-0000-0000-0000D75A0000}"/>
    <cellStyle name="Note 7 13 7" xfId="39520" xr:uid="{00000000-0005-0000-0000-0000D85A0000}"/>
    <cellStyle name="Note 7 14" xfId="3290" xr:uid="{00000000-0005-0000-0000-0000D95A0000}"/>
    <cellStyle name="Note 7 14 2" xfId="6187" xr:uid="{00000000-0005-0000-0000-0000DA5A0000}"/>
    <cellStyle name="Note 7 14 2 2" xfId="18516" xr:uid="{00000000-0005-0000-0000-0000DB5A0000}"/>
    <cellStyle name="Note 7 14 2 2 2" xfId="29795" xr:uid="{00000000-0005-0000-0000-0000DC5A0000}"/>
    <cellStyle name="Note 7 14 2 2 3" xfId="29796" xr:uid="{00000000-0005-0000-0000-0000DD5A0000}"/>
    <cellStyle name="Note 7 14 2 3" xfId="13559" xr:uid="{00000000-0005-0000-0000-0000DE5A0000}"/>
    <cellStyle name="Note 7 14 2 4" xfId="29797" xr:uid="{00000000-0005-0000-0000-0000DF5A0000}"/>
    <cellStyle name="Note 7 14 2 5" xfId="39521" xr:uid="{00000000-0005-0000-0000-0000E05A0000}"/>
    <cellStyle name="Note 7 14 3" xfId="8406" xr:uid="{00000000-0005-0000-0000-0000E15A0000}"/>
    <cellStyle name="Note 7 14 3 2" xfId="18515" xr:uid="{00000000-0005-0000-0000-0000E25A0000}"/>
    <cellStyle name="Note 7 14 3 3" xfId="29798" xr:uid="{00000000-0005-0000-0000-0000E35A0000}"/>
    <cellStyle name="Note 7 14 3 4" xfId="29799" xr:uid="{00000000-0005-0000-0000-0000E45A0000}"/>
    <cellStyle name="Note 7 14 4" xfId="11031" xr:uid="{00000000-0005-0000-0000-0000E55A0000}"/>
    <cellStyle name="Note 7 14 5" xfId="29800" xr:uid="{00000000-0005-0000-0000-0000E65A0000}"/>
    <cellStyle name="Note 7 14 6" xfId="39522" xr:uid="{00000000-0005-0000-0000-0000E75A0000}"/>
    <cellStyle name="Note 7 14 7" xfId="39523" xr:uid="{00000000-0005-0000-0000-0000E85A0000}"/>
    <cellStyle name="Note 7 15" xfId="2371" xr:uid="{00000000-0005-0000-0000-0000E95A0000}"/>
    <cellStyle name="Note 7 15 2" xfId="5269" xr:uid="{00000000-0005-0000-0000-0000EA5A0000}"/>
    <cellStyle name="Note 7 15 2 2" xfId="18518" xr:uid="{00000000-0005-0000-0000-0000EB5A0000}"/>
    <cellStyle name="Note 7 15 2 2 2" xfId="29801" xr:uid="{00000000-0005-0000-0000-0000EC5A0000}"/>
    <cellStyle name="Note 7 15 2 2 3" xfId="29802" xr:uid="{00000000-0005-0000-0000-0000ED5A0000}"/>
    <cellStyle name="Note 7 15 2 3" xfId="13560" xr:uid="{00000000-0005-0000-0000-0000EE5A0000}"/>
    <cellStyle name="Note 7 15 2 4" xfId="29803" xr:uid="{00000000-0005-0000-0000-0000EF5A0000}"/>
    <cellStyle name="Note 7 15 2 5" xfId="39524" xr:uid="{00000000-0005-0000-0000-0000F05A0000}"/>
    <cellStyle name="Note 7 15 3" xfId="7804" xr:uid="{00000000-0005-0000-0000-0000F15A0000}"/>
    <cellStyle name="Note 7 15 3 2" xfId="18517" xr:uid="{00000000-0005-0000-0000-0000F25A0000}"/>
    <cellStyle name="Note 7 15 3 3" xfId="29804" xr:uid="{00000000-0005-0000-0000-0000F35A0000}"/>
    <cellStyle name="Note 7 15 3 4" xfId="29805" xr:uid="{00000000-0005-0000-0000-0000F45A0000}"/>
    <cellStyle name="Note 7 15 4" xfId="10113" xr:uid="{00000000-0005-0000-0000-0000F55A0000}"/>
    <cellStyle name="Note 7 15 5" xfId="29806" xr:uid="{00000000-0005-0000-0000-0000F65A0000}"/>
    <cellStyle name="Note 7 15 6" xfId="39525" xr:uid="{00000000-0005-0000-0000-0000F75A0000}"/>
    <cellStyle name="Note 7 15 7" xfId="39526" xr:uid="{00000000-0005-0000-0000-0000F85A0000}"/>
    <cellStyle name="Note 7 16" xfId="3512" xr:uid="{00000000-0005-0000-0000-0000F95A0000}"/>
    <cellStyle name="Note 7 16 2" xfId="6409" xr:uid="{00000000-0005-0000-0000-0000FA5A0000}"/>
    <cellStyle name="Note 7 16 2 2" xfId="18520" xr:uid="{00000000-0005-0000-0000-0000FB5A0000}"/>
    <cellStyle name="Note 7 16 2 2 2" xfId="29807" xr:uid="{00000000-0005-0000-0000-0000FC5A0000}"/>
    <cellStyle name="Note 7 16 2 2 3" xfId="29808" xr:uid="{00000000-0005-0000-0000-0000FD5A0000}"/>
    <cellStyle name="Note 7 16 2 3" xfId="13561" xr:uid="{00000000-0005-0000-0000-0000FE5A0000}"/>
    <cellStyle name="Note 7 16 2 4" xfId="29809" xr:uid="{00000000-0005-0000-0000-0000FF5A0000}"/>
    <cellStyle name="Note 7 16 2 5" xfId="39527" xr:uid="{00000000-0005-0000-0000-0000005B0000}"/>
    <cellStyle name="Note 7 16 3" xfId="8532" xr:uid="{00000000-0005-0000-0000-0000015B0000}"/>
    <cellStyle name="Note 7 16 3 2" xfId="18519" xr:uid="{00000000-0005-0000-0000-0000025B0000}"/>
    <cellStyle name="Note 7 16 3 3" xfId="29810" xr:uid="{00000000-0005-0000-0000-0000035B0000}"/>
    <cellStyle name="Note 7 16 3 4" xfId="29811" xr:uid="{00000000-0005-0000-0000-0000045B0000}"/>
    <cellStyle name="Note 7 16 4" xfId="11253" xr:uid="{00000000-0005-0000-0000-0000055B0000}"/>
    <cellStyle name="Note 7 16 5" xfId="29812" xr:uid="{00000000-0005-0000-0000-0000065B0000}"/>
    <cellStyle name="Note 7 16 6" xfId="39528" xr:uid="{00000000-0005-0000-0000-0000075B0000}"/>
    <cellStyle name="Note 7 16 7" xfId="39529" xr:uid="{00000000-0005-0000-0000-0000085B0000}"/>
    <cellStyle name="Note 7 17" xfId="2895" xr:uid="{00000000-0005-0000-0000-0000095B0000}"/>
    <cellStyle name="Note 7 17 2" xfId="5792" xr:uid="{00000000-0005-0000-0000-00000A5B0000}"/>
    <cellStyle name="Note 7 17 2 2" xfId="18522" xr:uid="{00000000-0005-0000-0000-00000B5B0000}"/>
    <cellStyle name="Note 7 17 2 2 2" xfId="29813" xr:uid="{00000000-0005-0000-0000-00000C5B0000}"/>
    <cellStyle name="Note 7 17 2 2 3" xfId="29814" xr:uid="{00000000-0005-0000-0000-00000D5B0000}"/>
    <cellStyle name="Note 7 17 2 3" xfId="13562" xr:uid="{00000000-0005-0000-0000-00000E5B0000}"/>
    <cellStyle name="Note 7 17 2 4" xfId="29815" xr:uid="{00000000-0005-0000-0000-00000F5B0000}"/>
    <cellStyle name="Note 7 17 2 5" xfId="39530" xr:uid="{00000000-0005-0000-0000-0000105B0000}"/>
    <cellStyle name="Note 7 17 3" xfId="8149" xr:uid="{00000000-0005-0000-0000-0000115B0000}"/>
    <cellStyle name="Note 7 17 3 2" xfId="18521" xr:uid="{00000000-0005-0000-0000-0000125B0000}"/>
    <cellStyle name="Note 7 17 3 3" xfId="29816" xr:uid="{00000000-0005-0000-0000-0000135B0000}"/>
    <cellStyle name="Note 7 17 3 4" xfId="29817" xr:uid="{00000000-0005-0000-0000-0000145B0000}"/>
    <cellStyle name="Note 7 17 4" xfId="10636" xr:uid="{00000000-0005-0000-0000-0000155B0000}"/>
    <cellStyle name="Note 7 17 5" xfId="29818" xr:uid="{00000000-0005-0000-0000-0000165B0000}"/>
    <cellStyle name="Note 7 17 6" xfId="39531" xr:uid="{00000000-0005-0000-0000-0000175B0000}"/>
    <cellStyle name="Note 7 17 7" xfId="39532" xr:uid="{00000000-0005-0000-0000-0000185B0000}"/>
    <cellStyle name="Note 7 18" xfId="3572" xr:uid="{00000000-0005-0000-0000-0000195B0000}"/>
    <cellStyle name="Note 7 18 2" xfId="6469" xr:uid="{00000000-0005-0000-0000-00001A5B0000}"/>
    <cellStyle name="Note 7 18 2 2" xfId="18524" xr:uid="{00000000-0005-0000-0000-00001B5B0000}"/>
    <cellStyle name="Note 7 18 2 2 2" xfId="29819" xr:uid="{00000000-0005-0000-0000-00001C5B0000}"/>
    <cellStyle name="Note 7 18 2 2 3" xfId="29820" xr:uid="{00000000-0005-0000-0000-00001D5B0000}"/>
    <cellStyle name="Note 7 18 2 3" xfId="13563" xr:uid="{00000000-0005-0000-0000-00001E5B0000}"/>
    <cellStyle name="Note 7 18 2 4" xfId="29821" xr:uid="{00000000-0005-0000-0000-00001F5B0000}"/>
    <cellStyle name="Note 7 18 2 5" xfId="39533" xr:uid="{00000000-0005-0000-0000-0000205B0000}"/>
    <cellStyle name="Note 7 18 3" xfId="8566" xr:uid="{00000000-0005-0000-0000-0000215B0000}"/>
    <cellStyle name="Note 7 18 3 2" xfId="18523" xr:uid="{00000000-0005-0000-0000-0000225B0000}"/>
    <cellStyle name="Note 7 18 3 3" xfId="29822" xr:uid="{00000000-0005-0000-0000-0000235B0000}"/>
    <cellStyle name="Note 7 18 3 4" xfId="29823" xr:uid="{00000000-0005-0000-0000-0000245B0000}"/>
    <cellStyle name="Note 7 18 4" xfId="11313" xr:uid="{00000000-0005-0000-0000-0000255B0000}"/>
    <cellStyle name="Note 7 18 5" xfId="29824" xr:uid="{00000000-0005-0000-0000-0000265B0000}"/>
    <cellStyle name="Note 7 18 6" xfId="39534" xr:uid="{00000000-0005-0000-0000-0000275B0000}"/>
    <cellStyle name="Note 7 18 7" xfId="39535" xr:uid="{00000000-0005-0000-0000-0000285B0000}"/>
    <cellStyle name="Note 7 19" xfId="3592" xr:uid="{00000000-0005-0000-0000-0000295B0000}"/>
    <cellStyle name="Note 7 19 2" xfId="6489" xr:uid="{00000000-0005-0000-0000-00002A5B0000}"/>
    <cellStyle name="Note 7 19 2 2" xfId="18526" xr:uid="{00000000-0005-0000-0000-00002B5B0000}"/>
    <cellStyle name="Note 7 19 2 2 2" xfId="29825" xr:uid="{00000000-0005-0000-0000-00002C5B0000}"/>
    <cellStyle name="Note 7 19 2 2 3" xfId="29826" xr:uid="{00000000-0005-0000-0000-00002D5B0000}"/>
    <cellStyle name="Note 7 19 2 3" xfId="13564" xr:uid="{00000000-0005-0000-0000-00002E5B0000}"/>
    <cellStyle name="Note 7 19 2 4" xfId="29827" xr:uid="{00000000-0005-0000-0000-00002F5B0000}"/>
    <cellStyle name="Note 7 19 2 5" xfId="39536" xr:uid="{00000000-0005-0000-0000-0000305B0000}"/>
    <cellStyle name="Note 7 19 3" xfId="8581" xr:uid="{00000000-0005-0000-0000-0000315B0000}"/>
    <cellStyle name="Note 7 19 3 2" xfId="18525" xr:uid="{00000000-0005-0000-0000-0000325B0000}"/>
    <cellStyle name="Note 7 19 3 3" xfId="29828" xr:uid="{00000000-0005-0000-0000-0000335B0000}"/>
    <cellStyle name="Note 7 19 3 4" xfId="29829" xr:uid="{00000000-0005-0000-0000-0000345B0000}"/>
    <cellStyle name="Note 7 19 4" xfId="11333" xr:uid="{00000000-0005-0000-0000-0000355B0000}"/>
    <cellStyle name="Note 7 19 5" xfId="29830" xr:uid="{00000000-0005-0000-0000-0000365B0000}"/>
    <cellStyle name="Note 7 19 6" xfId="39537" xr:uid="{00000000-0005-0000-0000-0000375B0000}"/>
    <cellStyle name="Note 7 19 7" xfId="39538" xr:uid="{00000000-0005-0000-0000-0000385B0000}"/>
    <cellStyle name="Note 7 2" xfId="1700" xr:uid="{00000000-0005-0000-0000-0000395B0000}"/>
    <cellStyle name="Note 7 2 2" xfId="4599" xr:uid="{00000000-0005-0000-0000-00003A5B0000}"/>
    <cellStyle name="Note 7 2 2 2" xfId="18528" xr:uid="{00000000-0005-0000-0000-00003B5B0000}"/>
    <cellStyle name="Note 7 2 2 2 2" xfId="29831" xr:uid="{00000000-0005-0000-0000-00003C5B0000}"/>
    <cellStyle name="Note 7 2 2 2 3" xfId="29832" xr:uid="{00000000-0005-0000-0000-00003D5B0000}"/>
    <cellStyle name="Note 7 2 2 3" xfId="13565" xr:uid="{00000000-0005-0000-0000-00003E5B0000}"/>
    <cellStyle name="Note 7 2 2 4" xfId="29833" xr:uid="{00000000-0005-0000-0000-00003F5B0000}"/>
    <cellStyle name="Note 7 2 2 5" xfId="39539" xr:uid="{00000000-0005-0000-0000-0000405B0000}"/>
    <cellStyle name="Note 7 2 3" xfId="7332" xr:uid="{00000000-0005-0000-0000-0000415B0000}"/>
    <cellStyle name="Note 7 2 3 2" xfId="18527" xr:uid="{00000000-0005-0000-0000-0000425B0000}"/>
    <cellStyle name="Note 7 2 3 3" xfId="29834" xr:uid="{00000000-0005-0000-0000-0000435B0000}"/>
    <cellStyle name="Note 7 2 3 4" xfId="29835" xr:uid="{00000000-0005-0000-0000-0000445B0000}"/>
    <cellStyle name="Note 7 2 4" xfId="9442" xr:uid="{00000000-0005-0000-0000-0000455B0000}"/>
    <cellStyle name="Note 7 2 5" xfId="29836" xr:uid="{00000000-0005-0000-0000-0000465B0000}"/>
    <cellStyle name="Note 7 2 6" xfId="39540" xr:uid="{00000000-0005-0000-0000-0000475B0000}"/>
    <cellStyle name="Note 7 2 7" xfId="39541" xr:uid="{00000000-0005-0000-0000-0000485B0000}"/>
    <cellStyle name="Note 7 20" xfId="3667" xr:uid="{00000000-0005-0000-0000-0000495B0000}"/>
    <cellStyle name="Note 7 20 2" xfId="6564" xr:uid="{00000000-0005-0000-0000-00004A5B0000}"/>
    <cellStyle name="Note 7 20 2 2" xfId="18530" xr:uid="{00000000-0005-0000-0000-00004B5B0000}"/>
    <cellStyle name="Note 7 20 2 2 2" xfId="29837" xr:uid="{00000000-0005-0000-0000-00004C5B0000}"/>
    <cellStyle name="Note 7 20 2 2 3" xfId="29838" xr:uid="{00000000-0005-0000-0000-00004D5B0000}"/>
    <cellStyle name="Note 7 20 2 3" xfId="13566" xr:uid="{00000000-0005-0000-0000-00004E5B0000}"/>
    <cellStyle name="Note 7 20 2 4" xfId="29839" xr:uid="{00000000-0005-0000-0000-00004F5B0000}"/>
    <cellStyle name="Note 7 20 2 5" xfId="39542" xr:uid="{00000000-0005-0000-0000-0000505B0000}"/>
    <cellStyle name="Note 7 20 3" xfId="8620" xr:uid="{00000000-0005-0000-0000-0000515B0000}"/>
    <cellStyle name="Note 7 20 3 2" xfId="18529" xr:uid="{00000000-0005-0000-0000-0000525B0000}"/>
    <cellStyle name="Note 7 20 3 3" xfId="29840" xr:uid="{00000000-0005-0000-0000-0000535B0000}"/>
    <cellStyle name="Note 7 20 3 4" xfId="29841" xr:uid="{00000000-0005-0000-0000-0000545B0000}"/>
    <cellStyle name="Note 7 20 4" xfId="11408" xr:uid="{00000000-0005-0000-0000-0000555B0000}"/>
    <cellStyle name="Note 7 20 5" xfId="29842" xr:uid="{00000000-0005-0000-0000-0000565B0000}"/>
    <cellStyle name="Note 7 20 6" xfId="39543" xr:uid="{00000000-0005-0000-0000-0000575B0000}"/>
    <cellStyle name="Note 7 20 7" xfId="39544" xr:uid="{00000000-0005-0000-0000-0000585B0000}"/>
    <cellStyle name="Note 7 21" xfId="3340" xr:uid="{00000000-0005-0000-0000-0000595B0000}"/>
    <cellStyle name="Note 7 21 2" xfId="6237" xr:uid="{00000000-0005-0000-0000-00005A5B0000}"/>
    <cellStyle name="Note 7 21 2 2" xfId="18532" xr:uid="{00000000-0005-0000-0000-00005B5B0000}"/>
    <cellStyle name="Note 7 21 2 2 2" xfId="29843" xr:uid="{00000000-0005-0000-0000-00005C5B0000}"/>
    <cellStyle name="Note 7 21 2 2 3" xfId="29844" xr:uid="{00000000-0005-0000-0000-00005D5B0000}"/>
    <cellStyle name="Note 7 21 2 3" xfId="13567" xr:uid="{00000000-0005-0000-0000-00005E5B0000}"/>
    <cellStyle name="Note 7 21 2 4" xfId="29845" xr:uid="{00000000-0005-0000-0000-00005F5B0000}"/>
    <cellStyle name="Note 7 21 2 5" xfId="39545" xr:uid="{00000000-0005-0000-0000-0000605B0000}"/>
    <cellStyle name="Note 7 21 3" xfId="8436" xr:uid="{00000000-0005-0000-0000-0000615B0000}"/>
    <cellStyle name="Note 7 21 3 2" xfId="18531" xr:uid="{00000000-0005-0000-0000-0000625B0000}"/>
    <cellStyle name="Note 7 21 3 3" xfId="29846" xr:uid="{00000000-0005-0000-0000-0000635B0000}"/>
    <cellStyle name="Note 7 21 3 4" xfId="29847" xr:uid="{00000000-0005-0000-0000-0000645B0000}"/>
    <cellStyle name="Note 7 21 4" xfId="11081" xr:uid="{00000000-0005-0000-0000-0000655B0000}"/>
    <cellStyle name="Note 7 21 5" xfId="29848" xr:uid="{00000000-0005-0000-0000-0000665B0000}"/>
    <cellStyle name="Note 7 21 6" xfId="39546" xr:uid="{00000000-0005-0000-0000-0000675B0000}"/>
    <cellStyle name="Note 7 21 7" xfId="39547" xr:uid="{00000000-0005-0000-0000-0000685B0000}"/>
    <cellStyle name="Note 7 22" xfId="3674" xr:uid="{00000000-0005-0000-0000-0000695B0000}"/>
    <cellStyle name="Note 7 22 2" xfId="6571" xr:uid="{00000000-0005-0000-0000-00006A5B0000}"/>
    <cellStyle name="Note 7 22 2 2" xfId="18534" xr:uid="{00000000-0005-0000-0000-00006B5B0000}"/>
    <cellStyle name="Note 7 22 2 2 2" xfId="29849" xr:uid="{00000000-0005-0000-0000-00006C5B0000}"/>
    <cellStyle name="Note 7 22 2 2 3" xfId="29850" xr:uid="{00000000-0005-0000-0000-00006D5B0000}"/>
    <cellStyle name="Note 7 22 2 3" xfId="13568" xr:uid="{00000000-0005-0000-0000-00006E5B0000}"/>
    <cellStyle name="Note 7 22 2 4" xfId="29851" xr:uid="{00000000-0005-0000-0000-00006F5B0000}"/>
    <cellStyle name="Note 7 22 2 5" xfId="39548" xr:uid="{00000000-0005-0000-0000-0000705B0000}"/>
    <cellStyle name="Note 7 22 3" xfId="8627" xr:uid="{00000000-0005-0000-0000-0000715B0000}"/>
    <cellStyle name="Note 7 22 3 2" xfId="18533" xr:uid="{00000000-0005-0000-0000-0000725B0000}"/>
    <cellStyle name="Note 7 22 3 3" xfId="29852" xr:uid="{00000000-0005-0000-0000-0000735B0000}"/>
    <cellStyle name="Note 7 22 3 4" xfId="29853" xr:uid="{00000000-0005-0000-0000-0000745B0000}"/>
    <cellStyle name="Note 7 22 4" xfId="11415" xr:uid="{00000000-0005-0000-0000-0000755B0000}"/>
    <cellStyle name="Note 7 22 5" xfId="29854" xr:uid="{00000000-0005-0000-0000-0000765B0000}"/>
    <cellStyle name="Note 7 22 6" xfId="39549" xr:uid="{00000000-0005-0000-0000-0000775B0000}"/>
    <cellStyle name="Note 7 22 7" xfId="39550" xr:uid="{00000000-0005-0000-0000-0000785B0000}"/>
    <cellStyle name="Note 7 23" xfId="3559" xr:uid="{00000000-0005-0000-0000-0000795B0000}"/>
    <cellStyle name="Note 7 23 2" xfId="6456" xr:uid="{00000000-0005-0000-0000-00007A5B0000}"/>
    <cellStyle name="Note 7 23 2 2" xfId="18536" xr:uid="{00000000-0005-0000-0000-00007B5B0000}"/>
    <cellStyle name="Note 7 23 2 2 2" xfId="29855" xr:uid="{00000000-0005-0000-0000-00007C5B0000}"/>
    <cellStyle name="Note 7 23 2 2 3" xfId="29856" xr:uid="{00000000-0005-0000-0000-00007D5B0000}"/>
    <cellStyle name="Note 7 23 2 3" xfId="13569" xr:uid="{00000000-0005-0000-0000-00007E5B0000}"/>
    <cellStyle name="Note 7 23 2 4" xfId="29857" xr:uid="{00000000-0005-0000-0000-00007F5B0000}"/>
    <cellStyle name="Note 7 23 2 5" xfId="39551" xr:uid="{00000000-0005-0000-0000-0000805B0000}"/>
    <cellStyle name="Note 7 23 3" xfId="8555" xr:uid="{00000000-0005-0000-0000-0000815B0000}"/>
    <cellStyle name="Note 7 23 3 2" xfId="18535" xr:uid="{00000000-0005-0000-0000-0000825B0000}"/>
    <cellStyle name="Note 7 23 3 3" xfId="29858" xr:uid="{00000000-0005-0000-0000-0000835B0000}"/>
    <cellStyle name="Note 7 23 3 4" xfId="29859" xr:uid="{00000000-0005-0000-0000-0000845B0000}"/>
    <cellStyle name="Note 7 23 4" xfId="11300" xr:uid="{00000000-0005-0000-0000-0000855B0000}"/>
    <cellStyle name="Note 7 23 5" xfId="29860" xr:uid="{00000000-0005-0000-0000-0000865B0000}"/>
    <cellStyle name="Note 7 23 6" xfId="39552" xr:uid="{00000000-0005-0000-0000-0000875B0000}"/>
    <cellStyle name="Note 7 23 7" xfId="39553" xr:uid="{00000000-0005-0000-0000-0000885B0000}"/>
    <cellStyle name="Note 7 24" xfId="3905" xr:uid="{00000000-0005-0000-0000-0000895B0000}"/>
    <cellStyle name="Note 7 24 2" xfId="6802" xr:uid="{00000000-0005-0000-0000-00008A5B0000}"/>
    <cellStyle name="Note 7 24 2 2" xfId="18538" xr:uid="{00000000-0005-0000-0000-00008B5B0000}"/>
    <cellStyle name="Note 7 24 2 2 2" xfId="29861" xr:uid="{00000000-0005-0000-0000-00008C5B0000}"/>
    <cellStyle name="Note 7 24 2 2 3" xfId="29862" xr:uid="{00000000-0005-0000-0000-00008D5B0000}"/>
    <cellStyle name="Note 7 24 2 3" xfId="13570" xr:uid="{00000000-0005-0000-0000-00008E5B0000}"/>
    <cellStyle name="Note 7 24 2 4" xfId="29863" xr:uid="{00000000-0005-0000-0000-00008F5B0000}"/>
    <cellStyle name="Note 7 24 2 5" xfId="39554" xr:uid="{00000000-0005-0000-0000-0000905B0000}"/>
    <cellStyle name="Note 7 24 3" xfId="8741" xr:uid="{00000000-0005-0000-0000-0000915B0000}"/>
    <cellStyle name="Note 7 24 3 2" xfId="18537" xr:uid="{00000000-0005-0000-0000-0000925B0000}"/>
    <cellStyle name="Note 7 24 3 3" xfId="29864" xr:uid="{00000000-0005-0000-0000-0000935B0000}"/>
    <cellStyle name="Note 7 24 3 4" xfId="29865" xr:uid="{00000000-0005-0000-0000-0000945B0000}"/>
    <cellStyle name="Note 7 24 4" xfId="11646" xr:uid="{00000000-0005-0000-0000-0000955B0000}"/>
    <cellStyle name="Note 7 24 5" xfId="29866" xr:uid="{00000000-0005-0000-0000-0000965B0000}"/>
    <cellStyle name="Note 7 24 6" xfId="39555" xr:uid="{00000000-0005-0000-0000-0000975B0000}"/>
    <cellStyle name="Note 7 24 7" xfId="39556" xr:uid="{00000000-0005-0000-0000-0000985B0000}"/>
    <cellStyle name="Note 7 25" xfId="3534" xr:uid="{00000000-0005-0000-0000-0000995B0000}"/>
    <cellStyle name="Note 7 25 2" xfId="6431" xr:uid="{00000000-0005-0000-0000-00009A5B0000}"/>
    <cellStyle name="Note 7 25 2 2" xfId="18540" xr:uid="{00000000-0005-0000-0000-00009B5B0000}"/>
    <cellStyle name="Note 7 25 2 2 2" xfId="29867" xr:uid="{00000000-0005-0000-0000-00009C5B0000}"/>
    <cellStyle name="Note 7 25 2 2 3" xfId="29868" xr:uid="{00000000-0005-0000-0000-00009D5B0000}"/>
    <cellStyle name="Note 7 25 2 3" xfId="13571" xr:uid="{00000000-0005-0000-0000-00009E5B0000}"/>
    <cellStyle name="Note 7 25 2 4" xfId="29869" xr:uid="{00000000-0005-0000-0000-00009F5B0000}"/>
    <cellStyle name="Note 7 25 2 5" xfId="39557" xr:uid="{00000000-0005-0000-0000-0000A05B0000}"/>
    <cellStyle name="Note 7 25 3" xfId="8549" xr:uid="{00000000-0005-0000-0000-0000A15B0000}"/>
    <cellStyle name="Note 7 25 3 2" xfId="18539" xr:uid="{00000000-0005-0000-0000-0000A25B0000}"/>
    <cellStyle name="Note 7 25 3 3" xfId="29870" xr:uid="{00000000-0005-0000-0000-0000A35B0000}"/>
    <cellStyle name="Note 7 25 3 4" xfId="29871" xr:uid="{00000000-0005-0000-0000-0000A45B0000}"/>
    <cellStyle name="Note 7 25 4" xfId="11275" xr:uid="{00000000-0005-0000-0000-0000A55B0000}"/>
    <cellStyle name="Note 7 25 5" xfId="29872" xr:uid="{00000000-0005-0000-0000-0000A65B0000}"/>
    <cellStyle name="Note 7 25 6" xfId="39558" xr:uid="{00000000-0005-0000-0000-0000A75B0000}"/>
    <cellStyle name="Note 7 25 7" xfId="39559" xr:uid="{00000000-0005-0000-0000-0000A85B0000}"/>
    <cellStyle name="Note 7 26" xfId="1530" xr:uid="{00000000-0005-0000-0000-0000A95B0000}"/>
    <cellStyle name="Note 7 26 2" xfId="4429" xr:uid="{00000000-0005-0000-0000-0000AA5B0000}"/>
    <cellStyle name="Note 7 26 2 2" xfId="18542" xr:uid="{00000000-0005-0000-0000-0000AB5B0000}"/>
    <cellStyle name="Note 7 26 2 2 2" xfId="29873" xr:uid="{00000000-0005-0000-0000-0000AC5B0000}"/>
    <cellStyle name="Note 7 26 2 2 3" xfId="29874" xr:uid="{00000000-0005-0000-0000-0000AD5B0000}"/>
    <cellStyle name="Note 7 26 2 3" xfId="13572" xr:uid="{00000000-0005-0000-0000-0000AE5B0000}"/>
    <cellStyle name="Note 7 26 2 4" xfId="29875" xr:uid="{00000000-0005-0000-0000-0000AF5B0000}"/>
    <cellStyle name="Note 7 26 2 5" xfId="39560" xr:uid="{00000000-0005-0000-0000-0000B05B0000}"/>
    <cellStyle name="Note 7 26 3" xfId="18541" xr:uid="{00000000-0005-0000-0000-0000B15B0000}"/>
    <cellStyle name="Note 7 26 3 2" xfId="29876" xr:uid="{00000000-0005-0000-0000-0000B25B0000}"/>
    <cellStyle name="Note 7 26 3 3" xfId="29877" xr:uid="{00000000-0005-0000-0000-0000B35B0000}"/>
    <cellStyle name="Note 7 26 4" xfId="9272" xr:uid="{00000000-0005-0000-0000-0000B45B0000}"/>
    <cellStyle name="Note 7 26 5" xfId="29878" xr:uid="{00000000-0005-0000-0000-0000B55B0000}"/>
    <cellStyle name="Note 7 26 6" xfId="39561" xr:uid="{00000000-0005-0000-0000-0000B65B0000}"/>
    <cellStyle name="Note 7 27" xfId="4273" xr:uid="{00000000-0005-0000-0000-0000B75B0000}"/>
    <cellStyle name="Note 7 27 2" xfId="18543" xr:uid="{00000000-0005-0000-0000-0000B85B0000}"/>
    <cellStyle name="Note 7 27 2 2" xfId="29879" xr:uid="{00000000-0005-0000-0000-0000B95B0000}"/>
    <cellStyle name="Note 7 27 2 3" xfId="29880" xr:uid="{00000000-0005-0000-0000-0000BA5B0000}"/>
    <cellStyle name="Note 7 27 3" xfId="13573" xr:uid="{00000000-0005-0000-0000-0000BB5B0000}"/>
    <cellStyle name="Note 7 27 4" xfId="29881" xr:uid="{00000000-0005-0000-0000-0000BC5B0000}"/>
    <cellStyle name="Note 7 27 5" xfId="39562" xr:uid="{00000000-0005-0000-0000-0000BD5B0000}"/>
    <cellStyle name="Note 7 28" xfId="7099" xr:uid="{00000000-0005-0000-0000-0000BE5B0000}"/>
    <cellStyle name="Note 7 28 2" xfId="18506" xr:uid="{00000000-0005-0000-0000-0000BF5B0000}"/>
    <cellStyle name="Note 7 28 3" xfId="29882" xr:uid="{00000000-0005-0000-0000-0000C05B0000}"/>
    <cellStyle name="Note 7 28 4" xfId="29883" xr:uid="{00000000-0005-0000-0000-0000C15B0000}"/>
    <cellStyle name="Note 7 29" xfId="20930" xr:uid="{00000000-0005-0000-0000-0000C25B0000}"/>
    <cellStyle name="Note 7 3" xfId="2061" xr:uid="{00000000-0005-0000-0000-0000C35B0000}"/>
    <cellStyle name="Note 7 3 2" xfId="4959" xr:uid="{00000000-0005-0000-0000-0000C45B0000}"/>
    <cellStyle name="Note 7 3 2 2" xfId="18545" xr:uid="{00000000-0005-0000-0000-0000C55B0000}"/>
    <cellStyle name="Note 7 3 2 2 2" xfId="29884" xr:uid="{00000000-0005-0000-0000-0000C65B0000}"/>
    <cellStyle name="Note 7 3 2 2 3" xfId="29885" xr:uid="{00000000-0005-0000-0000-0000C75B0000}"/>
    <cellStyle name="Note 7 3 2 3" xfId="13574" xr:uid="{00000000-0005-0000-0000-0000C85B0000}"/>
    <cellStyle name="Note 7 3 2 4" xfId="29886" xr:uid="{00000000-0005-0000-0000-0000C95B0000}"/>
    <cellStyle name="Note 7 3 2 5" xfId="39563" xr:uid="{00000000-0005-0000-0000-0000CA5B0000}"/>
    <cellStyle name="Note 7 3 3" xfId="7572" xr:uid="{00000000-0005-0000-0000-0000CB5B0000}"/>
    <cellStyle name="Note 7 3 3 2" xfId="18544" xr:uid="{00000000-0005-0000-0000-0000CC5B0000}"/>
    <cellStyle name="Note 7 3 3 3" xfId="29887" xr:uid="{00000000-0005-0000-0000-0000CD5B0000}"/>
    <cellStyle name="Note 7 3 3 4" xfId="29888" xr:uid="{00000000-0005-0000-0000-0000CE5B0000}"/>
    <cellStyle name="Note 7 3 4" xfId="9803" xr:uid="{00000000-0005-0000-0000-0000CF5B0000}"/>
    <cellStyle name="Note 7 3 5" xfId="29889" xr:uid="{00000000-0005-0000-0000-0000D05B0000}"/>
    <cellStyle name="Note 7 3 6" xfId="39564" xr:uid="{00000000-0005-0000-0000-0000D15B0000}"/>
    <cellStyle name="Note 7 3 7" xfId="39565" xr:uid="{00000000-0005-0000-0000-0000D25B0000}"/>
    <cellStyle name="Note 7 30" xfId="21114" xr:uid="{00000000-0005-0000-0000-0000D35B0000}"/>
    <cellStyle name="Note 7 31" xfId="39566" xr:uid="{00000000-0005-0000-0000-0000D45B0000}"/>
    <cellStyle name="Note 7 32" xfId="39567" xr:uid="{00000000-0005-0000-0000-0000D55B0000}"/>
    <cellStyle name="Note 7 4" xfId="1503" xr:uid="{00000000-0005-0000-0000-0000D65B0000}"/>
    <cellStyle name="Note 7 4 2" xfId="4402" xr:uid="{00000000-0005-0000-0000-0000D75B0000}"/>
    <cellStyle name="Note 7 4 2 2" xfId="18547" xr:uid="{00000000-0005-0000-0000-0000D85B0000}"/>
    <cellStyle name="Note 7 4 2 2 2" xfId="29890" xr:uid="{00000000-0005-0000-0000-0000D95B0000}"/>
    <cellStyle name="Note 7 4 2 2 3" xfId="29891" xr:uid="{00000000-0005-0000-0000-0000DA5B0000}"/>
    <cellStyle name="Note 7 4 2 3" xfId="13575" xr:uid="{00000000-0005-0000-0000-0000DB5B0000}"/>
    <cellStyle name="Note 7 4 2 4" xfId="29892" xr:uid="{00000000-0005-0000-0000-0000DC5B0000}"/>
    <cellStyle name="Note 7 4 2 5" xfId="39568" xr:uid="{00000000-0005-0000-0000-0000DD5B0000}"/>
    <cellStyle name="Note 7 4 3" xfId="7202" xr:uid="{00000000-0005-0000-0000-0000DE5B0000}"/>
    <cellStyle name="Note 7 4 3 2" xfId="18546" xr:uid="{00000000-0005-0000-0000-0000DF5B0000}"/>
    <cellStyle name="Note 7 4 3 3" xfId="29893" xr:uid="{00000000-0005-0000-0000-0000E05B0000}"/>
    <cellStyle name="Note 7 4 3 4" xfId="29894" xr:uid="{00000000-0005-0000-0000-0000E15B0000}"/>
    <cellStyle name="Note 7 4 4" xfId="9245" xr:uid="{00000000-0005-0000-0000-0000E25B0000}"/>
    <cellStyle name="Note 7 4 5" xfId="29895" xr:uid="{00000000-0005-0000-0000-0000E35B0000}"/>
    <cellStyle name="Note 7 4 6" xfId="39569" xr:uid="{00000000-0005-0000-0000-0000E45B0000}"/>
    <cellStyle name="Note 7 4 7" xfId="39570" xr:uid="{00000000-0005-0000-0000-0000E55B0000}"/>
    <cellStyle name="Note 7 5" xfId="2321" xr:uid="{00000000-0005-0000-0000-0000E65B0000}"/>
    <cellStyle name="Note 7 5 2" xfId="5219" xr:uid="{00000000-0005-0000-0000-0000E75B0000}"/>
    <cellStyle name="Note 7 5 2 2" xfId="18549" xr:uid="{00000000-0005-0000-0000-0000E85B0000}"/>
    <cellStyle name="Note 7 5 2 2 2" xfId="29896" xr:uid="{00000000-0005-0000-0000-0000E95B0000}"/>
    <cellStyle name="Note 7 5 2 2 3" xfId="29897" xr:uid="{00000000-0005-0000-0000-0000EA5B0000}"/>
    <cellStyle name="Note 7 5 2 3" xfId="13576" xr:uid="{00000000-0005-0000-0000-0000EB5B0000}"/>
    <cellStyle name="Note 7 5 2 4" xfId="29898" xr:uid="{00000000-0005-0000-0000-0000EC5B0000}"/>
    <cellStyle name="Note 7 5 2 5" xfId="39571" xr:uid="{00000000-0005-0000-0000-0000ED5B0000}"/>
    <cellStyle name="Note 7 5 3" xfId="7769" xr:uid="{00000000-0005-0000-0000-0000EE5B0000}"/>
    <cellStyle name="Note 7 5 3 2" xfId="18548" xr:uid="{00000000-0005-0000-0000-0000EF5B0000}"/>
    <cellStyle name="Note 7 5 3 3" xfId="29899" xr:uid="{00000000-0005-0000-0000-0000F05B0000}"/>
    <cellStyle name="Note 7 5 3 4" xfId="29900" xr:uid="{00000000-0005-0000-0000-0000F15B0000}"/>
    <cellStyle name="Note 7 5 4" xfId="10063" xr:uid="{00000000-0005-0000-0000-0000F25B0000}"/>
    <cellStyle name="Note 7 5 5" xfId="29901" xr:uid="{00000000-0005-0000-0000-0000F35B0000}"/>
    <cellStyle name="Note 7 5 6" xfId="39572" xr:uid="{00000000-0005-0000-0000-0000F45B0000}"/>
    <cellStyle name="Note 7 5 7" xfId="39573" xr:uid="{00000000-0005-0000-0000-0000F55B0000}"/>
    <cellStyle name="Note 7 6" xfId="1532" xr:uid="{00000000-0005-0000-0000-0000F65B0000}"/>
    <cellStyle name="Note 7 6 2" xfId="4431" xr:uid="{00000000-0005-0000-0000-0000F75B0000}"/>
    <cellStyle name="Note 7 6 2 2" xfId="18551" xr:uid="{00000000-0005-0000-0000-0000F85B0000}"/>
    <cellStyle name="Note 7 6 2 2 2" xfId="29902" xr:uid="{00000000-0005-0000-0000-0000F95B0000}"/>
    <cellStyle name="Note 7 6 2 2 3" xfId="29903" xr:uid="{00000000-0005-0000-0000-0000FA5B0000}"/>
    <cellStyle name="Note 7 6 2 3" xfId="13577" xr:uid="{00000000-0005-0000-0000-0000FB5B0000}"/>
    <cellStyle name="Note 7 6 2 4" xfId="29904" xr:uid="{00000000-0005-0000-0000-0000FC5B0000}"/>
    <cellStyle name="Note 7 6 2 5" xfId="39574" xr:uid="{00000000-0005-0000-0000-0000FD5B0000}"/>
    <cellStyle name="Note 7 6 3" xfId="7225" xr:uid="{00000000-0005-0000-0000-0000FE5B0000}"/>
    <cellStyle name="Note 7 6 3 2" xfId="18550" xr:uid="{00000000-0005-0000-0000-0000FF5B0000}"/>
    <cellStyle name="Note 7 6 3 3" xfId="29905" xr:uid="{00000000-0005-0000-0000-0000005C0000}"/>
    <cellStyle name="Note 7 6 3 4" xfId="29906" xr:uid="{00000000-0005-0000-0000-0000015C0000}"/>
    <cellStyle name="Note 7 6 4" xfId="9274" xr:uid="{00000000-0005-0000-0000-0000025C0000}"/>
    <cellStyle name="Note 7 6 5" xfId="29907" xr:uid="{00000000-0005-0000-0000-0000035C0000}"/>
    <cellStyle name="Note 7 6 6" xfId="39575" xr:uid="{00000000-0005-0000-0000-0000045C0000}"/>
    <cellStyle name="Note 7 6 7" xfId="39576" xr:uid="{00000000-0005-0000-0000-0000055C0000}"/>
    <cellStyle name="Note 7 7" xfId="2373" xr:uid="{00000000-0005-0000-0000-0000065C0000}"/>
    <cellStyle name="Note 7 7 2" xfId="5271" xr:uid="{00000000-0005-0000-0000-0000075C0000}"/>
    <cellStyle name="Note 7 7 2 2" xfId="18553" xr:uid="{00000000-0005-0000-0000-0000085C0000}"/>
    <cellStyle name="Note 7 7 2 2 2" xfId="29908" xr:uid="{00000000-0005-0000-0000-0000095C0000}"/>
    <cellStyle name="Note 7 7 2 2 3" xfId="29909" xr:uid="{00000000-0005-0000-0000-00000A5C0000}"/>
    <cellStyle name="Note 7 7 2 3" xfId="13578" xr:uid="{00000000-0005-0000-0000-00000B5C0000}"/>
    <cellStyle name="Note 7 7 2 4" xfId="29910" xr:uid="{00000000-0005-0000-0000-00000C5C0000}"/>
    <cellStyle name="Note 7 7 2 5" xfId="39577" xr:uid="{00000000-0005-0000-0000-00000D5C0000}"/>
    <cellStyle name="Note 7 7 3" xfId="7806" xr:uid="{00000000-0005-0000-0000-00000E5C0000}"/>
    <cellStyle name="Note 7 7 3 2" xfId="18552" xr:uid="{00000000-0005-0000-0000-00000F5C0000}"/>
    <cellStyle name="Note 7 7 3 3" xfId="29911" xr:uid="{00000000-0005-0000-0000-0000105C0000}"/>
    <cellStyle name="Note 7 7 3 4" xfId="29912" xr:uid="{00000000-0005-0000-0000-0000115C0000}"/>
    <cellStyle name="Note 7 7 4" xfId="10115" xr:uid="{00000000-0005-0000-0000-0000125C0000}"/>
    <cellStyle name="Note 7 7 5" xfId="29913" xr:uid="{00000000-0005-0000-0000-0000135C0000}"/>
    <cellStyle name="Note 7 7 6" xfId="39578" xr:uid="{00000000-0005-0000-0000-0000145C0000}"/>
    <cellStyle name="Note 7 7 7" xfId="39579" xr:uid="{00000000-0005-0000-0000-0000155C0000}"/>
    <cellStyle name="Note 7 8" xfId="2245" xr:uid="{00000000-0005-0000-0000-0000165C0000}"/>
    <cellStyle name="Note 7 8 2" xfId="5143" xr:uid="{00000000-0005-0000-0000-0000175C0000}"/>
    <cellStyle name="Note 7 8 2 2" xfId="18555" xr:uid="{00000000-0005-0000-0000-0000185C0000}"/>
    <cellStyle name="Note 7 8 2 2 2" xfId="29914" xr:uid="{00000000-0005-0000-0000-0000195C0000}"/>
    <cellStyle name="Note 7 8 2 2 3" xfId="29915" xr:uid="{00000000-0005-0000-0000-00001A5C0000}"/>
    <cellStyle name="Note 7 8 2 3" xfId="13579" xr:uid="{00000000-0005-0000-0000-00001B5C0000}"/>
    <cellStyle name="Note 7 8 2 4" xfId="29916" xr:uid="{00000000-0005-0000-0000-00001C5C0000}"/>
    <cellStyle name="Note 7 8 2 5" xfId="39580" xr:uid="{00000000-0005-0000-0000-00001D5C0000}"/>
    <cellStyle name="Note 7 8 3" xfId="7703" xr:uid="{00000000-0005-0000-0000-00001E5C0000}"/>
    <cellStyle name="Note 7 8 3 2" xfId="18554" xr:uid="{00000000-0005-0000-0000-00001F5C0000}"/>
    <cellStyle name="Note 7 8 3 3" xfId="29917" xr:uid="{00000000-0005-0000-0000-0000205C0000}"/>
    <cellStyle name="Note 7 8 3 4" xfId="29918" xr:uid="{00000000-0005-0000-0000-0000215C0000}"/>
    <cellStyle name="Note 7 8 4" xfId="9987" xr:uid="{00000000-0005-0000-0000-0000225C0000}"/>
    <cellStyle name="Note 7 8 5" xfId="29919" xr:uid="{00000000-0005-0000-0000-0000235C0000}"/>
    <cellStyle name="Note 7 8 6" xfId="39581" xr:uid="{00000000-0005-0000-0000-0000245C0000}"/>
    <cellStyle name="Note 7 8 7" xfId="39582" xr:uid="{00000000-0005-0000-0000-0000255C0000}"/>
    <cellStyle name="Note 7 9" xfId="1963" xr:uid="{00000000-0005-0000-0000-0000265C0000}"/>
    <cellStyle name="Note 7 9 2" xfId="4861" xr:uid="{00000000-0005-0000-0000-0000275C0000}"/>
    <cellStyle name="Note 7 9 2 2" xfId="18557" xr:uid="{00000000-0005-0000-0000-0000285C0000}"/>
    <cellStyle name="Note 7 9 2 2 2" xfId="29920" xr:uid="{00000000-0005-0000-0000-0000295C0000}"/>
    <cellStyle name="Note 7 9 2 2 3" xfId="29921" xr:uid="{00000000-0005-0000-0000-00002A5C0000}"/>
    <cellStyle name="Note 7 9 2 3" xfId="13580" xr:uid="{00000000-0005-0000-0000-00002B5C0000}"/>
    <cellStyle name="Note 7 9 2 4" xfId="29922" xr:uid="{00000000-0005-0000-0000-00002C5C0000}"/>
    <cellStyle name="Note 7 9 2 5" xfId="39583" xr:uid="{00000000-0005-0000-0000-00002D5C0000}"/>
    <cellStyle name="Note 7 9 3" xfId="7492" xr:uid="{00000000-0005-0000-0000-00002E5C0000}"/>
    <cellStyle name="Note 7 9 3 2" xfId="18556" xr:uid="{00000000-0005-0000-0000-00002F5C0000}"/>
    <cellStyle name="Note 7 9 3 3" xfId="29923" xr:uid="{00000000-0005-0000-0000-0000305C0000}"/>
    <cellStyle name="Note 7 9 3 4" xfId="29924" xr:uid="{00000000-0005-0000-0000-0000315C0000}"/>
    <cellStyle name="Note 7 9 4" xfId="9705" xr:uid="{00000000-0005-0000-0000-0000325C0000}"/>
    <cellStyle name="Note 7 9 5" xfId="29925" xr:uid="{00000000-0005-0000-0000-0000335C0000}"/>
    <cellStyle name="Note 7 9 6" xfId="39584" xr:uid="{00000000-0005-0000-0000-0000345C0000}"/>
    <cellStyle name="Note 7 9 7" xfId="39585" xr:uid="{00000000-0005-0000-0000-0000355C0000}"/>
    <cellStyle name="Note 8" xfId="2549" xr:uid="{00000000-0005-0000-0000-0000365C0000}"/>
    <cellStyle name="Note 8 2" xfId="5446" xr:uid="{00000000-0005-0000-0000-0000375C0000}"/>
    <cellStyle name="Note 8 2 2" xfId="18559" xr:uid="{00000000-0005-0000-0000-0000385C0000}"/>
    <cellStyle name="Note 8 2 2 2" xfId="29926" xr:uid="{00000000-0005-0000-0000-0000395C0000}"/>
    <cellStyle name="Note 8 2 2 3" xfId="29927" xr:uid="{00000000-0005-0000-0000-00003A5C0000}"/>
    <cellStyle name="Note 8 2 3" xfId="13581" xr:uid="{00000000-0005-0000-0000-00003B5C0000}"/>
    <cellStyle name="Note 8 2 4" xfId="29928" xr:uid="{00000000-0005-0000-0000-00003C5C0000}"/>
    <cellStyle name="Note 8 2 5" xfId="39586" xr:uid="{00000000-0005-0000-0000-00003D5C0000}"/>
    <cellStyle name="Note 8 3" xfId="7920" xr:uid="{00000000-0005-0000-0000-00003E5C0000}"/>
    <cellStyle name="Note 8 3 2" xfId="18558" xr:uid="{00000000-0005-0000-0000-00003F5C0000}"/>
    <cellStyle name="Note 8 3 3" xfId="29929" xr:uid="{00000000-0005-0000-0000-0000405C0000}"/>
    <cellStyle name="Note 8 3 4" xfId="29930" xr:uid="{00000000-0005-0000-0000-0000415C0000}"/>
    <cellStyle name="Note 8 4" xfId="10290" xr:uid="{00000000-0005-0000-0000-0000425C0000}"/>
    <cellStyle name="Note 8 5" xfId="29931" xr:uid="{00000000-0005-0000-0000-0000435C0000}"/>
    <cellStyle name="Note 8 6" xfId="39587" xr:uid="{00000000-0005-0000-0000-0000445C0000}"/>
    <cellStyle name="Note 8 7" xfId="39588" xr:uid="{00000000-0005-0000-0000-0000455C0000}"/>
    <cellStyle name="Note 9" xfId="3337" xr:uid="{00000000-0005-0000-0000-0000465C0000}"/>
    <cellStyle name="Note 9 2" xfId="6234" xr:uid="{00000000-0005-0000-0000-0000475C0000}"/>
    <cellStyle name="Note 9 2 2" xfId="18561" xr:uid="{00000000-0005-0000-0000-0000485C0000}"/>
    <cellStyle name="Note 9 2 2 2" xfId="29932" xr:uid="{00000000-0005-0000-0000-0000495C0000}"/>
    <cellStyle name="Note 9 2 2 3" xfId="29933" xr:uid="{00000000-0005-0000-0000-00004A5C0000}"/>
    <cellStyle name="Note 9 2 3" xfId="13582" xr:uid="{00000000-0005-0000-0000-00004B5C0000}"/>
    <cellStyle name="Note 9 2 4" xfId="29934" xr:uid="{00000000-0005-0000-0000-00004C5C0000}"/>
    <cellStyle name="Note 9 2 5" xfId="39589" xr:uid="{00000000-0005-0000-0000-00004D5C0000}"/>
    <cellStyle name="Note 9 3" xfId="8433" xr:uid="{00000000-0005-0000-0000-00004E5C0000}"/>
    <cellStyle name="Note 9 3 2" xfId="18560" xr:uid="{00000000-0005-0000-0000-00004F5C0000}"/>
    <cellStyle name="Note 9 3 3" xfId="29935" xr:uid="{00000000-0005-0000-0000-0000505C0000}"/>
    <cellStyle name="Note 9 3 4" xfId="29936" xr:uid="{00000000-0005-0000-0000-0000515C0000}"/>
    <cellStyle name="Note 9 4" xfId="11078" xr:uid="{00000000-0005-0000-0000-0000525C0000}"/>
    <cellStyle name="Note 9 5" xfId="29937" xr:uid="{00000000-0005-0000-0000-0000535C0000}"/>
    <cellStyle name="Note 9 6" xfId="39590" xr:uid="{00000000-0005-0000-0000-0000545C0000}"/>
    <cellStyle name="Note 9 7" xfId="39591" xr:uid="{00000000-0005-0000-0000-0000555C0000}"/>
    <cellStyle name="Notiz 2" xfId="459" xr:uid="{00000000-0005-0000-0000-0000565C0000}"/>
    <cellStyle name="Notiz 2 10" xfId="2320" xr:uid="{00000000-0005-0000-0000-0000575C0000}"/>
    <cellStyle name="Notiz 2 10 2" xfId="5218" xr:uid="{00000000-0005-0000-0000-0000585C0000}"/>
    <cellStyle name="Notiz 2 10 2 2" xfId="18564" xr:uid="{00000000-0005-0000-0000-0000595C0000}"/>
    <cellStyle name="Notiz 2 10 2 2 2" xfId="29938" xr:uid="{00000000-0005-0000-0000-00005A5C0000}"/>
    <cellStyle name="Notiz 2 10 2 2 3" xfId="29939" xr:uid="{00000000-0005-0000-0000-00005B5C0000}"/>
    <cellStyle name="Notiz 2 10 2 3" xfId="13583" xr:uid="{00000000-0005-0000-0000-00005C5C0000}"/>
    <cellStyle name="Notiz 2 10 2 4" xfId="29940" xr:uid="{00000000-0005-0000-0000-00005D5C0000}"/>
    <cellStyle name="Notiz 2 10 2 5" xfId="39592" xr:uid="{00000000-0005-0000-0000-00005E5C0000}"/>
    <cellStyle name="Notiz 2 10 3" xfId="7768" xr:uid="{00000000-0005-0000-0000-00005F5C0000}"/>
    <cellStyle name="Notiz 2 10 3 2" xfId="18563" xr:uid="{00000000-0005-0000-0000-0000605C0000}"/>
    <cellStyle name="Notiz 2 10 3 3" xfId="29941" xr:uid="{00000000-0005-0000-0000-0000615C0000}"/>
    <cellStyle name="Notiz 2 10 3 4" xfId="29942" xr:uid="{00000000-0005-0000-0000-0000625C0000}"/>
    <cellStyle name="Notiz 2 10 4" xfId="10062" xr:uid="{00000000-0005-0000-0000-0000635C0000}"/>
    <cellStyle name="Notiz 2 10 5" xfId="29943" xr:uid="{00000000-0005-0000-0000-0000645C0000}"/>
    <cellStyle name="Notiz 2 10 6" xfId="39593" xr:uid="{00000000-0005-0000-0000-0000655C0000}"/>
    <cellStyle name="Notiz 2 10 7" xfId="39594" xr:uid="{00000000-0005-0000-0000-0000665C0000}"/>
    <cellStyle name="Notiz 2 11" xfId="1526" xr:uid="{00000000-0005-0000-0000-0000675C0000}"/>
    <cellStyle name="Notiz 2 11 2" xfId="4425" xr:uid="{00000000-0005-0000-0000-0000685C0000}"/>
    <cellStyle name="Notiz 2 11 2 2" xfId="18566" xr:uid="{00000000-0005-0000-0000-0000695C0000}"/>
    <cellStyle name="Notiz 2 11 2 2 2" xfId="29944" xr:uid="{00000000-0005-0000-0000-00006A5C0000}"/>
    <cellStyle name="Notiz 2 11 2 2 3" xfId="29945" xr:uid="{00000000-0005-0000-0000-00006B5C0000}"/>
    <cellStyle name="Notiz 2 11 2 3" xfId="13584" xr:uid="{00000000-0005-0000-0000-00006C5C0000}"/>
    <cellStyle name="Notiz 2 11 2 4" xfId="29946" xr:uid="{00000000-0005-0000-0000-00006D5C0000}"/>
    <cellStyle name="Notiz 2 11 2 5" xfId="39595" xr:uid="{00000000-0005-0000-0000-00006E5C0000}"/>
    <cellStyle name="Notiz 2 11 3" xfId="7221" xr:uid="{00000000-0005-0000-0000-00006F5C0000}"/>
    <cellStyle name="Notiz 2 11 3 2" xfId="18565" xr:uid="{00000000-0005-0000-0000-0000705C0000}"/>
    <cellStyle name="Notiz 2 11 3 3" xfId="29947" xr:uid="{00000000-0005-0000-0000-0000715C0000}"/>
    <cellStyle name="Notiz 2 11 3 4" xfId="29948" xr:uid="{00000000-0005-0000-0000-0000725C0000}"/>
    <cellStyle name="Notiz 2 11 4" xfId="9268" xr:uid="{00000000-0005-0000-0000-0000735C0000}"/>
    <cellStyle name="Notiz 2 11 5" xfId="29949" xr:uid="{00000000-0005-0000-0000-0000745C0000}"/>
    <cellStyle name="Notiz 2 11 6" xfId="39596" xr:uid="{00000000-0005-0000-0000-0000755C0000}"/>
    <cellStyle name="Notiz 2 11 7" xfId="39597" xr:uid="{00000000-0005-0000-0000-0000765C0000}"/>
    <cellStyle name="Notiz 2 12" xfId="2461" xr:uid="{00000000-0005-0000-0000-0000775C0000}"/>
    <cellStyle name="Notiz 2 12 2" xfId="5358" xr:uid="{00000000-0005-0000-0000-0000785C0000}"/>
    <cellStyle name="Notiz 2 12 2 2" xfId="18568" xr:uid="{00000000-0005-0000-0000-0000795C0000}"/>
    <cellStyle name="Notiz 2 12 2 2 2" xfId="29950" xr:uid="{00000000-0005-0000-0000-00007A5C0000}"/>
    <cellStyle name="Notiz 2 12 2 2 3" xfId="29951" xr:uid="{00000000-0005-0000-0000-00007B5C0000}"/>
    <cellStyle name="Notiz 2 12 2 3" xfId="13585" xr:uid="{00000000-0005-0000-0000-00007C5C0000}"/>
    <cellStyle name="Notiz 2 12 2 4" xfId="29952" xr:uid="{00000000-0005-0000-0000-00007D5C0000}"/>
    <cellStyle name="Notiz 2 12 2 5" xfId="39598" xr:uid="{00000000-0005-0000-0000-00007E5C0000}"/>
    <cellStyle name="Notiz 2 12 3" xfId="7860" xr:uid="{00000000-0005-0000-0000-00007F5C0000}"/>
    <cellStyle name="Notiz 2 12 3 2" xfId="18567" xr:uid="{00000000-0005-0000-0000-0000805C0000}"/>
    <cellStyle name="Notiz 2 12 3 3" xfId="29953" xr:uid="{00000000-0005-0000-0000-0000815C0000}"/>
    <cellStyle name="Notiz 2 12 3 4" xfId="29954" xr:uid="{00000000-0005-0000-0000-0000825C0000}"/>
    <cellStyle name="Notiz 2 12 4" xfId="10202" xr:uid="{00000000-0005-0000-0000-0000835C0000}"/>
    <cellStyle name="Notiz 2 12 5" xfId="29955" xr:uid="{00000000-0005-0000-0000-0000845C0000}"/>
    <cellStyle name="Notiz 2 12 6" xfId="39599" xr:uid="{00000000-0005-0000-0000-0000855C0000}"/>
    <cellStyle name="Notiz 2 12 7" xfId="39600" xr:uid="{00000000-0005-0000-0000-0000865C0000}"/>
    <cellStyle name="Notiz 2 13" xfId="2244" xr:uid="{00000000-0005-0000-0000-0000875C0000}"/>
    <cellStyle name="Notiz 2 13 2" xfId="5142" xr:uid="{00000000-0005-0000-0000-0000885C0000}"/>
    <cellStyle name="Notiz 2 13 2 2" xfId="18570" xr:uid="{00000000-0005-0000-0000-0000895C0000}"/>
    <cellStyle name="Notiz 2 13 2 2 2" xfId="29956" xr:uid="{00000000-0005-0000-0000-00008A5C0000}"/>
    <cellStyle name="Notiz 2 13 2 2 3" xfId="29957" xr:uid="{00000000-0005-0000-0000-00008B5C0000}"/>
    <cellStyle name="Notiz 2 13 2 3" xfId="13586" xr:uid="{00000000-0005-0000-0000-00008C5C0000}"/>
    <cellStyle name="Notiz 2 13 2 4" xfId="29958" xr:uid="{00000000-0005-0000-0000-00008D5C0000}"/>
    <cellStyle name="Notiz 2 13 2 5" xfId="39601" xr:uid="{00000000-0005-0000-0000-00008E5C0000}"/>
    <cellStyle name="Notiz 2 13 3" xfId="7702" xr:uid="{00000000-0005-0000-0000-00008F5C0000}"/>
    <cellStyle name="Notiz 2 13 3 2" xfId="18569" xr:uid="{00000000-0005-0000-0000-0000905C0000}"/>
    <cellStyle name="Notiz 2 13 3 3" xfId="29959" xr:uid="{00000000-0005-0000-0000-0000915C0000}"/>
    <cellStyle name="Notiz 2 13 3 4" xfId="29960" xr:uid="{00000000-0005-0000-0000-0000925C0000}"/>
    <cellStyle name="Notiz 2 13 4" xfId="9986" xr:uid="{00000000-0005-0000-0000-0000935C0000}"/>
    <cellStyle name="Notiz 2 13 5" xfId="29961" xr:uid="{00000000-0005-0000-0000-0000945C0000}"/>
    <cellStyle name="Notiz 2 13 6" xfId="39602" xr:uid="{00000000-0005-0000-0000-0000955C0000}"/>
    <cellStyle name="Notiz 2 13 7" xfId="39603" xr:uid="{00000000-0005-0000-0000-0000965C0000}"/>
    <cellStyle name="Notiz 2 14" xfId="2278" xr:uid="{00000000-0005-0000-0000-0000975C0000}"/>
    <cellStyle name="Notiz 2 14 2" xfId="5176" xr:uid="{00000000-0005-0000-0000-0000985C0000}"/>
    <cellStyle name="Notiz 2 14 2 2" xfId="18572" xr:uid="{00000000-0005-0000-0000-0000995C0000}"/>
    <cellStyle name="Notiz 2 14 2 2 2" xfId="29962" xr:uid="{00000000-0005-0000-0000-00009A5C0000}"/>
    <cellStyle name="Notiz 2 14 2 2 3" xfId="29963" xr:uid="{00000000-0005-0000-0000-00009B5C0000}"/>
    <cellStyle name="Notiz 2 14 2 3" xfId="13587" xr:uid="{00000000-0005-0000-0000-00009C5C0000}"/>
    <cellStyle name="Notiz 2 14 2 4" xfId="29964" xr:uid="{00000000-0005-0000-0000-00009D5C0000}"/>
    <cellStyle name="Notiz 2 14 2 5" xfId="39604" xr:uid="{00000000-0005-0000-0000-00009E5C0000}"/>
    <cellStyle name="Notiz 2 14 3" xfId="7728" xr:uid="{00000000-0005-0000-0000-00009F5C0000}"/>
    <cellStyle name="Notiz 2 14 3 2" xfId="18571" xr:uid="{00000000-0005-0000-0000-0000A05C0000}"/>
    <cellStyle name="Notiz 2 14 3 3" xfId="29965" xr:uid="{00000000-0005-0000-0000-0000A15C0000}"/>
    <cellStyle name="Notiz 2 14 3 4" xfId="29966" xr:uid="{00000000-0005-0000-0000-0000A25C0000}"/>
    <cellStyle name="Notiz 2 14 4" xfId="10020" xr:uid="{00000000-0005-0000-0000-0000A35C0000}"/>
    <cellStyle name="Notiz 2 14 5" xfId="29967" xr:uid="{00000000-0005-0000-0000-0000A45C0000}"/>
    <cellStyle name="Notiz 2 14 6" xfId="39605" xr:uid="{00000000-0005-0000-0000-0000A55C0000}"/>
    <cellStyle name="Notiz 2 14 7" xfId="39606" xr:uid="{00000000-0005-0000-0000-0000A65C0000}"/>
    <cellStyle name="Notiz 2 15" xfId="2932" xr:uid="{00000000-0005-0000-0000-0000A75C0000}"/>
    <cellStyle name="Notiz 2 15 2" xfId="5829" xr:uid="{00000000-0005-0000-0000-0000A85C0000}"/>
    <cellStyle name="Notiz 2 15 2 2" xfId="18574" xr:uid="{00000000-0005-0000-0000-0000A95C0000}"/>
    <cellStyle name="Notiz 2 15 2 2 2" xfId="29968" xr:uid="{00000000-0005-0000-0000-0000AA5C0000}"/>
    <cellStyle name="Notiz 2 15 2 2 3" xfId="29969" xr:uid="{00000000-0005-0000-0000-0000AB5C0000}"/>
    <cellStyle name="Notiz 2 15 2 3" xfId="13588" xr:uid="{00000000-0005-0000-0000-0000AC5C0000}"/>
    <cellStyle name="Notiz 2 15 2 4" xfId="29970" xr:uid="{00000000-0005-0000-0000-0000AD5C0000}"/>
    <cellStyle name="Notiz 2 15 2 5" xfId="39607" xr:uid="{00000000-0005-0000-0000-0000AE5C0000}"/>
    <cellStyle name="Notiz 2 15 3" xfId="8180" xr:uid="{00000000-0005-0000-0000-0000AF5C0000}"/>
    <cellStyle name="Notiz 2 15 3 2" xfId="18573" xr:uid="{00000000-0005-0000-0000-0000B05C0000}"/>
    <cellStyle name="Notiz 2 15 3 3" xfId="29971" xr:uid="{00000000-0005-0000-0000-0000B15C0000}"/>
    <cellStyle name="Notiz 2 15 3 4" xfId="29972" xr:uid="{00000000-0005-0000-0000-0000B25C0000}"/>
    <cellStyle name="Notiz 2 15 4" xfId="10673" xr:uid="{00000000-0005-0000-0000-0000B35C0000}"/>
    <cellStyle name="Notiz 2 15 5" xfId="29973" xr:uid="{00000000-0005-0000-0000-0000B45C0000}"/>
    <cellStyle name="Notiz 2 15 6" xfId="39608" xr:uid="{00000000-0005-0000-0000-0000B55C0000}"/>
    <cellStyle name="Notiz 2 15 7" xfId="39609" xr:uid="{00000000-0005-0000-0000-0000B65C0000}"/>
    <cellStyle name="Notiz 2 16" xfId="2578" xr:uid="{00000000-0005-0000-0000-0000B75C0000}"/>
    <cellStyle name="Notiz 2 16 2" xfId="5475" xr:uid="{00000000-0005-0000-0000-0000B85C0000}"/>
    <cellStyle name="Notiz 2 16 2 2" xfId="18576" xr:uid="{00000000-0005-0000-0000-0000B95C0000}"/>
    <cellStyle name="Notiz 2 16 2 2 2" xfId="29974" xr:uid="{00000000-0005-0000-0000-0000BA5C0000}"/>
    <cellStyle name="Notiz 2 16 2 2 3" xfId="29975" xr:uid="{00000000-0005-0000-0000-0000BB5C0000}"/>
    <cellStyle name="Notiz 2 16 2 3" xfId="13589" xr:uid="{00000000-0005-0000-0000-0000BC5C0000}"/>
    <cellStyle name="Notiz 2 16 2 4" xfId="29976" xr:uid="{00000000-0005-0000-0000-0000BD5C0000}"/>
    <cellStyle name="Notiz 2 16 2 5" xfId="39610" xr:uid="{00000000-0005-0000-0000-0000BE5C0000}"/>
    <cellStyle name="Notiz 2 16 3" xfId="7938" xr:uid="{00000000-0005-0000-0000-0000BF5C0000}"/>
    <cellStyle name="Notiz 2 16 3 2" xfId="18575" xr:uid="{00000000-0005-0000-0000-0000C05C0000}"/>
    <cellStyle name="Notiz 2 16 3 3" xfId="29977" xr:uid="{00000000-0005-0000-0000-0000C15C0000}"/>
    <cellStyle name="Notiz 2 16 3 4" xfId="29978" xr:uid="{00000000-0005-0000-0000-0000C25C0000}"/>
    <cellStyle name="Notiz 2 16 4" xfId="10319" xr:uid="{00000000-0005-0000-0000-0000C35C0000}"/>
    <cellStyle name="Notiz 2 16 5" xfId="29979" xr:uid="{00000000-0005-0000-0000-0000C45C0000}"/>
    <cellStyle name="Notiz 2 16 6" xfId="39611" xr:uid="{00000000-0005-0000-0000-0000C55C0000}"/>
    <cellStyle name="Notiz 2 16 7" xfId="39612" xr:uid="{00000000-0005-0000-0000-0000C65C0000}"/>
    <cellStyle name="Notiz 2 17" xfId="3080" xr:uid="{00000000-0005-0000-0000-0000C75C0000}"/>
    <cellStyle name="Notiz 2 17 2" xfId="5977" xr:uid="{00000000-0005-0000-0000-0000C85C0000}"/>
    <cellStyle name="Notiz 2 17 2 2" xfId="18578" xr:uid="{00000000-0005-0000-0000-0000C95C0000}"/>
    <cellStyle name="Notiz 2 17 2 2 2" xfId="29980" xr:uid="{00000000-0005-0000-0000-0000CA5C0000}"/>
    <cellStyle name="Notiz 2 17 2 2 3" xfId="29981" xr:uid="{00000000-0005-0000-0000-0000CB5C0000}"/>
    <cellStyle name="Notiz 2 17 2 3" xfId="13590" xr:uid="{00000000-0005-0000-0000-0000CC5C0000}"/>
    <cellStyle name="Notiz 2 17 2 4" xfId="29982" xr:uid="{00000000-0005-0000-0000-0000CD5C0000}"/>
    <cellStyle name="Notiz 2 17 2 5" xfId="39613" xr:uid="{00000000-0005-0000-0000-0000CE5C0000}"/>
    <cellStyle name="Notiz 2 17 3" xfId="8273" xr:uid="{00000000-0005-0000-0000-0000CF5C0000}"/>
    <cellStyle name="Notiz 2 17 3 2" xfId="18577" xr:uid="{00000000-0005-0000-0000-0000D05C0000}"/>
    <cellStyle name="Notiz 2 17 3 3" xfId="29983" xr:uid="{00000000-0005-0000-0000-0000D15C0000}"/>
    <cellStyle name="Notiz 2 17 3 4" xfId="29984" xr:uid="{00000000-0005-0000-0000-0000D25C0000}"/>
    <cellStyle name="Notiz 2 17 4" xfId="10821" xr:uid="{00000000-0005-0000-0000-0000D35C0000}"/>
    <cellStyle name="Notiz 2 17 5" xfId="29985" xr:uid="{00000000-0005-0000-0000-0000D45C0000}"/>
    <cellStyle name="Notiz 2 17 6" xfId="39614" xr:uid="{00000000-0005-0000-0000-0000D55C0000}"/>
    <cellStyle name="Notiz 2 17 7" xfId="39615" xr:uid="{00000000-0005-0000-0000-0000D65C0000}"/>
    <cellStyle name="Notiz 2 18" xfId="3190" xr:uid="{00000000-0005-0000-0000-0000D75C0000}"/>
    <cellStyle name="Notiz 2 18 2" xfId="6087" xr:uid="{00000000-0005-0000-0000-0000D85C0000}"/>
    <cellStyle name="Notiz 2 18 2 2" xfId="18580" xr:uid="{00000000-0005-0000-0000-0000D95C0000}"/>
    <cellStyle name="Notiz 2 18 2 2 2" xfId="29986" xr:uid="{00000000-0005-0000-0000-0000DA5C0000}"/>
    <cellStyle name="Notiz 2 18 2 2 3" xfId="29987" xr:uid="{00000000-0005-0000-0000-0000DB5C0000}"/>
    <cellStyle name="Notiz 2 18 2 3" xfId="13591" xr:uid="{00000000-0005-0000-0000-0000DC5C0000}"/>
    <cellStyle name="Notiz 2 18 2 4" xfId="29988" xr:uid="{00000000-0005-0000-0000-0000DD5C0000}"/>
    <cellStyle name="Notiz 2 18 2 5" xfId="39616" xr:uid="{00000000-0005-0000-0000-0000DE5C0000}"/>
    <cellStyle name="Notiz 2 18 3" xfId="8336" xr:uid="{00000000-0005-0000-0000-0000DF5C0000}"/>
    <cellStyle name="Notiz 2 18 3 2" xfId="18579" xr:uid="{00000000-0005-0000-0000-0000E05C0000}"/>
    <cellStyle name="Notiz 2 18 3 3" xfId="29989" xr:uid="{00000000-0005-0000-0000-0000E15C0000}"/>
    <cellStyle name="Notiz 2 18 3 4" xfId="29990" xr:uid="{00000000-0005-0000-0000-0000E25C0000}"/>
    <cellStyle name="Notiz 2 18 4" xfId="10931" xr:uid="{00000000-0005-0000-0000-0000E35C0000}"/>
    <cellStyle name="Notiz 2 18 5" xfId="29991" xr:uid="{00000000-0005-0000-0000-0000E45C0000}"/>
    <cellStyle name="Notiz 2 18 6" xfId="39617" xr:uid="{00000000-0005-0000-0000-0000E55C0000}"/>
    <cellStyle name="Notiz 2 18 7" xfId="39618" xr:uid="{00000000-0005-0000-0000-0000E65C0000}"/>
    <cellStyle name="Notiz 2 19" xfId="2762" xr:uid="{00000000-0005-0000-0000-0000E75C0000}"/>
    <cellStyle name="Notiz 2 19 2" xfId="5659" xr:uid="{00000000-0005-0000-0000-0000E85C0000}"/>
    <cellStyle name="Notiz 2 19 2 2" xfId="18582" xr:uid="{00000000-0005-0000-0000-0000E95C0000}"/>
    <cellStyle name="Notiz 2 19 2 2 2" xfId="29992" xr:uid="{00000000-0005-0000-0000-0000EA5C0000}"/>
    <cellStyle name="Notiz 2 19 2 2 3" xfId="29993" xr:uid="{00000000-0005-0000-0000-0000EB5C0000}"/>
    <cellStyle name="Notiz 2 19 2 3" xfId="13592" xr:uid="{00000000-0005-0000-0000-0000EC5C0000}"/>
    <cellStyle name="Notiz 2 19 2 4" xfId="29994" xr:uid="{00000000-0005-0000-0000-0000ED5C0000}"/>
    <cellStyle name="Notiz 2 19 2 5" xfId="39619" xr:uid="{00000000-0005-0000-0000-0000EE5C0000}"/>
    <cellStyle name="Notiz 2 19 3" xfId="8103" xr:uid="{00000000-0005-0000-0000-0000EF5C0000}"/>
    <cellStyle name="Notiz 2 19 3 2" xfId="18581" xr:uid="{00000000-0005-0000-0000-0000F05C0000}"/>
    <cellStyle name="Notiz 2 19 3 3" xfId="29995" xr:uid="{00000000-0005-0000-0000-0000F15C0000}"/>
    <cellStyle name="Notiz 2 19 3 4" xfId="29996" xr:uid="{00000000-0005-0000-0000-0000F25C0000}"/>
    <cellStyle name="Notiz 2 19 4" xfId="10503" xr:uid="{00000000-0005-0000-0000-0000F35C0000}"/>
    <cellStyle name="Notiz 2 19 5" xfId="29997" xr:uid="{00000000-0005-0000-0000-0000F45C0000}"/>
    <cellStyle name="Notiz 2 19 6" xfId="39620" xr:uid="{00000000-0005-0000-0000-0000F55C0000}"/>
    <cellStyle name="Notiz 2 19 7" xfId="39621" xr:uid="{00000000-0005-0000-0000-0000F65C0000}"/>
    <cellStyle name="Notiz 2 2" xfId="460" xr:uid="{00000000-0005-0000-0000-0000F75C0000}"/>
    <cellStyle name="Notiz 2 2 10" xfId="2243" xr:uid="{00000000-0005-0000-0000-0000F85C0000}"/>
    <cellStyle name="Notiz 2 2 10 2" xfId="5141" xr:uid="{00000000-0005-0000-0000-0000F95C0000}"/>
    <cellStyle name="Notiz 2 2 10 2 2" xfId="18585" xr:uid="{00000000-0005-0000-0000-0000FA5C0000}"/>
    <cellStyle name="Notiz 2 2 10 2 2 2" xfId="29998" xr:uid="{00000000-0005-0000-0000-0000FB5C0000}"/>
    <cellStyle name="Notiz 2 2 10 2 2 3" xfId="29999" xr:uid="{00000000-0005-0000-0000-0000FC5C0000}"/>
    <cellStyle name="Notiz 2 2 10 2 3" xfId="13593" xr:uid="{00000000-0005-0000-0000-0000FD5C0000}"/>
    <cellStyle name="Notiz 2 2 10 2 4" xfId="30000" xr:uid="{00000000-0005-0000-0000-0000FE5C0000}"/>
    <cellStyle name="Notiz 2 2 10 2 5" xfId="39622" xr:uid="{00000000-0005-0000-0000-0000FF5C0000}"/>
    <cellStyle name="Notiz 2 2 10 3" xfId="7701" xr:uid="{00000000-0005-0000-0000-0000005D0000}"/>
    <cellStyle name="Notiz 2 2 10 3 2" xfId="18584" xr:uid="{00000000-0005-0000-0000-0000015D0000}"/>
    <cellStyle name="Notiz 2 2 10 3 3" xfId="30001" xr:uid="{00000000-0005-0000-0000-0000025D0000}"/>
    <cellStyle name="Notiz 2 2 10 3 4" xfId="30002" xr:uid="{00000000-0005-0000-0000-0000035D0000}"/>
    <cellStyle name="Notiz 2 2 10 4" xfId="9985" xr:uid="{00000000-0005-0000-0000-0000045D0000}"/>
    <cellStyle name="Notiz 2 2 10 5" xfId="30003" xr:uid="{00000000-0005-0000-0000-0000055D0000}"/>
    <cellStyle name="Notiz 2 2 10 6" xfId="39623" xr:uid="{00000000-0005-0000-0000-0000065D0000}"/>
    <cellStyle name="Notiz 2 2 10 7" xfId="39624" xr:uid="{00000000-0005-0000-0000-0000075D0000}"/>
    <cellStyle name="Notiz 2 2 11" xfId="1964" xr:uid="{00000000-0005-0000-0000-0000085D0000}"/>
    <cellStyle name="Notiz 2 2 11 2" xfId="4862" xr:uid="{00000000-0005-0000-0000-0000095D0000}"/>
    <cellStyle name="Notiz 2 2 11 2 2" xfId="18587" xr:uid="{00000000-0005-0000-0000-00000A5D0000}"/>
    <cellStyle name="Notiz 2 2 11 2 2 2" xfId="30004" xr:uid="{00000000-0005-0000-0000-00000B5D0000}"/>
    <cellStyle name="Notiz 2 2 11 2 2 3" xfId="30005" xr:uid="{00000000-0005-0000-0000-00000C5D0000}"/>
    <cellStyle name="Notiz 2 2 11 2 3" xfId="13594" xr:uid="{00000000-0005-0000-0000-00000D5D0000}"/>
    <cellStyle name="Notiz 2 2 11 2 4" xfId="30006" xr:uid="{00000000-0005-0000-0000-00000E5D0000}"/>
    <cellStyle name="Notiz 2 2 11 2 5" xfId="39625" xr:uid="{00000000-0005-0000-0000-00000F5D0000}"/>
    <cellStyle name="Notiz 2 2 11 3" xfId="7493" xr:uid="{00000000-0005-0000-0000-0000105D0000}"/>
    <cellStyle name="Notiz 2 2 11 3 2" xfId="18586" xr:uid="{00000000-0005-0000-0000-0000115D0000}"/>
    <cellStyle name="Notiz 2 2 11 3 3" xfId="30007" xr:uid="{00000000-0005-0000-0000-0000125D0000}"/>
    <cellStyle name="Notiz 2 2 11 3 4" xfId="30008" xr:uid="{00000000-0005-0000-0000-0000135D0000}"/>
    <cellStyle name="Notiz 2 2 11 4" xfId="9706" xr:uid="{00000000-0005-0000-0000-0000145D0000}"/>
    <cellStyle name="Notiz 2 2 11 5" xfId="30009" xr:uid="{00000000-0005-0000-0000-0000155D0000}"/>
    <cellStyle name="Notiz 2 2 11 6" xfId="39626" xr:uid="{00000000-0005-0000-0000-0000165D0000}"/>
    <cellStyle name="Notiz 2 2 11 7" xfId="39627" xr:uid="{00000000-0005-0000-0000-0000175D0000}"/>
    <cellStyle name="Notiz 2 2 12" xfId="2938" xr:uid="{00000000-0005-0000-0000-0000185D0000}"/>
    <cellStyle name="Notiz 2 2 12 2" xfId="5835" xr:uid="{00000000-0005-0000-0000-0000195D0000}"/>
    <cellStyle name="Notiz 2 2 12 2 2" xfId="18589" xr:uid="{00000000-0005-0000-0000-00001A5D0000}"/>
    <cellStyle name="Notiz 2 2 12 2 2 2" xfId="30010" xr:uid="{00000000-0005-0000-0000-00001B5D0000}"/>
    <cellStyle name="Notiz 2 2 12 2 2 3" xfId="30011" xr:uid="{00000000-0005-0000-0000-00001C5D0000}"/>
    <cellStyle name="Notiz 2 2 12 2 3" xfId="13595" xr:uid="{00000000-0005-0000-0000-00001D5D0000}"/>
    <cellStyle name="Notiz 2 2 12 2 4" xfId="30012" xr:uid="{00000000-0005-0000-0000-00001E5D0000}"/>
    <cellStyle name="Notiz 2 2 12 2 5" xfId="39628" xr:uid="{00000000-0005-0000-0000-00001F5D0000}"/>
    <cellStyle name="Notiz 2 2 12 3" xfId="8185" xr:uid="{00000000-0005-0000-0000-0000205D0000}"/>
    <cellStyle name="Notiz 2 2 12 3 2" xfId="18588" xr:uid="{00000000-0005-0000-0000-0000215D0000}"/>
    <cellStyle name="Notiz 2 2 12 3 3" xfId="30013" xr:uid="{00000000-0005-0000-0000-0000225D0000}"/>
    <cellStyle name="Notiz 2 2 12 3 4" xfId="30014" xr:uid="{00000000-0005-0000-0000-0000235D0000}"/>
    <cellStyle name="Notiz 2 2 12 4" xfId="10679" xr:uid="{00000000-0005-0000-0000-0000245D0000}"/>
    <cellStyle name="Notiz 2 2 12 5" xfId="30015" xr:uid="{00000000-0005-0000-0000-0000255D0000}"/>
    <cellStyle name="Notiz 2 2 12 6" xfId="39629" xr:uid="{00000000-0005-0000-0000-0000265D0000}"/>
    <cellStyle name="Notiz 2 2 12 7" xfId="39630" xr:uid="{00000000-0005-0000-0000-0000275D0000}"/>
    <cellStyle name="Notiz 2 2 13" xfId="2437" xr:uid="{00000000-0005-0000-0000-0000285D0000}"/>
    <cellStyle name="Notiz 2 2 13 2" xfId="5334" xr:uid="{00000000-0005-0000-0000-0000295D0000}"/>
    <cellStyle name="Notiz 2 2 13 2 2" xfId="18591" xr:uid="{00000000-0005-0000-0000-00002A5D0000}"/>
    <cellStyle name="Notiz 2 2 13 2 2 2" xfId="30016" xr:uid="{00000000-0005-0000-0000-00002B5D0000}"/>
    <cellStyle name="Notiz 2 2 13 2 2 3" xfId="30017" xr:uid="{00000000-0005-0000-0000-00002C5D0000}"/>
    <cellStyle name="Notiz 2 2 13 2 3" xfId="13596" xr:uid="{00000000-0005-0000-0000-00002D5D0000}"/>
    <cellStyle name="Notiz 2 2 13 2 4" xfId="30018" xr:uid="{00000000-0005-0000-0000-00002E5D0000}"/>
    <cellStyle name="Notiz 2 2 13 2 5" xfId="39631" xr:uid="{00000000-0005-0000-0000-00002F5D0000}"/>
    <cellStyle name="Notiz 2 2 13 3" xfId="7836" xr:uid="{00000000-0005-0000-0000-0000305D0000}"/>
    <cellStyle name="Notiz 2 2 13 3 2" xfId="18590" xr:uid="{00000000-0005-0000-0000-0000315D0000}"/>
    <cellStyle name="Notiz 2 2 13 3 3" xfId="30019" xr:uid="{00000000-0005-0000-0000-0000325D0000}"/>
    <cellStyle name="Notiz 2 2 13 3 4" xfId="30020" xr:uid="{00000000-0005-0000-0000-0000335D0000}"/>
    <cellStyle name="Notiz 2 2 13 4" xfId="10178" xr:uid="{00000000-0005-0000-0000-0000345D0000}"/>
    <cellStyle name="Notiz 2 2 13 5" xfId="30021" xr:uid="{00000000-0005-0000-0000-0000355D0000}"/>
    <cellStyle name="Notiz 2 2 13 6" xfId="39632" xr:uid="{00000000-0005-0000-0000-0000365D0000}"/>
    <cellStyle name="Notiz 2 2 13 7" xfId="39633" xr:uid="{00000000-0005-0000-0000-0000375D0000}"/>
    <cellStyle name="Notiz 2 2 14" xfId="3033" xr:uid="{00000000-0005-0000-0000-0000385D0000}"/>
    <cellStyle name="Notiz 2 2 14 2" xfId="5930" xr:uid="{00000000-0005-0000-0000-0000395D0000}"/>
    <cellStyle name="Notiz 2 2 14 2 2" xfId="18593" xr:uid="{00000000-0005-0000-0000-00003A5D0000}"/>
    <cellStyle name="Notiz 2 2 14 2 2 2" xfId="30022" xr:uid="{00000000-0005-0000-0000-00003B5D0000}"/>
    <cellStyle name="Notiz 2 2 14 2 2 3" xfId="30023" xr:uid="{00000000-0005-0000-0000-00003C5D0000}"/>
    <cellStyle name="Notiz 2 2 14 2 3" xfId="13597" xr:uid="{00000000-0005-0000-0000-00003D5D0000}"/>
    <cellStyle name="Notiz 2 2 14 2 4" xfId="30024" xr:uid="{00000000-0005-0000-0000-00003E5D0000}"/>
    <cellStyle name="Notiz 2 2 14 2 5" xfId="39634" xr:uid="{00000000-0005-0000-0000-00003F5D0000}"/>
    <cellStyle name="Notiz 2 2 14 3" xfId="8243" xr:uid="{00000000-0005-0000-0000-0000405D0000}"/>
    <cellStyle name="Notiz 2 2 14 3 2" xfId="18592" xr:uid="{00000000-0005-0000-0000-0000415D0000}"/>
    <cellStyle name="Notiz 2 2 14 3 3" xfId="30025" xr:uid="{00000000-0005-0000-0000-0000425D0000}"/>
    <cellStyle name="Notiz 2 2 14 3 4" xfId="30026" xr:uid="{00000000-0005-0000-0000-0000435D0000}"/>
    <cellStyle name="Notiz 2 2 14 4" xfId="10774" xr:uid="{00000000-0005-0000-0000-0000445D0000}"/>
    <cellStyle name="Notiz 2 2 14 5" xfId="30027" xr:uid="{00000000-0005-0000-0000-0000455D0000}"/>
    <cellStyle name="Notiz 2 2 14 6" xfId="39635" xr:uid="{00000000-0005-0000-0000-0000465D0000}"/>
    <cellStyle name="Notiz 2 2 14 7" xfId="39636" xr:uid="{00000000-0005-0000-0000-0000475D0000}"/>
    <cellStyle name="Notiz 2 2 15" xfId="2158" xr:uid="{00000000-0005-0000-0000-0000485D0000}"/>
    <cellStyle name="Notiz 2 2 15 2" xfId="5056" xr:uid="{00000000-0005-0000-0000-0000495D0000}"/>
    <cellStyle name="Notiz 2 2 15 2 2" xfId="18595" xr:uid="{00000000-0005-0000-0000-00004A5D0000}"/>
    <cellStyle name="Notiz 2 2 15 2 2 2" xfId="30028" xr:uid="{00000000-0005-0000-0000-00004B5D0000}"/>
    <cellStyle name="Notiz 2 2 15 2 2 3" xfId="30029" xr:uid="{00000000-0005-0000-0000-00004C5D0000}"/>
    <cellStyle name="Notiz 2 2 15 2 3" xfId="13598" xr:uid="{00000000-0005-0000-0000-00004D5D0000}"/>
    <cellStyle name="Notiz 2 2 15 2 4" xfId="30030" xr:uid="{00000000-0005-0000-0000-00004E5D0000}"/>
    <cellStyle name="Notiz 2 2 15 2 5" xfId="39637" xr:uid="{00000000-0005-0000-0000-00004F5D0000}"/>
    <cellStyle name="Notiz 2 2 15 3" xfId="7669" xr:uid="{00000000-0005-0000-0000-0000505D0000}"/>
    <cellStyle name="Notiz 2 2 15 3 2" xfId="18594" xr:uid="{00000000-0005-0000-0000-0000515D0000}"/>
    <cellStyle name="Notiz 2 2 15 3 3" xfId="30031" xr:uid="{00000000-0005-0000-0000-0000525D0000}"/>
    <cellStyle name="Notiz 2 2 15 3 4" xfId="30032" xr:uid="{00000000-0005-0000-0000-0000535D0000}"/>
    <cellStyle name="Notiz 2 2 15 4" xfId="9900" xr:uid="{00000000-0005-0000-0000-0000545D0000}"/>
    <cellStyle name="Notiz 2 2 15 5" xfId="30033" xr:uid="{00000000-0005-0000-0000-0000555D0000}"/>
    <cellStyle name="Notiz 2 2 15 6" xfId="39638" xr:uid="{00000000-0005-0000-0000-0000565D0000}"/>
    <cellStyle name="Notiz 2 2 15 7" xfId="39639" xr:uid="{00000000-0005-0000-0000-0000575D0000}"/>
    <cellStyle name="Notiz 2 2 16" xfId="2988" xr:uid="{00000000-0005-0000-0000-0000585D0000}"/>
    <cellStyle name="Notiz 2 2 16 2" xfId="5885" xr:uid="{00000000-0005-0000-0000-0000595D0000}"/>
    <cellStyle name="Notiz 2 2 16 2 2" xfId="18597" xr:uid="{00000000-0005-0000-0000-00005A5D0000}"/>
    <cellStyle name="Notiz 2 2 16 2 2 2" xfId="30034" xr:uid="{00000000-0005-0000-0000-00005B5D0000}"/>
    <cellStyle name="Notiz 2 2 16 2 2 3" xfId="30035" xr:uid="{00000000-0005-0000-0000-00005C5D0000}"/>
    <cellStyle name="Notiz 2 2 16 2 3" xfId="13599" xr:uid="{00000000-0005-0000-0000-00005D5D0000}"/>
    <cellStyle name="Notiz 2 2 16 2 4" xfId="30036" xr:uid="{00000000-0005-0000-0000-00005E5D0000}"/>
    <cellStyle name="Notiz 2 2 16 2 5" xfId="39640" xr:uid="{00000000-0005-0000-0000-00005F5D0000}"/>
    <cellStyle name="Notiz 2 2 16 3" xfId="8224" xr:uid="{00000000-0005-0000-0000-0000605D0000}"/>
    <cellStyle name="Notiz 2 2 16 3 2" xfId="18596" xr:uid="{00000000-0005-0000-0000-0000615D0000}"/>
    <cellStyle name="Notiz 2 2 16 3 3" xfId="30037" xr:uid="{00000000-0005-0000-0000-0000625D0000}"/>
    <cellStyle name="Notiz 2 2 16 3 4" xfId="30038" xr:uid="{00000000-0005-0000-0000-0000635D0000}"/>
    <cellStyle name="Notiz 2 2 16 4" xfId="10729" xr:uid="{00000000-0005-0000-0000-0000645D0000}"/>
    <cellStyle name="Notiz 2 2 16 5" xfId="30039" xr:uid="{00000000-0005-0000-0000-0000655D0000}"/>
    <cellStyle name="Notiz 2 2 16 6" xfId="39641" xr:uid="{00000000-0005-0000-0000-0000665D0000}"/>
    <cellStyle name="Notiz 2 2 16 7" xfId="39642" xr:uid="{00000000-0005-0000-0000-0000675D0000}"/>
    <cellStyle name="Notiz 2 2 17" xfId="1830" xr:uid="{00000000-0005-0000-0000-0000685D0000}"/>
    <cellStyle name="Notiz 2 2 17 2" xfId="4729" xr:uid="{00000000-0005-0000-0000-0000695D0000}"/>
    <cellStyle name="Notiz 2 2 17 2 2" xfId="18599" xr:uid="{00000000-0005-0000-0000-00006A5D0000}"/>
    <cellStyle name="Notiz 2 2 17 2 2 2" xfId="30040" xr:uid="{00000000-0005-0000-0000-00006B5D0000}"/>
    <cellStyle name="Notiz 2 2 17 2 2 3" xfId="30041" xr:uid="{00000000-0005-0000-0000-00006C5D0000}"/>
    <cellStyle name="Notiz 2 2 17 2 3" xfId="13600" xr:uid="{00000000-0005-0000-0000-00006D5D0000}"/>
    <cellStyle name="Notiz 2 2 17 2 4" xfId="30042" xr:uid="{00000000-0005-0000-0000-00006E5D0000}"/>
    <cellStyle name="Notiz 2 2 17 2 5" xfId="39643" xr:uid="{00000000-0005-0000-0000-00006F5D0000}"/>
    <cellStyle name="Notiz 2 2 17 3" xfId="7438" xr:uid="{00000000-0005-0000-0000-0000705D0000}"/>
    <cellStyle name="Notiz 2 2 17 3 2" xfId="18598" xr:uid="{00000000-0005-0000-0000-0000715D0000}"/>
    <cellStyle name="Notiz 2 2 17 3 3" xfId="30043" xr:uid="{00000000-0005-0000-0000-0000725D0000}"/>
    <cellStyle name="Notiz 2 2 17 3 4" xfId="30044" xr:uid="{00000000-0005-0000-0000-0000735D0000}"/>
    <cellStyle name="Notiz 2 2 17 4" xfId="9572" xr:uid="{00000000-0005-0000-0000-0000745D0000}"/>
    <cellStyle name="Notiz 2 2 17 5" xfId="30045" xr:uid="{00000000-0005-0000-0000-0000755D0000}"/>
    <cellStyle name="Notiz 2 2 17 6" xfId="39644" xr:uid="{00000000-0005-0000-0000-0000765D0000}"/>
    <cellStyle name="Notiz 2 2 17 7" xfId="39645" xr:uid="{00000000-0005-0000-0000-0000775D0000}"/>
    <cellStyle name="Notiz 2 2 18" xfId="3043" xr:uid="{00000000-0005-0000-0000-0000785D0000}"/>
    <cellStyle name="Notiz 2 2 18 2" xfId="5940" xr:uid="{00000000-0005-0000-0000-0000795D0000}"/>
    <cellStyle name="Notiz 2 2 18 2 2" xfId="18601" xr:uid="{00000000-0005-0000-0000-00007A5D0000}"/>
    <cellStyle name="Notiz 2 2 18 2 2 2" xfId="30046" xr:uid="{00000000-0005-0000-0000-00007B5D0000}"/>
    <cellStyle name="Notiz 2 2 18 2 2 3" xfId="30047" xr:uid="{00000000-0005-0000-0000-00007C5D0000}"/>
    <cellStyle name="Notiz 2 2 18 2 3" xfId="13601" xr:uid="{00000000-0005-0000-0000-00007D5D0000}"/>
    <cellStyle name="Notiz 2 2 18 2 4" xfId="30048" xr:uid="{00000000-0005-0000-0000-00007E5D0000}"/>
    <cellStyle name="Notiz 2 2 18 2 5" xfId="39646" xr:uid="{00000000-0005-0000-0000-00007F5D0000}"/>
    <cellStyle name="Notiz 2 2 18 3" xfId="8250" xr:uid="{00000000-0005-0000-0000-0000805D0000}"/>
    <cellStyle name="Notiz 2 2 18 3 2" xfId="18600" xr:uid="{00000000-0005-0000-0000-0000815D0000}"/>
    <cellStyle name="Notiz 2 2 18 3 3" xfId="30049" xr:uid="{00000000-0005-0000-0000-0000825D0000}"/>
    <cellStyle name="Notiz 2 2 18 3 4" xfId="30050" xr:uid="{00000000-0005-0000-0000-0000835D0000}"/>
    <cellStyle name="Notiz 2 2 18 4" xfId="10784" xr:uid="{00000000-0005-0000-0000-0000845D0000}"/>
    <cellStyle name="Notiz 2 2 18 5" xfId="30051" xr:uid="{00000000-0005-0000-0000-0000855D0000}"/>
    <cellStyle name="Notiz 2 2 18 6" xfId="39647" xr:uid="{00000000-0005-0000-0000-0000865D0000}"/>
    <cellStyle name="Notiz 2 2 18 7" xfId="39648" xr:uid="{00000000-0005-0000-0000-0000875D0000}"/>
    <cellStyle name="Notiz 2 2 19" xfId="3282" xr:uid="{00000000-0005-0000-0000-0000885D0000}"/>
    <cellStyle name="Notiz 2 2 19 2" xfId="6179" xr:uid="{00000000-0005-0000-0000-0000895D0000}"/>
    <cellStyle name="Notiz 2 2 19 2 2" xfId="18603" xr:uid="{00000000-0005-0000-0000-00008A5D0000}"/>
    <cellStyle name="Notiz 2 2 19 2 2 2" xfId="30052" xr:uid="{00000000-0005-0000-0000-00008B5D0000}"/>
    <cellStyle name="Notiz 2 2 19 2 2 3" xfId="30053" xr:uid="{00000000-0005-0000-0000-00008C5D0000}"/>
    <cellStyle name="Notiz 2 2 19 2 3" xfId="13602" xr:uid="{00000000-0005-0000-0000-00008D5D0000}"/>
    <cellStyle name="Notiz 2 2 19 2 4" xfId="30054" xr:uid="{00000000-0005-0000-0000-00008E5D0000}"/>
    <cellStyle name="Notiz 2 2 19 2 5" xfId="39649" xr:uid="{00000000-0005-0000-0000-00008F5D0000}"/>
    <cellStyle name="Notiz 2 2 19 3" xfId="8400" xr:uid="{00000000-0005-0000-0000-0000905D0000}"/>
    <cellStyle name="Notiz 2 2 19 3 2" xfId="18602" xr:uid="{00000000-0005-0000-0000-0000915D0000}"/>
    <cellStyle name="Notiz 2 2 19 3 3" xfId="30055" xr:uid="{00000000-0005-0000-0000-0000925D0000}"/>
    <cellStyle name="Notiz 2 2 19 3 4" xfId="30056" xr:uid="{00000000-0005-0000-0000-0000935D0000}"/>
    <cellStyle name="Notiz 2 2 19 4" xfId="11023" xr:uid="{00000000-0005-0000-0000-0000945D0000}"/>
    <cellStyle name="Notiz 2 2 19 5" xfId="30057" xr:uid="{00000000-0005-0000-0000-0000955D0000}"/>
    <cellStyle name="Notiz 2 2 19 6" xfId="39650" xr:uid="{00000000-0005-0000-0000-0000965D0000}"/>
    <cellStyle name="Notiz 2 2 19 7" xfId="39651" xr:uid="{00000000-0005-0000-0000-0000975D0000}"/>
    <cellStyle name="Notiz 2 2 2" xfId="461" xr:uid="{00000000-0005-0000-0000-0000985D0000}"/>
    <cellStyle name="Notiz 2 2 2 10" xfId="1965" xr:uid="{00000000-0005-0000-0000-0000995D0000}"/>
    <cellStyle name="Notiz 2 2 2 10 2" xfId="4863" xr:uid="{00000000-0005-0000-0000-00009A5D0000}"/>
    <cellStyle name="Notiz 2 2 2 10 2 2" xfId="18606" xr:uid="{00000000-0005-0000-0000-00009B5D0000}"/>
    <cellStyle name="Notiz 2 2 2 10 2 2 2" xfId="30058" xr:uid="{00000000-0005-0000-0000-00009C5D0000}"/>
    <cellStyle name="Notiz 2 2 2 10 2 2 3" xfId="30059" xr:uid="{00000000-0005-0000-0000-00009D5D0000}"/>
    <cellStyle name="Notiz 2 2 2 10 2 3" xfId="13603" xr:uid="{00000000-0005-0000-0000-00009E5D0000}"/>
    <cellStyle name="Notiz 2 2 2 10 2 4" xfId="30060" xr:uid="{00000000-0005-0000-0000-00009F5D0000}"/>
    <cellStyle name="Notiz 2 2 2 10 2 5" xfId="39652" xr:uid="{00000000-0005-0000-0000-0000A05D0000}"/>
    <cellStyle name="Notiz 2 2 2 10 3" xfId="7494" xr:uid="{00000000-0005-0000-0000-0000A15D0000}"/>
    <cellStyle name="Notiz 2 2 2 10 3 2" xfId="18605" xr:uid="{00000000-0005-0000-0000-0000A25D0000}"/>
    <cellStyle name="Notiz 2 2 2 10 3 3" xfId="30061" xr:uid="{00000000-0005-0000-0000-0000A35D0000}"/>
    <cellStyle name="Notiz 2 2 2 10 3 4" xfId="30062" xr:uid="{00000000-0005-0000-0000-0000A45D0000}"/>
    <cellStyle name="Notiz 2 2 2 10 4" xfId="9707" xr:uid="{00000000-0005-0000-0000-0000A55D0000}"/>
    <cellStyle name="Notiz 2 2 2 10 5" xfId="30063" xr:uid="{00000000-0005-0000-0000-0000A65D0000}"/>
    <cellStyle name="Notiz 2 2 2 10 6" xfId="39653" xr:uid="{00000000-0005-0000-0000-0000A75D0000}"/>
    <cellStyle name="Notiz 2 2 2 10 7" xfId="39654" xr:uid="{00000000-0005-0000-0000-0000A85D0000}"/>
    <cellStyle name="Notiz 2 2 2 11" xfId="2971" xr:uid="{00000000-0005-0000-0000-0000A95D0000}"/>
    <cellStyle name="Notiz 2 2 2 11 2" xfId="5868" xr:uid="{00000000-0005-0000-0000-0000AA5D0000}"/>
    <cellStyle name="Notiz 2 2 2 11 2 2" xfId="18608" xr:uid="{00000000-0005-0000-0000-0000AB5D0000}"/>
    <cellStyle name="Notiz 2 2 2 11 2 2 2" xfId="30064" xr:uid="{00000000-0005-0000-0000-0000AC5D0000}"/>
    <cellStyle name="Notiz 2 2 2 11 2 2 3" xfId="30065" xr:uid="{00000000-0005-0000-0000-0000AD5D0000}"/>
    <cellStyle name="Notiz 2 2 2 11 2 3" xfId="13604" xr:uid="{00000000-0005-0000-0000-0000AE5D0000}"/>
    <cellStyle name="Notiz 2 2 2 11 2 4" xfId="30066" xr:uid="{00000000-0005-0000-0000-0000AF5D0000}"/>
    <cellStyle name="Notiz 2 2 2 11 2 5" xfId="39655" xr:uid="{00000000-0005-0000-0000-0000B05D0000}"/>
    <cellStyle name="Notiz 2 2 2 11 3" xfId="8207" xr:uid="{00000000-0005-0000-0000-0000B15D0000}"/>
    <cellStyle name="Notiz 2 2 2 11 3 2" xfId="18607" xr:uid="{00000000-0005-0000-0000-0000B25D0000}"/>
    <cellStyle name="Notiz 2 2 2 11 3 3" xfId="30067" xr:uid="{00000000-0005-0000-0000-0000B35D0000}"/>
    <cellStyle name="Notiz 2 2 2 11 3 4" xfId="30068" xr:uid="{00000000-0005-0000-0000-0000B45D0000}"/>
    <cellStyle name="Notiz 2 2 2 11 4" xfId="10712" xr:uid="{00000000-0005-0000-0000-0000B55D0000}"/>
    <cellStyle name="Notiz 2 2 2 11 5" xfId="30069" xr:uid="{00000000-0005-0000-0000-0000B65D0000}"/>
    <cellStyle name="Notiz 2 2 2 11 6" xfId="39656" xr:uid="{00000000-0005-0000-0000-0000B75D0000}"/>
    <cellStyle name="Notiz 2 2 2 11 7" xfId="39657" xr:uid="{00000000-0005-0000-0000-0000B85D0000}"/>
    <cellStyle name="Notiz 2 2 2 12" xfId="2579" xr:uid="{00000000-0005-0000-0000-0000B95D0000}"/>
    <cellStyle name="Notiz 2 2 2 12 2" xfId="5476" xr:uid="{00000000-0005-0000-0000-0000BA5D0000}"/>
    <cellStyle name="Notiz 2 2 2 12 2 2" xfId="18610" xr:uid="{00000000-0005-0000-0000-0000BB5D0000}"/>
    <cellStyle name="Notiz 2 2 2 12 2 2 2" xfId="30070" xr:uid="{00000000-0005-0000-0000-0000BC5D0000}"/>
    <cellStyle name="Notiz 2 2 2 12 2 2 3" xfId="30071" xr:uid="{00000000-0005-0000-0000-0000BD5D0000}"/>
    <cellStyle name="Notiz 2 2 2 12 2 3" xfId="13605" xr:uid="{00000000-0005-0000-0000-0000BE5D0000}"/>
    <cellStyle name="Notiz 2 2 2 12 2 4" xfId="30072" xr:uid="{00000000-0005-0000-0000-0000BF5D0000}"/>
    <cellStyle name="Notiz 2 2 2 12 2 5" xfId="39658" xr:uid="{00000000-0005-0000-0000-0000C05D0000}"/>
    <cellStyle name="Notiz 2 2 2 12 3" xfId="7939" xr:uid="{00000000-0005-0000-0000-0000C15D0000}"/>
    <cellStyle name="Notiz 2 2 2 12 3 2" xfId="18609" xr:uid="{00000000-0005-0000-0000-0000C25D0000}"/>
    <cellStyle name="Notiz 2 2 2 12 3 3" xfId="30073" xr:uid="{00000000-0005-0000-0000-0000C35D0000}"/>
    <cellStyle name="Notiz 2 2 2 12 3 4" xfId="30074" xr:uid="{00000000-0005-0000-0000-0000C45D0000}"/>
    <cellStyle name="Notiz 2 2 2 12 4" xfId="10320" xr:uid="{00000000-0005-0000-0000-0000C55D0000}"/>
    <cellStyle name="Notiz 2 2 2 12 5" xfId="30075" xr:uid="{00000000-0005-0000-0000-0000C65D0000}"/>
    <cellStyle name="Notiz 2 2 2 12 6" xfId="39659" xr:uid="{00000000-0005-0000-0000-0000C75D0000}"/>
    <cellStyle name="Notiz 2 2 2 12 7" xfId="39660" xr:uid="{00000000-0005-0000-0000-0000C85D0000}"/>
    <cellStyle name="Notiz 2 2 2 13" xfId="3079" xr:uid="{00000000-0005-0000-0000-0000C95D0000}"/>
    <cellStyle name="Notiz 2 2 2 13 2" xfId="5976" xr:uid="{00000000-0005-0000-0000-0000CA5D0000}"/>
    <cellStyle name="Notiz 2 2 2 13 2 2" xfId="18612" xr:uid="{00000000-0005-0000-0000-0000CB5D0000}"/>
    <cellStyle name="Notiz 2 2 2 13 2 2 2" xfId="30076" xr:uid="{00000000-0005-0000-0000-0000CC5D0000}"/>
    <cellStyle name="Notiz 2 2 2 13 2 2 3" xfId="30077" xr:uid="{00000000-0005-0000-0000-0000CD5D0000}"/>
    <cellStyle name="Notiz 2 2 2 13 2 3" xfId="13606" xr:uid="{00000000-0005-0000-0000-0000CE5D0000}"/>
    <cellStyle name="Notiz 2 2 2 13 2 4" xfId="30078" xr:uid="{00000000-0005-0000-0000-0000CF5D0000}"/>
    <cellStyle name="Notiz 2 2 2 13 2 5" xfId="39661" xr:uid="{00000000-0005-0000-0000-0000D05D0000}"/>
    <cellStyle name="Notiz 2 2 2 13 3" xfId="8272" xr:uid="{00000000-0005-0000-0000-0000D15D0000}"/>
    <cellStyle name="Notiz 2 2 2 13 3 2" xfId="18611" xr:uid="{00000000-0005-0000-0000-0000D25D0000}"/>
    <cellStyle name="Notiz 2 2 2 13 3 3" xfId="30079" xr:uid="{00000000-0005-0000-0000-0000D35D0000}"/>
    <cellStyle name="Notiz 2 2 2 13 3 4" xfId="30080" xr:uid="{00000000-0005-0000-0000-0000D45D0000}"/>
    <cellStyle name="Notiz 2 2 2 13 4" xfId="10820" xr:uid="{00000000-0005-0000-0000-0000D55D0000}"/>
    <cellStyle name="Notiz 2 2 2 13 5" xfId="30081" xr:uid="{00000000-0005-0000-0000-0000D65D0000}"/>
    <cellStyle name="Notiz 2 2 2 13 6" xfId="39662" xr:uid="{00000000-0005-0000-0000-0000D75D0000}"/>
    <cellStyle name="Notiz 2 2 2 13 7" xfId="39663" xr:uid="{00000000-0005-0000-0000-0000D85D0000}"/>
    <cellStyle name="Notiz 2 2 2 14" xfId="2159" xr:uid="{00000000-0005-0000-0000-0000D95D0000}"/>
    <cellStyle name="Notiz 2 2 2 14 2" xfId="5057" xr:uid="{00000000-0005-0000-0000-0000DA5D0000}"/>
    <cellStyle name="Notiz 2 2 2 14 2 2" xfId="18614" xr:uid="{00000000-0005-0000-0000-0000DB5D0000}"/>
    <cellStyle name="Notiz 2 2 2 14 2 2 2" xfId="30082" xr:uid="{00000000-0005-0000-0000-0000DC5D0000}"/>
    <cellStyle name="Notiz 2 2 2 14 2 2 3" xfId="30083" xr:uid="{00000000-0005-0000-0000-0000DD5D0000}"/>
    <cellStyle name="Notiz 2 2 2 14 2 3" xfId="13607" xr:uid="{00000000-0005-0000-0000-0000DE5D0000}"/>
    <cellStyle name="Notiz 2 2 2 14 2 4" xfId="30084" xr:uid="{00000000-0005-0000-0000-0000DF5D0000}"/>
    <cellStyle name="Notiz 2 2 2 14 2 5" xfId="39664" xr:uid="{00000000-0005-0000-0000-0000E05D0000}"/>
    <cellStyle name="Notiz 2 2 2 14 3" xfId="7670" xr:uid="{00000000-0005-0000-0000-0000E15D0000}"/>
    <cellStyle name="Notiz 2 2 2 14 3 2" xfId="18613" xr:uid="{00000000-0005-0000-0000-0000E25D0000}"/>
    <cellStyle name="Notiz 2 2 2 14 3 3" xfId="30085" xr:uid="{00000000-0005-0000-0000-0000E35D0000}"/>
    <cellStyle name="Notiz 2 2 2 14 3 4" xfId="30086" xr:uid="{00000000-0005-0000-0000-0000E45D0000}"/>
    <cellStyle name="Notiz 2 2 2 14 4" xfId="9901" xr:uid="{00000000-0005-0000-0000-0000E55D0000}"/>
    <cellStyle name="Notiz 2 2 2 14 5" xfId="30087" xr:uid="{00000000-0005-0000-0000-0000E65D0000}"/>
    <cellStyle name="Notiz 2 2 2 14 6" xfId="39665" xr:uid="{00000000-0005-0000-0000-0000E75D0000}"/>
    <cellStyle name="Notiz 2 2 2 14 7" xfId="39666" xr:uid="{00000000-0005-0000-0000-0000E85D0000}"/>
    <cellStyle name="Notiz 2 2 2 15" xfId="2761" xr:uid="{00000000-0005-0000-0000-0000E95D0000}"/>
    <cellStyle name="Notiz 2 2 2 15 2" xfId="5658" xr:uid="{00000000-0005-0000-0000-0000EA5D0000}"/>
    <cellStyle name="Notiz 2 2 2 15 2 2" xfId="18616" xr:uid="{00000000-0005-0000-0000-0000EB5D0000}"/>
    <cellStyle name="Notiz 2 2 2 15 2 2 2" xfId="30088" xr:uid="{00000000-0005-0000-0000-0000EC5D0000}"/>
    <cellStyle name="Notiz 2 2 2 15 2 2 3" xfId="30089" xr:uid="{00000000-0005-0000-0000-0000ED5D0000}"/>
    <cellStyle name="Notiz 2 2 2 15 2 3" xfId="13608" xr:uid="{00000000-0005-0000-0000-0000EE5D0000}"/>
    <cellStyle name="Notiz 2 2 2 15 2 4" xfId="30090" xr:uid="{00000000-0005-0000-0000-0000EF5D0000}"/>
    <cellStyle name="Notiz 2 2 2 15 2 5" xfId="39667" xr:uid="{00000000-0005-0000-0000-0000F05D0000}"/>
    <cellStyle name="Notiz 2 2 2 15 3" xfId="8102" xr:uid="{00000000-0005-0000-0000-0000F15D0000}"/>
    <cellStyle name="Notiz 2 2 2 15 3 2" xfId="18615" xr:uid="{00000000-0005-0000-0000-0000F25D0000}"/>
    <cellStyle name="Notiz 2 2 2 15 3 3" xfId="30091" xr:uid="{00000000-0005-0000-0000-0000F35D0000}"/>
    <cellStyle name="Notiz 2 2 2 15 3 4" xfId="30092" xr:uid="{00000000-0005-0000-0000-0000F45D0000}"/>
    <cellStyle name="Notiz 2 2 2 15 4" xfId="10502" xr:uid="{00000000-0005-0000-0000-0000F55D0000}"/>
    <cellStyle name="Notiz 2 2 2 15 5" xfId="30093" xr:uid="{00000000-0005-0000-0000-0000F65D0000}"/>
    <cellStyle name="Notiz 2 2 2 15 6" xfId="39668" xr:uid="{00000000-0005-0000-0000-0000F75D0000}"/>
    <cellStyle name="Notiz 2 2 2 15 7" xfId="39669" xr:uid="{00000000-0005-0000-0000-0000F85D0000}"/>
    <cellStyle name="Notiz 2 2 2 16" xfId="2655" xr:uid="{00000000-0005-0000-0000-0000F95D0000}"/>
    <cellStyle name="Notiz 2 2 2 16 2" xfId="5552" xr:uid="{00000000-0005-0000-0000-0000FA5D0000}"/>
    <cellStyle name="Notiz 2 2 2 16 2 2" xfId="18618" xr:uid="{00000000-0005-0000-0000-0000FB5D0000}"/>
    <cellStyle name="Notiz 2 2 2 16 2 2 2" xfId="30094" xr:uid="{00000000-0005-0000-0000-0000FC5D0000}"/>
    <cellStyle name="Notiz 2 2 2 16 2 2 3" xfId="30095" xr:uid="{00000000-0005-0000-0000-0000FD5D0000}"/>
    <cellStyle name="Notiz 2 2 2 16 2 3" xfId="13609" xr:uid="{00000000-0005-0000-0000-0000FE5D0000}"/>
    <cellStyle name="Notiz 2 2 2 16 2 4" xfId="30096" xr:uid="{00000000-0005-0000-0000-0000FF5D0000}"/>
    <cellStyle name="Notiz 2 2 2 16 2 5" xfId="39670" xr:uid="{00000000-0005-0000-0000-0000005E0000}"/>
    <cellStyle name="Notiz 2 2 2 16 3" xfId="8002" xr:uid="{00000000-0005-0000-0000-0000015E0000}"/>
    <cellStyle name="Notiz 2 2 2 16 3 2" xfId="18617" xr:uid="{00000000-0005-0000-0000-0000025E0000}"/>
    <cellStyle name="Notiz 2 2 2 16 3 3" xfId="30097" xr:uid="{00000000-0005-0000-0000-0000035E0000}"/>
    <cellStyle name="Notiz 2 2 2 16 3 4" xfId="30098" xr:uid="{00000000-0005-0000-0000-0000045E0000}"/>
    <cellStyle name="Notiz 2 2 2 16 4" xfId="10396" xr:uid="{00000000-0005-0000-0000-0000055E0000}"/>
    <cellStyle name="Notiz 2 2 2 16 5" xfId="30099" xr:uid="{00000000-0005-0000-0000-0000065E0000}"/>
    <cellStyle name="Notiz 2 2 2 16 6" xfId="39671" xr:uid="{00000000-0005-0000-0000-0000075E0000}"/>
    <cellStyle name="Notiz 2 2 2 16 7" xfId="39672" xr:uid="{00000000-0005-0000-0000-0000085E0000}"/>
    <cellStyle name="Notiz 2 2 2 17" xfId="3511" xr:uid="{00000000-0005-0000-0000-0000095E0000}"/>
    <cellStyle name="Notiz 2 2 2 17 2" xfId="6408" xr:uid="{00000000-0005-0000-0000-00000A5E0000}"/>
    <cellStyle name="Notiz 2 2 2 17 2 2" xfId="18620" xr:uid="{00000000-0005-0000-0000-00000B5E0000}"/>
    <cellStyle name="Notiz 2 2 2 17 2 2 2" xfId="30100" xr:uid="{00000000-0005-0000-0000-00000C5E0000}"/>
    <cellStyle name="Notiz 2 2 2 17 2 2 3" xfId="30101" xr:uid="{00000000-0005-0000-0000-00000D5E0000}"/>
    <cellStyle name="Notiz 2 2 2 17 2 3" xfId="13610" xr:uid="{00000000-0005-0000-0000-00000E5E0000}"/>
    <cellStyle name="Notiz 2 2 2 17 2 4" xfId="30102" xr:uid="{00000000-0005-0000-0000-00000F5E0000}"/>
    <cellStyle name="Notiz 2 2 2 17 2 5" xfId="39673" xr:uid="{00000000-0005-0000-0000-0000105E0000}"/>
    <cellStyle name="Notiz 2 2 2 17 3" xfId="8531" xr:uid="{00000000-0005-0000-0000-0000115E0000}"/>
    <cellStyle name="Notiz 2 2 2 17 3 2" xfId="18619" xr:uid="{00000000-0005-0000-0000-0000125E0000}"/>
    <cellStyle name="Notiz 2 2 2 17 3 3" xfId="30103" xr:uid="{00000000-0005-0000-0000-0000135E0000}"/>
    <cellStyle name="Notiz 2 2 2 17 3 4" xfId="30104" xr:uid="{00000000-0005-0000-0000-0000145E0000}"/>
    <cellStyle name="Notiz 2 2 2 17 4" xfId="11252" xr:uid="{00000000-0005-0000-0000-0000155E0000}"/>
    <cellStyle name="Notiz 2 2 2 17 5" xfId="30105" xr:uid="{00000000-0005-0000-0000-0000165E0000}"/>
    <cellStyle name="Notiz 2 2 2 17 6" xfId="39674" xr:uid="{00000000-0005-0000-0000-0000175E0000}"/>
    <cellStyle name="Notiz 2 2 2 17 7" xfId="39675" xr:uid="{00000000-0005-0000-0000-0000185E0000}"/>
    <cellStyle name="Notiz 2 2 2 18" xfId="3147" xr:uid="{00000000-0005-0000-0000-0000195E0000}"/>
    <cellStyle name="Notiz 2 2 2 18 2" xfId="6044" xr:uid="{00000000-0005-0000-0000-00001A5E0000}"/>
    <cellStyle name="Notiz 2 2 2 18 2 2" xfId="18622" xr:uid="{00000000-0005-0000-0000-00001B5E0000}"/>
    <cellStyle name="Notiz 2 2 2 18 2 2 2" xfId="30106" xr:uid="{00000000-0005-0000-0000-00001C5E0000}"/>
    <cellStyle name="Notiz 2 2 2 18 2 2 3" xfId="30107" xr:uid="{00000000-0005-0000-0000-00001D5E0000}"/>
    <cellStyle name="Notiz 2 2 2 18 2 3" xfId="13611" xr:uid="{00000000-0005-0000-0000-00001E5E0000}"/>
    <cellStyle name="Notiz 2 2 2 18 2 4" xfId="30108" xr:uid="{00000000-0005-0000-0000-00001F5E0000}"/>
    <cellStyle name="Notiz 2 2 2 18 2 5" xfId="39676" xr:uid="{00000000-0005-0000-0000-0000205E0000}"/>
    <cellStyle name="Notiz 2 2 2 18 3" xfId="8310" xr:uid="{00000000-0005-0000-0000-0000215E0000}"/>
    <cellStyle name="Notiz 2 2 2 18 3 2" xfId="18621" xr:uid="{00000000-0005-0000-0000-0000225E0000}"/>
    <cellStyle name="Notiz 2 2 2 18 3 3" xfId="30109" xr:uid="{00000000-0005-0000-0000-0000235E0000}"/>
    <cellStyle name="Notiz 2 2 2 18 3 4" xfId="30110" xr:uid="{00000000-0005-0000-0000-0000245E0000}"/>
    <cellStyle name="Notiz 2 2 2 18 4" xfId="10888" xr:uid="{00000000-0005-0000-0000-0000255E0000}"/>
    <cellStyle name="Notiz 2 2 2 18 5" xfId="30111" xr:uid="{00000000-0005-0000-0000-0000265E0000}"/>
    <cellStyle name="Notiz 2 2 2 18 6" xfId="39677" xr:uid="{00000000-0005-0000-0000-0000275E0000}"/>
    <cellStyle name="Notiz 2 2 2 18 7" xfId="39678" xr:uid="{00000000-0005-0000-0000-0000285E0000}"/>
    <cellStyle name="Notiz 2 2 2 19" xfId="1492" xr:uid="{00000000-0005-0000-0000-0000295E0000}"/>
    <cellStyle name="Notiz 2 2 2 19 2" xfId="4392" xr:uid="{00000000-0005-0000-0000-00002A5E0000}"/>
    <cellStyle name="Notiz 2 2 2 19 2 2" xfId="18624" xr:uid="{00000000-0005-0000-0000-00002B5E0000}"/>
    <cellStyle name="Notiz 2 2 2 19 2 2 2" xfId="30112" xr:uid="{00000000-0005-0000-0000-00002C5E0000}"/>
    <cellStyle name="Notiz 2 2 2 19 2 2 3" xfId="30113" xr:uid="{00000000-0005-0000-0000-00002D5E0000}"/>
    <cellStyle name="Notiz 2 2 2 19 2 3" xfId="13612" xr:uid="{00000000-0005-0000-0000-00002E5E0000}"/>
    <cellStyle name="Notiz 2 2 2 19 2 4" xfId="30114" xr:uid="{00000000-0005-0000-0000-00002F5E0000}"/>
    <cellStyle name="Notiz 2 2 2 19 2 5" xfId="39679" xr:uid="{00000000-0005-0000-0000-0000305E0000}"/>
    <cellStyle name="Notiz 2 2 2 19 3" xfId="7195" xr:uid="{00000000-0005-0000-0000-0000315E0000}"/>
    <cellStyle name="Notiz 2 2 2 19 3 2" xfId="18623" xr:uid="{00000000-0005-0000-0000-0000325E0000}"/>
    <cellStyle name="Notiz 2 2 2 19 3 3" xfId="30115" xr:uid="{00000000-0005-0000-0000-0000335E0000}"/>
    <cellStyle name="Notiz 2 2 2 19 3 4" xfId="30116" xr:uid="{00000000-0005-0000-0000-0000345E0000}"/>
    <cellStyle name="Notiz 2 2 2 19 4" xfId="9235" xr:uid="{00000000-0005-0000-0000-0000355E0000}"/>
    <cellStyle name="Notiz 2 2 2 19 5" xfId="30117" xr:uid="{00000000-0005-0000-0000-0000365E0000}"/>
    <cellStyle name="Notiz 2 2 2 19 6" xfId="39680" xr:uid="{00000000-0005-0000-0000-0000375E0000}"/>
    <cellStyle name="Notiz 2 2 2 19 7" xfId="39681" xr:uid="{00000000-0005-0000-0000-0000385E0000}"/>
    <cellStyle name="Notiz 2 2 2 2" xfId="462" xr:uid="{00000000-0005-0000-0000-0000395E0000}"/>
    <cellStyle name="Notiz 2 2 2 2 10" xfId="2931" xr:uid="{00000000-0005-0000-0000-00003A5E0000}"/>
    <cellStyle name="Notiz 2 2 2 2 10 2" xfId="5828" xr:uid="{00000000-0005-0000-0000-00003B5E0000}"/>
    <cellStyle name="Notiz 2 2 2 2 10 2 2" xfId="18627" xr:uid="{00000000-0005-0000-0000-00003C5E0000}"/>
    <cellStyle name="Notiz 2 2 2 2 10 2 2 2" xfId="30118" xr:uid="{00000000-0005-0000-0000-00003D5E0000}"/>
    <cellStyle name="Notiz 2 2 2 2 10 2 2 3" xfId="30119" xr:uid="{00000000-0005-0000-0000-00003E5E0000}"/>
    <cellStyle name="Notiz 2 2 2 2 10 2 3" xfId="13613" xr:uid="{00000000-0005-0000-0000-00003F5E0000}"/>
    <cellStyle name="Notiz 2 2 2 2 10 2 4" xfId="30120" xr:uid="{00000000-0005-0000-0000-0000405E0000}"/>
    <cellStyle name="Notiz 2 2 2 2 10 2 5" xfId="39682" xr:uid="{00000000-0005-0000-0000-0000415E0000}"/>
    <cellStyle name="Notiz 2 2 2 2 10 3" xfId="8179" xr:uid="{00000000-0005-0000-0000-0000425E0000}"/>
    <cellStyle name="Notiz 2 2 2 2 10 3 2" xfId="18626" xr:uid="{00000000-0005-0000-0000-0000435E0000}"/>
    <cellStyle name="Notiz 2 2 2 2 10 3 3" xfId="30121" xr:uid="{00000000-0005-0000-0000-0000445E0000}"/>
    <cellStyle name="Notiz 2 2 2 2 10 3 4" xfId="30122" xr:uid="{00000000-0005-0000-0000-0000455E0000}"/>
    <cellStyle name="Notiz 2 2 2 2 10 4" xfId="10672" xr:uid="{00000000-0005-0000-0000-0000465E0000}"/>
    <cellStyle name="Notiz 2 2 2 2 10 5" xfId="30123" xr:uid="{00000000-0005-0000-0000-0000475E0000}"/>
    <cellStyle name="Notiz 2 2 2 2 10 6" xfId="39683" xr:uid="{00000000-0005-0000-0000-0000485E0000}"/>
    <cellStyle name="Notiz 2 2 2 2 10 7" xfId="39684" xr:uid="{00000000-0005-0000-0000-0000495E0000}"/>
    <cellStyle name="Notiz 2 2 2 2 11" xfId="2299" xr:uid="{00000000-0005-0000-0000-00004A5E0000}"/>
    <cellStyle name="Notiz 2 2 2 2 11 2" xfId="5197" xr:uid="{00000000-0005-0000-0000-00004B5E0000}"/>
    <cellStyle name="Notiz 2 2 2 2 11 2 2" xfId="18629" xr:uid="{00000000-0005-0000-0000-00004C5E0000}"/>
    <cellStyle name="Notiz 2 2 2 2 11 2 2 2" xfId="30124" xr:uid="{00000000-0005-0000-0000-00004D5E0000}"/>
    <cellStyle name="Notiz 2 2 2 2 11 2 2 3" xfId="30125" xr:uid="{00000000-0005-0000-0000-00004E5E0000}"/>
    <cellStyle name="Notiz 2 2 2 2 11 2 3" xfId="13614" xr:uid="{00000000-0005-0000-0000-00004F5E0000}"/>
    <cellStyle name="Notiz 2 2 2 2 11 2 4" xfId="30126" xr:uid="{00000000-0005-0000-0000-0000505E0000}"/>
    <cellStyle name="Notiz 2 2 2 2 11 2 5" xfId="39685" xr:uid="{00000000-0005-0000-0000-0000515E0000}"/>
    <cellStyle name="Notiz 2 2 2 2 11 3" xfId="7747" xr:uid="{00000000-0005-0000-0000-0000525E0000}"/>
    <cellStyle name="Notiz 2 2 2 2 11 3 2" xfId="18628" xr:uid="{00000000-0005-0000-0000-0000535E0000}"/>
    <cellStyle name="Notiz 2 2 2 2 11 3 3" xfId="30127" xr:uid="{00000000-0005-0000-0000-0000545E0000}"/>
    <cellStyle name="Notiz 2 2 2 2 11 3 4" xfId="30128" xr:uid="{00000000-0005-0000-0000-0000555E0000}"/>
    <cellStyle name="Notiz 2 2 2 2 11 4" xfId="10041" xr:uid="{00000000-0005-0000-0000-0000565E0000}"/>
    <cellStyle name="Notiz 2 2 2 2 11 5" xfId="30129" xr:uid="{00000000-0005-0000-0000-0000575E0000}"/>
    <cellStyle name="Notiz 2 2 2 2 11 6" xfId="39686" xr:uid="{00000000-0005-0000-0000-0000585E0000}"/>
    <cellStyle name="Notiz 2 2 2 2 11 7" xfId="39687" xr:uid="{00000000-0005-0000-0000-0000595E0000}"/>
    <cellStyle name="Notiz 2 2 2 2 12" xfId="3035" xr:uid="{00000000-0005-0000-0000-00005A5E0000}"/>
    <cellStyle name="Notiz 2 2 2 2 12 2" xfId="5932" xr:uid="{00000000-0005-0000-0000-00005B5E0000}"/>
    <cellStyle name="Notiz 2 2 2 2 12 2 2" xfId="18631" xr:uid="{00000000-0005-0000-0000-00005C5E0000}"/>
    <cellStyle name="Notiz 2 2 2 2 12 2 2 2" xfId="30130" xr:uid="{00000000-0005-0000-0000-00005D5E0000}"/>
    <cellStyle name="Notiz 2 2 2 2 12 2 2 3" xfId="30131" xr:uid="{00000000-0005-0000-0000-00005E5E0000}"/>
    <cellStyle name="Notiz 2 2 2 2 12 2 3" xfId="13615" xr:uid="{00000000-0005-0000-0000-00005F5E0000}"/>
    <cellStyle name="Notiz 2 2 2 2 12 2 4" xfId="30132" xr:uid="{00000000-0005-0000-0000-0000605E0000}"/>
    <cellStyle name="Notiz 2 2 2 2 12 2 5" xfId="39688" xr:uid="{00000000-0005-0000-0000-0000615E0000}"/>
    <cellStyle name="Notiz 2 2 2 2 12 3" xfId="8245" xr:uid="{00000000-0005-0000-0000-0000625E0000}"/>
    <cellStyle name="Notiz 2 2 2 2 12 3 2" xfId="18630" xr:uid="{00000000-0005-0000-0000-0000635E0000}"/>
    <cellStyle name="Notiz 2 2 2 2 12 3 3" xfId="30133" xr:uid="{00000000-0005-0000-0000-0000645E0000}"/>
    <cellStyle name="Notiz 2 2 2 2 12 3 4" xfId="30134" xr:uid="{00000000-0005-0000-0000-0000655E0000}"/>
    <cellStyle name="Notiz 2 2 2 2 12 4" xfId="10776" xr:uid="{00000000-0005-0000-0000-0000665E0000}"/>
    <cellStyle name="Notiz 2 2 2 2 12 5" xfId="30135" xr:uid="{00000000-0005-0000-0000-0000675E0000}"/>
    <cellStyle name="Notiz 2 2 2 2 12 6" xfId="39689" xr:uid="{00000000-0005-0000-0000-0000685E0000}"/>
    <cellStyle name="Notiz 2 2 2 2 12 7" xfId="39690" xr:uid="{00000000-0005-0000-0000-0000695E0000}"/>
    <cellStyle name="Notiz 2 2 2 2 13" xfId="2333" xr:uid="{00000000-0005-0000-0000-00006A5E0000}"/>
    <cellStyle name="Notiz 2 2 2 2 13 2" xfId="5231" xr:uid="{00000000-0005-0000-0000-00006B5E0000}"/>
    <cellStyle name="Notiz 2 2 2 2 13 2 2" xfId="18633" xr:uid="{00000000-0005-0000-0000-00006C5E0000}"/>
    <cellStyle name="Notiz 2 2 2 2 13 2 2 2" xfId="30136" xr:uid="{00000000-0005-0000-0000-00006D5E0000}"/>
    <cellStyle name="Notiz 2 2 2 2 13 2 2 3" xfId="30137" xr:uid="{00000000-0005-0000-0000-00006E5E0000}"/>
    <cellStyle name="Notiz 2 2 2 2 13 2 3" xfId="13616" xr:uid="{00000000-0005-0000-0000-00006F5E0000}"/>
    <cellStyle name="Notiz 2 2 2 2 13 2 4" xfId="30138" xr:uid="{00000000-0005-0000-0000-0000705E0000}"/>
    <cellStyle name="Notiz 2 2 2 2 13 2 5" xfId="39691" xr:uid="{00000000-0005-0000-0000-0000715E0000}"/>
    <cellStyle name="Notiz 2 2 2 2 13 3" xfId="7781" xr:uid="{00000000-0005-0000-0000-0000725E0000}"/>
    <cellStyle name="Notiz 2 2 2 2 13 3 2" xfId="18632" xr:uid="{00000000-0005-0000-0000-0000735E0000}"/>
    <cellStyle name="Notiz 2 2 2 2 13 3 3" xfId="30139" xr:uid="{00000000-0005-0000-0000-0000745E0000}"/>
    <cellStyle name="Notiz 2 2 2 2 13 3 4" xfId="30140" xr:uid="{00000000-0005-0000-0000-0000755E0000}"/>
    <cellStyle name="Notiz 2 2 2 2 13 4" xfId="10075" xr:uid="{00000000-0005-0000-0000-0000765E0000}"/>
    <cellStyle name="Notiz 2 2 2 2 13 5" xfId="30141" xr:uid="{00000000-0005-0000-0000-0000775E0000}"/>
    <cellStyle name="Notiz 2 2 2 2 13 6" xfId="39692" xr:uid="{00000000-0005-0000-0000-0000785E0000}"/>
    <cellStyle name="Notiz 2 2 2 2 13 7" xfId="39693" xr:uid="{00000000-0005-0000-0000-0000795E0000}"/>
    <cellStyle name="Notiz 2 2 2 2 14" xfId="2760" xr:uid="{00000000-0005-0000-0000-00007A5E0000}"/>
    <cellStyle name="Notiz 2 2 2 2 14 2" xfId="5657" xr:uid="{00000000-0005-0000-0000-00007B5E0000}"/>
    <cellStyle name="Notiz 2 2 2 2 14 2 2" xfId="18635" xr:uid="{00000000-0005-0000-0000-00007C5E0000}"/>
    <cellStyle name="Notiz 2 2 2 2 14 2 2 2" xfId="30142" xr:uid="{00000000-0005-0000-0000-00007D5E0000}"/>
    <cellStyle name="Notiz 2 2 2 2 14 2 2 3" xfId="30143" xr:uid="{00000000-0005-0000-0000-00007E5E0000}"/>
    <cellStyle name="Notiz 2 2 2 2 14 2 3" xfId="13617" xr:uid="{00000000-0005-0000-0000-00007F5E0000}"/>
    <cellStyle name="Notiz 2 2 2 2 14 2 4" xfId="30144" xr:uid="{00000000-0005-0000-0000-0000805E0000}"/>
    <cellStyle name="Notiz 2 2 2 2 14 2 5" xfId="39694" xr:uid="{00000000-0005-0000-0000-0000815E0000}"/>
    <cellStyle name="Notiz 2 2 2 2 14 3" xfId="8101" xr:uid="{00000000-0005-0000-0000-0000825E0000}"/>
    <cellStyle name="Notiz 2 2 2 2 14 3 2" xfId="18634" xr:uid="{00000000-0005-0000-0000-0000835E0000}"/>
    <cellStyle name="Notiz 2 2 2 2 14 3 3" xfId="30145" xr:uid="{00000000-0005-0000-0000-0000845E0000}"/>
    <cellStyle name="Notiz 2 2 2 2 14 3 4" xfId="30146" xr:uid="{00000000-0005-0000-0000-0000855E0000}"/>
    <cellStyle name="Notiz 2 2 2 2 14 4" xfId="10501" xr:uid="{00000000-0005-0000-0000-0000865E0000}"/>
    <cellStyle name="Notiz 2 2 2 2 14 5" xfId="30147" xr:uid="{00000000-0005-0000-0000-0000875E0000}"/>
    <cellStyle name="Notiz 2 2 2 2 14 6" xfId="39695" xr:uid="{00000000-0005-0000-0000-0000885E0000}"/>
    <cellStyle name="Notiz 2 2 2 2 14 7" xfId="39696" xr:uid="{00000000-0005-0000-0000-0000895E0000}"/>
    <cellStyle name="Notiz 2 2 2 2 15" xfId="3249" xr:uid="{00000000-0005-0000-0000-00008A5E0000}"/>
    <cellStyle name="Notiz 2 2 2 2 15 2" xfId="6146" xr:uid="{00000000-0005-0000-0000-00008B5E0000}"/>
    <cellStyle name="Notiz 2 2 2 2 15 2 2" xfId="18637" xr:uid="{00000000-0005-0000-0000-00008C5E0000}"/>
    <cellStyle name="Notiz 2 2 2 2 15 2 2 2" xfId="30148" xr:uid="{00000000-0005-0000-0000-00008D5E0000}"/>
    <cellStyle name="Notiz 2 2 2 2 15 2 2 3" xfId="30149" xr:uid="{00000000-0005-0000-0000-00008E5E0000}"/>
    <cellStyle name="Notiz 2 2 2 2 15 2 3" xfId="13618" xr:uid="{00000000-0005-0000-0000-00008F5E0000}"/>
    <cellStyle name="Notiz 2 2 2 2 15 2 4" xfId="30150" xr:uid="{00000000-0005-0000-0000-0000905E0000}"/>
    <cellStyle name="Notiz 2 2 2 2 15 2 5" xfId="39697" xr:uid="{00000000-0005-0000-0000-0000915E0000}"/>
    <cellStyle name="Notiz 2 2 2 2 15 3" xfId="8368" xr:uid="{00000000-0005-0000-0000-0000925E0000}"/>
    <cellStyle name="Notiz 2 2 2 2 15 3 2" xfId="18636" xr:uid="{00000000-0005-0000-0000-0000935E0000}"/>
    <cellStyle name="Notiz 2 2 2 2 15 3 3" xfId="30151" xr:uid="{00000000-0005-0000-0000-0000945E0000}"/>
    <cellStyle name="Notiz 2 2 2 2 15 3 4" xfId="30152" xr:uid="{00000000-0005-0000-0000-0000955E0000}"/>
    <cellStyle name="Notiz 2 2 2 2 15 4" xfId="10990" xr:uid="{00000000-0005-0000-0000-0000965E0000}"/>
    <cellStyle name="Notiz 2 2 2 2 15 5" xfId="30153" xr:uid="{00000000-0005-0000-0000-0000975E0000}"/>
    <cellStyle name="Notiz 2 2 2 2 15 6" xfId="39698" xr:uid="{00000000-0005-0000-0000-0000985E0000}"/>
    <cellStyle name="Notiz 2 2 2 2 15 7" xfId="39699" xr:uid="{00000000-0005-0000-0000-0000995E0000}"/>
    <cellStyle name="Notiz 2 2 2 2 16" xfId="3510" xr:uid="{00000000-0005-0000-0000-00009A5E0000}"/>
    <cellStyle name="Notiz 2 2 2 2 16 2" xfId="6407" xr:uid="{00000000-0005-0000-0000-00009B5E0000}"/>
    <cellStyle name="Notiz 2 2 2 2 16 2 2" xfId="18639" xr:uid="{00000000-0005-0000-0000-00009C5E0000}"/>
    <cellStyle name="Notiz 2 2 2 2 16 2 2 2" xfId="30154" xr:uid="{00000000-0005-0000-0000-00009D5E0000}"/>
    <cellStyle name="Notiz 2 2 2 2 16 2 2 3" xfId="30155" xr:uid="{00000000-0005-0000-0000-00009E5E0000}"/>
    <cellStyle name="Notiz 2 2 2 2 16 2 3" xfId="13619" xr:uid="{00000000-0005-0000-0000-00009F5E0000}"/>
    <cellStyle name="Notiz 2 2 2 2 16 2 4" xfId="30156" xr:uid="{00000000-0005-0000-0000-0000A05E0000}"/>
    <cellStyle name="Notiz 2 2 2 2 16 2 5" xfId="39700" xr:uid="{00000000-0005-0000-0000-0000A15E0000}"/>
    <cellStyle name="Notiz 2 2 2 2 16 3" xfId="8530" xr:uid="{00000000-0005-0000-0000-0000A25E0000}"/>
    <cellStyle name="Notiz 2 2 2 2 16 3 2" xfId="18638" xr:uid="{00000000-0005-0000-0000-0000A35E0000}"/>
    <cellStyle name="Notiz 2 2 2 2 16 3 3" xfId="30157" xr:uid="{00000000-0005-0000-0000-0000A45E0000}"/>
    <cellStyle name="Notiz 2 2 2 2 16 3 4" xfId="30158" xr:uid="{00000000-0005-0000-0000-0000A55E0000}"/>
    <cellStyle name="Notiz 2 2 2 2 16 4" xfId="11251" xr:uid="{00000000-0005-0000-0000-0000A65E0000}"/>
    <cellStyle name="Notiz 2 2 2 2 16 5" xfId="30159" xr:uid="{00000000-0005-0000-0000-0000A75E0000}"/>
    <cellStyle name="Notiz 2 2 2 2 16 6" xfId="39701" xr:uid="{00000000-0005-0000-0000-0000A85E0000}"/>
    <cellStyle name="Notiz 2 2 2 2 16 7" xfId="39702" xr:uid="{00000000-0005-0000-0000-0000A95E0000}"/>
    <cellStyle name="Notiz 2 2 2 2 17" xfId="3281" xr:uid="{00000000-0005-0000-0000-0000AA5E0000}"/>
    <cellStyle name="Notiz 2 2 2 2 17 2" xfId="6178" xr:uid="{00000000-0005-0000-0000-0000AB5E0000}"/>
    <cellStyle name="Notiz 2 2 2 2 17 2 2" xfId="18641" xr:uid="{00000000-0005-0000-0000-0000AC5E0000}"/>
    <cellStyle name="Notiz 2 2 2 2 17 2 2 2" xfId="30160" xr:uid="{00000000-0005-0000-0000-0000AD5E0000}"/>
    <cellStyle name="Notiz 2 2 2 2 17 2 2 3" xfId="30161" xr:uid="{00000000-0005-0000-0000-0000AE5E0000}"/>
    <cellStyle name="Notiz 2 2 2 2 17 2 3" xfId="13620" xr:uid="{00000000-0005-0000-0000-0000AF5E0000}"/>
    <cellStyle name="Notiz 2 2 2 2 17 2 4" xfId="30162" xr:uid="{00000000-0005-0000-0000-0000B05E0000}"/>
    <cellStyle name="Notiz 2 2 2 2 17 2 5" xfId="39703" xr:uid="{00000000-0005-0000-0000-0000B15E0000}"/>
    <cellStyle name="Notiz 2 2 2 2 17 3" xfId="8399" xr:uid="{00000000-0005-0000-0000-0000B25E0000}"/>
    <cellStyle name="Notiz 2 2 2 2 17 3 2" xfId="18640" xr:uid="{00000000-0005-0000-0000-0000B35E0000}"/>
    <cellStyle name="Notiz 2 2 2 2 17 3 3" xfId="30163" xr:uid="{00000000-0005-0000-0000-0000B45E0000}"/>
    <cellStyle name="Notiz 2 2 2 2 17 3 4" xfId="30164" xr:uid="{00000000-0005-0000-0000-0000B55E0000}"/>
    <cellStyle name="Notiz 2 2 2 2 17 4" xfId="11022" xr:uid="{00000000-0005-0000-0000-0000B65E0000}"/>
    <cellStyle name="Notiz 2 2 2 2 17 5" xfId="30165" xr:uid="{00000000-0005-0000-0000-0000B75E0000}"/>
    <cellStyle name="Notiz 2 2 2 2 17 6" xfId="39704" xr:uid="{00000000-0005-0000-0000-0000B85E0000}"/>
    <cellStyle name="Notiz 2 2 2 2 17 7" xfId="39705" xr:uid="{00000000-0005-0000-0000-0000B95E0000}"/>
    <cellStyle name="Notiz 2 2 2 2 18" xfId="3679" xr:uid="{00000000-0005-0000-0000-0000BA5E0000}"/>
    <cellStyle name="Notiz 2 2 2 2 18 2" xfId="6576" xr:uid="{00000000-0005-0000-0000-0000BB5E0000}"/>
    <cellStyle name="Notiz 2 2 2 2 18 2 2" xfId="18643" xr:uid="{00000000-0005-0000-0000-0000BC5E0000}"/>
    <cellStyle name="Notiz 2 2 2 2 18 2 2 2" xfId="30166" xr:uid="{00000000-0005-0000-0000-0000BD5E0000}"/>
    <cellStyle name="Notiz 2 2 2 2 18 2 2 3" xfId="30167" xr:uid="{00000000-0005-0000-0000-0000BE5E0000}"/>
    <cellStyle name="Notiz 2 2 2 2 18 2 3" xfId="13621" xr:uid="{00000000-0005-0000-0000-0000BF5E0000}"/>
    <cellStyle name="Notiz 2 2 2 2 18 2 4" xfId="30168" xr:uid="{00000000-0005-0000-0000-0000C05E0000}"/>
    <cellStyle name="Notiz 2 2 2 2 18 2 5" xfId="39706" xr:uid="{00000000-0005-0000-0000-0000C15E0000}"/>
    <cellStyle name="Notiz 2 2 2 2 18 3" xfId="8631" xr:uid="{00000000-0005-0000-0000-0000C25E0000}"/>
    <cellStyle name="Notiz 2 2 2 2 18 3 2" xfId="18642" xr:uid="{00000000-0005-0000-0000-0000C35E0000}"/>
    <cellStyle name="Notiz 2 2 2 2 18 3 3" xfId="30169" xr:uid="{00000000-0005-0000-0000-0000C45E0000}"/>
    <cellStyle name="Notiz 2 2 2 2 18 3 4" xfId="30170" xr:uid="{00000000-0005-0000-0000-0000C55E0000}"/>
    <cellStyle name="Notiz 2 2 2 2 18 4" xfId="11420" xr:uid="{00000000-0005-0000-0000-0000C65E0000}"/>
    <cellStyle name="Notiz 2 2 2 2 18 5" xfId="30171" xr:uid="{00000000-0005-0000-0000-0000C75E0000}"/>
    <cellStyle name="Notiz 2 2 2 2 18 6" xfId="39707" xr:uid="{00000000-0005-0000-0000-0000C85E0000}"/>
    <cellStyle name="Notiz 2 2 2 2 18 7" xfId="39708" xr:uid="{00000000-0005-0000-0000-0000C95E0000}"/>
    <cellStyle name="Notiz 2 2 2 2 19" xfId="3299" xr:uid="{00000000-0005-0000-0000-0000CA5E0000}"/>
    <cellStyle name="Notiz 2 2 2 2 19 2" xfId="6196" xr:uid="{00000000-0005-0000-0000-0000CB5E0000}"/>
    <cellStyle name="Notiz 2 2 2 2 19 2 2" xfId="18645" xr:uid="{00000000-0005-0000-0000-0000CC5E0000}"/>
    <cellStyle name="Notiz 2 2 2 2 19 2 2 2" xfId="30172" xr:uid="{00000000-0005-0000-0000-0000CD5E0000}"/>
    <cellStyle name="Notiz 2 2 2 2 19 2 2 3" xfId="30173" xr:uid="{00000000-0005-0000-0000-0000CE5E0000}"/>
    <cellStyle name="Notiz 2 2 2 2 19 2 3" xfId="13622" xr:uid="{00000000-0005-0000-0000-0000CF5E0000}"/>
    <cellStyle name="Notiz 2 2 2 2 19 2 4" xfId="30174" xr:uid="{00000000-0005-0000-0000-0000D05E0000}"/>
    <cellStyle name="Notiz 2 2 2 2 19 2 5" xfId="39709" xr:uid="{00000000-0005-0000-0000-0000D15E0000}"/>
    <cellStyle name="Notiz 2 2 2 2 19 3" xfId="8415" xr:uid="{00000000-0005-0000-0000-0000D25E0000}"/>
    <cellStyle name="Notiz 2 2 2 2 19 3 2" xfId="18644" xr:uid="{00000000-0005-0000-0000-0000D35E0000}"/>
    <cellStyle name="Notiz 2 2 2 2 19 3 3" xfId="30175" xr:uid="{00000000-0005-0000-0000-0000D45E0000}"/>
    <cellStyle name="Notiz 2 2 2 2 19 3 4" xfId="30176" xr:uid="{00000000-0005-0000-0000-0000D55E0000}"/>
    <cellStyle name="Notiz 2 2 2 2 19 4" xfId="11040" xr:uid="{00000000-0005-0000-0000-0000D65E0000}"/>
    <cellStyle name="Notiz 2 2 2 2 19 5" xfId="30177" xr:uid="{00000000-0005-0000-0000-0000D75E0000}"/>
    <cellStyle name="Notiz 2 2 2 2 19 6" xfId="39710" xr:uid="{00000000-0005-0000-0000-0000D85E0000}"/>
    <cellStyle name="Notiz 2 2 2 2 19 7" xfId="39711" xr:uid="{00000000-0005-0000-0000-0000D95E0000}"/>
    <cellStyle name="Notiz 2 2 2 2 2" xfId="1704" xr:uid="{00000000-0005-0000-0000-0000DA5E0000}"/>
    <cellStyle name="Notiz 2 2 2 2 2 2" xfId="4603" xr:uid="{00000000-0005-0000-0000-0000DB5E0000}"/>
    <cellStyle name="Notiz 2 2 2 2 2 2 2" xfId="18647" xr:uid="{00000000-0005-0000-0000-0000DC5E0000}"/>
    <cellStyle name="Notiz 2 2 2 2 2 2 2 2" xfId="30178" xr:uid="{00000000-0005-0000-0000-0000DD5E0000}"/>
    <cellStyle name="Notiz 2 2 2 2 2 2 2 3" xfId="30179" xr:uid="{00000000-0005-0000-0000-0000DE5E0000}"/>
    <cellStyle name="Notiz 2 2 2 2 2 2 3" xfId="13623" xr:uid="{00000000-0005-0000-0000-0000DF5E0000}"/>
    <cellStyle name="Notiz 2 2 2 2 2 2 4" xfId="30180" xr:uid="{00000000-0005-0000-0000-0000E05E0000}"/>
    <cellStyle name="Notiz 2 2 2 2 2 2 5" xfId="39712" xr:uid="{00000000-0005-0000-0000-0000E15E0000}"/>
    <cellStyle name="Notiz 2 2 2 2 2 3" xfId="7336" xr:uid="{00000000-0005-0000-0000-0000E25E0000}"/>
    <cellStyle name="Notiz 2 2 2 2 2 3 2" xfId="18646" xr:uid="{00000000-0005-0000-0000-0000E35E0000}"/>
    <cellStyle name="Notiz 2 2 2 2 2 3 3" xfId="30181" xr:uid="{00000000-0005-0000-0000-0000E45E0000}"/>
    <cellStyle name="Notiz 2 2 2 2 2 3 4" xfId="30182" xr:uid="{00000000-0005-0000-0000-0000E55E0000}"/>
    <cellStyle name="Notiz 2 2 2 2 2 4" xfId="9446" xr:uid="{00000000-0005-0000-0000-0000E65E0000}"/>
    <cellStyle name="Notiz 2 2 2 2 2 5" xfId="30183" xr:uid="{00000000-0005-0000-0000-0000E75E0000}"/>
    <cellStyle name="Notiz 2 2 2 2 2 6" xfId="39713" xr:uid="{00000000-0005-0000-0000-0000E85E0000}"/>
    <cellStyle name="Notiz 2 2 2 2 2 7" xfId="39714" xr:uid="{00000000-0005-0000-0000-0000E95E0000}"/>
    <cellStyle name="Notiz 2 2 2 2 20" xfId="2656" xr:uid="{00000000-0005-0000-0000-0000EA5E0000}"/>
    <cellStyle name="Notiz 2 2 2 2 20 2" xfId="5553" xr:uid="{00000000-0005-0000-0000-0000EB5E0000}"/>
    <cellStyle name="Notiz 2 2 2 2 20 2 2" xfId="18649" xr:uid="{00000000-0005-0000-0000-0000EC5E0000}"/>
    <cellStyle name="Notiz 2 2 2 2 20 2 2 2" xfId="30184" xr:uid="{00000000-0005-0000-0000-0000ED5E0000}"/>
    <cellStyle name="Notiz 2 2 2 2 20 2 2 3" xfId="30185" xr:uid="{00000000-0005-0000-0000-0000EE5E0000}"/>
    <cellStyle name="Notiz 2 2 2 2 20 2 3" xfId="13624" xr:uid="{00000000-0005-0000-0000-0000EF5E0000}"/>
    <cellStyle name="Notiz 2 2 2 2 20 2 4" xfId="30186" xr:uid="{00000000-0005-0000-0000-0000F05E0000}"/>
    <cellStyle name="Notiz 2 2 2 2 20 2 5" xfId="39715" xr:uid="{00000000-0005-0000-0000-0000F15E0000}"/>
    <cellStyle name="Notiz 2 2 2 2 20 3" xfId="8003" xr:uid="{00000000-0005-0000-0000-0000F25E0000}"/>
    <cellStyle name="Notiz 2 2 2 2 20 3 2" xfId="18648" xr:uid="{00000000-0005-0000-0000-0000F35E0000}"/>
    <cellStyle name="Notiz 2 2 2 2 20 3 3" xfId="30187" xr:uid="{00000000-0005-0000-0000-0000F45E0000}"/>
    <cellStyle name="Notiz 2 2 2 2 20 3 4" xfId="30188" xr:uid="{00000000-0005-0000-0000-0000F55E0000}"/>
    <cellStyle name="Notiz 2 2 2 2 20 4" xfId="10397" xr:uid="{00000000-0005-0000-0000-0000F65E0000}"/>
    <cellStyle name="Notiz 2 2 2 2 20 5" xfId="30189" xr:uid="{00000000-0005-0000-0000-0000F75E0000}"/>
    <cellStyle name="Notiz 2 2 2 2 20 6" xfId="39716" xr:uid="{00000000-0005-0000-0000-0000F85E0000}"/>
    <cellStyle name="Notiz 2 2 2 2 20 7" xfId="39717" xr:uid="{00000000-0005-0000-0000-0000F95E0000}"/>
    <cellStyle name="Notiz 2 2 2 2 21" xfId="2801" xr:uid="{00000000-0005-0000-0000-0000FA5E0000}"/>
    <cellStyle name="Notiz 2 2 2 2 21 2" xfId="5698" xr:uid="{00000000-0005-0000-0000-0000FB5E0000}"/>
    <cellStyle name="Notiz 2 2 2 2 21 2 2" xfId="18651" xr:uid="{00000000-0005-0000-0000-0000FC5E0000}"/>
    <cellStyle name="Notiz 2 2 2 2 21 2 2 2" xfId="30190" xr:uid="{00000000-0005-0000-0000-0000FD5E0000}"/>
    <cellStyle name="Notiz 2 2 2 2 21 2 2 3" xfId="30191" xr:uid="{00000000-0005-0000-0000-0000FE5E0000}"/>
    <cellStyle name="Notiz 2 2 2 2 21 2 3" xfId="13625" xr:uid="{00000000-0005-0000-0000-0000FF5E0000}"/>
    <cellStyle name="Notiz 2 2 2 2 21 2 4" xfId="30192" xr:uid="{00000000-0005-0000-0000-0000005F0000}"/>
    <cellStyle name="Notiz 2 2 2 2 21 2 5" xfId="39718" xr:uid="{00000000-0005-0000-0000-0000015F0000}"/>
    <cellStyle name="Notiz 2 2 2 2 21 3" xfId="8122" xr:uid="{00000000-0005-0000-0000-0000025F0000}"/>
    <cellStyle name="Notiz 2 2 2 2 21 3 2" xfId="18650" xr:uid="{00000000-0005-0000-0000-0000035F0000}"/>
    <cellStyle name="Notiz 2 2 2 2 21 3 3" xfId="30193" xr:uid="{00000000-0005-0000-0000-0000045F0000}"/>
    <cellStyle name="Notiz 2 2 2 2 21 3 4" xfId="30194" xr:uid="{00000000-0005-0000-0000-0000055F0000}"/>
    <cellStyle name="Notiz 2 2 2 2 21 4" xfId="10542" xr:uid="{00000000-0005-0000-0000-0000065F0000}"/>
    <cellStyle name="Notiz 2 2 2 2 21 5" xfId="30195" xr:uid="{00000000-0005-0000-0000-0000075F0000}"/>
    <cellStyle name="Notiz 2 2 2 2 21 6" xfId="39719" xr:uid="{00000000-0005-0000-0000-0000085F0000}"/>
    <cellStyle name="Notiz 2 2 2 2 21 7" xfId="39720" xr:uid="{00000000-0005-0000-0000-0000095F0000}"/>
    <cellStyle name="Notiz 2 2 2 2 22" xfId="3260" xr:uid="{00000000-0005-0000-0000-00000A5F0000}"/>
    <cellStyle name="Notiz 2 2 2 2 22 2" xfId="6157" xr:uid="{00000000-0005-0000-0000-00000B5F0000}"/>
    <cellStyle name="Notiz 2 2 2 2 22 2 2" xfId="18653" xr:uid="{00000000-0005-0000-0000-00000C5F0000}"/>
    <cellStyle name="Notiz 2 2 2 2 22 2 2 2" xfId="30196" xr:uid="{00000000-0005-0000-0000-00000D5F0000}"/>
    <cellStyle name="Notiz 2 2 2 2 22 2 2 3" xfId="30197" xr:uid="{00000000-0005-0000-0000-00000E5F0000}"/>
    <cellStyle name="Notiz 2 2 2 2 22 2 3" xfId="13626" xr:uid="{00000000-0005-0000-0000-00000F5F0000}"/>
    <cellStyle name="Notiz 2 2 2 2 22 2 4" xfId="30198" xr:uid="{00000000-0005-0000-0000-0000105F0000}"/>
    <cellStyle name="Notiz 2 2 2 2 22 2 5" xfId="39721" xr:uid="{00000000-0005-0000-0000-0000115F0000}"/>
    <cellStyle name="Notiz 2 2 2 2 22 3" xfId="8379" xr:uid="{00000000-0005-0000-0000-0000125F0000}"/>
    <cellStyle name="Notiz 2 2 2 2 22 3 2" xfId="18652" xr:uid="{00000000-0005-0000-0000-0000135F0000}"/>
    <cellStyle name="Notiz 2 2 2 2 22 3 3" xfId="30199" xr:uid="{00000000-0005-0000-0000-0000145F0000}"/>
    <cellStyle name="Notiz 2 2 2 2 22 3 4" xfId="30200" xr:uid="{00000000-0005-0000-0000-0000155F0000}"/>
    <cellStyle name="Notiz 2 2 2 2 22 4" xfId="11001" xr:uid="{00000000-0005-0000-0000-0000165F0000}"/>
    <cellStyle name="Notiz 2 2 2 2 22 5" xfId="30201" xr:uid="{00000000-0005-0000-0000-0000175F0000}"/>
    <cellStyle name="Notiz 2 2 2 2 22 6" xfId="39722" xr:uid="{00000000-0005-0000-0000-0000185F0000}"/>
    <cellStyle name="Notiz 2 2 2 2 22 7" xfId="39723" xr:uid="{00000000-0005-0000-0000-0000195F0000}"/>
    <cellStyle name="Notiz 2 2 2 2 23" xfId="3991" xr:uid="{00000000-0005-0000-0000-00001A5F0000}"/>
    <cellStyle name="Notiz 2 2 2 2 23 2" xfId="6888" xr:uid="{00000000-0005-0000-0000-00001B5F0000}"/>
    <cellStyle name="Notiz 2 2 2 2 23 2 2" xfId="18655" xr:uid="{00000000-0005-0000-0000-00001C5F0000}"/>
    <cellStyle name="Notiz 2 2 2 2 23 2 2 2" xfId="30202" xr:uid="{00000000-0005-0000-0000-00001D5F0000}"/>
    <cellStyle name="Notiz 2 2 2 2 23 2 2 3" xfId="30203" xr:uid="{00000000-0005-0000-0000-00001E5F0000}"/>
    <cellStyle name="Notiz 2 2 2 2 23 2 3" xfId="13627" xr:uid="{00000000-0005-0000-0000-00001F5F0000}"/>
    <cellStyle name="Notiz 2 2 2 2 23 2 4" xfId="30204" xr:uid="{00000000-0005-0000-0000-0000205F0000}"/>
    <cellStyle name="Notiz 2 2 2 2 23 2 5" xfId="39724" xr:uid="{00000000-0005-0000-0000-0000215F0000}"/>
    <cellStyle name="Notiz 2 2 2 2 23 3" xfId="8772" xr:uid="{00000000-0005-0000-0000-0000225F0000}"/>
    <cellStyle name="Notiz 2 2 2 2 23 3 2" xfId="18654" xr:uid="{00000000-0005-0000-0000-0000235F0000}"/>
    <cellStyle name="Notiz 2 2 2 2 23 3 3" xfId="30205" xr:uid="{00000000-0005-0000-0000-0000245F0000}"/>
    <cellStyle name="Notiz 2 2 2 2 23 3 4" xfId="30206" xr:uid="{00000000-0005-0000-0000-0000255F0000}"/>
    <cellStyle name="Notiz 2 2 2 2 23 4" xfId="11732" xr:uid="{00000000-0005-0000-0000-0000265F0000}"/>
    <cellStyle name="Notiz 2 2 2 2 23 5" xfId="30207" xr:uid="{00000000-0005-0000-0000-0000275F0000}"/>
    <cellStyle name="Notiz 2 2 2 2 23 6" xfId="39725" xr:uid="{00000000-0005-0000-0000-0000285F0000}"/>
    <cellStyle name="Notiz 2 2 2 2 23 7" xfId="39726" xr:uid="{00000000-0005-0000-0000-0000295F0000}"/>
    <cellStyle name="Notiz 2 2 2 2 24" xfId="1520" xr:uid="{00000000-0005-0000-0000-00002A5F0000}"/>
    <cellStyle name="Notiz 2 2 2 2 24 2" xfId="4419" xr:uid="{00000000-0005-0000-0000-00002B5F0000}"/>
    <cellStyle name="Notiz 2 2 2 2 24 2 2" xfId="18657" xr:uid="{00000000-0005-0000-0000-00002C5F0000}"/>
    <cellStyle name="Notiz 2 2 2 2 24 2 2 2" xfId="30208" xr:uid="{00000000-0005-0000-0000-00002D5F0000}"/>
    <cellStyle name="Notiz 2 2 2 2 24 2 2 3" xfId="30209" xr:uid="{00000000-0005-0000-0000-00002E5F0000}"/>
    <cellStyle name="Notiz 2 2 2 2 24 2 3" xfId="13628" xr:uid="{00000000-0005-0000-0000-00002F5F0000}"/>
    <cellStyle name="Notiz 2 2 2 2 24 2 4" xfId="30210" xr:uid="{00000000-0005-0000-0000-0000305F0000}"/>
    <cellStyle name="Notiz 2 2 2 2 24 2 5" xfId="39727" xr:uid="{00000000-0005-0000-0000-0000315F0000}"/>
    <cellStyle name="Notiz 2 2 2 2 24 3" xfId="7215" xr:uid="{00000000-0005-0000-0000-0000325F0000}"/>
    <cellStyle name="Notiz 2 2 2 2 24 3 2" xfId="18656" xr:uid="{00000000-0005-0000-0000-0000335F0000}"/>
    <cellStyle name="Notiz 2 2 2 2 24 3 3" xfId="30211" xr:uid="{00000000-0005-0000-0000-0000345F0000}"/>
    <cellStyle name="Notiz 2 2 2 2 24 3 4" xfId="30212" xr:uid="{00000000-0005-0000-0000-0000355F0000}"/>
    <cellStyle name="Notiz 2 2 2 2 24 4" xfId="9262" xr:uid="{00000000-0005-0000-0000-0000365F0000}"/>
    <cellStyle name="Notiz 2 2 2 2 24 5" xfId="30213" xr:uid="{00000000-0005-0000-0000-0000375F0000}"/>
    <cellStyle name="Notiz 2 2 2 2 24 6" xfId="39728" xr:uid="{00000000-0005-0000-0000-0000385F0000}"/>
    <cellStyle name="Notiz 2 2 2 2 24 7" xfId="39729" xr:uid="{00000000-0005-0000-0000-0000395F0000}"/>
    <cellStyle name="Notiz 2 2 2 2 25" xfId="3530" xr:uid="{00000000-0005-0000-0000-00003A5F0000}"/>
    <cellStyle name="Notiz 2 2 2 2 25 2" xfId="6427" xr:uid="{00000000-0005-0000-0000-00003B5F0000}"/>
    <cellStyle name="Notiz 2 2 2 2 25 2 2" xfId="18659" xr:uid="{00000000-0005-0000-0000-00003C5F0000}"/>
    <cellStyle name="Notiz 2 2 2 2 25 2 2 2" xfId="30214" xr:uid="{00000000-0005-0000-0000-00003D5F0000}"/>
    <cellStyle name="Notiz 2 2 2 2 25 2 2 3" xfId="30215" xr:uid="{00000000-0005-0000-0000-00003E5F0000}"/>
    <cellStyle name="Notiz 2 2 2 2 25 2 3" xfId="13629" xr:uid="{00000000-0005-0000-0000-00003F5F0000}"/>
    <cellStyle name="Notiz 2 2 2 2 25 2 4" xfId="30216" xr:uid="{00000000-0005-0000-0000-0000405F0000}"/>
    <cellStyle name="Notiz 2 2 2 2 25 2 5" xfId="39730" xr:uid="{00000000-0005-0000-0000-0000415F0000}"/>
    <cellStyle name="Notiz 2 2 2 2 25 3" xfId="8545" xr:uid="{00000000-0005-0000-0000-0000425F0000}"/>
    <cellStyle name="Notiz 2 2 2 2 25 3 2" xfId="18658" xr:uid="{00000000-0005-0000-0000-0000435F0000}"/>
    <cellStyle name="Notiz 2 2 2 2 25 3 3" xfId="30217" xr:uid="{00000000-0005-0000-0000-0000445F0000}"/>
    <cellStyle name="Notiz 2 2 2 2 25 3 4" xfId="30218" xr:uid="{00000000-0005-0000-0000-0000455F0000}"/>
    <cellStyle name="Notiz 2 2 2 2 25 4" xfId="11271" xr:uid="{00000000-0005-0000-0000-0000465F0000}"/>
    <cellStyle name="Notiz 2 2 2 2 25 5" xfId="30219" xr:uid="{00000000-0005-0000-0000-0000475F0000}"/>
    <cellStyle name="Notiz 2 2 2 2 25 6" xfId="39731" xr:uid="{00000000-0005-0000-0000-0000485F0000}"/>
    <cellStyle name="Notiz 2 2 2 2 25 7" xfId="39732" xr:uid="{00000000-0005-0000-0000-0000495F0000}"/>
    <cellStyle name="Notiz 2 2 2 2 26" xfId="1814" xr:uid="{00000000-0005-0000-0000-00004A5F0000}"/>
    <cellStyle name="Notiz 2 2 2 2 26 2" xfId="4713" xr:uid="{00000000-0005-0000-0000-00004B5F0000}"/>
    <cellStyle name="Notiz 2 2 2 2 26 2 2" xfId="18661" xr:uid="{00000000-0005-0000-0000-00004C5F0000}"/>
    <cellStyle name="Notiz 2 2 2 2 26 2 2 2" xfId="30220" xr:uid="{00000000-0005-0000-0000-00004D5F0000}"/>
    <cellStyle name="Notiz 2 2 2 2 26 2 2 3" xfId="30221" xr:uid="{00000000-0005-0000-0000-00004E5F0000}"/>
    <cellStyle name="Notiz 2 2 2 2 26 2 3" xfId="13630" xr:uid="{00000000-0005-0000-0000-00004F5F0000}"/>
    <cellStyle name="Notiz 2 2 2 2 26 2 4" xfId="30222" xr:uid="{00000000-0005-0000-0000-0000505F0000}"/>
    <cellStyle name="Notiz 2 2 2 2 26 2 5" xfId="39733" xr:uid="{00000000-0005-0000-0000-0000515F0000}"/>
    <cellStyle name="Notiz 2 2 2 2 26 3" xfId="18660" xr:uid="{00000000-0005-0000-0000-0000525F0000}"/>
    <cellStyle name="Notiz 2 2 2 2 26 3 2" xfId="30223" xr:uid="{00000000-0005-0000-0000-0000535F0000}"/>
    <cellStyle name="Notiz 2 2 2 2 26 3 3" xfId="30224" xr:uid="{00000000-0005-0000-0000-0000545F0000}"/>
    <cellStyle name="Notiz 2 2 2 2 26 4" xfId="9556" xr:uid="{00000000-0005-0000-0000-0000555F0000}"/>
    <cellStyle name="Notiz 2 2 2 2 26 5" xfId="30225" xr:uid="{00000000-0005-0000-0000-0000565F0000}"/>
    <cellStyle name="Notiz 2 2 2 2 26 6" xfId="39734" xr:uid="{00000000-0005-0000-0000-0000575F0000}"/>
    <cellStyle name="Notiz 2 2 2 2 27" xfId="4277" xr:uid="{00000000-0005-0000-0000-0000585F0000}"/>
    <cellStyle name="Notiz 2 2 2 2 27 2" xfId="18662" xr:uid="{00000000-0005-0000-0000-0000595F0000}"/>
    <cellStyle name="Notiz 2 2 2 2 27 2 2" xfId="30226" xr:uid="{00000000-0005-0000-0000-00005A5F0000}"/>
    <cellStyle name="Notiz 2 2 2 2 27 2 3" xfId="30227" xr:uid="{00000000-0005-0000-0000-00005B5F0000}"/>
    <cellStyle name="Notiz 2 2 2 2 27 3" xfId="13631" xr:uid="{00000000-0005-0000-0000-00005C5F0000}"/>
    <cellStyle name="Notiz 2 2 2 2 27 4" xfId="30228" xr:uid="{00000000-0005-0000-0000-00005D5F0000}"/>
    <cellStyle name="Notiz 2 2 2 2 27 5" xfId="39735" xr:uid="{00000000-0005-0000-0000-00005E5F0000}"/>
    <cellStyle name="Notiz 2 2 2 2 28" xfId="7103" xr:uid="{00000000-0005-0000-0000-00005F5F0000}"/>
    <cellStyle name="Notiz 2 2 2 2 28 2" xfId="18625" xr:uid="{00000000-0005-0000-0000-0000605F0000}"/>
    <cellStyle name="Notiz 2 2 2 2 28 3" xfId="30229" xr:uid="{00000000-0005-0000-0000-0000615F0000}"/>
    <cellStyle name="Notiz 2 2 2 2 28 4" xfId="30230" xr:uid="{00000000-0005-0000-0000-0000625F0000}"/>
    <cellStyle name="Notiz 2 2 2 2 29" xfId="20931" xr:uid="{00000000-0005-0000-0000-0000635F0000}"/>
    <cellStyle name="Notiz 2 2 2 2 3" xfId="2057" xr:uid="{00000000-0005-0000-0000-0000645F0000}"/>
    <cellStyle name="Notiz 2 2 2 2 3 2" xfId="4955" xr:uid="{00000000-0005-0000-0000-0000655F0000}"/>
    <cellStyle name="Notiz 2 2 2 2 3 2 2" xfId="18664" xr:uid="{00000000-0005-0000-0000-0000665F0000}"/>
    <cellStyle name="Notiz 2 2 2 2 3 2 2 2" xfId="30231" xr:uid="{00000000-0005-0000-0000-0000675F0000}"/>
    <cellStyle name="Notiz 2 2 2 2 3 2 2 3" xfId="30232" xr:uid="{00000000-0005-0000-0000-0000685F0000}"/>
    <cellStyle name="Notiz 2 2 2 2 3 2 3" xfId="13632" xr:uid="{00000000-0005-0000-0000-0000695F0000}"/>
    <cellStyle name="Notiz 2 2 2 2 3 2 4" xfId="30233" xr:uid="{00000000-0005-0000-0000-00006A5F0000}"/>
    <cellStyle name="Notiz 2 2 2 2 3 2 5" xfId="39736" xr:uid="{00000000-0005-0000-0000-00006B5F0000}"/>
    <cellStyle name="Notiz 2 2 2 2 3 3" xfId="7568" xr:uid="{00000000-0005-0000-0000-00006C5F0000}"/>
    <cellStyle name="Notiz 2 2 2 2 3 3 2" xfId="18663" xr:uid="{00000000-0005-0000-0000-00006D5F0000}"/>
    <cellStyle name="Notiz 2 2 2 2 3 3 3" xfId="30234" xr:uid="{00000000-0005-0000-0000-00006E5F0000}"/>
    <cellStyle name="Notiz 2 2 2 2 3 3 4" xfId="30235" xr:uid="{00000000-0005-0000-0000-00006F5F0000}"/>
    <cellStyle name="Notiz 2 2 2 2 3 4" xfId="9799" xr:uid="{00000000-0005-0000-0000-0000705F0000}"/>
    <cellStyle name="Notiz 2 2 2 2 3 5" xfId="30236" xr:uid="{00000000-0005-0000-0000-0000715F0000}"/>
    <cellStyle name="Notiz 2 2 2 2 3 6" xfId="39737" xr:uid="{00000000-0005-0000-0000-0000725F0000}"/>
    <cellStyle name="Notiz 2 2 2 2 3 7" xfId="39738" xr:uid="{00000000-0005-0000-0000-0000735F0000}"/>
    <cellStyle name="Notiz 2 2 2 2 30" xfId="21142" xr:uid="{00000000-0005-0000-0000-0000745F0000}"/>
    <cellStyle name="Notiz 2 2 2 2 31" xfId="39739" xr:uid="{00000000-0005-0000-0000-0000755F0000}"/>
    <cellStyle name="Notiz 2 2 2 2 32" xfId="39740" xr:uid="{00000000-0005-0000-0000-0000765F0000}"/>
    <cellStyle name="Notiz 2 2 2 2 4" xfId="1507" xr:uid="{00000000-0005-0000-0000-0000775F0000}"/>
    <cellStyle name="Notiz 2 2 2 2 4 2" xfId="4406" xr:uid="{00000000-0005-0000-0000-0000785F0000}"/>
    <cellStyle name="Notiz 2 2 2 2 4 2 2" xfId="18666" xr:uid="{00000000-0005-0000-0000-0000795F0000}"/>
    <cellStyle name="Notiz 2 2 2 2 4 2 2 2" xfId="30237" xr:uid="{00000000-0005-0000-0000-00007A5F0000}"/>
    <cellStyle name="Notiz 2 2 2 2 4 2 2 3" xfId="30238" xr:uid="{00000000-0005-0000-0000-00007B5F0000}"/>
    <cellStyle name="Notiz 2 2 2 2 4 2 3" xfId="13633" xr:uid="{00000000-0005-0000-0000-00007C5F0000}"/>
    <cellStyle name="Notiz 2 2 2 2 4 2 4" xfId="30239" xr:uid="{00000000-0005-0000-0000-00007D5F0000}"/>
    <cellStyle name="Notiz 2 2 2 2 4 2 5" xfId="39741" xr:uid="{00000000-0005-0000-0000-00007E5F0000}"/>
    <cellStyle name="Notiz 2 2 2 2 4 3" xfId="7206" xr:uid="{00000000-0005-0000-0000-00007F5F0000}"/>
    <cellStyle name="Notiz 2 2 2 2 4 3 2" xfId="18665" xr:uid="{00000000-0005-0000-0000-0000805F0000}"/>
    <cellStyle name="Notiz 2 2 2 2 4 3 3" xfId="30240" xr:uid="{00000000-0005-0000-0000-0000815F0000}"/>
    <cellStyle name="Notiz 2 2 2 2 4 3 4" xfId="30241" xr:uid="{00000000-0005-0000-0000-0000825F0000}"/>
    <cellStyle name="Notiz 2 2 2 2 4 4" xfId="9249" xr:uid="{00000000-0005-0000-0000-0000835F0000}"/>
    <cellStyle name="Notiz 2 2 2 2 4 5" xfId="30242" xr:uid="{00000000-0005-0000-0000-0000845F0000}"/>
    <cellStyle name="Notiz 2 2 2 2 4 6" xfId="39742" xr:uid="{00000000-0005-0000-0000-0000855F0000}"/>
    <cellStyle name="Notiz 2 2 2 2 4 7" xfId="39743" xr:uid="{00000000-0005-0000-0000-0000865F0000}"/>
    <cellStyle name="Notiz 2 2 2 2 5" xfId="2283" xr:uid="{00000000-0005-0000-0000-0000875F0000}"/>
    <cellStyle name="Notiz 2 2 2 2 5 2" xfId="5181" xr:uid="{00000000-0005-0000-0000-0000885F0000}"/>
    <cellStyle name="Notiz 2 2 2 2 5 2 2" xfId="18668" xr:uid="{00000000-0005-0000-0000-0000895F0000}"/>
    <cellStyle name="Notiz 2 2 2 2 5 2 2 2" xfId="30243" xr:uid="{00000000-0005-0000-0000-00008A5F0000}"/>
    <cellStyle name="Notiz 2 2 2 2 5 2 2 3" xfId="30244" xr:uid="{00000000-0005-0000-0000-00008B5F0000}"/>
    <cellStyle name="Notiz 2 2 2 2 5 2 3" xfId="13634" xr:uid="{00000000-0005-0000-0000-00008C5F0000}"/>
    <cellStyle name="Notiz 2 2 2 2 5 2 4" xfId="30245" xr:uid="{00000000-0005-0000-0000-00008D5F0000}"/>
    <cellStyle name="Notiz 2 2 2 2 5 2 5" xfId="39744" xr:uid="{00000000-0005-0000-0000-00008E5F0000}"/>
    <cellStyle name="Notiz 2 2 2 2 5 3" xfId="7733" xr:uid="{00000000-0005-0000-0000-00008F5F0000}"/>
    <cellStyle name="Notiz 2 2 2 2 5 3 2" xfId="18667" xr:uid="{00000000-0005-0000-0000-0000905F0000}"/>
    <cellStyle name="Notiz 2 2 2 2 5 3 3" xfId="30246" xr:uid="{00000000-0005-0000-0000-0000915F0000}"/>
    <cellStyle name="Notiz 2 2 2 2 5 3 4" xfId="30247" xr:uid="{00000000-0005-0000-0000-0000925F0000}"/>
    <cellStyle name="Notiz 2 2 2 2 5 4" xfId="10025" xr:uid="{00000000-0005-0000-0000-0000935F0000}"/>
    <cellStyle name="Notiz 2 2 2 2 5 5" xfId="30248" xr:uid="{00000000-0005-0000-0000-0000945F0000}"/>
    <cellStyle name="Notiz 2 2 2 2 5 6" xfId="39745" xr:uid="{00000000-0005-0000-0000-0000955F0000}"/>
    <cellStyle name="Notiz 2 2 2 2 5 7" xfId="39746" xr:uid="{00000000-0005-0000-0000-0000965F0000}"/>
    <cellStyle name="Notiz 2 2 2 2 6" xfId="1524" xr:uid="{00000000-0005-0000-0000-0000975F0000}"/>
    <cellStyle name="Notiz 2 2 2 2 6 2" xfId="4423" xr:uid="{00000000-0005-0000-0000-0000985F0000}"/>
    <cellStyle name="Notiz 2 2 2 2 6 2 2" xfId="18670" xr:uid="{00000000-0005-0000-0000-0000995F0000}"/>
    <cellStyle name="Notiz 2 2 2 2 6 2 2 2" xfId="30249" xr:uid="{00000000-0005-0000-0000-00009A5F0000}"/>
    <cellStyle name="Notiz 2 2 2 2 6 2 2 3" xfId="30250" xr:uid="{00000000-0005-0000-0000-00009B5F0000}"/>
    <cellStyle name="Notiz 2 2 2 2 6 2 3" xfId="13635" xr:uid="{00000000-0005-0000-0000-00009C5F0000}"/>
    <cellStyle name="Notiz 2 2 2 2 6 2 4" xfId="30251" xr:uid="{00000000-0005-0000-0000-00009D5F0000}"/>
    <cellStyle name="Notiz 2 2 2 2 6 2 5" xfId="39747" xr:uid="{00000000-0005-0000-0000-00009E5F0000}"/>
    <cellStyle name="Notiz 2 2 2 2 6 3" xfId="7219" xr:uid="{00000000-0005-0000-0000-00009F5F0000}"/>
    <cellStyle name="Notiz 2 2 2 2 6 3 2" xfId="18669" xr:uid="{00000000-0005-0000-0000-0000A05F0000}"/>
    <cellStyle name="Notiz 2 2 2 2 6 3 3" xfId="30252" xr:uid="{00000000-0005-0000-0000-0000A15F0000}"/>
    <cellStyle name="Notiz 2 2 2 2 6 3 4" xfId="30253" xr:uid="{00000000-0005-0000-0000-0000A25F0000}"/>
    <cellStyle name="Notiz 2 2 2 2 6 4" xfId="9266" xr:uid="{00000000-0005-0000-0000-0000A35F0000}"/>
    <cellStyle name="Notiz 2 2 2 2 6 5" xfId="30254" xr:uid="{00000000-0005-0000-0000-0000A45F0000}"/>
    <cellStyle name="Notiz 2 2 2 2 6 6" xfId="39748" xr:uid="{00000000-0005-0000-0000-0000A55F0000}"/>
    <cellStyle name="Notiz 2 2 2 2 6 7" xfId="39749" xr:uid="{00000000-0005-0000-0000-0000A65F0000}"/>
    <cellStyle name="Notiz 2 2 2 2 7" xfId="2460" xr:uid="{00000000-0005-0000-0000-0000A75F0000}"/>
    <cellStyle name="Notiz 2 2 2 2 7 2" xfId="5357" xr:uid="{00000000-0005-0000-0000-0000A85F0000}"/>
    <cellStyle name="Notiz 2 2 2 2 7 2 2" xfId="18672" xr:uid="{00000000-0005-0000-0000-0000A95F0000}"/>
    <cellStyle name="Notiz 2 2 2 2 7 2 2 2" xfId="30255" xr:uid="{00000000-0005-0000-0000-0000AA5F0000}"/>
    <cellStyle name="Notiz 2 2 2 2 7 2 2 3" xfId="30256" xr:uid="{00000000-0005-0000-0000-0000AB5F0000}"/>
    <cellStyle name="Notiz 2 2 2 2 7 2 3" xfId="13636" xr:uid="{00000000-0005-0000-0000-0000AC5F0000}"/>
    <cellStyle name="Notiz 2 2 2 2 7 2 4" xfId="30257" xr:uid="{00000000-0005-0000-0000-0000AD5F0000}"/>
    <cellStyle name="Notiz 2 2 2 2 7 2 5" xfId="39750" xr:uid="{00000000-0005-0000-0000-0000AE5F0000}"/>
    <cellStyle name="Notiz 2 2 2 2 7 3" xfId="7859" xr:uid="{00000000-0005-0000-0000-0000AF5F0000}"/>
    <cellStyle name="Notiz 2 2 2 2 7 3 2" xfId="18671" xr:uid="{00000000-0005-0000-0000-0000B05F0000}"/>
    <cellStyle name="Notiz 2 2 2 2 7 3 3" xfId="30258" xr:uid="{00000000-0005-0000-0000-0000B15F0000}"/>
    <cellStyle name="Notiz 2 2 2 2 7 3 4" xfId="30259" xr:uid="{00000000-0005-0000-0000-0000B25F0000}"/>
    <cellStyle name="Notiz 2 2 2 2 7 4" xfId="10201" xr:uid="{00000000-0005-0000-0000-0000B35F0000}"/>
    <cellStyle name="Notiz 2 2 2 2 7 5" xfId="30260" xr:uid="{00000000-0005-0000-0000-0000B45F0000}"/>
    <cellStyle name="Notiz 2 2 2 2 7 6" xfId="39751" xr:uid="{00000000-0005-0000-0000-0000B55F0000}"/>
    <cellStyle name="Notiz 2 2 2 2 7 7" xfId="39752" xr:uid="{00000000-0005-0000-0000-0000B65F0000}"/>
    <cellStyle name="Notiz 2 2 2 2 8" xfId="2241" xr:uid="{00000000-0005-0000-0000-0000B75F0000}"/>
    <cellStyle name="Notiz 2 2 2 2 8 2" xfId="5139" xr:uid="{00000000-0005-0000-0000-0000B85F0000}"/>
    <cellStyle name="Notiz 2 2 2 2 8 2 2" xfId="18674" xr:uid="{00000000-0005-0000-0000-0000B95F0000}"/>
    <cellStyle name="Notiz 2 2 2 2 8 2 2 2" xfId="30261" xr:uid="{00000000-0005-0000-0000-0000BA5F0000}"/>
    <cellStyle name="Notiz 2 2 2 2 8 2 2 3" xfId="30262" xr:uid="{00000000-0005-0000-0000-0000BB5F0000}"/>
    <cellStyle name="Notiz 2 2 2 2 8 2 3" xfId="13637" xr:uid="{00000000-0005-0000-0000-0000BC5F0000}"/>
    <cellStyle name="Notiz 2 2 2 2 8 2 4" xfId="30263" xr:uid="{00000000-0005-0000-0000-0000BD5F0000}"/>
    <cellStyle name="Notiz 2 2 2 2 8 2 5" xfId="39753" xr:uid="{00000000-0005-0000-0000-0000BE5F0000}"/>
    <cellStyle name="Notiz 2 2 2 2 8 3" xfId="7699" xr:uid="{00000000-0005-0000-0000-0000BF5F0000}"/>
    <cellStyle name="Notiz 2 2 2 2 8 3 2" xfId="18673" xr:uid="{00000000-0005-0000-0000-0000C05F0000}"/>
    <cellStyle name="Notiz 2 2 2 2 8 3 3" xfId="30264" xr:uid="{00000000-0005-0000-0000-0000C15F0000}"/>
    <cellStyle name="Notiz 2 2 2 2 8 3 4" xfId="30265" xr:uid="{00000000-0005-0000-0000-0000C25F0000}"/>
    <cellStyle name="Notiz 2 2 2 2 8 4" xfId="9983" xr:uid="{00000000-0005-0000-0000-0000C35F0000}"/>
    <cellStyle name="Notiz 2 2 2 2 8 5" xfId="30266" xr:uid="{00000000-0005-0000-0000-0000C45F0000}"/>
    <cellStyle name="Notiz 2 2 2 2 8 6" xfId="39754" xr:uid="{00000000-0005-0000-0000-0000C55F0000}"/>
    <cellStyle name="Notiz 2 2 2 2 8 7" xfId="39755" xr:uid="{00000000-0005-0000-0000-0000C65F0000}"/>
    <cellStyle name="Notiz 2 2 2 2 9" xfId="1966" xr:uid="{00000000-0005-0000-0000-0000C75F0000}"/>
    <cellStyle name="Notiz 2 2 2 2 9 2" xfId="4864" xr:uid="{00000000-0005-0000-0000-0000C85F0000}"/>
    <cellStyle name="Notiz 2 2 2 2 9 2 2" xfId="18676" xr:uid="{00000000-0005-0000-0000-0000C95F0000}"/>
    <cellStyle name="Notiz 2 2 2 2 9 2 2 2" xfId="30267" xr:uid="{00000000-0005-0000-0000-0000CA5F0000}"/>
    <cellStyle name="Notiz 2 2 2 2 9 2 2 3" xfId="30268" xr:uid="{00000000-0005-0000-0000-0000CB5F0000}"/>
    <cellStyle name="Notiz 2 2 2 2 9 2 3" xfId="13638" xr:uid="{00000000-0005-0000-0000-0000CC5F0000}"/>
    <cellStyle name="Notiz 2 2 2 2 9 2 4" xfId="30269" xr:uid="{00000000-0005-0000-0000-0000CD5F0000}"/>
    <cellStyle name="Notiz 2 2 2 2 9 2 5" xfId="39756" xr:uid="{00000000-0005-0000-0000-0000CE5F0000}"/>
    <cellStyle name="Notiz 2 2 2 2 9 3" xfId="7495" xr:uid="{00000000-0005-0000-0000-0000CF5F0000}"/>
    <cellStyle name="Notiz 2 2 2 2 9 3 2" xfId="18675" xr:uid="{00000000-0005-0000-0000-0000D05F0000}"/>
    <cellStyle name="Notiz 2 2 2 2 9 3 3" xfId="30270" xr:uid="{00000000-0005-0000-0000-0000D15F0000}"/>
    <cellStyle name="Notiz 2 2 2 2 9 3 4" xfId="30271" xr:uid="{00000000-0005-0000-0000-0000D25F0000}"/>
    <cellStyle name="Notiz 2 2 2 2 9 4" xfId="9708" xr:uid="{00000000-0005-0000-0000-0000D35F0000}"/>
    <cellStyle name="Notiz 2 2 2 2 9 5" xfId="30272" xr:uid="{00000000-0005-0000-0000-0000D45F0000}"/>
    <cellStyle name="Notiz 2 2 2 2 9 6" xfId="39757" xr:uid="{00000000-0005-0000-0000-0000D55F0000}"/>
    <cellStyle name="Notiz 2 2 2 2 9 7" xfId="39758" xr:uid="{00000000-0005-0000-0000-0000D65F0000}"/>
    <cellStyle name="Notiz 2 2 2 20" xfId="3300" xr:uid="{00000000-0005-0000-0000-0000D75F0000}"/>
    <cellStyle name="Notiz 2 2 2 20 2" xfId="6197" xr:uid="{00000000-0005-0000-0000-0000D85F0000}"/>
    <cellStyle name="Notiz 2 2 2 20 2 2" xfId="18678" xr:uid="{00000000-0005-0000-0000-0000D95F0000}"/>
    <cellStyle name="Notiz 2 2 2 20 2 2 2" xfId="30273" xr:uid="{00000000-0005-0000-0000-0000DA5F0000}"/>
    <cellStyle name="Notiz 2 2 2 20 2 2 3" xfId="30274" xr:uid="{00000000-0005-0000-0000-0000DB5F0000}"/>
    <cellStyle name="Notiz 2 2 2 20 2 3" xfId="13639" xr:uid="{00000000-0005-0000-0000-0000DC5F0000}"/>
    <cellStyle name="Notiz 2 2 2 20 2 4" xfId="30275" xr:uid="{00000000-0005-0000-0000-0000DD5F0000}"/>
    <cellStyle name="Notiz 2 2 2 20 2 5" xfId="39759" xr:uid="{00000000-0005-0000-0000-0000DE5F0000}"/>
    <cellStyle name="Notiz 2 2 2 20 3" xfId="8416" xr:uid="{00000000-0005-0000-0000-0000DF5F0000}"/>
    <cellStyle name="Notiz 2 2 2 20 3 2" xfId="18677" xr:uid="{00000000-0005-0000-0000-0000E05F0000}"/>
    <cellStyle name="Notiz 2 2 2 20 3 3" xfId="30276" xr:uid="{00000000-0005-0000-0000-0000E15F0000}"/>
    <cellStyle name="Notiz 2 2 2 20 3 4" xfId="30277" xr:uid="{00000000-0005-0000-0000-0000E25F0000}"/>
    <cellStyle name="Notiz 2 2 2 20 4" xfId="11041" xr:uid="{00000000-0005-0000-0000-0000E35F0000}"/>
    <cellStyle name="Notiz 2 2 2 20 5" xfId="30278" xr:uid="{00000000-0005-0000-0000-0000E45F0000}"/>
    <cellStyle name="Notiz 2 2 2 20 6" xfId="39760" xr:uid="{00000000-0005-0000-0000-0000E55F0000}"/>
    <cellStyle name="Notiz 2 2 2 20 7" xfId="39761" xr:uid="{00000000-0005-0000-0000-0000E65F0000}"/>
    <cellStyle name="Notiz 2 2 2 21" xfId="3244" xr:uid="{00000000-0005-0000-0000-0000E75F0000}"/>
    <cellStyle name="Notiz 2 2 2 21 2" xfId="6141" xr:uid="{00000000-0005-0000-0000-0000E85F0000}"/>
    <cellStyle name="Notiz 2 2 2 21 2 2" xfId="18680" xr:uid="{00000000-0005-0000-0000-0000E95F0000}"/>
    <cellStyle name="Notiz 2 2 2 21 2 2 2" xfId="30279" xr:uid="{00000000-0005-0000-0000-0000EA5F0000}"/>
    <cellStyle name="Notiz 2 2 2 21 2 2 3" xfId="30280" xr:uid="{00000000-0005-0000-0000-0000EB5F0000}"/>
    <cellStyle name="Notiz 2 2 2 21 2 3" xfId="13640" xr:uid="{00000000-0005-0000-0000-0000EC5F0000}"/>
    <cellStyle name="Notiz 2 2 2 21 2 4" xfId="30281" xr:uid="{00000000-0005-0000-0000-0000ED5F0000}"/>
    <cellStyle name="Notiz 2 2 2 21 2 5" xfId="39762" xr:uid="{00000000-0005-0000-0000-0000EE5F0000}"/>
    <cellStyle name="Notiz 2 2 2 21 3" xfId="8363" xr:uid="{00000000-0005-0000-0000-0000EF5F0000}"/>
    <cellStyle name="Notiz 2 2 2 21 3 2" xfId="18679" xr:uid="{00000000-0005-0000-0000-0000F05F0000}"/>
    <cellStyle name="Notiz 2 2 2 21 3 3" xfId="30282" xr:uid="{00000000-0005-0000-0000-0000F15F0000}"/>
    <cellStyle name="Notiz 2 2 2 21 3 4" xfId="30283" xr:uid="{00000000-0005-0000-0000-0000F25F0000}"/>
    <cellStyle name="Notiz 2 2 2 21 4" xfId="10985" xr:uid="{00000000-0005-0000-0000-0000F35F0000}"/>
    <cellStyle name="Notiz 2 2 2 21 5" xfId="30284" xr:uid="{00000000-0005-0000-0000-0000F45F0000}"/>
    <cellStyle name="Notiz 2 2 2 21 6" xfId="39763" xr:uid="{00000000-0005-0000-0000-0000F55F0000}"/>
    <cellStyle name="Notiz 2 2 2 21 7" xfId="39764" xr:uid="{00000000-0005-0000-0000-0000F65F0000}"/>
    <cellStyle name="Notiz 2 2 2 22" xfId="2802" xr:uid="{00000000-0005-0000-0000-0000F75F0000}"/>
    <cellStyle name="Notiz 2 2 2 22 2" xfId="5699" xr:uid="{00000000-0005-0000-0000-0000F85F0000}"/>
    <cellStyle name="Notiz 2 2 2 22 2 2" xfId="18682" xr:uid="{00000000-0005-0000-0000-0000F95F0000}"/>
    <cellStyle name="Notiz 2 2 2 22 2 2 2" xfId="30285" xr:uid="{00000000-0005-0000-0000-0000FA5F0000}"/>
    <cellStyle name="Notiz 2 2 2 22 2 2 3" xfId="30286" xr:uid="{00000000-0005-0000-0000-0000FB5F0000}"/>
    <cellStyle name="Notiz 2 2 2 22 2 3" xfId="13641" xr:uid="{00000000-0005-0000-0000-0000FC5F0000}"/>
    <cellStyle name="Notiz 2 2 2 22 2 4" xfId="30287" xr:uid="{00000000-0005-0000-0000-0000FD5F0000}"/>
    <cellStyle name="Notiz 2 2 2 22 2 5" xfId="39765" xr:uid="{00000000-0005-0000-0000-0000FE5F0000}"/>
    <cellStyle name="Notiz 2 2 2 22 3" xfId="8123" xr:uid="{00000000-0005-0000-0000-0000FF5F0000}"/>
    <cellStyle name="Notiz 2 2 2 22 3 2" xfId="18681" xr:uid="{00000000-0005-0000-0000-000000600000}"/>
    <cellStyle name="Notiz 2 2 2 22 3 3" xfId="30288" xr:uid="{00000000-0005-0000-0000-000001600000}"/>
    <cellStyle name="Notiz 2 2 2 22 3 4" xfId="30289" xr:uid="{00000000-0005-0000-0000-000002600000}"/>
    <cellStyle name="Notiz 2 2 2 22 4" xfId="10543" xr:uid="{00000000-0005-0000-0000-000003600000}"/>
    <cellStyle name="Notiz 2 2 2 22 5" xfId="30290" xr:uid="{00000000-0005-0000-0000-000004600000}"/>
    <cellStyle name="Notiz 2 2 2 22 6" xfId="39766" xr:uid="{00000000-0005-0000-0000-000005600000}"/>
    <cellStyle name="Notiz 2 2 2 22 7" xfId="39767" xr:uid="{00000000-0005-0000-0000-000006600000}"/>
    <cellStyle name="Notiz 2 2 2 23" xfId="3261" xr:uid="{00000000-0005-0000-0000-000007600000}"/>
    <cellStyle name="Notiz 2 2 2 23 2" xfId="6158" xr:uid="{00000000-0005-0000-0000-000008600000}"/>
    <cellStyle name="Notiz 2 2 2 23 2 2" xfId="18684" xr:uid="{00000000-0005-0000-0000-000009600000}"/>
    <cellStyle name="Notiz 2 2 2 23 2 2 2" xfId="30291" xr:uid="{00000000-0005-0000-0000-00000A600000}"/>
    <cellStyle name="Notiz 2 2 2 23 2 2 3" xfId="30292" xr:uid="{00000000-0005-0000-0000-00000B600000}"/>
    <cellStyle name="Notiz 2 2 2 23 2 3" xfId="13642" xr:uid="{00000000-0005-0000-0000-00000C600000}"/>
    <cellStyle name="Notiz 2 2 2 23 2 4" xfId="30293" xr:uid="{00000000-0005-0000-0000-00000D600000}"/>
    <cellStyle name="Notiz 2 2 2 23 2 5" xfId="39768" xr:uid="{00000000-0005-0000-0000-00000E600000}"/>
    <cellStyle name="Notiz 2 2 2 23 3" xfId="8380" xr:uid="{00000000-0005-0000-0000-00000F600000}"/>
    <cellStyle name="Notiz 2 2 2 23 3 2" xfId="18683" xr:uid="{00000000-0005-0000-0000-000010600000}"/>
    <cellStyle name="Notiz 2 2 2 23 3 3" xfId="30294" xr:uid="{00000000-0005-0000-0000-000011600000}"/>
    <cellStyle name="Notiz 2 2 2 23 3 4" xfId="30295" xr:uid="{00000000-0005-0000-0000-000012600000}"/>
    <cellStyle name="Notiz 2 2 2 23 4" xfId="11002" xr:uid="{00000000-0005-0000-0000-000013600000}"/>
    <cellStyle name="Notiz 2 2 2 23 5" xfId="30296" xr:uid="{00000000-0005-0000-0000-000014600000}"/>
    <cellStyle name="Notiz 2 2 2 23 6" xfId="39769" xr:uid="{00000000-0005-0000-0000-000015600000}"/>
    <cellStyle name="Notiz 2 2 2 23 7" xfId="39770" xr:uid="{00000000-0005-0000-0000-000016600000}"/>
    <cellStyle name="Notiz 2 2 2 24" xfId="3992" xr:uid="{00000000-0005-0000-0000-000017600000}"/>
    <cellStyle name="Notiz 2 2 2 24 2" xfId="6889" xr:uid="{00000000-0005-0000-0000-000018600000}"/>
    <cellStyle name="Notiz 2 2 2 24 2 2" xfId="18686" xr:uid="{00000000-0005-0000-0000-000019600000}"/>
    <cellStyle name="Notiz 2 2 2 24 2 2 2" xfId="30297" xr:uid="{00000000-0005-0000-0000-00001A600000}"/>
    <cellStyle name="Notiz 2 2 2 24 2 2 3" xfId="30298" xr:uid="{00000000-0005-0000-0000-00001B600000}"/>
    <cellStyle name="Notiz 2 2 2 24 2 3" xfId="13643" xr:uid="{00000000-0005-0000-0000-00001C600000}"/>
    <cellStyle name="Notiz 2 2 2 24 2 4" xfId="30299" xr:uid="{00000000-0005-0000-0000-00001D600000}"/>
    <cellStyle name="Notiz 2 2 2 24 2 5" xfId="39771" xr:uid="{00000000-0005-0000-0000-00001E600000}"/>
    <cellStyle name="Notiz 2 2 2 24 3" xfId="8773" xr:uid="{00000000-0005-0000-0000-00001F600000}"/>
    <cellStyle name="Notiz 2 2 2 24 3 2" xfId="18685" xr:uid="{00000000-0005-0000-0000-000020600000}"/>
    <cellStyle name="Notiz 2 2 2 24 3 3" xfId="30300" xr:uid="{00000000-0005-0000-0000-000021600000}"/>
    <cellStyle name="Notiz 2 2 2 24 3 4" xfId="30301" xr:uid="{00000000-0005-0000-0000-000022600000}"/>
    <cellStyle name="Notiz 2 2 2 24 4" xfId="11733" xr:uid="{00000000-0005-0000-0000-000023600000}"/>
    <cellStyle name="Notiz 2 2 2 24 5" xfId="30302" xr:uid="{00000000-0005-0000-0000-000024600000}"/>
    <cellStyle name="Notiz 2 2 2 24 6" xfId="39772" xr:uid="{00000000-0005-0000-0000-000025600000}"/>
    <cellStyle name="Notiz 2 2 2 24 7" xfId="39773" xr:uid="{00000000-0005-0000-0000-000026600000}"/>
    <cellStyle name="Notiz 2 2 2 25" xfId="3948" xr:uid="{00000000-0005-0000-0000-000027600000}"/>
    <cellStyle name="Notiz 2 2 2 25 2" xfId="6845" xr:uid="{00000000-0005-0000-0000-000028600000}"/>
    <cellStyle name="Notiz 2 2 2 25 2 2" xfId="18688" xr:uid="{00000000-0005-0000-0000-000029600000}"/>
    <cellStyle name="Notiz 2 2 2 25 2 2 2" xfId="30303" xr:uid="{00000000-0005-0000-0000-00002A600000}"/>
    <cellStyle name="Notiz 2 2 2 25 2 2 3" xfId="30304" xr:uid="{00000000-0005-0000-0000-00002B600000}"/>
    <cellStyle name="Notiz 2 2 2 25 2 3" xfId="13644" xr:uid="{00000000-0005-0000-0000-00002C600000}"/>
    <cellStyle name="Notiz 2 2 2 25 2 4" xfId="30305" xr:uid="{00000000-0005-0000-0000-00002D600000}"/>
    <cellStyle name="Notiz 2 2 2 25 2 5" xfId="39774" xr:uid="{00000000-0005-0000-0000-00002E600000}"/>
    <cellStyle name="Notiz 2 2 2 25 3" xfId="8751" xr:uid="{00000000-0005-0000-0000-00002F600000}"/>
    <cellStyle name="Notiz 2 2 2 25 3 2" xfId="18687" xr:uid="{00000000-0005-0000-0000-000030600000}"/>
    <cellStyle name="Notiz 2 2 2 25 3 3" xfId="30306" xr:uid="{00000000-0005-0000-0000-000031600000}"/>
    <cellStyle name="Notiz 2 2 2 25 3 4" xfId="30307" xr:uid="{00000000-0005-0000-0000-000032600000}"/>
    <cellStyle name="Notiz 2 2 2 25 4" xfId="11689" xr:uid="{00000000-0005-0000-0000-000033600000}"/>
    <cellStyle name="Notiz 2 2 2 25 5" xfId="30308" xr:uid="{00000000-0005-0000-0000-000034600000}"/>
    <cellStyle name="Notiz 2 2 2 25 6" xfId="39775" xr:uid="{00000000-0005-0000-0000-000035600000}"/>
    <cellStyle name="Notiz 2 2 2 25 7" xfId="39776" xr:uid="{00000000-0005-0000-0000-000036600000}"/>
    <cellStyle name="Notiz 2 2 2 26" xfId="3531" xr:uid="{00000000-0005-0000-0000-000037600000}"/>
    <cellStyle name="Notiz 2 2 2 26 2" xfId="6428" xr:uid="{00000000-0005-0000-0000-000038600000}"/>
    <cellStyle name="Notiz 2 2 2 26 2 2" xfId="18690" xr:uid="{00000000-0005-0000-0000-000039600000}"/>
    <cellStyle name="Notiz 2 2 2 26 2 2 2" xfId="30309" xr:uid="{00000000-0005-0000-0000-00003A600000}"/>
    <cellStyle name="Notiz 2 2 2 26 2 2 3" xfId="30310" xr:uid="{00000000-0005-0000-0000-00003B600000}"/>
    <cellStyle name="Notiz 2 2 2 26 2 3" xfId="13645" xr:uid="{00000000-0005-0000-0000-00003C600000}"/>
    <cellStyle name="Notiz 2 2 2 26 2 4" xfId="30311" xr:uid="{00000000-0005-0000-0000-00003D600000}"/>
    <cellStyle name="Notiz 2 2 2 26 2 5" xfId="39777" xr:uid="{00000000-0005-0000-0000-00003E600000}"/>
    <cellStyle name="Notiz 2 2 2 26 3" xfId="8546" xr:uid="{00000000-0005-0000-0000-00003F600000}"/>
    <cellStyle name="Notiz 2 2 2 26 3 2" xfId="18689" xr:uid="{00000000-0005-0000-0000-000040600000}"/>
    <cellStyle name="Notiz 2 2 2 26 3 3" xfId="30312" xr:uid="{00000000-0005-0000-0000-000041600000}"/>
    <cellStyle name="Notiz 2 2 2 26 3 4" xfId="30313" xr:uid="{00000000-0005-0000-0000-000042600000}"/>
    <cellStyle name="Notiz 2 2 2 26 4" xfId="11272" xr:uid="{00000000-0005-0000-0000-000043600000}"/>
    <cellStyle name="Notiz 2 2 2 26 5" xfId="30314" xr:uid="{00000000-0005-0000-0000-000044600000}"/>
    <cellStyle name="Notiz 2 2 2 26 6" xfId="39778" xr:uid="{00000000-0005-0000-0000-000045600000}"/>
    <cellStyle name="Notiz 2 2 2 26 7" xfId="39779" xr:uid="{00000000-0005-0000-0000-000046600000}"/>
    <cellStyle name="Notiz 2 2 2 27" xfId="2923" xr:uid="{00000000-0005-0000-0000-000047600000}"/>
    <cellStyle name="Notiz 2 2 2 27 2" xfId="5820" xr:uid="{00000000-0005-0000-0000-000048600000}"/>
    <cellStyle name="Notiz 2 2 2 27 2 2" xfId="18692" xr:uid="{00000000-0005-0000-0000-000049600000}"/>
    <cellStyle name="Notiz 2 2 2 27 2 2 2" xfId="30315" xr:uid="{00000000-0005-0000-0000-00004A600000}"/>
    <cellStyle name="Notiz 2 2 2 27 2 2 3" xfId="30316" xr:uid="{00000000-0005-0000-0000-00004B600000}"/>
    <cellStyle name="Notiz 2 2 2 27 2 3" xfId="13646" xr:uid="{00000000-0005-0000-0000-00004C600000}"/>
    <cellStyle name="Notiz 2 2 2 27 2 4" xfId="30317" xr:uid="{00000000-0005-0000-0000-00004D600000}"/>
    <cellStyle name="Notiz 2 2 2 27 2 5" xfId="39780" xr:uid="{00000000-0005-0000-0000-00004E600000}"/>
    <cellStyle name="Notiz 2 2 2 27 3" xfId="18691" xr:uid="{00000000-0005-0000-0000-00004F600000}"/>
    <cellStyle name="Notiz 2 2 2 27 3 2" xfId="30318" xr:uid="{00000000-0005-0000-0000-000050600000}"/>
    <cellStyle name="Notiz 2 2 2 27 3 3" xfId="30319" xr:uid="{00000000-0005-0000-0000-000051600000}"/>
    <cellStyle name="Notiz 2 2 2 27 4" xfId="10664" xr:uid="{00000000-0005-0000-0000-000052600000}"/>
    <cellStyle name="Notiz 2 2 2 27 5" xfId="30320" xr:uid="{00000000-0005-0000-0000-000053600000}"/>
    <cellStyle name="Notiz 2 2 2 27 6" xfId="39781" xr:uid="{00000000-0005-0000-0000-000054600000}"/>
    <cellStyle name="Notiz 2 2 2 28" xfId="4276" xr:uid="{00000000-0005-0000-0000-000055600000}"/>
    <cellStyle name="Notiz 2 2 2 28 2" xfId="18693" xr:uid="{00000000-0005-0000-0000-000056600000}"/>
    <cellStyle name="Notiz 2 2 2 28 2 2" xfId="30321" xr:uid="{00000000-0005-0000-0000-000057600000}"/>
    <cellStyle name="Notiz 2 2 2 28 2 3" xfId="30322" xr:uid="{00000000-0005-0000-0000-000058600000}"/>
    <cellStyle name="Notiz 2 2 2 28 3" xfId="13647" xr:uid="{00000000-0005-0000-0000-000059600000}"/>
    <cellStyle name="Notiz 2 2 2 28 4" xfId="30323" xr:uid="{00000000-0005-0000-0000-00005A600000}"/>
    <cellStyle name="Notiz 2 2 2 28 5" xfId="39782" xr:uid="{00000000-0005-0000-0000-00005B600000}"/>
    <cellStyle name="Notiz 2 2 2 29" xfId="7102" xr:uid="{00000000-0005-0000-0000-00005C600000}"/>
    <cellStyle name="Notiz 2 2 2 29 2" xfId="18604" xr:uid="{00000000-0005-0000-0000-00005D600000}"/>
    <cellStyle name="Notiz 2 2 2 29 3" xfId="30324" xr:uid="{00000000-0005-0000-0000-00005E600000}"/>
    <cellStyle name="Notiz 2 2 2 29 4" xfId="30325" xr:uid="{00000000-0005-0000-0000-00005F600000}"/>
    <cellStyle name="Notiz 2 2 2 3" xfId="1703" xr:uid="{00000000-0005-0000-0000-000060600000}"/>
    <cellStyle name="Notiz 2 2 2 3 2" xfId="4602" xr:uid="{00000000-0005-0000-0000-000061600000}"/>
    <cellStyle name="Notiz 2 2 2 3 2 2" xfId="18695" xr:uid="{00000000-0005-0000-0000-000062600000}"/>
    <cellStyle name="Notiz 2 2 2 3 2 2 2" xfId="30326" xr:uid="{00000000-0005-0000-0000-000063600000}"/>
    <cellStyle name="Notiz 2 2 2 3 2 2 3" xfId="30327" xr:uid="{00000000-0005-0000-0000-000064600000}"/>
    <cellStyle name="Notiz 2 2 2 3 2 3" xfId="13648" xr:uid="{00000000-0005-0000-0000-000065600000}"/>
    <cellStyle name="Notiz 2 2 2 3 2 4" xfId="30328" xr:uid="{00000000-0005-0000-0000-000066600000}"/>
    <cellStyle name="Notiz 2 2 2 3 2 5" xfId="39783" xr:uid="{00000000-0005-0000-0000-000067600000}"/>
    <cellStyle name="Notiz 2 2 2 3 3" xfId="7335" xr:uid="{00000000-0005-0000-0000-000068600000}"/>
    <cellStyle name="Notiz 2 2 2 3 3 2" xfId="18694" xr:uid="{00000000-0005-0000-0000-000069600000}"/>
    <cellStyle name="Notiz 2 2 2 3 3 3" xfId="30329" xr:uid="{00000000-0005-0000-0000-00006A600000}"/>
    <cellStyle name="Notiz 2 2 2 3 3 4" xfId="30330" xr:uid="{00000000-0005-0000-0000-00006B600000}"/>
    <cellStyle name="Notiz 2 2 2 3 4" xfId="9445" xr:uid="{00000000-0005-0000-0000-00006C600000}"/>
    <cellStyle name="Notiz 2 2 2 3 5" xfId="30331" xr:uid="{00000000-0005-0000-0000-00006D600000}"/>
    <cellStyle name="Notiz 2 2 2 3 6" xfId="39784" xr:uid="{00000000-0005-0000-0000-00006E600000}"/>
    <cellStyle name="Notiz 2 2 2 3 7" xfId="39785" xr:uid="{00000000-0005-0000-0000-00006F600000}"/>
    <cellStyle name="Notiz 2 2 2 30" xfId="20932" xr:uid="{00000000-0005-0000-0000-000070600000}"/>
    <cellStyle name="Notiz 2 2 2 31" xfId="21009" xr:uid="{00000000-0005-0000-0000-000071600000}"/>
    <cellStyle name="Notiz 2 2 2 32" xfId="21046" xr:uid="{00000000-0005-0000-0000-000072600000}"/>
    <cellStyle name="Notiz 2 2 2 33" xfId="39786" xr:uid="{00000000-0005-0000-0000-000073600000}"/>
    <cellStyle name="Notiz 2 2 2 4" xfId="2058" xr:uid="{00000000-0005-0000-0000-000074600000}"/>
    <cellStyle name="Notiz 2 2 2 4 2" xfId="4956" xr:uid="{00000000-0005-0000-0000-000075600000}"/>
    <cellStyle name="Notiz 2 2 2 4 2 2" xfId="18697" xr:uid="{00000000-0005-0000-0000-000076600000}"/>
    <cellStyle name="Notiz 2 2 2 4 2 2 2" xfId="30332" xr:uid="{00000000-0005-0000-0000-000077600000}"/>
    <cellStyle name="Notiz 2 2 2 4 2 2 3" xfId="30333" xr:uid="{00000000-0005-0000-0000-000078600000}"/>
    <cellStyle name="Notiz 2 2 2 4 2 3" xfId="13649" xr:uid="{00000000-0005-0000-0000-000079600000}"/>
    <cellStyle name="Notiz 2 2 2 4 2 4" xfId="30334" xr:uid="{00000000-0005-0000-0000-00007A600000}"/>
    <cellStyle name="Notiz 2 2 2 4 2 5" xfId="39787" xr:uid="{00000000-0005-0000-0000-00007B600000}"/>
    <cellStyle name="Notiz 2 2 2 4 3" xfId="7569" xr:uid="{00000000-0005-0000-0000-00007C600000}"/>
    <cellStyle name="Notiz 2 2 2 4 3 2" xfId="18696" xr:uid="{00000000-0005-0000-0000-00007D600000}"/>
    <cellStyle name="Notiz 2 2 2 4 3 3" xfId="30335" xr:uid="{00000000-0005-0000-0000-00007E600000}"/>
    <cellStyle name="Notiz 2 2 2 4 3 4" xfId="30336" xr:uid="{00000000-0005-0000-0000-00007F600000}"/>
    <cellStyle name="Notiz 2 2 2 4 4" xfId="9800" xr:uid="{00000000-0005-0000-0000-000080600000}"/>
    <cellStyle name="Notiz 2 2 2 4 5" xfId="30337" xr:uid="{00000000-0005-0000-0000-000081600000}"/>
    <cellStyle name="Notiz 2 2 2 4 6" xfId="39788" xr:uid="{00000000-0005-0000-0000-000082600000}"/>
    <cellStyle name="Notiz 2 2 2 4 7" xfId="39789" xr:uid="{00000000-0005-0000-0000-000083600000}"/>
    <cellStyle name="Notiz 2 2 2 5" xfId="1466" xr:uid="{00000000-0005-0000-0000-000084600000}"/>
    <cellStyle name="Notiz 2 2 2 5 2" xfId="4366" xr:uid="{00000000-0005-0000-0000-000085600000}"/>
    <cellStyle name="Notiz 2 2 2 5 2 2" xfId="18699" xr:uid="{00000000-0005-0000-0000-000086600000}"/>
    <cellStyle name="Notiz 2 2 2 5 2 2 2" xfId="30338" xr:uid="{00000000-0005-0000-0000-000087600000}"/>
    <cellStyle name="Notiz 2 2 2 5 2 2 3" xfId="30339" xr:uid="{00000000-0005-0000-0000-000088600000}"/>
    <cellStyle name="Notiz 2 2 2 5 2 3" xfId="13650" xr:uid="{00000000-0005-0000-0000-000089600000}"/>
    <cellStyle name="Notiz 2 2 2 5 2 4" xfId="30340" xr:uid="{00000000-0005-0000-0000-00008A600000}"/>
    <cellStyle name="Notiz 2 2 2 5 2 5" xfId="39790" xr:uid="{00000000-0005-0000-0000-00008B600000}"/>
    <cellStyle name="Notiz 2 2 2 5 3" xfId="7173" xr:uid="{00000000-0005-0000-0000-00008C600000}"/>
    <cellStyle name="Notiz 2 2 2 5 3 2" xfId="18698" xr:uid="{00000000-0005-0000-0000-00008D600000}"/>
    <cellStyle name="Notiz 2 2 2 5 3 3" xfId="30341" xr:uid="{00000000-0005-0000-0000-00008E600000}"/>
    <cellStyle name="Notiz 2 2 2 5 3 4" xfId="30342" xr:uid="{00000000-0005-0000-0000-00008F600000}"/>
    <cellStyle name="Notiz 2 2 2 5 4" xfId="9209" xr:uid="{00000000-0005-0000-0000-000090600000}"/>
    <cellStyle name="Notiz 2 2 2 5 5" xfId="30343" xr:uid="{00000000-0005-0000-0000-000091600000}"/>
    <cellStyle name="Notiz 2 2 2 5 6" xfId="39791" xr:uid="{00000000-0005-0000-0000-000092600000}"/>
    <cellStyle name="Notiz 2 2 2 5 7" xfId="39792" xr:uid="{00000000-0005-0000-0000-000093600000}"/>
    <cellStyle name="Notiz 2 2 2 6" xfId="2319" xr:uid="{00000000-0005-0000-0000-000094600000}"/>
    <cellStyle name="Notiz 2 2 2 6 2" xfId="5217" xr:uid="{00000000-0005-0000-0000-000095600000}"/>
    <cellStyle name="Notiz 2 2 2 6 2 2" xfId="18701" xr:uid="{00000000-0005-0000-0000-000096600000}"/>
    <cellStyle name="Notiz 2 2 2 6 2 2 2" xfId="30344" xr:uid="{00000000-0005-0000-0000-000097600000}"/>
    <cellStyle name="Notiz 2 2 2 6 2 2 3" xfId="30345" xr:uid="{00000000-0005-0000-0000-000098600000}"/>
    <cellStyle name="Notiz 2 2 2 6 2 3" xfId="13651" xr:uid="{00000000-0005-0000-0000-000099600000}"/>
    <cellStyle name="Notiz 2 2 2 6 2 4" xfId="30346" xr:uid="{00000000-0005-0000-0000-00009A600000}"/>
    <cellStyle name="Notiz 2 2 2 6 2 5" xfId="39793" xr:uid="{00000000-0005-0000-0000-00009B600000}"/>
    <cellStyle name="Notiz 2 2 2 6 3" xfId="7767" xr:uid="{00000000-0005-0000-0000-00009C600000}"/>
    <cellStyle name="Notiz 2 2 2 6 3 2" xfId="18700" xr:uid="{00000000-0005-0000-0000-00009D600000}"/>
    <cellStyle name="Notiz 2 2 2 6 3 3" xfId="30347" xr:uid="{00000000-0005-0000-0000-00009E600000}"/>
    <cellStyle name="Notiz 2 2 2 6 3 4" xfId="30348" xr:uid="{00000000-0005-0000-0000-00009F600000}"/>
    <cellStyle name="Notiz 2 2 2 6 4" xfId="10061" xr:uid="{00000000-0005-0000-0000-0000A0600000}"/>
    <cellStyle name="Notiz 2 2 2 6 5" xfId="30349" xr:uid="{00000000-0005-0000-0000-0000A1600000}"/>
    <cellStyle name="Notiz 2 2 2 6 6" xfId="39794" xr:uid="{00000000-0005-0000-0000-0000A2600000}"/>
    <cellStyle name="Notiz 2 2 2 6 7" xfId="39795" xr:uid="{00000000-0005-0000-0000-0000A3600000}"/>
    <cellStyle name="Notiz 2 2 2 7" xfId="1533" xr:uid="{00000000-0005-0000-0000-0000A4600000}"/>
    <cellStyle name="Notiz 2 2 2 7 2" xfId="4432" xr:uid="{00000000-0005-0000-0000-0000A5600000}"/>
    <cellStyle name="Notiz 2 2 2 7 2 2" xfId="18703" xr:uid="{00000000-0005-0000-0000-0000A6600000}"/>
    <cellStyle name="Notiz 2 2 2 7 2 2 2" xfId="30350" xr:uid="{00000000-0005-0000-0000-0000A7600000}"/>
    <cellStyle name="Notiz 2 2 2 7 2 2 3" xfId="30351" xr:uid="{00000000-0005-0000-0000-0000A8600000}"/>
    <cellStyle name="Notiz 2 2 2 7 2 3" xfId="13652" xr:uid="{00000000-0005-0000-0000-0000A9600000}"/>
    <cellStyle name="Notiz 2 2 2 7 2 4" xfId="30352" xr:uid="{00000000-0005-0000-0000-0000AA600000}"/>
    <cellStyle name="Notiz 2 2 2 7 2 5" xfId="39796" xr:uid="{00000000-0005-0000-0000-0000AB600000}"/>
    <cellStyle name="Notiz 2 2 2 7 3" xfId="7226" xr:uid="{00000000-0005-0000-0000-0000AC600000}"/>
    <cellStyle name="Notiz 2 2 2 7 3 2" xfId="18702" xr:uid="{00000000-0005-0000-0000-0000AD600000}"/>
    <cellStyle name="Notiz 2 2 2 7 3 3" xfId="30353" xr:uid="{00000000-0005-0000-0000-0000AE600000}"/>
    <cellStyle name="Notiz 2 2 2 7 3 4" xfId="30354" xr:uid="{00000000-0005-0000-0000-0000AF600000}"/>
    <cellStyle name="Notiz 2 2 2 7 4" xfId="9275" xr:uid="{00000000-0005-0000-0000-0000B0600000}"/>
    <cellStyle name="Notiz 2 2 2 7 5" xfId="30355" xr:uid="{00000000-0005-0000-0000-0000B1600000}"/>
    <cellStyle name="Notiz 2 2 2 7 6" xfId="39797" xr:uid="{00000000-0005-0000-0000-0000B2600000}"/>
    <cellStyle name="Notiz 2 2 2 7 7" xfId="39798" xr:uid="{00000000-0005-0000-0000-0000B3600000}"/>
    <cellStyle name="Notiz 2 2 2 8" xfId="2262" xr:uid="{00000000-0005-0000-0000-0000B4600000}"/>
    <cellStyle name="Notiz 2 2 2 8 2" xfId="5160" xr:uid="{00000000-0005-0000-0000-0000B5600000}"/>
    <cellStyle name="Notiz 2 2 2 8 2 2" xfId="18705" xr:uid="{00000000-0005-0000-0000-0000B6600000}"/>
    <cellStyle name="Notiz 2 2 2 8 2 2 2" xfId="30356" xr:uid="{00000000-0005-0000-0000-0000B7600000}"/>
    <cellStyle name="Notiz 2 2 2 8 2 2 3" xfId="30357" xr:uid="{00000000-0005-0000-0000-0000B8600000}"/>
    <cellStyle name="Notiz 2 2 2 8 2 3" xfId="13653" xr:uid="{00000000-0005-0000-0000-0000B9600000}"/>
    <cellStyle name="Notiz 2 2 2 8 2 4" xfId="30358" xr:uid="{00000000-0005-0000-0000-0000BA600000}"/>
    <cellStyle name="Notiz 2 2 2 8 2 5" xfId="39799" xr:uid="{00000000-0005-0000-0000-0000BB600000}"/>
    <cellStyle name="Notiz 2 2 2 8 3" xfId="7715" xr:uid="{00000000-0005-0000-0000-0000BC600000}"/>
    <cellStyle name="Notiz 2 2 2 8 3 2" xfId="18704" xr:uid="{00000000-0005-0000-0000-0000BD600000}"/>
    <cellStyle name="Notiz 2 2 2 8 3 3" xfId="30359" xr:uid="{00000000-0005-0000-0000-0000BE600000}"/>
    <cellStyle name="Notiz 2 2 2 8 3 4" xfId="30360" xr:uid="{00000000-0005-0000-0000-0000BF600000}"/>
    <cellStyle name="Notiz 2 2 2 8 4" xfId="10004" xr:uid="{00000000-0005-0000-0000-0000C0600000}"/>
    <cellStyle name="Notiz 2 2 2 8 5" xfId="30361" xr:uid="{00000000-0005-0000-0000-0000C1600000}"/>
    <cellStyle name="Notiz 2 2 2 8 6" xfId="39800" xr:uid="{00000000-0005-0000-0000-0000C2600000}"/>
    <cellStyle name="Notiz 2 2 2 8 7" xfId="39801" xr:uid="{00000000-0005-0000-0000-0000C3600000}"/>
    <cellStyle name="Notiz 2 2 2 9" xfId="2242" xr:uid="{00000000-0005-0000-0000-0000C4600000}"/>
    <cellStyle name="Notiz 2 2 2 9 2" xfId="5140" xr:uid="{00000000-0005-0000-0000-0000C5600000}"/>
    <cellStyle name="Notiz 2 2 2 9 2 2" xfId="18707" xr:uid="{00000000-0005-0000-0000-0000C6600000}"/>
    <cellStyle name="Notiz 2 2 2 9 2 2 2" xfId="30362" xr:uid="{00000000-0005-0000-0000-0000C7600000}"/>
    <cellStyle name="Notiz 2 2 2 9 2 2 3" xfId="30363" xr:uid="{00000000-0005-0000-0000-0000C8600000}"/>
    <cellStyle name="Notiz 2 2 2 9 2 3" xfId="13654" xr:uid="{00000000-0005-0000-0000-0000C9600000}"/>
    <cellStyle name="Notiz 2 2 2 9 2 4" xfId="30364" xr:uid="{00000000-0005-0000-0000-0000CA600000}"/>
    <cellStyle name="Notiz 2 2 2 9 2 5" xfId="39802" xr:uid="{00000000-0005-0000-0000-0000CB600000}"/>
    <cellStyle name="Notiz 2 2 2 9 3" xfId="7700" xr:uid="{00000000-0005-0000-0000-0000CC600000}"/>
    <cellStyle name="Notiz 2 2 2 9 3 2" xfId="18706" xr:uid="{00000000-0005-0000-0000-0000CD600000}"/>
    <cellStyle name="Notiz 2 2 2 9 3 3" xfId="30365" xr:uid="{00000000-0005-0000-0000-0000CE600000}"/>
    <cellStyle name="Notiz 2 2 2 9 3 4" xfId="30366" xr:uid="{00000000-0005-0000-0000-0000CF600000}"/>
    <cellStyle name="Notiz 2 2 2 9 4" xfId="9984" xr:uid="{00000000-0005-0000-0000-0000D0600000}"/>
    <cellStyle name="Notiz 2 2 2 9 5" xfId="30367" xr:uid="{00000000-0005-0000-0000-0000D1600000}"/>
    <cellStyle name="Notiz 2 2 2 9 6" xfId="39803" xr:uid="{00000000-0005-0000-0000-0000D2600000}"/>
    <cellStyle name="Notiz 2 2 2 9 7" xfId="39804" xr:uid="{00000000-0005-0000-0000-0000D3600000}"/>
    <cellStyle name="Notiz 2 2 20" xfId="3236" xr:uid="{00000000-0005-0000-0000-0000D4600000}"/>
    <cellStyle name="Notiz 2 2 20 2" xfId="6133" xr:uid="{00000000-0005-0000-0000-0000D5600000}"/>
    <cellStyle name="Notiz 2 2 20 2 2" xfId="18709" xr:uid="{00000000-0005-0000-0000-0000D6600000}"/>
    <cellStyle name="Notiz 2 2 20 2 2 2" xfId="30368" xr:uid="{00000000-0005-0000-0000-0000D7600000}"/>
    <cellStyle name="Notiz 2 2 20 2 2 3" xfId="30369" xr:uid="{00000000-0005-0000-0000-0000D8600000}"/>
    <cellStyle name="Notiz 2 2 20 2 3" xfId="13655" xr:uid="{00000000-0005-0000-0000-0000D9600000}"/>
    <cellStyle name="Notiz 2 2 20 2 4" xfId="30370" xr:uid="{00000000-0005-0000-0000-0000DA600000}"/>
    <cellStyle name="Notiz 2 2 20 2 5" xfId="39805" xr:uid="{00000000-0005-0000-0000-0000DB600000}"/>
    <cellStyle name="Notiz 2 2 20 3" xfId="8359" xr:uid="{00000000-0005-0000-0000-0000DC600000}"/>
    <cellStyle name="Notiz 2 2 20 3 2" xfId="18708" xr:uid="{00000000-0005-0000-0000-0000DD600000}"/>
    <cellStyle name="Notiz 2 2 20 3 3" xfId="30371" xr:uid="{00000000-0005-0000-0000-0000DE600000}"/>
    <cellStyle name="Notiz 2 2 20 3 4" xfId="30372" xr:uid="{00000000-0005-0000-0000-0000DF600000}"/>
    <cellStyle name="Notiz 2 2 20 4" xfId="10977" xr:uid="{00000000-0005-0000-0000-0000E0600000}"/>
    <cellStyle name="Notiz 2 2 20 5" xfId="30373" xr:uid="{00000000-0005-0000-0000-0000E1600000}"/>
    <cellStyle name="Notiz 2 2 20 6" xfId="39806" xr:uid="{00000000-0005-0000-0000-0000E2600000}"/>
    <cellStyle name="Notiz 2 2 20 7" xfId="39807" xr:uid="{00000000-0005-0000-0000-0000E3600000}"/>
    <cellStyle name="Notiz 2 2 21" xfId="3025" xr:uid="{00000000-0005-0000-0000-0000E4600000}"/>
    <cellStyle name="Notiz 2 2 21 2" xfId="5922" xr:uid="{00000000-0005-0000-0000-0000E5600000}"/>
    <cellStyle name="Notiz 2 2 21 2 2" xfId="18711" xr:uid="{00000000-0005-0000-0000-0000E6600000}"/>
    <cellStyle name="Notiz 2 2 21 2 2 2" xfId="30374" xr:uid="{00000000-0005-0000-0000-0000E7600000}"/>
    <cellStyle name="Notiz 2 2 21 2 2 3" xfId="30375" xr:uid="{00000000-0005-0000-0000-0000E8600000}"/>
    <cellStyle name="Notiz 2 2 21 2 3" xfId="13656" xr:uid="{00000000-0005-0000-0000-0000E9600000}"/>
    <cellStyle name="Notiz 2 2 21 2 4" xfId="30376" xr:uid="{00000000-0005-0000-0000-0000EA600000}"/>
    <cellStyle name="Notiz 2 2 21 2 5" xfId="39808" xr:uid="{00000000-0005-0000-0000-0000EB600000}"/>
    <cellStyle name="Notiz 2 2 21 3" xfId="8237" xr:uid="{00000000-0005-0000-0000-0000EC600000}"/>
    <cellStyle name="Notiz 2 2 21 3 2" xfId="18710" xr:uid="{00000000-0005-0000-0000-0000ED600000}"/>
    <cellStyle name="Notiz 2 2 21 3 3" xfId="30377" xr:uid="{00000000-0005-0000-0000-0000EE600000}"/>
    <cellStyle name="Notiz 2 2 21 3 4" xfId="30378" xr:uid="{00000000-0005-0000-0000-0000EF600000}"/>
    <cellStyle name="Notiz 2 2 21 4" xfId="10766" xr:uid="{00000000-0005-0000-0000-0000F0600000}"/>
    <cellStyle name="Notiz 2 2 21 5" xfId="30379" xr:uid="{00000000-0005-0000-0000-0000F1600000}"/>
    <cellStyle name="Notiz 2 2 21 6" xfId="39809" xr:uid="{00000000-0005-0000-0000-0000F2600000}"/>
    <cellStyle name="Notiz 2 2 21 7" xfId="39810" xr:uid="{00000000-0005-0000-0000-0000F3600000}"/>
    <cellStyle name="Notiz 2 2 22" xfId="3665" xr:uid="{00000000-0005-0000-0000-0000F4600000}"/>
    <cellStyle name="Notiz 2 2 22 2" xfId="6562" xr:uid="{00000000-0005-0000-0000-0000F5600000}"/>
    <cellStyle name="Notiz 2 2 22 2 2" xfId="18713" xr:uid="{00000000-0005-0000-0000-0000F6600000}"/>
    <cellStyle name="Notiz 2 2 22 2 2 2" xfId="30380" xr:uid="{00000000-0005-0000-0000-0000F7600000}"/>
    <cellStyle name="Notiz 2 2 22 2 2 3" xfId="30381" xr:uid="{00000000-0005-0000-0000-0000F8600000}"/>
    <cellStyle name="Notiz 2 2 22 2 3" xfId="13657" xr:uid="{00000000-0005-0000-0000-0000F9600000}"/>
    <cellStyle name="Notiz 2 2 22 2 4" xfId="30382" xr:uid="{00000000-0005-0000-0000-0000FA600000}"/>
    <cellStyle name="Notiz 2 2 22 2 5" xfId="39811" xr:uid="{00000000-0005-0000-0000-0000FB600000}"/>
    <cellStyle name="Notiz 2 2 22 3" xfId="8618" xr:uid="{00000000-0005-0000-0000-0000FC600000}"/>
    <cellStyle name="Notiz 2 2 22 3 2" xfId="18712" xr:uid="{00000000-0005-0000-0000-0000FD600000}"/>
    <cellStyle name="Notiz 2 2 22 3 3" xfId="30383" xr:uid="{00000000-0005-0000-0000-0000FE600000}"/>
    <cellStyle name="Notiz 2 2 22 3 4" xfId="30384" xr:uid="{00000000-0005-0000-0000-0000FF600000}"/>
    <cellStyle name="Notiz 2 2 22 4" xfId="11406" xr:uid="{00000000-0005-0000-0000-000000610000}"/>
    <cellStyle name="Notiz 2 2 22 5" xfId="30385" xr:uid="{00000000-0005-0000-0000-000001610000}"/>
    <cellStyle name="Notiz 2 2 22 6" xfId="39812" xr:uid="{00000000-0005-0000-0000-000002610000}"/>
    <cellStyle name="Notiz 2 2 22 7" xfId="39813" xr:uid="{00000000-0005-0000-0000-000003610000}"/>
    <cellStyle name="Notiz 2 2 23" xfId="2805" xr:uid="{00000000-0005-0000-0000-000004610000}"/>
    <cellStyle name="Notiz 2 2 23 2" xfId="5702" xr:uid="{00000000-0005-0000-0000-000005610000}"/>
    <cellStyle name="Notiz 2 2 23 2 2" xfId="18715" xr:uid="{00000000-0005-0000-0000-000006610000}"/>
    <cellStyle name="Notiz 2 2 23 2 2 2" xfId="30386" xr:uid="{00000000-0005-0000-0000-000007610000}"/>
    <cellStyle name="Notiz 2 2 23 2 2 3" xfId="30387" xr:uid="{00000000-0005-0000-0000-000008610000}"/>
    <cellStyle name="Notiz 2 2 23 2 3" xfId="13658" xr:uid="{00000000-0005-0000-0000-000009610000}"/>
    <cellStyle name="Notiz 2 2 23 2 4" xfId="30388" xr:uid="{00000000-0005-0000-0000-00000A610000}"/>
    <cellStyle name="Notiz 2 2 23 2 5" xfId="39814" xr:uid="{00000000-0005-0000-0000-00000B610000}"/>
    <cellStyle name="Notiz 2 2 23 3" xfId="8124" xr:uid="{00000000-0005-0000-0000-00000C610000}"/>
    <cellStyle name="Notiz 2 2 23 3 2" xfId="18714" xr:uid="{00000000-0005-0000-0000-00000D610000}"/>
    <cellStyle name="Notiz 2 2 23 3 3" xfId="30389" xr:uid="{00000000-0005-0000-0000-00000E610000}"/>
    <cellStyle name="Notiz 2 2 23 3 4" xfId="30390" xr:uid="{00000000-0005-0000-0000-00000F610000}"/>
    <cellStyle name="Notiz 2 2 23 4" xfId="10546" xr:uid="{00000000-0005-0000-0000-000010610000}"/>
    <cellStyle name="Notiz 2 2 23 5" xfId="30391" xr:uid="{00000000-0005-0000-0000-000011610000}"/>
    <cellStyle name="Notiz 2 2 23 6" xfId="39815" xr:uid="{00000000-0005-0000-0000-000012610000}"/>
    <cellStyle name="Notiz 2 2 23 7" xfId="39816" xr:uid="{00000000-0005-0000-0000-000013610000}"/>
    <cellStyle name="Notiz 2 2 24" xfId="2599" xr:uid="{00000000-0005-0000-0000-000014610000}"/>
    <cellStyle name="Notiz 2 2 24 2" xfId="5496" xr:uid="{00000000-0005-0000-0000-000015610000}"/>
    <cellStyle name="Notiz 2 2 24 2 2" xfId="18717" xr:uid="{00000000-0005-0000-0000-000016610000}"/>
    <cellStyle name="Notiz 2 2 24 2 2 2" xfId="30392" xr:uid="{00000000-0005-0000-0000-000017610000}"/>
    <cellStyle name="Notiz 2 2 24 2 2 3" xfId="30393" xr:uid="{00000000-0005-0000-0000-000018610000}"/>
    <cellStyle name="Notiz 2 2 24 2 3" xfId="13659" xr:uid="{00000000-0005-0000-0000-000019610000}"/>
    <cellStyle name="Notiz 2 2 24 2 4" xfId="30394" xr:uid="{00000000-0005-0000-0000-00001A610000}"/>
    <cellStyle name="Notiz 2 2 24 2 5" xfId="39817" xr:uid="{00000000-0005-0000-0000-00001B610000}"/>
    <cellStyle name="Notiz 2 2 24 3" xfId="7957" xr:uid="{00000000-0005-0000-0000-00001C610000}"/>
    <cellStyle name="Notiz 2 2 24 3 2" xfId="18716" xr:uid="{00000000-0005-0000-0000-00001D610000}"/>
    <cellStyle name="Notiz 2 2 24 3 3" xfId="30395" xr:uid="{00000000-0005-0000-0000-00001E610000}"/>
    <cellStyle name="Notiz 2 2 24 3 4" xfId="30396" xr:uid="{00000000-0005-0000-0000-00001F610000}"/>
    <cellStyle name="Notiz 2 2 24 4" xfId="10340" xr:uid="{00000000-0005-0000-0000-000020610000}"/>
    <cellStyle name="Notiz 2 2 24 5" xfId="30397" xr:uid="{00000000-0005-0000-0000-000021610000}"/>
    <cellStyle name="Notiz 2 2 24 6" xfId="39818" xr:uid="{00000000-0005-0000-0000-000022610000}"/>
    <cellStyle name="Notiz 2 2 24 7" xfId="39819" xr:uid="{00000000-0005-0000-0000-000023610000}"/>
    <cellStyle name="Notiz 2 2 25" xfId="3790" xr:uid="{00000000-0005-0000-0000-000024610000}"/>
    <cellStyle name="Notiz 2 2 25 2" xfId="6687" xr:uid="{00000000-0005-0000-0000-000025610000}"/>
    <cellStyle name="Notiz 2 2 25 2 2" xfId="18719" xr:uid="{00000000-0005-0000-0000-000026610000}"/>
    <cellStyle name="Notiz 2 2 25 2 2 2" xfId="30398" xr:uid="{00000000-0005-0000-0000-000027610000}"/>
    <cellStyle name="Notiz 2 2 25 2 2 3" xfId="30399" xr:uid="{00000000-0005-0000-0000-000028610000}"/>
    <cellStyle name="Notiz 2 2 25 2 3" xfId="13660" xr:uid="{00000000-0005-0000-0000-000029610000}"/>
    <cellStyle name="Notiz 2 2 25 2 4" xfId="30400" xr:uid="{00000000-0005-0000-0000-00002A610000}"/>
    <cellStyle name="Notiz 2 2 25 2 5" xfId="39820" xr:uid="{00000000-0005-0000-0000-00002B610000}"/>
    <cellStyle name="Notiz 2 2 25 3" xfId="8688" xr:uid="{00000000-0005-0000-0000-00002C610000}"/>
    <cellStyle name="Notiz 2 2 25 3 2" xfId="18718" xr:uid="{00000000-0005-0000-0000-00002D610000}"/>
    <cellStyle name="Notiz 2 2 25 3 3" xfId="30401" xr:uid="{00000000-0005-0000-0000-00002E610000}"/>
    <cellStyle name="Notiz 2 2 25 3 4" xfId="30402" xr:uid="{00000000-0005-0000-0000-00002F610000}"/>
    <cellStyle name="Notiz 2 2 25 4" xfId="11531" xr:uid="{00000000-0005-0000-0000-000030610000}"/>
    <cellStyle name="Notiz 2 2 25 5" xfId="30403" xr:uid="{00000000-0005-0000-0000-000031610000}"/>
    <cellStyle name="Notiz 2 2 25 6" xfId="39821" xr:uid="{00000000-0005-0000-0000-000032610000}"/>
    <cellStyle name="Notiz 2 2 25 7" xfId="39822" xr:uid="{00000000-0005-0000-0000-000033610000}"/>
    <cellStyle name="Notiz 2 2 26" xfId="3754" xr:uid="{00000000-0005-0000-0000-000034610000}"/>
    <cellStyle name="Notiz 2 2 26 2" xfId="6651" xr:uid="{00000000-0005-0000-0000-000035610000}"/>
    <cellStyle name="Notiz 2 2 26 2 2" xfId="18721" xr:uid="{00000000-0005-0000-0000-000036610000}"/>
    <cellStyle name="Notiz 2 2 26 2 2 2" xfId="30404" xr:uid="{00000000-0005-0000-0000-000037610000}"/>
    <cellStyle name="Notiz 2 2 26 2 2 3" xfId="30405" xr:uid="{00000000-0005-0000-0000-000038610000}"/>
    <cellStyle name="Notiz 2 2 26 2 3" xfId="13661" xr:uid="{00000000-0005-0000-0000-000039610000}"/>
    <cellStyle name="Notiz 2 2 26 2 4" xfId="30406" xr:uid="{00000000-0005-0000-0000-00003A610000}"/>
    <cellStyle name="Notiz 2 2 26 2 5" xfId="39823" xr:uid="{00000000-0005-0000-0000-00003B610000}"/>
    <cellStyle name="Notiz 2 2 26 3" xfId="8669" xr:uid="{00000000-0005-0000-0000-00003C610000}"/>
    <cellStyle name="Notiz 2 2 26 3 2" xfId="18720" xr:uid="{00000000-0005-0000-0000-00003D610000}"/>
    <cellStyle name="Notiz 2 2 26 3 3" xfId="30407" xr:uid="{00000000-0005-0000-0000-00003E610000}"/>
    <cellStyle name="Notiz 2 2 26 3 4" xfId="30408" xr:uid="{00000000-0005-0000-0000-00003F610000}"/>
    <cellStyle name="Notiz 2 2 26 4" xfId="11495" xr:uid="{00000000-0005-0000-0000-000040610000}"/>
    <cellStyle name="Notiz 2 2 26 5" xfId="30409" xr:uid="{00000000-0005-0000-0000-000041610000}"/>
    <cellStyle name="Notiz 2 2 26 6" xfId="39824" xr:uid="{00000000-0005-0000-0000-000042610000}"/>
    <cellStyle name="Notiz 2 2 26 7" xfId="39825" xr:uid="{00000000-0005-0000-0000-000043610000}"/>
    <cellStyle name="Notiz 2 2 27" xfId="3532" xr:uid="{00000000-0005-0000-0000-000044610000}"/>
    <cellStyle name="Notiz 2 2 27 2" xfId="6429" xr:uid="{00000000-0005-0000-0000-000045610000}"/>
    <cellStyle name="Notiz 2 2 27 2 2" xfId="18723" xr:uid="{00000000-0005-0000-0000-000046610000}"/>
    <cellStyle name="Notiz 2 2 27 2 2 2" xfId="30410" xr:uid="{00000000-0005-0000-0000-000047610000}"/>
    <cellStyle name="Notiz 2 2 27 2 2 3" xfId="30411" xr:uid="{00000000-0005-0000-0000-000048610000}"/>
    <cellStyle name="Notiz 2 2 27 2 3" xfId="13662" xr:uid="{00000000-0005-0000-0000-000049610000}"/>
    <cellStyle name="Notiz 2 2 27 2 4" xfId="30412" xr:uid="{00000000-0005-0000-0000-00004A610000}"/>
    <cellStyle name="Notiz 2 2 27 2 5" xfId="39826" xr:uid="{00000000-0005-0000-0000-00004B610000}"/>
    <cellStyle name="Notiz 2 2 27 3" xfId="8547" xr:uid="{00000000-0005-0000-0000-00004C610000}"/>
    <cellStyle name="Notiz 2 2 27 3 2" xfId="18722" xr:uid="{00000000-0005-0000-0000-00004D610000}"/>
    <cellStyle name="Notiz 2 2 27 3 3" xfId="30413" xr:uid="{00000000-0005-0000-0000-00004E610000}"/>
    <cellStyle name="Notiz 2 2 27 3 4" xfId="30414" xr:uid="{00000000-0005-0000-0000-00004F610000}"/>
    <cellStyle name="Notiz 2 2 27 4" xfId="11273" xr:uid="{00000000-0005-0000-0000-000050610000}"/>
    <cellStyle name="Notiz 2 2 27 5" xfId="30415" xr:uid="{00000000-0005-0000-0000-000051610000}"/>
    <cellStyle name="Notiz 2 2 27 6" xfId="39827" xr:uid="{00000000-0005-0000-0000-000052610000}"/>
    <cellStyle name="Notiz 2 2 27 7" xfId="39828" xr:uid="{00000000-0005-0000-0000-000053610000}"/>
    <cellStyle name="Notiz 2 2 28" xfId="1487" xr:uid="{00000000-0005-0000-0000-000054610000}"/>
    <cellStyle name="Notiz 2 2 28 2" xfId="4387" xr:uid="{00000000-0005-0000-0000-000055610000}"/>
    <cellStyle name="Notiz 2 2 28 2 2" xfId="18725" xr:uid="{00000000-0005-0000-0000-000056610000}"/>
    <cellStyle name="Notiz 2 2 28 2 2 2" xfId="30416" xr:uid="{00000000-0005-0000-0000-000057610000}"/>
    <cellStyle name="Notiz 2 2 28 2 2 3" xfId="30417" xr:uid="{00000000-0005-0000-0000-000058610000}"/>
    <cellStyle name="Notiz 2 2 28 2 3" xfId="13663" xr:uid="{00000000-0005-0000-0000-000059610000}"/>
    <cellStyle name="Notiz 2 2 28 2 4" xfId="30418" xr:uid="{00000000-0005-0000-0000-00005A610000}"/>
    <cellStyle name="Notiz 2 2 28 2 5" xfId="39829" xr:uid="{00000000-0005-0000-0000-00005B610000}"/>
    <cellStyle name="Notiz 2 2 28 3" xfId="18724" xr:uid="{00000000-0005-0000-0000-00005C610000}"/>
    <cellStyle name="Notiz 2 2 28 3 2" xfId="30419" xr:uid="{00000000-0005-0000-0000-00005D610000}"/>
    <cellStyle name="Notiz 2 2 28 3 3" xfId="30420" xr:uid="{00000000-0005-0000-0000-00005E610000}"/>
    <cellStyle name="Notiz 2 2 28 4" xfId="9230" xr:uid="{00000000-0005-0000-0000-00005F610000}"/>
    <cellStyle name="Notiz 2 2 28 5" xfId="30421" xr:uid="{00000000-0005-0000-0000-000060610000}"/>
    <cellStyle name="Notiz 2 2 28 6" xfId="39830" xr:uid="{00000000-0005-0000-0000-000061610000}"/>
    <cellStyle name="Notiz 2 2 29" xfId="4275" xr:uid="{00000000-0005-0000-0000-000062610000}"/>
    <cellStyle name="Notiz 2 2 29 2" xfId="18726" xr:uid="{00000000-0005-0000-0000-000063610000}"/>
    <cellStyle name="Notiz 2 2 29 2 2" xfId="30422" xr:uid="{00000000-0005-0000-0000-000064610000}"/>
    <cellStyle name="Notiz 2 2 29 2 3" xfId="30423" xr:uid="{00000000-0005-0000-0000-000065610000}"/>
    <cellStyle name="Notiz 2 2 29 3" xfId="13664" xr:uid="{00000000-0005-0000-0000-000066610000}"/>
    <cellStyle name="Notiz 2 2 29 4" xfId="30424" xr:uid="{00000000-0005-0000-0000-000067610000}"/>
    <cellStyle name="Notiz 2 2 29 5" xfId="39831" xr:uid="{00000000-0005-0000-0000-000068610000}"/>
    <cellStyle name="Notiz 2 2 3" xfId="463" xr:uid="{00000000-0005-0000-0000-000069610000}"/>
    <cellStyle name="Notiz 2 2 3 10" xfId="2940" xr:uid="{00000000-0005-0000-0000-00006A610000}"/>
    <cellStyle name="Notiz 2 2 3 10 2" xfId="5837" xr:uid="{00000000-0005-0000-0000-00006B610000}"/>
    <cellStyle name="Notiz 2 2 3 10 2 2" xfId="18729" xr:uid="{00000000-0005-0000-0000-00006C610000}"/>
    <cellStyle name="Notiz 2 2 3 10 2 2 2" xfId="30425" xr:uid="{00000000-0005-0000-0000-00006D610000}"/>
    <cellStyle name="Notiz 2 2 3 10 2 2 3" xfId="30426" xr:uid="{00000000-0005-0000-0000-00006E610000}"/>
    <cellStyle name="Notiz 2 2 3 10 2 3" xfId="13665" xr:uid="{00000000-0005-0000-0000-00006F610000}"/>
    <cellStyle name="Notiz 2 2 3 10 2 4" xfId="30427" xr:uid="{00000000-0005-0000-0000-000070610000}"/>
    <cellStyle name="Notiz 2 2 3 10 2 5" xfId="39832" xr:uid="{00000000-0005-0000-0000-000071610000}"/>
    <cellStyle name="Notiz 2 2 3 10 3" xfId="8187" xr:uid="{00000000-0005-0000-0000-000072610000}"/>
    <cellStyle name="Notiz 2 2 3 10 3 2" xfId="18728" xr:uid="{00000000-0005-0000-0000-000073610000}"/>
    <cellStyle name="Notiz 2 2 3 10 3 3" xfId="30428" xr:uid="{00000000-0005-0000-0000-000074610000}"/>
    <cellStyle name="Notiz 2 2 3 10 3 4" xfId="30429" xr:uid="{00000000-0005-0000-0000-000075610000}"/>
    <cellStyle name="Notiz 2 2 3 10 4" xfId="10681" xr:uid="{00000000-0005-0000-0000-000076610000}"/>
    <cellStyle name="Notiz 2 2 3 10 5" xfId="30430" xr:uid="{00000000-0005-0000-0000-000077610000}"/>
    <cellStyle name="Notiz 2 2 3 10 6" xfId="39833" xr:uid="{00000000-0005-0000-0000-000078610000}"/>
    <cellStyle name="Notiz 2 2 3 10 7" xfId="39834" xr:uid="{00000000-0005-0000-0000-000079610000}"/>
    <cellStyle name="Notiz 2 2 3 11" xfId="1618" xr:uid="{00000000-0005-0000-0000-00007A610000}"/>
    <cellStyle name="Notiz 2 2 3 11 2" xfId="4517" xr:uid="{00000000-0005-0000-0000-00007B610000}"/>
    <cellStyle name="Notiz 2 2 3 11 2 2" xfId="18731" xr:uid="{00000000-0005-0000-0000-00007C610000}"/>
    <cellStyle name="Notiz 2 2 3 11 2 2 2" xfId="30431" xr:uid="{00000000-0005-0000-0000-00007D610000}"/>
    <cellStyle name="Notiz 2 2 3 11 2 2 3" xfId="30432" xr:uid="{00000000-0005-0000-0000-00007E610000}"/>
    <cellStyle name="Notiz 2 2 3 11 2 3" xfId="13666" xr:uid="{00000000-0005-0000-0000-00007F610000}"/>
    <cellStyle name="Notiz 2 2 3 11 2 4" xfId="30433" xr:uid="{00000000-0005-0000-0000-000080610000}"/>
    <cellStyle name="Notiz 2 2 3 11 2 5" xfId="39835" xr:uid="{00000000-0005-0000-0000-000081610000}"/>
    <cellStyle name="Notiz 2 2 3 11 3" xfId="7250" xr:uid="{00000000-0005-0000-0000-000082610000}"/>
    <cellStyle name="Notiz 2 2 3 11 3 2" xfId="18730" xr:uid="{00000000-0005-0000-0000-000083610000}"/>
    <cellStyle name="Notiz 2 2 3 11 3 3" xfId="30434" xr:uid="{00000000-0005-0000-0000-000084610000}"/>
    <cellStyle name="Notiz 2 2 3 11 3 4" xfId="30435" xr:uid="{00000000-0005-0000-0000-000085610000}"/>
    <cellStyle name="Notiz 2 2 3 11 4" xfId="9360" xr:uid="{00000000-0005-0000-0000-000086610000}"/>
    <cellStyle name="Notiz 2 2 3 11 5" xfId="30436" xr:uid="{00000000-0005-0000-0000-000087610000}"/>
    <cellStyle name="Notiz 2 2 3 11 6" xfId="39836" xr:uid="{00000000-0005-0000-0000-000088610000}"/>
    <cellStyle name="Notiz 2 2 3 11 7" xfId="39837" xr:uid="{00000000-0005-0000-0000-000089610000}"/>
    <cellStyle name="Notiz 2 2 3 12" xfId="2906" xr:uid="{00000000-0005-0000-0000-00008A610000}"/>
    <cellStyle name="Notiz 2 2 3 12 2" xfId="5803" xr:uid="{00000000-0005-0000-0000-00008B610000}"/>
    <cellStyle name="Notiz 2 2 3 12 2 2" xfId="18733" xr:uid="{00000000-0005-0000-0000-00008C610000}"/>
    <cellStyle name="Notiz 2 2 3 12 2 2 2" xfId="30437" xr:uid="{00000000-0005-0000-0000-00008D610000}"/>
    <cellStyle name="Notiz 2 2 3 12 2 2 3" xfId="30438" xr:uid="{00000000-0005-0000-0000-00008E610000}"/>
    <cellStyle name="Notiz 2 2 3 12 2 3" xfId="13667" xr:uid="{00000000-0005-0000-0000-00008F610000}"/>
    <cellStyle name="Notiz 2 2 3 12 2 4" xfId="30439" xr:uid="{00000000-0005-0000-0000-000090610000}"/>
    <cellStyle name="Notiz 2 2 3 12 2 5" xfId="39838" xr:uid="{00000000-0005-0000-0000-000091610000}"/>
    <cellStyle name="Notiz 2 2 3 12 3" xfId="8160" xr:uid="{00000000-0005-0000-0000-000092610000}"/>
    <cellStyle name="Notiz 2 2 3 12 3 2" xfId="18732" xr:uid="{00000000-0005-0000-0000-000093610000}"/>
    <cellStyle name="Notiz 2 2 3 12 3 3" xfId="30440" xr:uid="{00000000-0005-0000-0000-000094610000}"/>
    <cellStyle name="Notiz 2 2 3 12 3 4" xfId="30441" xr:uid="{00000000-0005-0000-0000-000095610000}"/>
    <cellStyle name="Notiz 2 2 3 12 4" xfId="10647" xr:uid="{00000000-0005-0000-0000-000096610000}"/>
    <cellStyle name="Notiz 2 2 3 12 5" xfId="30442" xr:uid="{00000000-0005-0000-0000-000097610000}"/>
    <cellStyle name="Notiz 2 2 3 12 6" xfId="39839" xr:uid="{00000000-0005-0000-0000-000098610000}"/>
    <cellStyle name="Notiz 2 2 3 12 7" xfId="39840" xr:uid="{00000000-0005-0000-0000-000099610000}"/>
    <cellStyle name="Notiz 2 2 3 13" xfId="1538" xr:uid="{00000000-0005-0000-0000-00009A610000}"/>
    <cellStyle name="Notiz 2 2 3 13 2" xfId="4437" xr:uid="{00000000-0005-0000-0000-00009B610000}"/>
    <cellStyle name="Notiz 2 2 3 13 2 2" xfId="18735" xr:uid="{00000000-0005-0000-0000-00009C610000}"/>
    <cellStyle name="Notiz 2 2 3 13 2 2 2" xfId="30443" xr:uid="{00000000-0005-0000-0000-00009D610000}"/>
    <cellStyle name="Notiz 2 2 3 13 2 2 3" xfId="30444" xr:uid="{00000000-0005-0000-0000-00009E610000}"/>
    <cellStyle name="Notiz 2 2 3 13 2 3" xfId="13668" xr:uid="{00000000-0005-0000-0000-00009F610000}"/>
    <cellStyle name="Notiz 2 2 3 13 2 4" xfId="30445" xr:uid="{00000000-0005-0000-0000-0000A0610000}"/>
    <cellStyle name="Notiz 2 2 3 13 2 5" xfId="39841" xr:uid="{00000000-0005-0000-0000-0000A1610000}"/>
    <cellStyle name="Notiz 2 2 3 13 3" xfId="7230" xr:uid="{00000000-0005-0000-0000-0000A2610000}"/>
    <cellStyle name="Notiz 2 2 3 13 3 2" xfId="18734" xr:uid="{00000000-0005-0000-0000-0000A3610000}"/>
    <cellStyle name="Notiz 2 2 3 13 3 3" xfId="30446" xr:uid="{00000000-0005-0000-0000-0000A4610000}"/>
    <cellStyle name="Notiz 2 2 3 13 3 4" xfId="30447" xr:uid="{00000000-0005-0000-0000-0000A5610000}"/>
    <cellStyle name="Notiz 2 2 3 13 4" xfId="9280" xr:uid="{00000000-0005-0000-0000-0000A6610000}"/>
    <cellStyle name="Notiz 2 2 3 13 5" xfId="30448" xr:uid="{00000000-0005-0000-0000-0000A7610000}"/>
    <cellStyle name="Notiz 2 2 3 13 6" xfId="39842" xr:uid="{00000000-0005-0000-0000-0000A8610000}"/>
    <cellStyle name="Notiz 2 2 3 13 7" xfId="39843" xr:uid="{00000000-0005-0000-0000-0000A9610000}"/>
    <cellStyle name="Notiz 2 2 3 14" xfId="2987" xr:uid="{00000000-0005-0000-0000-0000AA610000}"/>
    <cellStyle name="Notiz 2 2 3 14 2" xfId="5884" xr:uid="{00000000-0005-0000-0000-0000AB610000}"/>
    <cellStyle name="Notiz 2 2 3 14 2 2" xfId="18737" xr:uid="{00000000-0005-0000-0000-0000AC610000}"/>
    <cellStyle name="Notiz 2 2 3 14 2 2 2" xfId="30449" xr:uid="{00000000-0005-0000-0000-0000AD610000}"/>
    <cellStyle name="Notiz 2 2 3 14 2 2 3" xfId="30450" xr:uid="{00000000-0005-0000-0000-0000AE610000}"/>
    <cellStyle name="Notiz 2 2 3 14 2 3" xfId="13669" xr:uid="{00000000-0005-0000-0000-0000AF610000}"/>
    <cellStyle name="Notiz 2 2 3 14 2 4" xfId="30451" xr:uid="{00000000-0005-0000-0000-0000B0610000}"/>
    <cellStyle name="Notiz 2 2 3 14 2 5" xfId="39844" xr:uid="{00000000-0005-0000-0000-0000B1610000}"/>
    <cellStyle name="Notiz 2 2 3 14 3" xfId="8223" xr:uid="{00000000-0005-0000-0000-0000B2610000}"/>
    <cellStyle name="Notiz 2 2 3 14 3 2" xfId="18736" xr:uid="{00000000-0005-0000-0000-0000B3610000}"/>
    <cellStyle name="Notiz 2 2 3 14 3 3" xfId="30452" xr:uid="{00000000-0005-0000-0000-0000B4610000}"/>
    <cellStyle name="Notiz 2 2 3 14 3 4" xfId="30453" xr:uid="{00000000-0005-0000-0000-0000B5610000}"/>
    <cellStyle name="Notiz 2 2 3 14 4" xfId="10728" xr:uid="{00000000-0005-0000-0000-0000B6610000}"/>
    <cellStyle name="Notiz 2 2 3 14 5" xfId="30454" xr:uid="{00000000-0005-0000-0000-0000B7610000}"/>
    <cellStyle name="Notiz 2 2 3 14 6" xfId="39845" xr:uid="{00000000-0005-0000-0000-0000B8610000}"/>
    <cellStyle name="Notiz 2 2 3 14 7" xfId="39846" xr:uid="{00000000-0005-0000-0000-0000B9610000}"/>
    <cellStyle name="Notiz 2 2 3 15" xfId="3254" xr:uid="{00000000-0005-0000-0000-0000BA610000}"/>
    <cellStyle name="Notiz 2 2 3 15 2" xfId="6151" xr:uid="{00000000-0005-0000-0000-0000BB610000}"/>
    <cellStyle name="Notiz 2 2 3 15 2 2" xfId="18739" xr:uid="{00000000-0005-0000-0000-0000BC610000}"/>
    <cellStyle name="Notiz 2 2 3 15 2 2 2" xfId="30455" xr:uid="{00000000-0005-0000-0000-0000BD610000}"/>
    <cellStyle name="Notiz 2 2 3 15 2 2 3" xfId="30456" xr:uid="{00000000-0005-0000-0000-0000BE610000}"/>
    <cellStyle name="Notiz 2 2 3 15 2 3" xfId="13670" xr:uid="{00000000-0005-0000-0000-0000BF610000}"/>
    <cellStyle name="Notiz 2 2 3 15 2 4" xfId="30457" xr:uid="{00000000-0005-0000-0000-0000C0610000}"/>
    <cellStyle name="Notiz 2 2 3 15 2 5" xfId="39847" xr:uid="{00000000-0005-0000-0000-0000C1610000}"/>
    <cellStyle name="Notiz 2 2 3 15 3" xfId="8373" xr:uid="{00000000-0005-0000-0000-0000C2610000}"/>
    <cellStyle name="Notiz 2 2 3 15 3 2" xfId="18738" xr:uid="{00000000-0005-0000-0000-0000C3610000}"/>
    <cellStyle name="Notiz 2 2 3 15 3 3" xfId="30458" xr:uid="{00000000-0005-0000-0000-0000C4610000}"/>
    <cellStyle name="Notiz 2 2 3 15 3 4" xfId="30459" xr:uid="{00000000-0005-0000-0000-0000C5610000}"/>
    <cellStyle name="Notiz 2 2 3 15 4" xfId="10995" xr:uid="{00000000-0005-0000-0000-0000C6610000}"/>
    <cellStyle name="Notiz 2 2 3 15 5" xfId="30460" xr:uid="{00000000-0005-0000-0000-0000C7610000}"/>
    <cellStyle name="Notiz 2 2 3 15 6" xfId="39848" xr:uid="{00000000-0005-0000-0000-0000C8610000}"/>
    <cellStyle name="Notiz 2 2 3 15 7" xfId="39849" xr:uid="{00000000-0005-0000-0000-0000C9610000}"/>
    <cellStyle name="Notiz 2 2 3 16" xfId="3154" xr:uid="{00000000-0005-0000-0000-0000CA610000}"/>
    <cellStyle name="Notiz 2 2 3 16 2" xfId="6051" xr:uid="{00000000-0005-0000-0000-0000CB610000}"/>
    <cellStyle name="Notiz 2 2 3 16 2 2" xfId="18741" xr:uid="{00000000-0005-0000-0000-0000CC610000}"/>
    <cellStyle name="Notiz 2 2 3 16 2 2 2" xfId="30461" xr:uid="{00000000-0005-0000-0000-0000CD610000}"/>
    <cellStyle name="Notiz 2 2 3 16 2 2 3" xfId="30462" xr:uid="{00000000-0005-0000-0000-0000CE610000}"/>
    <cellStyle name="Notiz 2 2 3 16 2 3" xfId="13671" xr:uid="{00000000-0005-0000-0000-0000CF610000}"/>
    <cellStyle name="Notiz 2 2 3 16 2 4" xfId="30463" xr:uid="{00000000-0005-0000-0000-0000D0610000}"/>
    <cellStyle name="Notiz 2 2 3 16 2 5" xfId="39850" xr:uid="{00000000-0005-0000-0000-0000D1610000}"/>
    <cellStyle name="Notiz 2 2 3 16 3" xfId="8314" xr:uid="{00000000-0005-0000-0000-0000D2610000}"/>
    <cellStyle name="Notiz 2 2 3 16 3 2" xfId="18740" xr:uid="{00000000-0005-0000-0000-0000D3610000}"/>
    <cellStyle name="Notiz 2 2 3 16 3 3" xfId="30464" xr:uid="{00000000-0005-0000-0000-0000D4610000}"/>
    <cellStyle name="Notiz 2 2 3 16 3 4" xfId="30465" xr:uid="{00000000-0005-0000-0000-0000D5610000}"/>
    <cellStyle name="Notiz 2 2 3 16 4" xfId="10895" xr:uid="{00000000-0005-0000-0000-0000D6610000}"/>
    <cellStyle name="Notiz 2 2 3 16 5" xfId="30466" xr:uid="{00000000-0005-0000-0000-0000D7610000}"/>
    <cellStyle name="Notiz 2 2 3 16 6" xfId="39851" xr:uid="{00000000-0005-0000-0000-0000D8610000}"/>
    <cellStyle name="Notiz 2 2 3 16 7" xfId="39852" xr:uid="{00000000-0005-0000-0000-0000D9610000}"/>
    <cellStyle name="Notiz 2 2 3 17" xfId="3030" xr:uid="{00000000-0005-0000-0000-0000DA610000}"/>
    <cellStyle name="Notiz 2 2 3 17 2" xfId="5927" xr:uid="{00000000-0005-0000-0000-0000DB610000}"/>
    <cellStyle name="Notiz 2 2 3 17 2 2" xfId="18743" xr:uid="{00000000-0005-0000-0000-0000DC610000}"/>
    <cellStyle name="Notiz 2 2 3 17 2 2 2" xfId="30467" xr:uid="{00000000-0005-0000-0000-0000DD610000}"/>
    <cellStyle name="Notiz 2 2 3 17 2 2 3" xfId="30468" xr:uid="{00000000-0005-0000-0000-0000DE610000}"/>
    <cellStyle name="Notiz 2 2 3 17 2 3" xfId="13672" xr:uid="{00000000-0005-0000-0000-0000DF610000}"/>
    <cellStyle name="Notiz 2 2 3 17 2 4" xfId="30469" xr:uid="{00000000-0005-0000-0000-0000E0610000}"/>
    <cellStyle name="Notiz 2 2 3 17 2 5" xfId="39853" xr:uid="{00000000-0005-0000-0000-0000E1610000}"/>
    <cellStyle name="Notiz 2 2 3 17 3" xfId="8240" xr:uid="{00000000-0005-0000-0000-0000E2610000}"/>
    <cellStyle name="Notiz 2 2 3 17 3 2" xfId="18742" xr:uid="{00000000-0005-0000-0000-0000E3610000}"/>
    <cellStyle name="Notiz 2 2 3 17 3 3" xfId="30470" xr:uid="{00000000-0005-0000-0000-0000E4610000}"/>
    <cellStyle name="Notiz 2 2 3 17 3 4" xfId="30471" xr:uid="{00000000-0005-0000-0000-0000E5610000}"/>
    <cellStyle name="Notiz 2 2 3 17 4" xfId="10771" xr:uid="{00000000-0005-0000-0000-0000E6610000}"/>
    <cellStyle name="Notiz 2 2 3 17 5" xfId="30472" xr:uid="{00000000-0005-0000-0000-0000E7610000}"/>
    <cellStyle name="Notiz 2 2 3 17 6" xfId="39854" xr:uid="{00000000-0005-0000-0000-0000E8610000}"/>
    <cellStyle name="Notiz 2 2 3 17 7" xfId="39855" xr:uid="{00000000-0005-0000-0000-0000E9610000}"/>
    <cellStyle name="Notiz 2 2 3 18" xfId="3678" xr:uid="{00000000-0005-0000-0000-0000EA610000}"/>
    <cellStyle name="Notiz 2 2 3 18 2" xfId="6575" xr:uid="{00000000-0005-0000-0000-0000EB610000}"/>
    <cellStyle name="Notiz 2 2 3 18 2 2" xfId="18745" xr:uid="{00000000-0005-0000-0000-0000EC610000}"/>
    <cellStyle name="Notiz 2 2 3 18 2 2 2" xfId="30473" xr:uid="{00000000-0005-0000-0000-0000ED610000}"/>
    <cellStyle name="Notiz 2 2 3 18 2 2 3" xfId="30474" xr:uid="{00000000-0005-0000-0000-0000EE610000}"/>
    <cellStyle name="Notiz 2 2 3 18 2 3" xfId="13673" xr:uid="{00000000-0005-0000-0000-0000EF610000}"/>
    <cellStyle name="Notiz 2 2 3 18 2 4" xfId="30475" xr:uid="{00000000-0005-0000-0000-0000F0610000}"/>
    <cellStyle name="Notiz 2 2 3 18 2 5" xfId="39856" xr:uid="{00000000-0005-0000-0000-0000F1610000}"/>
    <cellStyle name="Notiz 2 2 3 18 3" xfId="8630" xr:uid="{00000000-0005-0000-0000-0000F2610000}"/>
    <cellStyle name="Notiz 2 2 3 18 3 2" xfId="18744" xr:uid="{00000000-0005-0000-0000-0000F3610000}"/>
    <cellStyle name="Notiz 2 2 3 18 3 3" xfId="30476" xr:uid="{00000000-0005-0000-0000-0000F4610000}"/>
    <cellStyle name="Notiz 2 2 3 18 3 4" xfId="30477" xr:uid="{00000000-0005-0000-0000-0000F5610000}"/>
    <cellStyle name="Notiz 2 2 3 18 4" xfId="11419" xr:uid="{00000000-0005-0000-0000-0000F6610000}"/>
    <cellStyle name="Notiz 2 2 3 18 5" xfId="30478" xr:uid="{00000000-0005-0000-0000-0000F7610000}"/>
    <cellStyle name="Notiz 2 2 3 18 6" xfId="39857" xr:uid="{00000000-0005-0000-0000-0000F8610000}"/>
    <cellStyle name="Notiz 2 2 3 18 7" xfId="39858" xr:uid="{00000000-0005-0000-0000-0000F9610000}"/>
    <cellStyle name="Notiz 2 2 3 19" xfId="3590" xr:uid="{00000000-0005-0000-0000-0000FA610000}"/>
    <cellStyle name="Notiz 2 2 3 19 2" xfId="6487" xr:uid="{00000000-0005-0000-0000-0000FB610000}"/>
    <cellStyle name="Notiz 2 2 3 19 2 2" xfId="18747" xr:uid="{00000000-0005-0000-0000-0000FC610000}"/>
    <cellStyle name="Notiz 2 2 3 19 2 2 2" xfId="30479" xr:uid="{00000000-0005-0000-0000-0000FD610000}"/>
    <cellStyle name="Notiz 2 2 3 19 2 2 3" xfId="30480" xr:uid="{00000000-0005-0000-0000-0000FE610000}"/>
    <cellStyle name="Notiz 2 2 3 19 2 3" xfId="13674" xr:uid="{00000000-0005-0000-0000-0000FF610000}"/>
    <cellStyle name="Notiz 2 2 3 19 2 4" xfId="30481" xr:uid="{00000000-0005-0000-0000-000000620000}"/>
    <cellStyle name="Notiz 2 2 3 19 2 5" xfId="39859" xr:uid="{00000000-0005-0000-0000-000001620000}"/>
    <cellStyle name="Notiz 2 2 3 19 3" xfId="8579" xr:uid="{00000000-0005-0000-0000-000002620000}"/>
    <cellStyle name="Notiz 2 2 3 19 3 2" xfId="18746" xr:uid="{00000000-0005-0000-0000-000003620000}"/>
    <cellStyle name="Notiz 2 2 3 19 3 3" xfId="30482" xr:uid="{00000000-0005-0000-0000-000004620000}"/>
    <cellStyle name="Notiz 2 2 3 19 3 4" xfId="30483" xr:uid="{00000000-0005-0000-0000-000005620000}"/>
    <cellStyle name="Notiz 2 2 3 19 4" xfId="11331" xr:uid="{00000000-0005-0000-0000-000006620000}"/>
    <cellStyle name="Notiz 2 2 3 19 5" xfId="30484" xr:uid="{00000000-0005-0000-0000-000007620000}"/>
    <cellStyle name="Notiz 2 2 3 19 6" xfId="39860" xr:uid="{00000000-0005-0000-0000-000008620000}"/>
    <cellStyle name="Notiz 2 2 3 19 7" xfId="39861" xr:uid="{00000000-0005-0000-0000-000009620000}"/>
    <cellStyle name="Notiz 2 2 3 2" xfId="1705" xr:uid="{00000000-0005-0000-0000-00000A620000}"/>
    <cellStyle name="Notiz 2 2 3 2 2" xfId="4604" xr:uid="{00000000-0005-0000-0000-00000B620000}"/>
    <cellStyle name="Notiz 2 2 3 2 2 2" xfId="18749" xr:uid="{00000000-0005-0000-0000-00000C620000}"/>
    <cellStyle name="Notiz 2 2 3 2 2 2 2" xfId="30485" xr:uid="{00000000-0005-0000-0000-00000D620000}"/>
    <cellStyle name="Notiz 2 2 3 2 2 2 3" xfId="30486" xr:uid="{00000000-0005-0000-0000-00000E620000}"/>
    <cellStyle name="Notiz 2 2 3 2 2 3" xfId="13675" xr:uid="{00000000-0005-0000-0000-00000F620000}"/>
    <cellStyle name="Notiz 2 2 3 2 2 4" xfId="30487" xr:uid="{00000000-0005-0000-0000-000010620000}"/>
    <cellStyle name="Notiz 2 2 3 2 2 5" xfId="39862" xr:uid="{00000000-0005-0000-0000-000011620000}"/>
    <cellStyle name="Notiz 2 2 3 2 3" xfId="7337" xr:uid="{00000000-0005-0000-0000-000012620000}"/>
    <cellStyle name="Notiz 2 2 3 2 3 2" xfId="18748" xr:uid="{00000000-0005-0000-0000-000013620000}"/>
    <cellStyle name="Notiz 2 2 3 2 3 3" xfId="30488" xr:uid="{00000000-0005-0000-0000-000014620000}"/>
    <cellStyle name="Notiz 2 2 3 2 3 4" xfId="30489" xr:uid="{00000000-0005-0000-0000-000015620000}"/>
    <cellStyle name="Notiz 2 2 3 2 4" xfId="9447" xr:uid="{00000000-0005-0000-0000-000016620000}"/>
    <cellStyle name="Notiz 2 2 3 2 5" xfId="30490" xr:uid="{00000000-0005-0000-0000-000017620000}"/>
    <cellStyle name="Notiz 2 2 3 2 6" xfId="39863" xr:uid="{00000000-0005-0000-0000-000018620000}"/>
    <cellStyle name="Notiz 2 2 3 2 7" xfId="39864" xr:uid="{00000000-0005-0000-0000-000019620000}"/>
    <cellStyle name="Notiz 2 2 3 20" xfId="3664" xr:uid="{00000000-0005-0000-0000-00001A620000}"/>
    <cellStyle name="Notiz 2 2 3 20 2" xfId="6561" xr:uid="{00000000-0005-0000-0000-00001B620000}"/>
    <cellStyle name="Notiz 2 2 3 20 2 2" xfId="18751" xr:uid="{00000000-0005-0000-0000-00001C620000}"/>
    <cellStyle name="Notiz 2 2 3 20 2 2 2" xfId="30491" xr:uid="{00000000-0005-0000-0000-00001D620000}"/>
    <cellStyle name="Notiz 2 2 3 20 2 2 3" xfId="30492" xr:uid="{00000000-0005-0000-0000-00001E620000}"/>
    <cellStyle name="Notiz 2 2 3 20 2 3" xfId="13676" xr:uid="{00000000-0005-0000-0000-00001F620000}"/>
    <cellStyle name="Notiz 2 2 3 20 2 4" xfId="30493" xr:uid="{00000000-0005-0000-0000-000020620000}"/>
    <cellStyle name="Notiz 2 2 3 20 2 5" xfId="39865" xr:uid="{00000000-0005-0000-0000-000021620000}"/>
    <cellStyle name="Notiz 2 2 3 20 3" xfId="8617" xr:uid="{00000000-0005-0000-0000-000022620000}"/>
    <cellStyle name="Notiz 2 2 3 20 3 2" xfId="18750" xr:uid="{00000000-0005-0000-0000-000023620000}"/>
    <cellStyle name="Notiz 2 2 3 20 3 3" xfId="30494" xr:uid="{00000000-0005-0000-0000-000024620000}"/>
    <cellStyle name="Notiz 2 2 3 20 3 4" xfId="30495" xr:uid="{00000000-0005-0000-0000-000025620000}"/>
    <cellStyle name="Notiz 2 2 3 20 4" xfId="11405" xr:uid="{00000000-0005-0000-0000-000026620000}"/>
    <cellStyle name="Notiz 2 2 3 20 5" xfId="30496" xr:uid="{00000000-0005-0000-0000-000027620000}"/>
    <cellStyle name="Notiz 2 2 3 20 6" xfId="39866" xr:uid="{00000000-0005-0000-0000-000028620000}"/>
    <cellStyle name="Notiz 2 2 3 20 7" xfId="39867" xr:uid="{00000000-0005-0000-0000-000029620000}"/>
    <cellStyle name="Notiz 2 2 3 21" xfId="2800" xr:uid="{00000000-0005-0000-0000-00002A620000}"/>
    <cellStyle name="Notiz 2 2 3 21 2" xfId="5697" xr:uid="{00000000-0005-0000-0000-00002B620000}"/>
    <cellStyle name="Notiz 2 2 3 21 2 2" xfId="18753" xr:uid="{00000000-0005-0000-0000-00002C620000}"/>
    <cellStyle name="Notiz 2 2 3 21 2 2 2" xfId="30497" xr:uid="{00000000-0005-0000-0000-00002D620000}"/>
    <cellStyle name="Notiz 2 2 3 21 2 2 3" xfId="30498" xr:uid="{00000000-0005-0000-0000-00002E620000}"/>
    <cellStyle name="Notiz 2 2 3 21 2 3" xfId="13677" xr:uid="{00000000-0005-0000-0000-00002F620000}"/>
    <cellStyle name="Notiz 2 2 3 21 2 4" xfId="30499" xr:uid="{00000000-0005-0000-0000-000030620000}"/>
    <cellStyle name="Notiz 2 2 3 21 2 5" xfId="39868" xr:uid="{00000000-0005-0000-0000-000031620000}"/>
    <cellStyle name="Notiz 2 2 3 21 3" xfId="8121" xr:uid="{00000000-0005-0000-0000-000032620000}"/>
    <cellStyle name="Notiz 2 2 3 21 3 2" xfId="18752" xr:uid="{00000000-0005-0000-0000-000033620000}"/>
    <cellStyle name="Notiz 2 2 3 21 3 3" xfId="30500" xr:uid="{00000000-0005-0000-0000-000034620000}"/>
    <cellStyle name="Notiz 2 2 3 21 3 4" xfId="30501" xr:uid="{00000000-0005-0000-0000-000035620000}"/>
    <cellStyle name="Notiz 2 2 3 21 4" xfId="10541" xr:uid="{00000000-0005-0000-0000-000036620000}"/>
    <cellStyle name="Notiz 2 2 3 21 5" xfId="30502" xr:uid="{00000000-0005-0000-0000-000037620000}"/>
    <cellStyle name="Notiz 2 2 3 21 6" xfId="39869" xr:uid="{00000000-0005-0000-0000-000038620000}"/>
    <cellStyle name="Notiz 2 2 3 21 7" xfId="39870" xr:uid="{00000000-0005-0000-0000-000039620000}"/>
    <cellStyle name="Notiz 2 2 3 22" xfId="2600" xr:uid="{00000000-0005-0000-0000-00003A620000}"/>
    <cellStyle name="Notiz 2 2 3 22 2" xfId="5497" xr:uid="{00000000-0005-0000-0000-00003B620000}"/>
    <cellStyle name="Notiz 2 2 3 22 2 2" xfId="18755" xr:uid="{00000000-0005-0000-0000-00003C620000}"/>
    <cellStyle name="Notiz 2 2 3 22 2 2 2" xfId="30503" xr:uid="{00000000-0005-0000-0000-00003D620000}"/>
    <cellStyle name="Notiz 2 2 3 22 2 2 3" xfId="30504" xr:uid="{00000000-0005-0000-0000-00003E620000}"/>
    <cellStyle name="Notiz 2 2 3 22 2 3" xfId="13678" xr:uid="{00000000-0005-0000-0000-00003F620000}"/>
    <cellStyle name="Notiz 2 2 3 22 2 4" xfId="30505" xr:uid="{00000000-0005-0000-0000-000040620000}"/>
    <cellStyle name="Notiz 2 2 3 22 2 5" xfId="39871" xr:uid="{00000000-0005-0000-0000-000041620000}"/>
    <cellStyle name="Notiz 2 2 3 22 3" xfId="7958" xr:uid="{00000000-0005-0000-0000-000042620000}"/>
    <cellStyle name="Notiz 2 2 3 22 3 2" xfId="18754" xr:uid="{00000000-0005-0000-0000-000043620000}"/>
    <cellStyle name="Notiz 2 2 3 22 3 3" xfId="30506" xr:uid="{00000000-0005-0000-0000-000044620000}"/>
    <cellStyle name="Notiz 2 2 3 22 3 4" xfId="30507" xr:uid="{00000000-0005-0000-0000-000045620000}"/>
    <cellStyle name="Notiz 2 2 3 22 4" xfId="10341" xr:uid="{00000000-0005-0000-0000-000046620000}"/>
    <cellStyle name="Notiz 2 2 3 22 5" xfId="30508" xr:uid="{00000000-0005-0000-0000-000047620000}"/>
    <cellStyle name="Notiz 2 2 3 22 6" xfId="39872" xr:uid="{00000000-0005-0000-0000-000048620000}"/>
    <cellStyle name="Notiz 2 2 3 22 7" xfId="39873" xr:uid="{00000000-0005-0000-0000-000049620000}"/>
    <cellStyle name="Notiz 2 2 3 23" xfId="3163" xr:uid="{00000000-0005-0000-0000-00004A620000}"/>
    <cellStyle name="Notiz 2 2 3 23 2" xfId="6060" xr:uid="{00000000-0005-0000-0000-00004B620000}"/>
    <cellStyle name="Notiz 2 2 3 23 2 2" xfId="18757" xr:uid="{00000000-0005-0000-0000-00004C620000}"/>
    <cellStyle name="Notiz 2 2 3 23 2 2 2" xfId="30509" xr:uid="{00000000-0005-0000-0000-00004D620000}"/>
    <cellStyle name="Notiz 2 2 3 23 2 2 3" xfId="30510" xr:uid="{00000000-0005-0000-0000-00004E620000}"/>
    <cellStyle name="Notiz 2 2 3 23 2 3" xfId="13679" xr:uid="{00000000-0005-0000-0000-00004F620000}"/>
    <cellStyle name="Notiz 2 2 3 23 2 4" xfId="30511" xr:uid="{00000000-0005-0000-0000-000050620000}"/>
    <cellStyle name="Notiz 2 2 3 23 2 5" xfId="39874" xr:uid="{00000000-0005-0000-0000-000051620000}"/>
    <cellStyle name="Notiz 2 2 3 23 3" xfId="8320" xr:uid="{00000000-0005-0000-0000-000052620000}"/>
    <cellStyle name="Notiz 2 2 3 23 3 2" xfId="18756" xr:uid="{00000000-0005-0000-0000-000053620000}"/>
    <cellStyle name="Notiz 2 2 3 23 3 3" xfId="30512" xr:uid="{00000000-0005-0000-0000-000054620000}"/>
    <cellStyle name="Notiz 2 2 3 23 3 4" xfId="30513" xr:uid="{00000000-0005-0000-0000-000055620000}"/>
    <cellStyle name="Notiz 2 2 3 23 4" xfId="10904" xr:uid="{00000000-0005-0000-0000-000056620000}"/>
    <cellStyle name="Notiz 2 2 3 23 5" xfId="30514" xr:uid="{00000000-0005-0000-0000-000057620000}"/>
    <cellStyle name="Notiz 2 2 3 23 6" xfId="39875" xr:uid="{00000000-0005-0000-0000-000058620000}"/>
    <cellStyle name="Notiz 2 2 3 23 7" xfId="39876" xr:uid="{00000000-0005-0000-0000-000059620000}"/>
    <cellStyle name="Notiz 2 2 3 24" xfId="3843" xr:uid="{00000000-0005-0000-0000-00005A620000}"/>
    <cellStyle name="Notiz 2 2 3 24 2" xfId="6740" xr:uid="{00000000-0005-0000-0000-00005B620000}"/>
    <cellStyle name="Notiz 2 2 3 24 2 2" xfId="18759" xr:uid="{00000000-0005-0000-0000-00005C620000}"/>
    <cellStyle name="Notiz 2 2 3 24 2 2 2" xfId="30515" xr:uid="{00000000-0005-0000-0000-00005D620000}"/>
    <cellStyle name="Notiz 2 2 3 24 2 2 3" xfId="30516" xr:uid="{00000000-0005-0000-0000-00005E620000}"/>
    <cellStyle name="Notiz 2 2 3 24 2 3" xfId="13680" xr:uid="{00000000-0005-0000-0000-00005F620000}"/>
    <cellStyle name="Notiz 2 2 3 24 2 4" xfId="30517" xr:uid="{00000000-0005-0000-0000-000060620000}"/>
    <cellStyle name="Notiz 2 2 3 24 2 5" xfId="39877" xr:uid="{00000000-0005-0000-0000-000061620000}"/>
    <cellStyle name="Notiz 2 2 3 24 3" xfId="8725" xr:uid="{00000000-0005-0000-0000-000062620000}"/>
    <cellStyle name="Notiz 2 2 3 24 3 2" xfId="18758" xr:uid="{00000000-0005-0000-0000-000063620000}"/>
    <cellStyle name="Notiz 2 2 3 24 3 3" xfId="30518" xr:uid="{00000000-0005-0000-0000-000064620000}"/>
    <cellStyle name="Notiz 2 2 3 24 3 4" xfId="30519" xr:uid="{00000000-0005-0000-0000-000065620000}"/>
    <cellStyle name="Notiz 2 2 3 24 4" xfId="11584" xr:uid="{00000000-0005-0000-0000-000066620000}"/>
    <cellStyle name="Notiz 2 2 3 24 5" xfId="30520" xr:uid="{00000000-0005-0000-0000-000067620000}"/>
    <cellStyle name="Notiz 2 2 3 24 6" xfId="39878" xr:uid="{00000000-0005-0000-0000-000068620000}"/>
    <cellStyle name="Notiz 2 2 3 24 7" xfId="39879" xr:uid="{00000000-0005-0000-0000-000069620000}"/>
    <cellStyle name="Notiz 2 2 3 25" xfId="3209" xr:uid="{00000000-0005-0000-0000-00006A620000}"/>
    <cellStyle name="Notiz 2 2 3 25 2" xfId="6106" xr:uid="{00000000-0005-0000-0000-00006B620000}"/>
    <cellStyle name="Notiz 2 2 3 25 2 2" xfId="18761" xr:uid="{00000000-0005-0000-0000-00006C620000}"/>
    <cellStyle name="Notiz 2 2 3 25 2 2 2" xfId="30521" xr:uid="{00000000-0005-0000-0000-00006D620000}"/>
    <cellStyle name="Notiz 2 2 3 25 2 2 3" xfId="30522" xr:uid="{00000000-0005-0000-0000-00006E620000}"/>
    <cellStyle name="Notiz 2 2 3 25 2 3" xfId="13681" xr:uid="{00000000-0005-0000-0000-00006F620000}"/>
    <cellStyle name="Notiz 2 2 3 25 2 4" xfId="30523" xr:uid="{00000000-0005-0000-0000-000070620000}"/>
    <cellStyle name="Notiz 2 2 3 25 2 5" xfId="39880" xr:uid="{00000000-0005-0000-0000-000071620000}"/>
    <cellStyle name="Notiz 2 2 3 25 3" xfId="8354" xr:uid="{00000000-0005-0000-0000-000072620000}"/>
    <cellStyle name="Notiz 2 2 3 25 3 2" xfId="18760" xr:uid="{00000000-0005-0000-0000-000073620000}"/>
    <cellStyle name="Notiz 2 2 3 25 3 3" xfId="30524" xr:uid="{00000000-0005-0000-0000-000074620000}"/>
    <cellStyle name="Notiz 2 2 3 25 3 4" xfId="30525" xr:uid="{00000000-0005-0000-0000-000075620000}"/>
    <cellStyle name="Notiz 2 2 3 25 4" xfId="10950" xr:uid="{00000000-0005-0000-0000-000076620000}"/>
    <cellStyle name="Notiz 2 2 3 25 5" xfId="30526" xr:uid="{00000000-0005-0000-0000-000077620000}"/>
    <cellStyle name="Notiz 2 2 3 25 6" xfId="39881" xr:uid="{00000000-0005-0000-0000-000078620000}"/>
    <cellStyle name="Notiz 2 2 3 25 7" xfId="39882" xr:uid="{00000000-0005-0000-0000-000079620000}"/>
    <cellStyle name="Notiz 2 2 3 26" xfId="3145" xr:uid="{00000000-0005-0000-0000-00007A620000}"/>
    <cellStyle name="Notiz 2 2 3 26 2" xfId="6042" xr:uid="{00000000-0005-0000-0000-00007B620000}"/>
    <cellStyle name="Notiz 2 2 3 26 2 2" xfId="18763" xr:uid="{00000000-0005-0000-0000-00007C620000}"/>
    <cellStyle name="Notiz 2 2 3 26 2 2 2" xfId="30527" xr:uid="{00000000-0005-0000-0000-00007D620000}"/>
    <cellStyle name="Notiz 2 2 3 26 2 2 3" xfId="30528" xr:uid="{00000000-0005-0000-0000-00007E620000}"/>
    <cellStyle name="Notiz 2 2 3 26 2 3" xfId="13682" xr:uid="{00000000-0005-0000-0000-00007F620000}"/>
    <cellStyle name="Notiz 2 2 3 26 2 4" xfId="30529" xr:uid="{00000000-0005-0000-0000-000080620000}"/>
    <cellStyle name="Notiz 2 2 3 26 2 5" xfId="39883" xr:uid="{00000000-0005-0000-0000-000081620000}"/>
    <cellStyle name="Notiz 2 2 3 26 3" xfId="18762" xr:uid="{00000000-0005-0000-0000-000082620000}"/>
    <cellStyle name="Notiz 2 2 3 26 3 2" xfId="30530" xr:uid="{00000000-0005-0000-0000-000083620000}"/>
    <cellStyle name="Notiz 2 2 3 26 3 3" xfId="30531" xr:uid="{00000000-0005-0000-0000-000084620000}"/>
    <cellStyle name="Notiz 2 2 3 26 4" xfId="10886" xr:uid="{00000000-0005-0000-0000-000085620000}"/>
    <cellStyle name="Notiz 2 2 3 26 5" xfId="30532" xr:uid="{00000000-0005-0000-0000-000086620000}"/>
    <cellStyle name="Notiz 2 2 3 26 6" xfId="39884" xr:uid="{00000000-0005-0000-0000-000087620000}"/>
    <cellStyle name="Notiz 2 2 3 27" xfId="4278" xr:uid="{00000000-0005-0000-0000-000088620000}"/>
    <cellStyle name="Notiz 2 2 3 27 2" xfId="18764" xr:uid="{00000000-0005-0000-0000-000089620000}"/>
    <cellStyle name="Notiz 2 2 3 27 2 2" xfId="30533" xr:uid="{00000000-0005-0000-0000-00008A620000}"/>
    <cellStyle name="Notiz 2 2 3 27 2 3" xfId="30534" xr:uid="{00000000-0005-0000-0000-00008B620000}"/>
    <cellStyle name="Notiz 2 2 3 27 3" xfId="13683" xr:uid="{00000000-0005-0000-0000-00008C620000}"/>
    <cellStyle name="Notiz 2 2 3 27 4" xfId="30535" xr:uid="{00000000-0005-0000-0000-00008D620000}"/>
    <cellStyle name="Notiz 2 2 3 27 5" xfId="39885" xr:uid="{00000000-0005-0000-0000-00008E620000}"/>
    <cellStyle name="Notiz 2 2 3 28" xfId="7104" xr:uid="{00000000-0005-0000-0000-00008F620000}"/>
    <cellStyle name="Notiz 2 2 3 28 2" xfId="18727" xr:uid="{00000000-0005-0000-0000-000090620000}"/>
    <cellStyle name="Notiz 2 2 3 28 3" xfId="30536" xr:uid="{00000000-0005-0000-0000-000091620000}"/>
    <cellStyle name="Notiz 2 2 3 28 4" xfId="30537" xr:uid="{00000000-0005-0000-0000-000092620000}"/>
    <cellStyle name="Notiz 2 2 3 29" xfId="20933" xr:uid="{00000000-0005-0000-0000-000093620000}"/>
    <cellStyle name="Notiz 2 2 3 3" xfId="2056" xr:uid="{00000000-0005-0000-0000-000094620000}"/>
    <cellStyle name="Notiz 2 2 3 3 2" xfId="4954" xr:uid="{00000000-0005-0000-0000-000095620000}"/>
    <cellStyle name="Notiz 2 2 3 3 2 2" xfId="18766" xr:uid="{00000000-0005-0000-0000-000096620000}"/>
    <cellStyle name="Notiz 2 2 3 3 2 2 2" xfId="30538" xr:uid="{00000000-0005-0000-0000-000097620000}"/>
    <cellStyle name="Notiz 2 2 3 3 2 2 3" xfId="30539" xr:uid="{00000000-0005-0000-0000-000098620000}"/>
    <cellStyle name="Notiz 2 2 3 3 2 3" xfId="13684" xr:uid="{00000000-0005-0000-0000-000099620000}"/>
    <cellStyle name="Notiz 2 2 3 3 2 4" xfId="30540" xr:uid="{00000000-0005-0000-0000-00009A620000}"/>
    <cellStyle name="Notiz 2 2 3 3 2 5" xfId="39886" xr:uid="{00000000-0005-0000-0000-00009B620000}"/>
    <cellStyle name="Notiz 2 2 3 3 3" xfId="7567" xr:uid="{00000000-0005-0000-0000-00009C620000}"/>
    <cellStyle name="Notiz 2 2 3 3 3 2" xfId="18765" xr:uid="{00000000-0005-0000-0000-00009D620000}"/>
    <cellStyle name="Notiz 2 2 3 3 3 3" xfId="30541" xr:uid="{00000000-0005-0000-0000-00009E620000}"/>
    <cellStyle name="Notiz 2 2 3 3 3 4" xfId="30542" xr:uid="{00000000-0005-0000-0000-00009F620000}"/>
    <cellStyle name="Notiz 2 2 3 3 4" xfId="9798" xr:uid="{00000000-0005-0000-0000-0000A0620000}"/>
    <cellStyle name="Notiz 2 2 3 3 5" xfId="30543" xr:uid="{00000000-0005-0000-0000-0000A1620000}"/>
    <cellStyle name="Notiz 2 2 3 3 6" xfId="39887" xr:uid="{00000000-0005-0000-0000-0000A2620000}"/>
    <cellStyle name="Notiz 2 2 3 3 7" xfId="39888" xr:uid="{00000000-0005-0000-0000-0000A3620000}"/>
    <cellStyle name="Notiz 2 2 3 30" xfId="21141" xr:uid="{00000000-0005-0000-0000-0000A4620000}"/>
    <cellStyle name="Notiz 2 2 3 31" xfId="39889" xr:uid="{00000000-0005-0000-0000-0000A5620000}"/>
    <cellStyle name="Notiz 2 2 3 32" xfId="39890" xr:uid="{00000000-0005-0000-0000-0000A6620000}"/>
    <cellStyle name="Notiz 2 2 3 4" xfId="1467" xr:uid="{00000000-0005-0000-0000-0000A7620000}"/>
    <cellStyle name="Notiz 2 2 3 4 2" xfId="4367" xr:uid="{00000000-0005-0000-0000-0000A8620000}"/>
    <cellStyle name="Notiz 2 2 3 4 2 2" xfId="18768" xr:uid="{00000000-0005-0000-0000-0000A9620000}"/>
    <cellStyle name="Notiz 2 2 3 4 2 2 2" xfId="30544" xr:uid="{00000000-0005-0000-0000-0000AA620000}"/>
    <cellStyle name="Notiz 2 2 3 4 2 2 3" xfId="30545" xr:uid="{00000000-0005-0000-0000-0000AB620000}"/>
    <cellStyle name="Notiz 2 2 3 4 2 3" xfId="13685" xr:uid="{00000000-0005-0000-0000-0000AC620000}"/>
    <cellStyle name="Notiz 2 2 3 4 2 4" xfId="30546" xr:uid="{00000000-0005-0000-0000-0000AD620000}"/>
    <cellStyle name="Notiz 2 2 3 4 2 5" xfId="39891" xr:uid="{00000000-0005-0000-0000-0000AE620000}"/>
    <cellStyle name="Notiz 2 2 3 4 3" xfId="7174" xr:uid="{00000000-0005-0000-0000-0000AF620000}"/>
    <cellStyle name="Notiz 2 2 3 4 3 2" xfId="18767" xr:uid="{00000000-0005-0000-0000-0000B0620000}"/>
    <cellStyle name="Notiz 2 2 3 4 3 3" xfId="30547" xr:uid="{00000000-0005-0000-0000-0000B1620000}"/>
    <cellStyle name="Notiz 2 2 3 4 3 4" xfId="30548" xr:uid="{00000000-0005-0000-0000-0000B2620000}"/>
    <cellStyle name="Notiz 2 2 3 4 4" xfId="9210" xr:uid="{00000000-0005-0000-0000-0000B3620000}"/>
    <cellStyle name="Notiz 2 2 3 4 5" xfId="30549" xr:uid="{00000000-0005-0000-0000-0000B4620000}"/>
    <cellStyle name="Notiz 2 2 3 4 6" xfId="39892" xr:uid="{00000000-0005-0000-0000-0000B5620000}"/>
    <cellStyle name="Notiz 2 2 3 4 7" xfId="39893" xr:uid="{00000000-0005-0000-0000-0000B6620000}"/>
    <cellStyle name="Notiz 2 2 3 5" xfId="2287" xr:uid="{00000000-0005-0000-0000-0000B7620000}"/>
    <cellStyle name="Notiz 2 2 3 5 2" xfId="5185" xr:uid="{00000000-0005-0000-0000-0000B8620000}"/>
    <cellStyle name="Notiz 2 2 3 5 2 2" xfId="18770" xr:uid="{00000000-0005-0000-0000-0000B9620000}"/>
    <cellStyle name="Notiz 2 2 3 5 2 2 2" xfId="30550" xr:uid="{00000000-0005-0000-0000-0000BA620000}"/>
    <cellStyle name="Notiz 2 2 3 5 2 2 3" xfId="30551" xr:uid="{00000000-0005-0000-0000-0000BB620000}"/>
    <cellStyle name="Notiz 2 2 3 5 2 3" xfId="13686" xr:uid="{00000000-0005-0000-0000-0000BC620000}"/>
    <cellStyle name="Notiz 2 2 3 5 2 4" xfId="30552" xr:uid="{00000000-0005-0000-0000-0000BD620000}"/>
    <cellStyle name="Notiz 2 2 3 5 2 5" xfId="39894" xr:uid="{00000000-0005-0000-0000-0000BE620000}"/>
    <cellStyle name="Notiz 2 2 3 5 3" xfId="7737" xr:uid="{00000000-0005-0000-0000-0000BF620000}"/>
    <cellStyle name="Notiz 2 2 3 5 3 2" xfId="18769" xr:uid="{00000000-0005-0000-0000-0000C0620000}"/>
    <cellStyle name="Notiz 2 2 3 5 3 3" xfId="30553" xr:uid="{00000000-0005-0000-0000-0000C1620000}"/>
    <cellStyle name="Notiz 2 2 3 5 3 4" xfId="30554" xr:uid="{00000000-0005-0000-0000-0000C2620000}"/>
    <cellStyle name="Notiz 2 2 3 5 4" xfId="10029" xr:uid="{00000000-0005-0000-0000-0000C3620000}"/>
    <cellStyle name="Notiz 2 2 3 5 5" xfId="30555" xr:uid="{00000000-0005-0000-0000-0000C4620000}"/>
    <cellStyle name="Notiz 2 2 3 5 6" xfId="39895" xr:uid="{00000000-0005-0000-0000-0000C5620000}"/>
    <cellStyle name="Notiz 2 2 3 5 7" xfId="39896" xr:uid="{00000000-0005-0000-0000-0000C6620000}"/>
    <cellStyle name="Notiz 2 2 3 6" xfId="2391" xr:uid="{00000000-0005-0000-0000-0000C7620000}"/>
    <cellStyle name="Notiz 2 2 3 6 2" xfId="5288" xr:uid="{00000000-0005-0000-0000-0000C8620000}"/>
    <cellStyle name="Notiz 2 2 3 6 2 2" xfId="18772" xr:uid="{00000000-0005-0000-0000-0000C9620000}"/>
    <cellStyle name="Notiz 2 2 3 6 2 2 2" xfId="30556" xr:uid="{00000000-0005-0000-0000-0000CA620000}"/>
    <cellStyle name="Notiz 2 2 3 6 2 2 3" xfId="30557" xr:uid="{00000000-0005-0000-0000-0000CB620000}"/>
    <cellStyle name="Notiz 2 2 3 6 2 3" xfId="13687" xr:uid="{00000000-0005-0000-0000-0000CC620000}"/>
    <cellStyle name="Notiz 2 2 3 6 2 4" xfId="30558" xr:uid="{00000000-0005-0000-0000-0000CD620000}"/>
    <cellStyle name="Notiz 2 2 3 6 2 5" xfId="39897" xr:uid="{00000000-0005-0000-0000-0000CE620000}"/>
    <cellStyle name="Notiz 2 2 3 6 3" xfId="7815" xr:uid="{00000000-0005-0000-0000-0000CF620000}"/>
    <cellStyle name="Notiz 2 2 3 6 3 2" xfId="18771" xr:uid="{00000000-0005-0000-0000-0000D0620000}"/>
    <cellStyle name="Notiz 2 2 3 6 3 3" xfId="30559" xr:uid="{00000000-0005-0000-0000-0000D1620000}"/>
    <cellStyle name="Notiz 2 2 3 6 3 4" xfId="30560" xr:uid="{00000000-0005-0000-0000-0000D2620000}"/>
    <cellStyle name="Notiz 2 2 3 6 4" xfId="10132" xr:uid="{00000000-0005-0000-0000-0000D3620000}"/>
    <cellStyle name="Notiz 2 2 3 6 5" xfId="30561" xr:uid="{00000000-0005-0000-0000-0000D4620000}"/>
    <cellStyle name="Notiz 2 2 3 6 6" xfId="39898" xr:uid="{00000000-0005-0000-0000-0000D5620000}"/>
    <cellStyle name="Notiz 2 2 3 6 7" xfId="39899" xr:uid="{00000000-0005-0000-0000-0000D6620000}"/>
    <cellStyle name="Notiz 2 2 3 7" xfId="2459" xr:uid="{00000000-0005-0000-0000-0000D7620000}"/>
    <cellStyle name="Notiz 2 2 3 7 2" xfId="5356" xr:uid="{00000000-0005-0000-0000-0000D8620000}"/>
    <cellStyle name="Notiz 2 2 3 7 2 2" xfId="18774" xr:uid="{00000000-0005-0000-0000-0000D9620000}"/>
    <cellStyle name="Notiz 2 2 3 7 2 2 2" xfId="30562" xr:uid="{00000000-0005-0000-0000-0000DA620000}"/>
    <cellStyle name="Notiz 2 2 3 7 2 2 3" xfId="30563" xr:uid="{00000000-0005-0000-0000-0000DB620000}"/>
    <cellStyle name="Notiz 2 2 3 7 2 3" xfId="13688" xr:uid="{00000000-0005-0000-0000-0000DC620000}"/>
    <cellStyle name="Notiz 2 2 3 7 2 4" xfId="30564" xr:uid="{00000000-0005-0000-0000-0000DD620000}"/>
    <cellStyle name="Notiz 2 2 3 7 2 5" xfId="39900" xr:uid="{00000000-0005-0000-0000-0000DE620000}"/>
    <cellStyle name="Notiz 2 2 3 7 3" xfId="7858" xr:uid="{00000000-0005-0000-0000-0000DF620000}"/>
    <cellStyle name="Notiz 2 2 3 7 3 2" xfId="18773" xr:uid="{00000000-0005-0000-0000-0000E0620000}"/>
    <cellStyle name="Notiz 2 2 3 7 3 3" xfId="30565" xr:uid="{00000000-0005-0000-0000-0000E1620000}"/>
    <cellStyle name="Notiz 2 2 3 7 3 4" xfId="30566" xr:uid="{00000000-0005-0000-0000-0000E2620000}"/>
    <cellStyle name="Notiz 2 2 3 7 4" xfId="10200" xr:uid="{00000000-0005-0000-0000-0000E3620000}"/>
    <cellStyle name="Notiz 2 2 3 7 5" xfId="30567" xr:uid="{00000000-0005-0000-0000-0000E4620000}"/>
    <cellStyle name="Notiz 2 2 3 7 6" xfId="39901" xr:uid="{00000000-0005-0000-0000-0000E5620000}"/>
    <cellStyle name="Notiz 2 2 3 7 7" xfId="39902" xr:uid="{00000000-0005-0000-0000-0000E6620000}"/>
    <cellStyle name="Notiz 2 2 3 8" xfId="2240" xr:uid="{00000000-0005-0000-0000-0000E7620000}"/>
    <cellStyle name="Notiz 2 2 3 8 2" xfId="5138" xr:uid="{00000000-0005-0000-0000-0000E8620000}"/>
    <cellStyle name="Notiz 2 2 3 8 2 2" xfId="18776" xr:uid="{00000000-0005-0000-0000-0000E9620000}"/>
    <cellStyle name="Notiz 2 2 3 8 2 2 2" xfId="30568" xr:uid="{00000000-0005-0000-0000-0000EA620000}"/>
    <cellStyle name="Notiz 2 2 3 8 2 2 3" xfId="30569" xr:uid="{00000000-0005-0000-0000-0000EB620000}"/>
    <cellStyle name="Notiz 2 2 3 8 2 3" xfId="13689" xr:uid="{00000000-0005-0000-0000-0000EC620000}"/>
    <cellStyle name="Notiz 2 2 3 8 2 4" xfId="30570" xr:uid="{00000000-0005-0000-0000-0000ED620000}"/>
    <cellStyle name="Notiz 2 2 3 8 2 5" xfId="39903" xr:uid="{00000000-0005-0000-0000-0000EE620000}"/>
    <cellStyle name="Notiz 2 2 3 8 3" xfId="7698" xr:uid="{00000000-0005-0000-0000-0000EF620000}"/>
    <cellStyle name="Notiz 2 2 3 8 3 2" xfId="18775" xr:uid="{00000000-0005-0000-0000-0000F0620000}"/>
    <cellStyle name="Notiz 2 2 3 8 3 3" xfId="30571" xr:uid="{00000000-0005-0000-0000-0000F1620000}"/>
    <cellStyle name="Notiz 2 2 3 8 3 4" xfId="30572" xr:uid="{00000000-0005-0000-0000-0000F2620000}"/>
    <cellStyle name="Notiz 2 2 3 8 4" xfId="9982" xr:uid="{00000000-0005-0000-0000-0000F3620000}"/>
    <cellStyle name="Notiz 2 2 3 8 5" xfId="30573" xr:uid="{00000000-0005-0000-0000-0000F4620000}"/>
    <cellStyle name="Notiz 2 2 3 8 6" xfId="39904" xr:uid="{00000000-0005-0000-0000-0000F5620000}"/>
    <cellStyle name="Notiz 2 2 3 8 7" xfId="39905" xr:uid="{00000000-0005-0000-0000-0000F6620000}"/>
    <cellStyle name="Notiz 2 2 3 9" xfId="2584" xr:uid="{00000000-0005-0000-0000-0000F7620000}"/>
    <cellStyle name="Notiz 2 2 3 9 2" xfId="5481" xr:uid="{00000000-0005-0000-0000-0000F8620000}"/>
    <cellStyle name="Notiz 2 2 3 9 2 2" xfId="18778" xr:uid="{00000000-0005-0000-0000-0000F9620000}"/>
    <cellStyle name="Notiz 2 2 3 9 2 2 2" xfId="30574" xr:uid="{00000000-0005-0000-0000-0000FA620000}"/>
    <cellStyle name="Notiz 2 2 3 9 2 2 3" xfId="30575" xr:uid="{00000000-0005-0000-0000-0000FB620000}"/>
    <cellStyle name="Notiz 2 2 3 9 2 3" xfId="13690" xr:uid="{00000000-0005-0000-0000-0000FC620000}"/>
    <cellStyle name="Notiz 2 2 3 9 2 4" xfId="30576" xr:uid="{00000000-0005-0000-0000-0000FD620000}"/>
    <cellStyle name="Notiz 2 2 3 9 2 5" xfId="39906" xr:uid="{00000000-0005-0000-0000-0000FE620000}"/>
    <cellStyle name="Notiz 2 2 3 9 3" xfId="7944" xr:uid="{00000000-0005-0000-0000-0000FF620000}"/>
    <cellStyle name="Notiz 2 2 3 9 3 2" xfId="18777" xr:uid="{00000000-0005-0000-0000-000000630000}"/>
    <cellStyle name="Notiz 2 2 3 9 3 3" xfId="30577" xr:uid="{00000000-0005-0000-0000-000001630000}"/>
    <cellStyle name="Notiz 2 2 3 9 3 4" xfId="30578" xr:uid="{00000000-0005-0000-0000-000002630000}"/>
    <cellStyle name="Notiz 2 2 3 9 4" xfId="10325" xr:uid="{00000000-0005-0000-0000-000003630000}"/>
    <cellStyle name="Notiz 2 2 3 9 5" xfId="30579" xr:uid="{00000000-0005-0000-0000-000004630000}"/>
    <cellStyle name="Notiz 2 2 3 9 6" xfId="39907" xr:uid="{00000000-0005-0000-0000-000005630000}"/>
    <cellStyle name="Notiz 2 2 3 9 7" xfId="39908" xr:uid="{00000000-0005-0000-0000-000006630000}"/>
    <cellStyle name="Notiz 2 2 30" xfId="7101" xr:uid="{00000000-0005-0000-0000-000007630000}"/>
    <cellStyle name="Notiz 2 2 30 2" xfId="18583" xr:uid="{00000000-0005-0000-0000-000008630000}"/>
    <cellStyle name="Notiz 2 2 30 3" xfId="30580" xr:uid="{00000000-0005-0000-0000-000009630000}"/>
    <cellStyle name="Notiz 2 2 30 4" xfId="30581" xr:uid="{00000000-0005-0000-0000-00000A630000}"/>
    <cellStyle name="Notiz 2 2 31" xfId="20934" xr:uid="{00000000-0005-0000-0000-00000B630000}"/>
    <cellStyle name="Notiz 2 2 32" xfId="21008" xr:uid="{00000000-0005-0000-0000-00000C630000}"/>
    <cellStyle name="Notiz 2 2 33" xfId="21047" xr:uid="{00000000-0005-0000-0000-00000D630000}"/>
    <cellStyle name="Notiz 2 2 34" xfId="39909" xr:uid="{00000000-0005-0000-0000-00000E630000}"/>
    <cellStyle name="Notiz 2 2 4" xfId="1702" xr:uid="{00000000-0005-0000-0000-00000F630000}"/>
    <cellStyle name="Notiz 2 2 4 2" xfId="4601" xr:uid="{00000000-0005-0000-0000-000010630000}"/>
    <cellStyle name="Notiz 2 2 4 2 2" xfId="18780" xr:uid="{00000000-0005-0000-0000-000011630000}"/>
    <cellStyle name="Notiz 2 2 4 2 2 2" xfId="30582" xr:uid="{00000000-0005-0000-0000-000012630000}"/>
    <cellStyle name="Notiz 2 2 4 2 2 3" xfId="30583" xr:uid="{00000000-0005-0000-0000-000013630000}"/>
    <cellStyle name="Notiz 2 2 4 2 3" xfId="13691" xr:uid="{00000000-0005-0000-0000-000014630000}"/>
    <cellStyle name="Notiz 2 2 4 2 4" xfId="30584" xr:uid="{00000000-0005-0000-0000-000015630000}"/>
    <cellStyle name="Notiz 2 2 4 2 5" xfId="39910" xr:uid="{00000000-0005-0000-0000-000016630000}"/>
    <cellStyle name="Notiz 2 2 4 3" xfId="7334" xr:uid="{00000000-0005-0000-0000-000017630000}"/>
    <cellStyle name="Notiz 2 2 4 3 2" xfId="18779" xr:uid="{00000000-0005-0000-0000-000018630000}"/>
    <cellStyle name="Notiz 2 2 4 3 3" xfId="30585" xr:uid="{00000000-0005-0000-0000-000019630000}"/>
    <cellStyle name="Notiz 2 2 4 3 4" xfId="30586" xr:uid="{00000000-0005-0000-0000-00001A630000}"/>
    <cellStyle name="Notiz 2 2 4 4" xfId="9444" xr:uid="{00000000-0005-0000-0000-00001B630000}"/>
    <cellStyle name="Notiz 2 2 4 5" xfId="30587" xr:uid="{00000000-0005-0000-0000-00001C630000}"/>
    <cellStyle name="Notiz 2 2 4 6" xfId="39911" xr:uid="{00000000-0005-0000-0000-00001D630000}"/>
    <cellStyle name="Notiz 2 2 4 7" xfId="39912" xr:uid="{00000000-0005-0000-0000-00001E630000}"/>
    <cellStyle name="Notiz 2 2 5" xfId="2059" xr:uid="{00000000-0005-0000-0000-00001F630000}"/>
    <cellStyle name="Notiz 2 2 5 2" xfId="4957" xr:uid="{00000000-0005-0000-0000-000020630000}"/>
    <cellStyle name="Notiz 2 2 5 2 2" xfId="18782" xr:uid="{00000000-0005-0000-0000-000021630000}"/>
    <cellStyle name="Notiz 2 2 5 2 2 2" xfId="30588" xr:uid="{00000000-0005-0000-0000-000022630000}"/>
    <cellStyle name="Notiz 2 2 5 2 2 3" xfId="30589" xr:uid="{00000000-0005-0000-0000-000023630000}"/>
    <cellStyle name="Notiz 2 2 5 2 3" xfId="13692" xr:uid="{00000000-0005-0000-0000-000024630000}"/>
    <cellStyle name="Notiz 2 2 5 2 4" xfId="30590" xr:uid="{00000000-0005-0000-0000-000025630000}"/>
    <cellStyle name="Notiz 2 2 5 2 5" xfId="39913" xr:uid="{00000000-0005-0000-0000-000026630000}"/>
    <cellStyle name="Notiz 2 2 5 3" xfId="7570" xr:uid="{00000000-0005-0000-0000-000027630000}"/>
    <cellStyle name="Notiz 2 2 5 3 2" xfId="18781" xr:uid="{00000000-0005-0000-0000-000028630000}"/>
    <cellStyle name="Notiz 2 2 5 3 3" xfId="30591" xr:uid="{00000000-0005-0000-0000-000029630000}"/>
    <cellStyle name="Notiz 2 2 5 3 4" xfId="30592" xr:uid="{00000000-0005-0000-0000-00002A630000}"/>
    <cellStyle name="Notiz 2 2 5 4" xfId="9801" xr:uid="{00000000-0005-0000-0000-00002B630000}"/>
    <cellStyle name="Notiz 2 2 5 5" xfId="30593" xr:uid="{00000000-0005-0000-0000-00002C630000}"/>
    <cellStyle name="Notiz 2 2 5 6" xfId="39914" xr:uid="{00000000-0005-0000-0000-00002D630000}"/>
    <cellStyle name="Notiz 2 2 5 7" xfId="39915" xr:uid="{00000000-0005-0000-0000-00002E630000}"/>
    <cellStyle name="Notiz 2 2 6" xfId="1465" xr:uid="{00000000-0005-0000-0000-00002F630000}"/>
    <cellStyle name="Notiz 2 2 6 2" xfId="4365" xr:uid="{00000000-0005-0000-0000-000030630000}"/>
    <cellStyle name="Notiz 2 2 6 2 2" xfId="18784" xr:uid="{00000000-0005-0000-0000-000031630000}"/>
    <cellStyle name="Notiz 2 2 6 2 2 2" xfId="30594" xr:uid="{00000000-0005-0000-0000-000032630000}"/>
    <cellStyle name="Notiz 2 2 6 2 2 3" xfId="30595" xr:uid="{00000000-0005-0000-0000-000033630000}"/>
    <cellStyle name="Notiz 2 2 6 2 3" xfId="13693" xr:uid="{00000000-0005-0000-0000-000034630000}"/>
    <cellStyle name="Notiz 2 2 6 2 4" xfId="30596" xr:uid="{00000000-0005-0000-0000-000035630000}"/>
    <cellStyle name="Notiz 2 2 6 2 5" xfId="39916" xr:uid="{00000000-0005-0000-0000-000036630000}"/>
    <cellStyle name="Notiz 2 2 6 3" xfId="7172" xr:uid="{00000000-0005-0000-0000-000037630000}"/>
    <cellStyle name="Notiz 2 2 6 3 2" xfId="18783" xr:uid="{00000000-0005-0000-0000-000038630000}"/>
    <cellStyle name="Notiz 2 2 6 3 3" xfId="30597" xr:uid="{00000000-0005-0000-0000-000039630000}"/>
    <cellStyle name="Notiz 2 2 6 3 4" xfId="30598" xr:uid="{00000000-0005-0000-0000-00003A630000}"/>
    <cellStyle name="Notiz 2 2 6 4" xfId="9208" xr:uid="{00000000-0005-0000-0000-00003B630000}"/>
    <cellStyle name="Notiz 2 2 6 5" xfId="30599" xr:uid="{00000000-0005-0000-0000-00003C630000}"/>
    <cellStyle name="Notiz 2 2 6 6" xfId="39917" xr:uid="{00000000-0005-0000-0000-00003D630000}"/>
    <cellStyle name="Notiz 2 2 6 7" xfId="39918" xr:uid="{00000000-0005-0000-0000-00003E630000}"/>
    <cellStyle name="Notiz 2 2 7" xfId="2280" xr:uid="{00000000-0005-0000-0000-00003F630000}"/>
    <cellStyle name="Notiz 2 2 7 2" xfId="5178" xr:uid="{00000000-0005-0000-0000-000040630000}"/>
    <cellStyle name="Notiz 2 2 7 2 2" xfId="18786" xr:uid="{00000000-0005-0000-0000-000041630000}"/>
    <cellStyle name="Notiz 2 2 7 2 2 2" xfId="30600" xr:uid="{00000000-0005-0000-0000-000042630000}"/>
    <cellStyle name="Notiz 2 2 7 2 2 3" xfId="30601" xr:uid="{00000000-0005-0000-0000-000043630000}"/>
    <cellStyle name="Notiz 2 2 7 2 3" xfId="13694" xr:uid="{00000000-0005-0000-0000-000044630000}"/>
    <cellStyle name="Notiz 2 2 7 2 4" xfId="30602" xr:uid="{00000000-0005-0000-0000-000045630000}"/>
    <cellStyle name="Notiz 2 2 7 2 5" xfId="39919" xr:uid="{00000000-0005-0000-0000-000046630000}"/>
    <cellStyle name="Notiz 2 2 7 3" xfId="7730" xr:uid="{00000000-0005-0000-0000-000047630000}"/>
    <cellStyle name="Notiz 2 2 7 3 2" xfId="18785" xr:uid="{00000000-0005-0000-0000-000048630000}"/>
    <cellStyle name="Notiz 2 2 7 3 3" xfId="30603" xr:uid="{00000000-0005-0000-0000-000049630000}"/>
    <cellStyle name="Notiz 2 2 7 3 4" xfId="30604" xr:uid="{00000000-0005-0000-0000-00004A630000}"/>
    <cellStyle name="Notiz 2 2 7 4" xfId="10022" xr:uid="{00000000-0005-0000-0000-00004B630000}"/>
    <cellStyle name="Notiz 2 2 7 5" xfId="30605" xr:uid="{00000000-0005-0000-0000-00004C630000}"/>
    <cellStyle name="Notiz 2 2 7 6" xfId="39920" xr:uid="{00000000-0005-0000-0000-00004D630000}"/>
    <cellStyle name="Notiz 2 2 7 7" xfId="39921" xr:uid="{00000000-0005-0000-0000-00004E630000}"/>
    <cellStyle name="Notiz 2 2 8" xfId="2392" xr:uid="{00000000-0005-0000-0000-00004F630000}"/>
    <cellStyle name="Notiz 2 2 8 2" xfId="5289" xr:uid="{00000000-0005-0000-0000-000050630000}"/>
    <cellStyle name="Notiz 2 2 8 2 2" xfId="18788" xr:uid="{00000000-0005-0000-0000-000051630000}"/>
    <cellStyle name="Notiz 2 2 8 2 2 2" xfId="30606" xr:uid="{00000000-0005-0000-0000-000052630000}"/>
    <cellStyle name="Notiz 2 2 8 2 2 3" xfId="30607" xr:uid="{00000000-0005-0000-0000-000053630000}"/>
    <cellStyle name="Notiz 2 2 8 2 3" xfId="13695" xr:uid="{00000000-0005-0000-0000-000054630000}"/>
    <cellStyle name="Notiz 2 2 8 2 4" xfId="30608" xr:uid="{00000000-0005-0000-0000-000055630000}"/>
    <cellStyle name="Notiz 2 2 8 2 5" xfId="39922" xr:uid="{00000000-0005-0000-0000-000056630000}"/>
    <cellStyle name="Notiz 2 2 8 3" xfId="7816" xr:uid="{00000000-0005-0000-0000-000057630000}"/>
    <cellStyle name="Notiz 2 2 8 3 2" xfId="18787" xr:uid="{00000000-0005-0000-0000-000058630000}"/>
    <cellStyle name="Notiz 2 2 8 3 3" xfId="30609" xr:uid="{00000000-0005-0000-0000-000059630000}"/>
    <cellStyle name="Notiz 2 2 8 3 4" xfId="30610" xr:uid="{00000000-0005-0000-0000-00005A630000}"/>
    <cellStyle name="Notiz 2 2 8 4" xfId="10133" xr:uid="{00000000-0005-0000-0000-00005B630000}"/>
    <cellStyle name="Notiz 2 2 8 5" xfId="30611" xr:uid="{00000000-0005-0000-0000-00005C630000}"/>
    <cellStyle name="Notiz 2 2 8 6" xfId="39923" xr:uid="{00000000-0005-0000-0000-00005D630000}"/>
    <cellStyle name="Notiz 2 2 8 7" xfId="39924" xr:uid="{00000000-0005-0000-0000-00005E630000}"/>
    <cellStyle name="Notiz 2 2 9" xfId="2256" xr:uid="{00000000-0005-0000-0000-00005F630000}"/>
    <cellStyle name="Notiz 2 2 9 2" xfId="5154" xr:uid="{00000000-0005-0000-0000-000060630000}"/>
    <cellStyle name="Notiz 2 2 9 2 2" xfId="18790" xr:uid="{00000000-0005-0000-0000-000061630000}"/>
    <cellStyle name="Notiz 2 2 9 2 2 2" xfId="30612" xr:uid="{00000000-0005-0000-0000-000062630000}"/>
    <cellStyle name="Notiz 2 2 9 2 2 3" xfId="30613" xr:uid="{00000000-0005-0000-0000-000063630000}"/>
    <cellStyle name="Notiz 2 2 9 2 3" xfId="13696" xr:uid="{00000000-0005-0000-0000-000064630000}"/>
    <cellStyle name="Notiz 2 2 9 2 4" xfId="30614" xr:uid="{00000000-0005-0000-0000-000065630000}"/>
    <cellStyle name="Notiz 2 2 9 2 5" xfId="39925" xr:uid="{00000000-0005-0000-0000-000066630000}"/>
    <cellStyle name="Notiz 2 2 9 3" xfId="7711" xr:uid="{00000000-0005-0000-0000-000067630000}"/>
    <cellStyle name="Notiz 2 2 9 3 2" xfId="18789" xr:uid="{00000000-0005-0000-0000-000068630000}"/>
    <cellStyle name="Notiz 2 2 9 3 3" xfId="30615" xr:uid="{00000000-0005-0000-0000-000069630000}"/>
    <cellStyle name="Notiz 2 2 9 3 4" xfId="30616" xr:uid="{00000000-0005-0000-0000-00006A630000}"/>
    <cellStyle name="Notiz 2 2 9 4" xfId="9998" xr:uid="{00000000-0005-0000-0000-00006B630000}"/>
    <cellStyle name="Notiz 2 2 9 5" xfId="30617" xr:uid="{00000000-0005-0000-0000-00006C630000}"/>
    <cellStyle name="Notiz 2 2 9 6" xfId="39926" xr:uid="{00000000-0005-0000-0000-00006D630000}"/>
    <cellStyle name="Notiz 2 2 9 7" xfId="39927" xr:uid="{00000000-0005-0000-0000-00006E630000}"/>
    <cellStyle name="Notiz 2 20" xfId="1832" xr:uid="{00000000-0005-0000-0000-00006F630000}"/>
    <cellStyle name="Notiz 2 20 2" xfId="4731" xr:uid="{00000000-0005-0000-0000-000070630000}"/>
    <cellStyle name="Notiz 2 20 2 2" xfId="18792" xr:uid="{00000000-0005-0000-0000-000071630000}"/>
    <cellStyle name="Notiz 2 20 2 2 2" xfId="30618" xr:uid="{00000000-0005-0000-0000-000072630000}"/>
    <cellStyle name="Notiz 2 20 2 2 3" xfId="30619" xr:uid="{00000000-0005-0000-0000-000073630000}"/>
    <cellStyle name="Notiz 2 20 2 3" xfId="13697" xr:uid="{00000000-0005-0000-0000-000074630000}"/>
    <cellStyle name="Notiz 2 20 2 4" xfId="30620" xr:uid="{00000000-0005-0000-0000-000075630000}"/>
    <cellStyle name="Notiz 2 20 2 5" xfId="39928" xr:uid="{00000000-0005-0000-0000-000076630000}"/>
    <cellStyle name="Notiz 2 20 3" xfId="7439" xr:uid="{00000000-0005-0000-0000-000077630000}"/>
    <cellStyle name="Notiz 2 20 3 2" xfId="18791" xr:uid="{00000000-0005-0000-0000-000078630000}"/>
    <cellStyle name="Notiz 2 20 3 3" xfId="30621" xr:uid="{00000000-0005-0000-0000-000079630000}"/>
    <cellStyle name="Notiz 2 20 3 4" xfId="30622" xr:uid="{00000000-0005-0000-0000-00007A630000}"/>
    <cellStyle name="Notiz 2 20 4" xfId="9574" xr:uid="{00000000-0005-0000-0000-00007B630000}"/>
    <cellStyle name="Notiz 2 20 5" xfId="30623" xr:uid="{00000000-0005-0000-0000-00007C630000}"/>
    <cellStyle name="Notiz 2 20 6" xfId="39929" xr:uid="{00000000-0005-0000-0000-00007D630000}"/>
    <cellStyle name="Notiz 2 20 7" xfId="39930" xr:uid="{00000000-0005-0000-0000-00007E630000}"/>
    <cellStyle name="Notiz 2 21" xfId="3383" xr:uid="{00000000-0005-0000-0000-00007F630000}"/>
    <cellStyle name="Notiz 2 21 2" xfId="6280" xr:uid="{00000000-0005-0000-0000-000080630000}"/>
    <cellStyle name="Notiz 2 21 2 2" xfId="18794" xr:uid="{00000000-0005-0000-0000-000081630000}"/>
    <cellStyle name="Notiz 2 21 2 2 2" xfId="30624" xr:uid="{00000000-0005-0000-0000-000082630000}"/>
    <cellStyle name="Notiz 2 21 2 2 3" xfId="30625" xr:uid="{00000000-0005-0000-0000-000083630000}"/>
    <cellStyle name="Notiz 2 21 2 3" xfId="13698" xr:uid="{00000000-0005-0000-0000-000084630000}"/>
    <cellStyle name="Notiz 2 21 2 4" xfId="30626" xr:uid="{00000000-0005-0000-0000-000085630000}"/>
    <cellStyle name="Notiz 2 21 2 5" xfId="39931" xr:uid="{00000000-0005-0000-0000-000086630000}"/>
    <cellStyle name="Notiz 2 21 3" xfId="8458" xr:uid="{00000000-0005-0000-0000-000087630000}"/>
    <cellStyle name="Notiz 2 21 3 2" xfId="18793" xr:uid="{00000000-0005-0000-0000-000088630000}"/>
    <cellStyle name="Notiz 2 21 3 3" xfId="30627" xr:uid="{00000000-0005-0000-0000-000089630000}"/>
    <cellStyle name="Notiz 2 21 3 4" xfId="30628" xr:uid="{00000000-0005-0000-0000-00008A630000}"/>
    <cellStyle name="Notiz 2 21 4" xfId="11124" xr:uid="{00000000-0005-0000-0000-00008B630000}"/>
    <cellStyle name="Notiz 2 21 5" xfId="30629" xr:uid="{00000000-0005-0000-0000-00008C630000}"/>
    <cellStyle name="Notiz 2 21 6" xfId="39932" xr:uid="{00000000-0005-0000-0000-00008D630000}"/>
    <cellStyle name="Notiz 2 21 7" xfId="39933" xr:uid="{00000000-0005-0000-0000-00008E630000}"/>
    <cellStyle name="Notiz 2 22" xfId="3283" xr:uid="{00000000-0005-0000-0000-00008F630000}"/>
    <cellStyle name="Notiz 2 22 2" xfId="6180" xr:uid="{00000000-0005-0000-0000-000090630000}"/>
    <cellStyle name="Notiz 2 22 2 2" xfId="18796" xr:uid="{00000000-0005-0000-0000-000091630000}"/>
    <cellStyle name="Notiz 2 22 2 2 2" xfId="30630" xr:uid="{00000000-0005-0000-0000-000092630000}"/>
    <cellStyle name="Notiz 2 22 2 2 3" xfId="30631" xr:uid="{00000000-0005-0000-0000-000093630000}"/>
    <cellStyle name="Notiz 2 22 2 3" xfId="13699" xr:uid="{00000000-0005-0000-0000-000094630000}"/>
    <cellStyle name="Notiz 2 22 2 4" xfId="30632" xr:uid="{00000000-0005-0000-0000-000095630000}"/>
    <cellStyle name="Notiz 2 22 2 5" xfId="39934" xr:uid="{00000000-0005-0000-0000-000096630000}"/>
    <cellStyle name="Notiz 2 22 3" xfId="8401" xr:uid="{00000000-0005-0000-0000-000097630000}"/>
    <cellStyle name="Notiz 2 22 3 2" xfId="18795" xr:uid="{00000000-0005-0000-0000-000098630000}"/>
    <cellStyle name="Notiz 2 22 3 3" xfId="30633" xr:uid="{00000000-0005-0000-0000-000099630000}"/>
    <cellStyle name="Notiz 2 22 3 4" xfId="30634" xr:uid="{00000000-0005-0000-0000-00009A630000}"/>
    <cellStyle name="Notiz 2 22 4" xfId="11024" xr:uid="{00000000-0005-0000-0000-00009B630000}"/>
    <cellStyle name="Notiz 2 22 5" xfId="30635" xr:uid="{00000000-0005-0000-0000-00009C630000}"/>
    <cellStyle name="Notiz 2 22 6" xfId="39935" xr:uid="{00000000-0005-0000-0000-00009D630000}"/>
    <cellStyle name="Notiz 2 22 7" xfId="39936" xr:uid="{00000000-0005-0000-0000-00009E630000}"/>
    <cellStyle name="Notiz 2 23" xfId="3680" xr:uid="{00000000-0005-0000-0000-00009F630000}"/>
    <cellStyle name="Notiz 2 23 2" xfId="6577" xr:uid="{00000000-0005-0000-0000-0000A0630000}"/>
    <cellStyle name="Notiz 2 23 2 2" xfId="18798" xr:uid="{00000000-0005-0000-0000-0000A1630000}"/>
    <cellStyle name="Notiz 2 23 2 2 2" xfId="30636" xr:uid="{00000000-0005-0000-0000-0000A2630000}"/>
    <cellStyle name="Notiz 2 23 2 2 3" xfId="30637" xr:uid="{00000000-0005-0000-0000-0000A3630000}"/>
    <cellStyle name="Notiz 2 23 2 3" xfId="13700" xr:uid="{00000000-0005-0000-0000-0000A4630000}"/>
    <cellStyle name="Notiz 2 23 2 4" xfId="30638" xr:uid="{00000000-0005-0000-0000-0000A5630000}"/>
    <cellStyle name="Notiz 2 23 2 5" xfId="39937" xr:uid="{00000000-0005-0000-0000-0000A6630000}"/>
    <cellStyle name="Notiz 2 23 3" xfId="8632" xr:uid="{00000000-0005-0000-0000-0000A7630000}"/>
    <cellStyle name="Notiz 2 23 3 2" xfId="18797" xr:uid="{00000000-0005-0000-0000-0000A8630000}"/>
    <cellStyle name="Notiz 2 23 3 3" xfId="30639" xr:uid="{00000000-0005-0000-0000-0000A9630000}"/>
    <cellStyle name="Notiz 2 23 3 4" xfId="30640" xr:uid="{00000000-0005-0000-0000-0000AA630000}"/>
    <cellStyle name="Notiz 2 23 4" xfId="11421" xr:uid="{00000000-0005-0000-0000-0000AB630000}"/>
    <cellStyle name="Notiz 2 23 5" xfId="30641" xr:uid="{00000000-0005-0000-0000-0000AC630000}"/>
    <cellStyle name="Notiz 2 23 6" xfId="39938" xr:uid="{00000000-0005-0000-0000-0000AD630000}"/>
    <cellStyle name="Notiz 2 23 7" xfId="39939" xr:uid="{00000000-0005-0000-0000-0000AE630000}"/>
    <cellStyle name="Notiz 2 24" xfId="3591" xr:uid="{00000000-0005-0000-0000-0000AF630000}"/>
    <cellStyle name="Notiz 2 24 2" xfId="6488" xr:uid="{00000000-0005-0000-0000-0000B0630000}"/>
    <cellStyle name="Notiz 2 24 2 2" xfId="18800" xr:uid="{00000000-0005-0000-0000-0000B1630000}"/>
    <cellStyle name="Notiz 2 24 2 2 2" xfId="30642" xr:uid="{00000000-0005-0000-0000-0000B2630000}"/>
    <cellStyle name="Notiz 2 24 2 2 3" xfId="30643" xr:uid="{00000000-0005-0000-0000-0000B3630000}"/>
    <cellStyle name="Notiz 2 24 2 3" xfId="13701" xr:uid="{00000000-0005-0000-0000-0000B4630000}"/>
    <cellStyle name="Notiz 2 24 2 4" xfId="30644" xr:uid="{00000000-0005-0000-0000-0000B5630000}"/>
    <cellStyle name="Notiz 2 24 2 5" xfId="39940" xr:uid="{00000000-0005-0000-0000-0000B6630000}"/>
    <cellStyle name="Notiz 2 24 3" xfId="8580" xr:uid="{00000000-0005-0000-0000-0000B7630000}"/>
    <cellStyle name="Notiz 2 24 3 2" xfId="18799" xr:uid="{00000000-0005-0000-0000-0000B8630000}"/>
    <cellStyle name="Notiz 2 24 3 3" xfId="30645" xr:uid="{00000000-0005-0000-0000-0000B9630000}"/>
    <cellStyle name="Notiz 2 24 3 4" xfId="30646" xr:uid="{00000000-0005-0000-0000-0000BA630000}"/>
    <cellStyle name="Notiz 2 24 4" xfId="11332" xr:uid="{00000000-0005-0000-0000-0000BB630000}"/>
    <cellStyle name="Notiz 2 24 5" xfId="30647" xr:uid="{00000000-0005-0000-0000-0000BC630000}"/>
    <cellStyle name="Notiz 2 24 6" xfId="39941" xr:uid="{00000000-0005-0000-0000-0000BD630000}"/>
    <cellStyle name="Notiz 2 24 7" xfId="39942" xr:uid="{00000000-0005-0000-0000-0000BE630000}"/>
    <cellStyle name="Notiz 2 25" xfId="3666" xr:uid="{00000000-0005-0000-0000-0000BF630000}"/>
    <cellStyle name="Notiz 2 25 2" xfId="6563" xr:uid="{00000000-0005-0000-0000-0000C0630000}"/>
    <cellStyle name="Notiz 2 25 2 2" xfId="18802" xr:uid="{00000000-0005-0000-0000-0000C1630000}"/>
    <cellStyle name="Notiz 2 25 2 2 2" xfId="30648" xr:uid="{00000000-0005-0000-0000-0000C2630000}"/>
    <cellStyle name="Notiz 2 25 2 2 3" xfId="30649" xr:uid="{00000000-0005-0000-0000-0000C3630000}"/>
    <cellStyle name="Notiz 2 25 2 3" xfId="13702" xr:uid="{00000000-0005-0000-0000-0000C4630000}"/>
    <cellStyle name="Notiz 2 25 2 4" xfId="30650" xr:uid="{00000000-0005-0000-0000-0000C5630000}"/>
    <cellStyle name="Notiz 2 25 2 5" xfId="39943" xr:uid="{00000000-0005-0000-0000-0000C6630000}"/>
    <cellStyle name="Notiz 2 25 3" xfId="8619" xr:uid="{00000000-0005-0000-0000-0000C7630000}"/>
    <cellStyle name="Notiz 2 25 3 2" xfId="18801" xr:uid="{00000000-0005-0000-0000-0000C8630000}"/>
    <cellStyle name="Notiz 2 25 3 3" xfId="30651" xr:uid="{00000000-0005-0000-0000-0000C9630000}"/>
    <cellStyle name="Notiz 2 25 3 4" xfId="30652" xr:uid="{00000000-0005-0000-0000-0000CA630000}"/>
    <cellStyle name="Notiz 2 25 4" xfId="11407" xr:uid="{00000000-0005-0000-0000-0000CB630000}"/>
    <cellStyle name="Notiz 2 25 5" xfId="30653" xr:uid="{00000000-0005-0000-0000-0000CC630000}"/>
    <cellStyle name="Notiz 2 25 6" xfId="39944" xr:uid="{00000000-0005-0000-0000-0000CD630000}"/>
    <cellStyle name="Notiz 2 25 7" xfId="39945" xr:uid="{00000000-0005-0000-0000-0000CE630000}"/>
    <cellStyle name="Notiz 2 26" xfId="2806" xr:uid="{00000000-0005-0000-0000-0000CF630000}"/>
    <cellStyle name="Notiz 2 26 2" xfId="5703" xr:uid="{00000000-0005-0000-0000-0000D0630000}"/>
    <cellStyle name="Notiz 2 26 2 2" xfId="18804" xr:uid="{00000000-0005-0000-0000-0000D1630000}"/>
    <cellStyle name="Notiz 2 26 2 2 2" xfId="30654" xr:uid="{00000000-0005-0000-0000-0000D2630000}"/>
    <cellStyle name="Notiz 2 26 2 2 3" xfId="30655" xr:uid="{00000000-0005-0000-0000-0000D3630000}"/>
    <cellStyle name="Notiz 2 26 2 3" xfId="13703" xr:uid="{00000000-0005-0000-0000-0000D4630000}"/>
    <cellStyle name="Notiz 2 26 2 4" xfId="30656" xr:uid="{00000000-0005-0000-0000-0000D5630000}"/>
    <cellStyle name="Notiz 2 26 2 5" xfId="39946" xr:uid="{00000000-0005-0000-0000-0000D6630000}"/>
    <cellStyle name="Notiz 2 26 3" xfId="8125" xr:uid="{00000000-0005-0000-0000-0000D7630000}"/>
    <cellStyle name="Notiz 2 26 3 2" xfId="18803" xr:uid="{00000000-0005-0000-0000-0000D8630000}"/>
    <cellStyle name="Notiz 2 26 3 3" xfId="30657" xr:uid="{00000000-0005-0000-0000-0000D9630000}"/>
    <cellStyle name="Notiz 2 26 3 4" xfId="30658" xr:uid="{00000000-0005-0000-0000-0000DA630000}"/>
    <cellStyle name="Notiz 2 26 4" xfId="10547" xr:uid="{00000000-0005-0000-0000-0000DB630000}"/>
    <cellStyle name="Notiz 2 26 5" xfId="30659" xr:uid="{00000000-0005-0000-0000-0000DC630000}"/>
    <cellStyle name="Notiz 2 26 6" xfId="39947" xr:uid="{00000000-0005-0000-0000-0000DD630000}"/>
    <cellStyle name="Notiz 2 26 7" xfId="39948" xr:uid="{00000000-0005-0000-0000-0000DE630000}"/>
    <cellStyle name="Notiz 2 27" xfId="3673" xr:uid="{00000000-0005-0000-0000-0000DF630000}"/>
    <cellStyle name="Notiz 2 27 2" xfId="6570" xr:uid="{00000000-0005-0000-0000-0000E0630000}"/>
    <cellStyle name="Notiz 2 27 2 2" xfId="18806" xr:uid="{00000000-0005-0000-0000-0000E1630000}"/>
    <cellStyle name="Notiz 2 27 2 2 2" xfId="30660" xr:uid="{00000000-0005-0000-0000-0000E2630000}"/>
    <cellStyle name="Notiz 2 27 2 2 3" xfId="30661" xr:uid="{00000000-0005-0000-0000-0000E3630000}"/>
    <cellStyle name="Notiz 2 27 2 3" xfId="13704" xr:uid="{00000000-0005-0000-0000-0000E4630000}"/>
    <cellStyle name="Notiz 2 27 2 4" xfId="30662" xr:uid="{00000000-0005-0000-0000-0000E5630000}"/>
    <cellStyle name="Notiz 2 27 2 5" xfId="39949" xr:uid="{00000000-0005-0000-0000-0000E6630000}"/>
    <cellStyle name="Notiz 2 27 3" xfId="8626" xr:uid="{00000000-0005-0000-0000-0000E7630000}"/>
    <cellStyle name="Notiz 2 27 3 2" xfId="18805" xr:uid="{00000000-0005-0000-0000-0000E8630000}"/>
    <cellStyle name="Notiz 2 27 3 3" xfId="30663" xr:uid="{00000000-0005-0000-0000-0000E9630000}"/>
    <cellStyle name="Notiz 2 27 3 4" xfId="30664" xr:uid="{00000000-0005-0000-0000-0000EA630000}"/>
    <cellStyle name="Notiz 2 27 4" xfId="11414" xr:uid="{00000000-0005-0000-0000-0000EB630000}"/>
    <cellStyle name="Notiz 2 27 5" xfId="30665" xr:uid="{00000000-0005-0000-0000-0000EC630000}"/>
    <cellStyle name="Notiz 2 27 6" xfId="39950" xr:uid="{00000000-0005-0000-0000-0000ED630000}"/>
    <cellStyle name="Notiz 2 27 7" xfId="39951" xr:uid="{00000000-0005-0000-0000-0000EE630000}"/>
    <cellStyle name="Notiz 2 28" xfId="3563" xr:uid="{00000000-0005-0000-0000-0000EF630000}"/>
    <cellStyle name="Notiz 2 28 2" xfId="6460" xr:uid="{00000000-0005-0000-0000-0000F0630000}"/>
    <cellStyle name="Notiz 2 28 2 2" xfId="18808" xr:uid="{00000000-0005-0000-0000-0000F1630000}"/>
    <cellStyle name="Notiz 2 28 2 2 2" xfId="30666" xr:uid="{00000000-0005-0000-0000-0000F2630000}"/>
    <cellStyle name="Notiz 2 28 2 2 3" xfId="30667" xr:uid="{00000000-0005-0000-0000-0000F3630000}"/>
    <cellStyle name="Notiz 2 28 2 3" xfId="13705" xr:uid="{00000000-0005-0000-0000-0000F4630000}"/>
    <cellStyle name="Notiz 2 28 2 4" xfId="30668" xr:uid="{00000000-0005-0000-0000-0000F5630000}"/>
    <cellStyle name="Notiz 2 28 2 5" xfId="39952" xr:uid="{00000000-0005-0000-0000-0000F6630000}"/>
    <cellStyle name="Notiz 2 28 3" xfId="8558" xr:uid="{00000000-0005-0000-0000-0000F7630000}"/>
    <cellStyle name="Notiz 2 28 3 2" xfId="18807" xr:uid="{00000000-0005-0000-0000-0000F8630000}"/>
    <cellStyle name="Notiz 2 28 3 3" xfId="30669" xr:uid="{00000000-0005-0000-0000-0000F9630000}"/>
    <cellStyle name="Notiz 2 28 3 4" xfId="30670" xr:uid="{00000000-0005-0000-0000-0000FA630000}"/>
    <cellStyle name="Notiz 2 28 4" xfId="11304" xr:uid="{00000000-0005-0000-0000-0000FB630000}"/>
    <cellStyle name="Notiz 2 28 5" xfId="30671" xr:uid="{00000000-0005-0000-0000-0000FC630000}"/>
    <cellStyle name="Notiz 2 28 6" xfId="39953" xr:uid="{00000000-0005-0000-0000-0000FD630000}"/>
    <cellStyle name="Notiz 2 28 7" xfId="39954" xr:uid="{00000000-0005-0000-0000-0000FE630000}"/>
    <cellStyle name="Notiz 2 29" xfId="3904" xr:uid="{00000000-0005-0000-0000-0000FF630000}"/>
    <cellStyle name="Notiz 2 29 2" xfId="6801" xr:uid="{00000000-0005-0000-0000-000000640000}"/>
    <cellStyle name="Notiz 2 29 2 2" xfId="18810" xr:uid="{00000000-0005-0000-0000-000001640000}"/>
    <cellStyle name="Notiz 2 29 2 2 2" xfId="30672" xr:uid="{00000000-0005-0000-0000-000002640000}"/>
    <cellStyle name="Notiz 2 29 2 2 3" xfId="30673" xr:uid="{00000000-0005-0000-0000-000003640000}"/>
    <cellStyle name="Notiz 2 29 2 3" xfId="13706" xr:uid="{00000000-0005-0000-0000-000004640000}"/>
    <cellStyle name="Notiz 2 29 2 4" xfId="30674" xr:uid="{00000000-0005-0000-0000-000005640000}"/>
    <cellStyle name="Notiz 2 29 2 5" xfId="39955" xr:uid="{00000000-0005-0000-0000-000006640000}"/>
    <cellStyle name="Notiz 2 29 3" xfId="8740" xr:uid="{00000000-0005-0000-0000-000007640000}"/>
    <cellStyle name="Notiz 2 29 3 2" xfId="18809" xr:uid="{00000000-0005-0000-0000-000008640000}"/>
    <cellStyle name="Notiz 2 29 3 3" xfId="30675" xr:uid="{00000000-0005-0000-0000-000009640000}"/>
    <cellStyle name="Notiz 2 29 3 4" xfId="30676" xr:uid="{00000000-0005-0000-0000-00000A640000}"/>
    <cellStyle name="Notiz 2 29 4" xfId="11645" xr:uid="{00000000-0005-0000-0000-00000B640000}"/>
    <cellStyle name="Notiz 2 29 5" xfId="30677" xr:uid="{00000000-0005-0000-0000-00000C640000}"/>
    <cellStyle name="Notiz 2 29 6" xfId="39956" xr:uid="{00000000-0005-0000-0000-00000D640000}"/>
    <cellStyle name="Notiz 2 29 7" xfId="39957" xr:uid="{00000000-0005-0000-0000-00000E640000}"/>
    <cellStyle name="Notiz 2 3" xfId="464" xr:uid="{00000000-0005-0000-0000-00000F640000}"/>
    <cellStyle name="Notiz 2 3 10" xfId="2369" xr:uid="{00000000-0005-0000-0000-000010640000}"/>
    <cellStyle name="Notiz 2 3 10 2" xfId="5267" xr:uid="{00000000-0005-0000-0000-000011640000}"/>
    <cellStyle name="Notiz 2 3 10 2 2" xfId="18813" xr:uid="{00000000-0005-0000-0000-000012640000}"/>
    <cellStyle name="Notiz 2 3 10 2 2 2" xfId="30678" xr:uid="{00000000-0005-0000-0000-000013640000}"/>
    <cellStyle name="Notiz 2 3 10 2 2 3" xfId="30679" xr:uid="{00000000-0005-0000-0000-000014640000}"/>
    <cellStyle name="Notiz 2 3 10 2 3" xfId="13707" xr:uid="{00000000-0005-0000-0000-000015640000}"/>
    <cellStyle name="Notiz 2 3 10 2 4" xfId="30680" xr:uid="{00000000-0005-0000-0000-000016640000}"/>
    <cellStyle name="Notiz 2 3 10 2 5" xfId="39958" xr:uid="{00000000-0005-0000-0000-000017640000}"/>
    <cellStyle name="Notiz 2 3 10 3" xfId="7802" xr:uid="{00000000-0005-0000-0000-000018640000}"/>
    <cellStyle name="Notiz 2 3 10 3 2" xfId="18812" xr:uid="{00000000-0005-0000-0000-000019640000}"/>
    <cellStyle name="Notiz 2 3 10 3 3" xfId="30681" xr:uid="{00000000-0005-0000-0000-00001A640000}"/>
    <cellStyle name="Notiz 2 3 10 3 4" xfId="30682" xr:uid="{00000000-0005-0000-0000-00001B640000}"/>
    <cellStyle name="Notiz 2 3 10 4" xfId="10111" xr:uid="{00000000-0005-0000-0000-00001C640000}"/>
    <cellStyle name="Notiz 2 3 10 5" xfId="30683" xr:uid="{00000000-0005-0000-0000-00001D640000}"/>
    <cellStyle name="Notiz 2 3 10 6" xfId="39959" xr:uid="{00000000-0005-0000-0000-00001E640000}"/>
    <cellStyle name="Notiz 2 3 10 7" xfId="39960" xr:uid="{00000000-0005-0000-0000-00001F640000}"/>
    <cellStyle name="Notiz 2 3 11" xfId="2585" xr:uid="{00000000-0005-0000-0000-000020640000}"/>
    <cellStyle name="Notiz 2 3 11 2" xfId="5482" xr:uid="{00000000-0005-0000-0000-000021640000}"/>
    <cellStyle name="Notiz 2 3 11 2 2" xfId="18815" xr:uid="{00000000-0005-0000-0000-000022640000}"/>
    <cellStyle name="Notiz 2 3 11 2 2 2" xfId="30684" xr:uid="{00000000-0005-0000-0000-000023640000}"/>
    <cellStyle name="Notiz 2 3 11 2 2 3" xfId="30685" xr:uid="{00000000-0005-0000-0000-000024640000}"/>
    <cellStyle name="Notiz 2 3 11 2 3" xfId="13708" xr:uid="{00000000-0005-0000-0000-000025640000}"/>
    <cellStyle name="Notiz 2 3 11 2 4" xfId="30686" xr:uid="{00000000-0005-0000-0000-000026640000}"/>
    <cellStyle name="Notiz 2 3 11 2 5" xfId="39961" xr:uid="{00000000-0005-0000-0000-000027640000}"/>
    <cellStyle name="Notiz 2 3 11 3" xfId="7945" xr:uid="{00000000-0005-0000-0000-000028640000}"/>
    <cellStyle name="Notiz 2 3 11 3 2" xfId="18814" xr:uid="{00000000-0005-0000-0000-000029640000}"/>
    <cellStyle name="Notiz 2 3 11 3 3" xfId="30687" xr:uid="{00000000-0005-0000-0000-00002A640000}"/>
    <cellStyle name="Notiz 2 3 11 3 4" xfId="30688" xr:uid="{00000000-0005-0000-0000-00002B640000}"/>
    <cellStyle name="Notiz 2 3 11 4" xfId="10326" xr:uid="{00000000-0005-0000-0000-00002C640000}"/>
    <cellStyle name="Notiz 2 3 11 5" xfId="30689" xr:uid="{00000000-0005-0000-0000-00002D640000}"/>
    <cellStyle name="Notiz 2 3 11 6" xfId="39962" xr:uid="{00000000-0005-0000-0000-00002E640000}"/>
    <cellStyle name="Notiz 2 3 11 7" xfId="39963" xr:uid="{00000000-0005-0000-0000-00002F640000}"/>
    <cellStyle name="Notiz 2 3 12" xfId="2970" xr:uid="{00000000-0005-0000-0000-000030640000}"/>
    <cellStyle name="Notiz 2 3 12 2" xfId="5867" xr:uid="{00000000-0005-0000-0000-000031640000}"/>
    <cellStyle name="Notiz 2 3 12 2 2" xfId="18817" xr:uid="{00000000-0005-0000-0000-000032640000}"/>
    <cellStyle name="Notiz 2 3 12 2 2 2" xfId="30690" xr:uid="{00000000-0005-0000-0000-000033640000}"/>
    <cellStyle name="Notiz 2 3 12 2 2 3" xfId="30691" xr:uid="{00000000-0005-0000-0000-000034640000}"/>
    <cellStyle name="Notiz 2 3 12 2 3" xfId="13709" xr:uid="{00000000-0005-0000-0000-000035640000}"/>
    <cellStyle name="Notiz 2 3 12 2 4" xfId="30692" xr:uid="{00000000-0005-0000-0000-000036640000}"/>
    <cellStyle name="Notiz 2 3 12 2 5" xfId="39964" xr:uid="{00000000-0005-0000-0000-000037640000}"/>
    <cellStyle name="Notiz 2 3 12 3" xfId="8206" xr:uid="{00000000-0005-0000-0000-000038640000}"/>
    <cellStyle name="Notiz 2 3 12 3 2" xfId="18816" xr:uid="{00000000-0005-0000-0000-000039640000}"/>
    <cellStyle name="Notiz 2 3 12 3 3" xfId="30693" xr:uid="{00000000-0005-0000-0000-00003A640000}"/>
    <cellStyle name="Notiz 2 3 12 3 4" xfId="30694" xr:uid="{00000000-0005-0000-0000-00003B640000}"/>
    <cellStyle name="Notiz 2 3 12 4" xfId="10711" xr:uid="{00000000-0005-0000-0000-00003C640000}"/>
    <cellStyle name="Notiz 2 3 12 5" xfId="30695" xr:uid="{00000000-0005-0000-0000-00003D640000}"/>
    <cellStyle name="Notiz 2 3 12 6" xfId="39965" xr:uid="{00000000-0005-0000-0000-00003E640000}"/>
    <cellStyle name="Notiz 2 3 12 7" xfId="39966" xr:uid="{00000000-0005-0000-0000-00003F640000}"/>
    <cellStyle name="Notiz 2 3 13" xfId="1795" xr:uid="{00000000-0005-0000-0000-000040640000}"/>
    <cellStyle name="Notiz 2 3 13 2" xfId="4694" xr:uid="{00000000-0005-0000-0000-000041640000}"/>
    <cellStyle name="Notiz 2 3 13 2 2" xfId="18819" xr:uid="{00000000-0005-0000-0000-000042640000}"/>
    <cellStyle name="Notiz 2 3 13 2 2 2" xfId="30696" xr:uid="{00000000-0005-0000-0000-000043640000}"/>
    <cellStyle name="Notiz 2 3 13 2 2 3" xfId="30697" xr:uid="{00000000-0005-0000-0000-000044640000}"/>
    <cellStyle name="Notiz 2 3 13 2 3" xfId="13710" xr:uid="{00000000-0005-0000-0000-000045640000}"/>
    <cellStyle name="Notiz 2 3 13 2 4" xfId="30698" xr:uid="{00000000-0005-0000-0000-000046640000}"/>
    <cellStyle name="Notiz 2 3 13 2 5" xfId="39967" xr:uid="{00000000-0005-0000-0000-000047640000}"/>
    <cellStyle name="Notiz 2 3 13 3" xfId="7412" xr:uid="{00000000-0005-0000-0000-000048640000}"/>
    <cellStyle name="Notiz 2 3 13 3 2" xfId="18818" xr:uid="{00000000-0005-0000-0000-000049640000}"/>
    <cellStyle name="Notiz 2 3 13 3 3" xfId="30699" xr:uid="{00000000-0005-0000-0000-00004A640000}"/>
    <cellStyle name="Notiz 2 3 13 3 4" xfId="30700" xr:uid="{00000000-0005-0000-0000-00004B640000}"/>
    <cellStyle name="Notiz 2 3 13 4" xfId="9537" xr:uid="{00000000-0005-0000-0000-00004C640000}"/>
    <cellStyle name="Notiz 2 3 13 5" xfId="30701" xr:uid="{00000000-0005-0000-0000-00004D640000}"/>
    <cellStyle name="Notiz 2 3 13 6" xfId="39968" xr:uid="{00000000-0005-0000-0000-00004E640000}"/>
    <cellStyle name="Notiz 2 3 13 7" xfId="39969" xr:uid="{00000000-0005-0000-0000-00004F640000}"/>
    <cellStyle name="Notiz 2 3 14" xfId="3078" xr:uid="{00000000-0005-0000-0000-000050640000}"/>
    <cellStyle name="Notiz 2 3 14 2" xfId="5975" xr:uid="{00000000-0005-0000-0000-000051640000}"/>
    <cellStyle name="Notiz 2 3 14 2 2" xfId="18821" xr:uid="{00000000-0005-0000-0000-000052640000}"/>
    <cellStyle name="Notiz 2 3 14 2 2 2" xfId="30702" xr:uid="{00000000-0005-0000-0000-000053640000}"/>
    <cellStyle name="Notiz 2 3 14 2 2 3" xfId="30703" xr:uid="{00000000-0005-0000-0000-000054640000}"/>
    <cellStyle name="Notiz 2 3 14 2 3" xfId="13711" xr:uid="{00000000-0005-0000-0000-000055640000}"/>
    <cellStyle name="Notiz 2 3 14 2 4" xfId="30704" xr:uid="{00000000-0005-0000-0000-000056640000}"/>
    <cellStyle name="Notiz 2 3 14 2 5" xfId="39970" xr:uid="{00000000-0005-0000-0000-000057640000}"/>
    <cellStyle name="Notiz 2 3 14 3" xfId="8271" xr:uid="{00000000-0005-0000-0000-000058640000}"/>
    <cellStyle name="Notiz 2 3 14 3 2" xfId="18820" xr:uid="{00000000-0005-0000-0000-000059640000}"/>
    <cellStyle name="Notiz 2 3 14 3 3" xfId="30705" xr:uid="{00000000-0005-0000-0000-00005A640000}"/>
    <cellStyle name="Notiz 2 3 14 3 4" xfId="30706" xr:uid="{00000000-0005-0000-0000-00005B640000}"/>
    <cellStyle name="Notiz 2 3 14 4" xfId="10819" xr:uid="{00000000-0005-0000-0000-00005C640000}"/>
    <cellStyle name="Notiz 2 3 14 5" xfId="30707" xr:uid="{00000000-0005-0000-0000-00005D640000}"/>
    <cellStyle name="Notiz 2 3 14 6" xfId="39971" xr:uid="{00000000-0005-0000-0000-00005E640000}"/>
    <cellStyle name="Notiz 2 3 14 7" xfId="39972" xr:uid="{00000000-0005-0000-0000-00005F640000}"/>
    <cellStyle name="Notiz 2 3 15" xfId="2334" xr:uid="{00000000-0005-0000-0000-000060640000}"/>
    <cellStyle name="Notiz 2 3 15 2" xfId="5232" xr:uid="{00000000-0005-0000-0000-000061640000}"/>
    <cellStyle name="Notiz 2 3 15 2 2" xfId="18823" xr:uid="{00000000-0005-0000-0000-000062640000}"/>
    <cellStyle name="Notiz 2 3 15 2 2 2" xfId="30708" xr:uid="{00000000-0005-0000-0000-000063640000}"/>
    <cellStyle name="Notiz 2 3 15 2 2 3" xfId="30709" xr:uid="{00000000-0005-0000-0000-000064640000}"/>
    <cellStyle name="Notiz 2 3 15 2 3" xfId="13712" xr:uid="{00000000-0005-0000-0000-000065640000}"/>
    <cellStyle name="Notiz 2 3 15 2 4" xfId="30710" xr:uid="{00000000-0005-0000-0000-000066640000}"/>
    <cellStyle name="Notiz 2 3 15 2 5" xfId="39973" xr:uid="{00000000-0005-0000-0000-000067640000}"/>
    <cellStyle name="Notiz 2 3 15 3" xfId="7782" xr:uid="{00000000-0005-0000-0000-000068640000}"/>
    <cellStyle name="Notiz 2 3 15 3 2" xfId="18822" xr:uid="{00000000-0005-0000-0000-000069640000}"/>
    <cellStyle name="Notiz 2 3 15 3 3" xfId="30711" xr:uid="{00000000-0005-0000-0000-00006A640000}"/>
    <cellStyle name="Notiz 2 3 15 3 4" xfId="30712" xr:uid="{00000000-0005-0000-0000-00006B640000}"/>
    <cellStyle name="Notiz 2 3 15 4" xfId="10076" xr:uid="{00000000-0005-0000-0000-00006C640000}"/>
    <cellStyle name="Notiz 2 3 15 5" xfId="30713" xr:uid="{00000000-0005-0000-0000-00006D640000}"/>
    <cellStyle name="Notiz 2 3 15 6" xfId="39974" xr:uid="{00000000-0005-0000-0000-00006E640000}"/>
    <cellStyle name="Notiz 2 3 15 7" xfId="39975" xr:uid="{00000000-0005-0000-0000-00006F640000}"/>
    <cellStyle name="Notiz 2 3 16" xfId="2986" xr:uid="{00000000-0005-0000-0000-000070640000}"/>
    <cellStyle name="Notiz 2 3 16 2" xfId="5883" xr:uid="{00000000-0005-0000-0000-000071640000}"/>
    <cellStyle name="Notiz 2 3 16 2 2" xfId="18825" xr:uid="{00000000-0005-0000-0000-000072640000}"/>
    <cellStyle name="Notiz 2 3 16 2 2 2" xfId="30714" xr:uid="{00000000-0005-0000-0000-000073640000}"/>
    <cellStyle name="Notiz 2 3 16 2 2 3" xfId="30715" xr:uid="{00000000-0005-0000-0000-000074640000}"/>
    <cellStyle name="Notiz 2 3 16 2 3" xfId="13713" xr:uid="{00000000-0005-0000-0000-000075640000}"/>
    <cellStyle name="Notiz 2 3 16 2 4" xfId="30716" xr:uid="{00000000-0005-0000-0000-000076640000}"/>
    <cellStyle name="Notiz 2 3 16 2 5" xfId="39976" xr:uid="{00000000-0005-0000-0000-000077640000}"/>
    <cellStyle name="Notiz 2 3 16 3" xfId="8222" xr:uid="{00000000-0005-0000-0000-000078640000}"/>
    <cellStyle name="Notiz 2 3 16 3 2" xfId="18824" xr:uid="{00000000-0005-0000-0000-000079640000}"/>
    <cellStyle name="Notiz 2 3 16 3 3" xfId="30717" xr:uid="{00000000-0005-0000-0000-00007A640000}"/>
    <cellStyle name="Notiz 2 3 16 3 4" xfId="30718" xr:uid="{00000000-0005-0000-0000-00007B640000}"/>
    <cellStyle name="Notiz 2 3 16 4" xfId="10727" xr:uid="{00000000-0005-0000-0000-00007C640000}"/>
    <cellStyle name="Notiz 2 3 16 5" xfId="30719" xr:uid="{00000000-0005-0000-0000-00007D640000}"/>
    <cellStyle name="Notiz 2 3 16 6" xfId="39977" xr:uid="{00000000-0005-0000-0000-00007E640000}"/>
    <cellStyle name="Notiz 2 3 16 7" xfId="39978" xr:uid="{00000000-0005-0000-0000-00007F640000}"/>
    <cellStyle name="Notiz 2 3 17" xfId="2253" xr:uid="{00000000-0005-0000-0000-000080640000}"/>
    <cellStyle name="Notiz 2 3 17 2" xfId="5151" xr:uid="{00000000-0005-0000-0000-000081640000}"/>
    <cellStyle name="Notiz 2 3 17 2 2" xfId="18827" xr:uid="{00000000-0005-0000-0000-000082640000}"/>
    <cellStyle name="Notiz 2 3 17 2 2 2" xfId="30720" xr:uid="{00000000-0005-0000-0000-000083640000}"/>
    <cellStyle name="Notiz 2 3 17 2 2 3" xfId="30721" xr:uid="{00000000-0005-0000-0000-000084640000}"/>
    <cellStyle name="Notiz 2 3 17 2 3" xfId="13714" xr:uid="{00000000-0005-0000-0000-000085640000}"/>
    <cellStyle name="Notiz 2 3 17 2 4" xfId="30722" xr:uid="{00000000-0005-0000-0000-000086640000}"/>
    <cellStyle name="Notiz 2 3 17 2 5" xfId="39979" xr:uid="{00000000-0005-0000-0000-000087640000}"/>
    <cellStyle name="Notiz 2 3 17 3" xfId="7708" xr:uid="{00000000-0005-0000-0000-000088640000}"/>
    <cellStyle name="Notiz 2 3 17 3 2" xfId="18826" xr:uid="{00000000-0005-0000-0000-000089640000}"/>
    <cellStyle name="Notiz 2 3 17 3 3" xfId="30723" xr:uid="{00000000-0005-0000-0000-00008A640000}"/>
    <cellStyle name="Notiz 2 3 17 3 4" xfId="30724" xr:uid="{00000000-0005-0000-0000-00008B640000}"/>
    <cellStyle name="Notiz 2 3 17 4" xfId="9995" xr:uid="{00000000-0005-0000-0000-00008C640000}"/>
    <cellStyle name="Notiz 2 3 17 5" xfId="30725" xr:uid="{00000000-0005-0000-0000-00008D640000}"/>
    <cellStyle name="Notiz 2 3 17 6" xfId="39980" xr:uid="{00000000-0005-0000-0000-00008E640000}"/>
    <cellStyle name="Notiz 2 3 17 7" xfId="39981" xr:uid="{00000000-0005-0000-0000-00008F640000}"/>
    <cellStyle name="Notiz 2 3 18" xfId="3509" xr:uid="{00000000-0005-0000-0000-000090640000}"/>
    <cellStyle name="Notiz 2 3 18 2" xfId="6406" xr:uid="{00000000-0005-0000-0000-000091640000}"/>
    <cellStyle name="Notiz 2 3 18 2 2" xfId="18829" xr:uid="{00000000-0005-0000-0000-000092640000}"/>
    <cellStyle name="Notiz 2 3 18 2 2 2" xfId="30726" xr:uid="{00000000-0005-0000-0000-000093640000}"/>
    <cellStyle name="Notiz 2 3 18 2 2 3" xfId="30727" xr:uid="{00000000-0005-0000-0000-000094640000}"/>
    <cellStyle name="Notiz 2 3 18 2 3" xfId="13715" xr:uid="{00000000-0005-0000-0000-000095640000}"/>
    <cellStyle name="Notiz 2 3 18 2 4" xfId="30728" xr:uid="{00000000-0005-0000-0000-000096640000}"/>
    <cellStyle name="Notiz 2 3 18 2 5" xfId="39982" xr:uid="{00000000-0005-0000-0000-000097640000}"/>
    <cellStyle name="Notiz 2 3 18 3" xfId="8529" xr:uid="{00000000-0005-0000-0000-000098640000}"/>
    <cellStyle name="Notiz 2 3 18 3 2" xfId="18828" xr:uid="{00000000-0005-0000-0000-000099640000}"/>
    <cellStyle name="Notiz 2 3 18 3 3" xfId="30729" xr:uid="{00000000-0005-0000-0000-00009A640000}"/>
    <cellStyle name="Notiz 2 3 18 3 4" xfId="30730" xr:uid="{00000000-0005-0000-0000-00009B640000}"/>
    <cellStyle name="Notiz 2 3 18 4" xfId="11250" xr:uid="{00000000-0005-0000-0000-00009C640000}"/>
    <cellStyle name="Notiz 2 3 18 5" xfId="30731" xr:uid="{00000000-0005-0000-0000-00009D640000}"/>
    <cellStyle name="Notiz 2 3 18 6" xfId="39983" xr:uid="{00000000-0005-0000-0000-00009E640000}"/>
    <cellStyle name="Notiz 2 3 18 7" xfId="39984" xr:uid="{00000000-0005-0000-0000-00009F640000}"/>
    <cellStyle name="Notiz 2 3 19" xfId="2894" xr:uid="{00000000-0005-0000-0000-0000A0640000}"/>
    <cellStyle name="Notiz 2 3 19 2" xfId="5791" xr:uid="{00000000-0005-0000-0000-0000A1640000}"/>
    <cellStyle name="Notiz 2 3 19 2 2" xfId="18831" xr:uid="{00000000-0005-0000-0000-0000A2640000}"/>
    <cellStyle name="Notiz 2 3 19 2 2 2" xfId="30732" xr:uid="{00000000-0005-0000-0000-0000A3640000}"/>
    <cellStyle name="Notiz 2 3 19 2 2 3" xfId="30733" xr:uid="{00000000-0005-0000-0000-0000A4640000}"/>
    <cellStyle name="Notiz 2 3 19 2 3" xfId="13716" xr:uid="{00000000-0005-0000-0000-0000A5640000}"/>
    <cellStyle name="Notiz 2 3 19 2 4" xfId="30734" xr:uid="{00000000-0005-0000-0000-0000A6640000}"/>
    <cellStyle name="Notiz 2 3 19 2 5" xfId="39985" xr:uid="{00000000-0005-0000-0000-0000A7640000}"/>
    <cellStyle name="Notiz 2 3 19 3" xfId="8148" xr:uid="{00000000-0005-0000-0000-0000A8640000}"/>
    <cellStyle name="Notiz 2 3 19 3 2" xfId="18830" xr:uid="{00000000-0005-0000-0000-0000A9640000}"/>
    <cellStyle name="Notiz 2 3 19 3 3" xfId="30735" xr:uid="{00000000-0005-0000-0000-0000AA640000}"/>
    <cellStyle name="Notiz 2 3 19 3 4" xfId="30736" xr:uid="{00000000-0005-0000-0000-0000AB640000}"/>
    <cellStyle name="Notiz 2 3 19 4" xfId="10635" xr:uid="{00000000-0005-0000-0000-0000AC640000}"/>
    <cellStyle name="Notiz 2 3 19 5" xfId="30737" xr:uid="{00000000-0005-0000-0000-0000AD640000}"/>
    <cellStyle name="Notiz 2 3 19 6" xfId="39986" xr:uid="{00000000-0005-0000-0000-0000AE640000}"/>
    <cellStyle name="Notiz 2 3 19 7" xfId="39987" xr:uid="{00000000-0005-0000-0000-0000AF640000}"/>
    <cellStyle name="Notiz 2 3 2" xfId="465" xr:uid="{00000000-0005-0000-0000-0000B0640000}"/>
    <cellStyle name="Notiz 2 3 2 10" xfId="2586" xr:uid="{00000000-0005-0000-0000-0000B1640000}"/>
    <cellStyle name="Notiz 2 3 2 10 2" xfId="5483" xr:uid="{00000000-0005-0000-0000-0000B2640000}"/>
    <cellStyle name="Notiz 2 3 2 10 2 2" xfId="18834" xr:uid="{00000000-0005-0000-0000-0000B3640000}"/>
    <cellStyle name="Notiz 2 3 2 10 2 2 2" xfId="30738" xr:uid="{00000000-0005-0000-0000-0000B4640000}"/>
    <cellStyle name="Notiz 2 3 2 10 2 2 3" xfId="30739" xr:uid="{00000000-0005-0000-0000-0000B5640000}"/>
    <cellStyle name="Notiz 2 3 2 10 2 3" xfId="13717" xr:uid="{00000000-0005-0000-0000-0000B6640000}"/>
    <cellStyle name="Notiz 2 3 2 10 2 4" xfId="30740" xr:uid="{00000000-0005-0000-0000-0000B7640000}"/>
    <cellStyle name="Notiz 2 3 2 10 2 5" xfId="39988" xr:uid="{00000000-0005-0000-0000-0000B8640000}"/>
    <cellStyle name="Notiz 2 3 2 10 3" xfId="7946" xr:uid="{00000000-0005-0000-0000-0000B9640000}"/>
    <cellStyle name="Notiz 2 3 2 10 3 2" xfId="18833" xr:uid="{00000000-0005-0000-0000-0000BA640000}"/>
    <cellStyle name="Notiz 2 3 2 10 3 3" xfId="30741" xr:uid="{00000000-0005-0000-0000-0000BB640000}"/>
    <cellStyle name="Notiz 2 3 2 10 3 4" xfId="30742" xr:uid="{00000000-0005-0000-0000-0000BC640000}"/>
    <cellStyle name="Notiz 2 3 2 10 4" xfId="10327" xr:uid="{00000000-0005-0000-0000-0000BD640000}"/>
    <cellStyle name="Notiz 2 3 2 10 5" xfId="30743" xr:uid="{00000000-0005-0000-0000-0000BE640000}"/>
    <cellStyle name="Notiz 2 3 2 10 6" xfId="39989" xr:uid="{00000000-0005-0000-0000-0000BF640000}"/>
    <cellStyle name="Notiz 2 3 2 10 7" xfId="39990" xr:uid="{00000000-0005-0000-0000-0000C0640000}"/>
    <cellStyle name="Notiz 2 3 2 11" xfId="2969" xr:uid="{00000000-0005-0000-0000-0000C1640000}"/>
    <cellStyle name="Notiz 2 3 2 11 2" xfId="5866" xr:uid="{00000000-0005-0000-0000-0000C2640000}"/>
    <cellStyle name="Notiz 2 3 2 11 2 2" xfId="18836" xr:uid="{00000000-0005-0000-0000-0000C3640000}"/>
    <cellStyle name="Notiz 2 3 2 11 2 2 2" xfId="30744" xr:uid="{00000000-0005-0000-0000-0000C4640000}"/>
    <cellStyle name="Notiz 2 3 2 11 2 2 3" xfId="30745" xr:uid="{00000000-0005-0000-0000-0000C5640000}"/>
    <cellStyle name="Notiz 2 3 2 11 2 3" xfId="13718" xr:uid="{00000000-0005-0000-0000-0000C6640000}"/>
    <cellStyle name="Notiz 2 3 2 11 2 4" xfId="30746" xr:uid="{00000000-0005-0000-0000-0000C7640000}"/>
    <cellStyle name="Notiz 2 3 2 11 2 5" xfId="39991" xr:uid="{00000000-0005-0000-0000-0000C8640000}"/>
    <cellStyle name="Notiz 2 3 2 11 3" xfId="8205" xr:uid="{00000000-0005-0000-0000-0000C9640000}"/>
    <cellStyle name="Notiz 2 3 2 11 3 2" xfId="18835" xr:uid="{00000000-0005-0000-0000-0000CA640000}"/>
    <cellStyle name="Notiz 2 3 2 11 3 3" xfId="30747" xr:uid="{00000000-0005-0000-0000-0000CB640000}"/>
    <cellStyle name="Notiz 2 3 2 11 3 4" xfId="30748" xr:uid="{00000000-0005-0000-0000-0000CC640000}"/>
    <cellStyle name="Notiz 2 3 2 11 4" xfId="10710" xr:uid="{00000000-0005-0000-0000-0000CD640000}"/>
    <cellStyle name="Notiz 2 3 2 11 5" xfId="30749" xr:uid="{00000000-0005-0000-0000-0000CE640000}"/>
    <cellStyle name="Notiz 2 3 2 11 6" xfId="39992" xr:uid="{00000000-0005-0000-0000-0000CF640000}"/>
    <cellStyle name="Notiz 2 3 2 11 7" xfId="39993" xr:uid="{00000000-0005-0000-0000-0000D0640000}"/>
    <cellStyle name="Notiz 2 3 2 12" xfId="2300" xr:uid="{00000000-0005-0000-0000-0000D1640000}"/>
    <cellStyle name="Notiz 2 3 2 12 2" xfId="5198" xr:uid="{00000000-0005-0000-0000-0000D2640000}"/>
    <cellStyle name="Notiz 2 3 2 12 2 2" xfId="18838" xr:uid="{00000000-0005-0000-0000-0000D3640000}"/>
    <cellStyle name="Notiz 2 3 2 12 2 2 2" xfId="30750" xr:uid="{00000000-0005-0000-0000-0000D4640000}"/>
    <cellStyle name="Notiz 2 3 2 12 2 2 3" xfId="30751" xr:uid="{00000000-0005-0000-0000-0000D5640000}"/>
    <cellStyle name="Notiz 2 3 2 12 2 3" xfId="13719" xr:uid="{00000000-0005-0000-0000-0000D6640000}"/>
    <cellStyle name="Notiz 2 3 2 12 2 4" xfId="30752" xr:uid="{00000000-0005-0000-0000-0000D7640000}"/>
    <cellStyle name="Notiz 2 3 2 12 2 5" xfId="39994" xr:uid="{00000000-0005-0000-0000-0000D8640000}"/>
    <cellStyle name="Notiz 2 3 2 12 3" xfId="7748" xr:uid="{00000000-0005-0000-0000-0000D9640000}"/>
    <cellStyle name="Notiz 2 3 2 12 3 2" xfId="18837" xr:uid="{00000000-0005-0000-0000-0000DA640000}"/>
    <cellStyle name="Notiz 2 3 2 12 3 3" xfId="30753" xr:uid="{00000000-0005-0000-0000-0000DB640000}"/>
    <cellStyle name="Notiz 2 3 2 12 3 4" xfId="30754" xr:uid="{00000000-0005-0000-0000-0000DC640000}"/>
    <cellStyle name="Notiz 2 3 2 12 4" xfId="10042" xr:uid="{00000000-0005-0000-0000-0000DD640000}"/>
    <cellStyle name="Notiz 2 3 2 12 5" xfId="30755" xr:uid="{00000000-0005-0000-0000-0000DE640000}"/>
    <cellStyle name="Notiz 2 3 2 12 6" xfId="39995" xr:uid="{00000000-0005-0000-0000-0000DF640000}"/>
    <cellStyle name="Notiz 2 3 2 12 7" xfId="39996" xr:uid="{00000000-0005-0000-0000-0000E0640000}"/>
    <cellStyle name="Notiz 2 3 2 13" xfId="2901" xr:uid="{00000000-0005-0000-0000-0000E1640000}"/>
    <cellStyle name="Notiz 2 3 2 13 2" xfId="5798" xr:uid="{00000000-0005-0000-0000-0000E2640000}"/>
    <cellStyle name="Notiz 2 3 2 13 2 2" xfId="18840" xr:uid="{00000000-0005-0000-0000-0000E3640000}"/>
    <cellStyle name="Notiz 2 3 2 13 2 2 2" xfId="30756" xr:uid="{00000000-0005-0000-0000-0000E4640000}"/>
    <cellStyle name="Notiz 2 3 2 13 2 2 3" xfId="30757" xr:uid="{00000000-0005-0000-0000-0000E5640000}"/>
    <cellStyle name="Notiz 2 3 2 13 2 3" xfId="13720" xr:uid="{00000000-0005-0000-0000-0000E6640000}"/>
    <cellStyle name="Notiz 2 3 2 13 2 4" xfId="30758" xr:uid="{00000000-0005-0000-0000-0000E7640000}"/>
    <cellStyle name="Notiz 2 3 2 13 2 5" xfId="39997" xr:uid="{00000000-0005-0000-0000-0000E8640000}"/>
    <cellStyle name="Notiz 2 3 2 13 3" xfId="8155" xr:uid="{00000000-0005-0000-0000-0000E9640000}"/>
    <cellStyle name="Notiz 2 3 2 13 3 2" xfId="18839" xr:uid="{00000000-0005-0000-0000-0000EA640000}"/>
    <cellStyle name="Notiz 2 3 2 13 3 3" xfId="30759" xr:uid="{00000000-0005-0000-0000-0000EB640000}"/>
    <cellStyle name="Notiz 2 3 2 13 3 4" xfId="30760" xr:uid="{00000000-0005-0000-0000-0000EC640000}"/>
    <cellStyle name="Notiz 2 3 2 13 4" xfId="10642" xr:uid="{00000000-0005-0000-0000-0000ED640000}"/>
    <cellStyle name="Notiz 2 3 2 13 5" xfId="30761" xr:uid="{00000000-0005-0000-0000-0000EE640000}"/>
    <cellStyle name="Notiz 2 3 2 13 6" xfId="39998" xr:uid="{00000000-0005-0000-0000-0000EF640000}"/>
    <cellStyle name="Notiz 2 3 2 13 7" xfId="39999" xr:uid="{00000000-0005-0000-0000-0000F0640000}"/>
    <cellStyle name="Notiz 2 3 2 14" xfId="3189" xr:uid="{00000000-0005-0000-0000-0000F1640000}"/>
    <cellStyle name="Notiz 2 3 2 14 2" xfId="6086" xr:uid="{00000000-0005-0000-0000-0000F2640000}"/>
    <cellStyle name="Notiz 2 3 2 14 2 2" xfId="18842" xr:uid="{00000000-0005-0000-0000-0000F3640000}"/>
    <cellStyle name="Notiz 2 3 2 14 2 2 2" xfId="30762" xr:uid="{00000000-0005-0000-0000-0000F4640000}"/>
    <cellStyle name="Notiz 2 3 2 14 2 2 3" xfId="30763" xr:uid="{00000000-0005-0000-0000-0000F5640000}"/>
    <cellStyle name="Notiz 2 3 2 14 2 3" xfId="13721" xr:uid="{00000000-0005-0000-0000-0000F6640000}"/>
    <cellStyle name="Notiz 2 3 2 14 2 4" xfId="30764" xr:uid="{00000000-0005-0000-0000-0000F7640000}"/>
    <cellStyle name="Notiz 2 3 2 14 2 5" xfId="40000" xr:uid="{00000000-0005-0000-0000-0000F8640000}"/>
    <cellStyle name="Notiz 2 3 2 14 3" xfId="8335" xr:uid="{00000000-0005-0000-0000-0000F9640000}"/>
    <cellStyle name="Notiz 2 3 2 14 3 2" xfId="18841" xr:uid="{00000000-0005-0000-0000-0000FA640000}"/>
    <cellStyle name="Notiz 2 3 2 14 3 3" xfId="30765" xr:uid="{00000000-0005-0000-0000-0000FB640000}"/>
    <cellStyle name="Notiz 2 3 2 14 3 4" xfId="30766" xr:uid="{00000000-0005-0000-0000-0000FC640000}"/>
    <cellStyle name="Notiz 2 3 2 14 4" xfId="10930" xr:uid="{00000000-0005-0000-0000-0000FD640000}"/>
    <cellStyle name="Notiz 2 3 2 14 5" xfId="30767" xr:uid="{00000000-0005-0000-0000-0000FE640000}"/>
    <cellStyle name="Notiz 2 3 2 14 6" xfId="40001" xr:uid="{00000000-0005-0000-0000-0000FF640000}"/>
    <cellStyle name="Notiz 2 3 2 14 7" xfId="40002" xr:uid="{00000000-0005-0000-0000-000000650000}"/>
    <cellStyle name="Notiz 2 3 2 15" xfId="2759" xr:uid="{00000000-0005-0000-0000-000001650000}"/>
    <cellStyle name="Notiz 2 3 2 15 2" xfId="5656" xr:uid="{00000000-0005-0000-0000-000002650000}"/>
    <cellStyle name="Notiz 2 3 2 15 2 2" xfId="18844" xr:uid="{00000000-0005-0000-0000-000003650000}"/>
    <cellStyle name="Notiz 2 3 2 15 2 2 2" xfId="30768" xr:uid="{00000000-0005-0000-0000-000004650000}"/>
    <cellStyle name="Notiz 2 3 2 15 2 2 3" xfId="30769" xr:uid="{00000000-0005-0000-0000-000005650000}"/>
    <cellStyle name="Notiz 2 3 2 15 2 3" xfId="13722" xr:uid="{00000000-0005-0000-0000-000006650000}"/>
    <cellStyle name="Notiz 2 3 2 15 2 4" xfId="30770" xr:uid="{00000000-0005-0000-0000-000007650000}"/>
    <cellStyle name="Notiz 2 3 2 15 2 5" xfId="40003" xr:uid="{00000000-0005-0000-0000-000008650000}"/>
    <cellStyle name="Notiz 2 3 2 15 3" xfId="8100" xr:uid="{00000000-0005-0000-0000-000009650000}"/>
    <cellStyle name="Notiz 2 3 2 15 3 2" xfId="18843" xr:uid="{00000000-0005-0000-0000-00000A650000}"/>
    <cellStyle name="Notiz 2 3 2 15 3 3" xfId="30771" xr:uid="{00000000-0005-0000-0000-00000B650000}"/>
    <cellStyle name="Notiz 2 3 2 15 3 4" xfId="30772" xr:uid="{00000000-0005-0000-0000-00000C650000}"/>
    <cellStyle name="Notiz 2 3 2 15 4" xfId="10500" xr:uid="{00000000-0005-0000-0000-00000D650000}"/>
    <cellStyle name="Notiz 2 3 2 15 5" xfId="30773" xr:uid="{00000000-0005-0000-0000-00000E650000}"/>
    <cellStyle name="Notiz 2 3 2 15 6" xfId="40004" xr:uid="{00000000-0005-0000-0000-00000F650000}"/>
    <cellStyle name="Notiz 2 3 2 15 7" xfId="40005" xr:uid="{00000000-0005-0000-0000-000010650000}"/>
    <cellStyle name="Notiz 2 3 2 16" xfId="2663" xr:uid="{00000000-0005-0000-0000-000011650000}"/>
    <cellStyle name="Notiz 2 3 2 16 2" xfId="5560" xr:uid="{00000000-0005-0000-0000-000012650000}"/>
    <cellStyle name="Notiz 2 3 2 16 2 2" xfId="18846" xr:uid="{00000000-0005-0000-0000-000013650000}"/>
    <cellStyle name="Notiz 2 3 2 16 2 2 2" xfId="30774" xr:uid="{00000000-0005-0000-0000-000014650000}"/>
    <cellStyle name="Notiz 2 3 2 16 2 2 3" xfId="30775" xr:uid="{00000000-0005-0000-0000-000015650000}"/>
    <cellStyle name="Notiz 2 3 2 16 2 3" xfId="13723" xr:uid="{00000000-0005-0000-0000-000016650000}"/>
    <cellStyle name="Notiz 2 3 2 16 2 4" xfId="30776" xr:uid="{00000000-0005-0000-0000-000017650000}"/>
    <cellStyle name="Notiz 2 3 2 16 2 5" xfId="40006" xr:uid="{00000000-0005-0000-0000-000018650000}"/>
    <cellStyle name="Notiz 2 3 2 16 3" xfId="8006" xr:uid="{00000000-0005-0000-0000-000019650000}"/>
    <cellStyle name="Notiz 2 3 2 16 3 2" xfId="18845" xr:uid="{00000000-0005-0000-0000-00001A650000}"/>
    <cellStyle name="Notiz 2 3 2 16 3 3" xfId="30777" xr:uid="{00000000-0005-0000-0000-00001B650000}"/>
    <cellStyle name="Notiz 2 3 2 16 3 4" xfId="30778" xr:uid="{00000000-0005-0000-0000-00001C650000}"/>
    <cellStyle name="Notiz 2 3 2 16 4" xfId="10404" xr:uid="{00000000-0005-0000-0000-00001D650000}"/>
    <cellStyle name="Notiz 2 3 2 16 5" xfId="30779" xr:uid="{00000000-0005-0000-0000-00001E650000}"/>
    <cellStyle name="Notiz 2 3 2 16 6" xfId="40007" xr:uid="{00000000-0005-0000-0000-00001F650000}"/>
    <cellStyle name="Notiz 2 3 2 16 7" xfId="40008" xr:uid="{00000000-0005-0000-0000-000020650000}"/>
    <cellStyle name="Notiz 2 3 2 17" xfId="3382" xr:uid="{00000000-0005-0000-0000-000021650000}"/>
    <cellStyle name="Notiz 2 3 2 17 2" xfId="6279" xr:uid="{00000000-0005-0000-0000-000022650000}"/>
    <cellStyle name="Notiz 2 3 2 17 2 2" xfId="18848" xr:uid="{00000000-0005-0000-0000-000023650000}"/>
    <cellStyle name="Notiz 2 3 2 17 2 2 2" xfId="30780" xr:uid="{00000000-0005-0000-0000-000024650000}"/>
    <cellStyle name="Notiz 2 3 2 17 2 2 3" xfId="30781" xr:uid="{00000000-0005-0000-0000-000025650000}"/>
    <cellStyle name="Notiz 2 3 2 17 2 3" xfId="13724" xr:uid="{00000000-0005-0000-0000-000026650000}"/>
    <cellStyle name="Notiz 2 3 2 17 2 4" xfId="30782" xr:uid="{00000000-0005-0000-0000-000027650000}"/>
    <cellStyle name="Notiz 2 3 2 17 2 5" xfId="40009" xr:uid="{00000000-0005-0000-0000-000028650000}"/>
    <cellStyle name="Notiz 2 3 2 17 3" xfId="8457" xr:uid="{00000000-0005-0000-0000-000029650000}"/>
    <cellStyle name="Notiz 2 3 2 17 3 2" xfId="18847" xr:uid="{00000000-0005-0000-0000-00002A650000}"/>
    <cellStyle name="Notiz 2 3 2 17 3 3" xfId="30783" xr:uid="{00000000-0005-0000-0000-00002B650000}"/>
    <cellStyle name="Notiz 2 3 2 17 3 4" xfId="30784" xr:uid="{00000000-0005-0000-0000-00002C650000}"/>
    <cellStyle name="Notiz 2 3 2 17 4" xfId="11123" xr:uid="{00000000-0005-0000-0000-00002D650000}"/>
    <cellStyle name="Notiz 2 3 2 17 5" xfId="30785" xr:uid="{00000000-0005-0000-0000-00002E650000}"/>
    <cellStyle name="Notiz 2 3 2 17 6" xfId="40010" xr:uid="{00000000-0005-0000-0000-00002F650000}"/>
    <cellStyle name="Notiz 2 3 2 17 7" xfId="40011" xr:uid="{00000000-0005-0000-0000-000030650000}"/>
    <cellStyle name="Notiz 2 3 2 18" xfId="3280" xr:uid="{00000000-0005-0000-0000-000031650000}"/>
    <cellStyle name="Notiz 2 3 2 18 2" xfId="6177" xr:uid="{00000000-0005-0000-0000-000032650000}"/>
    <cellStyle name="Notiz 2 3 2 18 2 2" xfId="18850" xr:uid="{00000000-0005-0000-0000-000033650000}"/>
    <cellStyle name="Notiz 2 3 2 18 2 2 2" xfId="30786" xr:uid="{00000000-0005-0000-0000-000034650000}"/>
    <cellStyle name="Notiz 2 3 2 18 2 2 3" xfId="30787" xr:uid="{00000000-0005-0000-0000-000035650000}"/>
    <cellStyle name="Notiz 2 3 2 18 2 3" xfId="13725" xr:uid="{00000000-0005-0000-0000-000036650000}"/>
    <cellStyle name="Notiz 2 3 2 18 2 4" xfId="30788" xr:uid="{00000000-0005-0000-0000-000037650000}"/>
    <cellStyle name="Notiz 2 3 2 18 2 5" xfId="40012" xr:uid="{00000000-0005-0000-0000-000038650000}"/>
    <cellStyle name="Notiz 2 3 2 18 3" xfId="8398" xr:uid="{00000000-0005-0000-0000-000039650000}"/>
    <cellStyle name="Notiz 2 3 2 18 3 2" xfId="18849" xr:uid="{00000000-0005-0000-0000-00003A650000}"/>
    <cellStyle name="Notiz 2 3 2 18 3 3" xfId="30789" xr:uid="{00000000-0005-0000-0000-00003B650000}"/>
    <cellStyle name="Notiz 2 3 2 18 3 4" xfId="30790" xr:uid="{00000000-0005-0000-0000-00003C650000}"/>
    <cellStyle name="Notiz 2 3 2 18 4" xfId="11021" xr:uid="{00000000-0005-0000-0000-00003D650000}"/>
    <cellStyle name="Notiz 2 3 2 18 5" xfId="30791" xr:uid="{00000000-0005-0000-0000-00003E650000}"/>
    <cellStyle name="Notiz 2 3 2 18 6" xfId="40013" xr:uid="{00000000-0005-0000-0000-00003F650000}"/>
    <cellStyle name="Notiz 2 3 2 18 7" xfId="40014" xr:uid="{00000000-0005-0000-0000-000040650000}"/>
    <cellStyle name="Notiz 2 3 2 19" xfId="1783" xr:uid="{00000000-0005-0000-0000-000041650000}"/>
    <cellStyle name="Notiz 2 3 2 19 2" xfId="4682" xr:uid="{00000000-0005-0000-0000-000042650000}"/>
    <cellStyle name="Notiz 2 3 2 19 2 2" xfId="18852" xr:uid="{00000000-0005-0000-0000-000043650000}"/>
    <cellStyle name="Notiz 2 3 2 19 2 2 2" xfId="30792" xr:uid="{00000000-0005-0000-0000-000044650000}"/>
    <cellStyle name="Notiz 2 3 2 19 2 2 3" xfId="30793" xr:uid="{00000000-0005-0000-0000-000045650000}"/>
    <cellStyle name="Notiz 2 3 2 19 2 3" xfId="13726" xr:uid="{00000000-0005-0000-0000-000046650000}"/>
    <cellStyle name="Notiz 2 3 2 19 2 4" xfId="30794" xr:uid="{00000000-0005-0000-0000-000047650000}"/>
    <cellStyle name="Notiz 2 3 2 19 2 5" xfId="40015" xr:uid="{00000000-0005-0000-0000-000048650000}"/>
    <cellStyle name="Notiz 2 3 2 19 3" xfId="7403" xr:uid="{00000000-0005-0000-0000-000049650000}"/>
    <cellStyle name="Notiz 2 3 2 19 3 2" xfId="18851" xr:uid="{00000000-0005-0000-0000-00004A650000}"/>
    <cellStyle name="Notiz 2 3 2 19 3 3" xfId="30795" xr:uid="{00000000-0005-0000-0000-00004B650000}"/>
    <cellStyle name="Notiz 2 3 2 19 3 4" xfId="30796" xr:uid="{00000000-0005-0000-0000-00004C650000}"/>
    <cellStyle name="Notiz 2 3 2 19 4" xfId="9525" xr:uid="{00000000-0005-0000-0000-00004D650000}"/>
    <cellStyle name="Notiz 2 3 2 19 5" xfId="30797" xr:uid="{00000000-0005-0000-0000-00004E650000}"/>
    <cellStyle name="Notiz 2 3 2 19 6" xfId="40016" xr:uid="{00000000-0005-0000-0000-00004F650000}"/>
    <cellStyle name="Notiz 2 3 2 19 7" xfId="40017" xr:uid="{00000000-0005-0000-0000-000050650000}"/>
    <cellStyle name="Notiz 2 3 2 2" xfId="466" xr:uid="{00000000-0005-0000-0000-000051650000}"/>
    <cellStyle name="Notiz 2 3 2 2 10" xfId="2936" xr:uid="{00000000-0005-0000-0000-000052650000}"/>
    <cellStyle name="Notiz 2 3 2 2 10 2" xfId="5833" xr:uid="{00000000-0005-0000-0000-000053650000}"/>
    <cellStyle name="Notiz 2 3 2 2 10 2 2" xfId="18855" xr:uid="{00000000-0005-0000-0000-000054650000}"/>
    <cellStyle name="Notiz 2 3 2 2 10 2 2 2" xfId="30798" xr:uid="{00000000-0005-0000-0000-000055650000}"/>
    <cellStyle name="Notiz 2 3 2 2 10 2 2 3" xfId="30799" xr:uid="{00000000-0005-0000-0000-000056650000}"/>
    <cellStyle name="Notiz 2 3 2 2 10 2 3" xfId="13727" xr:uid="{00000000-0005-0000-0000-000057650000}"/>
    <cellStyle name="Notiz 2 3 2 2 10 2 4" xfId="30800" xr:uid="{00000000-0005-0000-0000-000058650000}"/>
    <cellStyle name="Notiz 2 3 2 2 10 2 5" xfId="40018" xr:uid="{00000000-0005-0000-0000-000059650000}"/>
    <cellStyle name="Notiz 2 3 2 2 10 3" xfId="8183" xr:uid="{00000000-0005-0000-0000-00005A650000}"/>
    <cellStyle name="Notiz 2 3 2 2 10 3 2" xfId="18854" xr:uid="{00000000-0005-0000-0000-00005B650000}"/>
    <cellStyle name="Notiz 2 3 2 2 10 3 3" xfId="30801" xr:uid="{00000000-0005-0000-0000-00005C650000}"/>
    <cellStyle name="Notiz 2 3 2 2 10 3 4" xfId="30802" xr:uid="{00000000-0005-0000-0000-00005D650000}"/>
    <cellStyle name="Notiz 2 3 2 2 10 4" xfId="10677" xr:uid="{00000000-0005-0000-0000-00005E650000}"/>
    <cellStyle name="Notiz 2 3 2 2 10 5" xfId="30803" xr:uid="{00000000-0005-0000-0000-00005F650000}"/>
    <cellStyle name="Notiz 2 3 2 2 10 6" xfId="40019" xr:uid="{00000000-0005-0000-0000-000060650000}"/>
    <cellStyle name="Notiz 2 3 2 2 10 7" xfId="40020" xr:uid="{00000000-0005-0000-0000-000061650000}"/>
    <cellStyle name="Notiz 2 3 2 2 11" xfId="2409" xr:uid="{00000000-0005-0000-0000-000062650000}"/>
    <cellStyle name="Notiz 2 3 2 2 11 2" xfId="5306" xr:uid="{00000000-0005-0000-0000-000063650000}"/>
    <cellStyle name="Notiz 2 3 2 2 11 2 2" xfId="18857" xr:uid="{00000000-0005-0000-0000-000064650000}"/>
    <cellStyle name="Notiz 2 3 2 2 11 2 2 2" xfId="30804" xr:uid="{00000000-0005-0000-0000-000065650000}"/>
    <cellStyle name="Notiz 2 3 2 2 11 2 2 3" xfId="30805" xr:uid="{00000000-0005-0000-0000-000066650000}"/>
    <cellStyle name="Notiz 2 3 2 2 11 2 3" xfId="13728" xr:uid="{00000000-0005-0000-0000-000067650000}"/>
    <cellStyle name="Notiz 2 3 2 2 11 2 4" xfId="30806" xr:uid="{00000000-0005-0000-0000-000068650000}"/>
    <cellStyle name="Notiz 2 3 2 2 11 2 5" xfId="40021" xr:uid="{00000000-0005-0000-0000-000069650000}"/>
    <cellStyle name="Notiz 2 3 2 2 11 3" xfId="7827" xr:uid="{00000000-0005-0000-0000-00006A650000}"/>
    <cellStyle name="Notiz 2 3 2 2 11 3 2" xfId="18856" xr:uid="{00000000-0005-0000-0000-00006B650000}"/>
    <cellStyle name="Notiz 2 3 2 2 11 3 3" xfId="30807" xr:uid="{00000000-0005-0000-0000-00006C650000}"/>
    <cellStyle name="Notiz 2 3 2 2 11 3 4" xfId="30808" xr:uid="{00000000-0005-0000-0000-00006D650000}"/>
    <cellStyle name="Notiz 2 3 2 2 11 4" xfId="10150" xr:uid="{00000000-0005-0000-0000-00006E650000}"/>
    <cellStyle name="Notiz 2 3 2 2 11 5" xfId="30809" xr:uid="{00000000-0005-0000-0000-00006F650000}"/>
    <cellStyle name="Notiz 2 3 2 2 11 6" xfId="40022" xr:uid="{00000000-0005-0000-0000-000070650000}"/>
    <cellStyle name="Notiz 2 3 2 2 11 7" xfId="40023" xr:uid="{00000000-0005-0000-0000-000071650000}"/>
    <cellStyle name="Notiz 2 3 2 2 12" xfId="2908" xr:uid="{00000000-0005-0000-0000-000072650000}"/>
    <cellStyle name="Notiz 2 3 2 2 12 2" xfId="5805" xr:uid="{00000000-0005-0000-0000-000073650000}"/>
    <cellStyle name="Notiz 2 3 2 2 12 2 2" xfId="18859" xr:uid="{00000000-0005-0000-0000-000074650000}"/>
    <cellStyle name="Notiz 2 3 2 2 12 2 2 2" xfId="30810" xr:uid="{00000000-0005-0000-0000-000075650000}"/>
    <cellStyle name="Notiz 2 3 2 2 12 2 2 3" xfId="30811" xr:uid="{00000000-0005-0000-0000-000076650000}"/>
    <cellStyle name="Notiz 2 3 2 2 12 2 3" xfId="13729" xr:uid="{00000000-0005-0000-0000-000077650000}"/>
    <cellStyle name="Notiz 2 3 2 2 12 2 4" xfId="30812" xr:uid="{00000000-0005-0000-0000-000078650000}"/>
    <cellStyle name="Notiz 2 3 2 2 12 2 5" xfId="40024" xr:uid="{00000000-0005-0000-0000-000079650000}"/>
    <cellStyle name="Notiz 2 3 2 2 12 3" xfId="8162" xr:uid="{00000000-0005-0000-0000-00007A650000}"/>
    <cellStyle name="Notiz 2 3 2 2 12 3 2" xfId="18858" xr:uid="{00000000-0005-0000-0000-00007B650000}"/>
    <cellStyle name="Notiz 2 3 2 2 12 3 3" xfId="30813" xr:uid="{00000000-0005-0000-0000-00007C650000}"/>
    <cellStyle name="Notiz 2 3 2 2 12 3 4" xfId="30814" xr:uid="{00000000-0005-0000-0000-00007D650000}"/>
    <cellStyle name="Notiz 2 3 2 2 12 4" xfId="10649" xr:uid="{00000000-0005-0000-0000-00007E650000}"/>
    <cellStyle name="Notiz 2 3 2 2 12 5" xfId="30815" xr:uid="{00000000-0005-0000-0000-00007F650000}"/>
    <cellStyle name="Notiz 2 3 2 2 12 6" xfId="40025" xr:uid="{00000000-0005-0000-0000-000080650000}"/>
    <cellStyle name="Notiz 2 3 2 2 12 7" xfId="40026" xr:uid="{00000000-0005-0000-0000-000081650000}"/>
    <cellStyle name="Notiz 2 3 2 2 13" xfId="3188" xr:uid="{00000000-0005-0000-0000-000082650000}"/>
    <cellStyle name="Notiz 2 3 2 2 13 2" xfId="6085" xr:uid="{00000000-0005-0000-0000-000083650000}"/>
    <cellStyle name="Notiz 2 3 2 2 13 2 2" xfId="18861" xr:uid="{00000000-0005-0000-0000-000084650000}"/>
    <cellStyle name="Notiz 2 3 2 2 13 2 2 2" xfId="30816" xr:uid="{00000000-0005-0000-0000-000085650000}"/>
    <cellStyle name="Notiz 2 3 2 2 13 2 2 3" xfId="30817" xr:uid="{00000000-0005-0000-0000-000086650000}"/>
    <cellStyle name="Notiz 2 3 2 2 13 2 3" xfId="13730" xr:uid="{00000000-0005-0000-0000-000087650000}"/>
    <cellStyle name="Notiz 2 3 2 2 13 2 4" xfId="30818" xr:uid="{00000000-0005-0000-0000-000088650000}"/>
    <cellStyle name="Notiz 2 3 2 2 13 2 5" xfId="40027" xr:uid="{00000000-0005-0000-0000-000089650000}"/>
    <cellStyle name="Notiz 2 3 2 2 13 3" xfId="8334" xr:uid="{00000000-0005-0000-0000-00008A650000}"/>
    <cellStyle name="Notiz 2 3 2 2 13 3 2" xfId="18860" xr:uid="{00000000-0005-0000-0000-00008B650000}"/>
    <cellStyle name="Notiz 2 3 2 2 13 3 3" xfId="30819" xr:uid="{00000000-0005-0000-0000-00008C650000}"/>
    <cellStyle name="Notiz 2 3 2 2 13 3 4" xfId="30820" xr:uid="{00000000-0005-0000-0000-00008D650000}"/>
    <cellStyle name="Notiz 2 3 2 2 13 4" xfId="10929" xr:uid="{00000000-0005-0000-0000-00008E650000}"/>
    <cellStyle name="Notiz 2 3 2 2 13 5" xfId="30821" xr:uid="{00000000-0005-0000-0000-00008F650000}"/>
    <cellStyle name="Notiz 2 3 2 2 13 6" xfId="40028" xr:uid="{00000000-0005-0000-0000-000090650000}"/>
    <cellStyle name="Notiz 2 3 2 2 13 7" xfId="40029" xr:uid="{00000000-0005-0000-0000-000091650000}"/>
    <cellStyle name="Notiz 2 3 2 2 14" xfId="2758" xr:uid="{00000000-0005-0000-0000-000092650000}"/>
    <cellStyle name="Notiz 2 3 2 2 14 2" xfId="5655" xr:uid="{00000000-0005-0000-0000-000093650000}"/>
    <cellStyle name="Notiz 2 3 2 2 14 2 2" xfId="18863" xr:uid="{00000000-0005-0000-0000-000094650000}"/>
    <cellStyle name="Notiz 2 3 2 2 14 2 2 2" xfId="30822" xr:uid="{00000000-0005-0000-0000-000095650000}"/>
    <cellStyle name="Notiz 2 3 2 2 14 2 2 3" xfId="30823" xr:uid="{00000000-0005-0000-0000-000096650000}"/>
    <cellStyle name="Notiz 2 3 2 2 14 2 3" xfId="13731" xr:uid="{00000000-0005-0000-0000-000097650000}"/>
    <cellStyle name="Notiz 2 3 2 2 14 2 4" xfId="30824" xr:uid="{00000000-0005-0000-0000-000098650000}"/>
    <cellStyle name="Notiz 2 3 2 2 14 2 5" xfId="40030" xr:uid="{00000000-0005-0000-0000-000099650000}"/>
    <cellStyle name="Notiz 2 3 2 2 14 3" xfId="8099" xr:uid="{00000000-0005-0000-0000-00009A650000}"/>
    <cellStyle name="Notiz 2 3 2 2 14 3 2" xfId="18862" xr:uid="{00000000-0005-0000-0000-00009B650000}"/>
    <cellStyle name="Notiz 2 3 2 2 14 3 3" xfId="30825" xr:uid="{00000000-0005-0000-0000-00009C650000}"/>
    <cellStyle name="Notiz 2 3 2 2 14 3 4" xfId="30826" xr:uid="{00000000-0005-0000-0000-00009D650000}"/>
    <cellStyle name="Notiz 2 3 2 2 14 4" xfId="10499" xr:uid="{00000000-0005-0000-0000-00009E650000}"/>
    <cellStyle name="Notiz 2 3 2 2 14 5" xfId="30827" xr:uid="{00000000-0005-0000-0000-00009F650000}"/>
    <cellStyle name="Notiz 2 3 2 2 14 6" xfId="40031" xr:uid="{00000000-0005-0000-0000-0000A0650000}"/>
    <cellStyle name="Notiz 2 3 2 2 14 7" xfId="40032" xr:uid="{00000000-0005-0000-0000-0000A1650000}"/>
    <cellStyle name="Notiz 2 3 2 2 15" xfId="3251" xr:uid="{00000000-0005-0000-0000-0000A2650000}"/>
    <cellStyle name="Notiz 2 3 2 2 15 2" xfId="6148" xr:uid="{00000000-0005-0000-0000-0000A3650000}"/>
    <cellStyle name="Notiz 2 3 2 2 15 2 2" xfId="18865" xr:uid="{00000000-0005-0000-0000-0000A4650000}"/>
    <cellStyle name="Notiz 2 3 2 2 15 2 2 2" xfId="30828" xr:uid="{00000000-0005-0000-0000-0000A5650000}"/>
    <cellStyle name="Notiz 2 3 2 2 15 2 2 3" xfId="30829" xr:uid="{00000000-0005-0000-0000-0000A6650000}"/>
    <cellStyle name="Notiz 2 3 2 2 15 2 3" xfId="13732" xr:uid="{00000000-0005-0000-0000-0000A7650000}"/>
    <cellStyle name="Notiz 2 3 2 2 15 2 4" xfId="30830" xr:uid="{00000000-0005-0000-0000-0000A8650000}"/>
    <cellStyle name="Notiz 2 3 2 2 15 2 5" xfId="40033" xr:uid="{00000000-0005-0000-0000-0000A9650000}"/>
    <cellStyle name="Notiz 2 3 2 2 15 3" xfId="8370" xr:uid="{00000000-0005-0000-0000-0000AA650000}"/>
    <cellStyle name="Notiz 2 3 2 2 15 3 2" xfId="18864" xr:uid="{00000000-0005-0000-0000-0000AB650000}"/>
    <cellStyle name="Notiz 2 3 2 2 15 3 3" xfId="30831" xr:uid="{00000000-0005-0000-0000-0000AC650000}"/>
    <cellStyle name="Notiz 2 3 2 2 15 3 4" xfId="30832" xr:uid="{00000000-0005-0000-0000-0000AD650000}"/>
    <cellStyle name="Notiz 2 3 2 2 15 4" xfId="10992" xr:uid="{00000000-0005-0000-0000-0000AE650000}"/>
    <cellStyle name="Notiz 2 3 2 2 15 5" xfId="30833" xr:uid="{00000000-0005-0000-0000-0000AF650000}"/>
    <cellStyle name="Notiz 2 3 2 2 15 6" xfId="40034" xr:uid="{00000000-0005-0000-0000-0000B0650000}"/>
    <cellStyle name="Notiz 2 3 2 2 15 7" xfId="40035" xr:uid="{00000000-0005-0000-0000-0000B1650000}"/>
    <cellStyle name="Notiz 2 3 2 2 16" xfId="3238" xr:uid="{00000000-0005-0000-0000-0000B2650000}"/>
    <cellStyle name="Notiz 2 3 2 2 16 2" xfId="6135" xr:uid="{00000000-0005-0000-0000-0000B3650000}"/>
    <cellStyle name="Notiz 2 3 2 2 16 2 2" xfId="18867" xr:uid="{00000000-0005-0000-0000-0000B4650000}"/>
    <cellStyle name="Notiz 2 3 2 2 16 2 2 2" xfId="30834" xr:uid="{00000000-0005-0000-0000-0000B5650000}"/>
    <cellStyle name="Notiz 2 3 2 2 16 2 2 3" xfId="30835" xr:uid="{00000000-0005-0000-0000-0000B6650000}"/>
    <cellStyle name="Notiz 2 3 2 2 16 2 3" xfId="13733" xr:uid="{00000000-0005-0000-0000-0000B7650000}"/>
    <cellStyle name="Notiz 2 3 2 2 16 2 4" xfId="30836" xr:uid="{00000000-0005-0000-0000-0000B8650000}"/>
    <cellStyle name="Notiz 2 3 2 2 16 2 5" xfId="40036" xr:uid="{00000000-0005-0000-0000-0000B9650000}"/>
    <cellStyle name="Notiz 2 3 2 2 16 3" xfId="8361" xr:uid="{00000000-0005-0000-0000-0000BA650000}"/>
    <cellStyle name="Notiz 2 3 2 2 16 3 2" xfId="18866" xr:uid="{00000000-0005-0000-0000-0000BB650000}"/>
    <cellStyle name="Notiz 2 3 2 2 16 3 3" xfId="30837" xr:uid="{00000000-0005-0000-0000-0000BC650000}"/>
    <cellStyle name="Notiz 2 3 2 2 16 3 4" xfId="30838" xr:uid="{00000000-0005-0000-0000-0000BD650000}"/>
    <cellStyle name="Notiz 2 3 2 2 16 4" xfId="10979" xr:uid="{00000000-0005-0000-0000-0000BE650000}"/>
    <cellStyle name="Notiz 2 3 2 2 16 5" xfId="30839" xr:uid="{00000000-0005-0000-0000-0000BF650000}"/>
    <cellStyle name="Notiz 2 3 2 2 16 6" xfId="40037" xr:uid="{00000000-0005-0000-0000-0000C0650000}"/>
    <cellStyle name="Notiz 2 3 2 2 16 7" xfId="40038" xr:uid="{00000000-0005-0000-0000-0000C1650000}"/>
    <cellStyle name="Notiz 2 3 2 2 17" xfId="3029" xr:uid="{00000000-0005-0000-0000-0000C2650000}"/>
    <cellStyle name="Notiz 2 3 2 2 17 2" xfId="5926" xr:uid="{00000000-0005-0000-0000-0000C3650000}"/>
    <cellStyle name="Notiz 2 3 2 2 17 2 2" xfId="18869" xr:uid="{00000000-0005-0000-0000-0000C4650000}"/>
    <cellStyle name="Notiz 2 3 2 2 17 2 2 2" xfId="30840" xr:uid="{00000000-0005-0000-0000-0000C5650000}"/>
    <cellStyle name="Notiz 2 3 2 2 17 2 2 3" xfId="30841" xr:uid="{00000000-0005-0000-0000-0000C6650000}"/>
    <cellStyle name="Notiz 2 3 2 2 17 2 3" xfId="13734" xr:uid="{00000000-0005-0000-0000-0000C7650000}"/>
    <cellStyle name="Notiz 2 3 2 2 17 2 4" xfId="30842" xr:uid="{00000000-0005-0000-0000-0000C8650000}"/>
    <cellStyle name="Notiz 2 3 2 2 17 2 5" xfId="40039" xr:uid="{00000000-0005-0000-0000-0000C9650000}"/>
    <cellStyle name="Notiz 2 3 2 2 17 3" xfId="8239" xr:uid="{00000000-0005-0000-0000-0000CA650000}"/>
    <cellStyle name="Notiz 2 3 2 2 17 3 2" xfId="18868" xr:uid="{00000000-0005-0000-0000-0000CB650000}"/>
    <cellStyle name="Notiz 2 3 2 2 17 3 3" xfId="30843" xr:uid="{00000000-0005-0000-0000-0000CC650000}"/>
    <cellStyle name="Notiz 2 3 2 2 17 3 4" xfId="30844" xr:uid="{00000000-0005-0000-0000-0000CD650000}"/>
    <cellStyle name="Notiz 2 3 2 2 17 4" xfId="10770" xr:uid="{00000000-0005-0000-0000-0000CE650000}"/>
    <cellStyle name="Notiz 2 3 2 2 17 5" xfId="30845" xr:uid="{00000000-0005-0000-0000-0000CF650000}"/>
    <cellStyle name="Notiz 2 3 2 2 17 6" xfId="40040" xr:uid="{00000000-0005-0000-0000-0000D0650000}"/>
    <cellStyle name="Notiz 2 3 2 2 17 7" xfId="40041" xr:uid="{00000000-0005-0000-0000-0000D1650000}"/>
    <cellStyle name="Notiz 2 3 2 2 18" xfId="1432" xr:uid="{00000000-0005-0000-0000-0000D2650000}"/>
    <cellStyle name="Notiz 2 3 2 2 18 2" xfId="4332" xr:uid="{00000000-0005-0000-0000-0000D3650000}"/>
    <cellStyle name="Notiz 2 3 2 2 18 2 2" xfId="18871" xr:uid="{00000000-0005-0000-0000-0000D4650000}"/>
    <cellStyle name="Notiz 2 3 2 2 18 2 2 2" xfId="30846" xr:uid="{00000000-0005-0000-0000-0000D5650000}"/>
    <cellStyle name="Notiz 2 3 2 2 18 2 2 3" xfId="30847" xr:uid="{00000000-0005-0000-0000-0000D6650000}"/>
    <cellStyle name="Notiz 2 3 2 2 18 2 3" xfId="13735" xr:uid="{00000000-0005-0000-0000-0000D7650000}"/>
    <cellStyle name="Notiz 2 3 2 2 18 2 4" xfId="30848" xr:uid="{00000000-0005-0000-0000-0000D8650000}"/>
    <cellStyle name="Notiz 2 3 2 2 18 2 5" xfId="40042" xr:uid="{00000000-0005-0000-0000-0000D9650000}"/>
    <cellStyle name="Notiz 2 3 2 2 18 3" xfId="7148" xr:uid="{00000000-0005-0000-0000-0000DA650000}"/>
    <cellStyle name="Notiz 2 3 2 2 18 3 2" xfId="18870" xr:uid="{00000000-0005-0000-0000-0000DB650000}"/>
    <cellStyle name="Notiz 2 3 2 2 18 3 3" xfId="30849" xr:uid="{00000000-0005-0000-0000-0000DC650000}"/>
    <cellStyle name="Notiz 2 3 2 2 18 3 4" xfId="30850" xr:uid="{00000000-0005-0000-0000-0000DD650000}"/>
    <cellStyle name="Notiz 2 3 2 2 18 4" xfId="9175" xr:uid="{00000000-0005-0000-0000-0000DE650000}"/>
    <cellStyle name="Notiz 2 3 2 2 18 5" xfId="30851" xr:uid="{00000000-0005-0000-0000-0000DF650000}"/>
    <cellStyle name="Notiz 2 3 2 2 18 6" xfId="40043" xr:uid="{00000000-0005-0000-0000-0000E0650000}"/>
    <cellStyle name="Notiz 2 3 2 2 18 7" xfId="40044" xr:uid="{00000000-0005-0000-0000-0000E1650000}"/>
    <cellStyle name="Notiz 2 3 2 2 19" xfId="2899" xr:uid="{00000000-0005-0000-0000-0000E2650000}"/>
    <cellStyle name="Notiz 2 3 2 2 19 2" xfId="5796" xr:uid="{00000000-0005-0000-0000-0000E3650000}"/>
    <cellStyle name="Notiz 2 3 2 2 19 2 2" xfId="18873" xr:uid="{00000000-0005-0000-0000-0000E4650000}"/>
    <cellStyle name="Notiz 2 3 2 2 19 2 2 2" xfId="30852" xr:uid="{00000000-0005-0000-0000-0000E5650000}"/>
    <cellStyle name="Notiz 2 3 2 2 19 2 2 3" xfId="30853" xr:uid="{00000000-0005-0000-0000-0000E6650000}"/>
    <cellStyle name="Notiz 2 3 2 2 19 2 3" xfId="13736" xr:uid="{00000000-0005-0000-0000-0000E7650000}"/>
    <cellStyle name="Notiz 2 3 2 2 19 2 4" xfId="30854" xr:uid="{00000000-0005-0000-0000-0000E8650000}"/>
    <cellStyle name="Notiz 2 3 2 2 19 2 5" xfId="40045" xr:uid="{00000000-0005-0000-0000-0000E9650000}"/>
    <cellStyle name="Notiz 2 3 2 2 19 3" xfId="8153" xr:uid="{00000000-0005-0000-0000-0000EA650000}"/>
    <cellStyle name="Notiz 2 3 2 2 19 3 2" xfId="18872" xr:uid="{00000000-0005-0000-0000-0000EB650000}"/>
    <cellStyle name="Notiz 2 3 2 2 19 3 3" xfId="30855" xr:uid="{00000000-0005-0000-0000-0000EC650000}"/>
    <cellStyle name="Notiz 2 3 2 2 19 3 4" xfId="30856" xr:uid="{00000000-0005-0000-0000-0000ED650000}"/>
    <cellStyle name="Notiz 2 3 2 2 19 4" xfId="10640" xr:uid="{00000000-0005-0000-0000-0000EE650000}"/>
    <cellStyle name="Notiz 2 3 2 2 19 5" xfId="30857" xr:uid="{00000000-0005-0000-0000-0000EF650000}"/>
    <cellStyle name="Notiz 2 3 2 2 19 6" xfId="40046" xr:uid="{00000000-0005-0000-0000-0000F0650000}"/>
    <cellStyle name="Notiz 2 3 2 2 19 7" xfId="40047" xr:uid="{00000000-0005-0000-0000-0000F1650000}"/>
    <cellStyle name="Notiz 2 3 2 2 2" xfId="1708" xr:uid="{00000000-0005-0000-0000-0000F2650000}"/>
    <cellStyle name="Notiz 2 3 2 2 2 2" xfId="4607" xr:uid="{00000000-0005-0000-0000-0000F3650000}"/>
    <cellStyle name="Notiz 2 3 2 2 2 2 2" xfId="18875" xr:uid="{00000000-0005-0000-0000-0000F4650000}"/>
    <cellStyle name="Notiz 2 3 2 2 2 2 2 2" xfId="30858" xr:uid="{00000000-0005-0000-0000-0000F5650000}"/>
    <cellStyle name="Notiz 2 3 2 2 2 2 2 3" xfId="30859" xr:uid="{00000000-0005-0000-0000-0000F6650000}"/>
    <cellStyle name="Notiz 2 3 2 2 2 2 3" xfId="13737" xr:uid="{00000000-0005-0000-0000-0000F7650000}"/>
    <cellStyle name="Notiz 2 3 2 2 2 2 4" xfId="30860" xr:uid="{00000000-0005-0000-0000-0000F8650000}"/>
    <cellStyle name="Notiz 2 3 2 2 2 2 5" xfId="40048" xr:uid="{00000000-0005-0000-0000-0000F9650000}"/>
    <cellStyle name="Notiz 2 3 2 2 2 3" xfId="7340" xr:uid="{00000000-0005-0000-0000-0000FA650000}"/>
    <cellStyle name="Notiz 2 3 2 2 2 3 2" xfId="18874" xr:uid="{00000000-0005-0000-0000-0000FB650000}"/>
    <cellStyle name="Notiz 2 3 2 2 2 3 3" xfId="30861" xr:uid="{00000000-0005-0000-0000-0000FC650000}"/>
    <cellStyle name="Notiz 2 3 2 2 2 3 4" xfId="30862" xr:uid="{00000000-0005-0000-0000-0000FD650000}"/>
    <cellStyle name="Notiz 2 3 2 2 2 4" xfId="9450" xr:uid="{00000000-0005-0000-0000-0000FE650000}"/>
    <cellStyle name="Notiz 2 3 2 2 2 5" xfId="30863" xr:uid="{00000000-0005-0000-0000-0000FF650000}"/>
    <cellStyle name="Notiz 2 3 2 2 2 6" xfId="40049" xr:uid="{00000000-0005-0000-0000-000000660000}"/>
    <cellStyle name="Notiz 2 3 2 2 2 7" xfId="40050" xr:uid="{00000000-0005-0000-0000-000001660000}"/>
    <cellStyle name="Notiz 2 3 2 2 20" xfId="3412" xr:uid="{00000000-0005-0000-0000-000002660000}"/>
    <cellStyle name="Notiz 2 3 2 2 20 2" xfId="6309" xr:uid="{00000000-0005-0000-0000-000003660000}"/>
    <cellStyle name="Notiz 2 3 2 2 20 2 2" xfId="18877" xr:uid="{00000000-0005-0000-0000-000004660000}"/>
    <cellStyle name="Notiz 2 3 2 2 20 2 2 2" xfId="30864" xr:uid="{00000000-0005-0000-0000-000005660000}"/>
    <cellStyle name="Notiz 2 3 2 2 20 2 2 3" xfId="30865" xr:uid="{00000000-0005-0000-0000-000006660000}"/>
    <cellStyle name="Notiz 2 3 2 2 20 2 3" xfId="13738" xr:uid="{00000000-0005-0000-0000-000007660000}"/>
    <cellStyle name="Notiz 2 3 2 2 20 2 4" xfId="30866" xr:uid="{00000000-0005-0000-0000-000008660000}"/>
    <cellStyle name="Notiz 2 3 2 2 20 2 5" xfId="40051" xr:uid="{00000000-0005-0000-0000-000009660000}"/>
    <cellStyle name="Notiz 2 3 2 2 20 3" xfId="8476" xr:uid="{00000000-0005-0000-0000-00000A660000}"/>
    <cellStyle name="Notiz 2 3 2 2 20 3 2" xfId="18876" xr:uid="{00000000-0005-0000-0000-00000B660000}"/>
    <cellStyle name="Notiz 2 3 2 2 20 3 3" xfId="30867" xr:uid="{00000000-0005-0000-0000-00000C660000}"/>
    <cellStyle name="Notiz 2 3 2 2 20 3 4" xfId="30868" xr:uid="{00000000-0005-0000-0000-00000D660000}"/>
    <cellStyle name="Notiz 2 3 2 2 20 4" xfId="11153" xr:uid="{00000000-0005-0000-0000-00000E660000}"/>
    <cellStyle name="Notiz 2 3 2 2 20 5" xfId="30869" xr:uid="{00000000-0005-0000-0000-00000F660000}"/>
    <cellStyle name="Notiz 2 3 2 2 20 6" xfId="40052" xr:uid="{00000000-0005-0000-0000-000010660000}"/>
    <cellStyle name="Notiz 2 3 2 2 20 7" xfId="40053" xr:uid="{00000000-0005-0000-0000-000011660000}"/>
    <cellStyle name="Notiz 2 3 2 2 21" xfId="3834" xr:uid="{00000000-0005-0000-0000-000012660000}"/>
    <cellStyle name="Notiz 2 3 2 2 21 2" xfId="6731" xr:uid="{00000000-0005-0000-0000-000013660000}"/>
    <cellStyle name="Notiz 2 3 2 2 21 2 2" xfId="18879" xr:uid="{00000000-0005-0000-0000-000014660000}"/>
    <cellStyle name="Notiz 2 3 2 2 21 2 2 2" xfId="30870" xr:uid="{00000000-0005-0000-0000-000015660000}"/>
    <cellStyle name="Notiz 2 3 2 2 21 2 2 3" xfId="30871" xr:uid="{00000000-0005-0000-0000-000016660000}"/>
    <cellStyle name="Notiz 2 3 2 2 21 2 3" xfId="13739" xr:uid="{00000000-0005-0000-0000-000017660000}"/>
    <cellStyle name="Notiz 2 3 2 2 21 2 4" xfId="30872" xr:uid="{00000000-0005-0000-0000-000018660000}"/>
    <cellStyle name="Notiz 2 3 2 2 21 2 5" xfId="40054" xr:uid="{00000000-0005-0000-0000-000019660000}"/>
    <cellStyle name="Notiz 2 3 2 2 21 3" xfId="8716" xr:uid="{00000000-0005-0000-0000-00001A660000}"/>
    <cellStyle name="Notiz 2 3 2 2 21 3 2" xfId="18878" xr:uid="{00000000-0005-0000-0000-00001B660000}"/>
    <cellStyle name="Notiz 2 3 2 2 21 3 3" xfId="30873" xr:uid="{00000000-0005-0000-0000-00001C660000}"/>
    <cellStyle name="Notiz 2 3 2 2 21 3 4" xfId="30874" xr:uid="{00000000-0005-0000-0000-00001D660000}"/>
    <cellStyle name="Notiz 2 3 2 2 21 4" xfId="11575" xr:uid="{00000000-0005-0000-0000-00001E660000}"/>
    <cellStyle name="Notiz 2 3 2 2 21 5" xfId="30875" xr:uid="{00000000-0005-0000-0000-00001F660000}"/>
    <cellStyle name="Notiz 2 3 2 2 21 6" xfId="40055" xr:uid="{00000000-0005-0000-0000-000020660000}"/>
    <cellStyle name="Notiz 2 3 2 2 21 7" xfId="40056" xr:uid="{00000000-0005-0000-0000-000021660000}"/>
    <cellStyle name="Notiz 2 3 2 2 22" xfId="3259" xr:uid="{00000000-0005-0000-0000-000022660000}"/>
    <cellStyle name="Notiz 2 3 2 2 22 2" xfId="6156" xr:uid="{00000000-0005-0000-0000-000023660000}"/>
    <cellStyle name="Notiz 2 3 2 2 22 2 2" xfId="18881" xr:uid="{00000000-0005-0000-0000-000024660000}"/>
    <cellStyle name="Notiz 2 3 2 2 22 2 2 2" xfId="30876" xr:uid="{00000000-0005-0000-0000-000025660000}"/>
    <cellStyle name="Notiz 2 3 2 2 22 2 2 3" xfId="30877" xr:uid="{00000000-0005-0000-0000-000026660000}"/>
    <cellStyle name="Notiz 2 3 2 2 22 2 3" xfId="13740" xr:uid="{00000000-0005-0000-0000-000027660000}"/>
    <cellStyle name="Notiz 2 3 2 2 22 2 4" xfId="30878" xr:uid="{00000000-0005-0000-0000-000028660000}"/>
    <cellStyle name="Notiz 2 3 2 2 22 2 5" xfId="40057" xr:uid="{00000000-0005-0000-0000-000029660000}"/>
    <cellStyle name="Notiz 2 3 2 2 22 3" xfId="8378" xr:uid="{00000000-0005-0000-0000-00002A660000}"/>
    <cellStyle name="Notiz 2 3 2 2 22 3 2" xfId="18880" xr:uid="{00000000-0005-0000-0000-00002B660000}"/>
    <cellStyle name="Notiz 2 3 2 2 22 3 3" xfId="30879" xr:uid="{00000000-0005-0000-0000-00002C660000}"/>
    <cellStyle name="Notiz 2 3 2 2 22 3 4" xfId="30880" xr:uid="{00000000-0005-0000-0000-00002D660000}"/>
    <cellStyle name="Notiz 2 3 2 2 22 4" xfId="11000" xr:uid="{00000000-0005-0000-0000-00002E660000}"/>
    <cellStyle name="Notiz 2 3 2 2 22 5" xfId="30881" xr:uid="{00000000-0005-0000-0000-00002F660000}"/>
    <cellStyle name="Notiz 2 3 2 2 22 6" xfId="40058" xr:uid="{00000000-0005-0000-0000-000030660000}"/>
    <cellStyle name="Notiz 2 3 2 2 22 7" xfId="40059" xr:uid="{00000000-0005-0000-0000-000031660000}"/>
    <cellStyle name="Notiz 2 3 2 2 23" xfId="3787" xr:uid="{00000000-0005-0000-0000-000032660000}"/>
    <cellStyle name="Notiz 2 3 2 2 23 2" xfId="6684" xr:uid="{00000000-0005-0000-0000-000033660000}"/>
    <cellStyle name="Notiz 2 3 2 2 23 2 2" xfId="18883" xr:uid="{00000000-0005-0000-0000-000034660000}"/>
    <cellStyle name="Notiz 2 3 2 2 23 2 2 2" xfId="30882" xr:uid="{00000000-0005-0000-0000-000035660000}"/>
    <cellStyle name="Notiz 2 3 2 2 23 2 2 3" xfId="30883" xr:uid="{00000000-0005-0000-0000-000036660000}"/>
    <cellStyle name="Notiz 2 3 2 2 23 2 3" xfId="13741" xr:uid="{00000000-0005-0000-0000-000037660000}"/>
    <cellStyle name="Notiz 2 3 2 2 23 2 4" xfId="30884" xr:uid="{00000000-0005-0000-0000-000038660000}"/>
    <cellStyle name="Notiz 2 3 2 2 23 2 5" xfId="40060" xr:uid="{00000000-0005-0000-0000-000039660000}"/>
    <cellStyle name="Notiz 2 3 2 2 23 3" xfId="8687" xr:uid="{00000000-0005-0000-0000-00003A660000}"/>
    <cellStyle name="Notiz 2 3 2 2 23 3 2" xfId="18882" xr:uid="{00000000-0005-0000-0000-00003B660000}"/>
    <cellStyle name="Notiz 2 3 2 2 23 3 3" xfId="30885" xr:uid="{00000000-0005-0000-0000-00003C660000}"/>
    <cellStyle name="Notiz 2 3 2 2 23 3 4" xfId="30886" xr:uid="{00000000-0005-0000-0000-00003D660000}"/>
    <cellStyle name="Notiz 2 3 2 2 23 4" xfId="11528" xr:uid="{00000000-0005-0000-0000-00003E660000}"/>
    <cellStyle name="Notiz 2 3 2 2 23 5" xfId="30887" xr:uid="{00000000-0005-0000-0000-00003F660000}"/>
    <cellStyle name="Notiz 2 3 2 2 23 6" xfId="40061" xr:uid="{00000000-0005-0000-0000-000040660000}"/>
    <cellStyle name="Notiz 2 3 2 2 23 7" xfId="40062" xr:uid="{00000000-0005-0000-0000-000041660000}"/>
    <cellStyle name="Notiz 2 3 2 2 24" xfId="2919" xr:uid="{00000000-0005-0000-0000-000042660000}"/>
    <cellStyle name="Notiz 2 3 2 2 24 2" xfId="5816" xr:uid="{00000000-0005-0000-0000-000043660000}"/>
    <cellStyle name="Notiz 2 3 2 2 24 2 2" xfId="18885" xr:uid="{00000000-0005-0000-0000-000044660000}"/>
    <cellStyle name="Notiz 2 3 2 2 24 2 2 2" xfId="30888" xr:uid="{00000000-0005-0000-0000-000045660000}"/>
    <cellStyle name="Notiz 2 3 2 2 24 2 2 3" xfId="30889" xr:uid="{00000000-0005-0000-0000-000046660000}"/>
    <cellStyle name="Notiz 2 3 2 2 24 2 3" xfId="13742" xr:uid="{00000000-0005-0000-0000-000047660000}"/>
    <cellStyle name="Notiz 2 3 2 2 24 2 4" xfId="30890" xr:uid="{00000000-0005-0000-0000-000048660000}"/>
    <cellStyle name="Notiz 2 3 2 2 24 2 5" xfId="40063" xr:uid="{00000000-0005-0000-0000-000049660000}"/>
    <cellStyle name="Notiz 2 3 2 2 24 3" xfId="8170" xr:uid="{00000000-0005-0000-0000-00004A660000}"/>
    <cellStyle name="Notiz 2 3 2 2 24 3 2" xfId="18884" xr:uid="{00000000-0005-0000-0000-00004B660000}"/>
    <cellStyle name="Notiz 2 3 2 2 24 3 3" xfId="30891" xr:uid="{00000000-0005-0000-0000-00004C660000}"/>
    <cellStyle name="Notiz 2 3 2 2 24 3 4" xfId="30892" xr:uid="{00000000-0005-0000-0000-00004D660000}"/>
    <cellStyle name="Notiz 2 3 2 2 24 4" xfId="10660" xr:uid="{00000000-0005-0000-0000-00004E660000}"/>
    <cellStyle name="Notiz 2 3 2 2 24 5" xfId="30893" xr:uid="{00000000-0005-0000-0000-00004F660000}"/>
    <cellStyle name="Notiz 2 3 2 2 24 6" xfId="40064" xr:uid="{00000000-0005-0000-0000-000050660000}"/>
    <cellStyle name="Notiz 2 3 2 2 24 7" xfId="40065" xr:uid="{00000000-0005-0000-0000-000051660000}"/>
    <cellStyle name="Notiz 2 3 2 2 25" xfId="3727" xr:uid="{00000000-0005-0000-0000-000052660000}"/>
    <cellStyle name="Notiz 2 3 2 2 25 2" xfId="6624" xr:uid="{00000000-0005-0000-0000-000053660000}"/>
    <cellStyle name="Notiz 2 3 2 2 25 2 2" xfId="18887" xr:uid="{00000000-0005-0000-0000-000054660000}"/>
    <cellStyle name="Notiz 2 3 2 2 25 2 2 2" xfId="30894" xr:uid="{00000000-0005-0000-0000-000055660000}"/>
    <cellStyle name="Notiz 2 3 2 2 25 2 2 3" xfId="30895" xr:uid="{00000000-0005-0000-0000-000056660000}"/>
    <cellStyle name="Notiz 2 3 2 2 25 2 3" xfId="13743" xr:uid="{00000000-0005-0000-0000-000057660000}"/>
    <cellStyle name="Notiz 2 3 2 2 25 2 4" xfId="30896" xr:uid="{00000000-0005-0000-0000-000058660000}"/>
    <cellStyle name="Notiz 2 3 2 2 25 2 5" xfId="40066" xr:uid="{00000000-0005-0000-0000-000059660000}"/>
    <cellStyle name="Notiz 2 3 2 2 25 3" xfId="8659" xr:uid="{00000000-0005-0000-0000-00005A660000}"/>
    <cellStyle name="Notiz 2 3 2 2 25 3 2" xfId="18886" xr:uid="{00000000-0005-0000-0000-00005B660000}"/>
    <cellStyle name="Notiz 2 3 2 2 25 3 3" xfId="30897" xr:uid="{00000000-0005-0000-0000-00005C660000}"/>
    <cellStyle name="Notiz 2 3 2 2 25 3 4" xfId="30898" xr:uid="{00000000-0005-0000-0000-00005D660000}"/>
    <cellStyle name="Notiz 2 3 2 2 25 4" xfId="11468" xr:uid="{00000000-0005-0000-0000-00005E660000}"/>
    <cellStyle name="Notiz 2 3 2 2 25 5" xfId="30899" xr:uid="{00000000-0005-0000-0000-00005F660000}"/>
    <cellStyle name="Notiz 2 3 2 2 25 6" xfId="40067" xr:uid="{00000000-0005-0000-0000-000060660000}"/>
    <cellStyle name="Notiz 2 3 2 2 25 7" xfId="40068" xr:uid="{00000000-0005-0000-0000-000061660000}"/>
    <cellStyle name="Notiz 2 3 2 2 26" xfId="3845" xr:uid="{00000000-0005-0000-0000-000062660000}"/>
    <cellStyle name="Notiz 2 3 2 2 26 2" xfId="6742" xr:uid="{00000000-0005-0000-0000-000063660000}"/>
    <cellStyle name="Notiz 2 3 2 2 26 2 2" xfId="18889" xr:uid="{00000000-0005-0000-0000-000064660000}"/>
    <cellStyle name="Notiz 2 3 2 2 26 2 2 2" xfId="30900" xr:uid="{00000000-0005-0000-0000-000065660000}"/>
    <cellStyle name="Notiz 2 3 2 2 26 2 2 3" xfId="30901" xr:uid="{00000000-0005-0000-0000-000066660000}"/>
    <cellStyle name="Notiz 2 3 2 2 26 2 3" xfId="13744" xr:uid="{00000000-0005-0000-0000-000067660000}"/>
    <cellStyle name="Notiz 2 3 2 2 26 2 4" xfId="30902" xr:uid="{00000000-0005-0000-0000-000068660000}"/>
    <cellStyle name="Notiz 2 3 2 2 26 2 5" xfId="40069" xr:uid="{00000000-0005-0000-0000-000069660000}"/>
    <cellStyle name="Notiz 2 3 2 2 26 3" xfId="18888" xr:uid="{00000000-0005-0000-0000-00006A660000}"/>
    <cellStyle name="Notiz 2 3 2 2 26 3 2" xfId="30903" xr:uid="{00000000-0005-0000-0000-00006B660000}"/>
    <cellStyle name="Notiz 2 3 2 2 26 3 3" xfId="30904" xr:uid="{00000000-0005-0000-0000-00006C660000}"/>
    <cellStyle name="Notiz 2 3 2 2 26 4" xfId="11586" xr:uid="{00000000-0005-0000-0000-00006D660000}"/>
    <cellStyle name="Notiz 2 3 2 2 26 5" xfId="30905" xr:uid="{00000000-0005-0000-0000-00006E660000}"/>
    <cellStyle name="Notiz 2 3 2 2 26 6" xfId="40070" xr:uid="{00000000-0005-0000-0000-00006F660000}"/>
    <cellStyle name="Notiz 2 3 2 2 27" xfId="4281" xr:uid="{00000000-0005-0000-0000-000070660000}"/>
    <cellStyle name="Notiz 2 3 2 2 27 2" xfId="18890" xr:uid="{00000000-0005-0000-0000-000071660000}"/>
    <cellStyle name="Notiz 2 3 2 2 27 2 2" xfId="30906" xr:uid="{00000000-0005-0000-0000-000072660000}"/>
    <cellStyle name="Notiz 2 3 2 2 27 2 3" xfId="30907" xr:uid="{00000000-0005-0000-0000-000073660000}"/>
    <cellStyle name="Notiz 2 3 2 2 27 3" xfId="13745" xr:uid="{00000000-0005-0000-0000-000074660000}"/>
    <cellStyle name="Notiz 2 3 2 2 27 4" xfId="30908" xr:uid="{00000000-0005-0000-0000-000075660000}"/>
    <cellStyle name="Notiz 2 3 2 2 27 5" xfId="40071" xr:uid="{00000000-0005-0000-0000-000076660000}"/>
    <cellStyle name="Notiz 2 3 2 2 28" xfId="7107" xr:uid="{00000000-0005-0000-0000-000077660000}"/>
    <cellStyle name="Notiz 2 3 2 2 28 2" xfId="18853" xr:uid="{00000000-0005-0000-0000-000078660000}"/>
    <cellStyle name="Notiz 2 3 2 2 28 3" xfId="30909" xr:uid="{00000000-0005-0000-0000-000079660000}"/>
    <cellStyle name="Notiz 2 3 2 2 28 4" xfId="30910" xr:uid="{00000000-0005-0000-0000-00007A660000}"/>
    <cellStyle name="Notiz 2 3 2 2 29" xfId="20935" xr:uid="{00000000-0005-0000-0000-00007B660000}"/>
    <cellStyle name="Notiz 2 3 2 2 3" xfId="2053" xr:uid="{00000000-0005-0000-0000-00007C660000}"/>
    <cellStyle name="Notiz 2 3 2 2 3 2" xfId="4951" xr:uid="{00000000-0005-0000-0000-00007D660000}"/>
    <cellStyle name="Notiz 2 3 2 2 3 2 2" xfId="18892" xr:uid="{00000000-0005-0000-0000-00007E660000}"/>
    <cellStyle name="Notiz 2 3 2 2 3 2 2 2" xfId="30911" xr:uid="{00000000-0005-0000-0000-00007F660000}"/>
    <cellStyle name="Notiz 2 3 2 2 3 2 2 3" xfId="30912" xr:uid="{00000000-0005-0000-0000-000080660000}"/>
    <cellStyle name="Notiz 2 3 2 2 3 2 3" xfId="13746" xr:uid="{00000000-0005-0000-0000-000081660000}"/>
    <cellStyle name="Notiz 2 3 2 2 3 2 4" xfId="30913" xr:uid="{00000000-0005-0000-0000-000082660000}"/>
    <cellStyle name="Notiz 2 3 2 2 3 2 5" xfId="40072" xr:uid="{00000000-0005-0000-0000-000083660000}"/>
    <cellStyle name="Notiz 2 3 2 2 3 3" xfId="7564" xr:uid="{00000000-0005-0000-0000-000084660000}"/>
    <cellStyle name="Notiz 2 3 2 2 3 3 2" xfId="18891" xr:uid="{00000000-0005-0000-0000-000085660000}"/>
    <cellStyle name="Notiz 2 3 2 2 3 3 3" xfId="30914" xr:uid="{00000000-0005-0000-0000-000086660000}"/>
    <cellStyle name="Notiz 2 3 2 2 3 3 4" xfId="30915" xr:uid="{00000000-0005-0000-0000-000087660000}"/>
    <cellStyle name="Notiz 2 3 2 2 3 4" xfId="9795" xr:uid="{00000000-0005-0000-0000-000088660000}"/>
    <cellStyle name="Notiz 2 3 2 2 3 5" xfId="30916" xr:uid="{00000000-0005-0000-0000-000089660000}"/>
    <cellStyle name="Notiz 2 3 2 2 3 6" xfId="40073" xr:uid="{00000000-0005-0000-0000-00008A660000}"/>
    <cellStyle name="Notiz 2 3 2 2 3 7" xfId="40074" xr:uid="{00000000-0005-0000-0000-00008B660000}"/>
    <cellStyle name="Notiz 2 3 2 2 30" xfId="21144" xr:uid="{00000000-0005-0000-0000-00008C660000}"/>
    <cellStyle name="Notiz 2 3 2 2 31" xfId="40075" xr:uid="{00000000-0005-0000-0000-00008D660000}"/>
    <cellStyle name="Notiz 2 3 2 2 32" xfId="40076" xr:uid="{00000000-0005-0000-0000-00008E660000}"/>
    <cellStyle name="Notiz 2 3 2 2 4" xfId="1468" xr:uid="{00000000-0005-0000-0000-00008F660000}"/>
    <cellStyle name="Notiz 2 3 2 2 4 2" xfId="4368" xr:uid="{00000000-0005-0000-0000-000090660000}"/>
    <cellStyle name="Notiz 2 3 2 2 4 2 2" xfId="18894" xr:uid="{00000000-0005-0000-0000-000091660000}"/>
    <cellStyle name="Notiz 2 3 2 2 4 2 2 2" xfId="30917" xr:uid="{00000000-0005-0000-0000-000092660000}"/>
    <cellStyle name="Notiz 2 3 2 2 4 2 2 3" xfId="30918" xr:uid="{00000000-0005-0000-0000-000093660000}"/>
    <cellStyle name="Notiz 2 3 2 2 4 2 3" xfId="13747" xr:uid="{00000000-0005-0000-0000-000094660000}"/>
    <cellStyle name="Notiz 2 3 2 2 4 2 4" xfId="30919" xr:uid="{00000000-0005-0000-0000-000095660000}"/>
    <cellStyle name="Notiz 2 3 2 2 4 2 5" xfId="40077" xr:uid="{00000000-0005-0000-0000-000096660000}"/>
    <cellStyle name="Notiz 2 3 2 2 4 3" xfId="7175" xr:uid="{00000000-0005-0000-0000-000097660000}"/>
    <cellStyle name="Notiz 2 3 2 2 4 3 2" xfId="18893" xr:uid="{00000000-0005-0000-0000-000098660000}"/>
    <cellStyle name="Notiz 2 3 2 2 4 3 3" xfId="30920" xr:uid="{00000000-0005-0000-0000-000099660000}"/>
    <cellStyle name="Notiz 2 3 2 2 4 3 4" xfId="30921" xr:uid="{00000000-0005-0000-0000-00009A660000}"/>
    <cellStyle name="Notiz 2 3 2 2 4 4" xfId="9211" xr:uid="{00000000-0005-0000-0000-00009B660000}"/>
    <cellStyle name="Notiz 2 3 2 2 4 5" xfId="30922" xr:uid="{00000000-0005-0000-0000-00009C660000}"/>
    <cellStyle name="Notiz 2 3 2 2 4 6" xfId="40078" xr:uid="{00000000-0005-0000-0000-00009D660000}"/>
    <cellStyle name="Notiz 2 3 2 2 4 7" xfId="40079" xr:uid="{00000000-0005-0000-0000-00009E660000}"/>
    <cellStyle name="Notiz 2 3 2 2 5" xfId="2289" xr:uid="{00000000-0005-0000-0000-00009F660000}"/>
    <cellStyle name="Notiz 2 3 2 2 5 2" xfId="5187" xr:uid="{00000000-0005-0000-0000-0000A0660000}"/>
    <cellStyle name="Notiz 2 3 2 2 5 2 2" xfId="18896" xr:uid="{00000000-0005-0000-0000-0000A1660000}"/>
    <cellStyle name="Notiz 2 3 2 2 5 2 2 2" xfId="30923" xr:uid="{00000000-0005-0000-0000-0000A2660000}"/>
    <cellStyle name="Notiz 2 3 2 2 5 2 2 3" xfId="30924" xr:uid="{00000000-0005-0000-0000-0000A3660000}"/>
    <cellStyle name="Notiz 2 3 2 2 5 2 3" xfId="13748" xr:uid="{00000000-0005-0000-0000-0000A4660000}"/>
    <cellStyle name="Notiz 2 3 2 2 5 2 4" xfId="30925" xr:uid="{00000000-0005-0000-0000-0000A5660000}"/>
    <cellStyle name="Notiz 2 3 2 2 5 2 5" xfId="40080" xr:uid="{00000000-0005-0000-0000-0000A6660000}"/>
    <cellStyle name="Notiz 2 3 2 2 5 3" xfId="7739" xr:uid="{00000000-0005-0000-0000-0000A7660000}"/>
    <cellStyle name="Notiz 2 3 2 2 5 3 2" xfId="18895" xr:uid="{00000000-0005-0000-0000-0000A8660000}"/>
    <cellStyle name="Notiz 2 3 2 2 5 3 3" xfId="30926" xr:uid="{00000000-0005-0000-0000-0000A9660000}"/>
    <cellStyle name="Notiz 2 3 2 2 5 3 4" xfId="30927" xr:uid="{00000000-0005-0000-0000-0000AA660000}"/>
    <cellStyle name="Notiz 2 3 2 2 5 4" xfId="10031" xr:uid="{00000000-0005-0000-0000-0000AB660000}"/>
    <cellStyle name="Notiz 2 3 2 2 5 5" xfId="30928" xr:uid="{00000000-0005-0000-0000-0000AC660000}"/>
    <cellStyle name="Notiz 2 3 2 2 5 6" xfId="40081" xr:uid="{00000000-0005-0000-0000-0000AD660000}"/>
    <cellStyle name="Notiz 2 3 2 2 5 7" xfId="40082" xr:uid="{00000000-0005-0000-0000-0000AE660000}"/>
    <cellStyle name="Notiz 2 3 2 2 6" xfId="1527" xr:uid="{00000000-0005-0000-0000-0000AF660000}"/>
    <cellStyle name="Notiz 2 3 2 2 6 2" xfId="4426" xr:uid="{00000000-0005-0000-0000-0000B0660000}"/>
    <cellStyle name="Notiz 2 3 2 2 6 2 2" xfId="18898" xr:uid="{00000000-0005-0000-0000-0000B1660000}"/>
    <cellStyle name="Notiz 2 3 2 2 6 2 2 2" xfId="30929" xr:uid="{00000000-0005-0000-0000-0000B2660000}"/>
    <cellStyle name="Notiz 2 3 2 2 6 2 2 3" xfId="30930" xr:uid="{00000000-0005-0000-0000-0000B3660000}"/>
    <cellStyle name="Notiz 2 3 2 2 6 2 3" xfId="13749" xr:uid="{00000000-0005-0000-0000-0000B4660000}"/>
    <cellStyle name="Notiz 2 3 2 2 6 2 4" xfId="30931" xr:uid="{00000000-0005-0000-0000-0000B5660000}"/>
    <cellStyle name="Notiz 2 3 2 2 6 2 5" xfId="40083" xr:uid="{00000000-0005-0000-0000-0000B6660000}"/>
    <cellStyle name="Notiz 2 3 2 2 6 3" xfId="7222" xr:uid="{00000000-0005-0000-0000-0000B7660000}"/>
    <cellStyle name="Notiz 2 3 2 2 6 3 2" xfId="18897" xr:uid="{00000000-0005-0000-0000-0000B8660000}"/>
    <cellStyle name="Notiz 2 3 2 2 6 3 3" xfId="30932" xr:uid="{00000000-0005-0000-0000-0000B9660000}"/>
    <cellStyle name="Notiz 2 3 2 2 6 3 4" xfId="30933" xr:uid="{00000000-0005-0000-0000-0000BA660000}"/>
    <cellStyle name="Notiz 2 3 2 2 6 4" xfId="9269" xr:uid="{00000000-0005-0000-0000-0000BB660000}"/>
    <cellStyle name="Notiz 2 3 2 2 6 5" xfId="30934" xr:uid="{00000000-0005-0000-0000-0000BC660000}"/>
    <cellStyle name="Notiz 2 3 2 2 6 6" xfId="40084" xr:uid="{00000000-0005-0000-0000-0000BD660000}"/>
    <cellStyle name="Notiz 2 3 2 2 6 7" xfId="40085" xr:uid="{00000000-0005-0000-0000-0000BE660000}"/>
    <cellStyle name="Notiz 2 3 2 2 7" xfId="2255" xr:uid="{00000000-0005-0000-0000-0000BF660000}"/>
    <cellStyle name="Notiz 2 3 2 2 7 2" xfId="5153" xr:uid="{00000000-0005-0000-0000-0000C0660000}"/>
    <cellStyle name="Notiz 2 3 2 2 7 2 2" xfId="18900" xr:uid="{00000000-0005-0000-0000-0000C1660000}"/>
    <cellStyle name="Notiz 2 3 2 2 7 2 2 2" xfId="30935" xr:uid="{00000000-0005-0000-0000-0000C2660000}"/>
    <cellStyle name="Notiz 2 3 2 2 7 2 2 3" xfId="30936" xr:uid="{00000000-0005-0000-0000-0000C3660000}"/>
    <cellStyle name="Notiz 2 3 2 2 7 2 3" xfId="13750" xr:uid="{00000000-0005-0000-0000-0000C4660000}"/>
    <cellStyle name="Notiz 2 3 2 2 7 2 4" xfId="30937" xr:uid="{00000000-0005-0000-0000-0000C5660000}"/>
    <cellStyle name="Notiz 2 3 2 2 7 2 5" xfId="40086" xr:uid="{00000000-0005-0000-0000-0000C6660000}"/>
    <cellStyle name="Notiz 2 3 2 2 7 3" xfId="7710" xr:uid="{00000000-0005-0000-0000-0000C7660000}"/>
    <cellStyle name="Notiz 2 3 2 2 7 3 2" xfId="18899" xr:uid="{00000000-0005-0000-0000-0000C8660000}"/>
    <cellStyle name="Notiz 2 3 2 2 7 3 3" xfId="30938" xr:uid="{00000000-0005-0000-0000-0000C9660000}"/>
    <cellStyle name="Notiz 2 3 2 2 7 3 4" xfId="30939" xr:uid="{00000000-0005-0000-0000-0000CA660000}"/>
    <cellStyle name="Notiz 2 3 2 2 7 4" xfId="9997" xr:uid="{00000000-0005-0000-0000-0000CB660000}"/>
    <cellStyle name="Notiz 2 3 2 2 7 5" xfId="30940" xr:uid="{00000000-0005-0000-0000-0000CC660000}"/>
    <cellStyle name="Notiz 2 3 2 2 7 6" xfId="40087" xr:uid="{00000000-0005-0000-0000-0000CD660000}"/>
    <cellStyle name="Notiz 2 3 2 2 7 7" xfId="40088" xr:uid="{00000000-0005-0000-0000-0000CE660000}"/>
    <cellStyle name="Notiz 2 3 2 2 8" xfId="2521" xr:uid="{00000000-0005-0000-0000-0000CF660000}"/>
    <cellStyle name="Notiz 2 3 2 2 8 2" xfId="5418" xr:uid="{00000000-0005-0000-0000-0000D0660000}"/>
    <cellStyle name="Notiz 2 3 2 2 8 2 2" xfId="18902" xr:uid="{00000000-0005-0000-0000-0000D1660000}"/>
    <cellStyle name="Notiz 2 3 2 2 8 2 2 2" xfId="30941" xr:uid="{00000000-0005-0000-0000-0000D2660000}"/>
    <cellStyle name="Notiz 2 3 2 2 8 2 2 3" xfId="30942" xr:uid="{00000000-0005-0000-0000-0000D3660000}"/>
    <cellStyle name="Notiz 2 3 2 2 8 2 3" xfId="13751" xr:uid="{00000000-0005-0000-0000-0000D4660000}"/>
    <cellStyle name="Notiz 2 3 2 2 8 2 4" xfId="30943" xr:uid="{00000000-0005-0000-0000-0000D5660000}"/>
    <cellStyle name="Notiz 2 3 2 2 8 2 5" xfId="40089" xr:uid="{00000000-0005-0000-0000-0000D6660000}"/>
    <cellStyle name="Notiz 2 3 2 2 8 3" xfId="7899" xr:uid="{00000000-0005-0000-0000-0000D7660000}"/>
    <cellStyle name="Notiz 2 3 2 2 8 3 2" xfId="18901" xr:uid="{00000000-0005-0000-0000-0000D8660000}"/>
    <cellStyle name="Notiz 2 3 2 2 8 3 3" xfId="30944" xr:uid="{00000000-0005-0000-0000-0000D9660000}"/>
    <cellStyle name="Notiz 2 3 2 2 8 3 4" xfId="30945" xr:uid="{00000000-0005-0000-0000-0000DA660000}"/>
    <cellStyle name="Notiz 2 3 2 2 8 4" xfId="10262" xr:uid="{00000000-0005-0000-0000-0000DB660000}"/>
    <cellStyle name="Notiz 2 3 2 2 8 5" xfId="30946" xr:uid="{00000000-0005-0000-0000-0000DC660000}"/>
    <cellStyle name="Notiz 2 3 2 2 8 6" xfId="40090" xr:uid="{00000000-0005-0000-0000-0000DD660000}"/>
    <cellStyle name="Notiz 2 3 2 2 8 7" xfId="40091" xr:uid="{00000000-0005-0000-0000-0000DE660000}"/>
    <cellStyle name="Notiz 2 3 2 2 9" xfId="1619" xr:uid="{00000000-0005-0000-0000-0000DF660000}"/>
    <cellStyle name="Notiz 2 3 2 2 9 2" xfId="4518" xr:uid="{00000000-0005-0000-0000-0000E0660000}"/>
    <cellStyle name="Notiz 2 3 2 2 9 2 2" xfId="18904" xr:uid="{00000000-0005-0000-0000-0000E1660000}"/>
    <cellStyle name="Notiz 2 3 2 2 9 2 2 2" xfId="30947" xr:uid="{00000000-0005-0000-0000-0000E2660000}"/>
    <cellStyle name="Notiz 2 3 2 2 9 2 2 3" xfId="30948" xr:uid="{00000000-0005-0000-0000-0000E3660000}"/>
    <cellStyle name="Notiz 2 3 2 2 9 2 3" xfId="13752" xr:uid="{00000000-0005-0000-0000-0000E4660000}"/>
    <cellStyle name="Notiz 2 3 2 2 9 2 4" xfId="30949" xr:uid="{00000000-0005-0000-0000-0000E5660000}"/>
    <cellStyle name="Notiz 2 3 2 2 9 2 5" xfId="40092" xr:uid="{00000000-0005-0000-0000-0000E6660000}"/>
    <cellStyle name="Notiz 2 3 2 2 9 3" xfId="7251" xr:uid="{00000000-0005-0000-0000-0000E7660000}"/>
    <cellStyle name="Notiz 2 3 2 2 9 3 2" xfId="18903" xr:uid="{00000000-0005-0000-0000-0000E8660000}"/>
    <cellStyle name="Notiz 2 3 2 2 9 3 3" xfId="30950" xr:uid="{00000000-0005-0000-0000-0000E9660000}"/>
    <cellStyle name="Notiz 2 3 2 2 9 3 4" xfId="30951" xr:uid="{00000000-0005-0000-0000-0000EA660000}"/>
    <cellStyle name="Notiz 2 3 2 2 9 4" xfId="9361" xr:uid="{00000000-0005-0000-0000-0000EB660000}"/>
    <cellStyle name="Notiz 2 3 2 2 9 5" xfId="30952" xr:uid="{00000000-0005-0000-0000-0000EC660000}"/>
    <cellStyle name="Notiz 2 3 2 2 9 6" xfId="40093" xr:uid="{00000000-0005-0000-0000-0000ED660000}"/>
    <cellStyle name="Notiz 2 3 2 2 9 7" xfId="40094" xr:uid="{00000000-0005-0000-0000-0000EE660000}"/>
    <cellStyle name="Notiz 2 3 2 20" xfId="2898" xr:uid="{00000000-0005-0000-0000-0000EF660000}"/>
    <cellStyle name="Notiz 2 3 2 20 2" xfId="5795" xr:uid="{00000000-0005-0000-0000-0000F0660000}"/>
    <cellStyle name="Notiz 2 3 2 20 2 2" xfId="18906" xr:uid="{00000000-0005-0000-0000-0000F1660000}"/>
    <cellStyle name="Notiz 2 3 2 20 2 2 2" xfId="30953" xr:uid="{00000000-0005-0000-0000-0000F2660000}"/>
    <cellStyle name="Notiz 2 3 2 20 2 2 3" xfId="30954" xr:uid="{00000000-0005-0000-0000-0000F3660000}"/>
    <cellStyle name="Notiz 2 3 2 20 2 3" xfId="13753" xr:uid="{00000000-0005-0000-0000-0000F4660000}"/>
    <cellStyle name="Notiz 2 3 2 20 2 4" xfId="30955" xr:uid="{00000000-0005-0000-0000-0000F5660000}"/>
    <cellStyle name="Notiz 2 3 2 20 2 5" xfId="40095" xr:uid="{00000000-0005-0000-0000-0000F6660000}"/>
    <cellStyle name="Notiz 2 3 2 20 3" xfId="8152" xr:uid="{00000000-0005-0000-0000-0000F7660000}"/>
    <cellStyle name="Notiz 2 3 2 20 3 2" xfId="18905" xr:uid="{00000000-0005-0000-0000-0000F8660000}"/>
    <cellStyle name="Notiz 2 3 2 20 3 3" xfId="30956" xr:uid="{00000000-0005-0000-0000-0000F9660000}"/>
    <cellStyle name="Notiz 2 3 2 20 3 4" xfId="30957" xr:uid="{00000000-0005-0000-0000-0000FA660000}"/>
    <cellStyle name="Notiz 2 3 2 20 4" xfId="10639" xr:uid="{00000000-0005-0000-0000-0000FB660000}"/>
    <cellStyle name="Notiz 2 3 2 20 5" xfId="30958" xr:uid="{00000000-0005-0000-0000-0000FC660000}"/>
    <cellStyle name="Notiz 2 3 2 20 6" xfId="40096" xr:uid="{00000000-0005-0000-0000-0000FD660000}"/>
    <cellStyle name="Notiz 2 3 2 20 7" xfId="40097" xr:uid="{00000000-0005-0000-0000-0000FE660000}"/>
    <cellStyle name="Notiz 2 3 2 21" xfId="2608" xr:uid="{00000000-0005-0000-0000-0000FF660000}"/>
    <cellStyle name="Notiz 2 3 2 21 2" xfId="5505" xr:uid="{00000000-0005-0000-0000-000000670000}"/>
    <cellStyle name="Notiz 2 3 2 21 2 2" xfId="18908" xr:uid="{00000000-0005-0000-0000-000001670000}"/>
    <cellStyle name="Notiz 2 3 2 21 2 2 2" xfId="30959" xr:uid="{00000000-0005-0000-0000-000002670000}"/>
    <cellStyle name="Notiz 2 3 2 21 2 2 3" xfId="30960" xr:uid="{00000000-0005-0000-0000-000003670000}"/>
    <cellStyle name="Notiz 2 3 2 21 2 3" xfId="13754" xr:uid="{00000000-0005-0000-0000-000004670000}"/>
    <cellStyle name="Notiz 2 3 2 21 2 4" xfId="30961" xr:uid="{00000000-0005-0000-0000-000005670000}"/>
    <cellStyle name="Notiz 2 3 2 21 2 5" xfId="40098" xr:uid="{00000000-0005-0000-0000-000006670000}"/>
    <cellStyle name="Notiz 2 3 2 21 3" xfId="7966" xr:uid="{00000000-0005-0000-0000-000007670000}"/>
    <cellStyle name="Notiz 2 3 2 21 3 2" xfId="18907" xr:uid="{00000000-0005-0000-0000-000008670000}"/>
    <cellStyle name="Notiz 2 3 2 21 3 3" xfId="30962" xr:uid="{00000000-0005-0000-0000-000009670000}"/>
    <cellStyle name="Notiz 2 3 2 21 3 4" xfId="30963" xr:uid="{00000000-0005-0000-0000-00000A670000}"/>
    <cellStyle name="Notiz 2 3 2 21 4" xfId="10349" xr:uid="{00000000-0005-0000-0000-00000B670000}"/>
    <cellStyle name="Notiz 2 3 2 21 5" xfId="30964" xr:uid="{00000000-0005-0000-0000-00000C670000}"/>
    <cellStyle name="Notiz 2 3 2 21 6" xfId="40099" xr:uid="{00000000-0005-0000-0000-00000D670000}"/>
    <cellStyle name="Notiz 2 3 2 21 7" xfId="40100" xr:uid="{00000000-0005-0000-0000-00000E670000}"/>
    <cellStyle name="Notiz 2 3 2 22" xfId="2798" xr:uid="{00000000-0005-0000-0000-00000F670000}"/>
    <cellStyle name="Notiz 2 3 2 22 2" xfId="5695" xr:uid="{00000000-0005-0000-0000-000010670000}"/>
    <cellStyle name="Notiz 2 3 2 22 2 2" xfId="18910" xr:uid="{00000000-0005-0000-0000-000011670000}"/>
    <cellStyle name="Notiz 2 3 2 22 2 2 2" xfId="30965" xr:uid="{00000000-0005-0000-0000-000012670000}"/>
    <cellStyle name="Notiz 2 3 2 22 2 2 3" xfId="30966" xr:uid="{00000000-0005-0000-0000-000013670000}"/>
    <cellStyle name="Notiz 2 3 2 22 2 3" xfId="13755" xr:uid="{00000000-0005-0000-0000-000014670000}"/>
    <cellStyle name="Notiz 2 3 2 22 2 4" xfId="30967" xr:uid="{00000000-0005-0000-0000-000015670000}"/>
    <cellStyle name="Notiz 2 3 2 22 2 5" xfId="40101" xr:uid="{00000000-0005-0000-0000-000016670000}"/>
    <cellStyle name="Notiz 2 3 2 22 3" xfId="8119" xr:uid="{00000000-0005-0000-0000-000017670000}"/>
    <cellStyle name="Notiz 2 3 2 22 3 2" xfId="18909" xr:uid="{00000000-0005-0000-0000-000018670000}"/>
    <cellStyle name="Notiz 2 3 2 22 3 3" xfId="30968" xr:uid="{00000000-0005-0000-0000-000019670000}"/>
    <cellStyle name="Notiz 2 3 2 22 3 4" xfId="30969" xr:uid="{00000000-0005-0000-0000-00001A670000}"/>
    <cellStyle name="Notiz 2 3 2 22 4" xfId="10539" xr:uid="{00000000-0005-0000-0000-00001B670000}"/>
    <cellStyle name="Notiz 2 3 2 22 5" xfId="30970" xr:uid="{00000000-0005-0000-0000-00001C670000}"/>
    <cellStyle name="Notiz 2 3 2 22 6" xfId="40102" xr:uid="{00000000-0005-0000-0000-00001D670000}"/>
    <cellStyle name="Notiz 2 3 2 22 7" xfId="40103" xr:uid="{00000000-0005-0000-0000-00001E670000}"/>
    <cellStyle name="Notiz 2 3 2 23" xfId="1827" xr:uid="{00000000-0005-0000-0000-00001F670000}"/>
    <cellStyle name="Notiz 2 3 2 23 2" xfId="4726" xr:uid="{00000000-0005-0000-0000-000020670000}"/>
    <cellStyle name="Notiz 2 3 2 23 2 2" xfId="18912" xr:uid="{00000000-0005-0000-0000-000021670000}"/>
    <cellStyle name="Notiz 2 3 2 23 2 2 2" xfId="30971" xr:uid="{00000000-0005-0000-0000-000022670000}"/>
    <cellStyle name="Notiz 2 3 2 23 2 2 3" xfId="30972" xr:uid="{00000000-0005-0000-0000-000023670000}"/>
    <cellStyle name="Notiz 2 3 2 23 2 3" xfId="13756" xr:uid="{00000000-0005-0000-0000-000024670000}"/>
    <cellStyle name="Notiz 2 3 2 23 2 4" xfId="30973" xr:uid="{00000000-0005-0000-0000-000025670000}"/>
    <cellStyle name="Notiz 2 3 2 23 2 5" xfId="40104" xr:uid="{00000000-0005-0000-0000-000026670000}"/>
    <cellStyle name="Notiz 2 3 2 23 3" xfId="7436" xr:uid="{00000000-0005-0000-0000-000027670000}"/>
    <cellStyle name="Notiz 2 3 2 23 3 2" xfId="18911" xr:uid="{00000000-0005-0000-0000-000028670000}"/>
    <cellStyle name="Notiz 2 3 2 23 3 3" xfId="30974" xr:uid="{00000000-0005-0000-0000-000029670000}"/>
    <cellStyle name="Notiz 2 3 2 23 3 4" xfId="30975" xr:uid="{00000000-0005-0000-0000-00002A670000}"/>
    <cellStyle name="Notiz 2 3 2 23 4" xfId="9569" xr:uid="{00000000-0005-0000-0000-00002B670000}"/>
    <cellStyle name="Notiz 2 3 2 23 5" xfId="30976" xr:uid="{00000000-0005-0000-0000-00002C670000}"/>
    <cellStyle name="Notiz 2 3 2 23 6" xfId="40105" xr:uid="{00000000-0005-0000-0000-00002D670000}"/>
    <cellStyle name="Notiz 2 3 2 23 7" xfId="40106" xr:uid="{00000000-0005-0000-0000-00002E670000}"/>
    <cellStyle name="Notiz 2 3 2 24" xfId="3989" xr:uid="{00000000-0005-0000-0000-00002F670000}"/>
    <cellStyle name="Notiz 2 3 2 24 2" xfId="6886" xr:uid="{00000000-0005-0000-0000-000030670000}"/>
    <cellStyle name="Notiz 2 3 2 24 2 2" xfId="18914" xr:uid="{00000000-0005-0000-0000-000031670000}"/>
    <cellStyle name="Notiz 2 3 2 24 2 2 2" xfId="30977" xr:uid="{00000000-0005-0000-0000-000032670000}"/>
    <cellStyle name="Notiz 2 3 2 24 2 2 3" xfId="30978" xr:uid="{00000000-0005-0000-0000-000033670000}"/>
    <cellStyle name="Notiz 2 3 2 24 2 3" xfId="13757" xr:uid="{00000000-0005-0000-0000-000034670000}"/>
    <cellStyle name="Notiz 2 3 2 24 2 4" xfId="30979" xr:uid="{00000000-0005-0000-0000-000035670000}"/>
    <cellStyle name="Notiz 2 3 2 24 2 5" xfId="40107" xr:uid="{00000000-0005-0000-0000-000036670000}"/>
    <cellStyle name="Notiz 2 3 2 24 3" xfId="8770" xr:uid="{00000000-0005-0000-0000-000037670000}"/>
    <cellStyle name="Notiz 2 3 2 24 3 2" xfId="18913" xr:uid="{00000000-0005-0000-0000-000038670000}"/>
    <cellStyle name="Notiz 2 3 2 24 3 3" xfId="30980" xr:uid="{00000000-0005-0000-0000-000039670000}"/>
    <cellStyle name="Notiz 2 3 2 24 3 4" xfId="30981" xr:uid="{00000000-0005-0000-0000-00003A670000}"/>
    <cellStyle name="Notiz 2 3 2 24 4" xfId="11730" xr:uid="{00000000-0005-0000-0000-00003B670000}"/>
    <cellStyle name="Notiz 2 3 2 24 5" xfId="30982" xr:uid="{00000000-0005-0000-0000-00003C670000}"/>
    <cellStyle name="Notiz 2 3 2 24 6" xfId="40108" xr:uid="{00000000-0005-0000-0000-00003D670000}"/>
    <cellStyle name="Notiz 2 3 2 24 7" xfId="40109" xr:uid="{00000000-0005-0000-0000-00003E670000}"/>
    <cellStyle name="Notiz 2 3 2 25" xfId="3334" xr:uid="{00000000-0005-0000-0000-00003F670000}"/>
    <cellStyle name="Notiz 2 3 2 25 2" xfId="6231" xr:uid="{00000000-0005-0000-0000-000040670000}"/>
    <cellStyle name="Notiz 2 3 2 25 2 2" xfId="18916" xr:uid="{00000000-0005-0000-0000-000041670000}"/>
    <cellStyle name="Notiz 2 3 2 25 2 2 2" xfId="30983" xr:uid="{00000000-0005-0000-0000-000042670000}"/>
    <cellStyle name="Notiz 2 3 2 25 2 2 3" xfId="30984" xr:uid="{00000000-0005-0000-0000-000043670000}"/>
    <cellStyle name="Notiz 2 3 2 25 2 3" xfId="13758" xr:uid="{00000000-0005-0000-0000-000044670000}"/>
    <cellStyle name="Notiz 2 3 2 25 2 4" xfId="30985" xr:uid="{00000000-0005-0000-0000-000045670000}"/>
    <cellStyle name="Notiz 2 3 2 25 2 5" xfId="40110" xr:uid="{00000000-0005-0000-0000-000046670000}"/>
    <cellStyle name="Notiz 2 3 2 25 3" xfId="8431" xr:uid="{00000000-0005-0000-0000-000047670000}"/>
    <cellStyle name="Notiz 2 3 2 25 3 2" xfId="18915" xr:uid="{00000000-0005-0000-0000-000048670000}"/>
    <cellStyle name="Notiz 2 3 2 25 3 3" xfId="30986" xr:uid="{00000000-0005-0000-0000-000049670000}"/>
    <cellStyle name="Notiz 2 3 2 25 3 4" xfId="30987" xr:uid="{00000000-0005-0000-0000-00004A670000}"/>
    <cellStyle name="Notiz 2 3 2 25 4" xfId="11075" xr:uid="{00000000-0005-0000-0000-00004B670000}"/>
    <cellStyle name="Notiz 2 3 2 25 5" xfId="30988" xr:uid="{00000000-0005-0000-0000-00004C670000}"/>
    <cellStyle name="Notiz 2 3 2 25 6" xfId="40111" xr:uid="{00000000-0005-0000-0000-00004D670000}"/>
    <cellStyle name="Notiz 2 3 2 25 7" xfId="40112" xr:uid="{00000000-0005-0000-0000-00004E670000}"/>
    <cellStyle name="Notiz 2 3 2 26" xfId="3558" xr:uid="{00000000-0005-0000-0000-00004F670000}"/>
    <cellStyle name="Notiz 2 3 2 26 2" xfId="6455" xr:uid="{00000000-0005-0000-0000-000050670000}"/>
    <cellStyle name="Notiz 2 3 2 26 2 2" xfId="18918" xr:uid="{00000000-0005-0000-0000-000051670000}"/>
    <cellStyle name="Notiz 2 3 2 26 2 2 2" xfId="30989" xr:uid="{00000000-0005-0000-0000-000052670000}"/>
    <cellStyle name="Notiz 2 3 2 26 2 2 3" xfId="30990" xr:uid="{00000000-0005-0000-0000-000053670000}"/>
    <cellStyle name="Notiz 2 3 2 26 2 3" xfId="13759" xr:uid="{00000000-0005-0000-0000-000054670000}"/>
    <cellStyle name="Notiz 2 3 2 26 2 4" xfId="30991" xr:uid="{00000000-0005-0000-0000-000055670000}"/>
    <cellStyle name="Notiz 2 3 2 26 2 5" xfId="40113" xr:uid="{00000000-0005-0000-0000-000056670000}"/>
    <cellStyle name="Notiz 2 3 2 26 3" xfId="8554" xr:uid="{00000000-0005-0000-0000-000057670000}"/>
    <cellStyle name="Notiz 2 3 2 26 3 2" xfId="18917" xr:uid="{00000000-0005-0000-0000-000058670000}"/>
    <cellStyle name="Notiz 2 3 2 26 3 3" xfId="30992" xr:uid="{00000000-0005-0000-0000-000059670000}"/>
    <cellStyle name="Notiz 2 3 2 26 3 4" xfId="30993" xr:uid="{00000000-0005-0000-0000-00005A670000}"/>
    <cellStyle name="Notiz 2 3 2 26 4" xfId="11299" xr:uid="{00000000-0005-0000-0000-00005B670000}"/>
    <cellStyle name="Notiz 2 3 2 26 5" xfId="30994" xr:uid="{00000000-0005-0000-0000-00005C670000}"/>
    <cellStyle name="Notiz 2 3 2 26 6" xfId="40114" xr:uid="{00000000-0005-0000-0000-00005D670000}"/>
    <cellStyle name="Notiz 2 3 2 26 7" xfId="40115" xr:uid="{00000000-0005-0000-0000-00005E670000}"/>
    <cellStyle name="Notiz 2 3 2 27" xfId="3956" xr:uid="{00000000-0005-0000-0000-00005F670000}"/>
    <cellStyle name="Notiz 2 3 2 27 2" xfId="6853" xr:uid="{00000000-0005-0000-0000-000060670000}"/>
    <cellStyle name="Notiz 2 3 2 27 2 2" xfId="18920" xr:uid="{00000000-0005-0000-0000-000061670000}"/>
    <cellStyle name="Notiz 2 3 2 27 2 2 2" xfId="30995" xr:uid="{00000000-0005-0000-0000-000062670000}"/>
    <cellStyle name="Notiz 2 3 2 27 2 2 3" xfId="30996" xr:uid="{00000000-0005-0000-0000-000063670000}"/>
    <cellStyle name="Notiz 2 3 2 27 2 3" xfId="13760" xr:uid="{00000000-0005-0000-0000-000064670000}"/>
    <cellStyle name="Notiz 2 3 2 27 2 4" xfId="30997" xr:uid="{00000000-0005-0000-0000-000065670000}"/>
    <cellStyle name="Notiz 2 3 2 27 2 5" xfId="40116" xr:uid="{00000000-0005-0000-0000-000066670000}"/>
    <cellStyle name="Notiz 2 3 2 27 3" xfId="18919" xr:uid="{00000000-0005-0000-0000-000067670000}"/>
    <cellStyle name="Notiz 2 3 2 27 3 2" xfId="30998" xr:uid="{00000000-0005-0000-0000-000068670000}"/>
    <cellStyle name="Notiz 2 3 2 27 3 3" xfId="30999" xr:uid="{00000000-0005-0000-0000-000069670000}"/>
    <cellStyle name="Notiz 2 3 2 27 4" xfId="11697" xr:uid="{00000000-0005-0000-0000-00006A670000}"/>
    <cellStyle name="Notiz 2 3 2 27 5" xfId="31000" xr:uid="{00000000-0005-0000-0000-00006B670000}"/>
    <cellStyle name="Notiz 2 3 2 27 6" xfId="40117" xr:uid="{00000000-0005-0000-0000-00006C670000}"/>
    <cellStyle name="Notiz 2 3 2 28" xfId="4280" xr:uid="{00000000-0005-0000-0000-00006D670000}"/>
    <cellStyle name="Notiz 2 3 2 28 2" xfId="18921" xr:uid="{00000000-0005-0000-0000-00006E670000}"/>
    <cellStyle name="Notiz 2 3 2 28 2 2" xfId="31001" xr:uid="{00000000-0005-0000-0000-00006F670000}"/>
    <cellStyle name="Notiz 2 3 2 28 2 3" xfId="31002" xr:uid="{00000000-0005-0000-0000-000070670000}"/>
    <cellStyle name="Notiz 2 3 2 28 3" xfId="13761" xr:uid="{00000000-0005-0000-0000-000071670000}"/>
    <cellStyle name="Notiz 2 3 2 28 4" xfId="31003" xr:uid="{00000000-0005-0000-0000-000072670000}"/>
    <cellStyle name="Notiz 2 3 2 28 5" xfId="40118" xr:uid="{00000000-0005-0000-0000-000073670000}"/>
    <cellStyle name="Notiz 2 3 2 29" xfId="7106" xr:uid="{00000000-0005-0000-0000-000074670000}"/>
    <cellStyle name="Notiz 2 3 2 29 2" xfId="18832" xr:uid="{00000000-0005-0000-0000-000075670000}"/>
    <cellStyle name="Notiz 2 3 2 29 3" xfId="31004" xr:uid="{00000000-0005-0000-0000-000076670000}"/>
    <cellStyle name="Notiz 2 3 2 29 4" xfId="31005" xr:uid="{00000000-0005-0000-0000-000077670000}"/>
    <cellStyle name="Notiz 2 3 2 3" xfId="1707" xr:uid="{00000000-0005-0000-0000-000078670000}"/>
    <cellStyle name="Notiz 2 3 2 3 2" xfId="4606" xr:uid="{00000000-0005-0000-0000-000079670000}"/>
    <cellStyle name="Notiz 2 3 2 3 2 2" xfId="18923" xr:uid="{00000000-0005-0000-0000-00007A670000}"/>
    <cellStyle name="Notiz 2 3 2 3 2 2 2" xfId="31006" xr:uid="{00000000-0005-0000-0000-00007B670000}"/>
    <cellStyle name="Notiz 2 3 2 3 2 2 3" xfId="31007" xr:uid="{00000000-0005-0000-0000-00007C670000}"/>
    <cellStyle name="Notiz 2 3 2 3 2 3" xfId="13762" xr:uid="{00000000-0005-0000-0000-00007D670000}"/>
    <cellStyle name="Notiz 2 3 2 3 2 4" xfId="31008" xr:uid="{00000000-0005-0000-0000-00007E670000}"/>
    <cellStyle name="Notiz 2 3 2 3 2 5" xfId="40119" xr:uid="{00000000-0005-0000-0000-00007F670000}"/>
    <cellStyle name="Notiz 2 3 2 3 3" xfId="7339" xr:uid="{00000000-0005-0000-0000-000080670000}"/>
    <cellStyle name="Notiz 2 3 2 3 3 2" xfId="18922" xr:uid="{00000000-0005-0000-0000-000081670000}"/>
    <cellStyle name="Notiz 2 3 2 3 3 3" xfId="31009" xr:uid="{00000000-0005-0000-0000-000082670000}"/>
    <cellStyle name="Notiz 2 3 2 3 3 4" xfId="31010" xr:uid="{00000000-0005-0000-0000-000083670000}"/>
    <cellStyle name="Notiz 2 3 2 3 4" xfId="9449" xr:uid="{00000000-0005-0000-0000-000084670000}"/>
    <cellStyle name="Notiz 2 3 2 3 5" xfId="31011" xr:uid="{00000000-0005-0000-0000-000085670000}"/>
    <cellStyle name="Notiz 2 3 2 3 6" xfId="40120" xr:uid="{00000000-0005-0000-0000-000086670000}"/>
    <cellStyle name="Notiz 2 3 2 3 7" xfId="40121" xr:uid="{00000000-0005-0000-0000-000087670000}"/>
    <cellStyle name="Notiz 2 3 2 30" xfId="20936" xr:uid="{00000000-0005-0000-0000-000088670000}"/>
    <cellStyle name="Notiz 2 3 2 31" xfId="21011" xr:uid="{00000000-0005-0000-0000-000089670000}"/>
    <cellStyle name="Notiz 2 3 2 32" xfId="21044" xr:uid="{00000000-0005-0000-0000-00008A670000}"/>
    <cellStyle name="Notiz 2 3 2 33" xfId="40122" xr:uid="{00000000-0005-0000-0000-00008B670000}"/>
    <cellStyle name="Notiz 2 3 2 4" xfId="2054" xr:uid="{00000000-0005-0000-0000-00008C670000}"/>
    <cellStyle name="Notiz 2 3 2 4 2" xfId="4952" xr:uid="{00000000-0005-0000-0000-00008D670000}"/>
    <cellStyle name="Notiz 2 3 2 4 2 2" xfId="18925" xr:uid="{00000000-0005-0000-0000-00008E670000}"/>
    <cellStyle name="Notiz 2 3 2 4 2 2 2" xfId="31012" xr:uid="{00000000-0005-0000-0000-00008F670000}"/>
    <cellStyle name="Notiz 2 3 2 4 2 2 3" xfId="31013" xr:uid="{00000000-0005-0000-0000-000090670000}"/>
    <cellStyle name="Notiz 2 3 2 4 2 3" xfId="13763" xr:uid="{00000000-0005-0000-0000-000091670000}"/>
    <cellStyle name="Notiz 2 3 2 4 2 4" xfId="31014" xr:uid="{00000000-0005-0000-0000-000092670000}"/>
    <cellStyle name="Notiz 2 3 2 4 2 5" xfId="40123" xr:uid="{00000000-0005-0000-0000-000093670000}"/>
    <cellStyle name="Notiz 2 3 2 4 3" xfId="7565" xr:uid="{00000000-0005-0000-0000-000094670000}"/>
    <cellStyle name="Notiz 2 3 2 4 3 2" xfId="18924" xr:uid="{00000000-0005-0000-0000-000095670000}"/>
    <cellStyle name="Notiz 2 3 2 4 3 3" xfId="31015" xr:uid="{00000000-0005-0000-0000-000096670000}"/>
    <cellStyle name="Notiz 2 3 2 4 3 4" xfId="31016" xr:uid="{00000000-0005-0000-0000-000097670000}"/>
    <cellStyle name="Notiz 2 3 2 4 4" xfId="9796" xr:uid="{00000000-0005-0000-0000-000098670000}"/>
    <cellStyle name="Notiz 2 3 2 4 5" xfId="31017" xr:uid="{00000000-0005-0000-0000-000099670000}"/>
    <cellStyle name="Notiz 2 3 2 4 6" xfId="40124" xr:uid="{00000000-0005-0000-0000-00009A670000}"/>
    <cellStyle name="Notiz 2 3 2 4 7" xfId="40125" xr:uid="{00000000-0005-0000-0000-00009B670000}"/>
    <cellStyle name="Notiz 2 3 2 5" xfId="1499" xr:uid="{00000000-0005-0000-0000-00009C670000}"/>
    <cellStyle name="Notiz 2 3 2 5 2" xfId="4398" xr:uid="{00000000-0005-0000-0000-00009D670000}"/>
    <cellStyle name="Notiz 2 3 2 5 2 2" xfId="18927" xr:uid="{00000000-0005-0000-0000-00009E670000}"/>
    <cellStyle name="Notiz 2 3 2 5 2 2 2" xfId="31018" xr:uid="{00000000-0005-0000-0000-00009F670000}"/>
    <cellStyle name="Notiz 2 3 2 5 2 2 3" xfId="31019" xr:uid="{00000000-0005-0000-0000-0000A0670000}"/>
    <cellStyle name="Notiz 2 3 2 5 2 3" xfId="13764" xr:uid="{00000000-0005-0000-0000-0000A1670000}"/>
    <cellStyle name="Notiz 2 3 2 5 2 4" xfId="31020" xr:uid="{00000000-0005-0000-0000-0000A2670000}"/>
    <cellStyle name="Notiz 2 3 2 5 2 5" xfId="40126" xr:uid="{00000000-0005-0000-0000-0000A3670000}"/>
    <cellStyle name="Notiz 2 3 2 5 3" xfId="7199" xr:uid="{00000000-0005-0000-0000-0000A4670000}"/>
    <cellStyle name="Notiz 2 3 2 5 3 2" xfId="18926" xr:uid="{00000000-0005-0000-0000-0000A5670000}"/>
    <cellStyle name="Notiz 2 3 2 5 3 3" xfId="31021" xr:uid="{00000000-0005-0000-0000-0000A6670000}"/>
    <cellStyle name="Notiz 2 3 2 5 3 4" xfId="31022" xr:uid="{00000000-0005-0000-0000-0000A7670000}"/>
    <cellStyle name="Notiz 2 3 2 5 4" xfId="9241" xr:uid="{00000000-0005-0000-0000-0000A8670000}"/>
    <cellStyle name="Notiz 2 3 2 5 5" xfId="31023" xr:uid="{00000000-0005-0000-0000-0000A9670000}"/>
    <cellStyle name="Notiz 2 3 2 5 6" xfId="40127" xr:uid="{00000000-0005-0000-0000-0000AA670000}"/>
    <cellStyle name="Notiz 2 3 2 5 7" xfId="40128" xr:uid="{00000000-0005-0000-0000-0000AB670000}"/>
    <cellStyle name="Notiz 2 3 2 6" xfId="2282" xr:uid="{00000000-0005-0000-0000-0000AC670000}"/>
    <cellStyle name="Notiz 2 3 2 6 2" xfId="5180" xr:uid="{00000000-0005-0000-0000-0000AD670000}"/>
    <cellStyle name="Notiz 2 3 2 6 2 2" xfId="18929" xr:uid="{00000000-0005-0000-0000-0000AE670000}"/>
    <cellStyle name="Notiz 2 3 2 6 2 2 2" xfId="31024" xr:uid="{00000000-0005-0000-0000-0000AF670000}"/>
    <cellStyle name="Notiz 2 3 2 6 2 2 3" xfId="31025" xr:uid="{00000000-0005-0000-0000-0000B0670000}"/>
    <cellStyle name="Notiz 2 3 2 6 2 3" xfId="13765" xr:uid="{00000000-0005-0000-0000-0000B1670000}"/>
    <cellStyle name="Notiz 2 3 2 6 2 4" xfId="31026" xr:uid="{00000000-0005-0000-0000-0000B2670000}"/>
    <cellStyle name="Notiz 2 3 2 6 2 5" xfId="40129" xr:uid="{00000000-0005-0000-0000-0000B3670000}"/>
    <cellStyle name="Notiz 2 3 2 6 3" xfId="7732" xr:uid="{00000000-0005-0000-0000-0000B4670000}"/>
    <cellStyle name="Notiz 2 3 2 6 3 2" xfId="18928" xr:uid="{00000000-0005-0000-0000-0000B5670000}"/>
    <cellStyle name="Notiz 2 3 2 6 3 3" xfId="31027" xr:uid="{00000000-0005-0000-0000-0000B6670000}"/>
    <cellStyle name="Notiz 2 3 2 6 3 4" xfId="31028" xr:uid="{00000000-0005-0000-0000-0000B7670000}"/>
    <cellStyle name="Notiz 2 3 2 6 4" xfId="10024" xr:uid="{00000000-0005-0000-0000-0000B8670000}"/>
    <cellStyle name="Notiz 2 3 2 6 5" xfId="31029" xr:uid="{00000000-0005-0000-0000-0000B9670000}"/>
    <cellStyle name="Notiz 2 3 2 6 6" xfId="40130" xr:uid="{00000000-0005-0000-0000-0000BA670000}"/>
    <cellStyle name="Notiz 2 3 2 6 7" xfId="40131" xr:uid="{00000000-0005-0000-0000-0000BB670000}"/>
    <cellStyle name="Notiz 2 3 2 7" xfId="1528" xr:uid="{00000000-0005-0000-0000-0000BC670000}"/>
    <cellStyle name="Notiz 2 3 2 7 2" xfId="4427" xr:uid="{00000000-0005-0000-0000-0000BD670000}"/>
    <cellStyle name="Notiz 2 3 2 7 2 2" xfId="18931" xr:uid="{00000000-0005-0000-0000-0000BE670000}"/>
    <cellStyle name="Notiz 2 3 2 7 2 2 2" xfId="31030" xr:uid="{00000000-0005-0000-0000-0000BF670000}"/>
    <cellStyle name="Notiz 2 3 2 7 2 2 3" xfId="31031" xr:uid="{00000000-0005-0000-0000-0000C0670000}"/>
    <cellStyle name="Notiz 2 3 2 7 2 3" xfId="13766" xr:uid="{00000000-0005-0000-0000-0000C1670000}"/>
    <cellStyle name="Notiz 2 3 2 7 2 4" xfId="31032" xr:uid="{00000000-0005-0000-0000-0000C2670000}"/>
    <cellStyle name="Notiz 2 3 2 7 2 5" xfId="40132" xr:uid="{00000000-0005-0000-0000-0000C3670000}"/>
    <cellStyle name="Notiz 2 3 2 7 3" xfId="7223" xr:uid="{00000000-0005-0000-0000-0000C4670000}"/>
    <cellStyle name="Notiz 2 3 2 7 3 2" xfId="18930" xr:uid="{00000000-0005-0000-0000-0000C5670000}"/>
    <cellStyle name="Notiz 2 3 2 7 3 3" xfId="31033" xr:uid="{00000000-0005-0000-0000-0000C6670000}"/>
    <cellStyle name="Notiz 2 3 2 7 3 4" xfId="31034" xr:uid="{00000000-0005-0000-0000-0000C7670000}"/>
    <cellStyle name="Notiz 2 3 2 7 4" xfId="9270" xr:uid="{00000000-0005-0000-0000-0000C8670000}"/>
    <cellStyle name="Notiz 2 3 2 7 5" xfId="31035" xr:uid="{00000000-0005-0000-0000-0000C9670000}"/>
    <cellStyle name="Notiz 2 3 2 7 6" xfId="40133" xr:uid="{00000000-0005-0000-0000-0000CA670000}"/>
    <cellStyle name="Notiz 2 3 2 7 7" xfId="40134" xr:uid="{00000000-0005-0000-0000-0000CB670000}"/>
    <cellStyle name="Notiz 2 3 2 8" xfId="2458" xr:uid="{00000000-0005-0000-0000-0000CC670000}"/>
    <cellStyle name="Notiz 2 3 2 8 2" xfId="5355" xr:uid="{00000000-0005-0000-0000-0000CD670000}"/>
    <cellStyle name="Notiz 2 3 2 8 2 2" xfId="18933" xr:uid="{00000000-0005-0000-0000-0000CE670000}"/>
    <cellStyle name="Notiz 2 3 2 8 2 2 2" xfId="31036" xr:uid="{00000000-0005-0000-0000-0000CF670000}"/>
    <cellStyle name="Notiz 2 3 2 8 2 2 3" xfId="31037" xr:uid="{00000000-0005-0000-0000-0000D0670000}"/>
    <cellStyle name="Notiz 2 3 2 8 2 3" xfId="13767" xr:uid="{00000000-0005-0000-0000-0000D1670000}"/>
    <cellStyle name="Notiz 2 3 2 8 2 4" xfId="31038" xr:uid="{00000000-0005-0000-0000-0000D2670000}"/>
    <cellStyle name="Notiz 2 3 2 8 2 5" xfId="40135" xr:uid="{00000000-0005-0000-0000-0000D3670000}"/>
    <cellStyle name="Notiz 2 3 2 8 3" xfId="7857" xr:uid="{00000000-0005-0000-0000-0000D4670000}"/>
    <cellStyle name="Notiz 2 3 2 8 3 2" xfId="18932" xr:uid="{00000000-0005-0000-0000-0000D5670000}"/>
    <cellStyle name="Notiz 2 3 2 8 3 3" xfId="31039" xr:uid="{00000000-0005-0000-0000-0000D6670000}"/>
    <cellStyle name="Notiz 2 3 2 8 3 4" xfId="31040" xr:uid="{00000000-0005-0000-0000-0000D7670000}"/>
    <cellStyle name="Notiz 2 3 2 8 4" xfId="10199" xr:uid="{00000000-0005-0000-0000-0000D8670000}"/>
    <cellStyle name="Notiz 2 3 2 8 5" xfId="31041" xr:uid="{00000000-0005-0000-0000-0000D9670000}"/>
    <cellStyle name="Notiz 2 3 2 8 6" xfId="40136" xr:uid="{00000000-0005-0000-0000-0000DA670000}"/>
    <cellStyle name="Notiz 2 3 2 8 7" xfId="40137" xr:uid="{00000000-0005-0000-0000-0000DB670000}"/>
    <cellStyle name="Notiz 2 3 2 9" xfId="2368" xr:uid="{00000000-0005-0000-0000-0000DC670000}"/>
    <cellStyle name="Notiz 2 3 2 9 2" xfId="5266" xr:uid="{00000000-0005-0000-0000-0000DD670000}"/>
    <cellStyle name="Notiz 2 3 2 9 2 2" xfId="18935" xr:uid="{00000000-0005-0000-0000-0000DE670000}"/>
    <cellStyle name="Notiz 2 3 2 9 2 2 2" xfId="31042" xr:uid="{00000000-0005-0000-0000-0000DF670000}"/>
    <cellStyle name="Notiz 2 3 2 9 2 2 3" xfId="31043" xr:uid="{00000000-0005-0000-0000-0000E0670000}"/>
    <cellStyle name="Notiz 2 3 2 9 2 3" xfId="13768" xr:uid="{00000000-0005-0000-0000-0000E1670000}"/>
    <cellStyle name="Notiz 2 3 2 9 2 4" xfId="31044" xr:uid="{00000000-0005-0000-0000-0000E2670000}"/>
    <cellStyle name="Notiz 2 3 2 9 2 5" xfId="40138" xr:uid="{00000000-0005-0000-0000-0000E3670000}"/>
    <cellStyle name="Notiz 2 3 2 9 3" xfId="7801" xr:uid="{00000000-0005-0000-0000-0000E4670000}"/>
    <cellStyle name="Notiz 2 3 2 9 3 2" xfId="18934" xr:uid="{00000000-0005-0000-0000-0000E5670000}"/>
    <cellStyle name="Notiz 2 3 2 9 3 3" xfId="31045" xr:uid="{00000000-0005-0000-0000-0000E6670000}"/>
    <cellStyle name="Notiz 2 3 2 9 3 4" xfId="31046" xr:uid="{00000000-0005-0000-0000-0000E7670000}"/>
    <cellStyle name="Notiz 2 3 2 9 4" xfId="10110" xr:uid="{00000000-0005-0000-0000-0000E8670000}"/>
    <cellStyle name="Notiz 2 3 2 9 5" xfId="31047" xr:uid="{00000000-0005-0000-0000-0000E9670000}"/>
    <cellStyle name="Notiz 2 3 2 9 6" xfId="40139" xr:uid="{00000000-0005-0000-0000-0000EA670000}"/>
    <cellStyle name="Notiz 2 3 2 9 7" xfId="40140" xr:uid="{00000000-0005-0000-0000-0000EB670000}"/>
    <cellStyle name="Notiz 2 3 20" xfId="3571" xr:uid="{00000000-0005-0000-0000-0000EC670000}"/>
    <cellStyle name="Notiz 2 3 20 2" xfId="6468" xr:uid="{00000000-0005-0000-0000-0000ED670000}"/>
    <cellStyle name="Notiz 2 3 20 2 2" xfId="18937" xr:uid="{00000000-0005-0000-0000-0000EE670000}"/>
    <cellStyle name="Notiz 2 3 20 2 2 2" xfId="31048" xr:uid="{00000000-0005-0000-0000-0000EF670000}"/>
    <cellStyle name="Notiz 2 3 20 2 2 3" xfId="31049" xr:uid="{00000000-0005-0000-0000-0000F0670000}"/>
    <cellStyle name="Notiz 2 3 20 2 3" xfId="13769" xr:uid="{00000000-0005-0000-0000-0000F1670000}"/>
    <cellStyle name="Notiz 2 3 20 2 4" xfId="31050" xr:uid="{00000000-0005-0000-0000-0000F2670000}"/>
    <cellStyle name="Notiz 2 3 20 2 5" xfId="40141" xr:uid="{00000000-0005-0000-0000-0000F3670000}"/>
    <cellStyle name="Notiz 2 3 20 3" xfId="8565" xr:uid="{00000000-0005-0000-0000-0000F4670000}"/>
    <cellStyle name="Notiz 2 3 20 3 2" xfId="18936" xr:uid="{00000000-0005-0000-0000-0000F5670000}"/>
    <cellStyle name="Notiz 2 3 20 3 3" xfId="31051" xr:uid="{00000000-0005-0000-0000-0000F6670000}"/>
    <cellStyle name="Notiz 2 3 20 3 4" xfId="31052" xr:uid="{00000000-0005-0000-0000-0000F7670000}"/>
    <cellStyle name="Notiz 2 3 20 4" xfId="11312" xr:uid="{00000000-0005-0000-0000-0000F8670000}"/>
    <cellStyle name="Notiz 2 3 20 5" xfId="31053" xr:uid="{00000000-0005-0000-0000-0000F9670000}"/>
    <cellStyle name="Notiz 2 3 20 6" xfId="40142" xr:uid="{00000000-0005-0000-0000-0000FA670000}"/>
    <cellStyle name="Notiz 2 3 20 7" xfId="40143" xr:uid="{00000000-0005-0000-0000-0000FB670000}"/>
    <cellStyle name="Notiz 2 3 21" xfId="2888" xr:uid="{00000000-0005-0000-0000-0000FC670000}"/>
    <cellStyle name="Notiz 2 3 21 2" xfId="5785" xr:uid="{00000000-0005-0000-0000-0000FD670000}"/>
    <cellStyle name="Notiz 2 3 21 2 2" xfId="18939" xr:uid="{00000000-0005-0000-0000-0000FE670000}"/>
    <cellStyle name="Notiz 2 3 21 2 2 2" xfId="31054" xr:uid="{00000000-0005-0000-0000-0000FF670000}"/>
    <cellStyle name="Notiz 2 3 21 2 2 3" xfId="31055" xr:uid="{00000000-0005-0000-0000-000000680000}"/>
    <cellStyle name="Notiz 2 3 21 2 3" xfId="13770" xr:uid="{00000000-0005-0000-0000-000001680000}"/>
    <cellStyle name="Notiz 2 3 21 2 4" xfId="31056" xr:uid="{00000000-0005-0000-0000-000002680000}"/>
    <cellStyle name="Notiz 2 3 21 2 5" xfId="40144" xr:uid="{00000000-0005-0000-0000-000003680000}"/>
    <cellStyle name="Notiz 2 3 21 3" xfId="8143" xr:uid="{00000000-0005-0000-0000-000004680000}"/>
    <cellStyle name="Notiz 2 3 21 3 2" xfId="18938" xr:uid="{00000000-0005-0000-0000-000005680000}"/>
    <cellStyle name="Notiz 2 3 21 3 3" xfId="31057" xr:uid="{00000000-0005-0000-0000-000006680000}"/>
    <cellStyle name="Notiz 2 3 21 3 4" xfId="31058" xr:uid="{00000000-0005-0000-0000-000007680000}"/>
    <cellStyle name="Notiz 2 3 21 4" xfId="10629" xr:uid="{00000000-0005-0000-0000-000008680000}"/>
    <cellStyle name="Notiz 2 3 21 5" xfId="31059" xr:uid="{00000000-0005-0000-0000-000009680000}"/>
    <cellStyle name="Notiz 2 3 21 6" xfId="40145" xr:uid="{00000000-0005-0000-0000-00000A680000}"/>
    <cellStyle name="Notiz 2 3 21 7" xfId="40146" xr:uid="{00000000-0005-0000-0000-00000B680000}"/>
    <cellStyle name="Notiz 2 3 22" xfId="2193" xr:uid="{00000000-0005-0000-0000-00000C680000}"/>
    <cellStyle name="Notiz 2 3 22 2" xfId="5091" xr:uid="{00000000-0005-0000-0000-00000D680000}"/>
    <cellStyle name="Notiz 2 3 22 2 2" xfId="18941" xr:uid="{00000000-0005-0000-0000-00000E680000}"/>
    <cellStyle name="Notiz 2 3 22 2 2 2" xfId="31060" xr:uid="{00000000-0005-0000-0000-00000F680000}"/>
    <cellStyle name="Notiz 2 3 22 2 2 3" xfId="31061" xr:uid="{00000000-0005-0000-0000-000010680000}"/>
    <cellStyle name="Notiz 2 3 22 2 3" xfId="13771" xr:uid="{00000000-0005-0000-0000-000011680000}"/>
    <cellStyle name="Notiz 2 3 22 2 4" xfId="31062" xr:uid="{00000000-0005-0000-0000-000012680000}"/>
    <cellStyle name="Notiz 2 3 22 2 5" xfId="40147" xr:uid="{00000000-0005-0000-0000-000013680000}"/>
    <cellStyle name="Notiz 2 3 22 3" xfId="7687" xr:uid="{00000000-0005-0000-0000-000014680000}"/>
    <cellStyle name="Notiz 2 3 22 3 2" xfId="18940" xr:uid="{00000000-0005-0000-0000-000015680000}"/>
    <cellStyle name="Notiz 2 3 22 3 3" xfId="31063" xr:uid="{00000000-0005-0000-0000-000016680000}"/>
    <cellStyle name="Notiz 2 3 22 3 4" xfId="31064" xr:uid="{00000000-0005-0000-0000-000017680000}"/>
    <cellStyle name="Notiz 2 3 22 4" xfId="9935" xr:uid="{00000000-0005-0000-0000-000018680000}"/>
    <cellStyle name="Notiz 2 3 22 5" xfId="31065" xr:uid="{00000000-0005-0000-0000-000019680000}"/>
    <cellStyle name="Notiz 2 3 22 6" xfId="40148" xr:uid="{00000000-0005-0000-0000-00001A680000}"/>
    <cellStyle name="Notiz 2 3 22 7" xfId="40149" xr:uid="{00000000-0005-0000-0000-00001B680000}"/>
    <cellStyle name="Notiz 2 3 23" xfId="2799" xr:uid="{00000000-0005-0000-0000-00001C680000}"/>
    <cellStyle name="Notiz 2 3 23 2" xfId="5696" xr:uid="{00000000-0005-0000-0000-00001D680000}"/>
    <cellStyle name="Notiz 2 3 23 2 2" xfId="18943" xr:uid="{00000000-0005-0000-0000-00001E680000}"/>
    <cellStyle name="Notiz 2 3 23 2 2 2" xfId="31066" xr:uid="{00000000-0005-0000-0000-00001F680000}"/>
    <cellStyle name="Notiz 2 3 23 2 2 3" xfId="31067" xr:uid="{00000000-0005-0000-0000-000020680000}"/>
    <cellStyle name="Notiz 2 3 23 2 3" xfId="13772" xr:uid="{00000000-0005-0000-0000-000021680000}"/>
    <cellStyle name="Notiz 2 3 23 2 4" xfId="31068" xr:uid="{00000000-0005-0000-0000-000022680000}"/>
    <cellStyle name="Notiz 2 3 23 2 5" xfId="40150" xr:uid="{00000000-0005-0000-0000-000023680000}"/>
    <cellStyle name="Notiz 2 3 23 3" xfId="8120" xr:uid="{00000000-0005-0000-0000-000024680000}"/>
    <cellStyle name="Notiz 2 3 23 3 2" xfId="18942" xr:uid="{00000000-0005-0000-0000-000025680000}"/>
    <cellStyle name="Notiz 2 3 23 3 3" xfId="31069" xr:uid="{00000000-0005-0000-0000-000026680000}"/>
    <cellStyle name="Notiz 2 3 23 3 4" xfId="31070" xr:uid="{00000000-0005-0000-0000-000027680000}"/>
    <cellStyle name="Notiz 2 3 23 4" xfId="10540" xr:uid="{00000000-0005-0000-0000-000028680000}"/>
    <cellStyle name="Notiz 2 3 23 5" xfId="31071" xr:uid="{00000000-0005-0000-0000-000029680000}"/>
    <cellStyle name="Notiz 2 3 23 6" xfId="40151" xr:uid="{00000000-0005-0000-0000-00002A680000}"/>
    <cellStyle name="Notiz 2 3 23 7" xfId="40152" xr:uid="{00000000-0005-0000-0000-00002B680000}"/>
    <cellStyle name="Notiz 2 3 24" xfId="2349" xr:uid="{00000000-0005-0000-0000-00002C680000}"/>
    <cellStyle name="Notiz 2 3 24 2" xfId="5247" xr:uid="{00000000-0005-0000-0000-00002D680000}"/>
    <cellStyle name="Notiz 2 3 24 2 2" xfId="18945" xr:uid="{00000000-0005-0000-0000-00002E680000}"/>
    <cellStyle name="Notiz 2 3 24 2 2 2" xfId="31072" xr:uid="{00000000-0005-0000-0000-00002F680000}"/>
    <cellStyle name="Notiz 2 3 24 2 2 3" xfId="31073" xr:uid="{00000000-0005-0000-0000-000030680000}"/>
    <cellStyle name="Notiz 2 3 24 2 3" xfId="13773" xr:uid="{00000000-0005-0000-0000-000031680000}"/>
    <cellStyle name="Notiz 2 3 24 2 4" xfId="31074" xr:uid="{00000000-0005-0000-0000-000032680000}"/>
    <cellStyle name="Notiz 2 3 24 2 5" xfId="40153" xr:uid="{00000000-0005-0000-0000-000033680000}"/>
    <cellStyle name="Notiz 2 3 24 3" xfId="7792" xr:uid="{00000000-0005-0000-0000-000034680000}"/>
    <cellStyle name="Notiz 2 3 24 3 2" xfId="18944" xr:uid="{00000000-0005-0000-0000-000035680000}"/>
    <cellStyle name="Notiz 2 3 24 3 3" xfId="31075" xr:uid="{00000000-0005-0000-0000-000036680000}"/>
    <cellStyle name="Notiz 2 3 24 3 4" xfId="31076" xr:uid="{00000000-0005-0000-0000-000037680000}"/>
    <cellStyle name="Notiz 2 3 24 4" xfId="10091" xr:uid="{00000000-0005-0000-0000-000038680000}"/>
    <cellStyle name="Notiz 2 3 24 5" xfId="31077" xr:uid="{00000000-0005-0000-0000-000039680000}"/>
    <cellStyle name="Notiz 2 3 24 6" xfId="40154" xr:uid="{00000000-0005-0000-0000-00003A680000}"/>
    <cellStyle name="Notiz 2 3 24 7" xfId="40155" xr:uid="{00000000-0005-0000-0000-00003B680000}"/>
    <cellStyle name="Notiz 2 3 25" xfId="3990" xr:uid="{00000000-0005-0000-0000-00003C680000}"/>
    <cellStyle name="Notiz 2 3 25 2" xfId="6887" xr:uid="{00000000-0005-0000-0000-00003D680000}"/>
    <cellStyle name="Notiz 2 3 25 2 2" xfId="18947" xr:uid="{00000000-0005-0000-0000-00003E680000}"/>
    <cellStyle name="Notiz 2 3 25 2 2 2" xfId="31078" xr:uid="{00000000-0005-0000-0000-00003F680000}"/>
    <cellStyle name="Notiz 2 3 25 2 2 3" xfId="31079" xr:uid="{00000000-0005-0000-0000-000040680000}"/>
    <cellStyle name="Notiz 2 3 25 2 3" xfId="13774" xr:uid="{00000000-0005-0000-0000-000041680000}"/>
    <cellStyle name="Notiz 2 3 25 2 4" xfId="31080" xr:uid="{00000000-0005-0000-0000-000042680000}"/>
    <cellStyle name="Notiz 2 3 25 2 5" xfId="40156" xr:uid="{00000000-0005-0000-0000-000043680000}"/>
    <cellStyle name="Notiz 2 3 25 3" xfId="8771" xr:uid="{00000000-0005-0000-0000-000044680000}"/>
    <cellStyle name="Notiz 2 3 25 3 2" xfId="18946" xr:uid="{00000000-0005-0000-0000-000045680000}"/>
    <cellStyle name="Notiz 2 3 25 3 3" xfId="31081" xr:uid="{00000000-0005-0000-0000-000046680000}"/>
    <cellStyle name="Notiz 2 3 25 3 4" xfId="31082" xr:uid="{00000000-0005-0000-0000-000047680000}"/>
    <cellStyle name="Notiz 2 3 25 4" xfId="11731" xr:uid="{00000000-0005-0000-0000-000048680000}"/>
    <cellStyle name="Notiz 2 3 25 5" xfId="31083" xr:uid="{00000000-0005-0000-0000-000049680000}"/>
    <cellStyle name="Notiz 2 3 25 6" xfId="40157" xr:uid="{00000000-0005-0000-0000-00004A680000}"/>
    <cellStyle name="Notiz 2 3 25 7" xfId="40158" xr:uid="{00000000-0005-0000-0000-00004B680000}"/>
    <cellStyle name="Notiz 2 3 26" xfId="3842" xr:uid="{00000000-0005-0000-0000-00004C680000}"/>
    <cellStyle name="Notiz 2 3 26 2" xfId="6739" xr:uid="{00000000-0005-0000-0000-00004D680000}"/>
    <cellStyle name="Notiz 2 3 26 2 2" xfId="18949" xr:uid="{00000000-0005-0000-0000-00004E680000}"/>
    <cellStyle name="Notiz 2 3 26 2 2 2" xfId="31084" xr:uid="{00000000-0005-0000-0000-00004F680000}"/>
    <cellStyle name="Notiz 2 3 26 2 2 3" xfId="31085" xr:uid="{00000000-0005-0000-0000-000050680000}"/>
    <cellStyle name="Notiz 2 3 26 2 3" xfId="13775" xr:uid="{00000000-0005-0000-0000-000051680000}"/>
    <cellStyle name="Notiz 2 3 26 2 4" xfId="31086" xr:uid="{00000000-0005-0000-0000-000052680000}"/>
    <cellStyle name="Notiz 2 3 26 2 5" xfId="40159" xr:uid="{00000000-0005-0000-0000-000053680000}"/>
    <cellStyle name="Notiz 2 3 26 3" xfId="8724" xr:uid="{00000000-0005-0000-0000-000054680000}"/>
    <cellStyle name="Notiz 2 3 26 3 2" xfId="18948" xr:uid="{00000000-0005-0000-0000-000055680000}"/>
    <cellStyle name="Notiz 2 3 26 3 3" xfId="31087" xr:uid="{00000000-0005-0000-0000-000056680000}"/>
    <cellStyle name="Notiz 2 3 26 3 4" xfId="31088" xr:uid="{00000000-0005-0000-0000-000057680000}"/>
    <cellStyle name="Notiz 2 3 26 4" xfId="11583" xr:uid="{00000000-0005-0000-0000-000058680000}"/>
    <cellStyle name="Notiz 2 3 26 5" xfId="31089" xr:uid="{00000000-0005-0000-0000-000059680000}"/>
    <cellStyle name="Notiz 2 3 26 6" xfId="40160" xr:uid="{00000000-0005-0000-0000-00005A680000}"/>
    <cellStyle name="Notiz 2 3 26 7" xfId="40161" xr:uid="{00000000-0005-0000-0000-00005B680000}"/>
    <cellStyle name="Notiz 2 3 27" xfId="3069" xr:uid="{00000000-0005-0000-0000-00005C680000}"/>
    <cellStyle name="Notiz 2 3 27 2" xfId="5966" xr:uid="{00000000-0005-0000-0000-00005D680000}"/>
    <cellStyle name="Notiz 2 3 27 2 2" xfId="18951" xr:uid="{00000000-0005-0000-0000-00005E680000}"/>
    <cellStyle name="Notiz 2 3 27 2 2 2" xfId="31090" xr:uid="{00000000-0005-0000-0000-00005F680000}"/>
    <cellStyle name="Notiz 2 3 27 2 2 3" xfId="31091" xr:uid="{00000000-0005-0000-0000-000060680000}"/>
    <cellStyle name="Notiz 2 3 27 2 3" xfId="13776" xr:uid="{00000000-0005-0000-0000-000061680000}"/>
    <cellStyle name="Notiz 2 3 27 2 4" xfId="31092" xr:uid="{00000000-0005-0000-0000-000062680000}"/>
    <cellStyle name="Notiz 2 3 27 2 5" xfId="40162" xr:uid="{00000000-0005-0000-0000-000063680000}"/>
    <cellStyle name="Notiz 2 3 27 3" xfId="8265" xr:uid="{00000000-0005-0000-0000-000064680000}"/>
    <cellStyle name="Notiz 2 3 27 3 2" xfId="18950" xr:uid="{00000000-0005-0000-0000-000065680000}"/>
    <cellStyle name="Notiz 2 3 27 3 3" xfId="31093" xr:uid="{00000000-0005-0000-0000-000066680000}"/>
    <cellStyle name="Notiz 2 3 27 3 4" xfId="31094" xr:uid="{00000000-0005-0000-0000-000067680000}"/>
    <cellStyle name="Notiz 2 3 27 4" xfId="10810" xr:uid="{00000000-0005-0000-0000-000068680000}"/>
    <cellStyle name="Notiz 2 3 27 5" xfId="31095" xr:uid="{00000000-0005-0000-0000-000069680000}"/>
    <cellStyle name="Notiz 2 3 27 6" xfId="40163" xr:uid="{00000000-0005-0000-0000-00006A680000}"/>
    <cellStyle name="Notiz 2 3 27 7" xfId="40164" xr:uid="{00000000-0005-0000-0000-00006B680000}"/>
    <cellStyle name="Notiz 2 3 28" xfId="3385" xr:uid="{00000000-0005-0000-0000-00006C680000}"/>
    <cellStyle name="Notiz 2 3 28 2" xfId="6282" xr:uid="{00000000-0005-0000-0000-00006D680000}"/>
    <cellStyle name="Notiz 2 3 28 2 2" xfId="18953" xr:uid="{00000000-0005-0000-0000-00006E680000}"/>
    <cellStyle name="Notiz 2 3 28 2 2 2" xfId="31096" xr:uid="{00000000-0005-0000-0000-00006F680000}"/>
    <cellStyle name="Notiz 2 3 28 2 2 3" xfId="31097" xr:uid="{00000000-0005-0000-0000-000070680000}"/>
    <cellStyle name="Notiz 2 3 28 2 3" xfId="13777" xr:uid="{00000000-0005-0000-0000-000071680000}"/>
    <cellStyle name="Notiz 2 3 28 2 4" xfId="31098" xr:uid="{00000000-0005-0000-0000-000072680000}"/>
    <cellStyle name="Notiz 2 3 28 2 5" xfId="40165" xr:uid="{00000000-0005-0000-0000-000073680000}"/>
    <cellStyle name="Notiz 2 3 28 3" xfId="18952" xr:uid="{00000000-0005-0000-0000-000074680000}"/>
    <cellStyle name="Notiz 2 3 28 3 2" xfId="31099" xr:uid="{00000000-0005-0000-0000-000075680000}"/>
    <cellStyle name="Notiz 2 3 28 3 3" xfId="31100" xr:uid="{00000000-0005-0000-0000-000076680000}"/>
    <cellStyle name="Notiz 2 3 28 4" xfId="11126" xr:uid="{00000000-0005-0000-0000-000077680000}"/>
    <cellStyle name="Notiz 2 3 28 5" xfId="31101" xr:uid="{00000000-0005-0000-0000-000078680000}"/>
    <cellStyle name="Notiz 2 3 28 6" xfId="40166" xr:uid="{00000000-0005-0000-0000-000079680000}"/>
    <cellStyle name="Notiz 2 3 29" xfId="4279" xr:uid="{00000000-0005-0000-0000-00007A680000}"/>
    <cellStyle name="Notiz 2 3 29 2" xfId="18954" xr:uid="{00000000-0005-0000-0000-00007B680000}"/>
    <cellStyle name="Notiz 2 3 29 2 2" xfId="31102" xr:uid="{00000000-0005-0000-0000-00007C680000}"/>
    <cellStyle name="Notiz 2 3 29 2 3" xfId="31103" xr:uid="{00000000-0005-0000-0000-00007D680000}"/>
    <cellStyle name="Notiz 2 3 29 3" xfId="13778" xr:uid="{00000000-0005-0000-0000-00007E680000}"/>
    <cellStyle name="Notiz 2 3 29 4" xfId="31104" xr:uid="{00000000-0005-0000-0000-00007F680000}"/>
    <cellStyle name="Notiz 2 3 29 5" xfId="40167" xr:uid="{00000000-0005-0000-0000-000080680000}"/>
    <cellStyle name="Notiz 2 3 3" xfId="467" xr:uid="{00000000-0005-0000-0000-000081680000}"/>
    <cellStyle name="Notiz 2 3 3 10" xfId="2937" xr:uid="{00000000-0005-0000-0000-000082680000}"/>
    <cellStyle name="Notiz 2 3 3 10 2" xfId="5834" xr:uid="{00000000-0005-0000-0000-000083680000}"/>
    <cellStyle name="Notiz 2 3 3 10 2 2" xfId="18957" xr:uid="{00000000-0005-0000-0000-000084680000}"/>
    <cellStyle name="Notiz 2 3 3 10 2 2 2" xfId="31105" xr:uid="{00000000-0005-0000-0000-000085680000}"/>
    <cellStyle name="Notiz 2 3 3 10 2 2 3" xfId="31106" xr:uid="{00000000-0005-0000-0000-000086680000}"/>
    <cellStyle name="Notiz 2 3 3 10 2 3" xfId="13779" xr:uid="{00000000-0005-0000-0000-000087680000}"/>
    <cellStyle name="Notiz 2 3 3 10 2 4" xfId="31107" xr:uid="{00000000-0005-0000-0000-000088680000}"/>
    <cellStyle name="Notiz 2 3 3 10 2 5" xfId="40168" xr:uid="{00000000-0005-0000-0000-000089680000}"/>
    <cellStyle name="Notiz 2 3 3 10 3" xfId="8184" xr:uid="{00000000-0005-0000-0000-00008A680000}"/>
    <cellStyle name="Notiz 2 3 3 10 3 2" xfId="18956" xr:uid="{00000000-0005-0000-0000-00008B680000}"/>
    <cellStyle name="Notiz 2 3 3 10 3 3" xfId="31108" xr:uid="{00000000-0005-0000-0000-00008C680000}"/>
    <cellStyle name="Notiz 2 3 3 10 3 4" xfId="31109" xr:uid="{00000000-0005-0000-0000-00008D680000}"/>
    <cellStyle name="Notiz 2 3 3 10 4" xfId="10678" xr:uid="{00000000-0005-0000-0000-00008E680000}"/>
    <cellStyle name="Notiz 2 3 3 10 5" xfId="31110" xr:uid="{00000000-0005-0000-0000-00008F680000}"/>
    <cellStyle name="Notiz 2 3 3 10 6" xfId="40169" xr:uid="{00000000-0005-0000-0000-000090680000}"/>
    <cellStyle name="Notiz 2 3 3 10 7" xfId="40170" xr:uid="{00000000-0005-0000-0000-000091680000}"/>
    <cellStyle name="Notiz 2 3 3 11" xfId="2271" xr:uid="{00000000-0005-0000-0000-000092680000}"/>
    <cellStyle name="Notiz 2 3 3 11 2" xfId="5169" xr:uid="{00000000-0005-0000-0000-000093680000}"/>
    <cellStyle name="Notiz 2 3 3 11 2 2" xfId="18959" xr:uid="{00000000-0005-0000-0000-000094680000}"/>
    <cellStyle name="Notiz 2 3 3 11 2 2 2" xfId="31111" xr:uid="{00000000-0005-0000-0000-000095680000}"/>
    <cellStyle name="Notiz 2 3 3 11 2 2 3" xfId="31112" xr:uid="{00000000-0005-0000-0000-000096680000}"/>
    <cellStyle name="Notiz 2 3 3 11 2 3" xfId="13780" xr:uid="{00000000-0005-0000-0000-000097680000}"/>
    <cellStyle name="Notiz 2 3 3 11 2 4" xfId="31113" xr:uid="{00000000-0005-0000-0000-000098680000}"/>
    <cellStyle name="Notiz 2 3 3 11 2 5" xfId="40171" xr:uid="{00000000-0005-0000-0000-000099680000}"/>
    <cellStyle name="Notiz 2 3 3 11 3" xfId="7721" xr:uid="{00000000-0005-0000-0000-00009A680000}"/>
    <cellStyle name="Notiz 2 3 3 11 3 2" xfId="18958" xr:uid="{00000000-0005-0000-0000-00009B680000}"/>
    <cellStyle name="Notiz 2 3 3 11 3 3" xfId="31114" xr:uid="{00000000-0005-0000-0000-00009C680000}"/>
    <cellStyle name="Notiz 2 3 3 11 3 4" xfId="31115" xr:uid="{00000000-0005-0000-0000-00009D680000}"/>
    <cellStyle name="Notiz 2 3 3 11 4" xfId="10013" xr:uid="{00000000-0005-0000-0000-00009E680000}"/>
    <cellStyle name="Notiz 2 3 3 11 5" xfId="31116" xr:uid="{00000000-0005-0000-0000-00009F680000}"/>
    <cellStyle name="Notiz 2 3 3 11 6" xfId="40172" xr:uid="{00000000-0005-0000-0000-0000A0680000}"/>
    <cellStyle name="Notiz 2 3 3 11 7" xfId="40173" xr:uid="{00000000-0005-0000-0000-0000A1680000}"/>
    <cellStyle name="Notiz 2 3 3 12" xfId="3077" xr:uid="{00000000-0005-0000-0000-0000A2680000}"/>
    <cellStyle name="Notiz 2 3 3 12 2" xfId="5974" xr:uid="{00000000-0005-0000-0000-0000A3680000}"/>
    <cellStyle name="Notiz 2 3 3 12 2 2" xfId="18961" xr:uid="{00000000-0005-0000-0000-0000A4680000}"/>
    <cellStyle name="Notiz 2 3 3 12 2 2 2" xfId="31117" xr:uid="{00000000-0005-0000-0000-0000A5680000}"/>
    <cellStyle name="Notiz 2 3 3 12 2 2 3" xfId="31118" xr:uid="{00000000-0005-0000-0000-0000A6680000}"/>
    <cellStyle name="Notiz 2 3 3 12 2 3" xfId="13781" xr:uid="{00000000-0005-0000-0000-0000A7680000}"/>
    <cellStyle name="Notiz 2 3 3 12 2 4" xfId="31119" xr:uid="{00000000-0005-0000-0000-0000A8680000}"/>
    <cellStyle name="Notiz 2 3 3 12 2 5" xfId="40174" xr:uid="{00000000-0005-0000-0000-0000A9680000}"/>
    <cellStyle name="Notiz 2 3 3 12 3" xfId="8270" xr:uid="{00000000-0005-0000-0000-0000AA680000}"/>
    <cellStyle name="Notiz 2 3 3 12 3 2" xfId="18960" xr:uid="{00000000-0005-0000-0000-0000AB680000}"/>
    <cellStyle name="Notiz 2 3 3 12 3 3" xfId="31120" xr:uid="{00000000-0005-0000-0000-0000AC680000}"/>
    <cellStyle name="Notiz 2 3 3 12 3 4" xfId="31121" xr:uid="{00000000-0005-0000-0000-0000AD680000}"/>
    <cellStyle name="Notiz 2 3 3 12 4" xfId="10818" xr:uid="{00000000-0005-0000-0000-0000AE680000}"/>
    <cellStyle name="Notiz 2 3 3 12 5" xfId="31122" xr:uid="{00000000-0005-0000-0000-0000AF680000}"/>
    <cellStyle name="Notiz 2 3 3 12 6" xfId="40175" xr:uid="{00000000-0005-0000-0000-0000B0680000}"/>
    <cellStyle name="Notiz 2 3 3 12 7" xfId="40176" xr:uid="{00000000-0005-0000-0000-0000B1680000}"/>
    <cellStyle name="Notiz 2 3 3 13" xfId="3187" xr:uid="{00000000-0005-0000-0000-0000B2680000}"/>
    <cellStyle name="Notiz 2 3 3 13 2" xfId="6084" xr:uid="{00000000-0005-0000-0000-0000B3680000}"/>
    <cellStyle name="Notiz 2 3 3 13 2 2" xfId="18963" xr:uid="{00000000-0005-0000-0000-0000B4680000}"/>
    <cellStyle name="Notiz 2 3 3 13 2 2 2" xfId="31123" xr:uid="{00000000-0005-0000-0000-0000B5680000}"/>
    <cellStyle name="Notiz 2 3 3 13 2 2 3" xfId="31124" xr:uid="{00000000-0005-0000-0000-0000B6680000}"/>
    <cellStyle name="Notiz 2 3 3 13 2 3" xfId="13782" xr:uid="{00000000-0005-0000-0000-0000B7680000}"/>
    <cellStyle name="Notiz 2 3 3 13 2 4" xfId="31125" xr:uid="{00000000-0005-0000-0000-0000B8680000}"/>
    <cellStyle name="Notiz 2 3 3 13 2 5" xfId="40177" xr:uid="{00000000-0005-0000-0000-0000B9680000}"/>
    <cellStyle name="Notiz 2 3 3 13 3" xfId="8333" xr:uid="{00000000-0005-0000-0000-0000BA680000}"/>
    <cellStyle name="Notiz 2 3 3 13 3 2" xfId="18962" xr:uid="{00000000-0005-0000-0000-0000BB680000}"/>
    <cellStyle name="Notiz 2 3 3 13 3 3" xfId="31126" xr:uid="{00000000-0005-0000-0000-0000BC680000}"/>
    <cellStyle name="Notiz 2 3 3 13 3 4" xfId="31127" xr:uid="{00000000-0005-0000-0000-0000BD680000}"/>
    <cellStyle name="Notiz 2 3 3 13 4" xfId="10928" xr:uid="{00000000-0005-0000-0000-0000BE680000}"/>
    <cellStyle name="Notiz 2 3 3 13 5" xfId="31128" xr:uid="{00000000-0005-0000-0000-0000BF680000}"/>
    <cellStyle name="Notiz 2 3 3 13 6" xfId="40178" xr:uid="{00000000-0005-0000-0000-0000C0680000}"/>
    <cellStyle name="Notiz 2 3 3 13 7" xfId="40179" xr:uid="{00000000-0005-0000-0000-0000C1680000}"/>
    <cellStyle name="Notiz 2 3 3 14" xfId="2757" xr:uid="{00000000-0005-0000-0000-0000C2680000}"/>
    <cellStyle name="Notiz 2 3 3 14 2" xfId="5654" xr:uid="{00000000-0005-0000-0000-0000C3680000}"/>
    <cellStyle name="Notiz 2 3 3 14 2 2" xfId="18965" xr:uid="{00000000-0005-0000-0000-0000C4680000}"/>
    <cellStyle name="Notiz 2 3 3 14 2 2 2" xfId="31129" xr:uid="{00000000-0005-0000-0000-0000C5680000}"/>
    <cellStyle name="Notiz 2 3 3 14 2 2 3" xfId="31130" xr:uid="{00000000-0005-0000-0000-0000C6680000}"/>
    <cellStyle name="Notiz 2 3 3 14 2 3" xfId="13783" xr:uid="{00000000-0005-0000-0000-0000C7680000}"/>
    <cellStyle name="Notiz 2 3 3 14 2 4" xfId="31131" xr:uid="{00000000-0005-0000-0000-0000C8680000}"/>
    <cellStyle name="Notiz 2 3 3 14 2 5" xfId="40180" xr:uid="{00000000-0005-0000-0000-0000C9680000}"/>
    <cellStyle name="Notiz 2 3 3 14 3" xfId="8098" xr:uid="{00000000-0005-0000-0000-0000CA680000}"/>
    <cellStyle name="Notiz 2 3 3 14 3 2" xfId="18964" xr:uid="{00000000-0005-0000-0000-0000CB680000}"/>
    <cellStyle name="Notiz 2 3 3 14 3 3" xfId="31132" xr:uid="{00000000-0005-0000-0000-0000CC680000}"/>
    <cellStyle name="Notiz 2 3 3 14 3 4" xfId="31133" xr:uid="{00000000-0005-0000-0000-0000CD680000}"/>
    <cellStyle name="Notiz 2 3 3 14 4" xfId="10498" xr:uid="{00000000-0005-0000-0000-0000CE680000}"/>
    <cellStyle name="Notiz 2 3 3 14 5" xfId="31134" xr:uid="{00000000-0005-0000-0000-0000CF680000}"/>
    <cellStyle name="Notiz 2 3 3 14 6" xfId="40181" xr:uid="{00000000-0005-0000-0000-0000D0680000}"/>
    <cellStyle name="Notiz 2 3 3 14 7" xfId="40182" xr:uid="{00000000-0005-0000-0000-0000D1680000}"/>
    <cellStyle name="Notiz 2 3 3 15" xfId="3252" xr:uid="{00000000-0005-0000-0000-0000D2680000}"/>
    <cellStyle name="Notiz 2 3 3 15 2" xfId="6149" xr:uid="{00000000-0005-0000-0000-0000D3680000}"/>
    <cellStyle name="Notiz 2 3 3 15 2 2" xfId="18967" xr:uid="{00000000-0005-0000-0000-0000D4680000}"/>
    <cellStyle name="Notiz 2 3 3 15 2 2 2" xfId="31135" xr:uid="{00000000-0005-0000-0000-0000D5680000}"/>
    <cellStyle name="Notiz 2 3 3 15 2 2 3" xfId="31136" xr:uid="{00000000-0005-0000-0000-0000D6680000}"/>
    <cellStyle name="Notiz 2 3 3 15 2 3" xfId="13784" xr:uid="{00000000-0005-0000-0000-0000D7680000}"/>
    <cellStyle name="Notiz 2 3 3 15 2 4" xfId="31137" xr:uid="{00000000-0005-0000-0000-0000D8680000}"/>
    <cellStyle name="Notiz 2 3 3 15 2 5" xfId="40183" xr:uid="{00000000-0005-0000-0000-0000D9680000}"/>
    <cellStyle name="Notiz 2 3 3 15 3" xfId="8371" xr:uid="{00000000-0005-0000-0000-0000DA680000}"/>
    <cellStyle name="Notiz 2 3 3 15 3 2" xfId="18966" xr:uid="{00000000-0005-0000-0000-0000DB680000}"/>
    <cellStyle name="Notiz 2 3 3 15 3 3" xfId="31138" xr:uid="{00000000-0005-0000-0000-0000DC680000}"/>
    <cellStyle name="Notiz 2 3 3 15 3 4" xfId="31139" xr:uid="{00000000-0005-0000-0000-0000DD680000}"/>
    <cellStyle name="Notiz 2 3 3 15 4" xfId="10993" xr:uid="{00000000-0005-0000-0000-0000DE680000}"/>
    <cellStyle name="Notiz 2 3 3 15 5" xfId="31140" xr:uid="{00000000-0005-0000-0000-0000DF680000}"/>
    <cellStyle name="Notiz 2 3 3 15 6" xfId="40184" xr:uid="{00000000-0005-0000-0000-0000E0680000}"/>
    <cellStyle name="Notiz 2 3 3 15 7" xfId="40185" xr:uid="{00000000-0005-0000-0000-0000E1680000}"/>
    <cellStyle name="Notiz 2 3 3 16" xfId="3508" xr:uid="{00000000-0005-0000-0000-0000E2680000}"/>
    <cellStyle name="Notiz 2 3 3 16 2" xfId="6405" xr:uid="{00000000-0005-0000-0000-0000E3680000}"/>
    <cellStyle name="Notiz 2 3 3 16 2 2" xfId="18969" xr:uid="{00000000-0005-0000-0000-0000E4680000}"/>
    <cellStyle name="Notiz 2 3 3 16 2 2 2" xfId="31141" xr:uid="{00000000-0005-0000-0000-0000E5680000}"/>
    <cellStyle name="Notiz 2 3 3 16 2 2 3" xfId="31142" xr:uid="{00000000-0005-0000-0000-0000E6680000}"/>
    <cellStyle name="Notiz 2 3 3 16 2 3" xfId="13785" xr:uid="{00000000-0005-0000-0000-0000E7680000}"/>
    <cellStyle name="Notiz 2 3 3 16 2 4" xfId="31143" xr:uid="{00000000-0005-0000-0000-0000E8680000}"/>
    <cellStyle name="Notiz 2 3 3 16 2 5" xfId="40186" xr:uid="{00000000-0005-0000-0000-0000E9680000}"/>
    <cellStyle name="Notiz 2 3 3 16 3" xfId="8528" xr:uid="{00000000-0005-0000-0000-0000EA680000}"/>
    <cellStyle name="Notiz 2 3 3 16 3 2" xfId="18968" xr:uid="{00000000-0005-0000-0000-0000EB680000}"/>
    <cellStyle name="Notiz 2 3 3 16 3 3" xfId="31144" xr:uid="{00000000-0005-0000-0000-0000EC680000}"/>
    <cellStyle name="Notiz 2 3 3 16 3 4" xfId="31145" xr:uid="{00000000-0005-0000-0000-0000ED680000}"/>
    <cellStyle name="Notiz 2 3 3 16 4" xfId="11249" xr:uid="{00000000-0005-0000-0000-0000EE680000}"/>
    <cellStyle name="Notiz 2 3 3 16 5" xfId="31146" xr:uid="{00000000-0005-0000-0000-0000EF680000}"/>
    <cellStyle name="Notiz 2 3 3 16 6" xfId="40187" xr:uid="{00000000-0005-0000-0000-0000F0680000}"/>
    <cellStyle name="Notiz 2 3 3 16 7" xfId="40188" xr:uid="{00000000-0005-0000-0000-0000F1680000}"/>
    <cellStyle name="Notiz 2 3 3 17" xfId="2896" xr:uid="{00000000-0005-0000-0000-0000F2680000}"/>
    <cellStyle name="Notiz 2 3 3 17 2" xfId="5793" xr:uid="{00000000-0005-0000-0000-0000F3680000}"/>
    <cellStyle name="Notiz 2 3 3 17 2 2" xfId="18971" xr:uid="{00000000-0005-0000-0000-0000F4680000}"/>
    <cellStyle name="Notiz 2 3 3 17 2 2 2" xfId="31147" xr:uid="{00000000-0005-0000-0000-0000F5680000}"/>
    <cellStyle name="Notiz 2 3 3 17 2 2 3" xfId="31148" xr:uid="{00000000-0005-0000-0000-0000F6680000}"/>
    <cellStyle name="Notiz 2 3 3 17 2 3" xfId="13786" xr:uid="{00000000-0005-0000-0000-0000F7680000}"/>
    <cellStyle name="Notiz 2 3 3 17 2 4" xfId="31149" xr:uid="{00000000-0005-0000-0000-0000F8680000}"/>
    <cellStyle name="Notiz 2 3 3 17 2 5" xfId="40189" xr:uid="{00000000-0005-0000-0000-0000F9680000}"/>
    <cellStyle name="Notiz 2 3 3 17 3" xfId="8150" xr:uid="{00000000-0005-0000-0000-0000FA680000}"/>
    <cellStyle name="Notiz 2 3 3 17 3 2" xfId="18970" xr:uid="{00000000-0005-0000-0000-0000FB680000}"/>
    <cellStyle name="Notiz 2 3 3 17 3 3" xfId="31150" xr:uid="{00000000-0005-0000-0000-0000FC680000}"/>
    <cellStyle name="Notiz 2 3 3 17 3 4" xfId="31151" xr:uid="{00000000-0005-0000-0000-0000FD680000}"/>
    <cellStyle name="Notiz 2 3 3 17 4" xfId="10637" xr:uid="{00000000-0005-0000-0000-0000FE680000}"/>
    <cellStyle name="Notiz 2 3 3 17 5" xfId="31152" xr:uid="{00000000-0005-0000-0000-0000FF680000}"/>
    <cellStyle name="Notiz 2 3 3 17 6" xfId="40190" xr:uid="{00000000-0005-0000-0000-000000690000}"/>
    <cellStyle name="Notiz 2 3 3 17 7" xfId="40191" xr:uid="{00000000-0005-0000-0000-000001690000}"/>
    <cellStyle name="Notiz 2 3 3 18" xfId="3395" xr:uid="{00000000-0005-0000-0000-000002690000}"/>
    <cellStyle name="Notiz 2 3 3 18 2" xfId="6292" xr:uid="{00000000-0005-0000-0000-000003690000}"/>
    <cellStyle name="Notiz 2 3 3 18 2 2" xfId="18973" xr:uid="{00000000-0005-0000-0000-000004690000}"/>
    <cellStyle name="Notiz 2 3 3 18 2 2 2" xfId="31153" xr:uid="{00000000-0005-0000-0000-000005690000}"/>
    <cellStyle name="Notiz 2 3 3 18 2 2 3" xfId="31154" xr:uid="{00000000-0005-0000-0000-000006690000}"/>
    <cellStyle name="Notiz 2 3 3 18 2 3" xfId="13787" xr:uid="{00000000-0005-0000-0000-000007690000}"/>
    <cellStyle name="Notiz 2 3 3 18 2 4" xfId="31155" xr:uid="{00000000-0005-0000-0000-000008690000}"/>
    <cellStyle name="Notiz 2 3 3 18 2 5" xfId="40192" xr:uid="{00000000-0005-0000-0000-000009690000}"/>
    <cellStyle name="Notiz 2 3 3 18 3" xfId="8463" xr:uid="{00000000-0005-0000-0000-00000A690000}"/>
    <cellStyle name="Notiz 2 3 3 18 3 2" xfId="18972" xr:uid="{00000000-0005-0000-0000-00000B690000}"/>
    <cellStyle name="Notiz 2 3 3 18 3 3" xfId="31156" xr:uid="{00000000-0005-0000-0000-00000C690000}"/>
    <cellStyle name="Notiz 2 3 3 18 3 4" xfId="31157" xr:uid="{00000000-0005-0000-0000-00000D690000}"/>
    <cellStyle name="Notiz 2 3 3 18 4" xfId="11136" xr:uid="{00000000-0005-0000-0000-00000E690000}"/>
    <cellStyle name="Notiz 2 3 3 18 5" xfId="31158" xr:uid="{00000000-0005-0000-0000-00000F690000}"/>
    <cellStyle name="Notiz 2 3 3 18 6" xfId="40193" xr:uid="{00000000-0005-0000-0000-000010690000}"/>
    <cellStyle name="Notiz 2 3 3 18 7" xfId="40194" xr:uid="{00000000-0005-0000-0000-000011690000}"/>
    <cellStyle name="Notiz 2 3 3 19" xfId="3632" xr:uid="{00000000-0005-0000-0000-000012690000}"/>
    <cellStyle name="Notiz 2 3 3 19 2" xfId="6529" xr:uid="{00000000-0005-0000-0000-000013690000}"/>
    <cellStyle name="Notiz 2 3 3 19 2 2" xfId="18975" xr:uid="{00000000-0005-0000-0000-000014690000}"/>
    <cellStyle name="Notiz 2 3 3 19 2 2 2" xfId="31159" xr:uid="{00000000-0005-0000-0000-000015690000}"/>
    <cellStyle name="Notiz 2 3 3 19 2 2 3" xfId="31160" xr:uid="{00000000-0005-0000-0000-000016690000}"/>
    <cellStyle name="Notiz 2 3 3 19 2 3" xfId="13788" xr:uid="{00000000-0005-0000-0000-000017690000}"/>
    <cellStyle name="Notiz 2 3 3 19 2 4" xfId="31161" xr:uid="{00000000-0005-0000-0000-000018690000}"/>
    <cellStyle name="Notiz 2 3 3 19 2 5" xfId="40195" xr:uid="{00000000-0005-0000-0000-000019690000}"/>
    <cellStyle name="Notiz 2 3 3 19 3" xfId="8598" xr:uid="{00000000-0005-0000-0000-00001A690000}"/>
    <cellStyle name="Notiz 2 3 3 19 3 2" xfId="18974" xr:uid="{00000000-0005-0000-0000-00001B690000}"/>
    <cellStyle name="Notiz 2 3 3 19 3 3" xfId="31162" xr:uid="{00000000-0005-0000-0000-00001C690000}"/>
    <cellStyle name="Notiz 2 3 3 19 3 4" xfId="31163" xr:uid="{00000000-0005-0000-0000-00001D690000}"/>
    <cellStyle name="Notiz 2 3 3 19 4" xfId="11373" xr:uid="{00000000-0005-0000-0000-00001E690000}"/>
    <cellStyle name="Notiz 2 3 3 19 5" xfId="31164" xr:uid="{00000000-0005-0000-0000-00001F690000}"/>
    <cellStyle name="Notiz 2 3 3 19 6" xfId="40196" xr:uid="{00000000-0005-0000-0000-000020690000}"/>
    <cellStyle name="Notiz 2 3 3 19 7" xfId="40197" xr:uid="{00000000-0005-0000-0000-000021690000}"/>
    <cellStyle name="Notiz 2 3 3 2" xfId="1709" xr:uid="{00000000-0005-0000-0000-000022690000}"/>
    <cellStyle name="Notiz 2 3 3 2 2" xfId="4608" xr:uid="{00000000-0005-0000-0000-000023690000}"/>
    <cellStyle name="Notiz 2 3 3 2 2 2" xfId="18977" xr:uid="{00000000-0005-0000-0000-000024690000}"/>
    <cellStyle name="Notiz 2 3 3 2 2 2 2" xfId="31165" xr:uid="{00000000-0005-0000-0000-000025690000}"/>
    <cellStyle name="Notiz 2 3 3 2 2 2 3" xfId="31166" xr:uid="{00000000-0005-0000-0000-000026690000}"/>
    <cellStyle name="Notiz 2 3 3 2 2 3" xfId="13789" xr:uid="{00000000-0005-0000-0000-000027690000}"/>
    <cellStyle name="Notiz 2 3 3 2 2 4" xfId="31167" xr:uid="{00000000-0005-0000-0000-000028690000}"/>
    <cellStyle name="Notiz 2 3 3 2 2 5" xfId="40198" xr:uid="{00000000-0005-0000-0000-000029690000}"/>
    <cellStyle name="Notiz 2 3 3 2 3" xfId="7341" xr:uid="{00000000-0005-0000-0000-00002A690000}"/>
    <cellStyle name="Notiz 2 3 3 2 3 2" xfId="18976" xr:uid="{00000000-0005-0000-0000-00002B690000}"/>
    <cellStyle name="Notiz 2 3 3 2 3 3" xfId="31168" xr:uid="{00000000-0005-0000-0000-00002C690000}"/>
    <cellStyle name="Notiz 2 3 3 2 3 4" xfId="31169" xr:uid="{00000000-0005-0000-0000-00002D690000}"/>
    <cellStyle name="Notiz 2 3 3 2 4" xfId="9451" xr:uid="{00000000-0005-0000-0000-00002E690000}"/>
    <cellStyle name="Notiz 2 3 3 2 5" xfId="31170" xr:uid="{00000000-0005-0000-0000-00002F690000}"/>
    <cellStyle name="Notiz 2 3 3 2 6" xfId="40199" xr:uid="{00000000-0005-0000-0000-000030690000}"/>
    <cellStyle name="Notiz 2 3 3 2 7" xfId="40200" xr:uid="{00000000-0005-0000-0000-000031690000}"/>
    <cellStyle name="Notiz 2 3 3 20" xfId="3419" xr:uid="{00000000-0005-0000-0000-000032690000}"/>
    <cellStyle name="Notiz 2 3 3 20 2" xfId="6316" xr:uid="{00000000-0005-0000-0000-000033690000}"/>
    <cellStyle name="Notiz 2 3 3 20 2 2" xfId="18979" xr:uid="{00000000-0005-0000-0000-000034690000}"/>
    <cellStyle name="Notiz 2 3 3 20 2 2 2" xfId="31171" xr:uid="{00000000-0005-0000-0000-000035690000}"/>
    <cellStyle name="Notiz 2 3 3 20 2 2 3" xfId="31172" xr:uid="{00000000-0005-0000-0000-000036690000}"/>
    <cellStyle name="Notiz 2 3 3 20 2 3" xfId="13790" xr:uid="{00000000-0005-0000-0000-000037690000}"/>
    <cellStyle name="Notiz 2 3 3 20 2 4" xfId="31173" xr:uid="{00000000-0005-0000-0000-000038690000}"/>
    <cellStyle name="Notiz 2 3 3 20 2 5" xfId="40201" xr:uid="{00000000-0005-0000-0000-000039690000}"/>
    <cellStyle name="Notiz 2 3 3 20 3" xfId="8480" xr:uid="{00000000-0005-0000-0000-00003A690000}"/>
    <cellStyle name="Notiz 2 3 3 20 3 2" xfId="18978" xr:uid="{00000000-0005-0000-0000-00003B690000}"/>
    <cellStyle name="Notiz 2 3 3 20 3 3" xfId="31174" xr:uid="{00000000-0005-0000-0000-00003C690000}"/>
    <cellStyle name="Notiz 2 3 3 20 3 4" xfId="31175" xr:uid="{00000000-0005-0000-0000-00003D690000}"/>
    <cellStyle name="Notiz 2 3 3 20 4" xfId="11160" xr:uid="{00000000-0005-0000-0000-00003E690000}"/>
    <cellStyle name="Notiz 2 3 3 20 5" xfId="31176" xr:uid="{00000000-0005-0000-0000-00003F690000}"/>
    <cellStyle name="Notiz 2 3 3 20 6" xfId="40202" xr:uid="{00000000-0005-0000-0000-000040690000}"/>
    <cellStyle name="Notiz 2 3 3 20 7" xfId="40203" xr:uid="{00000000-0005-0000-0000-000041690000}"/>
    <cellStyle name="Notiz 2 3 3 21" xfId="2797" xr:uid="{00000000-0005-0000-0000-000042690000}"/>
    <cellStyle name="Notiz 2 3 3 21 2" xfId="5694" xr:uid="{00000000-0005-0000-0000-000043690000}"/>
    <cellStyle name="Notiz 2 3 3 21 2 2" xfId="18981" xr:uid="{00000000-0005-0000-0000-000044690000}"/>
    <cellStyle name="Notiz 2 3 3 21 2 2 2" xfId="31177" xr:uid="{00000000-0005-0000-0000-000045690000}"/>
    <cellStyle name="Notiz 2 3 3 21 2 2 3" xfId="31178" xr:uid="{00000000-0005-0000-0000-000046690000}"/>
    <cellStyle name="Notiz 2 3 3 21 2 3" xfId="13791" xr:uid="{00000000-0005-0000-0000-000047690000}"/>
    <cellStyle name="Notiz 2 3 3 21 2 4" xfId="31179" xr:uid="{00000000-0005-0000-0000-000048690000}"/>
    <cellStyle name="Notiz 2 3 3 21 2 5" xfId="40204" xr:uid="{00000000-0005-0000-0000-000049690000}"/>
    <cellStyle name="Notiz 2 3 3 21 3" xfId="8118" xr:uid="{00000000-0005-0000-0000-00004A690000}"/>
    <cellStyle name="Notiz 2 3 3 21 3 2" xfId="18980" xr:uid="{00000000-0005-0000-0000-00004B690000}"/>
    <cellStyle name="Notiz 2 3 3 21 3 3" xfId="31180" xr:uid="{00000000-0005-0000-0000-00004C690000}"/>
    <cellStyle name="Notiz 2 3 3 21 3 4" xfId="31181" xr:uid="{00000000-0005-0000-0000-00004D690000}"/>
    <cellStyle name="Notiz 2 3 3 21 4" xfId="10538" xr:uid="{00000000-0005-0000-0000-00004E690000}"/>
    <cellStyle name="Notiz 2 3 3 21 5" xfId="31182" xr:uid="{00000000-0005-0000-0000-00004F690000}"/>
    <cellStyle name="Notiz 2 3 3 21 6" xfId="40205" xr:uid="{00000000-0005-0000-0000-000050690000}"/>
    <cellStyle name="Notiz 2 3 3 21 7" xfId="40206" xr:uid="{00000000-0005-0000-0000-000051690000}"/>
    <cellStyle name="Notiz 2 3 3 22" xfId="3258" xr:uid="{00000000-0005-0000-0000-000052690000}"/>
    <cellStyle name="Notiz 2 3 3 22 2" xfId="6155" xr:uid="{00000000-0005-0000-0000-000053690000}"/>
    <cellStyle name="Notiz 2 3 3 22 2 2" xfId="18983" xr:uid="{00000000-0005-0000-0000-000054690000}"/>
    <cellStyle name="Notiz 2 3 3 22 2 2 2" xfId="31183" xr:uid="{00000000-0005-0000-0000-000055690000}"/>
    <cellStyle name="Notiz 2 3 3 22 2 2 3" xfId="31184" xr:uid="{00000000-0005-0000-0000-000056690000}"/>
    <cellStyle name="Notiz 2 3 3 22 2 3" xfId="13792" xr:uid="{00000000-0005-0000-0000-000057690000}"/>
    <cellStyle name="Notiz 2 3 3 22 2 4" xfId="31185" xr:uid="{00000000-0005-0000-0000-000058690000}"/>
    <cellStyle name="Notiz 2 3 3 22 2 5" xfId="40207" xr:uid="{00000000-0005-0000-0000-000059690000}"/>
    <cellStyle name="Notiz 2 3 3 22 3" xfId="8377" xr:uid="{00000000-0005-0000-0000-00005A690000}"/>
    <cellStyle name="Notiz 2 3 3 22 3 2" xfId="18982" xr:uid="{00000000-0005-0000-0000-00005B690000}"/>
    <cellStyle name="Notiz 2 3 3 22 3 3" xfId="31186" xr:uid="{00000000-0005-0000-0000-00005C690000}"/>
    <cellStyle name="Notiz 2 3 3 22 3 4" xfId="31187" xr:uid="{00000000-0005-0000-0000-00005D690000}"/>
    <cellStyle name="Notiz 2 3 3 22 4" xfId="10999" xr:uid="{00000000-0005-0000-0000-00005E690000}"/>
    <cellStyle name="Notiz 2 3 3 22 5" xfId="31188" xr:uid="{00000000-0005-0000-0000-00005F690000}"/>
    <cellStyle name="Notiz 2 3 3 22 6" xfId="40208" xr:uid="{00000000-0005-0000-0000-000060690000}"/>
    <cellStyle name="Notiz 2 3 3 22 7" xfId="40209" xr:uid="{00000000-0005-0000-0000-000061690000}"/>
    <cellStyle name="Notiz 2 3 3 23" xfId="3988" xr:uid="{00000000-0005-0000-0000-000062690000}"/>
    <cellStyle name="Notiz 2 3 3 23 2" xfId="6885" xr:uid="{00000000-0005-0000-0000-000063690000}"/>
    <cellStyle name="Notiz 2 3 3 23 2 2" xfId="18985" xr:uid="{00000000-0005-0000-0000-000064690000}"/>
    <cellStyle name="Notiz 2 3 3 23 2 2 2" xfId="31189" xr:uid="{00000000-0005-0000-0000-000065690000}"/>
    <cellStyle name="Notiz 2 3 3 23 2 2 3" xfId="31190" xr:uid="{00000000-0005-0000-0000-000066690000}"/>
    <cellStyle name="Notiz 2 3 3 23 2 3" xfId="13793" xr:uid="{00000000-0005-0000-0000-000067690000}"/>
    <cellStyle name="Notiz 2 3 3 23 2 4" xfId="31191" xr:uid="{00000000-0005-0000-0000-000068690000}"/>
    <cellStyle name="Notiz 2 3 3 23 2 5" xfId="40210" xr:uid="{00000000-0005-0000-0000-000069690000}"/>
    <cellStyle name="Notiz 2 3 3 23 3" xfId="8769" xr:uid="{00000000-0005-0000-0000-00006A690000}"/>
    <cellStyle name="Notiz 2 3 3 23 3 2" xfId="18984" xr:uid="{00000000-0005-0000-0000-00006B690000}"/>
    <cellStyle name="Notiz 2 3 3 23 3 3" xfId="31192" xr:uid="{00000000-0005-0000-0000-00006C690000}"/>
    <cellStyle name="Notiz 2 3 3 23 3 4" xfId="31193" xr:uid="{00000000-0005-0000-0000-00006D690000}"/>
    <cellStyle name="Notiz 2 3 3 23 4" xfId="11729" xr:uid="{00000000-0005-0000-0000-00006E690000}"/>
    <cellStyle name="Notiz 2 3 3 23 5" xfId="31194" xr:uid="{00000000-0005-0000-0000-00006F690000}"/>
    <cellStyle name="Notiz 2 3 3 23 6" xfId="40211" xr:uid="{00000000-0005-0000-0000-000070690000}"/>
    <cellStyle name="Notiz 2 3 3 23 7" xfId="40212" xr:uid="{00000000-0005-0000-0000-000071690000}"/>
    <cellStyle name="Notiz 2 3 3 24" xfId="3841" xr:uid="{00000000-0005-0000-0000-000072690000}"/>
    <cellStyle name="Notiz 2 3 3 24 2" xfId="6738" xr:uid="{00000000-0005-0000-0000-000073690000}"/>
    <cellStyle name="Notiz 2 3 3 24 2 2" xfId="18987" xr:uid="{00000000-0005-0000-0000-000074690000}"/>
    <cellStyle name="Notiz 2 3 3 24 2 2 2" xfId="31195" xr:uid="{00000000-0005-0000-0000-000075690000}"/>
    <cellStyle name="Notiz 2 3 3 24 2 2 3" xfId="31196" xr:uid="{00000000-0005-0000-0000-000076690000}"/>
    <cellStyle name="Notiz 2 3 3 24 2 3" xfId="13794" xr:uid="{00000000-0005-0000-0000-000077690000}"/>
    <cellStyle name="Notiz 2 3 3 24 2 4" xfId="31197" xr:uid="{00000000-0005-0000-0000-000078690000}"/>
    <cellStyle name="Notiz 2 3 3 24 2 5" xfId="40213" xr:uid="{00000000-0005-0000-0000-000079690000}"/>
    <cellStyle name="Notiz 2 3 3 24 3" xfId="8723" xr:uid="{00000000-0005-0000-0000-00007A690000}"/>
    <cellStyle name="Notiz 2 3 3 24 3 2" xfId="18986" xr:uid="{00000000-0005-0000-0000-00007B690000}"/>
    <cellStyle name="Notiz 2 3 3 24 3 3" xfId="31198" xr:uid="{00000000-0005-0000-0000-00007C690000}"/>
    <cellStyle name="Notiz 2 3 3 24 3 4" xfId="31199" xr:uid="{00000000-0005-0000-0000-00007D690000}"/>
    <cellStyle name="Notiz 2 3 3 24 4" xfId="11582" xr:uid="{00000000-0005-0000-0000-00007E690000}"/>
    <cellStyle name="Notiz 2 3 3 24 5" xfId="31200" xr:uid="{00000000-0005-0000-0000-00007F690000}"/>
    <cellStyle name="Notiz 2 3 3 24 6" xfId="40214" xr:uid="{00000000-0005-0000-0000-000080690000}"/>
    <cellStyle name="Notiz 2 3 3 24 7" xfId="40215" xr:uid="{00000000-0005-0000-0000-000081690000}"/>
    <cellStyle name="Notiz 2 3 3 25" xfId="3726" xr:uid="{00000000-0005-0000-0000-000082690000}"/>
    <cellStyle name="Notiz 2 3 3 25 2" xfId="6623" xr:uid="{00000000-0005-0000-0000-000083690000}"/>
    <cellStyle name="Notiz 2 3 3 25 2 2" xfId="18989" xr:uid="{00000000-0005-0000-0000-000084690000}"/>
    <cellStyle name="Notiz 2 3 3 25 2 2 2" xfId="31201" xr:uid="{00000000-0005-0000-0000-000085690000}"/>
    <cellStyle name="Notiz 2 3 3 25 2 2 3" xfId="31202" xr:uid="{00000000-0005-0000-0000-000086690000}"/>
    <cellStyle name="Notiz 2 3 3 25 2 3" xfId="13795" xr:uid="{00000000-0005-0000-0000-000087690000}"/>
    <cellStyle name="Notiz 2 3 3 25 2 4" xfId="31203" xr:uid="{00000000-0005-0000-0000-000088690000}"/>
    <cellStyle name="Notiz 2 3 3 25 2 5" xfId="40216" xr:uid="{00000000-0005-0000-0000-000089690000}"/>
    <cellStyle name="Notiz 2 3 3 25 3" xfId="8658" xr:uid="{00000000-0005-0000-0000-00008A690000}"/>
    <cellStyle name="Notiz 2 3 3 25 3 2" xfId="18988" xr:uid="{00000000-0005-0000-0000-00008B690000}"/>
    <cellStyle name="Notiz 2 3 3 25 3 3" xfId="31204" xr:uid="{00000000-0005-0000-0000-00008C690000}"/>
    <cellStyle name="Notiz 2 3 3 25 3 4" xfId="31205" xr:uid="{00000000-0005-0000-0000-00008D690000}"/>
    <cellStyle name="Notiz 2 3 3 25 4" xfId="11467" xr:uid="{00000000-0005-0000-0000-00008E690000}"/>
    <cellStyle name="Notiz 2 3 3 25 5" xfId="31206" xr:uid="{00000000-0005-0000-0000-00008F690000}"/>
    <cellStyle name="Notiz 2 3 3 25 6" xfId="40217" xr:uid="{00000000-0005-0000-0000-000090690000}"/>
    <cellStyle name="Notiz 2 3 3 25 7" xfId="40218" xr:uid="{00000000-0005-0000-0000-000091690000}"/>
    <cellStyle name="Notiz 2 3 3 26" xfId="3144" xr:uid="{00000000-0005-0000-0000-000092690000}"/>
    <cellStyle name="Notiz 2 3 3 26 2" xfId="6041" xr:uid="{00000000-0005-0000-0000-000093690000}"/>
    <cellStyle name="Notiz 2 3 3 26 2 2" xfId="18991" xr:uid="{00000000-0005-0000-0000-000094690000}"/>
    <cellStyle name="Notiz 2 3 3 26 2 2 2" xfId="31207" xr:uid="{00000000-0005-0000-0000-000095690000}"/>
    <cellStyle name="Notiz 2 3 3 26 2 2 3" xfId="31208" xr:uid="{00000000-0005-0000-0000-000096690000}"/>
    <cellStyle name="Notiz 2 3 3 26 2 3" xfId="13796" xr:uid="{00000000-0005-0000-0000-000097690000}"/>
    <cellStyle name="Notiz 2 3 3 26 2 4" xfId="31209" xr:uid="{00000000-0005-0000-0000-000098690000}"/>
    <cellStyle name="Notiz 2 3 3 26 2 5" xfId="40219" xr:uid="{00000000-0005-0000-0000-000099690000}"/>
    <cellStyle name="Notiz 2 3 3 26 3" xfId="18990" xr:uid="{00000000-0005-0000-0000-00009A690000}"/>
    <cellStyle name="Notiz 2 3 3 26 3 2" xfId="31210" xr:uid="{00000000-0005-0000-0000-00009B690000}"/>
    <cellStyle name="Notiz 2 3 3 26 3 3" xfId="31211" xr:uid="{00000000-0005-0000-0000-00009C690000}"/>
    <cellStyle name="Notiz 2 3 3 26 4" xfId="10885" xr:uid="{00000000-0005-0000-0000-00009D690000}"/>
    <cellStyle name="Notiz 2 3 3 26 5" xfId="31212" xr:uid="{00000000-0005-0000-0000-00009E690000}"/>
    <cellStyle name="Notiz 2 3 3 26 6" xfId="40220" xr:uid="{00000000-0005-0000-0000-00009F690000}"/>
    <cellStyle name="Notiz 2 3 3 27" xfId="4282" xr:uid="{00000000-0005-0000-0000-0000A0690000}"/>
    <cellStyle name="Notiz 2 3 3 27 2" xfId="18992" xr:uid="{00000000-0005-0000-0000-0000A1690000}"/>
    <cellStyle name="Notiz 2 3 3 27 2 2" xfId="31213" xr:uid="{00000000-0005-0000-0000-0000A2690000}"/>
    <cellStyle name="Notiz 2 3 3 27 2 3" xfId="31214" xr:uid="{00000000-0005-0000-0000-0000A3690000}"/>
    <cellStyle name="Notiz 2 3 3 27 3" xfId="13797" xr:uid="{00000000-0005-0000-0000-0000A4690000}"/>
    <cellStyle name="Notiz 2 3 3 27 4" xfId="31215" xr:uid="{00000000-0005-0000-0000-0000A5690000}"/>
    <cellStyle name="Notiz 2 3 3 27 5" xfId="40221" xr:uid="{00000000-0005-0000-0000-0000A6690000}"/>
    <cellStyle name="Notiz 2 3 3 28" xfId="7108" xr:uid="{00000000-0005-0000-0000-0000A7690000}"/>
    <cellStyle name="Notiz 2 3 3 28 2" xfId="18955" xr:uid="{00000000-0005-0000-0000-0000A8690000}"/>
    <cellStyle name="Notiz 2 3 3 28 3" xfId="31216" xr:uid="{00000000-0005-0000-0000-0000A9690000}"/>
    <cellStyle name="Notiz 2 3 3 28 4" xfId="31217" xr:uid="{00000000-0005-0000-0000-0000AA690000}"/>
    <cellStyle name="Notiz 2 3 3 29" xfId="20937" xr:uid="{00000000-0005-0000-0000-0000AB690000}"/>
    <cellStyle name="Notiz 2 3 3 3" xfId="2052" xr:uid="{00000000-0005-0000-0000-0000AC690000}"/>
    <cellStyle name="Notiz 2 3 3 3 2" xfId="4950" xr:uid="{00000000-0005-0000-0000-0000AD690000}"/>
    <cellStyle name="Notiz 2 3 3 3 2 2" xfId="18994" xr:uid="{00000000-0005-0000-0000-0000AE690000}"/>
    <cellStyle name="Notiz 2 3 3 3 2 2 2" xfId="31218" xr:uid="{00000000-0005-0000-0000-0000AF690000}"/>
    <cellStyle name="Notiz 2 3 3 3 2 2 3" xfId="31219" xr:uid="{00000000-0005-0000-0000-0000B0690000}"/>
    <cellStyle name="Notiz 2 3 3 3 2 3" xfId="13798" xr:uid="{00000000-0005-0000-0000-0000B1690000}"/>
    <cellStyle name="Notiz 2 3 3 3 2 4" xfId="31220" xr:uid="{00000000-0005-0000-0000-0000B2690000}"/>
    <cellStyle name="Notiz 2 3 3 3 2 5" xfId="40222" xr:uid="{00000000-0005-0000-0000-0000B3690000}"/>
    <cellStyle name="Notiz 2 3 3 3 3" xfId="7563" xr:uid="{00000000-0005-0000-0000-0000B4690000}"/>
    <cellStyle name="Notiz 2 3 3 3 3 2" xfId="18993" xr:uid="{00000000-0005-0000-0000-0000B5690000}"/>
    <cellStyle name="Notiz 2 3 3 3 3 3" xfId="31221" xr:uid="{00000000-0005-0000-0000-0000B6690000}"/>
    <cellStyle name="Notiz 2 3 3 3 3 4" xfId="31222" xr:uid="{00000000-0005-0000-0000-0000B7690000}"/>
    <cellStyle name="Notiz 2 3 3 3 4" xfId="9794" xr:uid="{00000000-0005-0000-0000-0000B8690000}"/>
    <cellStyle name="Notiz 2 3 3 3 5" xfId="31223" xr:uid="{00000000-0005-0000-0000-0000B9690000}"/>
    <cellStyle name="Notiz 2 3 3 3 6" xfId="40223" xr:uid="{00000000-0005-0000-0000-0000BA690000}"/>
    <cellStyle name="Notiz 2 3 3 3 7" xfId="40224" xr:uid="{00000000-0005-0000-0000-0000BB690000}"/>
    <cellStyle name="Notiz 2 3 3 30" xfId="21143" xr:uid="{00000000-0005-0000-0000-0000BC690000}"/>
    <cellStyle name="Notiz 2 3 3 31" xfId="40225" xr:uid="{00000000-0005-0000-0000-0000BD690000}"/>
    <cellStyle name="Notiz 2 3 3 32" xfId="40226" xr:uid="{00000000-0005-0000-0000-0000BE690000}"/>
    <cellStyle name="Notiz 2 3 3 4" xfId="1505" xr:uid="{00000000-0005-0000-0000-0000BF690000}"/>
    <cellStyle name="Notiz 2 3 3 4 2" xfId="4404" xr:uid="{00000000-0005-0000-0000-0000C0690000}"/>
    <cellStyle name="Notiz 2 3 3 4 2 2" xfId="18996" xr:uid="{00000000-0005-0000-0000-0000C1690000}"/>
    <cellStyle name="Notiz 2 3 3 4 2 2 2" xfId="31224" xr:uid="{00000000-0005-0000-0000-0000C2690000}"/>
    <cellStyle name="Notiz 2 3 3 4 2 2 3" xfId="31225" xr:uid="{00000000-0005-0000-0000-0000C3690000}"/>
    <cellStyle name="Notiz 2 3 3 4 2 3" xfId="13799" xr:uid="{00000000-0005-0000-0000-0000C4690000}"/>
    <cellStyle name="Notiz 2 3 3 4 2 4" xfId="31226" xr:uid="{00000000-0005-0000-0000-0000C5690000}"/>
    <cellStyle name="Notiz 2 3 3 4 2 5" xfId="40227" xr:uid="{00000000-0005-0000-0000-0000C6690000}"/>
    <cellStyle name="Notiz 2 3 3 4 3" xfId="7204" xr:uid="{00000000-0005-0000-0000-0000C7690000}"/>
    <cellStyle name="Notiz 2 3 3 4 3 2" xfId="18995" xr:uid="{00000000-0005-0000-0000-0000C8690000}"/>
    <cellStyle name="Notiz 2 3 3 4 3 3" xfId="31227" xr:uid="{00000000-0005-0000-0000-0000C9690000}"/>
    <cellStyle name="Notiz 2 3 3 4 3 4" xfId="31228" xr:uid="{00000000-0005-0000-0000-0000CA690000}"/>
    <cellStyle name="Notiz 2 3 3 4 4" xfId="9247" xr:uid="{00000000-0005-0000-0000-0000CB690000}"/>
    <cellStyle name="Notiz 2 3 3 4 5" xfId="31229" xr:uid="{00000000-0005-0000-0000-0000CC690000}"/>
    <cellStyle name="Notiz 2 3 3 4 6" xfId="40228" xr:uid="{00000000-0005-0000-0000-0000CD690000}"/>
    <cellStyle name="Notiz 2 3 3 4 7" xfId="40229" xr:uid="{00000000-0005-0000-0000-0000CE690000}"/>
    <cellStyle name="Notiz 2 3 3 5" xfId="2317" xr:uid="{00000000-0005-0000-0000-0000CF690000}"/>
    <cellStyle name="Notiz 2 3 3 5 2" xfId="5215" xr:uid="{00000000-0005-0000-0000-0000D0690000}"/>
    <cellStyle name="Notiz 2 3 3 5 2 2" xfId="18998" xr:uid="{00000000-0005-0000-0000-0000D1690000}"/>
    <cellStyle name="Notiz 2 3 3 5 2 2 2" xfId="31230" xr:uid="{00000000-0005-0000-0000-0000D2690000}"/>
    <cellStyle name="Notiz 2 3 3 5 2 2 3" xfId="31231" xr:uid="{00000000-0005-0000-0000-0000D3690000}"/>
    <cellStyle name="Notiz 2 3 3 5 2 3" xfId="13800" xr:uid="{00000000-0005-0000-0000-0000D4690000}"/>
    <cellStyle name="Notiz 2 3 3 5 2 4" xfId="31232" xr:uid="{00000000-0005-0000-0000-0000D5690000}"/>
    <cellStyle name="Notiz 2 3 3 5 2 5" xfId="40230" xr:uid="{00000000-0005-0000-0000-0000D6690000}"/>
    <cellStyle name="Notiz 2 3 3 5 3" xfId="7765" xr:uid="{00000000-0005-0000-0000-0000D7690000}"/>
    <cellStyle name="Notiz 2 3 3 5 3 2" xfId="18997" xr:uid="{00000000-0005-0000-0000-0000D8690000}"/>
    <cellStyle name="Notiz 2 3 3 5 3 3" xfId="31233" xr:uid="{00000000-0005-0000-0000-0000D9690000}"/>
    <cellStyle name="Notiz 2 3 3 5 3 4" xfId="31234" xr:uid="{00000000-0005-0000-0000-0000DA690000}"/>
    <cellStyle name="Notiz 2 3 3 5 4" xfId="10059" xr:uid="{00000000-0005-0000-0000-0000DB690000}"/>
    <cellStyle name="Notiz 2 3 3 5 5" xfId="31235" xr:uid="{00000000-0005-0000-0000-0000DC690000}"/>
    <cellStyle name="Notiz 2 3 3 5 6" xfId="40231" xr:uid="{00000000-0005-0000-0000-0000DD690000}"/>
    <cellStyle name="Notiz 2 3 3 5 7" xfId="40232" xr:uid="{00000000-0005-0000-0000-0000DE690000}"/>
    <cellStyle name="Notiz 2 3 3 6" xfId="1759" xr:uid="{00000000-0005-0000-0000-0000DF690000}"/>
    <cellStyle name="Notiz 2 3 3 6 2" xfId="4658" xr:uid="{00000000-0005-0000-0000-0000E0690000}"/>
    <cellStyle name="Notiz 2 3 3 6 2 2" xfId="19000" xr:uid="{00000000-0005-0000-0000-0000E1690000}"/>
    <cellStyle name="Notiz 2 3 3 6 2 2 2" xfId="31236" xr:uid="{00000000-0005-0000-0000-0000E2690000}"/>
    <cellStyle name="Notiz 2 3 3 6 2 2 3" xfId="31237" xr:uid="{00000000-0005-0000-0000-0000E3690000}"/>
    <cellStyle name="Notiz 2 3 3 6 2 3" xfId="13801" xr:uid="{00000000-0005-0000-0000-0000E4690000}"/>
    <cellStyle name="Notiz 2 3 3 6 2 4" xfId="31238" xr:uid="{00000000-0005-0000-0000-0000E5690000}"/>
    <cellStyle name="Notiz 2 3 3 6 2 5" xfId="40233" xr:uid="{00000000-0005-0000-0000-0000E6690000}"/>
    <cellStyle name="Notiz 2 3 3 6 3" xfId="7383" xr:uid="{00000000-0005-0000-0000-0000E7690000}"/>
    <cellStyle name="Notiz 2 3 3 6 3 2" xfId="18999" xr:uid="{00000000-0005-0000-0000-0000E8690000}"/>
    <cellStyle name="Notiz 2 3 3 6 3 3" xfId="31239" xr:uid="{00000000-0005-0000-0000-0000E9690000}"/>
    <cellStyle name="Notiz 2 3 3 6 3 4" xfId="31240" xr:uid="{00000000-0005-0000-0000-0000EA690000}"/>
    <cellStyle name="Notiz 2 3 3 6 4" xfId="9501" xr:uid="{00000000-0005-0000-0000-0000EB690000}"/>
    <cellStyle name="Notiz 2 3 3 6 5" xfId="31241" xr:uid="{00000000-0005-0000-0000-0000EC690000}"/>
    <cellStyle name="Notiz 2 3 3 6 6" xfId="40234" xr:uid="{00000000-0005-0000-0000-0000ED690000}"/>
    <cellStyle name="Notiz 2 3 3 6 7" xfId="40235" xr:uid="{00000000-0005-0000-0000-0000EE690000}"/>
    <cellStyle name="Notiz 2 3 3 7" xfId="2261" xr:uid="{00000000-0005-0000-0000-0000EF690000}"/>
    <cellStyle name="Notiz 2 3 3 7 2" xfId="5159" xr:uid="{00000000-0005-0000-0000-0000F0690000}"/>
    <cellStyle name="Notiz 2 3 3 7 2 2" xfId="19002" xr:uid="{00000000-0005-0000-0000-0000F1690000}"/>
    <cellStyle name="Notiz 2 3 3 7 2 2 2" xfId="31242" xr:uid="{00000000-0005-0000-0000-0000F2690000}"/>
    <cellStyle name="Notiz 2 3 3 7 2 2 3" xfId="31243" xr:uid="{00000000-0005-0000-0000-0000F3690000}"/>
    <cellStyle name="Notiz 2 3 3 7 2 3" xfId="13802" xr:uid="{00000000-0005-0000-0000-0000F4690000}"/>
    <cellStyle name="Notiz 2 3 3 7 2 4" xfId="31244" xr:uid="{00000000-0005-0000-0000-0000F5690000}"/>
    <cellStyle name="Notiz 2 3 3 7 2 5" xfId="40236" xr:uid="{00000000-0005-0000-0000-0000F6690000}"/>
    <cellStyle name="Notiz 2 3 3 7 3" xfId="7714" xr:uid="{00000000-0005-0000-0000-0000F7690000}"/>
    <cellStyle name="Notiz 2 3 3 7 3 2" xfId="19001" xr:uid="{00000000-0005-0000-0000-0000F8690000}"/>
    <cellStyle name="Notiz 2 3 3 7 3 3" xfId="31245" xr:uid="{00000000-0005-0000-0000-0000F9690000}"/>
    <cellStyle name="Notiz 2 3 3 7 3 4" xfId="31246" xr:uid="{00000000-0005-0000-0000-0000FA690000}"/>
    <cellStyle name="Notiz 2 3 3 7 4" xfId="10003" xr:uid="{00000000-0005-0000-0000-0000FB690000}"/>
    <cellStyle name="Notiz 2 3 3 7 5" xfId="31247" xr:uid="{00000000-0005-0000-0000-0000FC690000}"/>
    <cellStyle name="Notiz 2 3 3 7 6" xfId="40237" xr:uid="{00000000-0005-0000-0000-0000FD690000}"/>
    <cellStyle name="Notiz 2 3 3 7 7" xfId="40238" xr:uid="{00000000-0005-0000-0000-0000FE690000}"/>
    <cellStyle name="Notiz 2 3 3 8" xfId="2520" xr:uid="{00000000-0005-0000-0000-0000FF690000}"/>
    <cellStyle name="Notiz 2 3 3 8 2" xfId="5417" xr:uid="{00000000-0005-0000-0000-0000006A0000}"/>
    <cellStyle name="Notiz 2 3 3 8 2 2" xfId="19004" xr:uid="{00000000-0005-0000-0000-0000016A0000}"/>
    <cellStyle name="Notiz 2 3 3 8 2 2 2" xfId="31248" xr:uid="{00000000-0005-0000-0000-0000026A0000}"/>
    <cellStyle name="Notiz 2 3 3 8 2 2 3" xfId="31249" xr:uid="{00000000-0005-0000-0000-0000036A0000}"/>
    <cellStyle name="Notiz 2 3 3 8 2 3" xfId="13803" xr:uid="{00000000-0005-0000-0000-0000046A0000}"/>
    <cellStyle name="Notiz 2 3 3 8 2 4" xfId="31250" xr:uid="{00000000-0005-0000-0000-0000056A0000}"/>
    <cellStyle name="Notiz 2 3 3 8 2 5" xfId="40239" xr:uid="{00000000-0005-0000-0000-0000066A0000}"/>
    <cellStyle name="Notiz 2 3 3 8 3" xfId="7898" xr:uid="{00000000-0005-0000-0000-0000076A0000}"/>
    <cellStyle name="Notiz 2 3 3 8 3 2" xfId="19003" xr:uid="{00000000-0005-0000-0000-0000086A0000}"/>
    <cellStyle name="Notiz 2 3 3 8 3 3" xfId="31251" xr:uid="{00000000-0005-0000-0000-0000096A0000}"/>
    <cellStyle name="Notiz 2 3 3 8 3 4" xfId="31252" xr:uid="{00000000-0005-0000-0000-00000A6A0000}"/>
    <cellStyle name="Notiz 2 3 3 8 4" xfId="10261" xr:uid="{00000000-0005-0000-0000-00000B6A0000}"/>
    <cellStyle name="Notiz 2 3 3 8 5" xfId="31253" xr:uid="{00000000-0005-0000-0000-00000C6A0000}"/>
    <cellStyle name="Notiz 2 3 3 8 6" xfId="40240" xr:uid="{00000000-0005-0000-0000-00000D6A0000}"/>
    <cellStyle name="Notiz 2 3 3 8 7" xfId="40241" xr:uid="{00000000-0005-0000-0000-00000E6A0000}"/>
    <cellStyle name="Notiz 2 3 3 9" xfId="1620" xr:uid="{00000000-0005-0000-0000-00000F6A0000}"/>
    <cellStyle name="Notiz 2 3 3 9 2" xfId="4519" xr:uid="{00000000-0005-0000-0000-0000106A0000}"/>
    <cellStyle name="Notiz 2 3 3 9 2 2" xfId="19006" xr:uid="{00000000-0005-0000-0000-0000116A0000}"/>
    <cellStyle name="Notiz 2 3 3 9 2 2 2" xfId="31254" xr:uid="{00000000-0005-0000-0000-0000126A0000}"/>
    <cellStyle name="Notiz 2 3 3 9 2 2 3" xfId="31255" xr:uid="{00000000-0005-0000-0000-0000136A0000}"/>
    <cellStyle name="Notiz 2 3 3 9 2 3" xfId="13804" xr:uid="{00000000-0005-0000-0000-0000146A0000}"/>
    <cellStyle name="Notiz 2 3 3 9 2 4" xfId="31256" xr:uid="{00000000-0005-0000-0000-0000156A0000}"/>
    <cellStyle name="Notiz 2 3 3 9 2 5" xfId="40242" xr:uid="{00000000-0005-0000-0000-0000166A0000}"/>
    <cellStyle name="Notiz 2 3 3 9 3" xfId="7252" xr:uid="{00000000-0005-0000-0000-0000176A0000}"/>
    <cellStyle name="Notiz 2 3 3 9 3 2" xfId="19005" xr:uid="{00000000-0005-0000-0000-0000186A0000}"/>
    <cellStyle name="Notiz 2 3 3 9 3 3" xfId="31257" xr:uid="{00000000-0005-0000-0000-0000196A0000}"/>
    <cellStyle name="Notiz 2 3 3 9 3 4" xfId="31258" xr:uid="{00000000-0005-0000-0000-00001A6A0000}"/>
    <cellStyle name="Notiz 2 3 3 9 4" xfId="9362" xr:uid="{00000000-0005-0000-0000-00001B6A0000}"/>
    <cellStyle name="Notiz 2 3 3 9 5" xfId="31259" xr:uid="{00000000-0005-0000-0000-00001C6A0000}"/>
    <cellStyle name="Notiz 2 3 3 9 6" xfId="40243" xr:uid="{00000000-0005-0000-0000-00001D6A0000}"/>
    <cellStyle name="Notiz 2 3 3 9 7" xfId="40244" xr:uid="{00000000-0005-0000-0000-00001E6A0000}"/>
    <cellStyle name="Notiz 2 3 30" xfId="7105" xr:uid="{00000000-0005-0000-0000-00001F6A0000}"/>
    <cellStyle name="Notiz 2 3 30 2" xfId="18811" xr:uid="{00000000-0005-0000-0000-0000206A0000}"/>
    <cellStyle name="Notiz 2 3 30 3" xfId="31260" xr:uid="{00000000-0005-0000-0000-0000216A0000}"/>
    <cellStyle name="Notiz 2 3 30 4" xfId="31261" xr:uid="{00000000-0005-0000-0000-0000226A0000}"/>
    <cellStyle name="Notiz 2 3 31" xfId="20938" xr:uid="{00000000-0005-0000-0000-0000236A0000}"/>
    <cellStyle name="Notiz 2 3 32" xfId="21010" xr:uid="{00000000-0005-0000-0000-0000246A0000}"/>
    <cellStyle name="Notiz 2 3 33" xfId="21045" xr:uid="{00000000-0005-0000-0000-0000256A0000}"/>
    <cellStyle name="Notiz 2 3 34" xfId="40245" xr:uid="{00000000-0005-0000-0000-0000266A0000}"/>
    <cellStyle name="Notiz 2 3 4" xfId="1706" xr:uid="{00000000-0005-0000-0000-0000276A0000}"/>
    <cellStyle name="Notiz 2 3 4 2" xfId="4605" xr:uid="{00000000-0005-0000-0000-0000286A0000}"/>
    <cellStyle name="Notiz 2 3 4 2 2" xfId="19008" xr:uid="{00000000-0005-0000-0000-0000296A0000}"/>
    <cellStyle name="Notiz 2 3 4 2 2 2" xfId="31262" xr:uid="{00000000-0005-0000-0000-00002A6A0000}"/>
    <cellStyle name="Notiz 2 3 4 2 2 3" xfId="31263" xr:uid="{00000000-0005-0000-0000-00002B6A0000}"/>
    <cellStyle name="Notiz 2 3 4 2 3" xfId="13805" xr:uid="{00000000-0005-0000-0000-00002C6A0000}"/>
    <cellStyle name="Notiz 2 3 4 2 4" xfId="31264" xr:uid="{00000000-0005-0000-0000-00002D6A0000}"/>
    <cellStyle name="Notiz 2 3 4 2 5" xfId="40246" xr:uid="{00000000-0005-0000-0000-00002E6A0000}"/>
    <cellStyle name="Notiz 2 3 4 3" xfId="7338" xr:uid="{00000000-0005-0000-0000-00002F6A0000}"/>
    <cellStyle name="Notiz 2 3 4 3 2" xfId="19007" xr:uid="{00000000-0005-0000-0000-0000306A0000}"/>
    <cellStyle name="Notiz 2 3 4 3 3" xfId="31265" xr:uid="{00000000-0005-0000-0000-0000316A0000}"/>
    <cellStyle name="Notiz 2 3 4 3 4" xfId="31266" xr:uid="{00000000-0005-0000-0000-0000326A0000}"/>
    <cellStyle name="Notiz 2 3 4 4" xfId="9448" xr:uid="{00000000-0005-0000-0000-0000336A0000}"/>
    <cellStyle name="Notiz 2 3 4 5" xfId="31267" xr:uid="{00000000-0005-0000-0000-0000346A0000}"/>
    <cellStyle name="Notiz 2 3 4 6" xfId="40247" xr:uid="{00000000-0005-0000-0000-0000356A0000}"/>
    <cellStyle name="Notiz 2 3 4 7" xfId="40248" xr:uid="{00000000-0005-0000-0000-0000366A0000}"/>
    <cellStyle name="Notiz 2 3 5" xfId="2055" xr:uid="{00000000-0005-0000-0000-0000376A0000}"/>
    <cellStyle name="Notiz 2 3 5 2" xfId="4953" xr:uid="{00000000-0005-0000-0000-0000386A0000}"/>
    <cellStyle name="Notiz 2 3 5 2 2" xfId="19010" xr:uid="{00000000-0005-0000-0000-0000396A0000}"/>
    <cellStyle name="Notiz 2 3 5 2 2 2" xfId="31268" xr:uid="{00000000-0005-0000-0000-00003A6A0000}"/>
    <cellStyle name="Notiz 2 3 5 2 2 3" xfId="31269" xr:uid="{00000000-0005-0000-0000-00003B6A0000}"/>
    <cellStyle name="Notiz 2 3 5 2 3" xfId="13806" xr:uid="{00000000-0005-0000-0000-00003C6A0000}"/>
    <cellStyle name="Notiz 2 3 5 2 4" xfId="31270" xr:uid="{00000000-0005-0000-0000-00003D6A0000}"/>
    <cellStyle name="Notiz 2 3 5 2 5" xfId="40249" xr:uid="{00000000-0005-0000-0000-00003E6A0000}"/>
    <cellStyle name="Notiz 2 3 5 3" xfId="7566" xr:uid="{00000000-0005-0000-0000-00003F6A0000}"/>
    <cellStyle name="Notiz 2 3 5 3 2" xfId="19009" xr:uid="{00000000-0005-0000-0000-0000406A0000}"/>
    <cellStyle name="Notiz 2 3 5 3 3" xfId="31271" xr:uid="{00000000-0005-0000-0000-0000416A0000}"/>
    <cellStyle name="Notiz 2 3 5 3 4" xfId="31272" xr:uid="{00000000-0005-0000-0000-0000426A0000}"/>
    <cellStyle name="Notiz 2 3 5 4" xfId="9797" xr:uid="{00000000-0005-0000-0000-0000436A0000}"/>
    <cellStyle name="Notiz 2 3 5 5" xfId="31273" xr:uid="{00000000-0005-0000-0000-0000446A0000}"/>
    <cellStyle name="Notiz 2 3 5 6" xfId="40250" xr:uid="{00000000-0005-0000-0000-0000456A0000}"/>
    <cellStyle name="Notiz 2 3 5 7" xfId="40251" xr:uid="{00000000-0005-0000-0000-0000466A0000}"/>
    <cellStyle name="Notiz 2 3 6" xfId="1504" xr:uid="{00000000-0005-0000-0000-0000476A0000}"/>
    <cellStyle name="Notiz 2 3 6 2" xfId="4403" xr:uid="{00000000-0005-0000-0000-0000486A0000}"/>
    <cellStyle name="Notiz 2 3 6 2 2" xfId="19012" xr:uid="{00000000-0005-0000-0000-0000496A0000}"/>
    <cellStyle name="Notiz 2 3 6 2 2 2" xfId="31274" xr:uid="{00000000-0005-0000-0000-00004A6A0000}"/>
    <cellStyle name="Notiz 2 3 6 2 2 3" xfId="31275" xr:uid="{00000000-0005-0000-0000-00004B6A0000}"/>
    <cellStyle name="Notiz 2 3 6 2 3" xfId="13807" xr:uid="{00000000-0005-0000-0000-00004C6A0000}"/>
    <cellStyle name="Notiz 2 3 6 2 4" xfId="31276" xr:uid="{00000000-0005-0000-0000-00004D6A0000}"/>
    <cellStyle name="Notiz 2 3 6 2 5" xfId="40252" xr:uid="{00000000-0005-0000-0000-00004E6A0000}"/>
    <cellStyle name="Notiz 2 3 6 3" xfId="7203" xr:uid="{00000000-0005-0000-0000-00004F6A0000}"/>
    <cellStyle name="Notiz 2 3 6 3 2" xfId="19011" xr:uid="{00000000-0005-0000-0000-0000506A0000}"/>
    <cellStyle name="Notiz 2 3 6 3 3" xfId="31277" xr:uid="{00000000-0005-0000-0000-0000516A0000}"/>
    <cellStyle name="Notiz 2 3 6 3 4" xfId="31278" xr:uid="{00000000-0005-0000-0000-0000526A0000}"/>
    <cellStyle name="Notiz 2 3 6 4" xfId="9246" xr:uid="{00000000-0005-0000-0000-0000536A0000}"/>
    <cellStyle name="Notiz 2 3 6 5" xfId="31279" xr:uid="{00000000-0005-0000-0000-0000546A0000}"/>
    <cellStyle name="Notiz 2 3 6 6" xfId="40253" xr:uid="{00000000-0005-0000-0000-0000556A0000}"/>
    <cellStyle name="Notiz 2 3 6 7" xfId="40254" xr:uid="{00000000-0005-0000-0000-0000566A0000}"/>
    <cellStyle name="Notiz 2 3 7" xfId="2318" xr:uid="{00000000-0005-0000-0000-0000576A0000}"/>
    <cellStyle name="Notiz 2 3 7 2" xfId="5216" xr:uid="{00000000-0005-0000-0000-0000586A0000}"/>
    <cellStyle name="Notiz 2 3 7 2 2" xfId="19014" xr:uid="{00000000-0005-0000-0000-0000596A0000}"/>
    <cellStyle name="Notiz 2 3 7 2 2 2" xfId="31280" xr:uid="{00000000-0005-0000-0000-00005A6A0000}"/>
    <cellStyle name="Notiz 2 3 7 2 2 3" xfId="31281" xr:uid="{00000000-0005-0000-0000-00005B6A0000}"/>
    <cellStyle name="Notiz 2 3 7 2 3" xfId="13808" xr:uid="{00000000-0005-0000-0000-00005C6A0000}"/>
    <cellStyle name="Notiz 2 3 7 2 4" xfId="31282" xr:uid="{00000000-0005-0000-0000-00005D6A0000}"/>
    <cellStyle name="Notiz 2 3 7 2 5" xfId="40255" xr:uid="{00000000-0005-0000-0000-00005E6A0000}"/>
    <cellStyle name="Notiz 2 3 7 3" xfId="7766" xr:uid="{00000000-0005-0000-0000-00005F6A0000}"/>
    <cellStyle name="Notiz 2 3 7 3 2" xfId="19013" xr:uid="{00000000-0005-0000-0000-0000606A0000}"/>
    <cellStyle name="Notiz 2 3 7 3 3" xfId="31283" xr:uid="{00000000-0005-0000-0000-0000616A0000}"/>
    <cellStyle name="Notiz 2 3 7 3 4" xfId="31284" xr:uid="{00000000-0005-0000-0000-0000626A0000}"/>
    <cellStyle name="Notiz 2 3 7 4" xfId="10060" xr:uid="{00000000-0005-0000-0000-0000636A0000}"/>
    <cellStyle name="Notiz 2 3 7 5" xfId="31285" xr:uid="{00000000-0005-0000-0000-0000646A0000}"/>
    <cellStyle name="Notiz 2 3 7 6" xfId="40256" xr:uid="{00000000-0005-0000-0000-0000656A0000}"/>
    <cellStyle name="Notiz 2 3 7 7" xfId="40257" xr:uid="{00000000-0005-0000-0000-0000666A0000}"/>
    <cellStyle name="Notiz 2 3 8" xfId="2390" xr:uid="{00000000-0005-0000-0000-0000676A0000}"/>
    <cellStyle name="Notiz 2 3 8 2" xfId="5287" xr:uid="{00000000-0005-0000-0000-0000686A0000}"/>
    <cellStyle name="Notiz 2 3 8 2 2" xfId="19016" xr:uid="{00000000-0005-0000-0000-0000696A0000}"/>
    <cellStyle name="Notiz 2 3 8 2 2 2" xfId="31286" xr:uid="{00000000-0005-0000-0000-00006A6A0000}"/>
    <cellStyle name="Notiz 2 3 8 2 2 3" xfId="31287" xr:uid="{00000000-0005-0000-0000-00006B6A0000}"/>
    <cellStyle name="Notiz 2 3 8 2 3" xfId="13809" xr:uid="{00000000-0005-0000-0000-00006C6A0000}"/>
    <cellStyle name="Notiz 2 3 8 2 4" xfId="31288" xr:uid="{00000000-0005-0000-0000-00006D6A0000}"/>
    <cellStyle name="Notiz 2 3 8 2 5" xfId="40258" xr:uid="{00000000-0005-0000-0000-00006E6A0000}"/>
    <cellStyle name="Notiz 2 3 8 3" xfId="7814" xr:uid="{00000000-0005-0000-0000-00006F6A0000}"/>
    <cellStyle name="Notiz 2 3 8 3 2" xfId="19015" xr:uid="{00000000-0005-0000-0000-0000706A0000}"/>
    <cellStyle name="Notiz 2 3 8 3 3" xfId="31289" xr:uid="{00000000-0005-0000-0000-0000716A0000}"/>
    <cellStyle name="Notiz 2 3 8 3 4" xfId="31290" xr:uid="{00000000-0005-0000-0000-0000726A0000}"/>
    <cellStyle name="Notiz 2 3 8 4" xfId="10131" xr:uid="{00000000-0005-0000-0000-0000736A0000}"/>
    <cellStyle name="Notiz 2 3 8 5" xfId="31291" xr:uid="{00000000-0005-0000-0000-0000746A0000}"/>
    <cellStyle name="Notiz 2 3 8 6" xfId="40259" xr:uid="{00000000-0005-0000-0000-0000756A0000}"/>
    <cellStyle name="Notiz 2 3 8 7" xfId="40260" xr:uid="{00000000-0005-0000-0000-0000766A0000}"/>
    <cellStyle name="Notiz 2 3 9" xfId="2372" xr:uid="{00000000-0005-0000-0000-0000776A0000}"/>
    <cellStyle name="Notiz 2 3 9 2" xfId="5270" xr:uid="{00000000-0005-0000-0000-0000786A0000}"/>
    <cellStyle name="Notiz 2 3 9 2 2" xfId="19018" xr:uid="{00000000-0005-0000-0000-0000796A0000}"/>
    <cellStyle name="Notiz 2 3 9 2 2 2" xfId="31292" xr:uid="{00000000-0005-0000-0000-00007A6A0000}"/>
    <cellStyle name="Notiz 2 3 9 2 2 3" xfId="31293" xr:uid="{00000000-0005-0000-0000-00007B6A0000}"/>
    <cellStyle name="Notiz 2 3 9 2 3" xfId="13810" xr:uid="{00000000-0005-0000-0000-00007C6A0000}"/>
    <cellStyle name="Notiz 2 3 9 2 4" xfId="31294" xr:uid="{00000000-0005-0000-0000-00007D6A0000}"/>
    <cellStyle name="Notiz 2 3 9 2 5" xfId="40261" xr:uid="{00000000-0005-0000-0000-00007E6A0000}"/>
    <cellStyle name="Notiz 2 3 9 3" xfId="7805" xr:uid="{00000000-0005-0000-0000-00007F6A0000}"/>
    <cellStyle name="Notiz 2 3 9 3 2" xfId="19017" xr:uid="{00000000-0005-0000-0000-0000806A0000}"/>
    <cellStyle name="Notiz 2 3 9 3 3" xfId="31295" xr:uid="{00000000-0005-0000-0000-0000816A0000}"/>
    <cellStyle name="Notiz 2 3 9 3 4" xfId="31296" xr:uid="{00000000-0005-0000-0000-0000826A0000}"/>
    <cellStyle name="Notiz 2 3 9 4" xfId="10114" xr:uid="{00000000-0005-0000-0000-0000836A0000}"/>
    <cellStyle name="Notiz 2 3 9 5" xfId="31297" xr:uid="{00000000-0005-0000-0000-0000846A0000}"/>
    <cellStyle name="Notiz 2 3 9 6" xfId="40262" xr:uid="{00000000-0005-0000-0000-0000856A0000}"/>
    <cellStyle name="Notiz 2 3 9 7" xfId="40263" xr:uid="{00000000-0005-0000-0000-0000866A0000}"/>
    <cellStyle name="Notiz 2 30" xfId="3533" xr:uid="{00000000-0005-0000-0000-0000876A0000}"/>
    <cellStyle name="Notiz 2 30 2" xfId="6430" xr:uid="{00000000-0005-0000-0000-0000886A0000}"/>
    <cellStyle name="Notiz 2 30 2 2" xfId="19020" xr:uid="{00000000-0005-0000-0000-0000896A0000}"/>
    <cellStyle name="Notiz 2 30 2 2 2" xfId="31298" xr:uid="{00000000-0005-0000-0000-00008A6A0000}"/>
    <cellStyle name="Notiz 2 30 2 2 3" xfId="31299" xr:uid="{00000000-0005-0000-0000-00008B6A0000}"/>
    <cellStyle name="Notiz 2 30 2 3" xfId="13811" xr:uid="{00000000-0005-0000-0000-00008C6A0000}"/>
    <cellStyle name="Notiz 2 30 2 4" xfId="31300" xr:uid="{00000000-0005-0000-0000-00008D6A0000}"/>
    <cellStyle name="Notiz 2 30 2 5" xfId="40264" xr:uid="{00000000-0005-0000-0000-00008E6A0000}"/>
    <cellStyle name="Notiz 2 30 3" xfId="8548" xr:uid="{00000000-0005-0000-0000-00008F6A0000}"/>
    <cellStyle name="Notiz 2 30 3 2" xfId="19019" xr:uid="{00000000-0005-0000-0000-0000906A0000}"/>
    <cellStyle name="Notiz 2 30 3 3" xfId="31301" xr:uid="{00000000-0005-0000-0000-0000916A0000}"/>
    <cellStyle name="Notiz 2 30 3 4" xfId="31302" xr:uid="{00000000-0005-0000-0000-0000926A0000}"/>
    <cellStyle name="Notiz 2 30 4" xfId="11274" xr:uid="{00000000-0005-0000-0000-0000936A0000}"/>
    <cellStyle name="Notiz 2 30 5" xfId="31303" xr:uid="{00000000-0005-0000-0000-0000946A0000}"/>
    <cellStyle name="Notiz 2 30 6" xfId="40265" xr:uid="{00000000-0005-0000-0000-0000956A0000}"/>
    <cellStyle name="Notiz 2 30 7" xfId="40266" xr:uid="{00000000-0005-0000-0000-0000966A0000}"/>
    <cellStyle name="Notiz 2 31" xfId="3493" xr:uid="{00000000-0005-0000-0000-0000976A0000}"/>
    <cellStyle name="Notiz 2 31 2" xfId="6390" xr:uid="{00000000-0005-0000-0000-0000986A0000}"/>
    <cellStyle name="Notiz 2 31 2 2" xfId="19022" xr:uid="{00000000-0005-0000-0000-0000996A0000}"/>
    <cellStyle name="Notiz 2 31 2 2 2" xfId="31304" xr:uid="{00000000-0005-0000-0000-00009A6A0000}"/>
    <cellStyle name="Notiz 2 31 2 2 3" xfId="31305" xr:uid="{00000000-0005-0000-0000-00009B6A0000}"/>
    <cellStyle name="Notiz 2 31 2 3" xfId="13812" xr:uid="{00000000-0005-0000-0000-00009C6A0000}"/>
    <cellStyle name="Notiz 2 31 2 4" xfId="31306" xr:uid="{00000000-0005-0000-0000-00009D6A0000}"/>
    <cellStyle name="Notiz 2 31 2 5" xfId="40267" xr:uid="{00000000-0005-0000-0000-00009E6A0000}"/>
    <cellStyle name="Notiz 2 31 3" xfId="19021" xr:uid="{00000000-0005-0000-0000-00009F6A0000}"/>
    <cellStyle name="Notiz 2 31 3 2" xfId="31307" xr:uid="{00000000-0005-0000-0000-0000A06A0000}"/>
    <cellStyle name="Notiz 2 31 3 3" xfId="31308" xr:uid="{00000000-0005-0000-0000-0000A16A0000}"/>
    <cellStyle name="Notiz 2 31 4" xfId="11234" xr:uid="{00000000-0005-0000-0000-0000A26A0000}"/>
    <cellStyle name="Notiz 2 31 5" xfId="31309" xr:uid="{00000000-0005-0000-0000-0000A36A0000}"/>
    <cellStyle name="Notiz 2 31 6" xfId="40268" xr:uid="{00000000-0005-0000-0000-0000A46A0000}"/>
    <cellStyle name="Notiz 2 32" xfId="4274" xr:uid="{00000000-0005-0000-0000-0000A56A0000}"/>
    <cellStyle name="Notiz 2 32 2" xfId="19023" xr:uid="{00000000-0005-0000-0000-0000A66A0000}"/>
    <cellStyle name="Notiz 2 32 2 2" xfId="31310" xr:uid="{00000000-0005-0000-0000-0000A76A0000}"/>
    <cellStyle name="Notiz 2 32 2 3" xfId="31311" xr:uid="{00000000-0005-0000-0000-0000A86A0000}"/>
    <cellStyle name="Notiz 2 32 3" xfId="13813" xr:uid="{00000000-0005-0000-0000-0000A96A0000}"/>
    <cellStyle name="Notiz 2 32 4" xfId="31312" xr:uid="{00000000-0005-0000-0000-0000AA6A0000}"/>
    <cellStyle name="Notiz 2 32 5" xfId="40269" xr:uid="{00000000-0005-0000-0000-0000AB6A0000}"/>
    <cellStyle name="Notiz 2 33" xfId="7100" xr:uid="{00000000-0005-0000-0000-0000AC6A0000}"/>
    <cellStyle name="Notiz 2 33 2" xfId="18562" xr:uid="{00000000-0005-0000-0000-0000AD6A0000}"/>
    <cellStyle name="Notiz 2 33 3" xfId="31313" xr:uid="{00000000-0005-0000-0000-0000AE6A0000}"/>
    <cellStyle name="Notiz 2 33 4" xfId="31314" xr:uid="{00000000-0005-0000-0000-0000AF6A0000}"/>
    <cellStyle name="Notiz 2 34" xfId="20939" xr:uid="{00000000-0005-0000-0000-0000B06A0000}"/>
    <cellStyle name="Notiz 2 35" xfId="21007" xr:uid="{00000000-0005-0000-0000-0000B16A0000}"/>
    <cellStyle name="Notiz 2 36" xfId="21048" xr:uid="{00000000-0005-0000-0000-0000B26A0000}"/>
    <cellStyle name="Notiz 2 37" xfId="40270" xr:uid="{00000000-0005-0000-0000-0000B36A0000}"/>
    <cellStyle name="Notiz 2 4" xfId="468" xr:uid="{00000000-0005-0000-0000-0000B46A0000}"/>
    <cellStyle name="Notiz 2 4 10" xfId="2438" xr:uid="{00000000-0005-0000-0000-0000B56A0000}"/>
    <cellStyle name="Notiz 2 4 10 2" xfId="5335" xr:uid="{00000000-0005-0000-0000-0000B66A0000}"/>
    <cellStyle name="Notiz 2 4 10 2 2" xfId="19026" xr:uid="{00000000-0005-0000-0000-0000B76A0000}"/>
    <cellStyle name="Notiz 2 4 10 2 2 2" xfId="31315" xr:uid="{00000000-0005-0000-0000-0000B86A0000}"/>
    <cellStyle name="Notiz 2 4 10 2 2 3" xfId="31316" xr:uid="{00000000-0005-0000-0000-0000B96A0000}"/>
    <cellStyle name="Notiz 2 4 10 2 3" xfId="13814" xr:uid="{00000000-0005-0000-0000-0000BA6A0000}"/>
    <cellStyle name="Notiz 2 4 10 2 4" xfId="31317" xr:uid="{00000000-0005-0000-0000-0000BB6A0000}"/>
    <cellStyle name="Notiz 2 4 10 2 5" xfId="40271" xr:uid="{00000000-0005-0000-0000-0000BC6A0000}"/>
    <cellStyle name="Notiz 2 4 10 3" xfId="7837" xr:uid="{00000000-0005-0000-0000-0000BD6A0000}"/>
    <cellStyle name="Notiz 2 4 10 3 2" xfId="19025" xr:uid="{00000000-0005-0000-0000-0000BE6A0000}"/>
    <cellStyle name="Notiz 2 4 10 3 3" xfId="31318" xr:uid="{00000000-0005-0000-0000-0000BF6A0000}"/>
    <cellStyle name="Notiz 2 4 10 3 4" xfId="31319" xr:uid="{00000000-0005-0000-0000-0000C06A0000}"/>
    <cellStyle name="Notiz 2 4 10 4" xfId="10179" xr:uid="{00000000-0005-0000-0000-0000C16A0000}"/>
    <cellStyle name="Notiz 2 4 10 5" xfId="31320" xr:uid="{00000000-0005-0000-0000-0000C26A0000}"/>
    <cellStyle name="Notiz 2 4 10 6" xfId="40272" xr:uid="{00000000-0005-0000-0000-0000C36A0000}"/>
    <cellStyle name="Notiz 2 4 10 7" xfId="40273" xr:uid="{00000000-0005-0000-0000-0000C46A0000}"/>
    <cellStyle name="Notiz 2 4 11" xfId="1791" xr:uid="{00000000-0005-0000-0000-0000C56A0000}"/>
    <cellStyle name="Notiz 2 4 11 2" xfId="4690" xr:uid="{00000000-0005-0000-0000-0000C66A0000}"/>
    <cellStyle name="Notiz 2 4 11 2 2" xfId="19028" xr:uid="{00000000-0005-0000-0000-0000C76A0000}"/>
    <cellStyle name="Notiz 2 4 11 2 2 2" xfId="31321" xr:uid="{00000000-0005-0000-0000-0000C86A0000}"/>
    <cellStyle name="Notiz 2 4 11 2 2 3" xfId="31322" xr:uid="{00000000-0005-0000-0000-0000C96A0000}"/>
    <cellStyle name="Notiz 2 4 11 2 3" xfId="13815" xr:uid="{00000000-0005-0000-0000-0000CA6A0000}"/>
    <cellStyle name="Notiz 2 4 11 2 4" xfId="31323" xr:uid="{00000000-0005-0000-0000-0000CB6A0000}"/>
    <cellStyle name="Notiz 2 4 11 2 5" xfId="40274" xr:uid="{00000000-0005-0000-0000-0000CC6A0000}"/>
    <cellStyle name="Notiz 2 4 11 3" xfId="7410" xr:uid="{00000000-0005-0000-0000-0000CD6A0000}"/>
    <cellStyle name="Notiz 2 4 11 3 2" xfId="19027" xr:uid="{00000000-0005-0000-0000-0000CE6A0000}"/>
    <cellStyle name="Notiz 2 4 11 3 3" xfId="31324" xr:uid="{00000000-0005-0000-0000-0000CF6A0000}"/>
    <cellStyle name="Notiz 2 4 11 3 4" xfId="31325" xr:uid="{00000000-0005-0000-0000-0000D06A0000}"/>
    <cellStyle name="Notiz 2 4 11 4" xfId="9533" xr:uid="{00000000-0005-0000-0000-0000D16A0000}"/>
    <cellStyle name="Notiz 2 4 11 5" xfId="31326" xr:uid="{00000000-0005-0000-0000-0000D26A0000}"/>
    <cellStyle name="Notiz 2 4 11 6" xfId="40275" xr:uid="{00000000-0005-0000-0000-0000D36A0000}"/>
    <cellStyle name="Notiz 2 4 11 7" xfId="40276" xr:uid="{00000000-0005-0000-0000-0000D46A0000}"/>
    <cellStyle name="Notiz 2 4 12" xfId="2237" xr:uid="{00000000-0005-0000-0000-0000D56A0000}"/>
    <cellStyle name="Notiz 2 4 12 2" xfId="5135" xr:uid="{00000000-0005-0000-0000-0000D66A0000}"/>
    <cellStyle name="Notiz 2 4 12 2 2" xfId="19030" xr:uid="{00000000-0005-0000-0000-0000D76A0000}"/>
    <cellStyle name="Notiz 2 4 12 2 2 2" xfId="31327" xr:uid="{00000000-0005-0000-0000-0000D86A0000}"/>
    <cellStyle name="Notiz 2 4 12 2 2 3" xfId="31328" xr:uid="{00000000-0005-0000-0000-0000D96A0000}"/>
    <cellStyle name="Notiz 2 4 12 2 3" xfId="13816" xr:uid="{00000000-0005-0000-0000-0000DA6A0000}"/>
    <cellStyle name="Notiz 2 4 12 2 4" xfId="31329" xr:uid="{00000000-0005-0000-0000-0000DB6A0000}"/>
    <cellStyle name="Notiz 2 4 12 2 5" xfId="40277" xr:uid="{00000000-0005-0000-0000-0000DC6A0000}"/>
    <cellStyle name="Notiz 2 4 12 3" xfId="7696" xr:uid="{00000000-0005-0000-0000-0000DD6A0000}"/>
    <cellStyle name="Notiz 2 4 12 3 2" xfId="19029" xr:uid="{00000000-0005-0000-0000-0000DE6A0000}"/>
    <cellStyle name="Notiz 2 4 12 3 3" xfId="31330" xr:uid="{00000000-0005-0000-0000-0000DF6A0000}"/>
    <cellStyle name="Notiz 2 4 12 3 4" xfId="31331" xr:uid="{00000000-0005-0000-0000-0000E06A0000}"/>
    <cellStyle name="Notiz 2 4 12 4" xfId="9979" xr:uid="{00000000-0005-0000-0000-0000E16A0000}"/>
    <cellStyle name="Notiz 2 4 12 5" xfId="31332" xr:uid="{00000000-0005-0000-0000-0000E26A0000}"/>
    <cellStyle name="Notiz 2 4 12 6" xfId="40278" xr:uid="{00000000-0005-0000-0000-0000E36A0000}"/>
    <cellStyle name="Notiz 2 4 12 7" xfId="40279" xr:uid="{00000000-0005-0000-0000-0000E46A0000}"/>
    <cellStyle name="Notiz 2 4 13" xfId="1521" xr:uid="{00000000-0005-0000-0000-0000E56A0000}"/>
    <cellStyle name="Notiz 2 4 13 2" xfId="4420" xr:uid="{00000000-0005-0000-0000-0000E66A0000}"/>
    <cellStyle name="Notiz 2 4 13 2 2" xfId="19032" xr:uid="{00000000-0005-0000-0000-0000E76A0000}"/>
    <cellStyle name="Notiz 2 4 13 2 2 2" xfId="31333" xr:uid="{00000000-0005-0000-0000-0000E86A0000}"/>
    <cellStyle name="Notiz 2 4 13 2 2 3" xfId="31334" xr:uid="{00000000-0005-0000-0000-0000E96A0000}"/>
    <cellStyle name="Notiz 2 4 13 2 3" xfId="13817" xr:uid="{00000000-0005-0000-0000-0000EA6A0000}"/>
    <cellStyle name="Notiz 2 4 13 2 4" xfId="31335" xr:uid="{00000000-0005-0000-0000-0000EB6A0000}"/>
    <cellStyle name="Notiz 2 4 13 2 5" xfId="40280" xr:uid="{00000000-0005-0000-0000-0000EC6A0000}"/>
    <cellStyle name="Notiz 2 4 13 3" xfId="7216" xr:uid="{00000000-0005-0000-0000-0000ED6A0000}"/>
    <cellStyle name="Notiz 2 4 13 3 2" xfId="19031" xr:uid="{00000000-0005-0000-0000-0000EE6A0000}"/>
    <cellStyle name="Notiz 2 4 13 3 3" xfId="31336" xr:uid="{00000000-0005-0000-0000-0000EF6A0000}"/>
    <cellStyle name="Notiz 2 4 13 3 4" xfId="31337" xr:uid="{00000000-0005-0000-0000-0000F06A0000}"/>
    <cellStyle name="Notiz 2 4 13 4" xfId="9263" xr:uid="{00000000-0005-0000-0000-0000F16A0000}"/>
    <cellStyle name="Notiz 2 4 13 5" xfId="31338" xr:uid="{00000000-0005-0000-0000-0000F26A0000}"/>
    <cellStyle name="Notiz 2 4 13 6" xfId="40281" xr:uid="{00000000-0005-0000-0000-0000F36A0000}"/>
    <cellStyle name="Notiz 2 4 13 7" xfId="40282" xr:uid="{00000000-0005-0000-0000-0000F46A0000}"/>
    <cellStyle name="Notiz 2 4 14" xfId="3076" xr:uid="{00000000-0005-0000-0000-0000F56A0000}"/>
    <cellStyle name="Notiz 2 4 14 2" xfId="5973" xr:uid="{00000000-0005-0000-0000-0000F66A0000}"/>
    <cellStyle name="Notiz 2 4 14 2 2" xfId="19034" xr:uid="{00000000-0005-0000-0000-0000F76A0000}"/>
    <cellStyle name="Notiz 2 4 14 2 2 2" xfId="31339" xr:uid="{00000000-0005-0000-0000-0000F86A0000}"/>
    <cellStyle name="Notiz 2 4 14 2 2 3" xfId="31340" xr:uid="{00000000-0005-0000-0000-0000F96A0000}"/>
    <cellStyle name="Notiz 2 4 14 2 3" xfId="13818" xr:uid="{00000000-0005-0000-0000-0000FA6A0000}"/>
    <cellStyle name="Notiz 2 4 14 2 4" xfId="31341" xr:uid="{00000000-0005-0000-0000-0000FB6A0000}"/>
    <cellStyle name="Notiz 2 4 14 2 5" xfId="40283" xr:uid="{00000000-0005-0000-0000-0000FC6A0000}"/>
    <cellStyle name="Notiz 2 4 14 3" xfId="8269" xr:uid="{00000000-0005-0000-0000-0000FD6A0000}"/>
    <cellStyle name="Notiz 2 4 14 3 2" xfId="19033" xr:uid="{00000000-0005-0000-0000-0000FE6A0000}"/>
    <cellStyle name="Notiz 2 4 14 3 3" xfId="31342" xr:uid="{00000000-0005-0000-0000-0000FF6A0000}"/>
    <cellStyle name="Notiz 2 4 14 3 4" xfId="31343" xr:uid="{00000000-0005-0000-0000-0000006B0000}"/>
    <cellStyle name="Notiz 2 4 14 4" xfId="10817" xr:uid="{00000000-0005-0000-0000-0000016B0000}"/>
    <cellStyle name="Notiz 2 4 14 5" xfId="31344" xr:uid="{00000000-0005-0000-0000-0000026B0000}"/>
    <cellStyle name="Notiz 2 4 14 6" xfId="40284" xr:uid="{00000000-0005-0000-0000-0000036B0000}"/>
    <cellStyle name="Notiz 2 4 14 7" xfId="40285" xr:uid="{00000000-0005-0000-0000-0000046B0000}"/>
    <cellStyle name="Notiz 2 4 15" xfId="2386" xr:uid="{00000000-0005-0000-0000-0000056B0000}"/>
    <cellStyle name="Notiz 2 4 15 2" xfId="5283" xr:uid="{00000000-0005-0000-0000-0000066B0000}"/>
    <cellStyle name="Notiz 2 4 15 2 2" xfId="19036" xr:uid="{00000000-0005-0000-0000-0000076B0000}"/>
    <cellStyle name="Notiz 2 4 15 2 2 2" xfId="31345" xr:uid="{00000000-0005-0000-0000-0000086B0000}"/>
    <cellStyle name="Notiz 2 4 15 2 2 3" xfId="31346" xr:uid="{00000000-0005-0000-0000-0000096B0000}"/>
    <cellStyle name="Notiz 2 4 15 2 3" xfId="13819" xr:uid="{00000000-0005-0000-0000-00000A6B0000}"/>
    <cellStyle name="Notiz 2 4 15 2 4" xfId="31347" xr:uid="{00000000-0005-0000-0000-00000B6B0000}"/>
    <cellStyle name="Notiz 2 4 15 2 5" xfId="40286" xr:uid="{00000000-0005-0000-0000-00000C6B0000}"/>
    <cellStyle name="Notiz 2 4 15 3" xfId="7812" xr:uid="{00000000-0005-0000-0000-00000D6B0000}"/>
    <cellStyle name="Notiz 2 4 15 3 2" xfId="19035" xr:uid="{00000000-0005-0000-0000-00000E6B0000}"/>
    <cellStyle name="Notiz 2 4 15 3 3" xfId="31348" xr:uid="{00000000-0005-0000-0000-00000F6B0000}"/>
    <cellStyle name="Notiz 2 4 15 3 4" xfId="31349" xr:uid="{00000000-0005-0000-0000-0000106B0000}"/>
    <cellStyle name="Notiz 2 4 15 4" xfId="10127" xr:uid="{00000000-0005-0000-0000-0000116B0000}"/>
    <cellStyle name="Notiz 2 4 15 5" xfId="31350" xr:uid="{00000000-0005-0000-0000-0000126B0000}"/>
    <cellStyle name="Notiz 2 4 15 6" xfId="40287" xr:uid="{00000000-0005-0000-0000-0000136B0000}"/>
    <cellStyle name="Notiz 2 4 15 7" xfId="40288" xr:uid="{00000000-0005-0000-0000-0000146B0000}"/>
    <cellStyle name="Notiz 2 4 16" xfId="2756" xr:uid="{00000000-0005-0000-0000-0000156B0000}"/>
    <cellStyle name="Notiz 2 4 16 2" xfId="5653" xr:uid="{00000000-0005-0000-0000-0000166B0000}"/>
    <cellStyle name="Notiz 2 4 16 2 2" xfId="19038" xr:uid="{00000000-0005-0000-0000-0000176B0000}"/>
    <cellStyle name="Notiz 2 4 16 2 2 2" xfId="31351" xr:uid="{00000000-0005-0000-0000-0000186B0000}"/>
    <cellStyle name="Notiz 2 4 16 2 2 3" xfId="31352" xr:uid="{00000000-0005-0000-0000-0000196B0000}"/>
    <cellStyle name="Notiz 2 4 16 2 3" xfId="13820" xr:uid="{00000000-0005-0000-0000-00001A6B0000}"/>
    <cellStyle name="Notiz 2 4 16 2 4" xfId="31353" xr:uid="{00000000-0005-0000-0000-00001B6B0000}"/>
    <cellStyle name="Notiz 2 4 16 2 5" xfId="40289" xr:uid="{00000000-0005-0000-0000-00001C6B0000}"/>
    <cellStyle name="Notiz 2 4 16 3" xfId="8097" xr:uid="{00000000-0005-0000-0000-00001D6B0000}"/>
    <cellStyle name="Notiz 2 4 16 3 2" xfId="19037" xr:uid="{00000000-0005-0000-0000-00001E6B0000}"/>
    <cellStyle name="Notiz 2 4 16 3 3" xfId="31354" xr:uid="{00000000-0005-0000-0000-00001F6B0000}"/>
    <cellStyle name="Notiz 2 4 16 3 4" xfId="31355" xr:uid="{00000000-0005-0000-0000-0000206B0000}"/>
    <cellStyle name="Notiz 2 4 16 4" xfId="10497" xr:uid="{00000000-0005-0000-0000-0000216B0000}"/>
    <cellStyle name="Notiz 2 4 16 5" xfId="31356" xr:uid="{00000000-0005-0000-0000-0000226B0000}"/>
    <cellStyle name="Notiz 2 4 16 6" xfId="40290" xr:uid="{00000000-0005-0000-0000-0000236B0000}"/>
    <cellStyle name="Notiz 2 4 16 7" xfId="40291" xr:uid="{00000000-0005-0000-0000-0000246B0000}"/>
    <cellStyle name="Notiz 2 4 17" xfId="1812" xr:uid="{00000000-0005-0000-0000-0000256B0000}"/>
    <cellStyle name="Notiz 2 4 17 2" xfId="4711" xr:uid="{00000000-0005-0000-0000-0000266B0000}"/>
    <cellStyle name="Notiz 2 4 17 2 2" xfId="19040" xr:uid="{00000000-0005-0000-0000-0000276B0000}"/>
    <cellStyle name="Notiz 2 4 17 2 2 2" xfId="31357" xr:uid="{00000000-0005-0000-0000-0000286B0000}"/>
    <cellStyle name="Notiz 2 4 17 2 2 3" xfId="31358" xr:uid="{00000000-0005-0000-0000-0000296B0000}"/>
    <cellStyle name="Notiz 2 4 17 2 3" xfId="13821" xr:uid="{00000000-0005-0000-0000-00002A6B0000}"/>
    <cellStyle name="Notiz 2 4 17 2 4" xfId="31359" xr:uid="{00000000-0005-0000-0000-00002B6B0000}"/>
    <cellStyle name="Notiz 2 4 17 2 5" xfId="40292" xr:uid="{00000000-0005-0000-0000-00002C6B0000}"/>
    <cellStyle name="Notiz 2 4 17 3" xfId="7426" xr:uid="{00000000-0005-0000-0000-00002D6B0000}"/>
    <cellStyle name="Notiz 2 4 17 3 2" xfId="19039" xr:uid="{00000000-0005-0000-0000-00002E6B0000}"/>
    <cellStyle name="Notiz 2 4 17 3 3" xfId="31360" xr:uid="{00000000-0005-0000-0000-00002F6B0000}"/>
    <cellStyle name="Notiz 2 4 17 3 4" xfId="31361" xr:uid="{00000000-0005-0000-0000-0000306B0000}"/>
    <cellStyle name="Notiz 2 4 17 4" xfId="9554" xr:uid="{00000000-0005-0000-0000-0000316B0000}"/>
    <cellStyle name="Notiz 2 4 17 5" xfId="31362" xr:uid="{00000000-0005-0000-0000-0000326B0000}"/>
    <cellStyle name="Notiz 2 4 17 6" xfId="40293" xr:uid="{00000000-0005-0000-0000-0000336B0000}"/>
    <cellStyle name="Notiz 2 4 17 7" xfId="40294" xr:uid="{00000000-0005-0000-0000-0000346B0000}"/>
    <cellStyle name="Notiz 2 4 18" xfId="3049" xr:uid="{00000000-0005-0000-0000-0000356B0000}"/>
    <cellStyle name="Notiz 2 4 18 2" xfId="5946" xr:uid="{00000000-0005-0000-0000-0000366B0000}"/>
    <cellStyle name="Notiz 2 4 18 2 2" xfId="19042" xr:uid="{00000000-0005-0000-0000-0000376B0000}"/>
    <cellStyle name="Notiz 2 4 18 2 2 2" xfId="31363" xr:uid="{00000000-0005-0000-0000-0000386B0000}"/>
    <cellStyle name="Notiz 2 4 18 2 2 3" xfId="31364" xr:uid="{00000000-0005-0000-0000-0000396B0000}"/>
    <cellStyle name="Notiz 2 4 18 2 3" xfId="13822" xr:uid="{00000000-0005-0000-0000-00003A6B0000}"/>
    <cellStyle name="Notiz 2 4 18 2 4" xfId="31365" xr:uid="{00000000-0005-0000-0000-00003B6B0000}"/>
    <cellStyle name="Notiz 2 4 18 2 5" xfId="40295" xr:uid="{00000000-0005-0000-0000-00003C6B0000}"/>
    <cellStyle name="Notiz 2 4 18 3" xfId="8255" xr:uid="{00000000-0005-0000-0000-00003D6B0000}"/>
    <cellStyle name="Notiz 2 4 18 3 2" xfId="19041" xr:uid="{00000000-0005-0000-0000-00003E6B0000}"/>
    <cellStyle name="Notiz 2 4 18 3 3" xfId="31366" xr:uid="{00000000-0005-0000-0000-00003F6B0000}"/>
    <cellStyle name="Notiz 2 4 18 3 4" xfId="31367" xr:uid="{00000000-0005-0000-0000-0000406B0000}"/>
    <cellStyle name="Notiz 2 4 18 4" xfId="10790" xr:uid="{00000000-0005-0000-0000-0000416B0000}"/>
    <cellStyle name="Notiz 2 4 18 5" xfId="31368" xr:uid="{00000000-0005-0000-0000-0000426B0000}"/>
    <cellStyle name="Notiz 2 4 18 6" xfId="40296" xr:uid="{00000000-0005-0000-0000-0000436B0000}"/>
    <cellStyle name="Notiz 2 4 18 7" xfId="40297" xr:uid="{00000000-0005-0000-0000-0000446B0000}"/>
    <cellStyle name="Notiz 2 4 19" xfId="3279" xr:uid="{00000000-0005-0000-0000-0000456B0000}"/>
    <cellStyle name="Notiz 2 4 19 2" xfId="6176" xr:uid="{00000000-0005-0000-0000-0000466B0000}"/>
    <cellStyle name="Notiz 2 4 19 2 2" xfId="19044" xr:uid="{00000000-0005-0000-0000-0000476B0000}"/>
    <cellStyle name="Notiz 2 4 19 2 2 2" xfId="31369" xr:uid="{00000000-0005-0000-0000-0000486B0000}"/>
    <cellStyle name="Notiz 2 4 19 2 2 3" xfId="31370" xr:uid="{00000000-0005-0000-0000-0000496B0000}"/>
    <cellStyle name="Notiz 2 4 19 2 3" xfId="13823" xr:uid="{00000000-0005-0000-0000-00004A6B0000}"/>
    <cellStyle name="Notiz 2 4 19 2 4" xfId="31371" xr:uid="{00000000-0005-0000-0000-00004B6B0000}"/>
    <cellStyle name="Notiz 2 4 19 2 5" xfId="40298" xr:uid="{00000000-0005-0000-0000-00004C6B0000}"/>
    <cellStyle name="Notiz 2 4 19 3" xfId="8397" xr:uid="{00000000-0005-0000-0000-00004D6B0000}"/>
    <cellStyle name="Notiz 2 4 19 3 2" xfId="19043" xr:uid="{00000000-0005-0000-0000-00004E6B0000}"/>
    <cellStyle name="Notiz 2 4 19 3 3" xfId="31372" xr:uid="{00000000-0005-0000-0000-00004F6B0000}"/>
    <cellStyle name="Notiz 2 4 19 3 4" xfId="31373" xr:uid="{00000000-0005-0000-0000-0000506B0000}"/>
    <cellStyle name="Notiz 2 4 19 4" xfId="11020" xr:uid="{00000000-0005-0000-0000-0000516B0000}"/>
    <cellStyle name="Notiz 2 4 19 5" xfId="31374" xr:uid="{00000000-0005-0000-0000-0000526B0000}"/>
    <cellStyle name="Notiz 2 4 19 6" xfId="40299" xr:uid="{00000000-0005-0000-0000-0000536B0000}"/>
    <cellStyle name="Notiz 2 4 19 7" xfId="40300" xr:uid="{00000000-0005-0000-0000-0000546B0000}"/>
    <cellStyle name="Notiz 2 4 2" xfId="469" xr:uid="{00000000-0005-0000-0000-0000556B0000}"/>
    <cellStyle name="Notiz 2 4 2 10" xfId="1790" xr:uid="{00000000-0005-0000-0000-0000566B0000}"/>
    <cellStyle name="Notiz 2 4 2 10 2" xfId="4689" xr:uid="{00000000-0005-0000-0000-0000576B0000}"/>
    <cellStyle name="Notiz 2 4 2 10 2 2" xfId="19047" xr:uid="{00000000-0005-0000-0000-0000586B0000}"/>
    <cellStyle name="Notiz 2 4 2 10 2 2 2" xfId="31375" xr:uid="{00000000-0005-0000-0000-0000596B0000}"/>
    <cellStyle name="Notiz 2 4 2 10 2 2 3" xfId="31376" xr:uid="{00000000-0005-0000-0000-00005A6B0000}"/>
    <cellStyle name="Notiz 2 4 2 10 2 3" xfId="13824" xr:uid="{00000000-0005-0000-0000-00005B6B0000}"/>
    <cellStyle name="Notiz 2 4 2 10 2 4" xfId="31377" xr:uid="{00000000-0005-0000-0000-00005C6B0000}"/>
    <cellStyle name="Notiz 2 4 2 10 2 5" xfId="40301" xr:uid="{00000000-0005-0000-0000-00005D6B0000}"/>
    <cellStyle name="Notiz 2 4 2 10 3" xfId="7409" xr:uid="{00000000-0005-0000-0000-00005E6B0000}"/>
    <cellStyle name="Notiz 2 4 2 10 3 2" xfId="19046" xr:uid="{00000000-0005-0000-0000-00005F6B0000}"/>
    <cellStyle name="Notiz 2 4 2 10 3 3" xfId="31378" xr:uid="{00000000-0005-0000-0000-0000606B0000}"/>
    <cellStyle name="Notiz 2 4 2 10 3 4" xfId="31379" xr:uid="{00000000-0005-0000-0000-0000616B0000}"/>
    <cellStyle name="Notiz 2 4 2 10 4" xfId="9532" xr:uid="{00000000-0005-0000-0000-0000626B0000}"/>
    <cellStyle name="Notiz 2 4 2 10 5" xfId="31380" xr:uid="{00000000-0005-0000-0000-0000636B0000}"/>
    <cellStyle name="Notiz 2 4 2 10 6" xfId="40302" xr:uid="{00000000-0005-0000-0000-0000646B0000}"/>
    <cellStyle name="Notiz 2 4 2 10 7" xfId="40303" xr:uid="{00000000-0005-0000-0000-0000656B0000}"/>
    <cellStyle name="Notiz 2 4 2 11" xfId="2643" xr:uid="{00000000-0005-0000-0000-0000666B0000}"/>
    <cellStyle name="Notiz 2 4 2 11 2" xfId="5540" xr:uid="{00000000-0005-0000-0000-0000676B0000}"/>
    <cellStyle name="Notiz 2 4 2 11 2 2" xfId="19049" xr:uid="{00000000-0005-0000-0000-0000686B0000}"/>
    <cellStyle name="Notiz 2 4 2 11 2 2 2" xfId="31381" xr:uid="{00000000-0005-0000-0000-0000696B0000}"/>
    <cellStyle name="Notiz 2 4 2 11 2 2 3" xfId="31382" xr:uid="{00000000-0005-0000-0000-00006A6B0000}"/>
    <cellStyle name="Notiz 2 4 2 11 2 3" xfId="13825" xr:uid="{00000000-0005-0000-0000-00006B6B0000}"/>
    <cellStyle name="Notiz 2 4 2 11 2 4" xfId="31383" xr:uid="{00000000-0005-0000-0000-00006C6B0000}"/>
    <cellStyle name="Notiz 2 4 2 11 2 5" xfId="40304" xr:uid="{00000000-0005-0000-0000-00006D6B0000}"/>
    <cellStyle name="Notiz 2 4 2 11 3" xfId="7990" xr:uid="{00000000-0005-0000-0000-00006E6B0000}"/>
    <cellStyle name="Notiz 2 4 2 11 3 2" xfId="19048" xr:uid="{00000000-0005-0000-0000-00006F6B0000}"/>
    <cellStyle name="Notiz 2 4 2 11 3 3" xfId="31384" xr:uid="{00000000-0005-0000-0000-0000706B0000}"/>
    <cellStyle name="Notiz 2 4 2 11 3 4" xfId="31385" xr:uid="{00000000-0005-0000-0000-0000716B0000}"/>
    <cellStyle name="Notiz 2 4 2 11 4" xfId="10384" xr:uid="{00000000-0005-0000-0000-0000726B0000}"/>
    <cellStyle name="Notiz 2 4 2 11 5" xfId="31386" xr:uid="{00000000-0005-0000-0000-0000736B0000}"/>
    <cellStyle name="Notiz 2 4 2 11 6" xfId="40305" xr:uid="{00000000-0005-0000-0000-0000746B0000}"/>
    <cellStyle name="Notiz 2 4 2 11 7" xfId="40306" xr:uid="{00000000-0005-0000-0000-0000756B0000}"/>
    <cellStyle name="Notiz 2 4 2 12" xfId="2550" xr:uid="{00000000-0005-0000-0000-0000766B0000}"/>
    <cellStyle name="Notiz 2 4 2 12 2" xfId="5447" xr:uid="{00000000-0005-0000-0000-0000776B0000}"/>
    <cellStyle name="Notiz 2 4 2 12 2 2" xfId="19051" xr:uid="{00000000-0005-0000-0000-0000786B0000}"/>
    <cellStyle name="Notiz 2 4 2 12 2 2 2" xfId="31387" xr:uid="{00000000-0005-0000-0000-0000796B0000}"/>
    <cellStyle name="Notiz 2 4 2 12 2 2 3" xfId="31388" xr:uid="{00000000-0005-0000-0000-00007A6B0000}"/>
    <cellStyle name="Notiz 2 4 2 12 2 3" xfId="13826" xr:uid="{00000000-0005-0000-0000-00007B6B0000}"/>
    <cellStyle name="Notiz 2 4 2 12 2 4" xfId="31389" xr:uid="{00000000-0005-0000-0000-00007C6B0000}"/>
    <cellStyle name="Notiz 2 4 2 12 2 5" xfId="40307" xr:uid="{00000000-0005-0000-0000-00007D6B0000}"/>
    <cellStyle name="Notiz 2 4 2 12 3" xfId="7921" xr:uid="{00000000-0005-0000-0000-00007E6B0000}"/>
    <cellStyle name="Notiz 2 4 2 12 3 2" xfId="19050" xr:uid="{00000000-0005-0000-0000-00007F6B0000}"/>
    <cellStyle name="Notiz 2 4 2 12 3 3" xfId="31390" xr:uid="{00000000-0005-0000-0000-0000806B0000}"/>
    <cellStyle name="Notiz 2 4 2 12 3 4" xfId="31391" xr:uid="{00000000-0005-0000-0000-0000816B0000}"/>
    <cellStyle name="Notiz 2 4 2 12 4" xfId="10291" xr:uid="{00000000-0005-0000-0000-0000826B0000}"/>
    <cellStyle name="Notiz 2 4 2 12 5" xfId="31392" xr:uid="{00000000-0005-0000-0000-0000836B0000}"/>
    <cellStyle name="Notiz 2 4 2 12 6" xfId="40308" xr:uid="{00000000-0005-0000-0000-0000846B0000}"/>
    <cellStyle name="Notiz 2 4 2 12 7" xfId="40309" xr:uid="{00000000-0005-0000-0000-0000856B0000}"/>
    <cellStyle name="Notiz 2 4 2 13" xfId="2904" xr:uid="{00000000-0005-0000-0000-0000866B0000}"/>
    <cellStyle name="Notiz 2 4 2 13 2" xfId="5801" xr:uid="{00000000-0005-0000-0000-0000876B0000}"/>
    <cellStyle name="Notiz 2 4 2 13 2 2" xfId="19053" xr:uid="{00000000-0005-0000-0000-0000886B0000}"/>
    <cellStyle name="Notiz 2 4 2 13 2 2 2" xfId="31393" xr:uid="{00000000-0005-0000-0000-0000896B0000}"/>
    <cellStyle name="Notiz 2 4 2 13 2 2 3" xfId="31394" xr:uid="{00000000-0005-0000-0000-00008A6B0000}"/>
    <cellStyle name="Notiz 2 4 2 13 2 3" xfId="13827" xr:uid="{00000000-0005-0000-0000-00008B6B0000}"/>
    <cellStyle name="Notiz 2 4 2 13 2 4" xfId="31395" xr:uid="{00000000-0005-0000-0000-00008C6B0000}"/>
    <cellStyle name="Notiz 2 4 2 13 2 5" xfId="40310" xr:uid="{00000000-0005-0000-0000-00008D6B0000}"/>
    <cellStyle name="Notiz 2 4 2 13 3" xfId="8158" xr:uid="{00000000-0005-0000-0000-00008E6B0000}"/>
    <cellStyle name="Notiz 2 4 2 13 3 2" xfId="19052" xr:uid="{00000000-0005-0000-0000-00008F6B0000}"/>
    <cellStyle name="Notiz 2 4 2 13 3 3" xfId="31396" xr:uid="{00000000-0005-0000-0000-0000906B0000}"/>
    <cellStyle name="Notiz 2 4 2 13 3 4" xfId="31397" xr:uid="{00000000-0005-0000-0000-0000916B0000}"/>
    <cellStyle name="Notiz 2 4 2 13 4" xfId="10645" xr:uid="{00000000-0005-0000-0000-0000926B0000}"/>
    <cellStyle name="Notiz 2 4 2 13 5" xfId="31398" xr:uid="{00000000-0005-0000-0000-0000936B0000}"/>
    <cellStyle name="Notiz 2 4 2 13 6" xfId="40311" xr:uid="{00000000-0005-0000-0000-0000946B0000}"/>
    <cellStyle name="Notiz 2 4 2 13 7" xfId="40312" xr:uid="{00000000-0005-0000-0000-0000956B0000}"/>
    <cellStyle name="Notiz 2 4 2 14" xfId="2160" xr:uid="{00000000-0005-0000-0000-0000966B0000}"/>
    <cellStyle name="Notiz 2 4 2 14 2" xfId="5058" xr:uid="{00000000-0005-0000-0000-0000976B0000}"/>
    <cellStyle name="Notiz 2 4 2 14 2 2" xfId="19055" xr:uid="{00000000-0005-0000-0000-0000986B0000}"/>
    <cellStyle name="Notiz 2 4 2 14 2 2 2" xfId="31399" xr:uid="{00000000-0005-0000-0000-0000996B0000}"/>
    <cellStyle name="Notiz 2 4 2 14 2 2 3" xfId="31400" xr:uid="{00000000-0005-0000-0000-00009A6B0000}"/>
    <cellStyle name="Notiz 2 4 2 14 2 3" xfId="13828" xr:uid="{00000000-0005-0000-0000-00009B6B0000}"/>
    <cellStyle name="Notiz 2 4 2 14 2 4" xfId="31401" xr:uid="{00000000-0005-0000-0000-00009C6B0000}"/>
    <cellStyle name="Notiz 2 4 2 14 2 5" xfId="40313" xr:uid="{00000000-0005-0000-0000-00009D6B0000}"/>
    <cellStyle name="Notiz 2 4 2 14 3" xfId="7671" xr:uid="{00000000-0005-0000-0000-00009E6B0000}"/>
    <cellStyle name="Notiz 2 4 2 14 3 2" xfId="19054" xr:uid="{00000000-0005-0000-0000-00009F6B0000}"/>
    <cellStyle name="Notiz 2 4 2 14 3 3" xfId="31402" xr:uid="{00000000-0005-0000-0000-0000A06B0000}"/>
    <cellStyle name="Notiz 2 4 2 14 3 4" xfId="31403" xr:uid="{00000000-0005-0000-0000-0000A16B0000}"/>
    <cellStyle name="Notiz 2 4 2 14 4" xfId="9902" xr:uid="{00000000-0005-0000-0000-0000A26B0000}"/>
    <cellStyle name="Notiz 2 4 2 14 5" xfId="31404" xr:uid="{00000000-0005-0000-0000-0000A36B0000}"/>
    <cellStyle name="Notiz 2 4 2 14 6" xfId="40314" xr:uid="{00000000-0005-0000-0000-0000A46B0000}"/>
    <cellStyle name="Notiz 2 4 2 14 7" xfId="40315" xr:uid="{00000000-0005-0000-0000-0000A56B0000}"/>
    <cellStyle name="Notiz 2 4 2 15" xfId="2985" xr:uid="{00000000-0005-0000-0000-0000A66B0000}"/>
    <cellStyle name="Notiz 2 4 2 15 2" xfId="5882" xr:uid="{00000000-0005-0000-0000-0000A76B0000}"/>
    <cellStyle name="Notiz 2 4 2 15 2 2" xfId="19057" xr:uid="{00000000-0005-0000-0000-0000A86B0000}"/>
    <cellStyle name="Notiz 2 4 2 15 2 2 2" xfId="31405" xr:uid="{00000000-0005-0000-0000-0000A96B0000}"/>
    <cellStyle name="Notiz 2 4 2 15 2 2 3" xfId="31406" xr:uid="{00000000-0005-0000-0000-0000AA6B0000}"/>
    <cellStyle name="Notiz 2 4 2 15 2 3" xfId="13829" xr:uid="{00000000-0005-0000-0000-0000AB6B0000}"/>
    <cellStyle name="Notiz 2 4 2 15 2 4" xfId="31407" xr:uid="{00000000-0005-0000-0000-0000AC6B0000}"/>
    <cellStyle name="Notiz 2 4 2 15 2 5" xfId="40316" xr:uid="{00000000-0005-0000-0000-0000AD6B0000}"/>
    <cellStyle name="Notiz 2 4 2 15 3" xfId="8221" xr:uid="{00000000-0005-0000-0000-0000AE6B0000}"/>
    <cellStyle name="Notiz 2 4 2 15 3 2" xfId="19056" xr:uid="{00000000-0005-0000-0000-0000AF6B0000}"/>
    <cellStyle name="Notiz 2 4 2 15 3 3" xfId="31408" xr:uid="{00000000-0005-0000-0000-0000B06B0000}"/>
    <cellStyle name="Notiz 2 4 2 15 3 4" xfId="31409" xr:uid="{00000000-0005-0000-0000-0000B16B0000}"/>
    <cellStyle name="Notiz 2 4 2 15 4" xfId="10726" xr:uid="{00000000-0005-0000-0000-0000B26B0000}"/>
    <cellStyle name="Notiz 2 4 2 15 5" xfId="31410" xr:uid="{00000000-0005-0000-0000-0000B36B0000}"/>
    <cellStyle name="Notiz 2 4 2 15 6" xfId="40317" xr:uid="{00000000-0005-0000-0000-0000B46B0000}"/>
    <cellStyle name="Notiz 2 4 2 15 7" xfId="40318" xr:uid="{00000000-0005-0000-0000-0000B56B0000}"/>
    <cellStyle name="Notiz 2 4 2 16" xfId="1440" xr:uid="{00000000-0005-0000-0000-0000B66B0000}"/>
    <cellStyle name="Notiz 2 4 2 16 2" xfId="4340" xr:uid="{00000000-0005-0000-0000-0000B76B0000}"/>
    <cellStyle name="Notiz 2 4 2 16 2 2" xfId="19059" xr:uid="{00000000-0005-0000-0000-0000B86B0000}"/>
    <cellStyle name="Notiz 2 4 2 16 2 2 2" xfId="31411" xr:uid="{00000000-0005-0000-0000-0000B96B0000}"/>
    <cellStyle name="Notiz 2 4 2 16 2 2 3" xfId="31412" xr:uid="{00000000-0005-0000-0000-0000BA6B0000}"/>
    <cellStyle name="Notiz 2 4 2 16 2 3" xfId="13830" xr:uid="{00000000-0005-0000-0000-0000BB6B0000}"/>
    <cellStyle name="Notiz 2 4 2 16 2 4" xfId="31413" xr:uid="{00000000-0005-0000-0000-0000BC6B0000}"/>
    <cellStyle name="Notiz 2 4 2 16 2 5" xfId="40319" xr:uid="{00000000-0005-0000-0000-0000BD6B0000}"/>
    <cellStyle name="Notiz 2 4 2 16 3" xfId="7154" xr:uid="{00000000-0005-0000-0000-0000BE6B0000}"/>
    <cellStyle name="Notiz 2 4 2 16 3 2" xfId="19058" xr:uid="{00000000-0005-0000-0000-0000BF6B0000}"/>
    <cellStyle name="Notiz 2 4 2 16 3 3" xfId="31414" xr:uid="{00000000-0005-0000-0000-0000C06B0000}"/>
    <cellStyle name="Notiz 2 4 2 16 3 4" xfId="31415" xr:uid="{00000000-0005-0000-0000-0000C16B0000}"/>
    <cellStyle name="Notiz 2 4 2 16 4" xfId="9183" xr:uid="{00000000-0005-0000-0000-0000C26B0000}"/>
    <cellStyle name="Notiz 2 4 2 16 5" xfId="31416" xr:uid="{00000000-0005-0000-0000-0000C36B0000}"/>
    <cellStyle name="Notiz 2 4 2 16 6" xfId="40320" xr:uid="{00000000-0005-0000-0000-0000C46B0000}"/>
    <cellStyle name="Notiz 2 4 2 16 7" xfId="40321" xr:uid="{00000000-0005-0000-0000-0000C56B0000}"/>
    <cellStyle name="Notiz 2 4 2 17" xfId="2916" xr:uid="{00000000-0005-0000-0000-0000C66B0000}"/>
    <cellStyle name="Notiz 2 4 2 17 2" xfId="5813" xr:uid="{00000000-0005-0000-0000-0000C76B0000}"/>
    <cellStyle name="Notiz 2 4 2 17 2 2" xfId="19061" xr:uid="{00000000-0005-0000-0000-0000C86B0000}"/>
    <cellStyle name="Notiz 2 4 2 17 2 2 2" xfId="31417" xr:uid="{00000000-0005-0000-0000-0000C96B0000}"/>
    <cellStyle name="Notiz 2 4 2 17 2 2 3" xfId="31418" xr:uid="{00000000-0005-0000-0000-0000CA6B0000}"/>
    <cellStyle name="Notiz 2 4 2 17 2 3" xfId="13831" xr:uid="{00000000-0005-0000-0000-0000CB6B0000}"/>
    <cellStyle name="Notiz 2 4 2 17 2 4" xfId="31419" xr:uid="{00000000-0005-0000-0000-0000CC6B0000}"/>
    <cellStyle name="Notiz 2 4 2 17 2 5" xfId="40322" xr:uid="{00000000-0005-0000-0000-0000CD6B0000}"/>
    <cellStyle name="Notiz 2 4 2 17 3" xfId="8168" xr:uid="{00000000-0005-0000-0000-0000CE6B0000}"/>
    <cellStyle name="Notiz 2 4 2 17 3 2" xfId="19060" xr:uid="{00000000-0005-0000-0000-0000CF6B0000}"/>
    <cellStyle name="Notiz 2 4 2 17 3 3" xfId="31420" xr:uid="{00000000-0005-0000-0000-0000D06B0000}"/>
    <cellStyle name="Notiz 2 4 2 17 3 4" xfId="31421" xr:uid="{00000000-0005-0000-0000-0000D16B0000}"/>
    <cellStyle name="Notiz 2 4 2 17 4" xfId="10657" xr:uid="{00000000-0005-0000-0000-0000D26B0000}"/>
    <cellStyle name="Notiz 2 4 2 17 5" xfId="31422" xr:uid="{00000000-0005-0000-0000-0000D36B0000}"/>
    <cellStyle name="Notiz 2 4 2 17 6" xfId="40323" xr:uid="{00000000-0005-0000-0000-0000D46B0000}"/>
    <cellStyle name="Notiz 2 4 2 17 7" xfId="40324" xr:uid="{00000000-0005-0000-0000-0000D56B0000}"/>
    <cellStyle name="Notiz 2 4 2 18" xfId="3278" xr:uid="{00000000-0005-0000-0000-0000D66B0000}"/>
    <cellStyle name="Notiz 2 4 2 18 2" xfId="6175" xr:uid="{00000000-0005-0000-0000-0000D76B0000}"/>
    <cellStyle name="Notiz 2 4 2 18 2 2" xfId="19063" xr:uid="{00000000-0005-0000-0000-0000D86B0000}"/>
    <cellStyle name="Notiz 2 4 2 18 2 2 2" xfId="31423" xr:uid="{00000000-0005-0000-0000-0000D96B0000}"/>
    <cellStyle name="Notiz 2 4 2 18 2 2 3" xfId="31424" xr:uid="{00000000-0005-0000-0000-0000DA6B0000}"/>
    <cellStyle name="Notiz 2 4 2 18 2 3" xfId="13832" xr:uid="{00000000-0005-0000-0000-0000DB6B0000}"/>
    <cellStyle name="Notiz 2 4 2 18 2 4" xfId="31425" xr:uid="{00000000-0005-0000-0000-0000DC6B0000}"/>
    <cellStyle name="Notiz 2 4 2 18 2 5" xfId="40325" xr:uid="{00000000-0005-0000-0000-0000DD6B0000}"/>
    <cellStyle name="Notiz 2 4 2 18 3" xfId="8396" xr:uid="{00000000-0005-0000-0000-0000DE6B0000}"/>
    <cellStyle name="Notiz 2 4 2 18 3 2" xfId="19062" xr:uid="{00000000-0005-0000-0000-0000DF6B0000}"/>
    <cellStyle name="Notiz 2 4 2 18 3 3" xfId="31426" xr:uid="{00000000-0005-0000-0000-0000E06B0000}"/>
    <cellStyle name="Notiz 2 4 2 18 3 4" xfId="31427" xr:uid="{00000000-0005-0000-0000-0000E16B0000}"/>
    <cellStyle name="Notiz 2 4 2 18 4" xfId="11019" xr:uid="{00000000-0005-0000-0000-0000E26B0000}"/>
    <cellStyle name="Notiz 2 4 2 18 5" xfId="31428" xr:uid="{00000000-0005-0000-0000-0000E36B0000}"/>
    <cellStyle name="Notiz 2 4 2 18 6" xfId="40326" xr:uid="{00000000-0005-0000-0000-0000E46B0000}"/>
    <cellStyle name="Notiz 2 4 2 18 7" xfId="40327" xr:uid="{00000000-0005-0000-0000-0000E56B0000}"/>
    <cellStyle name="Notiz 2 4 2 19" xfId="3504" xr:uid="{00000000-0005-0000-0000-0000E66B0000}"/>
    <cellStyle name="Notiz 2 4 2 19 2" xfId="6401" xr:uid="{00000000-0005-0000-0000-0000E76B0000}"/>
    <cellStyle name="Notiz 2 4 2 19 2 2" xfId="19065" xr:uid="{00000000-0005-0000-0000-0000E86B0000}"/>
    <cellStyle name="Notiz 2 4 2 19 2 2 2" xfId="31429" xr:uid="{00000000-0005-0000-0000-0000E96B0000}"/>
    <cellStyle name="Notiz 2 4 2 19 2 2 3" xfId="31430" xr:uid="{00000000-0005-0000-0000-0000EA6B0000}"/>
    <cellStyle name="Notiz 2 4 2 19 2 3" xfId="13833" xr:uid="{00000000-0005-0000-0000-0000EB6B0000}"/>
    <cellStyle name="Notiz 2 4 2 19 2 4" xfId="31431" xr:uid="{00000000-0005-0000-0000-0000EC6B0000}"/>
    <cellStyle name="Notiz 2 4 2 19 2 5" xfId="40328" xr:uid="{00000000-0005-0000-0000-0000ED6B0000}"/>
    <cellStyle name="Notiz 2 4 2 19 3" xfId="8526" xr:uid="{00000000-0005-0000-0000-0000EE6B0000}"/>
    <cellStyle name="Notiz 2 4 2 19 3 2" xfId="19064" xr:uid="{00000000-0005-0000-0000-0000EF6B0000}"/>
    <cellStyle name="Notiz 2 4 2 19 3 3" xfId="31432" xr:uid="{00000000-0005-0000-0000-0000F06B0000}"/>
    <cellStyle name="Notiz 2 4 2 19 3 4" xfId="31433" xr:uid="{00000000-0005-0000-0000-0000F16B0000}"/>
    <cellStyle name="Notiz 2 4 2 19 4" xfId="11245" xr:uid="{00000000-0005-0000-0000-0000F26B0000}"/>
    <cellStyle name="Notiz 2 4 2 19 5" xfId="31434" xr:uid="{00000000-0005-0000-0000-0000F36B0000}"/>
    <cellStyle name="Notiz 2 4 2 19 6" xfId="40329" xr:uid="{00000000-0005-0000-0000-0000F46B0000}"/>
    <cellStyle name="Notiz 2 4 2 19 7" xfId="40330" xr:uid="{00000000-0005-0000-0000-0000F56B0000}"/>
    <cellStyle name="Notiz 2 4 2 2" xfId="470" xr:uid="{00000000-0005-0000-0000-0000F66B0000}"/>
    <cellStyle name="Notiz 2 4 2 2 10" xfId="2642" xr:uid="{00000000-0005-0000-0000-0000F76B0000}"/>
    <cellStyle name="Notiz 2 4 2 2 10 2" xfId="5539" xr:uid="{00000000-0005-0000-0000-0000F86B0000}"/>
    <cellStyle name="Notiz 2 4 2 2 10 2 2" xfId="19068" xr:uid="{00000000-0005-0000-0000-0000F96B0000}"/>
    <cellStyle name="Notiz 2 4 2 2 10 2 2 2" xfId="31435" xr:uid="{00000000-0005-0000-0000-0000FA6B0000}"/>
    <cellStyle name="Notiz 2 4 2 2 10 2 2 3" xfId="31436" xr:uid="{00000000-0005-0000-0000-0000FB6B0000}"/>
    <cellStyle name="Notiz 2 4 2 2 10 2 3" xfId="13834" xr:uid="{00000000-0005-0000-0000-0000FC6B0000}"/>
    <cellStyle name="Notiz 2 4 2 2 10 2 4" xfId="31437" xr:uid="{00000000-0005-0000-0000-0000FD6B0000}"/>
    <cellStyle name="Notiz 2 4 2 2 10 2 5" xfId="40331" xr:uid="{00000000-0005-0000-0000-0000FE6B0000}"/>
    <cellStyle name="Notiz 2 4 2 2 10 3" xfId="7989" xr:uid="{00000000-0005-0000-0000-0000FF6B0000}"/>
    <cellStyle name="Notiz 2 4 2 2 10 3 2" xfId="19067" xr:uid="{00000000-0005-0000-0000-0000006C0000}"/>
    <cellStyle name="Notiz 2 4 2 2 10 3 3" xfId="31438" xr:uid="{00000000-0005-0000-0000-0000016C0000}"/>
    <cellStyle name="Notiz 2 4 2 2 10 3 4" xfId="31439" xr:uid="{00000000-0005-0000-0000-0000026C0000}"/>
    <cellStyle name="Notiz 2 4 2 2 10 4" xfId="10383" xr:uid="{00000000-0005-0000-0000-0000036C0000}"/>
    <cellStyle name="Notiz 2 4 2 2 10 5" xfId="31440" xr:uid="{00000000-0005-0000-0000-0000046C0000}"/>
    <cellStyle name="Notiz 2 4 2 2 10 6" xfId="40332" xr:uid="{00000000-0005-0000-0000-0000056C0000}"/>
    <cellStyle name="Notiz 2 4 2 2 10 7" xfId="40333" xr:uid="{00000000-0005-0000-0000-0000066C0000}"/>
    <cellStyle name="Notiz 2 4 2 2 11" xfId="1510" xr:uid="{00000000-0005-0000-0000-0000076C0000}"/>
    <cellStyle name="Notiz 2 4 2 2 11 2" xfId="4409" xr:uid="{00000000-0005-0000-0000-0000086C0000}"/>
    <cellStyle name="Notiz 2 4 2 2 11 2 2" xfId="19070" xr:uid="{00000000-0005-0000-0000-0000096C0000}"/>
    <cellStyle name="Notiz 2 4 2 2 11 2 2 2" xfId="31441" xr:uid="{00000000-0005-0000-0000-00000A6C0000}"/>
    <cellStyle name="Notiz 2 4 2 2 11 2 2 3" xfId="31442" xr:uid="{00000000-0005-0000-0000-00000B6C0000}"/>
    <cellStyle name="Notiz 2 4 2 2 11 2 3" xfId="13835" xr:uid="{00000000-0005-0000-0000-00000C6C0000}"/>
    <cellStyle name="Notiz 2 4 2 2 11 2 4" xfId="31443" xr:uid="{00000000-0005-0000-0000-00000D6C0000}"/>
    <cellStyle name="Notiz 2 4 2 2 11 2 5" xfId="40334" xr:uid="{00000000-0005-0000-0000-00000E6C0000}"/>
    <cellStyle name="Notiz 2 4 2 2 11 3" xfId="7208" xr:uid="{00000000-0005-0000-0000-00000F6C0000}"/>
    <cellStyle name="Notiz 2 4 2 2 11 3 2" xfId="19069" xr:uid="{00000000-0005-0000-0000-0000106C0000}"/>
    <cellStyle name="Notiz 2 4 2 2 11 3 3" xfId="31444" xr:uid="{00000000-0005-0000-0000-0000116C0000}"/>
    <cellStyle name="Notiz 2 4 2 2 11 3 4" xfId="31445" xr:uid="{00000000-0005-0000-0000-0000126C0000}"/>
    <cellStyle name="Notiz 2 4 2 2 11 4" xfId="9252" xr:uid="{00000000-0005-0000-0000-0000136C0000}"/>
    <cellStyle name="Notiz 2 4 2 2 11 5" xfId="31446" xr:uid="{00000000-0005-0000-0000-0000146C0000}"/>
    <cellStyle name="Notiz 2 4 2 2 11 6" xfId="40335" xr:uid="{00000000-0005-0000-0000-0000156C0000}"/>
    <cellStyle name="Notiz 2 4 2 2 11 7" xfId="40336" xr:uid="{00000000-0005-0000-0000-0000166C0000}"/>
    <cellStyle name="Notiz 2 4 2 2 12" xfId="2905" xr:uid="{00000000-0005-0000-0000-0000176C0000}"/>
    <cellStyle name="Notiz 2 4 2 2 12 2" xfId="5802" xr:uid="{00000000-0005-0000-0000-0000186C0000}"/>
    <cellStyle name="Notiz 2 4 2 2 12 2 2" xfId="19072" xr:uid="{00000000-0005-0000-0000-0000196C0000}"/>
    <cellStyle name="Notiz 2 4 2 2 12 2 2 2" xfId="31447" xr:uid="{00000000-0005-0000-0000-00001A6C0000}"/>
    <cellStyle name="Notiz 2 4 2 2 12 2 2 3" xfId="31448" xr:uid="{00000000-0005-0000-0000-00001B6C0000}"/>
    <cellStyle name="Notiz 2 4 2 2 12 2 3" xfId="13836" xr:uid="{00000000-0005-0000-0000-00001C6C0000}"/>
    <cellStyle name="Notiz 2 4 2 2 12 2 4" xfId="31449" xr:uid="{00000000-0005-0000-0000-00001D6C0000}"/>
    <cellStyle name="Notiz 2 4 2 2 12 2 5" xfId="40337" xr:uid="{00000000-0005-0000-0000-00001E6C0000}"/>
    <cellStyle name="Notiz 2 4 2 2 12 3" xfId="8159" xr:uid="{00000000-0005-0000-0000-00001F6C0000}"/>
    <cellStyle name="Notiz 2 4 2 2 12 3 2" xfId="19071" xr:uid="{00000000-0005-0000-0000-0000206C0000}"/>
    <cellStyle name="Notiz 2 4 2 2 12 3 3" xfId="31450" xr:uid="{00000000-0005-0000-0000-0000216C0000}"/>
    <cellStyle name="Notiz 2 4 2 2 12 3 4" xfId="31451" xr:uid="{00000000-0005-0000-0000-0000226C0000}"/>
    <cellStyle name="Notiz 2 4 2 2 12 4" xfId="10646" xr:uid="{00000000-0005-0000-0000-0000236C0000}"/>
    <cellStyle name="Notiz 2 4 2 2 12 5" xfId="31452" xr:uid="{00000000-0005-0000-0000-0000246C0000}"/>
    <cellStyle name="Notiz 2 4 2 2 12 6" xfId="40338" xr:uid="{00000000-0005-0000-0000-0000256C0000}"/>
    <cellStyle name="Notiz 2 4 2 2 12 7" xfId="40339" xr:uid="{00000000-0005-0000-0000-0000266C0000}"/>
    <cellStyle name="Notiz 2 4 2 2 13" xfId="2161" xr:uid="{00000000-0005-0000-0000-0000276C0000}"/>
    <cellStyle name="Notiz 2 4 2 2 13 2" xfId="5059" xr:uid="{00000000-0005-0000-0000-0000286C0000}"/>
    <cellStyle name="Notiz 2 4 2 2 13 2 2" xfId="19074" xr:uid="{00000000-0005-0000-0000-0000296C0000}"/>
    <cellStyle name="Notiz 2 4 2 2 13 2 2 2" xfId="31453" xr:uid="{00000000-0005-0000-0000-00002A6C0000}"/>
    <cellStyle name="Notiz 2 4 2 2 13 2 2 3" xfId="31454" xr:uid="{00000000-0005-0000-0000-00002B6C0000}"/>
    <cellStyle name="Notiz 2 4 2 2 13 2 3" xfId="13837" xr:uid="{00000000-0005-0000-0000-00002C6C0000}"/>
    <cellStyle name="Notiz 2 4 2 2 13 2 4" xfId="31455" xr:uid="{00000000-0005-0000-0000-00002D6C0000}"/>
    <cellStyle name="Notiz 2 4 2 2 13 2 5" xfId="40340" xr:uid="{00000000-0005-0000-0000-00002E6C0000}"/>
    <cellStyle name="Notiz 2 4 2 2 13 3" xfId="7672" xr:uid="{00000000-0005-0000-0000-00002F6C0000}"/>
    <cellStyle name="Notiz 2 4 2 2 13 3 2" xfId="19073" xr:uid="{00000000-0005-0000-0000-0000306C0000}"/>
    <cellStyle name="Notiz 2 4 2 2 13 3 3" xfId="31456" xr:uid="{00000000-0005-0000-0000-0000316C0000}"/>
    <cellStyle name="Notiz 2 4 2 2 13 3 4" xfId="31457" xr:uid="{00000000-0005-0000-0000-0000326C0000}"/>
    <cellStyle name="Notiz 2 4 2 2 13 4" xfId="9903" xr:uid="{00000000-0005-0000-0000-0000336C0000}"/>
    <cellStyle name="Notiz 2 4 2 2 13 5" xfId="31458" xr:uid="{00000000-0005-0000-0000-0000346C0000}"/>
    <cellStyle name="Notiz 2 4 2 2 13 6" xfId="40341" xr:uid="{00000000-0005-0000-0000-0000356C0000}"/>
    <cellStyle name="Notiz 2 4 2 2 13 7" xfId="40342" xr:uid="{00000000-0005-0000-0000-0000366C0000}"/>
    <cellStyle name="Notiz 2 4 2 2 14" xfId="2984" xr:uid="{00000000-0005-0000-0000-0000376C0000}"/>
    <cellStyle name="Notiz 2 4 2 2 14 2" xfId="5881" xr:uid="{00000000-0005-0000-0000-0000386C0000}"/>
    <cellStyle name="Notiz 2 4 2 2 14 2 2" xfId="19076" xr:uid="{00000000-0005-0000-0000-0000396C0000}"/>
    <cellStyle name="Notiz 2 4 2 2 14 2 2 2" xfId="31459" xr:uid="{00000000-0005-0000-0000-00003A6C0000}"/>
    <cellStyle name="Notiz 2 4 2 2 14 2 2 3" xfId="31460" xr:uid="{00000000-0005-0000-0000-00003B6C0000}"/>
    <cellStyle name="Notiz 2 4 2 2 14 2 3" xfId="13838" xr:uid="{00000000-0005-0000-0000-00003C6C0000}"/>
    <cellStyle name="Notiz 2 4 2 2 14 2 4" xfId="31461" xr:uid="{00000000-0005-0000-0000-00003D6C0000}"/>
    <cellStyle name="Notiz 2 4 2 2 14 2 5" xfId="40343" xr:uid="{00000000-0005-0000-0000-00003E6C0000}"/>
    <cellStyle name="Notiz 2 4 2 2 14 3" xfId="8220" xr:uid="{00000000-0005-0000-0000-00003F6C0000}"/>
    <cellStyle name="Notiz 2 4 2 2 14 3 2" xfId="19075" xr:uid="{00000000-0005-0000-0000-0000406C0000}"/>
    <cellStyle name="Notiz 2 4 2 2 14 3 3" xfId="31462" xr:uid="{00000000-0005-0000-0000-0000416C0000}"/>
    <cellStyle name="Notiz 2 4 2 2 14 3 4" xfId="31463" xr:uid="{00000000-0005-0000-0000-0000426C0000}"/>
    <cellStyle name="Notiz 2 4 2 2 14 4" xfId="10725" xr:uid="{00000000-0005-0000-0000-0000436C0000}"/>
    <cellStyle name="Notiz 2 4 2 2 14 5" xfId="31464" xr:uid="{00000000-0005-0000-0000-0000446C0000}"/>
    <cellStyle name="Notiz 2 4 2 2 14 6" xfId="40344" xr:uid="{00000000-0005-0000-0000-0000456C0000}"/>
    <cellStyle name="Notiz 2 4 2 2 14 7" xfId="40345" xr:uid="{00000000-0005-0000-0000-0000466C0000}"/>
    <cellStyle name="Notiz 2 4 2 2 15" xfId="2168" xr:uid="{00000000-0005-0000-0000-0000476C0000}"/>
    <cellStyle name="Notiz 2 4 2 2 15 2" xfId="5066" xr:uid="{00000000-0005-0000-0000-0000486C0000}"/>
    <cellStyle name="Notiz 2 4 2 2 15 2 2" xfId="19078" xr:uid="{00000000-0005-0000-0000-0000496C0000}"/>
    <cellStyle name="Notiz 2 4 2 2 15 2 2 2" xfId="31465" xr:uid="{00000000-0005-0000-0000-00004A6C0000}"/>
    <cellStyle name="Notiz 2 4 2 2 15 2 2 3" xfId="31466" xr:uid="{00000000-0005-0000-0000-00004B6C0000}"/>
    <cellStyle name="Notiz 2 4 2 2 15 2 3" xfId="13839" xr:uid="{00000000-0005-0000-0000-00004C6C0000}"/>
    <cellStyle name="Notiz 2 4 2 2 15 2 4" xfId="31467" xr:uid="{00000000-0005-0000-0000-00004D6C0000}"/>
    <cellStyle name="Notiz 2 4 2 2 15 2 5" xfId="40346" xr:uid="{00000000-0005-0000-0000-00004E6C0000}"/>
    <cellStyle name="Notiz 2 4 2 2 15 3" xfId="7675" xr:uid="{00000000-0005-0000-0000-00004F6C0000}"/>
    <cellStyle name="Notiz 2 4 2 2 15 3 2" xfId="19077" xr:uid="{00000000-0005-0000-0000-0000506C0000}"/>
    <cellStyle name="Notiz 2 4 2 2 15 3 3" xfId="31468" xr:uid="{00000000-0005-0000-0000-0000516C0000}"/>
    <cellStyle name="Notiz 2 4 2 2 15 3 4" xfId="31469" xr:uid="{00000000-0005-0000-0000-0000526C0000}"/>
    <cellStyle name="Notiz 2 4 2 2 15 4" xfId="9910" xr:uid="{00000000-0005-0000-0000-0000536C0000}"/>
    <cellStyle name="Notiz 2 4 2 2 15 5" xfId="31470" xr:uid="{00000000-0005-0000-0000-0000546C0000}"/>
    <cellStyle name="Notiz 2 4 2 2 15 6" xfId="40347" xr:uid="{00000000-0005-0000-0000-0000556C0000}"/>
    <cellStyle name="Notiz 2 4 2 2 15 7" xfId="40348" xr:uid="{00000000-0005-0000-0000-0000566C0000}"/>
    <cellStyle name="Notiz 2 4 2 2 16" xfId="2657" xr:uid="{00000000-0005-0000-0000-0000576C0000}"/>
    <cellStyle name="Notiz 2 4 2 2 16 2" xfId="5554" xr:uid="{00000000-0005-0000-0000-0000586C0000}"/>
    <cellStyle name="Notiz 2 4 2 2 16 2 2" xfId="19080" xr:uid="{00000000-0005-0000-0000-0000596C0000}"/>
    <cellStyle name="Notiz 2 4 2 2 16 2 2 2" xfId="31471" xr:uid="{00000000-0005-0000-0000-00005A6C0000}"/>
    <cellStyle name="Notiz 2 4 2 2 16 2 2 3" xfId="31472" xr:uid="{00000000-0005-0000-0000-00005B6C0000}"/>
    <cellStyle name="Notiz 2 4 2 2 16 2 3" xfId="13840" xr:uid="{00000000-0005-0000-0000-00005C6C0000}"/>
    <cellStyle name="Notiz 2 4 2 2 16 2 4" xfId="31473" xr:uid="{00000000-0005-0000-0000-00005D6C0000}"/>
    <cellStyle name="Notiz 2 4 2 2 16 2 5" xfId="40349" xr:uid="{00000000-0005-0000-0000-00005E6C0000}"/>
    <cellStyle name="Notiz 2 4 2 2 16 3" xfId="8004" xr:uid="{00000000-0005-0000-0000-00005F6C0000}"/>
    <cellStyle name="Notiz 2 4 2 2 16 3 2" xfId="19079" xr:uid="{00000000-0005-0000-0000-0000606C0000}"/>
    <cellStyle name="Notiz 2 4 2 2 16 3 3" xfId="31474" xr:uid="{00000000-0005-0000-0000-0000616C0000}"/>
    <cellStyle name="Notiz 2 4 2 2 16 3 4" xfId="31475" xr:uid="{00000000-0005-0000-0000-0000626C0000}"/>
    <cellStyle name="Notiz 2 4 2 2 16 4" xfId="10398" xr:uid="{00000000-0005-0000-0000-0000636C0000}"/>
    <cellStyle name="Notiz 2 4 2 2 16 5" xfId="31476" xr:uid="{00000000-0005-0000-0000-0000646C0000}"/>
    <cellStyle name="Notiz 2 4 2 2 16 6" xfId="40350" xr:uid="{00000000-0005-0000-0000-0000656C0000}"/>
    <cellStyle name="Notiz 2 4 2 2 16 7" xfId="40351" xr:uid="{00000000-0005-0000-0000-0000666C0000}"/>
    <cellStyle name="Notiz 2 4 2 2 17" xfId="2892" xr:uid="{00000000-0005-0000-0000-0000676C0000}"/>
    <cellStyle name="Notiz 2 4 2 2 17 2" xfId="5789" xr:uid="{00000000-0005-0000-0000-0000686C0000}"/>
    <cellStyle name="Notiz 2 4 2 2 17 2 2" xfId="19082" xr:uid="{00000000-0005-0000-0000-0000696C0000}"/>
    <cellStyle name="Notiz 2 4 2 2 17 2 2 2" xfId="31477" xr:uid="{00000000-0005-0000-0000-00006A6C0000}"/>
    <cellStyle name="Notiz 2 4 2 2 17 2 2 3" xfId="31478" xr:uid="{00000000-0005-0000-0000-00006B6C0000}"/>
    <cellStyle name="Notiz 2 4 2 2 17 2 3" xfId="13841" xr:uid="{00000000-0005-0000-0000-00006C6C0000}"/>
    <cellStyle name="Notiz 2 4 2 2 17 2 4" xfId="31479" xr:uid="{00000000-0005-0000-0000-00006D6C0000}"/>
    <cellStyle name="Notiz 2 4 2 2 17 2 5" xfId="40352" xr:uid="{00000000-0005-0000-0000-00006E6C0000}"/>
    <cellStyle name="Notiz 2 4 2 2 17 3" xfId="8146" xr:uid="{00000000-0005-0000-0000-00006F6C0000}"/>
    <cellStyle name="Notiz 2 4 2 2 17 3 2" xfId="19081" xr:uid="{00000000-0005-0000-0000-0000706C0000}"/>
    <cellStyle name="Notiz 2 4 2 2 17 3 3" xfId="31480" xr:uid="{00000000-0005-0000-0000-0000716C0000}"/>
    <cellStyle name="Notiz 2 4 2 2 17 3 4" xfId="31481" xr:uid="{00000000-0005-0000-0000-0000726C0000}"/>
    <cellStyle name="Notiz 2 4 2 2 17 4" xfId="10633" xr:uid="{00000000-0005-0000-0000-0000736C0000}"/>
    <cellStyle name="Notiz 2 4 2 2 17 5" xfId="31482" xr:uid="{00000000-0005-0000-0000-0000746C0000}"/>
    <cellStyle name="Notiz 2 4 2 2 17 6" xfId="40353" xr:uid="{00000000-0005-0000-0000-0000756C0000}"/>
    <cellStyle name="Notiz 2 4 2 2 17 7" xfId="40354" xr:uid="{00000000-0005-0000-0000-0000766C0000}"/>
    <cellStyle name="Notiz 2 4 2 2 18" xfId="3247" xr:uid="{00000000-0005-0000-0000-0000776C0000}"/>
    <cellStyle name="Notiz 2 4 2 2 18 2" xfId="6144" xr:uid="{00000000-0005-0000-0000-0000786C0000}"/>
    <cellStyle name="Notiz 2 4 2 2 18 2 2" xfId="19084" xr:uid="{00000000-0005-0000-0000-0000796C0000}"/>
    <cellStyle name="Notiz 2 4 2 2 18 2 2 2" xfId="31483" xr:uid="{00000000-0005-0000-0000-00007A6C0000}"/>
    <cellStyle name="Notiz 2 4 2 2 18 2 2 3" xfId="31484" xr:uid="{00000000-0005-0000-0000-00007B6C0000}"/>
    <cellStyle name="Notiz 2 4 2 2 18 2 3" xfId="13842" xr:uid="{00000000-0005-0000-0000-00007C6C0000}"/>
    <cellStyle name="Notiz 2 4 2 2 18 2 4" xfId="31485" xr:uid="{00000000-0005-0000-0000-00007D6C0000}"/>
    <cellStyle name="Notiz 2 4 2 2 18 2 5" xfId="40355" xr:uid="{00000000-0005-0000-0000-00007E6C0000}"/>
    <cellStyle name="Notiz 2 4 2 2 18 3" xfId="8366" xr:uid="{00000000-0005-0000-0000-00007F6C0000}"/>
    <cellStyle name="Notiz 2 4 2 2 18 3 2" xfId="19083" xr:uid="{00000000-0005-0000-0000-0000806C0000}"/>
    <cellStyle name="Notiz 2 4 2 2 18 3 3" xfId="31486" xr:uid="{00000000-0005-0000-0000-0000816C0000}"/>
    <cellStyle name="Notiz 2 4 2 2 18 3 4" xfId="31487" xr:uid="{00000000-0005-0000-0000-0000826C0000}"/>
    <cellStyle name="Notiz 2 4 2 2 18 4" xfId="10988" xr:uid="{00000000-0005-0000-0000-0000836C0000}"/>
    <cellStyle name="Notiz 2 4 2 2 18 5" xfId="31488" xr:uid="{00000000-0005-0000-0000-0000846C0000}"/>
    <cellStyle name="Notiz 2 4 2 2 18 6" xfId="40356" xr:uid="{00000000-0005-0000-0000-0000856C0000}"/>
    <cellStyle name="Notiz 2 4 2 2 18 7" xfId="40357" xr:uid="{00000000-0005-0000-0000-0000866C0000}"/>
    <cellStyle name="Notiz 2 4 2 2 19" xfId="3338" xr:uid="{00000000-0005-0000-0000-0000876C0000}"/>
    <cellStyle name="Notiz 2 4 2 2 19 2" xfId="6235" xr:uid="{00000000-0005-0000-0000-0000886C0000}"/>
    <cellStyle name="Notiz 2 4 2 2 19 2 2" xfId="19086" xr:uid="{00000000-0005-0000-0000-0000896C0000}"/>
    <cellStyle name="Notiz 2 4 2 2 19 2 2 2" xfId="31489" xr:uid="{00000000-0005-0000-0000-00008A6C0000}"/>
    <cellStyle name="Notiz 2 4 2 2 19 2 2 3" xfId="31490" xr:uid="{00000000-0005-0000-0000-00008B6C0000}"/>
    <cellStyle name="Notiz 2 4 2 2 19 2 3" xfId="13843" xr:uid="{00000000-0005-0000-0000-00008C6C0000}"/>
    <cellStyle name="Notiz 2 4 2 2 19 2 4" xfId="31491" xr:uid="{00000000-0005-0000-0000-00008D6C0000}"/>
    <cellStyle name="Notiz 2 4 2 2 19 2 5" xfId="40358" xr:uid="{00000000-0005-0000-0000-00008E6C0000}"/>
    <cellStyle name="Notiz 2 4 2 2 19 3" xfId="8434" xr:uid="{00000000-0005-0000-0000-00008F6C0000}"/>
    <cellStyle name="Notiz 2 4 2 2 19 3 2" xfId="19085" xr:uid="{00000000-0005-0000-0000-0000906C0000}"/>
    <cellStyle name="Notiz 2 4 2 2 19 3 3" xfId="31492" xr:uid="{00000000-0005-0000-0000-0000916C0000}"/>
    <cellStyle name="Notiz 2 4 2 2 19 3 4" xfId="31493" xr:uid="{00000000-0005-0000-0000-0000926C0000}"/>
    <cellStyle name="Notiz 2 4 2 2 19 4" xfId="11079" xr:uid="{00000000-0005-0000-0000-0000936C0000}"/>
    <cellStyle name="Notiz 2 4 2 2 19 5" xfId="31494" xr:uid="{00000000-0005-0000-0000-0000946C0000}"/>
    <cellStyle name="Notiz 2 4 2 2 19 6" xfId="40359" xr:uid="{00000000-0005-0000-0000-0000956C0000}"/>
    <cellStyle name="Notiz 2 4 2 2 19 7" xfId="40360" xr:uid="{00000000-0005-0000-0000-0000966C0000}"/>
    <cellStyle name="Notiz 2 4 2 2 2" xfId="1712" xr:uid="{00000000-0005-0000-0000-0000976C0000}"/>
    <cellStyle name="Notiz 2 4 2 2 2 2" xfId="4611" xr:uid="{00000000-0005-0000-0000-0000986C0000}"/>
    <cellStyle name="Notiz 2 4 2 2 2 2 2" xfId="19088" xr:uid="{00000000-0005-0000-0000-0000996C0000}"/>
    <cellStyle name="Notiz 2 4 2 2 2 2 2 2" xfId="31495" xr:uid="{00000000-0005-0000-0000-00009A6C0000}"/>
    <cellStyle name="Notiz 2 4 2 2 2 2 2 3" xfId="31496" xr:uid="{00000000-0005-0000-0000-00009B6C0000}"/>
    <cellStyle name="Notiz 2 4 2 2 2 2 3" xfId="13844" xr:uid="{00000000-0005-0000-0000-00009C6C0000}"/>
    <cellStyle name="Notiz 2 4 2 2 2 2 4" xfId="31497" xr:uid="{00000000-0005-0000-0000-00009D6C0000}"/>
    <cellStyle name="Notiz 2 4 2 2 2 2 5" xfId="40361" xr:uid="{00000000-0005-0000-0000-00009E6C0000}"/>
    <cellStyle name="Notiz 2 4 2 2 2 3" xfId="7344" xr:uid="{00000000-0005-0000-0000-00009F6C0000}"/>
    <cellStyle name="Notiz 2 4 2 2 2 3 2" xfId="19087" xr:uid="{00000000-0005-0000-0000-0000A06C0000}"/>
    <cellStyle name="Notiz 2 4 2 2 2 3 3" xfId="31498" xr:uid="{00000000-0005-0000-0000-0000A16C0000}"/>
    <cellStyle name="Notiz 2 4 2 2 2 3 4" xfId="31499" xr:uid="{00000000-0005-0000-0000-0000A26C0000}"/>
    <cellStyle name="Notiz 2 4 2 2 2 4" xfId="9454" xr:uid="{00000000-0005-0000-0000-0000A36C0000}"/>
    <cellStyle name="Notiz 2 4 2 2 2 5" xfId="31500" xr:uid="{00000000-0005-0000-0000-0000A46C0000}"/>
    <cellStyle name="Notiz 2 4 2 2 2 6" xfId="40362" xr:uid="{00000000-0005-0000-0000-0000A56C0000}"/>
    <cellStyle name="Notiz 2 4 2 2 2 7" xfId="40363" xr:uid="{00000000-0005-0000-0000-0000A66C0000}"/>
    <cellStyle name="Notiz 2 4 2 2 20" xfId="3420" xr:uid="{00000000-0005-0000-0000-0000A76C0000}"/>
    <cellStyle name="Notiz 2 4 2 2 20 2" xfId="6317" xr:uid="{00000000-0005-0000-0000-0000A86C0000}"/>
    <cellStyle name="Notiz 2 4 2 2 20 2 2" xfId="19090" xr:uid="{00000000-0005-0000-0000-0000A96C0000}"/>
    <cellStyle name="Notiz 2 4 2 2 20 2 2 2" xfId="31501" xr:uid="{00000000-0005-0000-0000-0000AA6C0000}"/>
    <cellStyle name="Notiz 2 4 2 2 20 2 2 3" xfId="31502" xr:uid="{00000000-0005-0000-0000-0000AB6C0000}"/>
    <cellStyle name="Notiz 2 4 2 2 20 2 3" xfId="13845" xr:uid="{00000000-0005-0000-0000-0000AC6C0000}"/>
    <cellStyle name="Notiz 2 4 2 2 20 2 4" xfId="31503" xr:uid="{00000000-0005-0000-0000-0000AD6C0000}"/>
    <cellStyle name="Notiz 2 4 2 2 20 2 5" xfId="40364" xr:uid="{00000000-0005-0000-0000-0000AE6C0000}"/>
    <cellStyle name="Notiz 2 4 2 2 20 3" xfId="8481" xr:uid="{00000000-0005-0000-0000-0000AF6C0000}"/>
    <cellStyle name="Notiz 2 4 2 2 20 3 2" xfId="19089" xr:uid="{00000000-0005-0000-0000-0000B06C0000}"/>
    <cellStyle name="Notiz 2 4 2 2 20 3 3" xfId="31504" xr:uid="{00000000-0005-0000-0000-0000B16C0000}"/>
    <cellStyle name="Notiz 2 4 2 2 20 3 4" xfId="31505" xr:uid="{00000000-0005-0000-0000-0000B26C0000}"/>
    <cellStyle name="Notiz 2 4 2 2 20 4" xfId="11161" xr:uid="{00000000-0005-0000-0000-0000B36C0000}"/>
    <cellStyle name="Notiz 2 4 2 2 20 5" xfId="31506" xr:uid="{00000000-0005-0000-0000-0000B46C0000}"/>
    <cellStyle name="Notiz 2 4 2 2 20 6" xfId="40365" xr:uid="{00000000-0005-0000-0000-0000B56C0000}"/>
    <cellStyle name="Notiz 2 4 2 2 20 7" xfId="40366" xr:uid="{00000000-0005-0000-0000-0000B66C0000}"/>
    <cellStyle name="Notiz 2 4 2 2 21" xfId="3860" xr:uid="{00000000-0005-0000-0000-0000B76C0000}"/>
    <cellStyle name="Notiz 2 4 2 2 21 2" xfId="6757" xr:uid="{00000000-0005-0000-0000-0000B86C0000}"/>
    <cellStyle name="Notiz 2 4 2 2 21 2 2" xfId="19092" xr:uid="{00000000-0005-0000-0000-0000B96C0000}"/>
    <cellStyle name="Notiz 2 4 2 2 21 2 2 2" xfId="31507" xr:uid="{00000000-0005-0000-0000-0000BA6C0000}"/>
    <cellStyle name="Notiz 2 4 2 2 21 2 2 3" xfId="31508" xr:uid="{00000000-0005-0000-0000-0000BB6C0000}"/>
    <cellStyle name="Notiz 2 4 2 2 21 2 3" xfId="13846" xr:uid="{00000000-0005-0000-0000-0000BC6C0000}"/>
    <cellStyle name="Notiz 2 4 2 2 21 2 4" xfId="31509" xr:uid="{00000000-0005-0000-0000-0000BD6C0000}"/>
    <cellStyle name="Notiz 2 4 2 2 21 2 5" xfId="40367" xr:uid="{00000000-0005-0000-0000-0000BE6C0000}"/>
    <cellStyle name="Notiz 2 4 2 2 21 3" xfId="8735" xr:uid="{00000000-0005-0000-0000-0000BF6C0000}"/>
    <cellStyle name="Notiz 2 4 2 2 21 3 2" xfId="19091" xr:uid="{00000000-0005-0000-0000-0000C06C0000}"/>
    <cellStyle name="Notiz 2 4 2 2 21 3 3" xfId="31510" xr:uid="{00000000-0005-0000-0000-0000C16C0000}"/>
    <cellStyle name="Notiz 2 4 2 2 21 3 4" xfId="31511" xr:uid="{00000000-0005-0000-0000-0000C26C0000}"/>
    <cellStyle name="Notiz 2 4 2 2 21 4" xfId="11601" xr:uid="{00000000-0005-0000-0000-0000C36C0000}"/>
    <cellStyle name="Notiz 2 4 2 2 21 5" xfId="31512" xr:uid="{00000000-0005-0000-0000-0000C46C0000}"/>
    <cellStyle name="Notiz 2 4 2 2 21 6" xfId="40368" xr:uid="{00000000-0005-0000-0000-0000C56C0000}"/>
    <cellStyle name="Notiz 2 4 2 2 21 7" xfId="40369" xr:uid="{00000000-0005-0000-0000-0000C66C0000}"/>
    <cellStyle name="Notiz 2 4 2 2 22" xfId="3061" xr:uid="{00000000-0005-0000-0000-0000C76C0000}"/>
    <cellStyle name="Notiz 2 4 2 2 22 2" xfId="5958" xr:uid="{00000000-0005-0000-0000-0000C86C0000}"/>
    <cellStyle name="Notiz 2 4 2 2 22 2 2" xfId="19094" xr:uid="{00000000-0005-0000-0000-0000C96C0000}"/>
    <cellStyle name="Notiz 2 4 2 2 22 2 2 2" xfId="31513" xr:uid="{00000000-0005-0000-0000-0000CA6C0000}"/>
    <cellStyle name="Notiz 2 4 2 2 22 2 2 3" xfId="31514" xr:uid="{00000000-0005-0000-0000-0000CB6C0000}"/>
    <cellStyle name="Notiz 2 4 2 2 22 2 3" xfId="13847" xr:uid="{00000000-0005-0000-0000-0000CC6C0000}"/>
    <cellStyle name="Notiz 2 4 2 2 22 2 4" xfId="31515" xr:uid="{00000000-0005-0000-0000-0000CD6C0000}"/>
    <cellStyle name="Notiz 2 4 2 2 22 2 5" xfId="40370" xr:uid="{00000000-0005-0000-0000-0000CE6C0000}"/>
    <cellStyle name="Notiz 2 4 2 2 22 3" xfId="8260" xr:uid="{00000000-0005-0000-0000-0000CF6C0000}"/>
    <cellStyle name="Notiz 2 4 2 2 22 3 2" xfId="19093" xr:uid="{00000000-0005-0000-0000-0000D06C0000}"/>
    <cellStyle name="Notiz 2 4 2 2 22 3 3" xfId="31516" xr:uid="{00000000-0005-0000-0000-0000D16C0000}"/>
    <cellStyle name="Notiz 2 4 2 2 22 3 4" xfId="31517" xr:uid="{00000000-0005-0000-0000-0000D26C0000}"/>
    <cellStyle name="Notiz 2 4 2 2 22 4" xfId="10802" xr:uid="{00000000-0005-0000-0000-0000D36C0000}"/>
    <cellStyle name="Notiz 2 4 2 2 22 5" xfId="31518" xr:uid="{00000000-0005-0000-0000-0000D46C0000}"/>
    <cellStyle name="Notiz 2 4 2 2 22 6" xfId="40371" xr:uid="{00000000-0005-0000-0000-0000D56C0000}"/>
    <cellStyle name="Notiz 2 4 2 2 22 7" xfId="40372" xr:uid="{00000000-0005-0000-0000-0000D66C0000}"/>
    <cellStyle name="Notiz 2 4 2 2 23" xfId="3985" xr:uid="{00000000-0005-0000-0000-0000D76C0000}"/>
    <cellStyle name="Notiz 2 4 2 2 23 2" xfId="6882" xr:uid="{00000000-0005-0000-0000-0000D86C0000}"/>
    <cellStyle name="Notiz 2 4 2 2 23 2 2" xfId="19096" xr:uid="{00000000-0005-0000-0000-0000D96C0000}"/>
    <cellStyle name="Notiz 2 4 2 2 23 2 2 2" xfId="31519" xr:uid="{00000000-0005-0000-0000-0000DA6C0000}"/>
    <cellStyle name="Notiz 2 4 2 2 23 2 2 3" xfId="31520" xr:uid="{00000000-0005-0000-0000-0000DB6C0000}"/>
    <cellStyle name="Notiz 2 4 2 2 23 2 3" xfId="13848" xr:uid="{00000000-0005-0000-0000-0000DC6C0000}"/>
    <cellStyle name="Notiz 2 4 2 2 23 2 4" xfId="31521" xr:uid="{00000000-0005-0000-0000-0000DD6C0000}"/>
    <cellStyle name="Notiz 2 4 2 2 23 2 5" xfId="40373" xr:uid="{00000000-0005-0000-0000-0000DE6C0000}"/>
    <cellStyle name="Notiz 2 4 2 2 23 3" xfId="8766" xr:uid="{00000000-0005-0000-0000-0000DF6C0000}"/>
    <cellStyle name="Notiz 2 4 2 2 23 3 2" xfId="19095" xr:uid="{00000000-0005-0000-0000-0000E06C0000}"/>
    <cellStyle name="Notiz 2 4 2 2 23 3 3" xfId="31522" xr:uid="{00000000-0005-0000-0000-0000E16C0000}"/>
    <cellStyle name="Notiz 2 4 2 2 23 3 4" xfId="31523" xr:uid="{00000000-0005-0000-0000-0000E26C0000}"/>
    <cellStyle name="Notiz 2 4 2 2 23 4" xfId="11726" xr:uid="{00000000-0005-0000-0000-0000E36C0000}"/>
    <cellStyle name="Notiz 2 4 2 2 23 5" xfId="31524" xr:uid="{00000000-0005-0000-0000-0000E46C0000}"/>
    <cellStyle name="Notiz 2 4 2 2 23 6" xfId="40374" xr:uid="{00000000-0005-0000-0000-0000E56C0000}"/>
    <cellStyle name="Notiz 2 4 2 2 23 7" xfId="40375" xr:uid="{00000000-0005-0000-0000-0000E66C0000}"/>
    <cellStyle name="Notiz 2 4 2 2 24" xfId="2918" xr:uid="{00000000-0005-0000-0000-0000E76C0000}"/>
    <cellStyle name="Notiz 2 4 2 2 24 2" xfId="5815" xr:uid="{00000000-0005-0000-0000-0000E86C0000}"/>
    <cellStyle name="Notiz 2 4 2 2 24 2 2" xfId="19098" xr:uid="{00000000-0005-0000-0000-0000E96C0000}"/>
    <cellStyle name="Notiz 2 4 2 2 24 2 2 2" xfId="31525" xr:uid="{00000000-0005-0000-0000-0000EA6C0000}"/>
    <cellStyle name="Notiz 2 4 2 2 24 2 2 3" xfId="31526" xr:uid="{00000000-0005-0000-0000-0000EB6C0000}"/>
    <cellStyle name="Notiz 2 4 2 2 24 2 3" xfId="13849" xr:uid="{00000000-0005-0000-0000-0000EC6C0000}"/>
    <cellStyle name="Notiz 2 4 2 2 24 2 4" xfId="31527" xr:uid="{00000000-0005-0000-0000-0000ED6C0000}"/>
    <cellStyle name="Notiz 2 4 2 2 24 2 5" xfId="40376" xr:uid="{00000000-0005-0000-0000-0000EE6C0000}"/>
    <cellStyle name="Notiz 2 4 2 2 24 3" xfId="8169" xr:uid="{00000000-0005-0000-0000-0000EF6C0000}"/>
    <cellStyle name="Notiz 2 4 2 2 24 3 2" xfId="19097" xr:uid="{00000000-0005-0000-0000-0000F06C0000}"/>
    <cellStyle name="Notiz 2 4 2 2 24 3 3" xfId="31528" xr:uid="{00000000-0005-0000-0000-0000F16C0000}"/>
    <cellStyle name="Notiz 2 4 2 2 24 3 4" xfId="31529" xr:uid="{00000000-0005-0000-0000-0000F26C0000}"/>
    <cellStyle name="Notiz 2 4 2 2 24 4" xfId="10659" xr:uid="{00000000-0005-0000-0000-0000F36C0000}"/>
    <cellStyle name="Notiz 2 4 2 2 24 5" xfId="31530" xr:uid="{00000000-0005-0000-0000-0000F46C0000}"/>
    <cellStyle name="Notiz 2 4 2 2 24 6" xfId="40377" xr:uid="{00000000-0005-0000-0000-0000F56C0000}"/>
    <cellStyle name="Notiz 2 4 2 2 24 7" xfId="40378" xr:uid="{00000000-0005-0000-0000-0000F66C0000}"/>
    <cellStyle name="Notiz 2 4 2 2 25" xfId="3783" xr:uid="{00000000-0005-0000-0000-0000F76C0000}"/>
    <cellStyle name="Notiz 2 4 2 2 25 2" xfId="6680" xr:uid="{00000000-0005-0000-0000-0000F86C0000}"/>
    <cellStyle name="Notiz 2 4 2 2 25 2 2" xfId="19100" xr:uid="{00000000-0005-0000-0000-0000F96C0000}"/>
    <cellStyle name="Notiz 2 4 2 2 25 2 2 2" xfId="31531" xr:uid="{00000000-0005-0000-0000-0000FA6C0000}"/>
    <cellStyle name="Notiz 2 4 2 2 25 2 2 3" xfId="31532" xr:uid="{00000000-0005-0000-0000-0000FB6C0000}"/>
    <cellStyle name="Notiz 2 4 2 2 25 2 3" xfId="13850" xr:uid="{00000000-0005-0000-0000-0000FC6C0000}"/>
    <cellStyle name="Notiz 2 4 2 2 25 2 4" xfId="31533" xr:uid="{00000000-0005-0000-0000-0000FD6C0000}"/>
    <cellStyle name="Notiz 2 4 2 2 25 2 5" xfId="40379" xr:uid="{00000000-0005-0000-0000-0000FE6C0000}"/>
    <cellStyle name="Notiz 2 4 2 2 25 3" xfId="8685" xr:uid="{00000000-0005-0000-0000-0000FF6C0000}"/>
    <cellStyle name="Notiz 2 4 2 2 25 3 2" xfId="19099" xr:uid="{00000000-0005-0000-0000-0000006D0000}"/>
    <cellStyle name="Notiz 2 4 2 2 25 3 3" xfId="31534" xr:uid="{00000000-0005-0000-0000-0000016D0000}"/>
    <cellStyle name="Notiz 2 4 2 2 25 3 4" xfId="31535" xr:uid="{00000000-0005-0000-0000-0000026D0000}"/>
    <cellStyle name="Notiz 2 4 2 2 25 4" xfId="11524" xr:uid="{00000000-0005-0000-0000-0000036D0000}"/>
    <cellStyle name="Notiz 2 4 2 2 25 5" xfId="31536" xr:uid="{00000000-0005-0000-0000-0000046D0000}"/>
    <cellStyle name="Notiz 2 4 2 2 25 6" xfId="40380" xr:uid="{00000000-0005-0000-0000-0000056D0000}"/>
    <cellStyle name="Notiz 2 4 2 2 25 7" xfId="40381" xr:uid="{00000000-0005-0000-0000-0000066D0000}"/>
    <cellStyle name="Notiz 2 4 2 2 26" xfId="3871" xr:uid="{00000000-0005-0000-0000-0000076D0000}"/>
    <cellStyle name="Notiz 2 4 2 2 26 2" xfId="6768" xr:uid="{00000000-0005-0000-0000-0000086D0000}"/>
    <cellStyle name="Notiz 2 4 2 2 26 2 2" xfId="19102" xr:uid="{00000000-0005-0000-0000-0000096D0000}"/>
    <cellStyle name="Notiz 2 4 2 2 26 2 2 2" xfId="31537" xr:uid="{00000000-0005-0000-0000-00000A6D0000}"/>
    <cellStyle name="Notiz 2 4 2 2 26 2 2 3" xfId="31538" xr:uid="{00000000-0005-0000-0000-00000B6D0000}"/>
    <cellStyle name="Notiz 2 4 2 2 26 2 3" xfId="13851" xr:uid="{00000000-0005-0000-0000-00000C6D0000}"/>
    <cellStyle name="Notiz 2 4 2 2 26 2 4" xfId="31539" xr:uid="{00000000-0005-0000-0000-00000D6D0000}"/>
    <cellStyle name="Notiz 2 4 2 2 26 2 5" xfId="40382" xr:uid="{00000000-0005-0000-0000-00000E6D0000}"/>
    <cellStyle name="Notiz 2 4 2 2 26 3" xfId="19101" xr:uid="{00000000-0005-0000-0000-00000F6D0000}"/>
    <cellStyle name="Notiz 2 4 2 2 26 3 2" xfId="31540" xr:uid="{00000000-0005-0000-0000-0000106D0000}"/>
    <cellStyle name="Notiz 2 4 2 2 26 3 3" xfId="31541" xr:uid="{00000000-0005-0000-0000-0000116D0000}"/>
    <cellStyle name="Notiz 2 4 2 2 26 4" xfId="11612" xr:uid="{00000000-0005-0000-0000-0000126D0000}"/>
    <cellStyle name="Notiz 2 4 2 2 26 5" xfId="31542" xr:uid="{00000000-0005-0000-0000-0000136D0000}"/>
    <cellStyle name="Notiz 2 4 2 2 26 6" xfId="40383" xr:uid="{00000000-0005-0000-0000-0000146D0000}"/>
    <cellStyle name="Notiz 2 4 2 2 27" xfId="4285" xr:uid="{00000000-0005-0000-0000-0000156D0000}"/>
    <cellStyle name="Notiz 2 4 2 2 27 2" xfId="19103" xr:uid="{00000000-0005-0000-0000-0000166D0000}"/>
    <cellStyle name="Notiz 2 4 2 2 27 2 2" xfId="31543" xr:uid="{00000000-0005-0000-0000-0000176D0000}"/>
    <cellStyle name="Notiz 2 4 2 2 27 2 3" xfId="31544" xr:uid="{00000000-0005-0000-0000-0000186D0000}"/>
    <cellStyle name="Notiz 2 4 2 2 27 3" xfId="13852" xr:uid="{00000000-0005-0000-0000-0000196D0000}"/>
    <cellStyle name="Notiz 2 4 2 2 27 4" xfId="31545" xr:uid="{00000000-0005-0000-0000-00001A6D0000}"/>
    <cellStyle name="Notiz 2 4 2 2 27 5" xfId="40384" xr:uid="{00000000-0005-0000-0000-00001B6D0000}"/>
    <cellStyle name="Notiz 2 4 2 2 28" xfId="7111" xr:uid="{00000000-0005-0000-0000-00001C6D0000}"/>
    <cellStyle name="Notiz 2 4 2 2 28 2" xfId="19066" xr:uid="{00000000-0005-0000-0000-00001D6D0000}"/>
    <cellStyle name="Notiz 2 4 2 2 28 3" xfId="31546" xr:uid="{00000000-0005-0000-0000-00001E6D0000}"/>
    <cellStyle name="Notiz 2 4 2 2 28 4" xfId="31547" xr:uid="{00000000-0005-0000-0000-00001F6D0000}"/>
    <cellStyle name="Notiz 2 4 2 2 29" xfId="20940" xr:uid="{00000000-0005-0000-0000-0000206D0000}"/>
    <cellStyle name="Notiz 2 4 2 2 3" xfId="2049" xr:uid="{00000000-0005-0000-0000-0000216D0000}"/>
    <cellStyle name="Notiz 2 4 2 2 3 2" xfId="4947" xr:uid="{00000000-0005-0000-0000-0000226D0000}"/>
    <cellStyle name="Notiz 2 4 2 2 3 2 2" xfId="19105" xr:uid="{00000000-0005-0000-0000-0000236D0000}"/>
    <cellStyle name="Notiz 2 4 2 2 3 2 2 2" xfId="31548" xr:uid="{00000000-0005-0000-0000-0000246D0000}"/>
    <cellStyle name="Notiz 2 4 2 2 3 2 2 3" xfId="31549" xr:uid="{00000000-0005-0000-0000-0000256D0000}"/>
    <cellStyle name="Notiz 2 4 2 2 3 2 3" xfId="13853" xr:uid="{00000000-0005-0000-0000-0000266D0000}"/>
    <cellStyle name="Notiz 2 4 2 2 3 2 4" xfId="31550" xr:uid="{00000000-0005-0000-0000-0000276D0000}"/>
    <cellStyle name="Notiz 2 4 2 2 3 2 5" xfId="40385" xr:uid="{00000000-0005-0000-0000-0000286D0000}"/>
    <cellStyle name="Notiz 2 4 2 2 3 3" xfId="7560" xr:uid="{00000000-0005-0000-0000-0000296D0000}"/>
    <cellStyle name="Notiz 2 4 2 2 3 3 2" xfId="19104" xr:uid="{00000000-0005-0000-0000-00002A6D0000}"/>
    <cellStyle name="Notiz 2 4 2 2 3 3 3" xfId="31551" xr:uid="{00000000-0005-0000-0000-00002B6D0000}"/>
    <cellStyle name="Notiz 2 4 2 2 3 3 4" xfId="31552" xr:uid="{00000000-0005-0000-0000-00002C6D0000}"/>
    <cellStyle name="Notiz 2 4 2 2 3 4" xfId="9791" xr:uid="{00000000-0005-0000-0000-00002D6D0000}"/>
    <cellStyle name="Notiz 2 4 2 2 3 5" xfId="31553" xr:uid="{00000000-0005-0000-0000-00002E6D0000}"/>
    <cellStyle name="Notiz 2 4 2 2 3 6" xfId="40386" xr:uid="{00000000-0005-0000-0000-00002F6D0000}"/>
    <cellStyle name="Notiz 2 4 2 2 3 7" xfId="40387" xr:uid="{00000000-0005-0000-0000-0000306D0000}"/>
    <cellStyle name="Notiz 2 4 2 2 30" xfId="21146" xr:uid="{00000000-0005-0000-0000-0000316D0000}"/>
    <cellStyle name="Notiz 2 4 2 2 31" xfId="40388" xr:uid="{00000000-0005-0000-0000-0000326D0000}"/>
    <cellStyle name="Notiz 2 4 2 2 32" xfId="40389" xr:uid="{00000000-0005-0000-0000-0000336D0000}"/>
    <cellStyle name="Notiz 2 4 2 2 4" xfId="1470" xr:uid="{00000000-0005-0000-0000-0000346D0000}"/>
    <cellStyle name="Notiz 2 4 2 2 4 2" xfId="4370" xr:uid="{00000000-0005-0000-0000-0000356D0000}"/>
    <cellStyle name="Notiz 2 4 2 2 4 2 2" xfId="19107" xr:uid="{00000000-0005-0000-0000-0000366D0000}"/>
    <cellStyle name="Notiz 2 4 2 2 4 2 2 2" xfId="31554" xr:uid="{00000000-0005-0000-0000-0000376D0000}"/>
    <cellStyle name="Notiz 2 4 2 2 4 2 2 3" xfId="31555" xr:uid="{00000000-0005-0000-0000-0000386D0000}"/>
    <cellStyle name="Notiz 2 4 2 2 4 2 3" xfId="13854" xr:uid="{00000000-0005-0000-0000-0000396D0000}"/>
    <cellStyle name="Notiz 2 4 2 2 4 2 4" xfId="31556" xr:uid="{00000000-0005-0000-0000-00003A6D0000}"/>
    <cellStyle name="Notiz 2 4 2 2 4 2 5" xfId="40390" xr:uid="{00000000-0005-0000-0000-00003B6D0000}"/>
    <cellStyle name="Notiz 2 4 2 2 4 3" xfId="7177" xr:uid="{00000000-0005-0000-0000-00003C6D0000}"/>
    <cellStyle name="Notiz 2 4 2 2 4 3 2" xfId="19106" xr:uid="{00000000-0005-0000-0000-00003D6D0000}"/>
    <cellStyle name="Notiz 2 4 2 2 4 3 3" xfId="31557" xr:uid="{00000000-0005-0000-0000-00003E6D0000}"/>
    <cellStyle name="Notiz 2 4 2 2 4 3 4" xfId="31558" xr:uid="{00000000-0005-0000-0000-00003F6D0000}"/>
    <cellStyle name="Notiz 2 4 2 2 4 4" xfId="9213" xr:uid="{00000000-0005-0000-0000-0000406D0000}"/>
    <cellStyle name="Notiz 2 4 2 2 4 5" xfId="31559" xr:uid="{00000000-0005-0000-0000-0000416D0000}"/>
    <cellStyle name="Notiz 2 4 2 2 4 6" xfId="40391" xr:uid="{00000000-0005-0000-0000-0000426D0000}"/>
    <cellStyle name="Notiz 2 4 2 2 4 7" xfId="40392" xr:uid="{00000000-0005-0000-0000-0000436D0000}"/>
    <cellStyle name="Notiz 2 4 2 2 5" xfId="2286" xr:uid="{00000000-0005-0000-0000-0000446D0000}"/>
    <cellStyle name="Notiz 2 4 2 2 5 2" xfId="5184" xr:uid="{00000000-0005-0000-0000-0000456D0000}"/>
    <cellStyle name="Notiz 2 4 2 2 5 2 2" xfId="19109" xr:uid="{00000000-0005-0000-0000-0000466D0000}"/>
    <cellStyle name="Notiz 2 4 2 2 5 2 2 2" xfId="31560" xr:uid="{00000000-0005-0000-0000-0000476D0000}"/>
    <cellStyle name="Notiz 2 4 2 2 5 2 2 3" xfId="31561" xr:uid="{00000000-0005-0000-0000-0000486D0000}"/>
    <cellStyle name="Notiz 2 4 2 2 5 2 3" xfId="13855" xr:uid="{00000000-0005-0000-0000-0000496D0000}"/>
    <cellStyle name="Notiz 2 4 2 2 5 2 4" xfId="31562" xr:uid="{00000000-0005-0000-0000-00004A6D0000}"/>
    <cellStyle name="Notiz 2 4 2 2 5 2 5" xfId="40393" xr:uid="{00000000-0005-0000-0000-00004B6D0000}"/>
    <cellStyle name="Notiz 2 4 2 2 5 3" xfId="7736" xr:uid="{00000000-0005-0000-0000-00004C6D0000}"/>
    <cellStyle name="Notiz 2 4 2 2 5 3 2" xfId="19108" xr:uid="{00000000-0005-0000-0000-00004D6D0000}"/>
    <cellStyle name="Notiz 2 4 2 2 5 3 3" xfId="31563" xr:uid="{00000000-0005-0000-0000-00004E6D0000}"/>
    <cellStyle name="Notiz 2 4 2 2 5 3 4" xfId="31564" xr:uid="{00000000-0005-0000-0000-00004F6D0000}"/>
    <cellStyle name="Notiz 2 4 2 2 5 4" xfId="10028" xr:uid="{00000000-0005-0000-0000-0000506D0000}"/>
    <cellStyle name="Notiz 2 4 2 2 5 5" xfId="31565" xr:uid="{00000000-0005-0000-0000-0000516D0000}"/>
    <cellStyle name="Notiz 2 4 2 2 5 6" xfId="40394" xr:uid="{00000000-0005-0000-0000-0000526D0000}"/>
    <cellStyle name="Notiz 2 4 2 2 5 7" xfId="40395" xr:uid="{00000000-0005-0000-0000-0000536D0000}"/>
    <cellStyle name="Notiz 2 4 2 2 6" xfId="1762" xr:uid="{00000000-0005-0000-0000-0000546D0000}"/>
    <cellStyle name="Notiz 2 4 2 2 6 2" xfId="4661" xr:uid="{00000000-0005-0000-0000-0000556D0000}"/>
    <cellStyle name="Notiz 2 4 2 2 6 2 2" xfId="19111" xr:uid="{00000000-0005-0000-0000-0000566D0000}"/>
    <cellStyle name="Notiz 2 4 2 2 6 2 2 2" xfId="31566" xr:uid="{00000000-0005-0000-0000-0000576D0000}"/>
    <cellStyle name="Notiz 2 4 2 2 6 2 2 3" xfId="31567" xr:uid="{00000000-0005-0000-0000-0000586D0000}"/>
    <cellStyle name="Notiz 2 4 2 2 6 2 3" xfId="13856" xr:uid="{00000000-0005-0000-0000-0000596D0000}"/>
    <cellStyle name="Notiz 2 4 2 2 6 2 4" xfId="31568" xr:uid="{00000000-0005-0000-0000-00005A6D0000}"/>
    <cellStyle name="Notiz 2 4 2 2 6 2 5" xfId="40396" xr:uid="{00000000-0005-0000-0000-00005B6D0000}"/>
    <cellStyle name="Notiz 2 4 2 2 6 3" xfId="7386" xr:uid="{00000000-0005-0000-0000-00005C6D0000}"/>
    <cellStyle name="Notiz 2 4 2 2 6 3 2" xfId="19110" xr:uid="{00000000-0005-0000-0000-00005D6D0000}"/>
    <cellStyle name="Notiz 2 4 2 2 6 3 3" xfId="31569" xr:uid="{00000000-0005-0000-0000-00005E6D0000}"/>
    <cellStyle name="Notiz 2 4 2 2 6 3 4" xfId="31570" xr:uid="{00000000-0005-0000-0000-00005F6D0000}"/>
    <cellStyle name="Notiz 2 4 2 2 6 4" xfId="9504" xr:uid="{00000000-0005-0000-0000-0000606D0000}"/>
    <cellStyle name="Notiz 2 4 2 2 6 5" xfId="31571" xr:uid="{00000000-0005-0000-0000-0000616D0000}"/>
    <cellStyle name="Notiz 2 4 2 2 6 6" xfId="40397" xr:uid="{00000000-0005-0000-0000-0000626D0000}"/>
    <cellStyle name="Notiz 2 4 2 2 6 7" xfId="40398" xr:uid="{00000000-0005-0000-0000-0000636D0000}"/>
    <cellStyle name="Notiz 2 4 2 2 7" xfId="2263" xr:uid="{00000000-0005-0000-0000-0000646D0000}"/>
    <cellStyle name="Notiz 2 4 2 2 7 2" xfId="5161" xr:uid="{00000000-0005-0000-0000-0000656D0000}"/>
    <cellStyle name="Notiz 2 4 2 2 7 2 2" xfId="19113" xr:uid="{00000000-0005-0000-0000-0000666D0000}"/>
    <cellStyle name="Notiz 2 4 2 2 7 2 2 2" xfId="31572" xr:uid="{00000000-0005-0000-0000-0000676D0000}"/>
    <cellStyle name="Notiz 2 4 2 2 7 2 2 3" xfId="31573" xr:uid="{00000000-0005-0000-0000-0000686D0000}"/>
    <cellStyle name="Notiz 2 4 2 2 7 2 3" xfId="13857" xr:uid="{00000000-0005-0000-0000-0000696D0000}"/>
    <cellStyle name="Notiz 2 4 2 2 7 2 4" xfId="31574" xr:uid="{00000000-0005-0000-0000-00006A6D0000}"/>
    <cellStyle name="Notiz 2 4 2 2 7 2 5" xfId="40399" xr:uid="{00000000-0005-0000-0000-00006B6D0000}"/>
    <cellStyle name="Notiz 2 4 2 2 7 3" xfId="7716" xr:uid="{00000000-0005-0000-0000-00006C6D0000}"/>
    <cellStyle name="Notiz 2 4 2 2 7 3 2" xfId="19112" xr:uid="{00000000-0005-0000-0000-00006D6D0000}"/>
    <cellStyle name="Notiz 2 4 2 2 7 3 3" xfId="31575" xr:uid="{00000000-0005-0000-0000-00006E6D0000}"/>
    <cellStyle name="Notiz 2 4 2 2 7 3 4" xfId="31576" xr:uid="{00000000-0005-0000-0000-00006F6D0000}"/>
    <cellStyle name="Notiz 2 4 2 2 7 4" xfId="10005" xr:uid="{00000000-0005-0000-0000-0000706D0000}"/>
    <cellStyle name="Notiz 2 4 2 2 7 5" xfId="31577" xr:uid="{00000000-0005-0000-0000-0000716D0000}"/>
    <cellStyle name="Notiz 2 4 2 2 7 6" xfId="40400" xr:uid="{00000000-0005-0000-0000-0000726D0000}"/>
    <cellStyle name="Notiz 2 4 2 2 7 7" xfId="40401" xr:uid="{00000000-0005-0000-0000-0000736D0000}"/>
    <cellStyle name="Notiz 2 4 2 2 8" xfId="2239" xr:uid="{00000000-0005-0000-0000-0000746D0000}"/>
    <cellStyle name="Notiz 2 4 2 2 8 2" xfId="5137" xr:uid="{00000000-0005-0000-0000-0000756D0000}"/>
    <cellStyle name="Notiz 2 4 2 2 8 2 2" xfId="19115" xr:uid="{00000000-0005-0000-0000-0000766D0000}"/>
    <cellStyle name="Notiz 2 4 2 2 8 2 2 2" xfId="31578" xr:uid="{00000000-0005-0000-0000-0000776D0000}"/>
    <cellStyle name="Notiz 2 4 2 2 8 2 2 3" xfId="31579" xr:uid="{00000000-0005-0000-0000-0000786D0000}"/>
    <cellStyle name="Notiz 2 4 2 2 8 2 3" xfId="13858" xr:uid="{00000000-0005-0000-0000-0000796D0000}"/>
    <cellStyle name="Notiz 2 4 2 2 8 2 4" xfId="31580" xr:uid="{00000000-0005-0000-0000-00007A6D0000}"/>
    <cellStyle name="Notiz 2 4 2 2 8 2 5" xfId="40402" xr:uid="{00000000-0005-0000-0000-00007B6D0000}"/>
    <cellStyle name="Notiz 2 4 2 2 8 3" xfId="7697" xr:uid="{00000000-0005-0000-0000-00007C6D0000}"/>
    <cellStyle name="Notiz 2 4 2 2 8 3 2" xfId="19114" xr:uid="{00000000-0005-0000-0000-00007D6D0000}"/>
    <cellStyle name="Notiz 2 4 2 2 8 3 3" xfId="31581" xr:uid="{00000000-0005-0000-0000-00007E6D0000}"/>
    <cellStyle name="Notiz 2 4 2 2 8 3 4" xfId="31582" xr:uid="{00000000-0005-0000-0000-00007F6D0000}"/>
    <cellStyle name="Notiz 2 4 2 2 8 4" xfId="9981" xr:uid="{00000000-0005-0000-0000-0000806D0000}"/>
    <cellStyle name="Notiz 2 4 2 2 8 5" xfId="31583" xr:uid="{00000000-0005-0000-0000-0000816D0000}"/>
    <cellStyle name="Notiz 2 4 2 2 8 6" xfId="40403" xr:uid="{00000000-0005-0000-0000-0000826D0000}"/>
    <cellStyle name="Notiz 2 4 2 2 8 7" xfId="40404" xr:uid="{00000000-0005-0000-0000-0000836D0000}"/>
    <cellStyle name="Notiz 2 4 2 2 9" xfId="1971" xr:uid="{00000000-0005-0000-0000-0000846D0000}"/>
    <cellStyle name="Notiz 2 4 2 2 9 2" xfId="4869" xr:uid="{00000000-0005-0000-0000-0000856D0000}"/>
    <cellStyle name="Notiz 2 4 2 2 9 2 2" xfId="19117" xr:uid="{00000000-0005-0000-0000-0000866D0000}"/>
    <cellStyle name="Notiz 2 4 2 2 9 2 2 2" xfId="31584" xr:uid="{00000000-0005-0000-0000-0000876D0000}"/>
    <cellStyle name="Notiz 2 4 2 2 9 2 2 3" xfId="31585" xr:uid="{00000000-0005-0000-0000-0000886D0000}"/>
    <cellStyle name="Notiz 2 4 2 2 9 2 3" xfId="13859" xr:uid="{00000000-0005-0000-0000-0000896D0000}"/>
    <cellStyle name="Notiz 2 4 2 2 9 2 4" xfId="31586" xr:uid="{00000000-0005-0000-0000-00008A6D0000}"/>
    <cellStyle name="Notiz 2 4 2 2 9 2 5" xfId="40405" xr:uid="{00000000-0005-0000-0000-00008B6D0000}"/>
    <cellStyle name="Notiz 2 4 2 2 9 3" xfId="7496" xr:uid="{00000000-0005-0000-0000-00008C6D0000}"/>
    <cellStyle name="Notiz 2 4 2 2 9 3 2" xfId="19116" xr:uid="{00000000-0005-0000-0000-00008D6D0000}"/>
    <cellStyle name="Notiz 2 4 2 2 9 3 3" xfId="31587" xr:uid="{00000000-0005-0000-0000-00008E6D0000}"/>
    <cellStyle name="Notiz 2 4 2 2 9 3 4" xfId="31588" xr:uid="{00000000-0005-0000-0000-00008F6D0000}"/>
    <cellStyle name="Notiz 2 4 2 2 9 4" xfId="9713" xr:uid="{00000000-0005-0000-0000-0000906D0000}"/>
    <cellStyle name="Notiz 2 4 2 2 9 5" xfId="31589" xr:uid="{00000000-0005-0000-0000-0000916D0000}"/>
    <cellStyle name="Notiz 2 4 2 2 9 6" xfId="40406" xr:uid="{00000000-0005-0000-0000-0000926D0000}"/>
    <cellStyle name="Notiz 2 4 2 2 9 7" xfId="40407" xr:uid="{00000000-0005-0000-0000-0000936D0000}"/>
    <cellStyle name="Notiz 2 4 2 20" xfId="3298" xr:uid="{00000000-0005-0000-0000-0000946D0000}"/>
    <cellStyle name="Notiz 2 4 2 20 2" xfId="6195" xr:uid="{00000000-0005-0000-0000-0000956D0000}"/>
    <cellStyle name="Notiz 2 4 2 20 2 2" xfId="19119" xr:uid="{00000000-0005-0000-0000-0000966D0000}"/>
    <cellStyle name="Notiz 2 4 2 20 2 2 2" xfId="31590" xr:uid="{00000000-0005-0000-0000-0000976D0000}"/>
    <cellStyle name="Notiz 2 4 2 20 2 2 3" xfId="31591" xr:uid="{00000000-0005-0000-0000-0000986D0000}"/>
    <cellStyle name="Notiz 2 4 2 20 2 3" xfId="13860" xr:uid="{00000000-0005-0000-0000-0000996D0000}"/>
    <cellStyle name="Notiz 2 4 2 20 2 4" xfId="31592" xr:uid="{00000000-0005-0000-0000-00009A6D0000}"/>
    <cellStyle name="Notiz 2 4 2 20 2 5" xfId="40408" xr:uid="{00000000-0005-0000-0000-00009B6D0000}"/>
    <cellStyle name="Notiz 2 4 2 20 3" xfId="8414" xr:uid="{00000000-0005-0000-0000-00009C6D0000}"/>
    <cellStyle name="Notiz 2 4 2 20 3 2" xfId="19118" xr:uid="{00000000-0005-0000-0000-00009D6D0000}"/>
    <cellStyle name="Notiz 2 4 2 20 3 3" xfId="31593" xr:uid="{00000000-0005-0000-0000-00009E6D0000}"/>
    <cellStyle name="Notiz 2 4 2 20 3 4" xfId="31594" xr:uid="{00000000-0005-0000-0000-00009F6D0000}"/>
    <cellStyle name="Notiz 2 4 2 20 4" xfId="11039" xr:uid="{00000000-0005-0000-0000-0000A06D0000}"/>
    <cellStyle name="Notiz 2 4 2 20 5" xfId="31595" xr:uid="{00000000-0005-0000-0000-0000A16D0000}"/>
    <cellStyle name="Notiz 2 4 2 20 6" xfId="40409" xr:uid="{00000000-0005-0000-0000-0000A26D0000}"/>
    <cellStyle name="Notiz 2 4 2 20 7" xfId="40410" xr:uid="{00000000-0005-0000-0000-0000A36D0000}"/>
    <cellStyle name="Notiz 2 4 2 21" xfId="3565" xr:uid="{00000000-0005-0000-0000-0000A46D0000}"/>
    <cellStyle name="Notiz 2 4 2 21 2" xfId="6462" xr:uid="{00000000-0005-0000-0000-0000A56D0000}"/>
    <cellStyle name="Notiz 2 4 2 21 2 2" xfId="19121" xr:uid="{00000000-0005-0000-0000-0000A66D0000}"/>
    <cellStyle name="Notiz 2 4 2 21 2 2 2" xfId="31596" xr:uid="{00000000-0005-0000-0000-0000A76D0000}"/>
    <cellStyle name="Notiz 2 4 2 21 2 2 3" xfId="31597" xr:uid="{00000000-0005-0000-0000-0000A86D0000}"/>
    <cellStyle name="Notiz 2 4 2 21 2 3" xfId="13861" xr:uid="{00000000-0005-0000-0000-0000A96D0000}"/>
    <cellStyle name="Notiz 2 4 2 21 2 4" xfId="31598" xr:uid="{00000000-0005-0000-0000-0000AA6D0000}"/>
    <cellStyle name="Notiz 2 4 2 21 2 5" xfId="40411" xr:uid="{00000000-0005-0000-0000-0000AB6D0000}"/>
    <cellStyle name="Notiz 2 4 2 21 3" xfId="8560" xr:uid="{00000000-0005-0000-0000-0000AC6D0000}"/>
    <cellStyle name="Notiz 2 4 2 21 3 2" xfId="19120" xr:uid="{00000000-0005-0000-0000-0000AD6D0000}"/>
    <cellStyle name="Notiz 2 4 2 21 3 3" xfId="31599" xr:uid="{00000000-0005-0000-0000-0000AE6D0000}"/>
    <cellStyle name="Notiz 2 4 2 21 3 4" xfId="31600" xr:uid="{00000000-0005-0000-0000-0000AF6D0000}"/>
    <cellStyle name="Notiz 2 4 2 21 4" xfId="11306" xr:uid="{00000000-0005-0000-0000-0000B06D0000}"/>
    <cellStyle name="Notiz 2 4 2 21 5" xfId="31601" xr:uid="{00000000-0005-0000-0000-0000B16D0000}"/>
    <cellStyle name="Notiz 2 4 2 21 6" xfId="40412" xr:uid="{00000000-0005-0000-0000-0000B26D0000}"/>
    <cellStyle name="Notiz 2 4 2 21 7" xfId="40413" xr:uid="{00000000-0005-0000-0000-0000B36D0000}"/>
    <cellStyle name="Notiz 2 4 2 22" xfId="3861" xr:uid="{00000000-0005-0000-0000-0000B46D0000}"/>
    <cellStyle name="Notiz 2 4 2 22 2" xfId="6758" xr:uid="{00000000-0005-0000-0000-0000B56D0000}"/>
    <cellStyle name="Notiz 2 4 2 22 2 2" xfId="19123" xr:uid="{00000000-0005-0000-0000-0000B66D0000}"/>
    <cellStyle name="Notiz 2 4 2 22 2 2 2" xfId="31602" xr:uid="{00000000-0005-0000-0000-0000B76D0000}"/>
    <cellStyle name="Notiz 2 4 2 22 2 2 3" xfId="31603" xr:uid="{00000000-0005-0000-0000-0000B86D0000}"/>
    <cellStyle name="Notiz 2 4 2 22 2 3" xfId="13862" xr:uid="{00000000-0005-0000-0000-0000B96D0000}"/>
    <cellStyle name="Notiz 2 4 2 22 2 4" xfId="31604" xr:uid="{00000000-0005-0000-0000-0000BA6D0000}"/>
    <cellStyle name="Notiz 2 4 2 22 2 5" xfId="40414" xr:uid="{00000000-0005-0000-0000-0000BB6D0000}"/>
    <cellStyle name="Notiz 2 4 2 22 3" xfId="8736" xr:uid="{00000000-0005-0000-0000-0000BC6D0000}"/>
    <cellStyle name="Notiz 2 4 2 22 3 2" xfId="19122" xr:uid="{00000000-0005-0000-0000-0000BD6D0000}"/>
    <cellStyle name="Notiz 2 4 2 22 3 3" xfId="31605" xr:uid="{00000000-0005-0000-0000-0000BE6D0000}"/>
    <cellStyle name="Notiz 2 4 2 22 3 4" xfId="31606" xr:uid="{00000000-0005-0000-0000-0000BF6D0000}"/>
    <cellStyle name="Notiz 2 4 2 22 4" xfId="11602" xr:uid="{00000000-0005-0000-0000-0000C06D0000}"/>
    <cellStyle name="Notiz 2 4 2 22 5" xfId="31607" xr:uid="{00000000-0005-0000-0000-0000C16D0000}"/>
    <cellStyle name="Notiz 2 4 2 22 6" xfId="40415" xr:uid="{00000000-0005-0000-0000-0000C26D0000}"/>
    <cellStyle name="Notiz 2 4 2 22 7" xfId="40416" xr:uid="{00000000-0005-0000-0000-0000C36D0000}"/>
    <cellStyle name="Notiz 2 4 2 23" xfId="2487" xr:uid="{00000000-0005-0000-0000-0000C46D0000}"/>
    <cellStyle name="Notiz 2 4 2 23 2" xfId="5384" xr:uid="{00000000-0005-0000-0000-0000C56D0000}"/>
    <cellStyle name="Notiz 2 4 2 23 2 2" xfId="19125" xr:uid="{00000000-0005-0000-0000-0000C66D0000}"/>
    <cellStyle name="Notiz 2 4 2 23 2 2 2" xfId="31608" xr:uid="{00000000-0005-0000-0000-0000C76D0000}"/>
    <cellStyle name="Notiz 2 4 2 23 2 2 3" xfId="31609" xr:uid="{00000000-0005-0000-0000-0000C86D0000}"/>
    <cellStyle name="Notiz 2 4 2 23 2 3" xfId="13863" xr:uid="{00000000-0005-0000-0000-0000C96D0000}"/>
    <cellStyle name="Notiz 2 4 2 23 2 4" xfId="31610" xr:uid="{00000000-0005-0000-0000-0000CA6D0000}"/>
    <cellStyle name="Notiz 2 4 2 23 2 5" xfId="40417" xr:uid="{00000000-0005-0000-0000-0000CB6D0000}"/>
    <cellStyle name="Notiz 2 4 2 23 3" xfId="7884" xr:uid="{00000000-0005-0000-0000-0000CC6D0000}"/>
    <cellStyle name="Notiz 2 4 2 23 3 2" xfId="19124" xr:uid="{00000000-0005-0000-0000-0000CD6D0000}"/>
    <cellStyle name="Notiz 2 4 2 23 3 3" xfId="31611" xr:uid="{00000000-0005-0000-0000-0000CE6D0000}"/>
    <cellStyle name="Notiz 2 4 2 23 3 4" xfId="31612" xr:uid="{00000000-0005-0000-0000-0000CF6D0000}"/>
    <cellStyle name="Notiz 2 4 2 23 4" xfId="10228" xr:uid="{00000000-0005-0000-0000-0000D06D0000}"/>
    <cellStyle name="Notiz 2 4 2 23 5" xfId="31613" xr:uid="{00000000-0005-0000-0000-0000D16D0000}"/>
    <cellStyle name="Notiz 2 4 2 23 6" xfId="40418" xr:uid="{00000000-0005-0000-0000-0000D26D0000}"/>
    <cellStyle name="Notiz 2 4 2 23 7" xfId="40419" xr:uid="{00000000-0005-0000-0000-0000D36D0000}"/>
    <cellStyle name="Notiz 2 4 2 24" xfId="3986" xr:uid="{00000000-0005-0000-0000-0000D46D0000}"/>
    <cellStyle name="Notiz 2 4 2 24 2" xfId="6883" xr:uid="{00000000-0005-0000-0000-0000D56D0000}"/>
    <cellStyle name="Notiz 2 4 2 24 2 2" xfId="19127" xr:uid="{00000000-0005-0000-0000-0000D66D0000}"/>
    <cellStyle name="Notiz 2 4 2 24 2 2 2" xfId="31614" xr:uid="{00000000-0005-0000-0000-0000D76D0000}"/>
    <cellStyle name="Notiz 2 4 2 24 2 2 3" xfId="31615" xr:uid="{00000000-0005-0000-0000-0000D86D0000}"/>
    <cellStyle name="Notiz 2 4 2 24 2 3" xfId="13864" xr:uid="{00000000-0005-0000-0000-0000D96D0000}"/>
    <cellStyle name="Notiz 2 4 2 24 2 4" xfId="31616" xr:uid="{00000000-0005-0000-0000-0000DA6D0000}"/>
    <cellStyle name="Notiz 2 4 2 24 2 5" xfId="40420" xr:uid="{00000000-0005-0000-0000-0000DB6D0000}"/>
    <cellStyle name="Notiz 2 4 2 24 3" xfId="8767" xr:uid="{00000000-0005-0000-0000-0000DC6D0000}"/>
    <cellStyle name="Notiz 2 4 2 24 3 2" xfId="19126" xr:uid="{00000000-0005-0000-0000-0000DD6D0000}"/>
    <cellStyle name="Notiz 2 4 2 24 3 3" xfId="31617" xr:uid="{00000000-0005-0000-0000-0000DE6D0000}"/>
    <cellStyle name="Notiz 2 4 2 24 3 4" xfId="31618" xr:uid="{00000000-0005-0000-0000-0000DF6D0000}"/>
    <cellStyle name="Notiz 2 4 2 24 4" xfId="11727" xr:uid="{00000000-0005-0000-0000-0000E06D0000}"/>
    <cellStyle name="Notiz 2 4 2 24 5" xfId="31619" xr:uid="{00000000-0005-0000-0000-0000E16D0000}"/>
    <cellStyle name="Notiz 2 4 2 24 6" xfId="40421" xr:uid="{00000000-0005-0000-0000-0000E26D0000}"/>
    <cellStyle name="Notiz 2 4 2 24 7" xfId="40422" xr:uid="{00000000-0005-0000-0000-0000E36D0000}"/>
    <cellStyle name="Notiz 2 4 2 25" xfId="3839" xr:uid="{00000000-0005-0000-0000-0000E46D0000}"/>
    <cellStyle name="Notiz 2 4 2 25 2" xfId="6736" xr:uid="{00000000-0005-0000-0000-0000E56D0000}"/>
    <cellStyle name="Notiz 2 4 2 25 2 2" xfId="19129" xr:uid="{00000000-0005-0000-0000-0000E66D0000}"/>
    <cellStyle name="Notiz 2 4 2 25 2 2 2" xfId="31620" xr:uid="{00000000-0005-0000-0000-0000E76D0000}"/>
    <cellStyle name="Notiz 2 4 2 25 2 2 3" xfId="31621" xr:uid="{00000000-0005-0000-0000-0000E86D0000}"/>
    <cellStyle name="Notiz 2 4 2 25 2 3" xfId="13865" xr:uid="{00000000-0005-0000-0000-0000E96D0000}"/>
    <cellStyle name="Notiz 2 4 2 25 2 4" xfId="31622" xr:uid="{00000000-0005-0000-0000-0000EA6D0000}"/>
    <cellStyle name="Notiz 2 4 2 25 2 5" xfId="40423" xr:uid="{00000000-0005-0000-0000-0000EB6D0000}"/>
    <cellStyle name="Notiz 2 4 2 25 3" xfId="8721" xr:uid="{00000000-0005-0000-0000-0000EC6D0000}"/>
    <cellStyle name="Notiz 2 4 2 25 3 2" xfId="19128" xr:uid="{00000000-0005-0000-0000-0000ED6D0000}"/>
    <cellStyle name="Notiz 2 4 2 25 3 3" xfId="31623" xr:uid="{00000000-0005-0000-0000-0000EE6D0000}"/>
    <cellStyle name="Notiz 2 4 2 25 3 4" xfId="31624" xr:uid="{00000000-0005-0000-0000-0000EF6D0000}"/>
    <cellStyle name="Notiz 2 4 2 25 4" xfId="11580" xr:uid="{00000000-0005-0000-0000-0000F06D0000}"/>
    <cellStyle name="Notiz 2 4 2 25 5" xfId="31625" xr:uid="{00000000-0005-0000-0000-0000F16D0000}"/>
    <cellStyle name="Notiz 2 4 2 25 6" xfId="40424" xr:uid="{00000000-0005-0000-0000-0000F26D0000}"/>
    <cellStyle name="Notiz 2 4 2 25 7" xfId="40425" xr:uid="{00000000-0005-0000-0000-0000F36D0000}"/>
    <cellStyle name="Notiz 2 4 2 26" xfId="3527" xr:uid="{00000000-0005-0000-0000-0000F46D0000}"/>
    <cellStyle name="Notiz 2 4 2 26 2" xfId="6424" xr:uid="{00000000-0005-0000-0000-0000F56D0000}"/>
    <cellStyle name="Notiz 2 4 2 26 2 2" xfId="19131" xr:uid="{00000000-0005-0000-0000-0000F66D0000}"/>
    <cellStyle name="Notiz 2 4 2 26 2 2 2" xfId="31626" xr:uid="{00000000-0005-0000-0000-0000F76D0000}"/>
    <cellStyle name="Notiz 2 4 2 26 2 2 3" xfId="31627" xr:uid="{00000000-0005-0000-0000-0000F86D0000}"/>
    <cellStyle name="Notiz 2 4 2 26 2 3" xfId="13866" xr:uid="{00000000-0005-0000-0000-0000F96D0000}"/>
    <cellStyle name="Notiz 2 4 2 26 2 4" xfId="31628" xr:uid="{00000000-0005-0000-0000-0000FA6D0000}"/>
    <cellStyle name="Notiz 2 4 2 26 2 5" xfId="40426" xr:uid="{00000000-0005-0000-0000-0000FB6D0000}"/>
    <cellStyle name="Notiz 2 4 2 26 3" xfId="8544" xr:uid="{00000000-0005-0000-0000-0000FC6D0000}"/>
    <cellStyle name="Notiz 2 4 2 26 3 2" xfId="19130" xr:uid="{00000000-0005-0000-0000-0000FD6D0000}"/>
    <cellStyle name="Notiz 2 4 2 26 3 3" xfId="31629" xr:uid="{00000000-0005-0000-0000-0000FE6D0000}"/>
    <cellStyle name="Notiz 2 4 2 26 3 4" xfId="31630" xr:uid="{00000000-0005-0000-0000-0000FF6D0000}"/>
    <cellStyle name="Notiz 2 4 2 26 4" xfId="11268" xr:uid="{00000000-0005-0000-0000-0000006E0000}"/>
    <cellStyle name="Notiz 2 4 2 26 5" xfId="31631" xr:uid="{00000000-0005-0000-0000-0000016E0000}"/>
    <cellStyle name="Notiz 2 4 2 26 6" xfId="40427" xr:uid="{00000000-0005-0000-0000-0000026E0000}"/>
    <cellStyle name="Notiz 2 4 2 26 7" xfId="40428" xr:uid="{00000000-0005-0000-0000-0000036E0000}"/>
    <cellStyle name="Notiz 2 4 2 27" xfId="4024" xr:uid="{00000000-0005-0000-0000-0000046E0000}"/>
    <cellStyle name="Notiz 2 4 2 27 2" xfId="6921" xr:uid="{00000000-0005-0000-0000-0000056E0000}"/>
    <cellStyle name="Notiz 2 4 2 27 2 2" xfId="19133" xr:uid="{00000000-0005-0000-0000-0000066E0000}"/>
    <cellStyle name="Notiz 2 4 2 27 2 2 2" xfId="31632" xr:uid="{00000000-0005-0000-0000-0000076E0000}"/>
    <cellStyle name="Notiz 2 4 2 27 2 2 3" xfId="31633" xr:uid="{00000000-0005-0000-0000-0000086E0000}"/>
    <cellStyle name="Notiz 2 4 2 27 2 3" xfId="13867" xr:uid="{00000000-0005-0000-0000-0000096E0000}"/>
    <cellStyle name="Notiz 2 4 2 27 2 4" xfId="31634" xr:uid="{00000000-0005-0000-0000-00000A6E0000}"/>
    <cellStyle name="Notiz 2 4 2 27 2 5" xfId="40429" xr:uid="{00000000-0005-0000-0000-00000B6E0000}"/>
    <cellStyle name="Notiz 2 4 2 27 3" xfId="19132" xr:uid="{00000000-0005-0000-0000-00000C6E0000}"/>
    <cellStyle name="Notiz 2 4 2 27 3 2" xfId="31635" xr:uid="{00000000-0005-0000-0000-00000D6E0000}"/>
    <cellStyle name="Notiz 2 4 2 27 3 3" xfId="31636" xr:uid="{00000000-0005-0000-0000-00000E6E0000}"/>
    <cellStyle name="Notiz 2 4 2 27 4" xfId="11765" xr:uid="{00000000-0005-0000-0000-00000F6E0000}"/>
    <cellStyle name="Notiz 2 4 2 27 5" xfId="31637" xr:uid="{00000000-0005-0000-0000-0000106E0000}"/>
    <cellStyle name="Notiz 2 4 2 27 6" xfId="40430" xr:uid="{00000000-0005-0000-0000-0000116E0000}"/>
    <cellStyle name="Notiz 2 4 2 28" xfId="4284" xr:uid="{00000000-0005-0000-0000-0000126E0000}"/>
    <cellStyle name="Notiz 2 4 2 28 2" xfId="19134" xr:uid="{00000000-0005-0000-0000-0000136E0000}"/>
    <cellStyle name="Notiz 2 4 2 28 2 2" xfId="31638" xr:uid="{00000000-0005-0000-0000-0000146E0000}"/>
    <cellStyle name="Notiz 2 4 2 28 2 3" xfId="31639" xr:uid="{00000000-0005-0000-0000-0000156E0000}"/>
    <cellStyle name="Notiz 2 4 2 28 3" xfId="13868" xr:uid="{00000000-0005-0000-0000-0000166E0000}"/>
    <cellStyle name="Notiz 2 4 2 28 4" xfId="31640" xr:uid="{00000000-0005-0000-0000-0000176E0000}"/>
    <cellStyle name="Notiz 2 4 2 28 5" xfId="40431" xr:uid="{00000000-0005-0000-0000-0000186E0000}"/>
    <cellStyle name="Notiz 2 4 2 29" xfId="7110" xr:uid="{00000000-0005-0000-0000-0000196E0000}"/>
    <cellStyle name="Notiz 2 4 2 29 2" xfId="19045" xr:uid="{00000000-0005-0000-0000-00001A6E0000}"/>
    <cellStyle name="Notiz 2 4 2 29 3" xfId="31641" xr:uid="{00000000-0005-0000-0000-00001B6E0000}"/>
    <cellStyle name="Notiz 2 4 2 29 4" xfId="31642" xr:uid="{00000000-0005-0000-0000-00001C6E0000}"/>
    <cellStyle name="Notiz 2 4 2 3" xfId="1711" xr:uid="{00000000-0005-0000-0000-00001D6E0000}"/>
    <cellStyle name="Notiz 2 4 2 3 2" xfId="4610" xr:uid="{00000000-0005-0000-0000-00001E6E0000}"/>
    <cellStyle name="Notiz 2 4 2 3 2 2" xfId="19136" xr:uid="{00000000-0005-0000-0000-00001F6E0000}"/>
    <cellStyle name="Notiz 2 4 2 3 2 2 2" xfId="31643" xr:uid="{00000000-0005-0000-0000-0000206E0000}"/>
    <cellStyle name="Notiz 2 4 2 3 2 2 3" xfId="31644" xr:uid="{00000000-0005-0000-0000-0000216E0000}"/>
    <cellStyle name="Notiz 2 4 2 3 2 3" xfId="13869" xr:uid="{00000000-0005-0000-0000-0000226E0000}"/>
    <cellStyle name="Notiz 2 4 2 3 2 4" xfId="31645" xr:uid="{00000000-0005-0000-0000-0000236E0000}"/>
    <cellStyle name="Notiz 2 4 2 3 2 5" xfId="40432" xr:uid="{00000000-0005-0000-0000-0000246E0000}"/>
    <cellStyle name="Notiz 2 4 2 3 3" xfId="7343" xr:uid="{00000000-0005-0000-0000-0000256E0000}"/>
    <cellStyle name="Notiz 2 4 2 3 3 2" xfId="19135" xr:uid="{00000000-0005-0000-0000-0000266E0000}"/>
    <cellStyle name="Notiz 2 4 2 3 3 3" xfId="31646" xr:uid="{00000000-0005-0000-0000-0000276E0000}"/>
    <cellStyle name="Notiz 2 4 2 3 3 4" xfId="31647" xr:uid="{00000000-0005-0000-0000-0000286E0000}"/>
    <cellStyle name="Notiz 2 4 2 3 4" xfId="9453" xr:uid="{00000000-0005-0000-0000-0000296E0000}"/>
    <cellStyle name="Notiz 2 4 2 3 5" xfId="31648" xr:uid="{00000000-0005-0000-0000-00002A6E0000}"/>
    <cellStyle name="Notiz 2 4 2 3 6" xfId="40433" xr:uid="{00000000-0005-0000-0000-00002B6E0000}"/>
    <cellStyle name="Notiz 2 4 2 3 7" xfId="40434" xr:uid="{00000000-0005-0000-0000-00002C6E0000}"/>
    <cellStyle name="Notiz 2 4 2 30" xfId="20941" xr:uid="{00000000-0005-0000-0000-00002D6E0000}"/>
    <cellStyle name="Notiz 2 4 2 31" xfId="21013" xr:uid="{00000000-0005-0000-0000-00002E6E0000}"/>
    <cellStyle name="Notiz 2 4 2 32" xfId="21042" xr:uid="{00000000-0005-0000-0000-00002F6E0000}"/>
    <cellStyle name="Notiz 2 4 2 33" xfId="40435" xr:uid="{00000000-0005-0000-0000-0000306E0000}"/>
    <cellStyle name="Notiz 2 4 2 4" xfId="2050" xr:uid="{00000000-0005-0000-0000-0000316E0000}"/>
    <cellStyle name="Notiz 2 4 2 4 2" xfId="4948" xr:uid="{00000000-0005-0000-0000-0000326E0000}"/>
    <cellStyle name="Notiz 2 4 2 4 2 2" xfId="19138" xr:uid="{00000000-0005-0000-0000-0000336E0000}"/>
    <cellStyle name="Notiz 2 4 2 4 2 2 2" xfId="31649" xr:uid="{00000000-0005-0000-0000-0000346E0000}"/>
    <cellStyle name="Notiz 2 4 2 4 2 2 3" xfId="31650" xr:uid="{00000000-0005-0000-0000-0000356E0000}"/>
    <cellStyle name="Notiz 2 4 2 4 2 3" xfId="13870" xr:uid="{00000000-0005-0000-0000-0000366E0000}"/>
    <cellStyle name="Notiz 2 4 2 4 2 4" xfId="31651" xr:uid="{00000000-0005-0000-0000-0000376E0000}"/>
    <cellStyle name="Notiz 2 4 2 4 2 5" xfId="40436" xr:uid="{00000000-0005-0000-0000-0000386E0000}"/>
    <cellStyle name="Notiz 2 4 2 4 3" xfId="7561" xr:uid="{00000000-0005-0000-0000-0000396E0000}"/>
    <cellStyle name="Notiz 2 4 2 4 3 2" xfId="19137" xr:uid="{00000000-0005-0000-0000-00003A6E0000}"/>
    <cellStyle name="Notiz 2 4 2 4 3 3" xfId="31652" xr:uid="{00000000-0005-0000-0000-00003B6E0000}"/>
    <cellStyle name="Notiz 2 4 2 4 3 4" xfId="31653" xr:uid="{00000000-0005-0000-0000-00003C6E0000}"/>
    <cellStyle name="Notiz 2 4 2 4 4" xfId="9792" xr:uid="{00000000-0005-0000-0000-00003D6E0000}"/>
    <cellStyle name="Notiz 2 4 2 4 5" xfId="31654" xr:uid="{00000000-0005-0000-0000-00003E6E0000}"/>
    <cellStyle name="Notiz 2 4 2 4 6" xfId="40437" xr:uid="{00000000-0005-0000-0000-00003F6E0000}"/>
    <cellStyle name="Notiz 2 4 2 4 7" xfId="40438" xr:uid="{00000000-0005-0000-0000-0000406E0000}"/>
    <cellStyle name="Notiz 2 4 2 5" xfId="1469" xr:uid="{00000000-0005-0000-0000-0000416E0000}"/>
    <cellStyle name="Notiz 2 4 2 5 2" xfId="4369" xr:uid="{00000000-0005-0000-0000-0000426E0000}"/>
    <cellStyle name="Notiz 2 4 2 5 2 2" xfId="19140" xr:uid="{00000000-0005-0000-0000-0000436E0000}"/>
    <cellStyle name="Notiz 2 4 2 5 2 2 2" xfId="31655" xr:uid="{00000000-0005-0000-0000-0000446E0000}"/>
    <cellStyle name="Notiz 2 4 2 5 2 2 3" xfId="31656" xr:uid="{00000000-0005-0000-0000-0000456E0000}"/>
    <cellStyle name="Notiz 2 4 2 5 2 3" xfId="13871" xr:uid="{00000000-0005-0000-0000-0000466E0000}"/>
    <cellStyle name="Notiz 2 4 2 5 2 4" xfId="31657" xr:uid="{00000000-0005-0000-0000-0000476E0000}"/>
    <cellStyle name="Notiz 2 4 2 5 2 5" xfId="40439" xr:uid="{00000000-0005-0000-0000-0000486E0000}"/>
    <cellStyle name="Notiz 2 4 2 5 3" xfId="7176" xr:uid="{00000000-0005-0000-0000-0000496E0000}"/>
    <cellStyle name="Notiz 2 4 2 5 3 2" xfId="19139" xr:uid="{00000000-0005-0000-0000-00004A6E0000}"/>
    <cellStyle name="Notiz 2 4 2 5 3 3" xfId="31658" xr:uid="{00000000-0005-0000-0000-00004B6E0000}"/>
    <cellStyle name="Notiz 2 4 2 5 3 4" xfId="31659" xr:uid="{00000000-0005-0000-0000-00004C6E0000}"/>
    <cellStyle name="Notiz 2 4 2 5 4" xfId="9212" xr:uid="{00000000-0005-0000-0000-00004D6E0000}"/>
    <cellStyle name="Notiz 2 4 2 5 5" xfId="31660" xr:uid="{00000000-0005-0000-0000-00004E6E0000}"/>
    <cellStyle name="Notiz 2 4 2 5 6" xfId="40440" xr:uid="{00000000-0005-0000-0000-00004F6E0000}"/>
    <cellStyle name="Notiz 2 4 2 5 7" xfId="40441" xr:uid="{00000000-0005-0000-0000-0000506E0000}"/>
    <cellStyle name="Notiz 2 4 2 6" xfId="2285" xr:uid="{00000000-0005-0000-0000-0000516E0000}"/>
    <cellStyle name="Notiz 2 4 2 6 2" xfId="5183" xr:uid="{00000000-0005-0000-0000-0000526E0000}"/>
    <cellStyle name="Notiz 2 4 2 6 2 2" xfId="19142" xr:uid="{00000000-0005-0000-0000-0000536E0000}"/>
    <cellStyle name="Notiz 2 4 2 6 2 2 2" xfId="31661" xr:uid="{00000000-0005-0000-0000-0000546E0000}"/>
    <cellStyle name="Notiz 2 4 2 6 2 2 3" xfId="31662" xr:uid="{00000000-0005-0000-0000-0000556E0000}"/>
    <cellStyle name="Notiz 2 4 2 6 2 3" xfId="13872" xr:uid="{00000000-0005-0000-0000-0000566E0000}"/>
    <cellStyle name="Notiz 2 4 2 6 2 4" xfId="31663" xr:uid="{00000000-0005-0000-0000-0000576E0000}"/>
    <cellStyle name="Notiz 2 4 2 6 2 5" xfId="40442" xr:uid="{00000000-0005-0000-0000-0000586E0000}"/>
    <cellStyle name="Notiz 2 4 2 6 3" xfId="7735" xr:uid="{00000000-0005-0000-0000-0000596E0000}"/>
    <cellStyle name="Notiz 2 4 2 6 3 2" xfId="19141" xr:uid="{00000000-0005-0000-0000-00005A6E0000}"/>
    <cellStyle name="Notiz 2 4 2 6 3 3" xfId="31664" xr:uid="{00000000-0005-0000-0000-00005B6E0000}"/>
    <cellStyle name="Notiz 2 4 2 6 3 4" xfId="31665" xr:uid="{00000000-0005-0000-0000-00005C6E0000}"/>
    <cellStyle name="Notiz 2 4 2 6 4" xfId="10027" xr:uid="{00000000-0005-0000-0000-00005D6E0000}"/>
    <cellStyle name="Notiz 2 4 2 6 5" xfId="31666" xr:uid="{00000000-0005-0000-0000-00005E6E0000}"/>
    <cellStyle name="Notiz 2 4 2 6 6" xfId="40443" xr:uid="{00000000-0005-0000-0000-00005F6E0000}"/>
    <cellStyle name="Notiz 2 4 2 6 7" xfId="40444" xr:uid="{00000000-0005-0000-0000-0000606E0000}"/>
    <cellStyle name="Notiz 2 4 2 7" xfId="1761" xr:uid="{00000000-0005-0000-0000-0000616E0000}"/>
    <cellStyle name="Notiz 2 4 2 7 2" xfId="4660" xr:uid="{00000000-0005-0000-0000-0000626E0000}"/>
    <cellStyle name="Notiz 2 4 2 7 2 2" xfId="19144" xr:uid="{00000000-0005-0000-0000-0000636E0000}"/>
    <cellStyle name="Notiz 2 4 2 7 2 2 2" xfId="31667" xr:uid="{00000000-0005-0000-0000-0000646E0000}"/>
    <cellStyle name="Notiz 2 4 2 7 2 2 3" xfId="31668" xr:uid="{00000000-0005-0000-0000-0000656E0000}"/>
    <cellStyle name="Notiz 2 4 2 7 2 3" xfId="13873" xr:uid="{00000000-0005-0000-0000-0000666E0000}"/>
    <cellStyle name="Notiz 2 4 2 7 2 4" xfId="31669" xr:uid="{00000000-0005-0000-0000-0000676E0000}"/>
    <cellStyle name="Notiz 2 4 2 7 2 5" xfId="40445" xr:uid="{00000000-0005-0000-0000-0000686E0000}"/>
    <cellStyle name="Notiz 2 4 2 7 3" xfId="7385" xr:uid="{00000000-0005-0000-0000-0000696E0000}"/>
    <cellStyle name="Notiz 2 4 2 7 3 2" xfId="19143" xr:uid="{00000000-0005-0000-0000-00006A6E0000}"/>
    <cellStyle name="Notiz 2 4 2 7 3 3" xfId="31670" xr:uid="{00000000-0005-0000-0000-00006B6E0000}"/>
    <cellStyle name="Notiz 2 4 2 7 3 4" xfId="31671" xr:uid="{00000000-0005-0000-0000-00006C6E0000}"/>
    <cellStyle name="Notiz 2 4 2 7 4" xfId="9503" xr:uid="{00000000-0005-0000-0000-00006D6E0000}"/>
    <cellStyle name="Notiz 2 4 2 7 5" xfId="31672" xr:uid="{00000000-0005-0000-0000-00006E6E0000}"/>
    <cellStyle name="Notiz 2 4 2 7 6" xfId="40446" xr:uid="{00000000-0005-0000-0000-00006F6E0000}"/>
    <cellStyle name="Notiz 2 4 2 7 7" xfId="40447" xr:uid="{00000000-0005-0000-0000-0000706E0000}"/>
    <cellStyle name="Notiz 2 4 2 8" xfId="2254" xr:uid="{00000000-0005-0000-0000-0000716E0000}"/>
    <cellStyle name="Notiz 2 4 2 8 2" xfId="5152" xr:uid="{00000000-0005-0000-0000-0000726E0000}"/>
    <cellStyle name="Notiz 2 4 2 8 2 2" xfId="19146" xr:uid="{00000000-0005-0000-0000-0000736E0000}"/>
    <cellStyle name="Notiz 2 4 2 8 2 2 2" xfId="31673" xr:uid="{00000000-0005-0000-0000-0000746E0000}"/>
    <cellStyle name="Notiz 2 4 2 8 2 2 3" xfId="31674" xr:uid="{00000000-0005-0000-0000-0000756E0000}"/>
    <cellStyle name="Notiz 2 4 2 8 2 3" xfId="13874" xr:uid="{00000000-0005-0000-0000-0000766E0000}"/>
    <cellStyle name="Notiz 2 4 2 8 2 4" xfId="31675" xr:uid="{00000000-0005-0000-0000-0000776E0000}"/>
    <cellStyle name="Notiz 2 4 2 8 2 5" xfId="40448" xr:uid="{00000000-0005-0000-0000-0000786E0000}"/>
    <cellStyle name="Notiz 2 4 2 8 3" xfId="7709" xr:uid="{00000000-0005-0000-0000-0000796E0000}"/>
    <cellStyle name="Notiz 2 4 2 8 3 2" xfId="19145" xr:uid="{00000000-0005-0000-0000-00007A6E0000}"/>
    <cellStyle name="Notiz 2 4 2 8 3 3" xfId="31676" xr:uid="{00000000-0005-0000-0000-00007B6E0000}"/>
    <cellStyle name="Notiz 2 4 2 8 3 4" xfId="31677" xr:uid="{00000000-0005-0000-0000-00007C6E0000}"/>
    <cellStyle name="Notiz 2 4 2 8 4" xfId="9996" xr:uid="{00000000-0005-0000-0000-00007D6E0000}"/>
    <cellStyle name="Notiz 2 4 2 8 5" xfId="31678" xr:uid="{00000000-0005-0000-0000-00007E6E0000}"/>
    <cellStyle name="Notiz 2 4 2 8 6" xfId="40449" xr:uid="{00000000-0005-0000-0000-00007F6E0000}"/>
    <cellStyle name="Notiz 2 4 2 8 7" xfId="40450" xr:uid="{00000000-0005-0000-0000-0000806E0000}"/>
    <cellStyle name="Notiz 2 4 2 9" xfId="2654" xr:uid="{00000000-0005-0000-0000-0000816E0000}"/>
    <cellStyle name="Notiz 2 4 2 9 2" xfId="5551" xr:uid="{00000000-0005-0000-0000-0000826E0000}"/>
    <cellStyle name="Notiz 2 4 2 9 2 2" xfId="19148" xr:uid="{00000000-0005-0000-0000-0000836E0000}"/>
    <cellStyle name="Notiz 2 4 2 9 2 2 2" xfId="31679" xr:uid="{00000000-0005-0000-0000-0000846E0000}"/>
    <cellStyle name="Notiz 2 4 2 9 2 2 3" xfId="31680" xr:uid="{00000000-0005-0000-0000-0000856E0000}"/>
    <cellStyle name="Notiz 2 4 2 9 2 3" xfId="13875" xr:uid="{00000000-0005-0000-0000-0000866E0000}"/>
    <cellStyle name="Notiz 2 4 2 9 2 4" xfId="31681" xr:uid="{00000000-0005-0000-0000-0000876E0000}"/>
    <cellStyle name="Notiz 2 4 2 9 2 5" xfId="40451" xr:uid="{00000000-0005-0000-0000-0000886E0000}"/>
    <cellStyle name="Notiz 2 4 2 9 3" xfId="8001" xr:uid="{00000000-0005-0000-0000-0000896E0000}"/>
    <cellStyle name="Notiz 2 4 2 9 3 2" xfId="19147" xr:uid="{00000000-0005-0000-0000-00008A6E0000}"/>
    <cellStyle name="Notiz 2 4 2 9 3 3" xfId="31682" xr:uid="{00000000-0005-0000-0000-00008B6E0000}"/>
    <cellStyle name="Notiz 2 4 2 9 3 4" xfId="31683" xr:uid="{00000000-0005-0000-0000-00008C6E0000}"/>
    <cellStyle name="Notiz 2 4 2 9 4" xfId="10395" xr:uid="{00000000-0005-0000-0000-00008D6E0000}"/>
    <cellStyle name="Notiz 2 4 2 9 5" xfId="31684" xr:uid="{00000000-0005-0000-0000-00008E6E0000}"/>
    <cellStyle name="Notiz 2 4 2 9 6" xfId="40452" xr:uid="{00000000-0005-0000-0000-00008F6E0000}"/>
    <cellStyle name="Notiz 2 4 2 9 7" xfId="40453" xr:uid="{00000000-0005-0000-0000-0000906E0000}"/>
    <cellStyle name="Notiz 2 4 20" xfId="3505" xr:uid="{00000000-0005-0000-0000-0000916E0000}"/>
    <cellStyle name="Notiz 2 4 20 2" xfId="6402" xr:uid="{00000000-0005-0000-0000-0000926E0000}"/>
    <cellStyle name="Notiz 2 4 20 2 2" xfId="19150" xr:uid="{00000000-0005-0000-0000-0000936E0000}"/>
    <cellStyle name="Notiz 2 4 20 2 2 2" xfId="31685" xr:uid="{00000000-0005-0000-0000-0000946E0000}"/>
    <cellStyle name="Notiz 2 4 20 2 2 3" xfId="31686" xr:uid="{00000000-0005-0000-0000-0000956E0000}"/>
    <cellStyle name="Notiz 2 4 20 2 3" xfId="13876" xr:uid="{00000000-0005-0000-0000-0000966E0000}"/>
    <cellStyle name="Notiz 2 4 20 2 4" xfId="31687" xr:uid="{00000000-0005-0000-0000-0000976E0000}"/>
    <cellStyle name="Notiz 2 4 20 2 5" xfId="40454" xr:uid="{00000000-0005-0000-0000-0000986E0000}"/>
    <cellStyle name="Notiz 2 4 20 3" xfId="8527" xr:uid="{00000000-0005-0000-0000-0000996E0000}"/>
    <cellStyle name="Notiz 2 4 20 3 2" xfId="19149" xr:uid="{00000000-0005-0000-0000-00009A6E0000}"/>
    <cellStyle name="Notiz 2 4 20 3 3" xfId="31688" xr:uid="{00000000-0005-0000-0000-00009B6E0000}"/>
    <cellStyle name="Notiz 2 4 20 3 4" xfId="31689" xr:uid="{00000000-0005-0000-0000-00009C6E0000}"/>
    <cellStyle name="Notiz 2 4 20 4" xfId="11246" xr:uid="{00000000-0005-0000-0000-00009D6E0000}"/>
    <cellStyle name="Notiz 2 4 20 5" xfId="31690" xr:uid="{00000000-0005-0000-0000-00009E6E0000}"/>
    <cellStyle name="Notiz 2 4 20 6" xfId="40455" xr:uid="{00000000-0005-0000-0000-00009F6E0000}"/>
    <cellStyle name="Notiz 2 4 20 7" xfId="40456" xr:uid="{00000000-0005-0000-0000-0000A06E0000}"/>
    <cellStyle name="Notiz 2 4 21" xfId="3346" xr:uid="{00000000-0005-0000-0000-0000A16E0000}"/>
    <cellStyle name="Notiz 2 4 21 2" xfId="6243" xr:uid="{00000000-0005-0000-0000-0000A26E0000}"/>
    <cellStyle name="Notiz 2 4 21 2 2" xfId="19152" xr:uid="{00000000-0005-0000-0000-0000A36E0000}"/>
    <cellStyle name="Notiz 2 4 21 2 2 2" xfId="31691" xr:uid="{00000000-0005-0000-0000-0000A46E0000}"/>
    <cellStyle name="Notiz 2 4 21 2 2 3" xfId="31692" xr:uid="{00000000-0005-0000-0000-0000A56E0000}"/>
    <cellStyle name="Notiz 2 4 21 2 3" xfId="13877" xr:uid="{00000000-0005-0000-0000-0000A66E0000}"/>
    <cellStyle name="Notiz 2 4 21 2 4" xfId="31693" xr:uid="{00000000-0005-0000-0000-0000A76E0000}"/>
    <cellStyle name="Notiz 2 4 21 2 5" xfId="40457" xr:uid="{00000000-0005-0000-0000-0000A86E0000}"/>
    <cellStyle name="Notiz 2 4 21 3" xfId="8439" xr:uid="{00000000-0005-0000-0000-0000A96E0000}"/>
    <cellStyle name="Notiz 2 4 21 3 2" xfId="19151" xr:uid="{00000000-0005-0000-0000-0000AA6E0000}"/>
    <cellStyle name="Notiz 2 4 21 3 3" xfId="31694" xr:uid="{00000000-0005-0000-0000-0000AB6E0000}"/>
    <cellStyle name="Notiz 2 4 21 3 4" xfId="31695" xr:uid="{00000000-0005-0000-0000-0000AC6E0000}"/>
    <cellStyle name="Notiz 2 4 21 4" xfId="11087" xr:uid="{00000000-0005-0000-0000-0000AD6E0000}"/>
    <cellStyle name="Notiz 2 4 21 5" xfId="31696" xr:uid="{00000000-0005-0000-0000-0000AE6E0000}"/>
    <cellStyle name="Notiz 2 4 21 6" xfId="40458" xr:uid="{00000000-0005-0000-0000-0000AF6E0000}"/>
    <cellStyle name="Notiz 2 4 21 7" xfId="40459" xr:uid="{00000000-0005-0000-0000-0000B06E0000}"/>
    <cellStyle name="Notiz 2 4 22" xfId="3502" xr:uid="{00000000-0005-0000-0000-0000B16E0000}"/>
    <cellStyle name="Notiz 2 4 22 2" xfId="6399" xr:uid="{00000000-0005-0000-0000-0000B26E0000}"/>
    <cellStyle name="Notiz 2 4 22 2 2" xfId="19154" xr:uid="{00000000-0005-0000-0000-0000B36E0000}"/>
    <cellStyle name="Notiz 2 4 22 2 2 2" xfId="31697" xr:uid="{00000000-0005-0000-0000-0000B46E0000}"/>
    <cellStyle name="Notiz 2 4 22 2 2 3" xfId="31698" xr:uid="{00000000-0005-0000-0000-0000B56E0000}"/>
    <cellStyle name="Notiz 2 4 22 2 3" xfId="13878" xr:uid="{00000000-0005-0000-0000-0000B66E0000}"/>
    <cellStyle name="Notiz 2 4 22 2 4" xfId="31699" xr:uid="{00000000-0005-0000-0000-0000B76E0000}"/>
    <cellStyle name="Notiz 2 4 22 2 5" xfId="40460" xr:uid="{00000000-0005-0000-0000-0000B86E0000}"/>
    <cellStyle name="Notiz 2 4 22 3" xfId="8524" xr:uid="{00000000-0005-0000-0000-0000B96E0000}"/>
    <cellStyle name="Notiz 2 4 22 3 2" xfId="19153" xr:uid="{00000000-0005-0000-0000-0000BA6E0000}"/>
    <cellStyle name="Notiz 2 4 22 3 3" xfId="31700" xr:uid="{00000000-0005-0000-0000-0000BB6E0000}"/>
    <cellStyle name="Notiz 2 4 22 3 4" xfId="31701" xr:uid="{00000000-0005-0000-0000-0000BC6E0000}"/>
    <cellStyle name="Notiz 2 4 22 4" xfId="11243" xr:uid="{00000000-0005-0000-0000-0000BD6E0000}"/>
    <cellStyle name="Notiz 2 4 22 5" xfId="31702" xr:uid="{00000000-0005-0000-0000-0000BE6E0000}"/>
    <cellStyle name="Notiz 2 4 22 6" xfId="40461" xr:uid="{00000000-0005-0000-0000-0000BF6E0000}"/>
    <cellStyle name="Notiz 2 4 22 7" xfId="40462" xr:uid="{00000000-0005-0000-0000-0000C06E0000}"/>
    <cellStyle name="Notiz 2 4 23" xfId="2796" xr:uid="{00000000-0005-0000-0000-0000C16E0000}"/>
    <cellStyle name="Notiz 2 4 23 2" xfId="5693" xr:uid="{00000000-0005-0000-0000-0000C26E0000}"/>
    <cellStyle name="Notiz 2 4 23 2 2" xfId="19156" xr:uid="{00000000-0005-0000-0000-0000C36E0000}"/>
    <cellStyle name="Notiz 2 4 23 2 2 2" xfId="31703" xr:uid="{00000000-0005-0000-0000-0000C46E0000}"/>
    <cellStyle name="Notiz 2 4 23 2 2 3" xfId="31704" xr:uid="{00000000-0005-0000-0000-0000C56E0000}"/>
    <cellStyle name="Notiz 2 4 23 2 3" xfId="13879" xr:uid="{00000000-0005-0000-0000-0000C66E0000}"/>
    <cellStyle name="Notiz 2 4 23 2 4" xfId="31705" xr:uid="{00000000-0005-0000-0000-0000C76E0000}"/>
    <cellStyle name="Notiz 2 4 23 2 5" xfId="40463" xr:uid="{00000000-0005-0000-0000-0000C86E0000}"/>
    <cellStyle name="Notiz 2 4 23 3" xfId="8117" xr:uid="{00000000-0005-0000-0000-0000C96E0000}"/>
    <cellStyle name="Notiz 2 4 23 3 2" xfId="19155" xr:uid="{00000000-0005-0000-0000-0000CA6E0000}"/>
    <cellStyle name="Notiz 2 4 23 3 3" xfId="31706" xr:uid="{00000000-0005-0000-0000-0000CB6E0000}"/>
    <cellStyle name="Notiz 2 4 23 3 4" xfId="31707" xr:uid="{00000000-0005-0000-0000-0000CC6E0000}"/>
    <cellStyle name="Notiz 2 4 23 4" xfId="10537" xr:uid="{00000000-0005-0000-0000-0000CD6E0000}"/>
    <cellStyle name="Notiz 2 4 23 5" xfId="31708" xr:uid="{00000000-0005-0000-0000-0000CE6E0000}"/>
    <cellStyle name="Notiz 2 4 23 6" xfId="40464" xr:uid="{00000000-0005-0000-0000-0000CF6E0000}"/>
    <cellStyle name="Notiz 2 4 23 7" xfId="40465" xr:uid="{00000000-0005-0000-0000-0000D06E0000}"/>
    <cellStyle name="Notiz 2 4 24" xfId="2486" xr:uid="{00000000-0005-0000-0000-0000D16E0000}"/>
    <cellStyle name="Notiz 2 4 24 2" xfId="5383" xr:uid="{00000000-0005-0000-0000-0000D26E0000}"/>
    <cellStyle name="Notiz 2 4 24 2 2" xfId="19158" xr:uid="{00000000-0005-0000-0000-0000D36E0000}"/>
    <cellStyle name="Notiz 2 4 24 2 2 2" xfId="31709" xr:uid="{00000000-0005-0000-0000-0000D46E0000}"/>
    <cellStyle name="Notiz 2 4 24 2 2 3" xfId="31710" xr:uid="{00000000-0005-0000-0000-0000D56E0000}"/>
    <cellStyle name="Notiz 2 4 24 2 3" xfId="13880" xr:uid="{00000000-0005-0000-0000-0000D66E0000}"/>
    <cellStyle name="Notiz 2 4 24 2 4" xfId="31711" xr:uid="{00000000-0005-0000-0000-0000D76E0000}"/>
    <cellStyle name="Notiz 2 4 24 2 5" xfId="40466" xr:uid="{00000000-0005-0000-0000-0000D86E0000}"/>
    <cellStyle name="Notiz 2 4 24 3" xfId="7883" xr:uid="{00000000-0005-0000-0000-0000D96E0000}"/>
    <cellStyle name="Notiz 2 4 24 3 2" xfId="19157" xr:uid="{00000000-0005-0000-0000-0000DA6E0000}"/>
    <cellStyle name="Notiz 2 4 24 3 3" xfId="31712" xr:uid="{00000000-0005-0000-0000-0000DB6E0000}"/>
    <cellStyle name="Notiz 2 4 24 3 4" xfId="31713" xr:uid="{00000000-0005-0000-0000-0000DC6E0000}"/>
    <cellStyle name="Notiz 2 4 24 4" xfId="10227" xr:uid="{00000000-0005-0000-0000-0000DD6E0000}"/>
    <cellStyle name="Notiz 2 4 24 5" xfId="31714" xr:uid="{00000000-0005-0000-0000-0000DE6E0000}"/>
    <cellStyle name="Notiz 2 4 24 6" xfId="40467" xr:uid="{00000000-0005-0000-0000-0000DF6E0000}"/>
    <cellStyle name="Notiz 2 4 24 7" xfId="40468" xr:uid="{00000000-0005-0000-0000-0000E06E0000}"/>
    <cellStyle name="Notiz 2 4 25" xfId="3987" xr:uid="{00000000-0005-0000-0000-0000E16E0000}"/>
    <cellStyle name="Notiz 2 4 25 2" xfId="6884" xr:uid="{00000000-0005-0000-0000-0000E26E0000}"/>
    <cellStyle name="Notiz 2 4 25 2 2" xfId="19160" xr:uid="{00000000-0005-0000-0000-0000E36E0000}"/>
    <cellStyle name="Notiz 2 4 25 2 2 2" xfId="31715" xr:uid="{00000000-0005-0000-0000-0000E46E0000}"/>
    <cellStyle name="Notiz 2 4 25 2 2 3" xfId="31716" xr:uid="{00000000-0005-0000-0000-0000E56E0000}"/>
    <cellStyle name="Notiz 2 4 25 2 3" xfId="13881" xr:uid="{00000000-0005-0000-0000-0000E66E0000}"/>
    <cellStyle name="Notiz 2 4 25 2 4" xfId="31717" xr:uid="{00000000-0005-0000-0000-0000E76E0000}"/>
    <cellStyle name="Notiz 2 4 25 2 5" xfId="40469" xr:uid="{00000000-0005-0000-0000-0000E86E0000}"/>
    <cellStyle name="Notiz 2 4 25 3" xfId="8768" xr:uid="{00000000-0005-0000-0000-0000E96E0000}"/>
    <cellStyle name="Notiz 2 4 25 3 2" xfId="19159" xr:uid="{00000000-0005-0000-0000-0000EA6E0000}"/>
    <cellStyle name="Notiz 2 4 25 3 3" xfId="31718" xr:uid="{00000000-0005-0000-0000-0000EB6E0000}"/>
    <cellStyle name="Notiz 2 4 25 3 4" xfId="31719" xr:uid="{00000000-0005-0000-0000-0000EC6E0000}"/>
    <cellStyle name="Notiz 2 4 25 4" xfId="11728" xr:uid="{00000000-0005-0000-0000-0000ED6E0000}"/>
    <cellStyle name="Notiz 2 4 25 5" xfId="31720" xr:uid="{00000000-0005-0000-0000-0000EE6E0000}"/>
    <cellStyle name="Notiz 2 4 25 6" xfId="40470" xr:uid="{00000000-0005-0000-0000-0000EF6E0000}"/>
    <cellStyle name="Notiz 2 4 25 7" xfId="40471" xr:uid="{00000000-0005-0000-0000-0000F06E0000}"/>
    <cellStyle name="Notiz 2 4 26" xfId="3840" xr:uid="{00000000-0005-0000-0000-0000F16E0000}"/>
    <cellStyle name="Notiz 2 4 26 2" xfId="6737" xr:uid="{00000000-0005-0000-0000-0000F26E0000}"/>
    <cellStyle name="Notiz 2 4 26 2 2" xfId="19162" xr:uid="{00000000-0005-0000-0000-0000F36E0000}"/>
    <cellStyle name="Notiz 2 4 26 2 2 2" xfId="31721" xr:uid="{00000000-0005-0000-0000-0000F46E0000}"/>
    <cellStyle name="Notiz 2 4 26 2 2 3" xfId="31722" xr:uid="{00000000-0005-0000-0000-0000F56E0000}"/>
    <cellStyle name="Notiz 2 4 26 2 3" xfId="13882" xr:uid="{00000000-0005-0000-0000-0000F66E0000}"/>
    <cellStyle name="Notiz 2 4 26 2 4" xfId="31723" xr:uid="{00000000-0005-0000-0000-0000F76E0000}"/>
    <cellStyle name="Notiz 2 4 26 2 5" xfId="40472" xr:uid="{00000000-0005-0000-0000-0000F86E0000}"/>
    <cellStyle name="Notiz 2 4 26 3" xfId="8722" xr:uid="{00000000-0005-0000-0000-0000F96E0000}"/>
    <cellStyle name="Notiz 2 4 26 3 2" xfId="19161" xr:uid="{00000000-0005-0000-0000-0000FA6E0000}"/>
    <cellStyle name="Notiz 2 4 26 3 3" xfId="31724" xr:uid="{00000000-0005-0000-0000-0000FB6E0000}"/>
    <cellStyle name="Notiz 2 4 26 3 4" xfId="31725" xr:uid="{00000000-0005-0000-0000-0000FC6E0000}"/>
    <cellStyle name="Notiz 2 4 26 4" xfId="11581" xr:uid="{00000000-0005-0000-0000-0000FD6E0000}"/>
    <cellStyle name="Notiz 2 4 26 5" xfId="31726" xr:uid="{00000000-0005-0000-0000-0000FE6E0000}"/>
    <cellStyle name="Notiz 2 4 26 6" xfId="40473" xr:uid="{00000000-0005-0000-0000-0000FF6E0000}"/>
    <cellStyle name="Notiz 2 4 26 7" xfId="40474" xr:uid="{00000000-0005-0000-0000-0000006F0000}"/>
    <cellStyle name="Notiz 2 4 27" xfId="3367" xr:uid="{00000000-0005-0000-0000-0000016F0000}"/>
    <cellStyle name="Notiz 2 4 27 2" xfId="6264" xr:uid="{00000000-0005-0000-0000-0000026F0000}"/>
    <cellStyle name="Notiz 2 4 27 2 2" xfId="19164" xr:uid="{00000000-0005-0000-0000-0000036F0000}"/>
    <cellStyle name="Notiz 2 4 27 2 2 2" xfId="31727" xr:uid="{00000000-0005-0000-0000-0000046F0000}"/>
    <cellStyle name="Notiz 2 4 27 2 2 3" xfId="31728" xr:uid="{00000000-0005-0000-0000-0000056F0000}"/>
    <cellStyle name="Notiz 2 4 27 2 3" xfId="13883" xr:uid="{00000000-0005-0000-0000-0000066F0000}"/>
    <cellStyle name="Notiz 2 4 27 2 4" xfId="31729" xr:uid="{00000000-0005-0000-0000-0000076F0000}"/>
    <cellStyle name="Notiz 2 4 27 2 5" xfId="40475" xr:uid="{00000000-0005-0000-0000-0000086F0000}"/>
    <cellStyle name="Notiz 2 4 27 3" xfId="8446" xr:uid="{00000000-0005-0000-0000-0000096F0000}"/>
    <cellStyle name="Notiz 2 4 27 3 2" xfId="19163" xr:uid="{00000000-0005-0000-0000-00000A6F0000}"/>
    <cellStyle name="Notiz 2 4 27 3 3" xfId="31730" xr:uid="{00000000-0005-0000-0000-00000B6F0000}"/>
    <cellStyle name="Notiz 2 4 27 3 4" xfId="31731" xr:uid="{00000000-0005-0000-0000-00000C6F0000}"/>
    <cellStyle name="Notiz 2 4 27 4" xfId="11108" xr:uid="{00000000-0005-0000-0000-00000D6F0000}"/>
    <cellStyle name="Notiz 2 4 27 5" xfId="31732" xr:uid="{00000000-0005-0000-0000-00000E6F0000}"/>
    <cellStyle name="Notiz 2 4 27 6" xfId="40476" xr:uid="{00000000-0005-0000-0000-00000F6F0000}"/>
    <cellStyle name="Notiz 2 4 27 7" xfId="40477" xr:uid="{00000000-0005-0000-0000-0000106F0000}"/>
    <cellStyle name="Notiz 2 4 28" xfId="4025" xr:uid="{00000000-0005-0000-0000-0000116F0000}"/>
    <cellStyle name="Notiz 2 4 28 2" xfId="6922" xr:uid="{00000000-0005-0000-0000-0000126F0000}"/>
    <cellStyle name="Notiz 2 4 28 2 2" xfId="19166" xr:uid="{00000000-0005-0000-0000-0000136F0000}"/>
    <cellStyle name="Notiz 2 4 28 2 2 2" xfId="31733" xr:uid="{00000000-0005-0000-0000-0000146F0000}"/>
    <cellStyle name="Notiz 2 4 28 2 2 3" xfId="31734" xr:uid="{00000000-0005-0000-0000-0000156F0000}"/>
    <cellStyle name="Notiz 2 4 28 2 3" xfId="13884" xr:uid="{00000000-0005-0000-0000-0000166F0000}"/>
    <cellStyle name="Notiz 2 4 28 2 4" xfId="31735" xr:uid="{00000000-0005-0000-0000-0000176F0000}"/>
    <cellStyle name="Notiz 2 4 28 2 5" xfId="40478" xr:uid="{00000000-0005-0000-0000-0000186F0000}"/>
    <cellStyle name="Notiz 2 4 28 3" xfId="19165" xr:uid="{00000000-0005-0000-0000-0000196F0000}"/>
    <cellStyle name="Notiz 2 4 28 3 2" xfId="31736" xr:uid="{00000000-0005-0000-0000-00001A6F0000}"/>
    <cellStyle name="Notiz 2 4 28 3 3" xfId="31737" xr:uid="{00000000-0005-0000-0000-00001B6F0000}"/>
    <cellStyle name="Notiz 2 4 28 4" xfId="11766" xr:uid="{00000000-0005-0000-0000-00001C6F0000}"/>
    <cellStyle name="Notiz 2 4 28 5" xfId="31738" xr:uid="{00000000-0005-0000-0000-00001D6F0000}"/>
    <cellStyle name="Notiz 2 4 28 6" xfId="40479" xr:uid="{00000000-0005-0000-0000-00001E6F0000}"/>
    <cellStyle name="Notiz 2 4 29" xfId="4283" xr:uid="{00000000-0005-0000-0000-00001F6F0000}"/>
    <cellStyle name="Notiz 2 4 29 2" xfId="19167" xr:uid="{00000000-0005-0000-0000-0000206F0000}"/>
    <cellStyle name="Notiz 2 4 29 2 2" xfId="31739" xr:uid="{00000000-0005-0000-0000-0000216F0000}"/>
    <cellStyle name="Notiz 2 4 29 2 3" xfId="31740" xr:uid="{00000000-0005-0000-0000-0000226F0000}"/>
    <cellStyle name="Notiz 2 4 29 3" xfId="13885" xr:uid="{00000000-0005-0000-0000-0000236F0000}"/>
    <cellStyle name="Notiz 2 4 29 4" xfId="31741" xr:uid="{00000000-0005-0000-0000-0000246F0000}"/>
    <cellStyle name="Notiz 2 4 29 5" xfId="40480" xr:uid="{00000000-0005-0000-0000-0000256F0000}"/>
    <cellStyle name="Notiz 2 4 3" xfId="471" xr:uid="{00000000-0005-0000-0000-0000266F0000}"/>
    <cellStyle name="Notiz 2 4 3 10" xfId="1489" xr:uid="{00000000-0005-0000-0000-0000276F0000}"/>
    <cellStyle name="Notiz 2 4 3 10 2" xfId="4389" xr:uid="{00000000-0005-0000-0000-0000286F0000}"/>
    <cellStyle name="Notiz 2 4 3 10 2 2" xfId="19170" xr:uid="{00000000-0005-0000-0000-0000296F0000}"/>
    <cellStyle name="Notiz 2 4 3 10 2 2 2" xfId="31742" xr:uid="{00000000-0005-0000-0000-00002A6F0000}"/>
    <cellStyle name="Notiz 2 4 3 10 2 2 3" xfId="31743" xr:uid="{00000000-0005-0000-0000-00002B6F0000}"/>
    <cellStyle name="Notiz 2 4 3 10 2 3" xfId="13886" xr:uid="{00000000-0005-0000-0000-00002C6F0000}"/>
    <cellStyle name="Notiz 2 4 3 10 2 4" xfId="31744" xr:uid="{00000000-0005-0000-0000-00002D6F0000}"/>
    <cellStyle name="Notiz 2 4 3 10 2 5" xfId="40481" xr:uid="{00000000-0005-0000-0000-00002E6F0000}"/>
    <cellStyle name="Notiz 2 4 3 10 3" xfId="7193" xr:uid="{00000000-0005-0000-0000-00002F6F0000}"/>
    <cellStyle name="Notiz 2 4 3 10 3 2" xfId="19169" xr:uid="{00000000-0005-0000-0000-0000306F0000}"/>
    <cellStyle name="Notiz 2 4 3 10 3 3" xfId="31745" xr:uid="{00000000-0005-0000-0000-0000316F0000}"/>
    <cellStyle name="Notiz 2 4 3 10 3 4" xfId="31746" xr:uid="{00000000-0005-0000-0000-0000326F0000}"/>
    <cellStyle name="Notiz 2 4 3 10 4" xfId="9232" xr:uid="{00000000-0005-0000-0000-0000336F0000}"/>
    <cellStyle name="Notiz 2 4 3 10 5" xfId="31747" xr:uid="{00000000-0005-0000-0000-0000346F0000}"/>
    <cellStyle name="Notiz 2 4 3 10 6" xfId="40482" xr:uid="{00000000-0005-0000-0000-0000356F0000}"/>
    <cellStyle name="Notiz 2 4 3 10 7" xfId="40483" xr:uid="{00000000-0005-0000-0000-0000366F0000}"/>
    <cellStyle name="Notiz 2 4 3 11" xfId="2416" xr:uid="{00000000-0005-0000-0000-0000376F0000}"/>
    <cellStyle name="Notiz 2 4 3 11 2" xfId="5313" xr:uid="{00000000-0005-0000-0000-0000386F0000}"/>
    <cellStyle name="Notiz 2 4 3 11 2 2" xfId="19172" xr:uid="{00000000-0005-0000-0000-0000396F0000}"/>
    <cellStyle name="Notiz 2 4 3 11 2 2 2" xfId="31748" xr:uid="{00000000-0005-0000-0000-00003A6F0000}"/>
    <cellStyle name="Notiz 2 4 3 11 2 2 3" xfId="31749" xr:uid="{00000000-0005-0000-0000-00003B6F0000}"/>
    <cellStyle name="Notiz 2 4 3 11 2 3" xfId="13887" xr:uid="{00000000-0005-0000-0000-00003C6F0000}"/>
    <cellStyle name="Notiz 2 4 3 11 2 4" xfId="31750" xr:uid="{00000000-0005-0000-0000-00003D6F0000}"/>
    <cellStyle name="Notiz 2 4 3 11 2 5" xfId="40484" xr:uid="{00000000-0005-0000-0000-00003E6F0000}"/>
    <cellStyle name="Notiz 2 4 3 11 3" xfId="7830" xr:uid="{00000000-0005-0000-0000-00003F6F0000}"/>
    <cellStyle name="Notiz 2 4 3 11 3 2" xfId="19171" xr:uid="{00000000-0005-0000-0000-0000406F0000}"/>
    <cellStyle name="Notiz 2 4 3 11 3 3" xfId="31751" xr:uid="{00000000-0005-0000-0000-0000416F0000}"/>
    <cellStyle name="Notiz 2 4 3 11 3 4" xfId="31752" xr:uid="{00000000-0005-0000-0000-0000426F0000}"/>
    <cellStyle name="Notiz 2 4 3 11 4" xfId="10157" xr:uid="{00000000-0005-0000-0000-0000436F0000}"/>
    <cellStyle name="Notiz 2 4 3 11 5" xfId="31753" xr:uid="{00000000-0005-0000-0000-0000446F0000}"/>
    <cellStyle name="Notiz 2 4 3 11 6" xfId="40485" xr:uid="{00000000-0005-0000-0000-0000456F0000}"/>
    <cellStyle name="Notiz 2 4 3 11 7" xfId="40486" xr:uid="{00000000-0005-0000-0000-0000466F0000}"/>
    <cellStyle name="Notiz 2 4 3 12" xfId="2968" xr:uid="{00000000-0005-0000-0000-0000476F0000}"/>
    <cellStyle name="Notiz 2 4 3 12 2" xfId="5865" xr:uid="{00000000-0005-0000-0000-0000486F0000}"/>
    <cellStyle name="Notiz 2 4 3 12 2 2" xfId="19174" xr:uid="{00000000-0005-0000-0000-0000496F0000}"/>
    <cellStyle name="Notiz 2 4 3 12 2 2 2" xfId="31754" xr:uid="{00000000-0005-0000-0000-00004A6F0000}"/>
    <cellStyle name="Notiz 2 4 3 12 2 2 3" xfId="31755" xr:uid="{00000000-0005-0000-0000-00004B6F0000}"/>
    <cellStyle name="Notiz 2 4 3 12 2 3" xfId="13888" xr:uid="{00000000-0005-0000-0000-00004C6F0000}"/>
    <cellStyle name="Notiz 2 4 3 12 2 4" xfId="31756" xr:uid="{00000000-0005-0000-0000-00004D6F0000}"/>
    <cellStyle name="Notiz 2 4 3 12 2 5" xfId="40487" xr:uid="{00000000-0005-0000-0000-00004E6F0000}"/>
    <cellStyle name="Notiz 2 4 3 12 3" xfId="8204" xr:uid="{00000000-0005-0000-0000-00004F6F0000}"/>
    <cellStyle name="Notiz 2 4 3 12 3 2" xfId="19173" xr:uid="{00000000-0005-0000-0000-0000506F0000}"/>
    <cellStyle name="Notiz 2 4 3 12 3 3" xfId="31757" xr:uid="{00000000-0005-0000-0000-0000516F0000}"/>
    <cellStyle name="Notiz 2 4 3 12 3 4" xfId="31758" xr:uid="{00000000-0005-0000-0000-0000526F0000}"/>
    <cellStyle name="Notiz 2 4 3 12 4" xfId="10709" xr:uid="{00000000-0005-0000-0000-0000536F0000}"/>
    <cellStyle name="Notiz 2 4 3 12 5" xfId="31759" xr:uid="{00000000-0005-0000-0000-0000546F0000}"/>
    <cellStyle name="Notiz 2 4 3 12 6" xfId="40488" xr:uid="{00000000-0005-0000-0000-0000556F0000}"/>
    <cellStyle name="Notiz 2 4 3 12 7" xfId="40489" xr:uid="{00000000-0005-0000-0000-0000566F0000}"/>
    <cellStyle name="Notiz 2 4 3 13" xfId="2335" xr:uid="{00000000-0005-0000-0000-0000576F0000}"/>
    <cellStyle name="Notiz 2 4 3 13 2" xfId="5233" xr:uid="{00000000-0005-0000-0000-0000586F0000}"/>
    <cellStyle name="Notiz 2 4 3 13 2 2" xfId="19176" xr:uid="{00000000-0005-0000-0000-0000596F0000}"/>
    <cellStyle name="Notiz 2 4 3 13 2 2 2" xfId="31760" xr:uid="{00000000-0005-0000-0000-00005A6F0000}"/>
    <cellStyle name="Notiz 2 4 3 13 2 2 3" xfId="31761" xr:uid="{00000000-0005-0000-0000-00005B6F0000}"/>
    <cellStyle name="Notiz 2 4 3 13 2 3" xfId="13889" xr:uid="{00000000-0005-0000-0000-00005C6F0000}"/>
    <cellStyle name="Notiz 2 4 3 13 2 4" xfId="31762" xr:uid="{00000000-0005-0000-0000-00005D6F0000}"/>
    <cellStyle name="Notiz 2 4 3 13 2 5" xfId="40490" xr:uid="{00000000-0005-0000-0000-00005E6F0000}"/>
    <cellStyle name="Notiz 2 4 3 13 3" xfId="7783" xr:uid="{00000000-0005-0000-0000-00005F6F0000}"/>
    <cellStyle name="Notiz 2 4 3 13 3 2" xfId="19175" xr:uid="{00000000-0005-0000-0000-0000606F0000}"/>
    <cellStyle name="Notiz 2 4 3 13 3 3" xfId="31763" xr:uid="{00000000-0005-0000-0000-0000616F0000}"/>
    <cellStyle name="Notiz 2 4 3 13 3 4" xfId="31764" xr:uid="{00000000-0005-0000-0000-0000626F0000}"/>
    <cellStyle name="Notiz 2 4 3 13 4" xfId="10077" xr:uid="{00000000-0005-0000-0000-0000636F0000}"/>
    <cellStyle name="Notiz 2 4 3 13 5" xfId="31765" xr:uid="{00000000-0005-0000-0000-0000646F0000}"/>
    <cellStyle name="Notiz 2 4 3 13 6" xfId="40491" xr:uid="{00000000-0005-0000-0000-0000656F0000}"/>
    <cellStyle name="Notiz 2 4 3 13 7" xfId="40492" xr:uid="{00000000-0005-0000-0000-0000666F0000}"/>
    <cellStyle name="Notiz 2 4 3 14" xfId="2755" xr:uid="{00000000-0005-0000-0000-0000676F0000}"/>
    <cellStyle name="Notiz 2 4 3 14 2" xfId="5652" xr:uid="{00000000-0005-0000-0000-0000686F0000}"/>
    <cellStyle name="Notiz 2 4 3 14 2 2" xfId="19178" xr:uid="{00000000-0005-0000-0000-0000696F0000}"/>
    <cellStyle name="Notiz 2 4 3 14 2 2 2" xfId="31766" xr:uid="{00000000-0005-0000-0000-00006A6F0000}"/>
    <cellStyle name="Notiz 2 4 3 14 2 2 3" xfId="31767" xr:uid="{00000000-0005-0000-0000-00006B6F0000}"/>
    <cellStyle name="Notiz 2 4 3 14 2 3" xfId="13890" xr:uid="{00000000-0005-0000-0000-00006C6F0000}"/>
    <cellStyle name="Notiz 2 4 3 14 2 4" xfId="31768" xr:uid="{00000000-0005-0000-0000-00006D6F0000}"/>
    <cellStyle name="Notiz 2 4 3 14 2 5" xfId="40493" xr:uid="{00000000-0005-0000-0000-00006E6F0000}"/>
    <cellStyle name="Notiz 2 4 3 14 3" xfId="8096" xr:uid="{00000000-0005-0000-0000-00006F6F0000}"/>
    <cellStyle name="Notiz 2 4 3 14 3 2" xfId="19177" xr:uid="{00000000-0005-0000-0000-0000706F0000}"/>
    <cellStyle name="Notiz 2 4 3 14 3 3" xfId="31769" xr:uid="{00000000-0005-0000-0000-0000716F0000}"/>
    <cellStyle name="Notiz 2 4 3 14 3 4" xfId="31770" xr:uid="{00000000-0005-0000-0000-0000726F0000}"/>
    <cellStyle name="Notiz 2 4 3 14 4" xfId="10496" xr:uid="{00000000-0005-0000-0000-0000736F0000}"/>
    <cellStyle name="Notiz 2 4 3 14 5" xfId="31771" xr:uid="{00000000-0005-0000-0000-0000746F0000}"/>
    <cellStyle name="Notiz 2 4 3 14 6" xfId="40494" xr:uid="{00000000-0005-0000-0000-0000756F0000}"/>
    <cellStyle name="Notiz 2 4 3 14 7" xfId="40495" xr:uid="{00000000-0005-0000-0000-0000766F0000}"/>
    <cellStyle name="Notiz 2 4 3 15" xfId="1543" xr:uid="{00000000-0005-0000-0000-0000776F0000}"/>
    <cellStyle name="Notiz 2 4 3 15 2" xfId="4442" xr:uid="{00000000-0005-0000-0000-0000786F0000}"/>
    <cellStyle name="Notiz 2 4 3 15 2 2" xfId="19180" xr:uid="{00000000-0005-0000-0000-0000796F0000}"/>
    <cellStyle name="Notiz 2 4 3 15 2 2 2" xfId="31772" xr:uid="{00000000-0005-0000-0000-00007A6F0000}"/>
    <cellStyle name="Notiz 2 4 3 15 2 2 3" xfId="31773" xr:uid="{00000000-0005-0000-0000-00007B6F0000}"/>
    <cellStyle name="Notiz 2 4 3 15 2 3" xfId="13891" xr:uid="{00000000-0005-0000-0000-00007C6F0000}"/>
    <cellStyle name="Notiz 2 4 3 15 2 4" xfId="31774" xr:uid="{00000000-0005-0000-0000-00007D6F0000}"/>
    <cellStyle name="Notiz 2 4 3 15 2 5" xfId="40496" xr:uid="{00000000-0005-0000-0000-00007E6F0000}"/>
    <cellStyle name="Notiz 2 4 3 15 3" xfId="7235" xr:uid="{00000000-0005-0000-0000-00007F6F0000}"/>
    <cellStyle name="Notiz 2 4 3 15 3 2" xfId="19179" xr:uid="{00000000-0005-0000-0000-0000806F0000}"/>
    <cellStyle name="Notiz 2 4 3 15 3 3" xfId="31775" xr:uid="{00000000-0005-0000-0000-0000816F0000}"/>
    <cellStyle name="Notiz 2 4 3 15 3 4" xfId="31776" xr:uid="{00000000-0005-0000-0000-0000826F0000}"/>
    <cellStyle name="Notiz 2 4 3 15 4" xfId="9285" xr:uid="{00000000-0005-0000-0000-0000836F0000}"/>
    <cellStyle name="Notiz 2 4 3 15 5" xfId="31777" xr:uid="{00000000-0005-0000-0000-0000846F0000}"/>
    <cellStyle name="Notiz 2 4 3 15 6" xfId="40497" xr:uid="{00000000-0005-0000-0000-0000856F0000}"/>
    <cellStyle name="Notiz 2 4 3 15 7" xfId="40498" xr:uid="{00000000-0005-0000-0000-0000866F0000}"/>
    <cellStyle name="Notiz 2 4 3 16" xfId="1823" xr:uid="{00000000-0005-0000-0000-0000876F0000}"/>
    <cellStyle name="Notiz 2 4 3 16 2" xfId="4722" xr:uid="{00000000-0005-0000-0000-0000886F0000}"/>
    <cellStyle name="Notiz 2 4 3 16 2 2" xfId="19182" xr:uid="{00000000-0005-0000-0000-0000896F0000}"/>
    <cellStyle name="Notiz 2 4 3 16 2 2 2" xfId="31778" xr:uid="{00000000-0005-0000-0000-00008A6F0000}"/>
    <cellStyle name="Notiz 2 4 3 16 2 2 3" xfId="31779" xr:uid="{00000000-0005-0000-0000-00008B6F0000}"/>
    <cellStyle name="Notiz 2 4 3 16 2 3" xfId="13892" xr:uid="{00000000-0005-0000-0000-00008C6F0000}"/>
    <cellStyle name="Notiz 2 4 3 16 2 4" xfId="31780" xr:uid="{00000000-0005-0000-0000-00008D6F0000}"/>
    <cellStyle name="Notiz 2 4 3 16 2 5" xfId="40499" xr:uid="{00000000-0005-0000-0000-00008E6F0000}"/>
    <cellStyle name="Notiz 2 4 3 16 3" xfId="7433" xr:uid="{00000000-0005-0000-0000-00008F6F0000}"/>
    <cellStyle name="Notiz 2 4 3 16 3 2" xfId="19181" xr:uid="{00000000-0005-0000-0000-0000906F0000}"/>
    <cellStyle name="Notiz 2 4 3 16 3 3" xfId="31781" xr:uid="{00000000-0005-0000-0000-0000916F0000}"/>
    <cellStyle name="Notiz 2 4 3 16 3 4" xfId="31782" xr:uid="{00000000-0005-0000-0000-0000926F0000}"/>
    <cellStyle name="Notiz 2 4 3 16 4" xfId="9565" xr:uid="{00000000-0005-0000-0000-0000936F0000}"/>
    <cellStyle name="Notiz 2 4 3 16 5" xfId="31783" xr:uid="{00000000-0005-0000-0000-0000946F0000}"/>
    <cellStyle name="Notiz 2 4 3 16 6" xfId="40500" xr:uid="{00000000-0005-0000-0000-0000956F0000}"/>
    <cellStyle name="Notiz 2 4 3 16 7" xfId="40501" xr:uid="{00000000-0005-0000-0000-0000966F0000}"/>
    <cellStyle name="Notiz 2 4 3 17" xfId="2893" xr:uid="{00000000-0005-0000-0000-0000976F0000}"/>
    <cellStyle name="Notiz 2 4 3 17 2" xfId="5790" xr:uid="{00000000-0005-0000-0000-0000986F0000}"/>
    <cellStyle name="Notiz 2 4 3 17 2 2" xfId="19184" xr:uid="{00000000-0005-0000-0000-0000996F0000}"/>
    <cellStyle name="Notiz 2 4 3 17 2 2 2" xfId="31784" xr:uid="{00000000-0005-0000-0000-00009A6F0000}"/>
    <cellStyle name="Notiz 2 4 3 17 2 2 3" xfId="31785" xr:uid="{00000000-0005-0000-0000-00009B6F0000}"/>
    <cellStyle name="Notiz 2 4 3 17 2 3" xfId="13893" xr:uid="{00000000-0005-0000-0000-00009C6F0000}"/>
    <cellStyle name="Notiz 2 4 3 17 2 4" xfId="31786" xr:uid="{00000000-0005-0000-0000-00009D6F0000}"/>
    <cellStyle name="Notiz 2 4 3 17 2 5" xfId="40502" xr:uid="{00000000-0005-0000-0000-00009E6F0000}"/>
    <cellStyle name="Notiz 2 4 3 17 3" xfId="8147" xr:uid="{00000000-0005-0000-0000-00009F6F0000}"/>
    <cellStyle name="Notiz 2 4 3 17 3 2" xfId="19183" xr:uid="{00000000-0005-0000-0000-0000A06F0000}"/>
    <cellStyle name="Notiz 2 4 3 17 3 3" xfId="31787" xr:uid="{00000000-0005-0000-0000-0000A16F0000}"/>
    <cellStyle name="Notiz 2 4 3 17 3 4" xfId="31788" xr:uid="{00000000-0005-0000-0000-0000A26F0000}"/>
    <cellStyle name="Notiz 2 4 3 17 4" xfId="10634" xr:uid="{00000000-0005-0000-0000-0000A36F0000}"/>
    <cellStyle name="Notiz 2 4 3 17 5" xfId="31789" xr:uid="{00000000-0005-0000-0000-0000A46F0000}"/>
    <cellStyle name="Notiz 2 4 3 17 6" xfId="40503" xr:uid="{00000000-0005-0000-0000-0000A56F0000}"/>
    <cellStyle name="Notiz 2 4 3 17 7" xfId="40504" xr:uid="{00000000-0005-0000-0000-0000A66F0000}"/>
    <cellStyle name="Notiz 2 4 3 18" xfId="3354" xr:uid="{00000000-0005-0000-0000-0000A76F0000}"/>
    <cellStyle name="Notiz 2 4 3 18 2" xfId="6251" xr:uid="{00000000-0005-0000-0000-0000A86F0000}"/>
    <cellStyle name="Notiz 2 4 3 18 2 2" xfId="19186" xr:uid="{00000000-0005-0000-0000-0000A96F0000}"/>
    <cellStyle name="Notiz 2 4 3 18 2 2 2" xfId="31790" xr:uid="{00000000-0005-0000-0000-0000AA6F0000}"/>
    <cellStyle name="Notiz 2 4 3 18 2 2 3" xfId="31791" xr:uid="{00000000-0005-0000-0000-0000AB6F0000}"/>
    <cellStyle name="Notiz 2 4 3 18 2 3" xfId="13894" xr:uid="{00000000-0005-0000-0000-0000AC6F0000}"/>
    <cellStyle name="Notiz 2 4 3 18 2 4" xfId="31792" xr:uid="{00000000-0005-0000-0000-0000AD6F0000}"/>
    <cellStyle name="Notiz 2 4 3 18 2 5" xfId="40505" xr:uid="{00000000-0005-0000-0000-0000AE6F0000}"/>
    <cellStyle name="Notiz 2 4 3 18 3" xfId="8443" xr:uid="{00000000-0005-0000-0000-0000AF6F0000}"/>
    <cellStyle name="Notiz 2 4 3 18 3 2" xfId="19185" xr:uid="{00000000-0005-0000-0000-0000B06F0000}"/>
    <cellStyle name="Notiz 2 4 3 18 3 3" xfId="31793" xr:uid="{00000000-0005-0000-0000-0000B16F0000}"/>
    <cellStyle name="Notiz 2 4 3 18 3 4" xfId="31794" xr:uid="{00000000-0005-0000-0000-0000B26F0000}"/>
    <cellStyle name="Notiz 2 4 3 18 4" xfId="11095" xr:uid="{00000000-0005-0000-0000-0000B36F0000}"/>
    <cellStyle name="Notiz 2 4 3 18 5" xfId="31795" xr:uid="{00000000-0005-0000-0000-0000B46F0000}"/>
    <cellStyle name="Notiz 2 4 3 18 6" xfId="40506" xr:uid="{00000000-0005-0000-0000-0000B56F0000}"/>
    <cellStyle name="Notiz 2 4 3 18 7" xfId="40507" xr:uid="{00000000-0005-0000-0000-0000B66F0000}"/>
    <cellStyle name="Notiz 2 4 3 19" xfId="3483" xr:uid="{00000000-0005-0000-0000-0000B76F0000}"/>
    <cellStyle name="Notiz 2 4 3 19 2" xfId="6380" xr:uid="{00000000-0005-0000-0000-0000B86F0000}"/>
    <cellStyle name="Notiz 2 4 3 19 2 2" xfId="19188" xr:uid="{00000000-0005-0000-0000-0000B96F0000}"/>
    <cellStyle name="Notiz 2 4 3 19 2 2 2" xfId="31796" xr:uid="{00000000-0005-0000-0000-0000BA6F0000}"/>
    <cellStyle name="Notiz 2 4 3 19 2 2 3" xfId="31797" xr:uid="{00000000-0005-0000-0000-0000BB6F0000}"/>
    <cellStyle name="Notiz 2 4 3 19 2 3" xfId="13895" xr:uid="{00000000-0005-0000-0000-0000BC6F0000}"/>
    <cellStyle name="Notiz 2 4 3 19 2 4" xfId="31798" xr:uid="{00000000-0005-0000-0000-0000BD6F0000}"/>
    <cellStyle name="Notiz 2 4 3 19 2 5" xfId="40508" xr:uid="{00000000-0005-0000-0000-0000BE6F0000}"/>
    <cellStyle name="Notiz 2 4 3 19 3" xfId="8516" xr:uid="{00000000-0005-0000-0000-0000BF6F0000}"/>
    <cellStyle name="Notiz 2 4 3 19 3 2" xfId="19187" xr:uid="{00000000-0005-0000-0000-0000C06F0000}"/>
    <cellStyle name="Notiz 2 4 3 19 3 3" xfId="31799" xr:uid="{00000000-0005-0000-0000-0000C16F0000}"/>
    <cellStyle name="Notiz 2 4 3 19 3 4" xfId="31800" xr:uid="{00000000-0005-0000-0000-0000C26F0000}"/>
    <cellStyle name="Notiz 2 4 3 19 4" xfId="11224" xr:uid="{00000000-0005-0000-0000-0000C36F0000}"/>
    <cellStyle name="Notiz 2 4 3 19 5" xfId="31801" xr:uid="{00000000-0005-0000-0000-0000C46F0000}"/>
    <cellStyle name="Notiz 2 4 3 19 6" xfId="40509" xr:uid="{00000000-0005-0000-0000-0000C56F0000}"/>
    <cellStyle name="Notiz 2 4 3 19 7" xfId="40510" xr:uid="{00000000-0005-0000-0000-0000C66F0000}"/>
    <cellStyle name="Notiz 2 4 3 2" xfId="1713" xr:uid="{00000000-0005-0000-0000-0000C76F0000}"/>
    <cellStyle name="Notiz 2 4 3 2 2" xfId="4612" xr:uid="{00000000-0005-0000-0000-0000C86F0000}"/>
    <cellStyle name="Notiz 2 4 3 2 2 2" xfId="19190" xr:uid="{00000000-0005-0000-0000-0000C96F0000}"/>
    <cellStyle name="Notiz 2 4 3 2 2 2 2" xfId="31802" xr:uid="{00000000-0005-0000-0000-0000CA6F0000}"/>
    <cellStyle name="Notiz 2 4 3 2 2 2 3" xfId="31803" xr:uid="{00000000-0005-0000-0000-0000CB6F0000}"/>
    <cellStyle name="Notiz 2 4 3 2 2 3" xfId="13896" xr:uid="{00000000-0005-0000-0000-0000CC6F0000}"/>
    <cellStyle name="Notiz 2 4 3 2 2 4" xfId="31804" xr:uid="{00000000-0005-0000-0000-0000CD6F0000}"/>
    <cellStyle name="Notiz 2 4 3 2 2 5" xfId="40511" xr:uid="{00000000-0005-0000-0000-0000CE6F0000}"/>
    <cellStyle name="Notiz 2 4 3 2 3" xfId="7345" xr:uid="{00000000-0005-0000-0000-0000CF6F0000}"/>
    <cellStyle name="Notiz 2 4 3 2 3 2" xfId="19189" xr:uid="{00000000-0005-0000-0000-0000D06F0000}"/>
    <cellStyle name="Notiz 2 4 3 2 3 3" xfId="31805" xr:uid="{00000000-0005-0000-0000-0000D16F0000}"/>
    <cellStyle name="Notiz 2 4 3 2 3 4" xfId="31806" xr:uid="{00000000-0005-0000-0000-0000D26F0000}"/>
    <cellStyle name="Notiz 2 4 3 2 4" xfId="9455" xr:uid="{00000000-0005-0000-0000-0000D36F0000}"/>
    <cellStyle name="Notiz 2 4 3 2 5" xfId="31807" xr:uid="{00000000-0005-0000-0000-0000D46F0000}"/>
    <cellStyle name="Notiz 2 4 3 2 6" xfId="40512" xr:uid="{00000000-0005-0000-0000-0000D56F0000}"/>
    <cellStyle name="Notiz 2 4 3 2 7" xfId="40513" xr:uid="{00000000-0005-0000-0000-0000D66F0000}"/>
    <cellStyle name="Notiz 2 4 3 20" xfId="3663" xr:uid="{00000000-0005-0000-0000-0000D76F0000}"/>
    <cellStyle name="Notiz 2 4 3 20 2" xfId="6560" xr:uid="{00000000-0005-0000-0000-0000D86F0000}"/>
    <cellStyle name="Notiz 2 4 3 20 2 2" xfId="19192" xr:uid="{00000000-0005-0000-0000-0000D96F0000}"/>
    <cellStyle name="Notiz 2 4 3 20 2 2 2" xfId="31808" xr:uid="{00000000-0005-0000-0000-0000DA6F0000}"/>
    <cellStyle name="Notiz 2 4 3 20 2 2 3" xfId="31809" xr:uid="{00000000-0005-0000-0000-0000DB6F0000}"/>
    <cellStyle name="Notiz 2 4 3 20 2 3" xfId="13897" xr:uid="{00000000-0005-0000-0000-0000DC6F0000}"/>
    <cellStyle name="Notiz 2 4 3 20 2 4" xfId="31810" xr:uid="{00000000-0005-0000-0000-0000DD6F0000}"/>
    <cellStyle name="Notiz 2 4 3 20 2 5" xfId="40514" xr:uid="{00000000-0005-0000-0000-0000DE6F0000}"/>
    <cellStyle name="Notiz 2 4 3 20 3" xfId="8616" xr:uid="{00000000-0005-0000-0000-0000DF6F0000}"/>
    <cellStyle name="Notiz 2 4 3 20 3 2" xfId="19191" xr:uid="{00000000-0005-0000-0000-0000E06F0000}"/>
    <cellStyle name="Notiz 2 4 3 20 3 3" xfId="31811" xr:uid="{00000000-0005-0000-0000-0000E16F0000}"/>
    <cellStyle name="Notiz 2 4 3 20 3 4" xfId="31812" xr:uid="{00000000-0005-0000-0000-0000E26F0000}"/>
    <cellStyle name="Notiz 2 4 3 20 4" xfId="11404" xr:uid="{00000000-0005-0000-0000-0000E36F0000}"/>
    <cellStyle name="Notiz 2 4 3 20 5" xfId="31813" xr:uid="{00000000-0005-0000-0000-0000E46F0000}"/>
    <cellStyle name="Notiz 2 4 3 20 6" xfId="40515" xr:uid="{00000000-0005-0000-0000-0000E56F0000}"/>
    <cellStyle name="Notiz 2 4 3 20 7" xfId="40516" xr:uid="{00000000-0005-0000-0000-0000E66F0000}"/>
    <cellStyle name="Notiz 2 4 3 21" xfId="3859" xr:uid="{00000000-0005-0000-0000-0000E76F0000}"/>
    <cellStyle name="Notiz 2 4 3 21 2" xfId="6756" xr:uid="{00000000-0005-0000-0000-0000E86F0000}"/>
    <cellStyle name="Notiz 2 4 3 21 2 2" xfId="19194" xr:uid="{00000000-0005-0000-0000-0000E96F0000}"/>
    <cellStyle name="Notiz 2 4 3 21 2 2 2" xfId="31814" xr:uid="{00000000-0005-0000-0000-0000EA6F0000}"/>
    <cellStyle name="Notiz 2 4 3 21 2 2 3" xfId="31815" xr:uid="{00000000-0005-0000-0000-0000EB6F0000}"/>
    <cellStyle name="Notiz 2 4 3 21 2 3" xfId="13898" xr:uid="{00000000-0005-0000-0000-0000EC6F0000}"/>
    <cellStyle name="Notiz 2 4 3 21 2 4" xfId="31816" xr:uid="{00000000-0005-0000-0000-0000ED6F0000}"/>
    <cellStyle name="Notiz 2 4 3 21 2 5" xfId="40517" xr:uid="{00000000-0005-0000-0000-0000EE6F0000}"/>
    <cellStyle name="Notiz 2 4 3 21 3" xfId="8734" xr:uid="{00000000-0005-0000-0000-0000EF6F0000}"/>
    <cellStyle name="Notiz 2 4 3 21 3 2" xfId="19193" xr:uid="{00000000-0005-0000-0000-0000F06F0000}"/>
    <cellStyle name="Notiz 2 4 3 21 3 3" xfId="31817" xr:uid="{00000000-0005-0000-0000-0000F16F0000}"/>
    <cellStyle name="Notiz 2 4 3 21 3 4" xfId="31818" xr:uid="{00000000-0005-0000-0000-0000F26F0000}"/>
    <cellStyle name="Notiz 2 4 3 21 4" xfId="11600" xr:uid="{00000000-0005-0000-0000-0000F36F0000}"/>
    <cellStyle name="Notiz 2 4 3 21 5" xfId="31819" xr:uid="{00000000-0005-0000-0000-0000F46F0000}"/>
    <cellStyle name="Notiz 2 4 3 21 6" xfId="40518" xr:uid="{00000000-0005-0000-0000-0000F56F0000}"/>
    <cellStyle name="Notiz 2 4 3 21 7" xfId="40519" xr:uid="{00000000-0005-0000-0000-0000F66F0000}"/>
    <cellStyle name="Notiz 2 4 3 22" xfId="2184" xr:uid="{00000000-0005-0000-0000-0000F76F0000}"/>
    <cellStyle name="Notiz 2 4 3 22 2" xfId="5082" xr:uid="{00000000-0005-0000-0000-0000F86F0000}"/>
    <cellStyle name="Notiz 2 4 3 22 2 2" xfId="19196" xr:uid="{00000000-0005-0000-0000-0000F96F0000}"/>
    <cellStyle name="Notiz 2 4 3 22 2 2 2" xfId="31820" xr:uid="{00000000-0005-0000-0000-0000FA6F0000}"/>
    <cellStyle name="Notiz 2 4 3 22 2 2 3" xfId="31821" xr:uid="{00000000-0005-0000-0000-0000FB6F0000}"/>
    <cellStyle name="Notiz 2 4 3 22 2 3" xfId="13899" xr:uid="{00000000-0005-0000-0000-0000FC6F0000}"/>
    <cellStyle name="Notiz 2 4 3 22 2 4" xfId="31822" xr:uid="{00000000-0005-0000-0000-0000FD6F0000}"/>
    <cellStyle name="Notiz 2 4 3 22 2 5" xfId="40520" xr:uid="{00000000-0005-0000-0000-0000FE6F0000}"/>
    <cellStyle name="Notiz 2 4 3 22 3" xfId="7681" xr:uid="{00000000-0005-0000-0000-0000FF6F0000}"/>
    <cellStyle name="Notiz 2 4 3 22 3 2" xfId="19195" xr:uid="{00000000-0005-0000-0000-000000700000}"/>
    <cellStyle name="Notiz 2 4 3 22 3 3" xfId="31823" xr:uid="{00000000-0005-0000-0000-000001700000}"/>
    <cellStyle name="Notiz 2 4 3 22 3 4" xfId="31824" xr:uid="{00000000-0005-0000-0000-000002700000}"/>
    <cellStyle name="Notiz 2 4 3 22 4" xfId="9926" xr:uid="{00000000-0005-0000-0000-000003700000}"/>
    <cellStyle name="Notiz 2 4 3 22 5" xfId="31825" xr:uid="{00000000-0005-0000-0000-000004700000}"/>
    <cellStyle name="Notiz 2 4 3 22 6" xfId="40521" xr:uid="{00000000-0005-0000-0000-000005700000}"/>
    <cellStyle name="Notiz 2 4 3 22 7" xfId="40522" xr:uid="{00000000-0005-0000-0000-000006700000}"/>
    <cellStyle name="Notiz 2 4 3 23" xfId="3984" xr:uid="{00000000-0005-0000-0000-000007700000}"/>
    <cellStyle name="Notiz 2 4 3 23 2" xfId="6881" xr:uid="{00000000-0005-0000-0000-000008700000}"/>
    <cellStyle name="Notiz 2 4 3 23 2 2" xfId="19198" xr:uid="{00000000-0005-0000-0000-000009700000}"/>
    <cellStyle name="Notiz 2 4 3 23 2 2 2" xfId="31826" xr:uid="{00000000-0005-0000-0000-00000A700000}"/>
    <cellStyle name="Notiz 2 4 3 23 2 2 3" xfId="31827" xr:uid="{00000000-0005-0000-0000-00000B700000}"/>
    <cellStyle name="Notiz 2 4 3 23 2 3" xfId="13900" xr:uid="{00000000-0005-0000-0000-00000C700000}"/>
    <cellStyle name="Notiz 2 4 3 23 2 4" xfId="31828" xr:uid="{00000000-0005-0000-0000-00000D700000}"/>
    <cellStyle name="Notiz 2 4 3 23 2 5" xfId="40523" xr:uid="{00000000-0005-0000-0000-00000E700000}"/>
    <cellStyle name="Notiz 2 4 3 23 3" xfId="8765" xr:uid="{00000000-0005-0000-0000-00000F700000}"/>
    <cellStyle name="Notiz 2 4 3 23 3 2" xfId="19197" xr:uid="{00000000-0005-0000-0000-000010700000}"/>
    <cellStyle name="Notiz 2 4 3 23 3 3" xfId="31829" xr:uid="{00000000-0005-0000-0000-000011700000}"/>
    <cellStyle name="Notiz 2 4 3 23 3 4" xfId="31830" xr:uid="{00000000-0005-0000-0000-000012700000}"/>
    <cellStyle name="Notiz 2 4 3 23 4" xfId="11725" xr:uid="{00000000-0005-0000-0000-000013700000}"/>
    <cellStyle name="Notiz 2 4 3 23 5" xfId="31831" xr:uid="{00000000-0005-0000-0000-000014700000}"/>
    <cellStyle name="Notiz 2 4 3 23 6" xfId="40524" xr:uid="{00000000-0005-0000-0000-000015700000}"/>
    <cellStyle name="Notiz 2 4 3 23 7" xfId="40525" xr:uid="{00000000-0005-0000-0000-000016700000}"/>
    <cellStyle name="Notiz 2 4 3 24" xfId="3056" xr:uid="{00000000-0005-0000-0000-000017700000}"/>
    <cellStyle name="Notiz 2 4 3 24 2" xfId="5953" xr:uid="{00000000-0005-0000-0000-000018700000}"/>
    <cellStyle name="Notiz 2 4 3 24 2 2" xfId="19200" xr:uid="{00000000-0005-0000-0000-000019700000}"/>
    <cellStyle name="Notiz 2 4 3 24 2 2 2" xfId="31832" xr:uid="{00000000-0005-0000-0000-00001A700000}"/>
    <cellStyle name="Notiz 2 4 3 24 2 2 3" xfId="31833" xr:uid="{00000000-0005-0000-0000-00001B700000}"/>
    <cellStyle name="Notiz 2 4 3 24 2 3" xfId="13901" xr:uid="{00000000-0005-0000-0000-00001C700000}"/>
    <cellStyle name="Notiz 2 4 3 24 2 4" xfId="31834" xr:uid="{00000000-0005-0000-0000-00001D700000}"/>
    <cellStyle name="Notiz 2 4 3 24 2 5" xfId="40526" xr:uid="{00000000-0005-0000-0000-00001E700000}"/>
    <cellStyle name="Notiz 2 4 3 24 3" xfId="8257" xr:uid="{00000000-0005-0000-0000-00001F700000}"/>
    <cellStyle name="Notiz 2 4 3 24 3 2" xfId="19199" xr:uid="{00000000-0005-0000-0000-000020700000}"/>
    <cellStyle name="Notiz 2 4 3 24 3 3" xfId="31835" xr:uid="{00000000-0005-0000-0000-000021700000}"/>
    <cellStyle name="Notiz 2 4 3 24 3 4" xfId="31836" xr:uid="{00000000-0005-0000-0000-000022700000}"/>
    <cellStyle name="Notiz 2 4 3 24 4" xfId="10797" xr:uid="{00000000-0005-0000-0000-000023700000}"/>
    <cellStyle name="Notiz 2 4 3 24 5" xfId="31837" xr:uid="{00000000-0005-0000-0000-000024700000}"/>
    <cellStyle name="Notiz 2 4 3 24 6" xfId="40527" xr:uid="{00000000-0005-0000-0000-000025700000}"/>
    <cellStyle name="Notiz 2 4 3 24 7" xfId="40528" xr:uid="{00000000-0005-0000-0000-000026700000}"/>
    <cellStyle name="Notiz 2 4 3 25" xfId="3782" xr:uid="{00000000-0005-0000-0000-000027700000}"/>
    <cellStyle name="Notiz 2 4 3 25 2" xfId="6679" xr:uid="{00000000-0005-0000-0000-000028700000}"/>
    <cellStyle name="Notiz 2 4 3 25 2 2" xfId="19202" xr:uid="{00000000-0005-0000-0000-000029700000}"/>
    <cellStyle name="Notiz 2 4 3 25 2 2 2" xfId="31838" xr:uid="{00000000-0005-0000-0000-00002A700000}"/>
    <cellStyle name="Notiz 2 4 3 25 2 2 3" xfId="31839" xr:uid="{00000000-0005-0000-0000-00002B700000}"/>
    <cellStyle name="Notiz 2 4 3 25 2 3" xfId="13902" xr:uid="{00000000-0005-0000-0000-00002C700000}"/>
    <cellStyle name="Notiz 2 4 3 25 2 4" xfId="31840" xr:uid="{00000000-0005-0000-0000-00002D700000}"/>
    <cellStyle name="Notiz 2 4 3 25 2 5" xfId="40529" xr:uid="{00000000-0005-0000-0000-00002E700000}"/>
    <cellStyle name="Notiz 2 4 3 25 3" xfId="8684" xr:uid="{00000000-0005-0000-0000-00002F700000}"/>
    <cellStyle name="Notiz 2 4 3 25 3 2" xfId="19201" xr:uid="{00000000-0005-0000-0000-000030700000}"/>
    <cellStyle name="Notiz 2 4 3 25 3 3" xfId="31841" xr:uid="{00000000-0005-0000-0000-000031700000}"/>
    <cellStyle name="Notiz 2 4 3 25 3 4" xfId="31842" xr:uid="{00000000-0005-0000-0000-000032700000}"/>
    <cellStyle name="Notiz 2 4 3 25 4" xfId="11523" xr:uid="{00000000-0005-0000-0000-000033700000}"/>
    <cellStyle name="Notiz 2 4 3 25 5" xfId="31843" xr:uid="{00000000-0005-0000-0000-000034700000}"/>
    <cellStyle name="Notiz 2 4 3 25 6" xfId="40530" xr:uid="{00000000-0005-0000-0000-000035700000}"/>
    <cellStyle name="Notiz 2 4 3 25 7" xfId="40531" xr:uid="{00000000-0005-0000-0000-000036700000}"/>
    <cellStyle name="Notiz 2 4 3 26" xfId="2922" xr:uid="{00000000-0005-0000-0000-000037700000}"/>
    <cellStyle name="Notiz 2 4 3 26 2" xfId="5819" xr:uid="{00000000-0005-0000-0000-000038700000}"/>
    <cellStyle name="Notiz 2 4 3 26 2 2" xfId="19204" xr:uid="{00000000-0005-0000-0000-000039700000}"/>
    <cellStyle name="Notiz 2 4 3 26 2 2 2" xfId="31844" xr:uid="{00000000-0005-0000-0000-00003A700000}"/>
    <cellStyle name="Notiz 2 4 3 26 2 2 3" xfId="31845" xr:uid="{00000000-0005-0000-0000-00003B700000}"/>
    <cellStyle name="Notiz 2 4 3 26 2 3" xfId="13903" xr:uid="{00000000-0005-0000-0000-00003C700000}"/>
    <cellStyle name="Notiz 2 4 3 26 2 4" xfId="31846" xr:uid="{00000000-0005-0000-0000-00003D700000}"/>
    <cellStyle name="Notiz 2 4 3 26 2 5" xfId="40532" xr:uid="{00000000-0005-0000-0000-00003E700000}"/>
    <cellStyle name="Notiz 2 4 3 26 3" xfId="19203" xr:uid="{00000000-0005-0000-0000-00003F700000}"/>
    <cellStyle name="Notiz 2 4 3 26 3 2" xfId="31847" xr:uid="{00000000-0005-0000-0000-000040700000}"/>
    <cellStyle name="Notiz 2 4 3 26 3 3" xfId="31848" xr:uid="{00000000-0005-0000-0000-000041700000}"/>
    <cellStyle name="Notiz 2 4 3 26 4" xfId="10663" xr:uid="{00000000-0005-0000-0000-000042700000}"/>
    <cellStyle name="Notiz 2 4 3 26 5" xfId="31849" xr:uid="{00000000-0005-0000-0000-000043700000}"/>
    <cellStyle name="Notiz 2 4 3 26 6" xfId="40533" xr:uid="{00000000-0005-0000-0000-000044700000}"/>
    <cellStyle name="Notiz 2 4 3 27" xfId="4286" xr:uid="{00000000-0005-0000-0000-000045700000}"/>
    <cellStyle name="Notiz 2 4 3 27 2" xfId="19205" xr:uid="{00000000-0005-0000-0000-000046700000}"/>
    <cellStyle name="Notiz 2 4 3 27 2 2" xfId="31850" xr:uid="{00000000-0005-0000-0000-000047700000}"/>
    <cellStyle name="Notiz 2 4 3 27 2 3" xfId="31851" xr:uid="{00000000-0005-0000-0000-000048700000}"/>
    <cellStyle name="Notiz 2 4 3 27 3" xfId="13904" xr:uid="{00000000-0005-0000-0000-000049700000}"/>
    <cellStyle name="Notiz 2 4 3 27 4" xfId="31852" xr:uid="{00000000-0005-0000-0000-00004A700000}"/>
    <cellStyle name="Notiz 2 4 3 27 5" xfId="40534" xr:uid="{00000000-0005-0000-0000-00004B700000}"/>
    <cellStyle name="Notiz 2 4 3 28" xfId="7112" xr:uid="{00000000-0005-0000-0000-00004C700000}"/>
    <cellStyle name="Notiz 2 4 3 28 2" xfId="19168" xr:uid="{00000000-0005-0000-0000-00004D700000}"/>
    <cellStyle name="Notiz 2 4 3 28 3" xfId="31853" xr:uid="{00000000-0005-0000-0000-00004E700000}"/>
    <cellStyle name="Notiz 2 4 3 28 4" xfId="31854" xr:uid="{00000000-0005-0000-0000-00004F700000}"/>
    <cellStyle name="Notiz 2 4 3 29" xfId="20942" xr:uid="{00000000-0005-0000-0000-000050700000}"/>
    <cellStyle name="Notiz 2 4 3 3" xfId="2048" xr:uid="{00000000-0005-0000-0000-000051700000}"/>
    <cellStyle name="Notiz 2 4 3 3 2" xfId="4946" xr:uid="{00000000-0005-0000-0000-000052700000}"/>
    <cellStyle name="Notiz 2 4 3 3 2 2" xfId="19207" xr:uid="{00000000-0005-0000-0000-000053700000}"/>
    <cellStyle name="Notiz 2 4 3 3 2 2 2" xfId="31855" xr:uid="{00000000-0005-0000-0000-000054700000}"/>
    <cellStyle name="Notiz 2 4 3 3 2 2 3" xfId="31856" xr:uid="{00000000-0005-0000-0000-000055700000}"/>
    <cellStyle name="Notiz 2 4 3 3 2 3" xfId="13905" xr:uid="{00000000-0005-0000-0000-000056700000}"/>
    <cellStyle name="Notiz 2 4 3 3 2 4" xfId="31857" xr:uid="{00000000-0005-0000-0000-000057700000}"/>
    <cellStyle name="Notiz 2 4 3 3 2 5" xfId="40535" xr:uid="{00000000-0005-0000-0000-000058700000}"/>
    <cellStyle name="Notiz 2 4 3 3 3" xfId="7559" xr:uid="{00000000-0005-0000-0000-000059700000}"/>
    <cellStyle name="Notiz 2 4 3 3 3 2" xfId="19206" xr:uid="{00000000-0005-0000-0000-00005A700000}"/>
    <cellStyle name="Notiz 2 4 3 3 3 3" xfId="31858" xr:uid="{00000000-0005-0000-0000-00005B700000}"/>
    <cellStyle name="Notiz 2 4 3 3 3 4" xfId="31859" xr:uid="{00000000-0005-0000-0000-00005C700000}"/>
    <cellStyle name="Notiz 2 4 3 3 4" xfId="9790" xr:uid="{00000000-0005-0000-0000-00005D700000}"/>
    <cellStyle name="Notiz 2 4 3 3 5" xfId="31860" xr:uid="{00000000-0005-0000-0000-00005E700000}"/>
    <cellStyle name="Notiz 2 4 3 3 6" xfId="40536" xr:uid="{00000000-0005-0000-0000-00005F700000}"/>
    <cellStyle name="Notiz 2 4 3 3 7" xfId="40537" xr:uid="{00000000-0005-0000-0000-000060700000}"/>
    <cellStyle name="Notiz 2 4 3 30" xfId="21145" xr:uid="{00000000-0005-0000-0000-000061700000}"/>
    <cellStyle name="Notiz 2 4 3 31" xfId="40538" xr:uid="{00000000-0005-0000-0000-000062700000}"/>
    <cellStyle name="Notiz 2 4 3 32" xfId="40539" xr:uid="{00000000-0005-0000-0000-000063700000}"/>
    <cellStyle name="Notiz 2 4 3 4" xfId="1501" xr:uid="{00000000-0005-0000-0000-000064700000}"/>
    <cellStyle name="Notiz 2 4 3 4 2" xfId="4400" xr:uid="{00000000-0005-0000-0000-000065700000}"/>
    <cellStyle name="Notiz 2 4 3 4 2 2" xfId="19209" xr:uid="{00000000-0005-0000-0000-000066700000}"/>
    <cellStyle name="Notiz 2 4 3 4 2 2 2" xfId="31861" xr:uid="{00000000-0005-0000-0000-000067700000}"/>
    <cellStyle name="Notiz 2 4 3 4 2 2 3" xfId="31862" xr:uid="{00000000-0005-0000-0000-000068700000}"/>
    <cellStyle name="Notiz 2 4 3 4 2 3" xfId="13906" xr:uid="{00000000-0005-0000-0000-000069700000}"/>
    <cellStyle name="Notiz 2 4 3 4 2 4" xfId="31863" xr:uid="{00000000-0005-0000-0000-00006A700000}"/>
    <cellStyle name="Notiz 2 4 3 4 2 5" xfId="40540" xr:uid="{00000000-0005-0000-0000-00006B700000}"/>
    <cellStyle name="Notiz 2 4 3 4 3" xfId="7201" xr:uid="{00000000-0005-0000-0000-00006C700000}"/>
    <cellStyle name="Notiz 2 4 3 4 3 2" xfId="19208" xr:uid="{00000000-0005-0000-0000-00006D700000}"/>
    <cellStyle name="Notiz 2 4 3 4 3 3" xfId="31864" xr:uid="{00000000-0005-0000-0000-00006E700000}"/>
    <cellStyle name="Notiz 2 4 3 4 3 4" xfId="31865" xr:uid="{00000000-0005-0000-0000-00006F700000}"/>
    <cellStyle name="Notiz 2 4 3 4 4" xfId="9243" xr:uid="{00000000-0005-0000-0000-000070700000}"/>
    <cellStyle name="Notiz 2 4 3 4 5" xfId="31866" xr:uid="{00000000-0005-0000-0000-000071700000}"/>
    <cellStyle name="Notiz 2 4 3 4 6" xfId="40541" xr:uid="{00000000-0005-0000-0000-000072700000}"/>
    <cellStyle name="Notiz 2 4 3 4 7" xfId="40542" xr:uid="{00000000-0005-0000-0000-000073700000}"/>
    <cellStyle name="Notiz 2 4 3 5" xfId="2024" xr:uid="{00000000-0005-0000-0000-000074700000}"/>
    <cellStyle name="Notiz 2 4 3 5 2" xfId="4922" xr:uid="{00000000-0005-0000-0000-000075700000}"/>
    <cellStyle name="Notiz 2 4 3 5 2 2" xfId="19211" xr:uid="{00000000-0005-0000-0000-000076700000}"/>
    <cellStyle name="Notiz 2 4 3 5 2 2 2" xfId="31867" xr:uid="{00000000-0005-0000-0000-000077700000}"/>
    <cellStyle name="Notiz 2 4 3 5 2 2 3" xfId="31868" xr:uid="{00000000-0005-0000-0000-000078700000}"/>
    <cellStyle name="Notiz 2 4 3 5 2 3" xfId="13907" xr:uid="{00000000-0005-0000-0000-000079700000}"/>
    <cellStyle name="Notiz 2 4 3 5 2 4" xfId="31869" xr:uid="{00000000-0005-0000-0000-00007A700000}"/>
    <cellStyle name="Notiz 2 4 3 5 2 5" xfId="40543" xr:uid="{00000000-0005-0000-0000-00007B700000}"/>
    <cellStyle name="Notiz 2 4 3 5 3" xfId="7539" xr:uid="{00000000-0005-0000-0000-00007C700000}"/>
    <cellStyle name="Notiz 2 4 3 5 3 2" xfId="19210" xr:uid="{00000000-0005-0000-0000-00007D700000}"/>
    <cellStyle name="Notiz 2 4 3 5 3 3" xfId="31870" xr:uid="{00000000-0005-0000-0000-00007E700000}"/>
    <cellStyle name="Notiz 2 4 3 5 3 4" xfId="31871" xr:uid="{00000000-0005-0000-0000-00007F700000}"/>
    <cellStyle name="Notiz 2 4 3 5 4" xfId="9766" xr:uid="{00000000-0005-0000-0000-000080700000}"/>
    <cellStyle name="Notiz 2 4 3 5 5" xfId="31872" xr:uid="{00000000-0005-0000-0000-000081700000}"/>
    <cellStyle name="Notiz 2 4 3 5 6" xfId="40544" xr:uid="{00000000-0005-0000-0000-000082700000}"/>
    <cellStyle name="Notiz 2 4 3 5 7" xfId="40545" xr:uid="{00000000-0005-0000-0000-000083700000}"/>
    <cellStyle name="Notiz 2 4 3 6" xfId="1763" xr:uid="{00000000-0005-0000-0000-000084700000}"/>
    <cellStyle name="Notiz 2 4 3 6 2" xfId="4662" xr:uid="{00000000-0005-0000-0000-000085700000}"/>
    <cellStyle name="Notiz 2 4 3 6 2 2" xfId="19213" xr:uid="{00000000-0005-0000-0000-000086700000}"/>
    <cellStyle name="Notiz 2 4 3 6 2 2 2" xfId="31873" xr:uid="{00000000-0005-0000-0000-000087700000}"/>
    <cellStyle name="Notiz 2 4 3 6 2 2 3" xfId="31874" xr:uid="{00000000-0005-0000-0000-000088700000}"/>
    <cellStyle name="Notiz 2 4 3 6 2 3" xfId="13908" xr:uid="{00000000-0005-0000-0000-000089700000}"/>
    <cellStyle name="Notiz 2 4 3 6 2 4" xfId="31875" xr:uid="{00000000-0005-0000-0000-00008A700000}"/>
    <cellStyle name="Notiz 2 4 3 6 2 5" xfId="40546" xr:uid="{00000000-0005-0000-0000-00008B700000}"/>
    <cellStyle name="Notiz 2 4 3 6 3" xfId="7387" xr:uid="{00000000-0005-0000-0000-00008C700000}"/>
    <cellStyle name="Notiz 2 4 3 6 3 2" xfId="19212" xr:uid="{00000000-0005-0000-0000-00008D700000}"/>
    <cellStyle name="Notiz 2 4 3 6 3 3" xfId="31876" xr:uid="{00000000-0005-0000-0000-00008E700000}"/>
    <cellStyle name="Notiz 2 4 3 6 3 4" xfId="31877" xr:uid="{00000000-0005-0000-0000-00008F700000}"/>
    <cellStyle name="Notiz 2 4 3 6 4" xfId="9505" xr:uid="{00000000-0005-0000-0000-000090700000}"/>
    <cellStyle name="Notiz 2 4 3 6 5" xfId="31878" xr:uid="{00000000-0005-0000-0000-000091700000}"/>
    <cellStyle name="Notiz 2 4 3 6 6" xfId="40547" xr:uid="{00000000-0005-0000-0000-000092700000}"/>
    <cellStyle name="Notiz 2 4 3 6 7" xfId="40548" xr:uid="{00000000-0005-0000-0000-000093700000}"/>
    <cellStyle name="Notiz 2 4 3 7" xfId="2456" xr:uid="{00000000-0005-0000-0000-000094700000}"/>
    <cellStyle name="Notiz 2 4 3 7 2" xfId="5353" xr:uid="{00000000-0005-0000-0000-000095700000}"/>
    <cellStyle name="Notiz 2 4 3 7 2 2" xfId="19215" xr:uid="{00000000-0005-0000-0000-000096700000}"/>
    <cellStyle name="Notiz 2 4 3 7 2 2 2" xfId="31879" xr:uid="{00000000-0005-0000-0000-000097700000}"/>
    <cellStyle name="Notiz 2 4 3 7 2 2 3" xfId="31880" xr:uid="{00000000-0005-0000-0000-000098700000}"/>
    <cellStyle name="Notiz 2 4 3 7 2 3" xfId="13909" xr:uid="{00000000-0005-0000-0000-000099700000}"/>
    <cellStyle name="Notiz 2 4 3 7 2 4" xfId="31881" xr:uid="{00000000-0005-0000-0000-00009A700000}"/>
    <cellStyle name="Notiz 2 4 3 7 2 5" xfId="40549" xr:uid="{00000000-0005-0000-0000-00009B700000}"/>
    <cellStyle name="Notiz 2 4 3 7 3" xfId="7855" xr:uid="{00000000-0005-0000-0000-00009C700000}"/>
    <cellStyle name="Notiz 2 4 3 7 3 2" xfId="19214" xr:uid="{00000000-0005-0000-0000-00009D700000}"/>
    <cellStyle name="Notiz 2 4 3 7 3 3" xfId="31882" xr:uid="{00000000-0005-0000-0000-00009E700000}"/>
    <cellStyle name="Notiz 2 4 3 7 3 4" xfId="31883" xr:uid="{00000000-0005-0000-0000-00009F700000}"/>
    <cellStyle name="Notiz 2 4 3 7 4" xfId="10197" xr:uid="{00000000-0005-0000-0000-0000A0700000}"/>
    <cellStyle name="Notiz 2 4 3 7 5" xfId="31884" xr:uid="{00000000-0005-0000-0000-0000A1700000}"/>
    <cellStyle name="Notiz 2 4 3 7 6" xfId="40550" xr:uid="{00000000-0005-0000-0000-0000A2700000}"/>
    <cellStyle name="Notiz 2 4 3 7 7" xfId="40551" xr:uid="{00000000-0005-0000-0000-0000A3700000}"/>
    <cellStyle name="Notiz 2 4 3 8" xfId="2653" xr:uid="{00000000-0005-0000-0000-0000A4700000}"/>
    <cellStyle name="Notiz 2 4 3 8 2" xfId="5550" xr:uid="{00000000-0005-0000-0000-0000A5700000}"/>
    <cellStyle name="Notiz 2 4 3 8 2 2" xfId="19217" xr:uid="{00000000-0005-0000-0000-0000A6700000}"/>
    <cellStyle name="Notiz 2 4 3 8 2 2 2" xfId="31885" xr:uid="{00000000-0005-0000-0000-0000A7700000}"/>
    <cellStyle name="Notiz 2 4 3 8 2 2 3" xfId="31886" xr:uid="{00000000-0005-0000-0000-0000A8700000}"/>
    <cellStyle name="Notiz 2 4 3 8 2 3" xfId="13910" xr:uid="{00000000-0005-0000-0000-0000A9700000}"/>
    <cellStyle name="Notiz 2 4 3 8 2 4" xfId="31887" xr:uid="{00000000-0005-0000-0000-0000AA700000}"/>
    <cellStyle name="Notiz 2 4 3 8 2 5" xfId="40552" xr:uid="{00000000-0005-0000-0000-0000AB700000}"/>
    <cellStyle name="Notiz 2 4 3 8 3" xfId="8000" xr:uid="{00000000-0005-0000-0000-0000AC700000}"/>
    <cellStyle name="Notiz 2 4 3 8 3 2" xfId="19216" xr:uid="{00000000-0005-0000-0000-0000AD700000}"/>
    <cellStyle name="Notiz 2 4 3 8 3 3" xfId="31888" xr:uid="{00000000-0005-0000-0000-0000AE700000}"/>
    <cellStyle name="Notiz 2 4 3 8 3 4" xfId="31889" xr:uid="{00000000-0005-0000-0000-0000AF700000}"/>
    <cellStyle name="Notiz 2 4 3 8 4" xfId="10394" xr:uid="{00000000-0005-0000-0000-0000B0700000}"/>
    <cellStyle name="Notiz 2 4 3 8 5" xfId="31890" xr:uid="{00000000-0005-0000-0000-0000B1700000}"/>
    <cellStyle name="Notiz 2 4 3 8 6" xfId="40553" xr:uid="{00000000-0005-0000-0000-0000B2700000}"/>
    <cellStyle name="Notiz 2 4 3 8 7" xfId="40554" xr:uid="{00000000-0005-0000-0000-0000B3700000}"/>
    <cellStyle name="Notiz 2 4 3 9" xfId="1972" xr:uid="{00000000-0005-0000-0000-0000B4700000}"/>
    <cellStyle name="Notiz 2 4 3 9 2" xfId="4870" xr:uid="{00000000-0005-0000-0000-0000B5700000}"/>
    <cellStyle name="Notiz 2 4 3 9 2 2" xfId="19219" xr:uid="{00000000-0005-0000-0000-0000B6700000}"/>
    <cellStyle name="Notiz 2 4 3 9 2 2 2" xfId="31891" xr:uid="{00000000-0005-0000-0000-0000B7700000}"/>
    <cellStyle name="Notiz 2 4 3 9 2 2 3" xfId="31892" xr:uid="{00000000-0005-0000-0000-0000B8700000}"/>
    <cellStyle name="Notiz 2 4 3 9 2 3" xfId="13911" xr:uid="{00000000-0005-0000-0000-0000B9700000}"/>
    <cellStyle name="Notiz 2 4 3 9 2 4" xfId="31893" xr:uid="{00000000-0005-0000-0000-0000BA700000}"/>
    <cellStyle name="Notiz 2 4 3 9 2 5" xfId="40555" xr:uid="{00000000-0005-0000-0000-0000BB700000}"/>
    <cellStyle name="Notiz 2 4 3 9 3" xfId="7497" xr:uid="{00000000-0005-0000-0000-0000BC700000}"/>
    <cellStyle name="Notiz 2 4 3 9 3 2" xfId="19218" xr:uid="{00000000-0005-0000-0000-0000BD700000}"/>
    <cellStyle name="Notiz 2 4 3 9 3 3" xfId="31894" xr:uid="{00000000-0005-0000-0000-0000BE700000}"/>
    <cellStyle name="Notiz 2 4 3 9 3 4" xfId="31895" xr:uid="{00000000-0005-0000-0000-0000BF700000}"/>
    <cellStyle name="Notiz 2 4 3 9 4" xfId="9714" xr:uid="{00000000-0005-0000-0000-0000C0700000}"/>
    <cellStyle name="Notiz 2 4 3 9 5" xfId="31896" xr:uid="{00000000-0005-0000-0000-0000C1700000}"/>
    <cellStyle name="Notiz 2 4 3 9 6" xfId="40556" xr:uid="{00000000-0005-0000-0000-0000C2700000}"/>
    <cellStyle name="Notiz 2 4 3 9 7" xfId="40557" xr:uid="{00000000-0005-0000-0000-0000C3700000}"/>
    <cellStyle name="Notiz 2 4 30" xfId="7109" xr:uid="{00000000-0005-0000-0000-0000C4700000}"/>
    <cellStyle name="Notiz 2 4 30 2" xfId="19024" xr:uid="{00000000-0005-0000-0000-0000C5700000}"/>
    <cellStyle name="Notiz 2 4 30 3" xfId="31897" xr:uid="{00000000-0005-0000-0000-0000C6700000}"/>
    <cellStyle name="Notiz 2 4 30 4" xfId="31898" xr:uid="{00000000-0005-0000-0000-0000C7700000}"/>
    <cellStyle name="Notiz 2 4 31" xfId="20943" xr:uid="{00000000-0005-0000-0000-0000C8700000}"/>
    <cellStyle name="Notiz 2 4 32" xfId="21012" xr:uid="{00000000-0005-0000-0000-0000C9700000}"/>
    <cellStyle name="Notiz 2 4 33" xfId="21043" xr:uid="{00000000-0005-0000-0000-0000CA700000}"/>
    <cellStyle name="Notiz 2 4 34" xfId="40558" xr:uid="{00000000-0005-0000-0000-0000CB700000}"/>
    <cellStyle name="Notiz 2 4 4" xfId="1710" xr:uid="{00000000-0005-0000-0000-0000CC700000}"/>
    <cellStyle name="Notiz 2 4 4 2" xfId="4609" xr:uid="{00000000-0005-0000-0000-0000CD700000}"/>
    <cellStyle name="Notiz 2 4 4 2 2" xfId="19221" xr:uid="{00000000-0005-0000-0000-0000CE700000}"/>
    <cellStyle name="Notiz 2 4 4 2 2 2" xfId="31899" xr:uid="{00000000-0005-0000-0000-0000CF700000}"/>
    <cellStyle name="Notiz 2 4 4 2 2 3" xfId="31900" xr:uid="{00000000-0005-0000-0000-0000D0700000}"/>
    <cellStyle name="Notiz 2 4 4 2 3" xfId="13912" xr:uid="{00000000-0005-0000-0000-0000D1700000}"/>
    <cellStyle name="Notiz 2 4 4 2 4" xfId="31901" xr:uid="{00000000-0005-0000-0000-0000D2700000}"/>
    <cellStyle name="Notiz 2 4 4 2 5" xfId="40559" xr:uid="{00000000-0005-0000-0000-0000D3700000}"/>
    <cellStyle name="Notiz 2 4 4 3" xfId="7342" xr:uid="{00000000-0005-0000-0000-0000D4700000}"/>
    <cellStyle name="Notiz 2 4 4 3 2" xfId="19220" xr:uid="{00000000-0005-0000-0000-0000D5700000}"/>
    <cellStyle name="Notiz 2 4 4 3 3" xfId="31902" xr:uid="{00000000-0005-0000-0000-0000D6700000}"/>
    <cellStyle name="Notiz 2 4 4 3 4" xfId="31903" xr:uid="{00000000-0005-0000-0000-0000D7700000}"/>
    <cellStyle name="Notiz 2 4 4 4" xfId="9452" xr:uid="{00000000-0005-0000-0000-0000D8700000}"/>
    <cellStyle name="Notiz 2 4 4 5" xfId="31904" xr:uid="{00000000-0005-0000-0000-0000D9700000}"/>
    <cellStyle name="Notiz 2 4 4 6" xfId="40560" xr:uid="{00000000-0005-0000-0000-0000DA700000}"/>
    <cellStyle name="Notiz 2 4 4 7" xfId="40561" xr:uid="{00000000-0005-0000-0000-0000DB700000}"/>
    <cellStyle name="Notiz 2 4 5" xfId="2051" xr:uid="{00000000-0005-0000-0000-0000DC700000}"/>
    <cellStyle name="Notiz 2 4 5 2" xfId="4949" xr:uid="{00000000-0005-0000-0000-0000DD700000}"/>
    <cellStyle name="Notiz 2 4 5 2 2" xfId="19223" xr:uid="{00000000-0005-0000-0000-0000DE700000}"/>
    <cellStyle name="Notiz 2 4 5 2 2 2" xfId="31905" xr:uid="{00000000-0005-0000-0000-0000DF700000}"/>
    <cellStyle name="Notiz 2 4 5 2 2 3" xfId="31906" xr:uid="{00000000-0005-0000-0000-0000E0700000}"/>
    <cellStyle name="Notiz 2 4 5 2 3" xfId="13913" xr:uid="{00000000-0005-0000-0000-0000E1700000}"/>
    <cellStyle name="Notiz 2 4 5 2 4" xfId="31907" xr:uid="{00000000-0005-0000-0000-0000E2700000}"/>
    <cellStyle name="Notiz 2 4 5 2 5" xfId="40562" xr:uid="{00000000-0005-0000-0000-0000E3700000}"/>
    <cellStyle name="Notiz 2 4 5 3" xfId="7562" xr:uid="{00000000-0005-0000-0000-0000E4700000}"/>
    <cellStyle name="Notiz 2 4 5 3 2" xfId="19222" xr:uid="{00000000-0005-0000-0000-0000E5700000}"/>
    <cellStyle name="Notiz 2 4 5 3 3" xfId="31908" xr:uid="{00000000-0005-0000-0000-0000E6700000}"/>
    <cellStyle name="Notiz 2 4 5 3 4" xfId="31909" xr:uid="{00000000-0005-0000-0000-0000E7700000}"/>
    <cellStyle name="Notiz 2 4 5 4" xfId="9793" xr:uid="{00000000-0005-0000-0000-0000E8700000}"/>
    <cellStyle name="Notiz 2 4 5 5" xfId="31910" xr:uid="{00000000-0005-0000-0000-0000E9700000}"/>
    <cellStyle name="Notiz 2 4 5 6" xfId="40563" xr:uid="{00000000-0005-0000-0000-0000EA700000}"/>
    <cellStyle name="Notiz 2 4 5 7" xfId="40564" xr:uid="{00000000-0005-0000-0000-0000EB700000}"/>
    <cellStyle name="Notiz 2 4 6" xfId="1497" xr:uid="{00000000-0005-0000-0000-0000EC700000}"/>
    <cellStyle name="Notiz 2 4 6 2" xfId="4396" xr:uid="{00000000-0005-0000-0000-0000ED700000}"/>
    <cellStyle name="Notiz 2 4 6 2 2" xfId="19225" xr:uid="{00000000-0005-0000-0000-0000EE700000}"/>
    <cellStyle name="Notiz 2 4 6 2 2 2" xfId="31911" xr:uid="{00000000-0005-0000-0000-0000EF700000}"/>
    <cellStyle name="Notiz 2 4 6 2 2 3" xfId="31912" xr:uid="{00000000-0005-0000-0000-0000F0700000}"/>
    <cellStyle name="Notiz 2 4 6 2 3" xfId="13914" xr:uid="{00000000-0005-0000-0000-0000F1700000}"/>
    <cellStyle name="Notiz 2 4 6 2 4" xfId="31913" xr:uid="{00000000-0005-0000-0000-0000F2700000}"/>
    <cellStyle name="Notiz 2 4 6 2 5" xfId="40565" xr:uid="{00000000-0005-0000-0000-0000F3700000}"/>
    <cellStyle name="Notiz 2 4 6 3" xfId="7197" xr:uid="{00000000-0005-0000-0000-0000F4700000}"/>
    <cellStyle name="Notiz 2 4 6 3 2" xfId="19224" xr:uid="{00000000-0005-0000-0000-0000F5700000}"/>
    <cellStyle name="Notiz 2 4 6 3 3" xfId="31914" xr:uid="{00000000-0005-0000-0000-0000F6700000}"/>
    <cellStyle name="Notiz 2 4 6 3 4" xfId="31915" xr:uid="{00000000-0005-0000-0000-0000F7700000}"/>
    <cellStyle name="Notiz 2 4 6 4" xfId="9239" xr:uid="{00000000-0005-0000-0000-0000F8700000}"/>
    <cellStyle name="Notiz 2 4 6 5" xfId="31916" xr:uid="{00000000-0005-0000-0000-0000F9700000}"/>
    <cellStyle name="Notiz 2 4 6 6" xfId="40566" xr:uid="{00000000-0005-0000-0000-0000FA700000}"/>
    <cellStyle name="Notiz 2 4 6 7" xfId="40567" xr:uid="{00000000-0005-0000-0000-0000FB700000}"/>
    <cellStyle name="Notiz 2 4 7" xfId="2316" xr:uid="{00000000-0005-0000-0000-0000FC700000}"/>
    <cellStyle name="Notiz 2 4 7 2" xfId="5214" xr:uid="{00000000-0005-0000-0000-0000FD700000}"/>
    <cellStyle name="Notiz 2 4 7 2 2" xfId="19227" xr:uid="{00000000-0005-0000-0000-0000FE700000}"/>
    <cellStyle name="Notiz 2 4 7 2 2 2" xfId="31917" xr:uid="{00000000-0005-0000-0000-0000FF700000}"/>
    <cellStyle name="Notiz 2 4 7 2 2 3" xfId="31918" xr:uid="{00000000-0005-0000-0000-000000710000}"/>
    <cellStyle name="Notiz 2 4 7 2 3" xfId="13915" xr:uid="{00000000-0005-0000-0000-000001710000}"/>
    <cellStyle name="Notiz 2 4 7 2 4" xfId="31919" xr:uid="{00000000-0005-0000-0000-000002710000}"/>
    <cellStyle name="Notiz 2 4 7 2 5" xfId="40568" xr:uid="{00000000-0005-0000-0000-000003710000}"/>
    <cellStyle name="Notiz 2 4 7 3" xfId="7764" xr:uid="{00000000-0005-0000-0000-000004710000}"/>
    <cellStyle name="Notiz 2 4 7 3 2" xfId="19226" xr:uid="{00000000-0005-0000-0000-000005710000}"/>
    <cellStyle name="Notiz 2 4 7 3 3" xfId="31920" xr:uid="{00000000-0005-0000-0000-000006710000}"/>
    <cellStyle name="Notiz 2 4 7 3 4" xfId="31921" xr:uid="{00000000-0005-0000-0000-000007710000}"/>
    <cellStyle name="Notiz 2 4 7 4" xfId="10058" xr:uid="{00000000-0005-0000-0000-000008710000}"/>
    <cellStyle name="Notiz 2 4 7 5" xfId="31922" xr:uid="{00000000-0005-0000-0000-000009710000}"/>
    <cellStyle name="Notiz 2 4 7 6" xfId="40569" xr:uid="{00000000-0005-0000-0000-00000A710000}"/>
    <cellStyle name="Notiz 2 4 7 7" xfId="40570" xr:uid="{00000000-0005-0000-0000-00000B710000}"/>
    <cellStyle name="Notiz 2 4 8" xfId="1760" xr:uid="{00000000-0005-0000-0000-00000C710000}"/>
    <cellStyle name="Notiz 2 4 8 2" xfId="4659" xr:uid="{00000000-0005-0000-0000-00000D710000}"/>
    <cellStyle name="Notiz 2 4 8 2 2" xfId="19229" xr:uid="{00000000-0005-0000-0000-00000E710000}"/>
    <cellStyle name="Notiz 2 4 8 2 2 2" xfId="31923" xr:uid="{00000000-0005-0000-0000-00000F710000}"/>
    <cellStyle name="Notiz 2 4 8 2 2 3" xfId="31924" xr:uid="{00000000-0005-0000-0000-000010710000}"/>
    <cellStyle name="Notiz 2 4 8 2 3" xfId="13916" xr:uid="{00000000-0005-0000-0000-000011710000}"/>
    <cellStyle name="Notiz 2 4 8 2 4" xfId="31925" xr:uid="{00000000-0005-0000-0000-000012710000}"/>
    <cellStyle name="Notiz 2 4 8 2 5" xfId="40571" xr:uid="{00000000-0005-0000-0000-000013710000}"/>
    <cellStyle name="Notiz 2 4 8 3" xfId="7384" xr:uid="{00000000-0005-0000-0000-000014710000}"/>
    <cellStyle name="Notiz 2 4 8 3 2" xfId="19228" xr:uid="{00000000-0005-0000-0000-000015710000}"/>
    <cellStyle name="Notiz 2 4 8 3 3" xfId="31926" xr:uid="{00000000-0005-0000-0000-000016710000}"/>
    <cellStyle name="Notiz 2 4 8 3 4" xfId="31927" xr:uid="{00000000-0005-0000-0000-000017710000}"/>
    <cellStyle name="Notiz 2 4 8 4" xfId="9502" xr:uid="{00000000-0005-0000-0000-000018710000}"/>
    <cellStyle name="Notiz 2 4 8 5" xfId="31928" xr:uid="{00000000-0005-0000-0000-000019710000}"/>
    <cellStyle name="Notiz 2 4 8 6" xfId="40572" xr:uid="{00000000-0005-0000-0000-00001A710000}"/>
    <cellStyle name="Notiz 2 4 8 7" xfId="40573" xr:uid="{00000000-0005-0000-0000-00001B710000}"/>
    <cellStyle name="Notiz 2 4 9" xfId="2457" xr:uid="{00000000-0005-0000-0000-00001C710000}"/>
    <cellStyle name="Notiz 2 4 9 2" xfId="5354" xr:uid="{00000000-0005-0000-0000-00001D710000}"/>
    <cellStyle name="Notiz 2 4 9 2 2" xfId="19231" xr:uid="{00000000-0005-0000-0000-00001E710000}"/>
    <cellStyle name="Notiz 2 4 9 2 2 2" xfId="31929" xr:uid="{00000000-0005-0000-0000-00001F710000}"/>
    <cellStyle name="Notiz 2 4 9 2 2 3" xfId="31930" xr:uid="{00000000-0005-0000-0000-000020710000}"/>
    <cellStyle name="Notiz 2 4 9 2 3" xfId="13917" xr:uid="{00000000-0005-0000-0000-000021710000}"/>
    <cellStyle name="Notiz 2 4 9 2 4" xfId="31931" xr:uid="{00000000-0005-0000-0000-000022710000}"/>
    <cellStyle name="Notiz 2 4 9 2 5" xfId="40574" xr:uid="{00000000-0005-0000-0000-000023710000}"/>
    <cellStyle name="Notiz 2 4 9 3" xfId="7856" xr:uid="{00000000-0005-0000-0000-000024710000}"/>
    <cellStyle name="Notiz 2 4 9 3 2" xfId="19230" xr:uid="{00000000-0005-0000-0000-000025710000}"/>
    <cellStyle name="Notiz 2 4 9 3 3" xfId="31932" xr:uid="{00000000-0005-0000-0000-000026710000}"/>
    <cellStyle name="Notiz 2 4 9 3 4" xfId="31933" xr:uid="{00000000-0005-0000-0000-000027710000}"/>
    <cellStyle name="Notiz 2 4 9 4" xfId="10198" xr:uid="{00000000-0005-0000-0000-000028710000}"/>
    <cellStyle name="Notiz 2 4 9 5" xfId="31934" xr:uid="{00000000-0005-0000-0000-000029710000}"/>
    <cellStyle name="Notiz 2 4 9 6" xfId="40575" xr:uid="{00000000-0005-0000-0000-00002A710000}"/>
    <cellStyle name="Notiz 2 4 9 7" xfId="40576" xr:uid="{00000000-0005-0000-0000-00002B710000}"/>
    <cellStyle name="Notiz 2 5" xfId="472" xr:uid="{00000000-0005-0000-0000-00002C710000}"/>
    <cellStyle name="Notiz 2 5 10" xfId="1973" xr:uid="{00000000-0005-0000-0000-00002D710000}"/>
    <cellStyle name="Notiz 2 5 10 2" xfId="4871" xr:uid="{00000000-0005-0000-0000-00002E710000}"/>
    <cellStyle name="Notiz 2 5 10 2 2" xfId="19234" xr:uid="{00000000-0005-0000-0000-00002F710000}"/>
    <cellStyle name="Notiz 2 5 10 2 2 2" xfId="31935" xr:uid="{00000000-0005-0000-0000-000030710000}"/>
    <cellStyle name="Notiz 2 5 10 2 2 3" xfId="31936" xr:uid="{00000000-0005-0000-0000-000031710000}"/>
    <cellStyle name="Notiz 2 5 10 2 3" xfId="13918" xr:uid="{00000000-0005-0000-0000-000032710000}"/>
    <cellStyle name="Notiz 2 5 10 2 4" xfId="31937" xr:uid="{00000000-0005-0000-0000-000033710000}"/>
    <cellStyle name="Notiz 2 5 10 2 5" xfId="40577" xr:uid="{00000000-0005-0000-0000-000034710000}"/>
    <cellStyle name="Notiz 2 5 10 3" xfId="7498" xr:uid="{00000000-0005-0000-0000-000035710000}"/>
    <cellStyle name="Notiz 2 5 10 3 2" xfId="19233" xr:uid="{00000000-0005-0000-0000-000036710000}"/>
    <cellStyle name="Notiz 2 5 10 3 3" xfId="31938" xr:uid="{00000000-0005-0000-0000-000037710000}"/>
    <cellStyle name="Notiz 2 5 10 3 4" xfId="31939" xr:uid="{00000000-0005-0000-0000-000038710000}"/>
    <cellStyle name="Notiz 2 5 10 4" xfId="9715" xr:uid="{00000000-0005-0000-0000-000039710000}"/>
    <cellStyle name="Notiz 2 5 10 5" xfId="31940" xr:uid="{00000000-0005-0000-0000-00003A710000}"/>
    <cellStyle name="Notiz 2 5 10 6" xfId="40578" xr:uid="{00000000-0005-0000-0000-00003B710000}"/>
    <cellStyle name="Notiz 2 5 10 7" xfId="40579" xr:uid="{00000000-0005-0000-0000-00003C710000}"/>
    <cellStyle name="Notiz 2 5 11" xfId="2641" xr:uid="{00000000-0005-0000-0000-00003D710000}"/>
    <cellStyle name="Notiz 2 5 11 2" xfId="5538" xr:uid="{00000000-0005-0000-0000-00003E710000}"/>
    <cellStyle name="Notiz 2 5 11 2 2" xfId="19236" xr:uid="{00000000-0005-0000-0000-00003F710000}"/>
    <cellStyle name="Notiz 2 5 11 2 2 2" xfId="31941" xr:uid="{00000000-0005-0000-0000-000040710000}"/>
    <cellStyle name="Notiz 2 5 11 2 2 3" xfId="31942" xr:uid="{00000000-0005-0000-0000-000041710000}"/>
    <cellStyle name="Notiz 2 5 11 2 3" xfId="13919" xr:uid="{00000000-0005-0000-0000-000042710000}"/>
    <cellStyle name="Notiz 2 5 11 2 4" xfId="31943" xr:uid="{00000000-0005-0000-0000-000043710000}"/>
    <cellStyle name="Notiz 2 5 11 2 5" xfId="40580" xr:uid="{00000000-0005-0000-0000-000044710000}"/>
    <cellStyle name="Notiz 2 5 11 3" xfId="7988" xr:uid="{00000000-0005-0000-0000-000045710000}"/>
    <cellStyle name="Notiz 2 5 11 3 2" xfId="19235" xr:uid="{00000000-0005-0000-0000-000046710000}"/>
    <cellStyle name="Notiz 2 5 11 3 3" xfId="31944" xr:uid="{00000000-0005-0000-0000-000047710000}"/>
    <cellStyle name="Notiz 2 5 11 3 4" xfId="31945" xr:uid="{00000000-0005-0000-0000-000048710000}"/>
    <cellStyle name="Notiz 2 5 11 4" xfId="10382" xr:uid="{00000000-0005-0000-0000-000049710000}"/>
    <cellStyle name="Notiz 2 5 11 5" xfId="31946" xr:uid="{00000000-0005-0000-0000-00004A710000}"/>
    <cellStyle name="Notiz 2 5 11 6" xfId="40581" xr:uid="{00000000-0005-0000-0000-00004B710000}"/>
    <cellStyle name="Notiz 2 5 11 7" xfId="40582" xr:uid="{00000000-0005-0000-0000-00004C710000}"/>
    <cellStyle name="Notiz 2 5 12" xfId="2272" xr:uid="{00000000-0005-0000-0000-00004D710000}"/>
    <cellStyle name="Notiz 2 5 12 2" xfId="5170" xr:uid="{00000000-0005-0000-0000-00004E710000}"/>
    <cellStyle name="Notiz 2 5 12 2 2" xfId="19238" xr:uid="{00000000-0005-0000-0000-00004F710000}"/>
    <cellStyle name="Notiz 2 5 12 2 2 2" xfId="31947" xr:uid="{00000000-0005-0000-0000-000050710000}"/>
    <cellStyle name="Notiz 2 5 12 2 2 3" xfId="31948" xr:uid="{00000000-0005-0000-0000-000051710000}"/>
    <cellStyle name="Notiz 2 5 12 2 3" xfId="13920" xr:uid="{00000000-0005-0000-0000-000052710000}"/>
    <cellStyle name="Notiz 2 5 12 2 4" xfId="31949" xr:uid="{00000000-0005-0000-0000-000053710000}"/>
    <cellStyle name="Notiz 2 5 12 2 5" xfId="40583" xr:uid="{00000000-0005-0000-0000-000054710000}"/>
    <cellStyle name="Notiz 2 5 12 3" xfId="7722" xr:uid="{00000000-0005-0000-0000-000055710000}"/>
    <cellStyle name="Notiz 2 5 12 3 2" xfId="19237" xr:uid="{00000000-0005-0000-0000-000056710000}"/>
    <cellStyle name="Notiz 2 5 12 3 3" xfId="31950" xr:uid="{00000000-0005-0000-0000-000057710000}"/>
    <cellStyle name="Notiz 2 5 12 3 4" xfId="31951" xr:uid="{00000000-0005-0000-0000-000058710000}"/>
    <cellStyle name="Notiz 2 5 12 4" xfId="10014" xr:uid="{00000000-0005-0000-0000-000059710000}"/>
    <cellStyle name="Notiz 2 5 12 5" xfId="31952" xr:uid="{00000000-0005-0000-0000-00005A710000}"/>
    <cellStyle name="Notiz 2 5 12 6" xfId="40584" xr:uid="{00000000-0005-0000-0000-00005B710000}"/>
    <cellStyle name="Notiz 2 5 12 7" xfId="40585" xr:uid="{00000000-0005-0000-0000-00005C710000}"/>
    <cellStyle name="Notiz 2 5 13" xfId="2967" xr:uid="{00000000-0005-0000-0000-00005D710000}"/>
    <cellStyle name="Notiz 2 5 13 2" xfId="5864" xr:uid="{00000000-0005-0000-0000-00005E710000}"/>
    <cellStyle name="Notiz 2 5 13 2 2" xfId="19240" xr:uid="{00000000-0005-0000-0000-00005F710000}"/>
    <cellStyle name="Notiz 2 5 13 2 2 2" xfId="31953" xr:uid="{00000000-0005-0000-0000-000060710000}"/>
    <cellStyle name="Notiz 2 5 13 2 2 3" xfId="31954" xr:uid="{00000000-0005-0000-0000-000061710000}"/>
    <cellStyle name="Notiz 2 5 13 2 3" xfId="13921" xr:uid="{00000000-0005-0000-0000-000062710000}"/>
    <cellStyle name="Notiz 2 5 13 2 4" xfId="31955" xr:uid="{00000000-0005-0000-0000-000063710000}"/>
    <cellStyle name="Notiz 2 5 13 2 5" xfId="40586" xr:uid="{00000000-0005-0000-0000-000064710000}"/>
    <cellStyle name="Notiz 2 5 13 3" xfId="8203" xr:uid="{00000000-0005-0000-0000-000065710000}"/>
    <cellStyle name="Notiz 2 5 13 3 2" xfId="19239" xr:uid="{00000000-0005-0000-0000-000066710000}"/>
    <cellStyle name="Notiz 2 5 13 3 3" xfId="31956" xr:uid="{00000000-0005-0000-0000-000067710000}"/>
    <cellStyle name="Notiz 2 5 13 3 4" xfId="31957" xr:uid="{00000000-0005-0000-0000-000068710000}"/>
    <cellStyle name="Notiz 2 5 13 4" xfId="10708" xr:uid="{00000000-0005-0000-0000-000069710000}"/>
    <cellStyle name="Notiz 2 5 13 5" xfId="31958" xr:uid="{00000000-0005-0000-0000-00006A710000}"/>
    <cellStyle name="Notiz 2 5 13 6" xfId="40587" xr:uid="{00000000-0005-0000-0000-00006B710000}"/>
    <cellStyle name="Notiz 2 5 13 7" xfId="40588" xr:uid="{00000000-0005-0000-0000-00006C710000}"/>
    <cellStyle name="Notiz 2 5 14" xfId="2538" xr:uid="{00000000-0005-0000-0000-00006D710000}"/>
    <cellStyle name="Notiz 2 5 14 2" xfId="5435" xr:uid="{00000000-0005-0000-0000-00006E710000}"/>
    <cellStyle name="Notiz 2 5 14 2 2" xfId="19242" xr:uid="{00000000-0005-0000-0000-00006F710000}"/>
    <cellStyle name="Notiz 2 5 14 2 2 2" xfId="31959" xr:uid="{00000000-0005-0000-0000-000070710000}"/>
    <cellStyle name="Notiz 2 5 14 2 2 3" xfId="31960" xr:uid="{00000000-0005-0000-0000-000071710000}"/>
    <cellStyle name="Notiz 2 5 14 2 3" xfId="13922" xr:uid="{00000000-0005-0000-0000-000072710000}"/>
    <cellStyle name="Notiz 2 5 14 2 4" xfId="31961" xr:uid="{00000000-0005-0000-0000-000073710000}"/>
    <cellStyle name="Notiz 2 5 14 2 5" xfId="40589" xr:uid="{00000000-0005-0000-0000-000074710000}"/>
    <cellStyle name="Notiz 2 5 14 3" xfId="7912" xr:uid="{00000000-0005-0000-0000-000075710000}"/>
    <cellStyle name="Notiz 2 5 14 3 2" xfId="19241" xr:uid="{00000000-0005-0000-0000-000076710000}"/>
    <cellStyle name="Notiz 2 5 14 3 3" xfId="31962" xr:uid="{00000000-0005-0000-0000-000077710000}"/>
    <cellStyle name="Notiz 2 5 14 3 4" xfId="31963" xr:uid="{00000000-0005-0000-0000-000078710000}"/>
    <cellStyle name="Notiz 2 5 14 4" xfId="10279" xr:uid="{00000000-0005-0000-0000-000079710000}"/>
    <cellStyle name="Notiz 2 5 14 5" xfId="31964" xr:uid="{00000000-0005-0000-0000-00007A710000}"/>
    <cellStyle name="Notiz 2 5 14 6" xfId="40590" xr:uid="{00000000-0005-0000-0000-00007B710000}"/>
    <cellStyle name="Notiz 2 5 14 7" xfId="40591" xr:uid="{00000000-0005-0000-0000-00007C710000}"/>
    <cellStyle name="Notiz 2 5 15" xfId="2754" xr:uid="{00000000-0005-0000-0000-00007D710000}"/>
    <cellStyle name="Notiz 2 5 15 2" xfId="5651" xr:uid="{00000000-0005-0000-0000-00007E710000}"/>
    <cellStyle name="Notiz 2 5 15 2 2" xfId="19244" xr:uid="{00000000-0005-0000-0000-00007F710000}"/>
    <cellStyle name="Notiz 2 5 15 2 2 2" xfId="31965" xr:uid="{00000000-0005-0000-0000-000080710000}"/>
    <cellStyle name="Notiz 2 5 15 2 2 3" xfId="31966" xr:uid="{00000000-0005-0000-0000-000081710000}"/>
    <cellStyle name="Notiz 2 5 15 2 3" xfId="13923" xr:uid="{00000000-0005-0000-0000-000082710000}"/>
    <cellStyle name="Notiz 2 5 15 2 4" xfId="31967" xr:uid="{00000000-0005-0000-0000-000083710000}"/>
    <cellStyle name="Notiz 2 5 15 2 5" xfId="40592" xr:uid="{00000000-0005-0000-0000-000084710000}"/>
    <cellStyle name="Notiz 2 5 15 3" xfId="8095" xr:uid="{00000000-0005-0000-0000-000085710000}"/>
    <cellStyle name="Notiz 2 5 15 3 2" xfId="19243" xr:uid="{00000000-0005-0000-0000-000086710000}"/>
    <cellStyle name="Notiz 2 5 15 3 3" xfId="31968" xr:uid="{00000000-0005-0000-0000-000087710000}"/>
    <cellStyle name="Notiz 2 5 15 3 4" xfId="31969" xr:uid="{00000000-0005-0000-0000-000088710000}"/>
    <cellStyle name="Notiz 2 5 15 4" xfId="10495" xr:uid="{00000000-0005-0000-0000-000089710000}"/>
    <cellStyle name="Notiz 2 5 15 5" xfId="31970" xr:uid="{00000000-0005-0000-0000-00008A710000}"/>
    <cellStyle name="Notiz 2 5 15 6" xfId="40593" xr:uid="{00000000-0005-0000-0000-00008B710000}"/>
    <cellStyle name="Notiz 2 5 15 7" xfId="40594" xr:uid="{00000000-0005-0000-0000-00008C710000}"/>
    <cellStyle name="Notiz 2 5 16" xfId="2447" xr:uid="{00000000-0005-0000-0000-00008D710000}"/>
    <cellStyle name="Notiz 2 5 16 2" xfId="5344" xr:uid="{00000000-0005-0000-0000-00008E710000}"/>
    <cellStyle name="Notiz 2 5 16 2 2" xfId="19246" xr:uid="{00000000-0005-0000-0000-00008F710000}"/>
    <cellStyle name="Notiz 2 5 16 2 2 2" xfId="31971" xr:uid="{00000000-0005-0000-0000-000090710000}"/>
    <cellStyle name="Notiz 2 5 16 2 2 3" xfId="31972" xr:uid="{00000000-0005-0000-0000-000091710000}"/>
    <cellStyle name="Notiz 2 5 16 2 3" xfId="13924" xr:uid="{00000000-0005-0000-0000-000092710000}"/>
    <cellStyle name="Notiz 2 5 16 2 4" xfId="31973" xr:uid="{00000000-0005-0000-0000-000093710000}"/>
    <cellStyle name="Notiz 2 5 16 2 5" xfId="40595" xr:uid="{00000000-0005-0000-0000-000094710000}"/>
    <cellStyle name="Notiz 2 5 16 3" xfId="7846" xr:uid="{00000000-0005-0000-0000-000095710000}"/>
    <cellStyle name="Notiz 2 5 16 3 2" xfId="19245" xr:uid="{00000000-0005-0000-0000-000096710000}"/>
    <cellStyle name="Notiz 2 5 16 3 3" xfId="31974" xr:uid="{00000000-0005-0000-0000-000097710000}"/>
    <cellStyle name="Notiz 2 5 16 3 4" xfId="31975" xr:uid="{00000000-0005-0000-0000-000098710000}"/>
    <cellStyle name="Notiz 2 5 16 4" xfId="10188" xr:uid="{00000000-0005-0000-0000-000099710000}"/>
    <cellStyle name="Notiz 2 5 16 5" xfId="31976" xr:uid="{00000000-0005-0000-0000-00009A710000}"/>
    <cellStyle name="Notiz 2 5 16 6" xfId="40596" xr:uid="{00000000-0005-0000-0000-00009B710000}"/>
    <cellStyle name="Notiz 2 5 16 7" xfId="40597" xr:uid="{00000000-0005-0000-0000-00009C710000}"/>
    <cellStyle name="Notiz 2 5 17" xfId="1824" xr:uid="{00000000-0005-0000-0000-00009D710000}"/>
    <cellStyle name="Notiz 2 5 17 2" xfId="4723" xr:uid="{00000000-0005-0000-0000-00009E710000}"/>
    <cellStyle name="Notiz 2 5 17 2 2" xfId="19248" xr:uid="{00000000-0005-0000-0000-00009F710000}"/>
    <cellStyle name="Notiz 2 5 17 2 2 2" xfId="31977" xr:uid="{00000000-0005-0000-0000-0000A0710000}"/>
    <cellStyle name="Notiz 2 5 17 2 2 3" xfId="31978" xr:uid="{00000000-0005-0000-0000-0000A1710000}"/>
    <cellStyle name="Notiz 2 5 17 2 3" xfId="13925" xr:uid="{00000000-0005-0000-0000-0000A2710000}"/>
    <cellStyle name="Notiz 2 5 17 2 4" xfId="31979" xr:uid="{00000000-0005-0000-0000-0000A3710000}"/>
    <cellStyle name="Notiz 2 5 17 2 5" xfId="40598" xr:uid="{00000000-0005-0000-0000-0000A4710000}"/>
    <cellStyle name="Notiz 2 5 17 3" xfId="7434" xr:uid="{00000000-0005-0000-0000-0000A5710000}"/>
    <cellStyle name="Notiz 2 5 17 3 2" xfId="19247" xr:uid="{00000000-0005-0000-0000-0000A6710000}"/>
    <cellStyle name="Notiz 2 5 17 3 3" xfId="31980" xr:uid="{00000000-0005-0000-0000-0000A7710000}"/>
    <cellStyle name="Notiz 2 5 17 3 4" xfId="31981" xr:uid="{00000000-0005-0000-0000-0000A8710000}"/>
    <cellStyle name="Notiz 2 5 17 4" xfId="9566" xr:uid="{00000000-0005-0000-0000-0000A9710000}"/>
    <cellStyle name="Notiz 2 5 17 5" xfId="31982" xr:uid="{00000000-0005-0000-0000-0000AA710000}"/>
    <cellStyle name="Notiz 2 5 17 6" xfId="40599" xr:uid="{00000000-0005-0000-0000-0000AB710000}"/>
    <cellStyle name="Notiz 2 5 17 7" xfId="40600" xr:uid="{00000000-0005-0000-0000-0000AC710000}"/>
    <cellStyle name="Notiz 2 5 18" xfId="2440" xr:uid="{00000000-0005-0000-0000-0000AD710000}"/>
    <cellStyle name="Notiz 2 5 18 2" xfId="5337" xr:uid="{00000000-0005-0000-0000-0000AE710000}"/>
    <cellStyle name="Notiz 2 5 18 2 2" xfId="19250" xr:uid="{00000000-0005-0000-0000-0000AF710000}"/>
    <cellStyle name="Notiz 2 5 18 2 2 2" xfId="31983" xr:uid="{00000000-0005-0000-0000-0000B0710000}"/>
    <cellStyle name="Notiz 2 5 18 2 2 3" xfId="31984" xr:uid="{00000000-0005-0000-0000-0000B1710000}"/>
    <cellStyle name="Notiz 2 5 18 2 3" xfId="13926" xr:uid="{00000000-0005-0000-0000-0000B2710000}"/>
    <cellStyle name="Notiz 2 5 18 2 4" xfId="31985" xr:uid="{00000000-0005-0000-0000-0000B3710000}"/>
    <cellStyle name="Notiz 2 5 18 2 5" xfId="40601" xr:uid="{00000000-0005-0000-0000-0000B4710000}"/>
    <cellStyle name="Notiz 2 5 18 3" xfId="7839" xr:uid="{00000000-0005-0000-0000-0000B5710000}"/>
    <cellStyle name="Notiz 2 5 18 3 2" xfId="19249" xr:uid="{00000000-0005-0000-0000-0000B6710000}"/>
    <cellStyle name="Notiz 2 5 18 3 3" xfId="31986" xr:uid="{00000000-0005-0000-0000-0000B7710000}"/>
    <cellStyle name="Notiz 2 5 18 3 4" xfId="31987" xr:uid="{00000000-0005-0000-0000-0000B8710000}"/>
    <cellStyle name="Notiz 2 5 18 4" xfId="10181" xr:uid="{00000000-0005-0000-0000-0000B9710000}"/>
    <cellStyle name="Notiz 2 5 18 5" xfId="31988" xr:uid="{00000000-0005-0000-0000-0000BA710000}"/>
    <cellStyle name="Notiz 2 5 18 6" xfId="40602" xr:uid="{00000000-0005-0000-0000-0000BB710000}"/>
    <cellStyle name="Notiz 2 5 18 7" xfId="40603" xr:uid="{00000000-0005-0000-0000-0000BC710000}"/>
    <cellStyle name="Notiz 2 5 19" xfId="2957" xr:uid="{00000000-0005-0000-0000-0000BD710000}"/>
    <cellStyle name="Notiz 2 5 19 2" xfId="5854" xr:uid="{00000000-0005-0000-0000-0000BE710000}"/>
    <cellStyle name="Notiz 2 5 19 2 2" xfId="19252" xr:uid="{00000000-0005-0000-0000-0000BF710000}"/>
    <cellStyle name="Notiz 2 5 19 2 2 2" xfId="31989" xr:uid="{00000000-0005-0000-0000-0000C0710000}"/>
    <cellStyle name="Notiz 2 5 19 2 2 3" xfId="31990" xr:uid="{00000000-0005-0000-0000-0000C1710000}"/>
    <cellStyle name="Notiz 2 5 19 2 3" xfId="13927" xr:uid="{00000000-0005-0000-0000-0000C2710000}"/>
    <cellStyle name="Notiz 2 5 19 2 4" xfId="31991" xr:uid="{00000000-0005-0000-0000-0000C3710000}"/>
    <cellStyle name="Notiz 2 5 19 2 5" xfId="40604" xr:uid="{00000000-0005-0000-0000-0000C4710000}"/>
    <cellStyle name="Notiz 2 5 19 3" xfId="8197" xr:uid="{00000000-0005-0000-0000-0000C5710000}"/>
    <cellStyle name="Notiz 2 5 19 3 2" xfId="19251" xr:uid="{00000000-0005-0000-0000-0000C6710000}"/>
    <cellStyle name="Notiz 2 5 19 3 3" xfId="31992" xr:uid="{00000000-0005-0000-0000-0000C7710000}"/>
    <cellStyle name="Notiz 2 5 19 3 4" xfId="31993" xr:uid="{00000000-0005-0000-0000-0000C8710000}"/>
    <cellStyle name="Notiz 2 5 19 4" xfId="10698" xr:uid="{00000000-0005-0000-0000-0000C9710000}"/>
    <cellStyle name="Notiz 2 5 19 5" xfId="31994" xr:uid="{00000000-0005-0000-0000-0000CA710000}"/>
    <cellStyle name="Notiz 2 5 19 6" xfId="40605" xr:uid="{00000000-0005-0000-0000-0000CB710000}"/>
    <cellStyle name="Notiz 2 5 19 7" xfId="40606" xr:uid="{00000000-0005-0000-0000-0000CC710000}"/>
    <cellStyle name="Notiz 2 5 2" xfId="473" xr:uid="{00000000-0005-0000-0000-0000CD710000}"/>
    <cellStyle name="Notiz 2 5 2 10" xfId="2640" xr:uid="{00000000-0005-0000-0000-0000CE710000}"/>
    <cellStyle name="Notiz 2 5 2 10 2" xfId="5537" xr:uid="{00000000-0005-0000-0000-0000CF710000}"/>
    <cellStyle name="Notiz 2 5 2 10 2 2" xfId="19255" xr:uid="{00000000-0005-0000-0000-0000D0710000}"/>
    <cellStyle name="Notiz 2 5 2 10 2 2 2" xfId="31995" xr:uid="{00000000-0005-0000-0000-0000D1710000}"/>
    <cellStyle name="Notiz 2 5 2 10 2 2 3" xfId="31996" xr:uid="{00000000-0005-0000-0000-0000D2710000}"/>
    <cellStyle name="Notiz 2 5 2 10 2 3" xfId="13928" xr:uid="{00000000-0005-0000-0000-0000D3710000}"/>
    <cellStyle name="Notiz 2 5 2 10 2 4" xfId="31997" xr:uid="{00000000-0005-0000-0000-0000D4710000}"/>
    <cellStyle name="Notiz 2 5 2 10 2 5" xfId="40607" xr:uid="{00000000-0005-0000-0000-0000D5710000}"/>
    <cellStyle name="Notiz 2 5 2 10 3" xfId="7987" xr:uid="{00000000-0005-0000-0000-0000D6710000}"/>
    <cellStyle name="Notiz 2 5 2 10 3 2" xfId="19254" xr:uid="{00000000-0005-0000-0000-0000D7710000}"/>
    <cellStyle name="Notiz 2 5 2 10 3 3" xfId="31998" xr:uid="{00000000-0005-0000-0000-0000D8710000}"/>
    <cellStyle name="Notiz 2 5 2 10 3 4" xfId="31999" xr:uid="{00000000-0005-0000-0000-0000D9710000}"/>
    <cellStyle name="Notiz 2 5 2 10 4" xfId="10381" xr:uid="{00000000-0005-0000-0000-0000DA710000}"/>
    <cellStyle name="Notiz 2 5 2 10 5" xfId="32000" xr:uid="{00000000-0005-0000-0000-0000DB710000}"/>
    <cellStyle name="Notiz 2 5 2 10 6" xfId="40608" xr:uid="{00000000-0005-0000-0000-0000DC710000}"/>
    <cellStyle name="Notiz 2 5 2 10 7" xfId="40609" xr:uid="{00000000-0005-0000-0000-0000DD710000}"/>
    <cellStyle name="Notiz 2 5 2 11" xfId="2273" xr:uid="{00000000-0005-0000-0000-0000DE710000}"/>
    <cellStyle name="Notiz 2 5 2 11 2" xfId="5171" xr:uid="{00000000-0005-0000-0000-0000DF710000}"/>
    <cellStyle name="Notiz 2 5 2 11 2 2" xfId="19257" xr:uid="{00000000-0005-0000-0000-0000E0710000}"/>
    <cellStyle name="Notiz 2 5 2 11 2 2 2" xfId="32001" xr:uid="{00000000-0005-0000-0000-0000E1710000}"/>
    <cellStyle name="Notiz 2 5 2 11 2 2 3" xfId="32002" xr:uid="{00000000-0005-0000-0000-0000E2710000}"/>
    <cellStyle name="Notiz 2 5 2 11 2 3" xfId="13929" xr:uid="{00000000-0005-0000-0000-0000E3710000}"/>
    <cellStyle name="Notiz 2 5 2 11 2 4" xfId="32003" xr:uid="{00000000-0005-0000-0000-0000E4710000}"/>
    <cellStyle name="Notiz 2 5 2 11 2 5" xfId="40610" xr:uid="{00000000-0005-0000-0000-0000E5710000}"/>
    <cellStyle name="Notiz 2 5 2 11 3" xfId="7723" xr:uid="{00000000-0005-0000-0000-0000E6710000}"/>
    <cellStyle name="Notiz 2 5 2 11 3 2" xfId="19256" xr:uid="{00000000-0005-0000-0000-0000E7710000}"/>
    <cellStyle name="Notiz 2 5 2 11 3 3" xfId="32004" xr:uid="{00000000-0005-0000-0000-0000E8710000}"/>
    <cellStyle name="Notiz 2 5 2 11 3 4" xfId="32005" xr:uid="{00000000-0005-0000-0000-0000E9710000}"/>
    <cellStyle name="Notiz 2 5 2 11 4" xfId="10015" xr:uid="{00000000-0005-0000-0000-0000EA710000}"/>
    <cellStyle name="Notiz 2 5 2 11 5" xfId="32006" xr:uid="{00000000-0005-0000-0000-0000EB710000}"/>
    <cellStyle name="Notiz 2 5 2 11 6" xfId="40611" xr:uid="{00000000-0005-0000-0000-0000EC710000}"/>
    <cellStyle name="Notiz 2 5 2 11 7" xfId="40612" xr:uid="{00000000-0005-0000-0000-0000ED710000}"/>
    <cellStyle name="Notiz 2 5 2 12" xfId="2966" xr:uid="{00000000-0005-0000-0000-0000EE710000}"/>
    <cellStyle name="Notiz 2 5 2 12 2" xfId="5863" xr:uid="{00000000-0005-0000-0000-0000EF710000}"/>
    <cellStyle name="Notiz 2 5 2 12 2 2" xfId="19259" xr:uid="{00000000-0005-0000-0000-0000F0710000}"/>
    <cellStyle name="Notiz 2 5 2 12 2 2 2" xfId="32007" xr:uid="{00000000-0005-0000-0000-0000F1710000}"/>
    <cellStyle name="Notiz 2 5 2 12 2 2 3" xfId="32008" xr:uid="{00000000-0005-0000-0000-0000F2710000}"/>
    <cellStyle name="Notiz 2 5 2 12 2 3" xfId="13930" xr:uid="{00000000-0005-0000-0000-0000F3710000}"/>
    <cellStyle name="Notiz 2 5 2 12 2 4" xfId="32009" xr:uid="{00000000-0005-0000-0000-0000F4710000}"/>
    <cellStyle name="Notiz 2 5 2 12 2 5" xfId="40613" xr:uid="{00000000-0005-0000-0000-0000F5710000}"/>
    <cellStyle name="Notiz 2 5 2 12 3" xfId="8202" xr:uid="{00000000-0005-0000-0000-0000F6710000}"/>
    <cellStyle name="Notiz 2 5 2 12 3 2" xfId="19258" xr:uid="{00000000-0005-0000-0000-0000F7710000}"/>
    <cellStyle name="Notiz 2 5 2 12 3 3" xfId="32010" xr:uid="{00000000-0005-0000-0000-0000F8710000}"/>
    <cellStyle name="Notiz 2 5 2 12 3 4" xfId="32011" xr:uid="{00000000-0005-0000-0000-0000F9710000}"/>
    <cellStyle name="Notiz 2 5 2 12 4" xfId="10707" xr:uid="{00000000-0005-0000-0000-0000FA710000}"/>
    <cellStyle name="Notiz 2 5 2 12 5" xfId="32012" xr:uid="{00000000-0005-0000-0000-0000FB710000}"/>
    <cellStyle name="Notiz 2 5 2 12 6" xfId="40614" xr:uid="{00000000-0005-0000-0000-0000FC710000}"/>
    <cellStyle name="Notiz 2 5 2 12 7" xfId="40615" xr:uid="{00000000-0005-0000-0000-0000FD710000}"/>
    <cellStyle name="Notiz 2 5 2 13" xfId="2561" xr:uid="{00000000-0005-0000-0000-0000FE710000}"/>
    <cellStyle name="Notiz 2 5 2 13 2" xfId="5458" xr:uid="{00000000-0005-0000-0000-0000FF710000}"/>
    <cellStyle name="Notiz 2 5 2 13 2 2" xfId="19261" xr:uid="{00000000-0005-0000-0000-000000720000}"/>
    <cellStyle name="Notiz 2 5 2 13 2 2 2" xfId="32013" xr:uid="{00000000-0005-0000-0000-000001720000}"/>
    <cellStyle name="Notiz 2 5 2 13 2 2 3" xfId="32014" xr:uid="{00000000-0005-0000-0000-000002720000}"/>
    <cellStyle name="Notiz 2 5 2 13 2 3" xfId="13931" xr:uid="{00000000-0005-0000-0000-000003720000}"/>
    <cellStyle name="Notiz 2 5 2 13 2 4" xfId="32015" xr:uid="{00000000-0005-0000-0000-000004720000}"/>
    <cellStyle name="Notiz 2 5 2 13 2 5" xfId="40616" xr:uid="{00000000-0005-0000-0000-000005720000}"/>
    <cellStyle name="Notiz 2 5 2 13 3" xfId="7927" xr:uid="{00000000-0005-0000-0000-000006720000}"/>
    <cellStyle name="Notiz 2 5 2 13 3 2" xfId="19260" xr:uid="{00000000-0005-0000-0000-000007720000}"/>
    <cellStyle name="Notiz 2 5 2 13 3 3" xfId="32016" xr:uid="{00000000-0005-0000-0000-000008720000}"/>
    <cellStyle name="Notiz 2 5 2 13 3 4" xfId="32017" xr:uid="{00000000-0005-0000-0000-000009720000}"/>
    <cellStyle name="Notiz 2 5 2 13 4" xfId="10302" xr:uid="{00000000-0005-0000-0000-00000A720000}"/>
    <cellStyle name="Notiz 2 5 2 13 5" xfId="32018" xr:uid="{00000000-0005-0000-0000-00000B720000}"/>
    <cellStyle name="Notiz 2 5 2 13 6" xfId="40617" xr:uid="{00000000-0005-0000-0000-00000C720000}"/>
    <cellStyle name="Notiz 2 5 2 13 7" xfId="40618" xr:uid="{00000000-0005-0000-0000-00000D720000}"/>
    <cellStyle name="Notiz 2 5 2 14" xfId="2753" xr:uid="{00000000-0005-0000-0000-00000E720000}"/>
    <cellStyle name="Notiz 2 5 2 14 2" xfId="5650" xr:uid="{00000000-0005-0000-0000-00000F720000}"/>
    <cellStyle name="Notiz 2 5 2 14 2 2" xfId="19263" xr:uid="{00000000-0005-0000-0000-000010720000}"/>
    <cellStyle name="Notiz 2 5 2 14 2 2 2" xfId="32019" xr:uid="{00000000-0005-0000-0000-000011720000}"/>
    <cellStyle name="Notiz 2 5 2 14 2 2 3" xfId="32020" xr:uid="{00000000-0005-0000-0000-000012720000}"/>
    <cellStyle name="Notiz 2 5 2 14 2 3" xfId="13932" xr:uid="{00000000-0005-0000-0000-000013720000}"/>
    <cellStyle name="Notiz 2 5 2 14 2 4" xfId="32021" xr:uid="{00000000-0005-0000-0000-000014720000}"/>
    <cellStyle name="Notiz 2 5 2 14 2 5" xfId="40619" xr:uid="{00000000-0005-0000-0000-000015720000}"/>
    <cellStyle name="Notiz 2 5 2 14 3" xfId="8094" xr:uid="{00000000-0005-0000-0000-000016720000}"/>
    <cellStyle name="Notiz 2 5 2 14 3 2" xfId="19262" xr:uid="{00000000-0005-0000-0000-000017720000}"/>
    <cellStyle name="Notiz 2 5 2 14 3 3" xfId="32022" xr:uid="{00000000-0005-0000-0000-000018720000}"/>
    <cellStyle name="Notiz 2 5 2 14 3 4" xfId="32023" xr:uid="{00000000-0005-0000-0000-000019720000}"/>
    <cellStyle name="Notiz 2 5 2 14 4" xfId="10494" xr:uid="{00000000-0005-0000-0000-00001A720000}"/>
    <cellStyle name="Notiz 2 5 2 14 5" xfId="32024" xr:uid="{00000000-0005-0000-0000-00001B720000}"/>
    <cellStyle name="Notiz 2 5 2 14 6" xfId="40620" xr:uid="{00000000-0005-0000-0000-00001C720000}"/>
    <cellStyle name="Notiz 2 5 2 14 7" xfId="40621" xr:uid="{00000000-0005-0000-0000-00001D720000}"/>
    <cellStyle name="Notiz 2 5 2 15" xfId="1813" xr:uid="{00000000-0005-0000-0000-00001E720000}"/>
    <cellStyle name="Notiz 2 5 2 15 2" xfId="4712" xr:uid="{00000000-0005-0000-0000-00001F720000}"/>
    <cellStyle name="Notiz 2 5 2 15 2 2" xfId="19265" xr:uid="{00000000-0005-0000-0000-000020720000}"/>
    <cellStyle name="Notiz 2 5 2 15 2 2 2" xfId="32025" xr:uid="{00000000-0005-0000-0000-000021720000}"/>
    <cellStyle name="Notiz 2 5 2 15 2 2 3" xfId="32026" xr:uid="{00000000-0005-0000-0000-000022720000}"/>
    <cellStyle name="Notiz 2 5 2 15 2 3" xfId="13933" xr:uid="{00000000-0005-0000-0000-000023720000}"/>
    <cellStyle name="Notiz 2 5 2 15 2 4" xfId="32027" xr:uid="{00000000-0005-0000-0000-000024720000}"/>
    <cellStyle name="Notiz 2 5 2 15 2 5" xfId="40622" xr:uid="{00000000-0005-0000-0000-000025720000}"/>
    <cellStyle name="Notiz 2 5 2 15 3" xfId="7427" xr:uid="{00000000-0005-0000-0000-000026720000}"/>
    <cellStyle name="Notiz 2 5 2 15 3 2" xfId="19264" xr:uid="{00000000-0005-0000-0000-000027720000}"/>
    <cellStyle name="Notiz 2 5 2 15 3 3" xfId="32028" xr:uid="{00000000-0005-0000-0000-000028720000}"/>
    <cellStyle name="Notiz 2 5 2 15 3 4" xfId="32029" xr:uid="{00000000-0005-0000-0000-000029720000}"/>
    <cellStyle name="Notiz 2 5 2 15 4" xfId="9555" xr:uid="{00000000-0005-0000-0000-00002A720000}"/>
    <cellStyle name="Notiz 2 5 2 15 5" xfId="32030" xr:uid="{00000000-0005-0000-0000-00002B720000}"/>
    <cellStyle name="Notiz 2 5 2 15 6" xfId="40623" xr:uid="{00000000-0005-0000-0000-00002C720000}"/>
    <cellStyle name="Notiz 2 5 2 15 7" xfId="40624" xr:uid="{00000000-0005-0000-0000-00002D720000}"/>
    <cellStyle name="Notiz 2 5 2 16" xfId="2343" xr:uid="{00000000-0005-0000-0000-00002E720000}"/>
    <cellStyle name="Notiz 2 5 2 16 2" xfId="5241" xr:uid="{00000000-0005-0000-0000-00002F720000}"/>
    <cellStyle name="Notiz 2 5 2 16 2 2" xfId="19267" xr:uid="{00000000-0005-0000-0000-000030720000}"/>
    <cellStyle name="Notiz 2 5 2 16 2 2 2" xfId="32031" xr:uid="{00000000-0005-0000-0000-000031720000}"/>
    <cellStyle name="Notiz 2 5 2 16 2 2 3" xfId="32032" xr:uid="{00000000-0005-0000-0000-000032720000}"/>
    <cellStyle name="Notiz 2 5 2 16 2 3" xfId="13934" xr:uid="{00000000-0005-0000-0000-000033720000}"/>
    <cellStyle name="Notiz 2 5 2 16 2 4" xfId="32033" xr:uid="{00000000-0005-0000-0000-000034720000}"/>
    <cellStyle name="Notiz 2 5 2 16 2 5" xfId="40625" xr:uid="{00000000-0005-0000-0000-000035720000}"/>
    <cellStyle name="Notiz 2 5 2 16 3" xfId="7789" xr:uid="{00000000-0005-0000-0000-000036720000}"/>
    <cellStyle name="Notiz 2 5 2 16 3 2" xfId="19266" xr:uid="{00000000-0005-0000-0000-000037720000}"/>
    <cellStyle name="Notiz 2 5 2 16 3 3" xfId="32034" xr:uid="{00000000-0005-0000-0000-000038720000}"/>
    <cellStyle name="Notiz 2 5 2 16 3 4" xfId="32035" xr:uid="{00000000-0005-0000-0000-000039720000}"/>
    <cellStyle name="Notiz 2 5 2 16 4" xfId="10085" xr:uid="{00000000-0005-0000-0000-00003A720000}"/>
    <cellStyle name="Notiz 2 5 2 16 5" xfId="32036" xr:uid="{00000000-0005-0000-0000-00003B720000}"/>
    <cellStyle name="Notiz 2 5 2 16 6" xfId="40626" xr:uid="{00000000-0005-0000-0000-00003C720000}"/>
    <cellStyle name="Notiz 2 5 2 16 7" xfId="40627" xr:uid="{00000000-0005-0000-0000-00003D720000}"/>
    <cellStyle name="Notiz 2 5 2 17" xfId="2503" xr:uid="{00000000-0005-0000-0000-00003E720000}"/>
    <cellStyle name="Notiz 2 5 2 17 2" xfId="5400" xr:uid="{00000000-0005-0000-0000-00003F720000}"/>
    <cellStyle name="Notiz 2 5 2 17 2 2" xfId="19269" xr:uid="{00000000-0005-0000-0000-000040720000}"/>
    <cellStyle name="Notiz 2 5 2 17 2 2 2" xfId="32037" xr:uid="{00000000-0005-0000-0000-000041720000}"/>
    <cellStyle name="Notiz 2 5 2 17 2 2 3" xfId="32038" xr:uid="{00000000-0005-0000-0000-000042720000}"/>
    <cellStyle name="Notiz 2 5 2 17 2 3" xfId="13935" xr:uid="{00000000-0005-0000-0000-000043720000}"/>
    <cellStyle name="Notiz 2 5 2 17 2 4" xfId="32039" xr:uid="{00000000-0005-0000-0000-000044720000}"/>
    <cellStyle name="Notiz 2 5 2 17 2 5" xfId="40628" xr:uid="{00000000-0005-0000-0000-000045720000}"/>
    <cellStyle name="Notiz 2 5 2 17 3" xfId="7886" xr:uid="{00000000-0005-0000-0000-000046720000}"/>
    <cellStyle name="Notiz 2 5 2 17 3 2" xfId="19268" xr:uid="{00000000-0005-0000-0000-000047720000}"/>
    <cellStyle name="Notiz 2 5 2 17 3 3" xfId="32040" xr:uid="{00000000-0005-0000-0000-000048720000}"/>
    <cellStyle name="Notiz 2 5 2 17 3 4" xfId="32041" xr:uid="{00000000-0005-0000-0000-000049720000}"/>
    <cellStyle name="Notiz 2 5 2 17 4" xfId="10244" xr:uid="{00000000-0005-0000-0000-00004A720000}"/>
    <cellStyle name="Notiz 2 5 2 17 5" xfId="32042" xr:uid="{00000000-0005-0000-0000-00004B720000}"/>
    <cellStyle name="Notiz 2 5 2 17 6" xfId="40629" xr:uid="{00000000-0005-0000-0000-00004C720000}"/>
    <cellStyle name="Notiz 2 5 2 17 7" xfId="40630" xr:uid="{00000000-0005-0000-0000-00004D720000}"/>
    <cellStyle name="Notiz 2 5 2 18" xfId="3073" xr:uid="{00000000-0005-0000-0000-00004E720000}"/>
    <cellStyle name="Notiz 2 5 2 18 2" xfId="5970" xr:uid="{00000000-0005-0000-0000-00004F720000}"/>
    <cellStyle name="Notiz 2 5 2 18 2 2" xfId="19271" xr:uid="{00000000-0005-0000-0000-000050720000}"/>
    <cellStyle name="Notiz 2 5 2 18 2 2 2" xfId="32043" xr:uid="{00000000-0005-0000-0000-000051720000}"/>
    <cellStyle name="Notiz 2 5 2 18 2 2 3" xfId="32044" xr:uid="{00000000-0005-0000-0000-000052720000}"/>
    <cellStyle name="Notiz 2 5 2 18 2 3" xfId="13936" xr:uid="{00000000-0005-0000-0000-000053720000}"/>
    <cellStyle name="Notiz 2 5 2 18 2 4" xfId="32045" xr:uid="{00000000-0005-0000-0000-000054720000}"/>
    <cellStyle name="Notiz 2 5 2 18 2 5" xfId="40631" xr:uid="{00000000-0005-0000-0000-000055720000}"/>
    <cellStyle name="Notiz 2 5 2 18 3" xfId="8267" xr:uid="{00000000-0005-0000-0000-000056720000}"/>
    <cellStyle name="Notiz 2 5 2 18 3 2" xfId="19270" xr:uid="{00000000-0005-0000-0000-000057720000}"/>
    <cellStyle name="Notiz 2 5 2 18 3 3" xfId="32046" xr:uid="{00000000-0005-0000-0000-000058720000}"/>
    <cellStyle name="Notiz 2 5 2 18 3 4" xfId="32047" xr:uid="{00000000-0005-0000-0000-000059720000}"/>
    <cellStyle name="Notiz 2 5 2 18 4" xfId="10814" xr:uid="{00000000-0005-0000-0000-00005A720000}"/>
    <cellStyle name="Notiz 2 5 2 18 5" xfId="32048" xr:uid="{00000000-0005-0000-0000-00005B720000}"/>
    <cellStyle name="Notiz 2 5 2 18 6" xfId="40632" xr:uid="{00000000-0005-0000-0000-00005C720000}"/>
    <cellStyle name="Notiz 2 5 2 18 7" xfId="40633" xr:uid="{00000000-0005-0000-0000-00005D720000}"/>
    <cellStyle name="Notiz 2 5 2 19" xfId="3297" xr:uid="{00000000-0005-0000-0000-00005E720000}"/>
    <cellStyle name="Notiz 2 5 2 19 2" xfId="6194" xr:uid="{00000000-0005-0000-0000-00005F720000}"/>
    <cellStyle name="Notiz 2 5 2 19 2 2" xfId="19273" xr:uid="{00000000-0005-0000-0000-000060720000}"/>
    <cellStyle name="Notiz 2 5 2 19 2 2 2" xfId="32049" xr:uid="{00000000-0005-0000-0000-000061720000}"/>
    <cellStyle name="Notiz 2 5 2 19 2 2 3" xfId="32050" xr:uid="{00000000-0005-0000-0000-000062720000}"/>
    <cellStyle name="Notiz 2 5 2 19 2 3" xfId="13937" xr:uid="{00000000-0005-0000-0000-000063720000}"/>
    <cellStyle name="Notiz 2 5 2 19 2 4" xfId="32051" xr:uid="{00000000-0005-0000-0000-000064720000}"/>
    <cellStyle name="Notiz 2 5 2 19 2 5" xfId="40634" xr:uid="{00000000-0005-0000-0000-000065720000}"/>
    <cellStyle name="Notiz 2 5 2 19 3" xfId="8413" xr:uid="{00000000-0005-0000-0000-000066720000}"/>
    <cellStyle name="Notiz 2 5 2 19 3 2" xfId="19272" xr:uid="{00000000-0005-0000-0000-000067720000}"/>
    <cellStyle name="Notiz 2 5 2 19 3 3" xfId="32052" xr:uid="{00000000-0005-0000-0000-000068720000}"/>
    <cellStyle name="Notiz 2 5 2 19 3 4" xfId="32053" xr:uid="{00000000-0005-0000-0000-000069720000}"/>
    <cellStyle name="Notiz 2 5 2 19 4" xfId="11038" xr:uid="{00000000-0005-0000-0000-00006A720000}"/>
    <cellStyle name="Notiz 2 5 2 19 5" xfId="32054" xr:uid="{00000000-0005-0000-0000-00006B720000}"/>
    <cellStyle name="Notiz 2 5 2 19 6" xfId="40635" xr:uid="{00000000-0005-0000-0000-00006C720000}"/>
    <cellStyle name="Notiz 2 5 2 19 7" xfId="40636" xr:uid="{00000000-0005-0000-0000-00006D720000}"/>
    <cellStyle name="Notiz 2 5 2 2" xfId="1715" xr:uid="{00000000-0005-0000-0000-00006E720000}"/>
    <cellStyle name="Notiz 2 5 2 2 2" xfId="4614" xr:uid="{00000000-0005-0000-0000-00006F720000}"/>
    <cellStyle name="Notiz 2 5 2 2 2 2" xfId="19275" xr:uid="{00000000-0005-0000-0000-000070720000}"/>
    <cellStyle name="Notiz 2 5 2 2 2 2 2" xfId="32055" xr:uid="{00000000-0005-0000-0000-000071720000}"/>
    <cellStyle name="Notiz 2 5 2 2 2 2 3" xfId="32056" xr:uid="{00000000-0005-0000-0000-000072720000}"/>
    <cellStyle name="Notiz 2 5 2 2 2 3" xfId="13938" xr:uid="{00000000-0005-0000-0000-000073720000}"/>
    <cellStyle name="Notiz 2 5 2 2 2 4" xfId="32057" xr:uid="{00000000-0005-0000-0000-000074720000}"/>
    <cellStyle name="Notiz 2 5 2 2 2 5" xfId="40637" xr:uid="{00000000-0005-0000-0000-000075720000}"/>
    <cellStyle name="Notiz 2 5 2 2 3" xfId="7347" xr:uid="{00000000-0005-0000-0000-000076720000}"/>
    <cellStyle name="Notiz 2 5 2 2 3 2" xfId="19274" xr:uid="{00000000-0005-0000-0000-000077720000}"/>
    <cellStyle name="Notiz 2 5 2 2 3 3" xfId="32058" xr:uid="{00000000-0005-0000-0000-000078720000}"/>
    <cellStyle name="Notiz 2 5 2 2 3 4" xfId="32059" xr:uid="{00000000-0005-0000-0000-000079720000}"/>
    <cellStyle name="Notiz 2 5 2 2 4" xfId="9457" xr:uid="{00000000-0005-0000-0000-00007A720000}"/>
    <cellStyle name="Notiz 2 5 2 2 5" xfId="32060" xr:uid="{00000000-0005-0000-0000-00007B720000}"/>
    <cellStyle name="Notiz 2 5 2 2 6" xfId="40638" xr:uid="{00000000-0005-0000-0000-00007C720000}"/>
    <cellStyle name="Notiz 2 5 2 2 7" xfId="40639" xr:uid="{00000000-0005-0000-0000-00007D720000}"/>
    <cellStyle name="Notiz 2 5 2 20" xfId="3376" xr:uid="{00000000-0005-0000-0000-00007E720000}"/>
    <cellStyle name="Notiz 2 5 2 20 2" xfId="6273" xr:uid="{00000000-0005-0000-0000-00007F720000}"/>
    <cellStyle name="Notiz 2 5 2 20 2 2" xfId="19277" xr:uid="{00000000-0005-0000-0000-000080720000}"/>
    <cellStyle name="Notiz 2 5 2 20 2 2 2" xfId="32061" xr:uid="{00000000-0005-0000-0000-000081720000}"/>
    <cellStyle name="Notiz 2 5 2 20 2 2 3" xfId="32062" xr:uid="{00000000-0005-0000-0000-000082720000}"/>
    <cellStyle name="Notiz 2 5 2 20 2 3" xfId="13939" xr:uid="{00000000-0005-0000-0000-000083720000}"/>
    <cellStyle name="Notiz 2 5 2 20 2 4" xfId="32063" xr:uid="{00000000-0005-0000-0000-000084720000}"/>
    <cellStyle name="Notiz 2 5 2 20 2 5" xfId="40640" xr:uid="{00000000-0005-0000-0000-000085720000}"/>
    <cellStyle name="Notiz 2 5 2 20 3" xfId="8452" xr:uid="{00000000-0005-0000-0000-000086720000}"/>
    <cellStyle name="Notiz 2 5 2 20 3 2" xfId="19276" xr:uid="{00000000-0005-0000-0000-000087720000}"/>
    <cellStyle name="Notiz 2 5 2 20 3 3" xfId="32064" xr:uid="{00000000-0005-0000-0000-000088720000}"/>
    <cellStyle name="Notiz 2 5 2 20 3 4" xfId="32065" xr:uid="{00000000-0005-0000-0000-000089720000}"/>
    <cellStyle name="Notiz 2 5 2 20 4" xfId="11117" xr:uid="{00000000-0005-0000-0000-00008A720000}"/>
    <cellStyle name="Notiz 2 5 2 20 5" xfId="32066" xr:uid="{00000000-0005-0000-0000-00008B720000}"/>
    <cellStyle name="Notiz 2 5 2 20 6" xfId="40641" xr:uid="{00000000-0005-0000-0000-00008C720000}"/>
    <cellStyle name="Notiz 2 5 2 20 7" xfId="40642" xr:uid="{00000000-0005-0000-0000-00008D720000}"/>
    <cellStyle name="Notiz 2 5 2 21" xfId="3313" xr:uid="{00000000-0005-0000-0000-00008E720000}"/>
    <cellStyle name="Notiz 2 5 2 21 2" xfId="6210" xr:uid="{00000000-0005-0000-0000-00008F720000}"/>
    <cellStyle name="Notiz 2 5 2 21 2 2" xfId="19279" xr:uid="{00000000-0005-0000-0000-000090720000}"/>
    <cellStyle name="Notiz 2 5 2 21 2 2 2" xfId="32067" xr:uid="{00000000-0005-0000-0000-000091720000}"/>
    <cellStyle name="Notiz 2 5 2 21 2 2 3" xfId="32068" xr:uid="{00000000-0005-0000-0000-000092720000}"/>
    <cellStyle name="Notiz 2 5 2 21 2 3" xfId="13940" xr:uid="{00000000-0005-0000-0000-000093720000}"/>
    <cellStyle name="Notiz 2 5 2 21 2 4" xfId="32069" xr:uid="{00000000-0005-0000-0000-000094720000}"/>
    <cellStyle name="Notiz 2 5 2 21 2 5" xfId="40643" xr:uid="{00000000-0005-0000-0000-000095720000}"/>
    <cellStyle name="Notiz 2 5 2 21 3" xfId="8429" xr:uid="{00000000-0005-0000-0000-000096720000}"/>
    <cellStyle name="Notiz 2 5 2 21 3 2" xfId="19278" xr:uid="{00000000-0005-0000-0000-000097720000}"/>
    <cellStyle name="Notiz 2 5 2 21 3 3" xfId="32070" xr:uid="{00000000-0005-0000-0000-000098720000}"/>
    <cellStyle name="Notiz 2 5 2 21 3 4" xfId="32071" xr:uid="{00000000-0005-0000-0000-000099720000}"/>
    <cellStyle name="Notiz 2 5 2 21 4" xfId="11054" xr:uid="{00000000-0005-0000-0000-00009A720000}"/>
    <cellStyle name="Notiz 2 5 2 21 5" xfId="32072" xr:uid="{00000000-0005-0000-0000-00009B720000}"/>
    <cellStyle name="Notiz 2 5 2 21 6" xfId="40644" xr:uid="{00000000-0005-0000-0000-00009C720000}"/>
    <cellStyle name="Notiz 2 5 2 21 7" xfId="40645" xr:uid="{00000000-0005-0000-0000-00009D720000}"/>
    <cellStyle name="Notiz 2 5 2 22" xfId="3714" xr:uid="{00000000-0005-0000-0000-00009E720000}"/>
    <cellStyle name="Notiz 2 5 2 22 2" xfId="6611" xr:uid="{00000000-0005-0000-0000-00009F720000}"/>
    <cellStyle name="Notiz 2 5 2 22 2 2" xfId="19281" xr:uid="{00000000-0005-0000-0000-0000A0720000}"/>
    <cellStyle name="Notiz 2 5 2 22 2 2 2" xfId="32073" xr:uid="{00000000-0005-0000-0000-0000A1720000}"/>
    <cellStyle name="Notiz 2 5 2 22 2 2 3" xfId="32074" xr:uid="{00000000-0005-0000-0000-0000A2720000}"/>
    <cellStyle name="Notiz 2 5 2 22 2 3" xfId="13941" xr:uid="{00000000-0005-0000-0000-0000A3720000}"/>
    <cellStyle name="Notiz 2 5 2 22 2 4" xfId="32075" xr:uid="{00000000-0005-0000-0000-0000A4720000}"/>
    <cellStyle name="Notiz 2 5 2 22 2 5" xfId="40646" xr:uid="{00000000-0005-0000-0000-0000A5720000}"/>
    <cellStyle name="Notiz 2 5 2 22 3" xfId="8651" xr:uid="{00000000-0005-0000-0000-0000A6720000}"/>
    <cellStyle name="Notiz 2 5 2 22 3 2" xfId="19280" xr:uid="{00000000-0005-0000-0000-0000A7720000}"/>
    <cellStyle name="Notiz 2 5 2 22 3 3" xfId="32076" xr:uid="{00000000-0005-0000-0000-0000A8720000}"/>
    <cellStyle name="Notiz 2 5 2 22 3 4" xfId="32077" xr:uid="{00000000-0005-0000-0000-0000A9720000}"/>
    <cellStyle name="Notiz 2 5 2 22 4" xfId="11455" xr:uid="{00000000-0005-0000-0000-0000AA720000}"/>
    <cellStyle name="Notiz 2 5 2 22 5" xfId="32078" xr:uid="{00000000-0005-0000-0000-0000AB720000}"/>
    <cellStyle name="Notiz 2 5 2 22 6" xfId="40647" xr:uid="{00000000-0005-0000-0000-0000AC720000}"/>
    <cellStyle name="Notiz 2 5 2 22 7" xfId="40648" xr:uid="{00000000-0005-0000-0000-0000AD720000}"/>
    <cellStyle name="Notiz 2 5 2 23" xfId="4018" xr:uid="{00000000-0005-0000-0000-0000AE720000}"/>
    <cellStyle name="Notiz 2 5 2 23 2" xfId="6915" xr:uid="{00000000-0005-0000-0000-0000AF720000}"/>
    <cellStyle name="Notiz 2 5 2 23 2 2" xfId="19283" xr:uid="{00000000-0005-0000-0000-0000B0720000}"/>
    <cellStyle name="Notiz 2 5 2 23 2 2 2" xfId="32079" xr:uid="{00000000-0005-0000-0000-0000B1720000}"/>
    <cellStyle name="Notiz 2 5 2 23 2 2 3" xfId="32080" xr:uid="{00000000-0005-0000-0000-0000B2720000}"/>
    <cellStyle name="Notiz 2 5 2 23 2 3" xfId="13942" xr:uid="{00000000-0005-0000-0000-0000B3720000}"/>
    <cellStyle name="Notiz 2 5 2 23 2 4" xfId="32081" xr:uid="{00000000-0005-0000-0000-0000B4720000}"/>
    <cellStyle name="Notiz 2 5 2 23 2 5" xfId="40649" xr:uid="{00000000-0005-0000-0000-0000B5720000}"/>
    <cellStyle name="Notiz 2 5 2 23 3" xfId="8779" xr:uid="{00000000-0005-0000-0000-0000B6720000}"/>
    <cellStyle name="Notiz 2 5 2 23 3 2" xfId="19282" xr:uid="{00000000-0005-0000-0000-0000B7720000}"/>
    <cellStyle name="Notiz 2 5 2 23 3 3" xfId="32082" xr:uid="{00000000-0005-0000-0000-0000B8720000}"/>
    <cellStyle name="Notiz 2 5 2 23 3 4" xfId="32083" xr:uid="{00000000-0005-0000-0000-0000B9720000}"/>
    <cellStyle name="Notiz 2 5 2 23 4" xfId="11759" xr:uid="{00000000-0005-0000-0000-0000BA720000}"/>
    <cellStyle name="Notiz 2 5 2 23 5" xfId="32084" xr:uid="{00000000-0005-0000-0000-0000BB720000}"/>
    <cellStyle name="Notiz 2 5 2 23 6" xfId="40650" xr:uid="{00000000-0005-0000-0000-0000BC720000}"/>
    <cellStyle name="Notiz 2 5 2 23 7" xfId="40651" xr:uid="{00000000-0005-0000-0000-0000BD720000}"/>
    <cellStyle name="Notiz 2 5 2 24" xfId="2889" xr:uid="{00000000-0005-0000-0000-0000BE720000}"/>
    <cellStyle name="Notiz 2 5 2 24 2" xfId="5786" xr:uid="{00000000-0005-0000-0000-0000BF720000}"/>
    <cellStyle name="Notiz 2 5 2 24 2 2" xfId="19285" xr:uid="{00000000-0005-0000-0000-0000C0720000}"/>
    <cellStyle name="Notiz 2 5 2 24 2 2 2" xfId="32085" xr:uid="{00000000-0005-0000-0000-0000C1720000}"/>
    <cellStyle name="Notiz 2 5 2 24 2 2 3" xfId="32086" xr:uid="{00000000-0005-0000-0000-0000C2720000}"/>
    <cellStyle name="Notiz 2 5 2 24 2 3" xfId="13943" xr:uid="{00000000-0005-0000-0000-0000C3720000}"/>
    <cellStyle name="Notiz 2 5 2 24 2 4" xfId="32087" xr:uid="{00000000-0005-0000-0000-0000C4720000}"/>
    <cellStyle name="Notiz 2 5 2 24 2 5" xfId="40652" xr:uid="{00000000-0005-0000-0000-0000C5720000}"/>
    <cellStyle name="Notiz 2 5 2 24 3" xfId="8144" xr:uid="{00000000-0005-0000-0000-0000C6720000}"/>
    <cellStyle name="Notiz 2 5 2 24 3 2" xfId="19284" xr:uid="{00000000-0005-0000-0000-0000C7720000}"/>
    <cellStyle name="Notiz 2 5 2 24 3 3" xfId="32088" xr:uid="{00000000-0005-0000-0000-0000C8720000}"/>
    <cellStyle name="Notiz 2 5 2 24 3 4" xfId="32089" xr:uid="{00000000-0005-0000-0000-0000C9720000}"/>
    <cellStyle name="Notiz 2 5 2 24 4" xfId="10630" xr:uid="{00000000-0005-0000-0000-0000CA720000}"/>
    <cellStyle name="Notiz 2 5 2 24 5" xfId="32090" xr:uid="{00000000-0005-0000-0000-0000CB720000}"/>
    <cellStyle name="Notiz 2 5 2 24 6" xfId="40653" xr:uid="{00000000-0005-0000-0000-0000CC720000}"/>
    <cellStyle name="Notiz 2 5 2 24 7" xfId="40654" xr:uid="{00000000-0005-0000-0000-0000CD720000}"/>
    <cellStyle name="Notiz 2 5 2 25" xfId="3725" xr:uid="{00000000-0005-0000-0000-0000CE720000}"/>
    <cellStyle name="Notiz 2 5 2 25 2" xfId="6622" xr:uid="{00000000-0005-0000-0000-0000CF720000}"/>
    <cellStyle name="Notiz 2 5 2 25 2 2" xfId="19287" xr:uid="{00000000-0005-0000-0000-0000D0720000}"/>
    <cellStyle name="Notiz 2 5 2 25 2 2 2" xfId="32091" xr:uid="{00000000-0005-0000-0000-0000D1720000}"/>
    <cellStyle name="Notiz 2 5 2 25 2 2 3" xfId="32092" xr:uid="{00000000-0005-0000-0000-0000D2720000}"/>
    <cellStyle name="Notiz 2 5 2 25 2 3" xfId="13944" xr:uid="{00000000-0005-0000-0000-0000D3720000}"/>
    <cellStyle name="Notiz 2 5 2 25 2 4" xfId="32093" xr:uid="{00000000-0005-0000-0000-0000D4720000}"/>
    <cellStyle name="Notiz 2 5 2 25 2 5" xfId="40655" xr:uid="{00000000-0005-0000-0000-0000D5720000}"/>
    <cellStyle name="Notiz 2 5 2 25 3" xfId="8657" xr:uid="{00000000-0005-0000-0000-0000D6720000}"/>
    <cellStyle name="Notiz 2 5 2 25 3 2" xfId="19286" xr:uid="{00000000-0005-0000-0000-0000D7720000}"/>
    <cellStyle name="Notiz 2 5 2 25 3 3" xfId="32094" xr:uid="{00000000-0005-0000-0000-0000D8720000}"/>
    <cellStyle name="Notiz 2 5 2 25 3 4" xfId="32095" xr:uid="{00000000-0005-0000-0000-0000D9720000}"/>
    <cellStyle name="Notiz 2 5 2 25 4" xfId="11466" xr:uid="{00000000-0005-0000-0000-0000DA720000}"/>
    <cellStyle name="Notiz 2 5 2 25 5" xfId="32096" xr:uid="{00000000-0005-0000-0000-0000DB720000}"/>
    <cellStyle name="Notiz 2 5 2 25 6" xfId="40656" xr:uid="{00000000-0005-0000-0000-0000DC720000}"/>
    <cellStyle name="Notiz 2 5 2 25 7" xfId="40657" xr:uid="{00000000-0005-0000-0000-0000DD720000}"/>
    <cellStyle name="Notiz 2 5 2 26" xfId="3028" xr:uid="{00000000-0005-0000-0000-0000DE720000}"/>
    <cellStyle name="Notiz 2 5 2 26 2" xfId="5925" xr:uid="{00000000-0005-0000-0000-0000DF720000}"/>
    <cellStyle name="Notiz 2 5 2 26 2 2" xfId="19289" xr:uid="{00000000-0005-0000-0000-0000E0720000}"/>
    <cellStyle name="Notiz 2 5 2 26 2 2 2" xfId="32097" xr:uid="{00000000-0005-0000-0000-0000E1720000}"/>
    <cellStyle name="Notiz 2 5 2 26 2 2 3" xfId="32098" xr:uid="{00000000-0005-0000-0000-0000E2720000}"/>
    <cellStyle name="Notiz 2 5 2 26 2 3" xfId="13945" xr:uid="{00000000-0005-0000-0000-0000E3720000}"/>
    <cellStyle name="Notiz 2 5 2 26 2 4" xfId="32099" xr:uid="{00000000-0005-0000-0000-0000E4720000}"/>
    <cellStyle name="Notiz 2 5 2 26 2 5" xfId="40658" xr:uid="{00000000-0005-0000-0000-0000E5720000}"/>
    <cellStyle name="Notiz 2 5 2 26 3" xfId="19288" xr:uid="{00000000-0005-0000-0000-0000E6720000}"/>
    <cellStyle name="Notiz 2 5 2 26 3 2" xfId="32100" xr:uid="{00000000-0005-0000-0000-0000E7720000}"/>
    <cellStyle name="Notiz 2 5 2 26 3 3" xfId="32101" xr:uid="{00000000-0005-0000-0000-0000E8720000}"/>
    <cellStyle name="Notiz 2 5 2 26 4" xfId="10769" xr:uid="{00000000-0005-0000-0000-0000E9720000}"/>
    <cellStyle name="Notiz 2 5 2 26 5" xfId="32102" xr:uid="{00000000-0005-0000-0000-0000EA720000}"/>
    <cellStyle name="Notiz 2 5 2 26 6" xfId="40659" xr:uid="{00000000-0005-0000-0000-0000EB720000}"/>
    <cellStyle name="Notiz 2 5 2 27" xfId="4288" xr:uid="{00000000-0005-0000-0000-0000EC720000}"/>
    <cellStyle name="Notiz 2 5 2 27 2" xfId="19290" xr:uid="{00000000-0005-0000-0000-0000ED720000}"/>
    <cellStyle name="Notiz 2 5 2 27 2 2" xfId="32103" xr:uid="{00000000-0005-0000-0000-0000EE720000}"/>
    <cellStyle name="Notiz 2 5 2 27 2 3" xfId="32104" xr:uid="{00000000-0005-0000-0000-0000EF720000}"/>
    <cellStyle name="Notiz 2 5 2 27 3" xfId="13946" xr:uid="{00000000-0005-0000-0000-0000F0720000}"/>
    <cellStyle name="Notiz 2 5 2 27 4" xfId="32105" xr:uid="{00000000-0005-0000-0000-0000F1720000}"/>
    <cellStyle name="Notiz 2 5 2 27 5" xfId="40660" xr:uid="{00000000-0005-0000-0000-0000F2720000}"/>
    <cellStyle name="Notiz 2 5 2 28" xfId="7114" xr:uid="{00000000-0005-0000-0000-0000F3720000}"/>
    <cellStyle name="Notiz 2 5 2 28 2" xfId="19253" xr:uid="{00000000-0005-0000-0000-0000F4720000}"/>
    <cellStyle name="Notiz 2 5 2 28 3" xfId="32106" xr:uid="{00000000-0005-0000-0000-0000F5720000}"/>
    <cellStyle name="Notiz 2 5 2 28 4" xfId="32107" xr:uid="{00000000-0005-0000-0000-0000F6720000}"/>
    <cellStyle name="Notiz 2 5 2 29" xfId="20944" xr:uid="{00000000-0005-0000-0000-0000F7720000}"/>
    <cellStyle name="Notiz 2 5 2 3" xfId="2046" xr:uid="{00000000-0005-0000-0000-0000F8720000}"/>
    <cellStyle name="Notiz 2 5 2 3 2" xfId="4944" xr:uid="{00000000-0005-0000-0000-0000F9720000}"/>
    <cellStyle name="Notiz 2 5 2 3 2 2" xfId="19292" xr:uid="{00000000-0005-0000-0000-0000FA720000}"/>
    <cellStyle name="Notiz 2 5 2 3 2 2 2" xfId="32108" xr:uid="{00000000-0005-0000-0000-0000FB720000}"/>
    <cellStyle name="Notiz 2 5 2 3 2 2 3" xfId="32109" xr:uid="{00000000-0005-0000-0000-0000FC720000}"/>
    <cellStyle name="Notiz 2 5 2 3 2 3" xfId="13947" xr:uid="{00000000-0005-0000-0000-0000FD720000}"/>
    <cellStyle name="Notiz 2 5 2 3 2 4" xfId="32110" xr:uid="{00000000-0005-0000-0000-0000FE720000}"/>
    <cellStyle name="Notiz 2 5 2 3 2 5" xfId="40661" xr:uid="{00000000-0005-0000-0000-0000FF720000}"/>
    <cellStyle name="Notiz 2 5 2 3 3" xfId="7557" xr:uid="{00000000-0005-0000-0000-000000730000}"/>
    <cellStyle name="Notiz 2 5 2 3 3 2" xfId="19291" xr:uid="{00000000-0005-0000-0000-000001730000}"/>
    <cellStyle name="Notiz 2 5 2 3 3 3" xfId="32111" xr:uid="{00000000-0005-0000-0000-000002730000}"/>
    <cellStyle name="Notiz 2 5 2 3 3 4" xfId="32112" xr:uid="{00000000-0005-0000-0000-000003730000}"/>
    <cellStyle name="Notiz 2 5 2 3 4" xfId="9788" xr:uid="{00000000-0005-0000-0000-000004730000}"/>
    <cellStyle name="Notiz 2 5 2 3 5" xfId="32113" xr:uid="{00000000-0005-0000-0000-000005730000}"/>
    <cellStyle name="Notiz 2 5 2 3 6" xfId="40662" xr:uid="{00000000-0005-0000-0000-000006730000}"/>
    <cellStyle name="Notiz 2 5 2 3 7" xfId="40663" xr:uid="{00000000-0005-0000-0000-000007730000}"/>
    <cellStyle name="Notiz 2 5 2 30" xfId="21147" xr:uid="{00000000-0005-0000-0000-000008730000}"/>
    <cellStyle name="Notiz 2 5 2 31" xfId="40664" xr:uid="{00000000-0005-0000-0000-000009730000}"/>
    <cellStyle name="Notiz 2 5 2 32" xfId="40665" xr:uid="{00000000-0005-0000-0000-00000A730000}"/>
    <cellStyle name="Notiz 2 5 2 4" xfId="1737" xr:uid="{00000000-0005-0000-0000-00000B730000}"/>
    <cellStyle name="Notiz 2 5 2 4 2" xfId="4636" xr:uid="{00000000-0005-0000-0000-00000C730000}"/>
    <cellStyle name="Notiz 2 5 2 4 2 2" xfId="19294" xr:uid="{00000000-0005-0000-0000-00000D730000}"/>
    <cellStyle name="Notiz 2 5 2 4 2 2 2" xfId="32114" xr:uid="{00000000-0005-0000-0000-00000E730000}"/>
    <cellStyle name="Notiz 2 5 2 4 2 2 3" xfId="32115" xr:uid="{00000000-0005-0000-0000-00000F730000}"/>
    <cellStyle name="Notiz 2 5 2 4 2 3" xfId="13948" xr:uid="{00000000-0005-0000-0000-000010730000}"/>
    <cellStyle name="Notiz 2 5 2 4 2 4" xfId="32116" xr:uid="{00000000-0005-0000-0000-000011730000}"/>
    <cellStyle name="Notiz 2 5 2 4 2 5" xfId="40666" xr:uid="{00000000-0005-0000-0000-000012730000}"/>
    <cellStyle name="Notiz 2 5 2 4 3" xfId="7365" xr:uid="{00000000-0005-0000-0000-000013730000}"/>
    <cellStyle name="Notiz 2 5 2 4 3 2" xfId="19293" xr:uid="{00000000-0005-0000-0000-000014730000}"/>
    <cellStyle name="Notiz 2 5 2 4 3 3" xfId="32117" xr:uid="{00000000-0005-0000-0000-000015730000}"/>
    <cellStyle name="Notiz 2 5 2 4 3 4" xfId="32118" xr:uid="{00000000-0005-0000-0000-000016730000}"/>
    <cellStyle name="Notiz 2 5 2 4 4" xfId="9479" xr:uid="{00000000-0005-0000-0000-000017730000}"/>
    <cellStyle name="Notiz 2 5 2 4 5" xfId="32119" xr:uid="{00000000-0005-0000-0000-000018730000}"/>
    <cellStyle name="Notiz 2 5 2 4 6" xfId="40667" xr:uid="{00000000-0005-0000-0000-000019730000}"/>
    <cellStyle name="Notiz 2 5 2 4 7" xfId="40668" xr:uid="{00000000-0005-0000-0000-00001A730000}"/>
    <cellStyle name="Notiz 2 5 2 5" xfId="2022" xr:uid="{00000000-0005-0000-0000-00001B730000}"/>
    <cellStyle name="Notiz 2 5 2 5 2" xfId="4920" xr:uid="{00000000-0005-0000-0000-00001C730000}"/>
    <cellStyle name="Notiz 2 5 2 5 2 2" xfId="19296" xr:uid="{00000000-0005-0000-0000-00001D730000}"/>
    <cellStyle name="Notiz 2 5 2 5 2 2 2" xfId="32120" xr:uid="{00000000-0005-0000-0000-00001E730000}"/>
    <cellStyle name="Notiz 2 5 2 5 2 2 3" xfId="32121" xr:uid="{00000000-0005-0000-0000-00001F730000}"/>
    <cellStyle name="Notiz 2 5 2 5 2 3" xfId="13949" xr:uid="{00000000-0005-0000-0000-000020730000}"/>
    <cellStyle name="Notiz 2 5 2 5 2 4" xfId="32122" xr:uid="{00000000-0005-0000-0000-000021730000}"/>
    <cellStyle name="Notiz 2 5 2 5 2 5" xfId="40669" xr:uid="{00000000-0005-0000-0000-000022730000}"/>
    <cellStyle name="Notiz 2 5 2 5 3" xfId="7537" xr:uid="{00000000-0005-0000-0000-000023730000}"/>
    <cellStyle name="Notiz 2 5 2 5 3 2" xfId="19295" xr:uid="{00000000-0005-0000-0000-000024730000}"/>
    <cellStyle name="Notiz 2 5 2 5 3 3" xfId="32123" xr:uid="{00000000-0005-0000-0000-000025730000}"/>
    <cellStyle name="Notiz 2 5 2 5 3 4" xfId="32124" xr:uid="{00000000-0005-0000-0000-000026730000}"/>
    <cellStyle name="Notiz 2 5 2 5 4" xfId="9764" xr:uid="{00000000-0005-0000-0000-000027730000}"/>
    <cellStyle name="Notiz 2 5 2 5 5" xfId="32125" xr:uid="{00000000-0005-0000-0000-000028730000}"/>
    <cellStyle name="Notiz 2 5 2 5 6" xfId="40670" xr:uid="{00000000-0005-0000-0000-000029730000}"/>
    <cellStyle name="Notiz 2 5 2 5 7" xfId="40671" xr:uid="{00000000-0005-0000-0000-00002A730000}"/>
    <cellStyle name="Notiz 2 5 2 6" xfId="1472" xr:uid="{00000000-0005-0000-0000-00002B730000}"/>
    <cellStyle name="Notiz 2 5 2 6 2" xfId="4372" xr:uid="{00000000-0005-0000-0000-00002C730000}"/>
    <cellStyle name="Notiz 2 5 2 6 2 2" xfId="19298" xr:uid="{00000000-0005-0000-0000-00002D730000}"/>
    <cellStyle name="Notiz 2 5 2 6 2 2 2" xfId="32126" xr:uid="{00000000-0005-0000-0000-00002E730000}"/>
    <cellStyle name="Notiz 2 5 2 6 2 2 3" xfId="32127" xr:uid="{00000000-0005-0000-0000-00002F730000}"/>
    <cellStyle name="Notiz 2 5 2 6 2 3" xfId="13950" xr:uid="{00000000-0005-0000-0000-000030730000}"/>
    <cellStyle name="Notiz 2 5 2 6 2 4" xfId="32128" xr:uid="{00000000-0005-0000-0000-000031730000}"/>
    <cellStyle name="Notiz 2 5 2 6 2 5" xfId="40672" xr:uid="{00000000-0005-0000-0000-000032730000}"/>
    <cellStyle name="Notiz 2 5 2 6 3" xfId="7179" xr:uid="{00000000-0005-0000-0000-000033730000}"/>
    <cellStyle name="Notiz 2 5 2 6 3 2" xfId="19297" xr:uid="{00000000-0005-0000-0000-000034730000}"/>
    <cellStyle name="Notiz 2 5 2 6 3 3" xfId="32129" xr:uid="{00000000-0005-0000-0000-000035730000}"/>
    <cellStyle name="Notiz 2 5 2 6 3 4" xfId="32130" xr:uid="{00000000-0005-0000-0000-000036730000}"/>
    <cellStyle name="Notiz 2 5 2 6 4" xfId="9215" xr:uid="{00000000-0005-0000-0000-000037730000}"/>
    <cellStyle name="Notiz 2 5 2 6 5" xfId="32131" xr:uid="{00000000-0005-0000-0000-000038730000}"/>
    <cellStyle name="Notiz 2 5 2 6 6" xfId="40673" xr:uid="{00000000-0005-0000-0000-000039730000}"/>
    <cellStyle name="Notiz 2 5 2 6 7" xfId="40674" xr:uid="{00000000-0005-0000-0000-00003A730000}"/>
    <cellStyle name="Notiz 2 5 2 7" xfId="2259" xr:uid="{00000000-0005-0000-0000-00003B730000}"/>
    <cellStyle name="Notiz 2 5 2 7 2" xfId="5157" xr:uid="{00000000-0005-0000-0000-00003C730000}"/>
    <cellStyle name="Notiz 2 5 2 7 2 2" xfId="19300" xr:uid="{00000000-0005-0000-0000-00003D730000}"/>
    <cellStyle name="Notiz 2 5 2 7 2 2 2" xfId="32132" xr:uid="{00000000-0005-0000-0000-00003E730000}"/>
    <cellStyle name="Notiz 2 5 2 7 2 2 3" xfId="32133" xr:uid="{00000000-0005-0000-0000-00003F730000}"/>
    <cellStyle name="Notiz 2 5 2 7 2 3" xfId="13951" xr:uid="{00000000-0005-0000-0000-000040730000}"/>
    <cellStyle name="Notiz 2 5 2 7 2 4" xfId="32134" xr:uid="{00000000-0005-0000-0000-000041730000}"/>
    <cellStyle name="Notiz 2 5 2 7 2 5" xfId="40675" xr:uid="{00000000-0005-0000-0000-000042730000}"/>
    <cellStyle name="Notiz 2 5 2 7 3" xfId="7712" xr:uid="{00000000-0005-0000-0000-000043730000}"/>
    <cellStyle name="Notiz 2 5 2 7 3 2" xfId="19299" xr:uid="{00000000-0005-0000-0000-000044730000}"/>
    <cellStyle name="Notiz 2 5 2 7 3 3" xfId="32135" xr:uid="{00000000-0005-0000-0000-000045730000}"/>
    <cellStyle name="Notiz 2 5 2 7 3 4" xfId="32136" xr:uid="{00000000-0005-0000-0000-000046730000}"/>
    <cellStyle name="Notiz 2 5 2 7 4" xfId="10001" xr:uid="{00000000-0005-0000-0000-000047730000}"/>
    <cellStyle name="Notiz 2 5 2 7 5" xfId="32137" xr:uid="{00000000-0005-0000-0000-000048730000}"/>
    <cellStyle name="Notiz 2 5 2 7 6" xfId="40676" xr:uid="{00000000-0005-0000-0000-000049730000}"/>
    <cellStyle name="Notiz 2 5 2 7 7" xfId="40677" xr:uid="{00000000-0005-0000-0000-00004A730000}"/>
    <cellStyle name="Notiz 2 5 2 8" xfId="2519" xr:uid="{00000000-0005-0000-0000-00004B730000}"/>
    <cellStyle name="Notiz 2 5 2 8 2" xfId="5416" xr:uid="{00000000-0005-0000-0000-00004C730000}"/>
    <cellStyle name="Notiz 2 5 2 8 2 2" xfId="19302" xr:uid="{00000000-0005-0000-0000-00004D730000}"/>
    <cellStyle name="Notiz 2 5 2 8 2 2 2" xfId="32138" xr:uid="{00000000-0005-0000-0000-00004E730000}"/>
    <cellStyle name="Notiz 2 5 2 8 2 2 3" xfId="32139" xr:uid="{00000000-0005-0000-0000-00004F730000}"/>
    <cellStyle name="Notiz 2 5 2 8 2 3" xfId="13952" xr:uid="{00000000-0005-0000-0000-000050730000}"/>
    <cellStyle name="Notiz 2 5 2 8 2 4" xfId="32140" xr:uid="{00000000-0005-0000-0000-000051730000}"/>
    <cellStyle name="Notiz 2 5 2 8 2 5" xfId="40678" xr:uid="{00000000-0005-0000-0000-000052730000}"/>
    <cellStyle name="Notiz 2 5 2 8 3" xfId="7897" xr:uid="{00000000-0005-0000-0000-000053730000}"/>
    <cellStyle name="Notiz 2 5 2 8 3 2" xfId="19301" xr:uid="{00000000-0005-0000-0000-000054730000}"/>
    <cellStyle name="Notiz 2 5 2 8 3 3" xfId="32141" xr:uid="{00000000-0005-0000-0000-000055730000}"/>
    <cellStyle name="Notiz 2 5 2 8 3 4" xfId="32142" xr:uid="{00000000-0005-0000-0000-000056730000}"/>
    <cellStyle name="Notiz 2 5 2 8 4" xfId="10260" xr:uid="{00000000-0005-0000-0000-000057730000}"/>
    <cellStyle name="Notiz 2 5 2 8 5" xfId="32143" xr:uid="{00000000-0005-0000-0000-000058730000}"/>
    <cellStyle name="Notiz 2 5 2 8 6" xfId="40679" xr:uid="{00000000-0005-0000-0000-000059730000}"/>
    <cellStyle name="Notiz 2 5 2 8 7" xfId="40680" xr:uid="{00000000-0005-0000-0000-00005A730000}"/>
    <cellStyle name="Notiz 2 5 2 9" xfId="1974" xr:uid="{00000000-0005-0000-0000-00005B730000}"/>
    <cellStyle name="Notiz 2 5 2 9 2" xfId="4872" xr:uid="{00000000-0005-0000-0000-00005C730000}"/>
    <cellStyle name="Notiz 2 5 2 9 2 2" xfId="19304" xr:uid="{00000000-0005-0000-0000-00005D730000}"/>
    <cellStyle name="Notiz 2 5 2 9 2 2 2" xfId="32144" xr:uid="{00000000-0005-0000-0000-00005E730000}"/>
    <cellStyle name="Notiz 2 5 2 9 2 2 3" xfId="32145" xr:uid="{00000000-0005-0000-0000-00005F730000}"/>
    <cellStyle name="Notiz 2 5 2 9 2 3" xfId="13953" xr:uid="{00000000-0005-0000-0000-000060730000}"/>
    <cellStyle name="Notiz 2 5 2 9 2 4" xfId="32146" xr:uid="{00000000-0005-0000-0000-000061730000}"/>
    <cellStyle name="Notiz 2 5 2 9 2 5" xfId="40681" xr:uid="{00000000-0005-0000-0000-000062730000}"/>
    <cellStyle name="Notiz 2 5 2 9 3" xfId="7499" xr:uid="{00000000-0005-0000-0000-000063730000}"/>
    <cellStyle name="Notiz 2 5 2 9 3 2" xfId="19303" xr:uid="{00000000-0005-0000-0000-000064730000}"/>
    <cellStyle name="Notiz 2 5 2 9 3 3" xfId="32147" xr:uid="{00000000-0005-0000-0000-000065730000}"/>
    <cellStyle name="Notiz 2 5 2 9 3 4" xfId="32148" xr:uid="{00000000-0005-0000-0000-000066730000}"/>
    <cellStyle name="Notiz 2 5 2 9 4" xfId="9716" xr:uid="{00000000-0005-0000-0000-000067730000}"/>
    <cellStyle name="Notiz 2 5 2 9 5" xfId="32149" xr:uid="{00000000-0005-0000-0000-000068730000}"/>
    <cellStyle name="Notiz 2 5 2 9 6" xfId="40682" xr:uid="{00000000-0005-0000-0000-000069730000}"/>
    <cellStyle name="Notiz 2 5 2 9 7" xfId="40683" xr:uid="{00000000-0005-0000-0000-00006A730000}"/>
    <cellStyle name="Notiz 2 5 20" xfId="3482" xr:uid="{00000000-0005-0000-0000-00006B730000}"/>
    <cellStyle name="Notiz 2 5 20 2" xfId="6379" xr:uid="{00000000-0005-0000-0000-00006C730000}"/>
    <cellStyle name="Notiz 2 5 20 2 2" xfId="19306" xr:uid="{00000000-0005-0000-0000-00006D730000}"/>
    <cellStyle name="Notiz 2 5 20 2 2 2" xfId="32150" xr:uid="{00000000-0005-0000-0000-00006E730000}"/>
    <cellStyle name="Notiz 2 5 20 2 2 3" xfId="32151" xr:uid="{00000000-0005-0000-0000-00006F730000}"/>
    <cellStyle name="Notiz 2 5 20 2 3" xfId="13954" xr:uid="{00000000-0005-0000-0000-000070730000}"/>
    <cellStyle name="Notiz 2 5 20 2 4" xfId="32152" xr:uid="{00000000-0005-0000-0000-000071730000}"/>
    <cellStyle name="Notiz 2 5 20 2 5" xfId="40684" xr:uid="{00000000-0005-0000-0000-000072730000}"/>
    <cellStyle name="Notiz 2 5 20 3" xfId="8515" xr:uid="{00000000-0005-0000-0000-000073730000}"/>
    <cellStyle name="Notiz 2 5 20 3 2" xfId="19305" xr:uid="{00000000-0005-0000-0000-000074730000}"/>
    <cellStyle name="Notiz 2 5 20 3 3" xfId="32153" xr:uid="{00000000-0005-0000-0000-000075730000}"/>
    <cellStyle name="Notiz 2 5 20 3 4" xfId="32154" xr:uid="{00000000-0005-0000-0000-000076730000}"/>
    <cellStyle name="Notiz 2 5 20 4" xfId="11223" xr:uid="{00000000-0005-0000-0000-000077730000}"/>
    <cellStyle name="Notiz 2 5 20 5" xfId="32155" xr:uid="{00000000-0005-0000-0000-000078730000}"/>
    <cellStyle name="Notiz 2 5 20 6" xfId="40685" xr:uid="{00000000-0005-0000-0000-000079730000}"/>
    <cellStyle name="Notiz 2 5 20 7" xfId="40686" xr:uid="{00000000-0005-0000-0000-00007A730000}"/>
    <cellStyle name="Notiz 2 5 21" xfId="3380" xr:uid="{00000000-0005-0000-0000-00007B730000}"/>
    <cellStyle name="Notiz 2 5 21 2" xfId="6277" xr:uid="{00000000-0005-0000-0000-00007C730000}"/>
    <cellStyle name="Notiz 2 5 21 2 2" xfId="19308" xr:uid="{00000000-0005-0000-0000-00007D730000}"/>
    <cellStyle name="Notiz 2 5 21 2 2 2" xfId="32156" xr:uid="{00000000-0005-0000-0000-00007E730000}"/>
    <cellStyle name="Notiz 2 5 21 2 2 3" xfId="32157" xr:uid="{00000000-0005-0000-0000-00007F730000}"/>
    <cellStyle name="Notiz 2 5 21 2 3" xfId="13955" xr:uid="{00000000-0005-0000-0000-000080730000}"/>
    <cellStyle name="Notiz 2 5 21 2 4" xfId="32158" xr:uid="{00000000-0005-0000-0000-000081730000}"/>
    <cellStyle name="Notiz 2 5 21 2 5" xfId="40687" xr:uid="{00000000-0005-0000-0000-000082730000}"/>
    <cellStyle name="Notiz 2 5 21 3" xfId="8455" xr:uid="{00000000-0005-0000-0000-000083730000}"/>
    <cellStyle name="Notiz 2 5 21 3 2" xfId="19307" xr:uid="{00000000-0005-0000-0000-000084730000}"/>
    <cellStyle name="Notiz 2 5 21 3 3" xfId="32159" xr:uid="{00000000-0005-0000-0000-000085730000}"/>
    <cellStyle name="Notiz 2 5 21 3 4" xfId="32160" xr:uid="{00000000-0005-0000-0000-000086730000}"/>
    <cellStyle name="Notiz 2 5 21 4" xfId="11121" xr:uid="{00000000-0005-0000-0000-000087730000}"/>
    <cellStyle name="Notiz 2 5 21 5" xfId="32161" xr:uid="{00000000-0005-0000-0000-000088730000}"/>
    <cellStyle name="Notiz 2 5 21 6" xfId="40688" xr:uid="{00000000-0005-0000-0000-000089730000}"/>
    <cellStyle name="Notiz 2 5 21 7" xfId="40689" xr:uid="{00000000-0005-0000-0000-00008A730000}"/>
    <cellStyle name="Notiz 2 5 22" xfId="2793" xr:uid="{00000000-0005-0000-0000-00008B730000}"/>
    <cellStyle name="Notiz 2 5 22 2" xfId="5690" xr:uid="{00000000-0005-0000-0000-00008C730000}"/>
    <cellStyle name="Notiz 2 5 22 2 2" xfId="19310" xr:uid="{00000000-0005-0000-0000-00008D730000}"/>
    <cellStyle name="Notiz 2 5 22 2 2 2" xfId="32162" xr:uid="{00000000-0005-0000-0000-00008E730000}"/>
    <cellStyle name="Notiz 2 5 22 2 2 3" xfId="32163" xr:uid="{00000000-0005-0000-0000-00008F730000}"/>
    <cellStyle name="Notiz 2 5 22 2 3" xfId="13956" xr:uid="{00000000-0005-0000-0000-000090730000}"/>
    <cellStyle name="Notiz 2 5 22 2 4" xfId="32164" xr:uid="{00000000-0005-0000-0000-000091730000}"/>
    <cellStyle name="Notiz 2 5 22 2 5" xfId="40690" xr:uid="{00000000-0005-0000-0000-000092730000}"/>
    <cellStyle name="Notiz 2 5 22 3" xfId="8116" xr:uid="{00000000-0005-0000-0000-000093730000}"/>
    <cellStyle name="Notiz 2 5 22 3 2" xfId="19309" xr:uid="{00000000-0005-0000-0000-000094730000}"/>
    <cellStyle name="Notiz 2 5 22 3 3" xfId="32165" xr:uid="{00000000-0005-0000-0000-000095730000}"/>
    <cellStyle name="Notiz 2 5 22 3 4" xfId="32166" xr:uid="{00000000-0005-0000-0000-000096730000}"/>
    <cellStyle name="Notiz 2 5 22 4" xfId="10534" xr:uid="{00000000-0005-0000-0000-000097730000}"/>
    <cellStyle name="Notiz 2 5 22 5" xfId="32167" xr:uid="{00000000-0005-0000-0000-000098730000}"/>
    <cellStyle name="Notiz 2 5 22 6" xfId="40691" xr:uid="{00000000-0005-0000-0000-000099730000}"/>
    <cellStyle name="Notiz 2 5 22 7" xfId="40692" xr:uid="{00000000-0005-0000-0000-00009A730000}"/>
    <cellStyle name="Notiz 2 5 23" xfId="2601" xr:uid="{00000000-0005-0000-0000-00009B730000}"/>
    <cellStyle name="Notiz 2 5 23 2" xfId="5498" xr:uid="{00000000-0005-0000-0000-00009C730000}"/>
    <cellStyle name="Notiz 2 5 23 2 2" xfId="19312" xr:uid="{00000000-0005-0000-0000-00009D730000}"/>
    <cellStyle name="Notiz 2 5 23 2 2 2" xfId="32168" xr:uid="{00000000-0005-0000-0000-00009E730000}"/>
    <cellStyle name="Notiz 2 5 23 2 2 3" xfId="32169" xr:uid="{00000000-0005-0000-0000-00009F730000}"/>
    <cellStyle name="Notiz 2 5 23 2 3" xfId="13957" xr:uid="{00000000-0005-0000-0000-0000A0730000}"/>
    <cellStyle name="Notiz 2 5 23 2 4" xfId="32170" xr:uid="{00000000-0005-0000-0000-0000A1730000}"/>
    <cellStyle name="Notiz 2 5 23 2 5" xfId="40693" xr:uid="{00000000-0005-0000-0000-0000A2730000}"/>
    <cellStyle name="Notiz 2 5 23 3" xfId="7959" xr:uid="{00000000-0005-0000-0000-0000A3730000}"/>
    <cellStyle name="Notiz 2 5 23 3 2" xfId="19311" xr:uid="{00000000-0005-0000-0000-0000A4730000}"/>
    <cellStyle name="Notiz 2 5 23 3 3" xfId="32171" xr:uid="{00000000-0005-0000-0000-0000A5730000}"/>
    <cellStyle name="Notiz 2 5 23 3 4" xfId="32172" xr:uid="{00000000-0005-0000-0000-0000A6730000}"/>
    <cellStyle name="Notiz 2 5 23 4" xfId="10342" xr:uid="{00000000-0005-0000-0000-0000A7730000}"/>
    <cellStyle name="Notiz 2 5 23 5" xfId="32173" xr:uid="{00000000-0005-0000-0000-0000A8730000}"/>
    <cellStyle name="Notiz 2 5 23 6" xfId="40694" xr:uid="{00000000-0005-0000-0000-0000A9730000}"/>
    <cellStyle name="Notiz 2 5 23 7" xfId="40695" xr:uid="{00000000-0005-0000-0000-0000AA730000}"/>
    <cellStyle name="Notiz 2 5 24" xfId="3786" xr:uid="{00000000-0005-0000-0000-0000AB730000}"/>
    <cellStyle name="Notiz 2 5 24 2" xfId="6683" xr:uid="{00000000-0005-0000-0000-0000AC730000}"/>
    <cellStyle name="Notiz 2 5 24 2 2" xfId="19314" xr:uid="{00000000-0005-0000-0000-0000AD730000}"/>
    <cellStyle name="Notiz 2 5 24 2 2 2" xfId="32174" xr:uid="{00000000-0005-0000-0000-0000AE730000}"/>
    <cellStyle name="Notiz 2 5 24 2 2 3" xfId="32175" xr:uid="{00000000-0005-0000-0000-0000AF730000}"/>
    <cellStyle name="Notiz 2 5 24 2 3" xfId="13958" xr:uid="{00000000-0005-0000-0000-0000B0730000}"/>
    <cellStyle name="Notiz 2 5 24 2 4" xfId="32176" xr:uid="{00000000-0005-0000-0000-0000B1730000}"/>
    <cellStyle name="Notiz 2 5 24 2 5" xfId="40696" xr:uid="{00000000-0005-0000-0000-0000B2730000}"/>
    <cellStyle name="Notiz 2 5 24 3" xfId="8686" xr:uid="{00000000-0005-0000-0000-0000B3730000}"/>
    <cellStyle name="Notiz 2 5 24 3 2" xfId="19313" xr:uid="{00000000-0005-0000-0000-0000B4730000}"/>
    <cellStyle name="Notiz 2 5 24 3 3" xfId="32177" xr:uid="{00000000-0005-0000-0000-0000B5730000}"/>
    <cellStyle name="Notiz 2 5 24 3 4" xfId="32178" xr:uid="{00000000-0005-0000-0000-0000B6730000}"/>
    <cellStyle name="Notiz 2 5 24 4" xfId="11527" xr:uid="{00000000-0005-0000-0000-0000B7730000}"/>
    <cellStyle name="Notiz 2 5 24 5" xfId="32179" xr:uid="{00000000-0005-0000-0000-0000B8730000}"/>
    <cellStyle name="Notiz 2 5 24 6" xfId="40697" xr:uid="{00000000-0005-0000-0000-0000B9730000}"/>
    <cellStyle name="Notiz 2 5 24 7" xfId="40698" xr:uid="{00000000-0005-0000-0000-0000BA730000}"/>
    <cellStyle name="Notiz 2 5 25" xfId="3838" xr:uid="{00000000-0005-0000-0000-0000BB730000}"/>
    <cellStyle name="Notiz 2 5 25 2" xfId="6735" xr:uid="{00000000-0005-0000-0000-0000BC730000}"/>
    <cellStyle name="Notiz 2 5 25 2 2" xfId="19316" xr:uid="{00000000-0005-0000-0000-0000BD730000}"/>
    <cellStyle name="Notiz 2 5 25 2 2 2" xfId="32180" xr:uid="{00000000-0005-0000-0000-0000BE730000}"/>
    <cellStyle name="Notiz 2 5 25 2 2 3" xfId="32181" xr:uid="{00000000-0005-0000-0000-0000BF730000}"/>
    <cellStyle name="Notiz 2 5 25 2 3" xfId="13959" xr:uid="{00000000-0005-0000-0000-0000C0730000}"/>
    <cellStyle name="Notiz 2 5 25 2 4" xfId="32182" xr:uid="{00000000-0005-0000-0000-0000C1730000}"/>
    <cellStyle name="Notiz 2 5 25 2 5" xfId="40699" xr:uid="{00000000-0005-0000-0000-0000C2730000}"/>
    <cellStyle name="Notiz 2 5 25 3" xfId="8720" xr:uid="{00000000-0005-0000-0000-0000C3730000}"/>
    <cellStyle name="Notiz 2 5 25 3 2" xfId="19315" xr:uid="{00000000-0005-0000-0000-0000C4730000}"/>
    <cellStyle name="Notiz 2 5 25 3 3" xfId="32183" xr:uid="{00000000-0005-0000-0000-0000C5730000}"/>
    <cellStyle name="Notiz 2 5 25 3 4" xfId="32184" xr:uid="{00000000-0005-0000-0000-0000C6730000}"/>
    <cellStyle name="Notiz 2 5 25 4" xfId="11579" xr:uid="{00000000-0005-0000-0000-0000C7730000}"/>
    <cellStyle name="Notiz 2 5 25 5" xfId="32185" xr:uid="{00000000-0005-0000-0000-0000C8730000}"/>
    <cellStyle name="Notiz 2 5 25 6" xfId="40700" xr:uid="{00000000-0005-0000-0000-0000C9730000}"/>
    <cellStyle name="Notiz 2 5 25 7" xfId="40701" xr:uid="{00000000-0005-0000-0000-0000CA730000}"/>
    <cellStyle name="Notiz 2 5 26" xfId="3526" xr:uid="{00000000-0005-0000-0000-0000CB730000}"/>
    <cellStyle name="Notiz 2 5 26 2" xfId="6423" xr:uid="{00000000-0005-0000-0000-0000CC730000}"/>
    <cellStyle name="Notiz 2 5 26 2 2" xfId="19318" xr:uid="{00000000-0005-0000-0000-0000CD730000}"/>
    <cellStyle name="Notiz 2 5 26 2 2 2" xfId="32186" xr:uid="{00000000-0005-0000-0000-0000CE730000}"/>
    <cellStyle name="Notiz 2 5 26 2 2 3" xfId="32187" xr:uid="{00000000-0005-0000-0000-0000CF730000}"/>
    <cellStyle name="Notiz 2 5 26 2 3" xfId="13960" xr:uid="{00000000-0005-0000-0000-0000D0730000}"/>
    <cellStyle name="Notiz 2 5 26 2 4" xfId="32188" xr:uid="{00000000-0005-0000-0000-0000D1730000}"/>
    <cellStyle name="Notiz 2 5 26 2 5" xfId="40702" xr:uid="{00000000-0005-0000-0000-0000D2730000}"/>
    <cellStyle name="Notiz 2 5 26 3" xfId="8543" xr:uid="{00000000-0005-0000-0000-0000D3730000}"/>
    <cellStyle name="Notiz 2 5 26 3 2" xfId="19317" xr:uid="{00000000-0005-0000-0000-0000D4730000}"/>
    <cellStyle name="Notiz 2 5 26 3 3" xfId="32189" xr:uid="{00000000-0005-0000-0000-0000D5730000}"/>
    <cellStyle name="Notiz 2 5 26 3 4" xfId="32190" xr:uid="{00000000-0005-0000-0000-0000D6730000}"/>
    <cellStyle name="Notiz 2 5 26 4" xfId="11267" xr:uid="{00000000-0005-0000-0000-0000D7730000}"/>
    <cellStyle name="Notiz 2 5 26 5" xfId="32191" xr:uid="{00000000-0005-0000-0000-0000D8730000}"/>
    <cellStyle name="Notiz 2 5 26 6" xfId="40703" xr:uid="{00000000-0005-0000-0000-0000D9730000}"/>
    <cellStyle name="Notiz 2 5 26 7" xfId="40704" xr:uid="{00000000-0005-0000-0000-0000DA730000}"/>
    <cellStyle name="Notiz 2 5 27" xfId="3939" xr:uid="{00000000-0005-0000-0000-0000DB730000}"/>
    <cellStyle name="Notiz 2 5 27 2" xfId="6836" xr:uid="{00000000-0005-0000-0000-0000DC730000}"/>
    <cellStyle name="Notiz 2 5 27 2 2" xfId="19320" xr:uid="{00000000-0005-0000-0000-0000DD730000}"/>
    <cellStyle name="Notiz 2 5 27 2 2 2" xfId="32192" xr:uid="{00000000-0005-0000-0000-0000DE730000}"/>
    <cellStyle name="Notiz 2 5 27 2 2 3" xfId="32193" xr:uid="{00000000-0005-0000-0000-0000DF730000}"/>
    <cellStyle name="Notiz 2 5 27 2 3" xfId="13961" xr:uid="{00000000-0005-0000-0000-0000E0730000}"/>
    <cellStyle name="Notiz 2 5 27 2 4" xfId="32194" xr:uid="{00000000-0005-0000-0000-0000E1730000}"/>
    <cellStyle name="Notiz 2 5 27 2 5" xfId="40705" xr:uid="{00000000-0005-0000-0000-0000E2730000}"/>
    <cellStyle name="Notiz 2 5 27 3" xfId="19319" xr:uid="{00000000-0005-0000-0000-0000E3730000}"/>
    <cellStyle name="Notiz 2 5 27 3 2" xfId="32195" xr:uid="{00000000-0005-0000-0000-0000E4730000}"/>
    <cellStyle name="Notiz 2 5 27 3 3" xfId="32196" xr:uid="{00000000-0005-0000-0000-0000E5730000}"/>
    <cellStyle name="Notiz 2 5 27 4" xfId="11680" xr:uid="{00000000-0005-0000-0000-0000E6730000}"/>
    <cellStyle name="Notiz 2 5 27 5" xfId="32197" xr:uid="{00000000-0005-0000-0000-0000E7730000}"/>
    <cellStyle name="Notiz 2 5 27 6" xfId="40706" xr:uid="{00000000-0005-0000-0000-0000E8730000}"/>
    <cellStyle name="Notiz 2 5 28" xfId="4287" xr:uid="{00000000-0005-0000-0000-0000E9730000}"/>
    <cellStyle name="Notiz 2 5 28 2" xfId="19321" xr:uid="{00000000-0005-0000-0000-0000EA730000}"/>
    <cellStyle name="Notiz 2 5 28 2 2" xfId="32198" xr:uid="{00000000-0005-0000-0000-0000EB730000}"/>
    <cellStyle name="Notiz 2 5 28 2 3" xfId="32199" xr:uid="{00000000-0005-0000-0000-0000EC730000}"/>
    <cellStyle name="Notiz 2 5 28 3" xfId="13962" xr:uid="{00000000-0005-0000-0000-0000ED730000}"/>
    <cellStyle name="Notiz 2 5 28 4" xfId="32200" xr:uid="{00000000-0005-0000-0000-0000EE730000}"/>
    <cellStyle name="Notiz 2 5 28 5" xfId="40707" xr:uid="{00000000-0005-0000-0000-0000EF730000}"/>
    <cellStyle name="Notiz 2 5 29" xfId="7113" xr:uid="{00000000-0005-0000-0000-0000F0730000}"/>
    <cellStyle name="Notiz 2 5 29 2" xfId="19232" xr:uid="{00000000-0005-0000-0000-0000F1730000}"/>
    <cellStyle name="Notiz 2 5 29 3" xfId="32201" xr:uid="{00000000-0005-0000-0000-0000F2730000}"/>
    <cellStyle name="Notiz 2 5 29 4" xfId="32202" xr:uid="{00000000-0005-0000-0000-0000F3730000}"/>
    <cellStyle name="Notiz 2 5 3" xfId="1714" xr:uid="{00000000-0005-0000-0000-0000F4730000}"/>
    <cellStyle name="Notiz 2 5 3 2" xfId="4613" xr:uid="{00000000-0005-0000-0000-0000F5730000}"/>
    <cellStyle name="Notiz 2 5 3 2 2" xfId="19323" xr:uid="{00000000-0005-0000-0000-0000F6730000}"/>
    <cellStyle name="Notiz 2 5 3 2 2 2" xfId="32203" xr:uid="{00000000-0005-0000-0000-0000F7730000}"/>
    <cellStyle name="Notiz 2 5 3 2 2 3" xfId="32204" xr:uid="{00000000-0005-0000-0000-0000F8730000}"/>
    <cellStyle name="Notiz 2 5 3 2 3" xfId="13963" xr:uid="{00000000-0005-0000-0000-0000F9730000}"/>
    <cellStyle name="Notiz 2 5 3 2 4" xfId="32205" xr:uid="{00000000-0005-0000-0000-0000FA730000}"/>
    <cellStyle name="Notiz 2 5 3 2 5" xfId="40708" xr:uid="{00000000-0005-0000-0000-0000FB730000}"/>
    <cellStyle name="Notiz 2 5 3 3" xfId="7346" xr:uid="{00000000-0005-0000-0000-0000FC730000}"/>
    <cellStyle name="Notiz 2 5 3 3 2" xfId="19322" xr:uid="{00000000-0005-0000-0000-0000FD730000}"/>
    <cellStyle name="Notiz 2 5 3 3 3" xfId="32206" xr:uid="{00000000-0005-0000-0000-0000FE730000}"/>
    <cellStyle name="Notiz 2 5 3 3 4" xfId="32207" xr:uid="{00000000-0005-0000-0000-0000FF730000}"/>
    <cellStyle name="Notiz 2 5 3 4" xfId="9456" xr:uid="{00000000-0005-0000-0000-000000740000}"/>
    <cellStyle name="Notiz 2 5 3 5" xfId="32208" xr:uid="{00000000-0005-0000-0000-000001740000}"/>
    <cellStyle name="Notiz 2 5 3 6" xfId="40709" xr:uid="{00000000-0005-0000-0000-000002740000}"/>
    <cellStyle name="Notiz 2 5 3 7" xfId="40710" xr:uid="{00000000-0005-0000-0000-000003740000}"/>
    <cellStyle name="Notiz 2 5 30" xfId="20945" xr:uid="{00000000-0005-0000-0000-000004740000}"/>
    <cellStyle name="Notiz 2 5 31" xfId="21014" xr:uid="{00000000-0005-0000-0000-000005740000}"/>
    <cellStyle name="Notiz 2 5 32" xfId="21041" xr:uid="{00000000-0005-0000-0000-000006740000}"/>
    <cellStyle name="Notiz 2 5 33" xfId="40711" xr:uid="{00000000-0005-0000-0000-000007740000}"/>
    <cellStyle name="Notiz 2 5 4" xfId="2047" xr:uid="{00000000-0005-0000-0000-000008740000}"/>
    <cellStyle name="Notiz 2 5 4 2" xfId="4945" xr:uid="{00000000-0005-0000-0000-000009740000}"/>
    <cellStyle name="Notiz 2 5 4 2 2" xfId="19325" xr:uid="{00000000-0005-0000-0000-00000A740000}"/>
    <cellStyle name="Notiz 2 5 4 2 2 2" xfId="32209" xr:uid="{00000000-0005-0000-0000-00000B740000}"/>
    <cellStyle name="Notiz 2 5 4 2 2 3" xfId="32210" xr:uid="{00000000-0005-0000-0000-00000C740000}"/>
    <cellStyle name="Notiz 2 5 4 2 3" xfId="13964" xr:uid="{00000000-0005-0000-0000-00000D740000}"/>
    <cellStyle name="Notiz 2 5 4 2 4" xfId="32211" xr:uid="{00000000-0005-0000-0000-00000E740000}"/>
    <cellStyle name="Notiz 2 5 4 2 5" xfId="40712" xr:uid="{00000000-0005-0000-0000-00000F740000}"/>
    <cellStyle name="Notiz 2 5 4 3" xfId="7558" xr:uid="{00000000-0005-0000-0000-000010740000}"/>
    <cellStyle name="Notiz 2 5 4 3 2" xfId="19324" xr:uid="{00000000-0005-0000-0000-000011740000}"/>
    <cellStyle name="Notiz 2 5 4 3 3" xfId="32212" xr:uid="{00000000-0005-0000-0000-000012740000}"/>
    <cellStyle name="Notiz 2 5 4 3 4" xfId="32213" xr:uid="{00000000-0005-0000-0000-000013740000}"/>
    <cellStyle name="Notiz 2 5 4 4" xfId="9789" xr:uid="{00000000-0005-0000-0000-000014740000}"/>
    <cellStyle name="Notiz 2 5 4 5" xfId="32214" xr:uid="{00000000-0005-0000-0000-000015740000}"/>
    <cellStyle name="Notiz 2 5 4 6" xfId="40713" xr:uid="{00000000-0005-0000-0000-000016740000}"/>
    <cellStyle name="Notiz 2 5 4 7" xfId="40714" xr:uid="{00000000-0005-0000-0000-000017740000}"/>
    <cellStyle name="Notiz 2 5 5" xfId="1500" xr:uid="{00000000-0005-0000-0000-000018740000}"/>
    <cellStyle name="Notiz 2 5 5 2" xfId="4399" xr:uid="{00000000-0005-0000-0000-000019740000}"/>
    <cellStyle name="Notiz 2 5 5 2 2" xfId="19327" xr:uid="{00000000-0005-0000-0000-00001A740000}"/>
    <cellStyle name="Notiz 2 5 5 2 2 2" xfId="32215" xr:uid="{00000000-0005-0000-0000-00001B740000}"/>
    <cellStyle name="Notiz 2 5 5 2 2 3" xfId="32216" xr:uid="{00000000-0005-0000-0000-00001C740000}"/>
    <cellStyle name="Notiz 2 5 5 2 3" xfId="13965" xr:uid="{00000000-0005-0000-0000-00001D740000}"/>
    <cellStyle name="Notiz 2 5 5 2 4" xfId="32217" xr:uid="{00000000-0005-0000-0000-00001E740000}"/>
    <cellStyle name="Notiz 2 5 5 2 5" xfId="40715" xr:uid="{00000000-0005-0000-0000-00001F740000}"/>
    <cellStyle name="Notiz 2 5 5 3" xfId="7200" xr:uid="{00000000-0005-0000-0000-000020740000}"/>
    <cellStyle name="Notiz 2 5 5 3 2" xfId="19326" xr:uid="{00000000-0005-0000-0000-000021740000}"/>
    <cellStyle name="Notiz 2 5 5 3 3" xfId="32218" xr:uid="{00000000-0005-0000-0000-000022740000}"/>
    <cellStyle name="Notiz 2 5 5 3 4" xfId="32219" xr:uid="{00000000-0005-0000-0000-000023740000}"/>
    <cellStyle name="Notiz 2 5 5 4" xfId="9242" xr:uid="{00000000-0005-0000-0000-000024740000}"/>
    <cellStyle name="Notiz 2 5 5 5" xfId="32220" xr:uid="{00000000-0005-0000-0000-000025740000}"/>
    <cellStyle name="Notiz 2 5 5 6" xfId="40716" xr:uid="{00000000-0005-0000-0000-000026740000}"/>
    <cellStyle name="Notiz 2 5 5 7" xfId="40717" xr:uid="{00000000-0005-0000-0000-000027740000}"/>
    <cellStyle name="Notiz 2 5 6" xfId="2023" xr:uid="{00000000-0005-0000-0000-000028740000}"/>
    <cellStyle name="Notiz 2 5 6 2" xfId="4921" xr:uid="{00000000-0005-0000-0000-000029740000}"/>
    <cellStyle name="Notiz 2 5 6 2 2" xfId="19329" xr:uid="{00000000-0005-0000-0000-00002A740000}"/>
    <cellStyle name="Notiz 2 5 6 2 2 2" xfId="32221" xr:uid="{00000000-0005-0000-0000-00002B740000}"/>
    <cellStyle name="Notiz 2 5 6 2 2 3" xfId="32222" xr:uid="{00000000-0005-0000-0000-00002C740000}"/>
    <cellStyle name="Notiz 2 5 6 2 3" xfId="13966" xr:uid="{00000000-0005-0000-0000-00002D740000}"/>
    <cellStyle name="Notiz 2 5 6 2 4" xfId="32223" xr:uid="{00000000-0005-0000-0000-00002E740000}"/>
    <cellStyle name="Notiz 2 5 6 2 5" xfId="40718" xr:uid="{00000000-0005-0000-0000-00002F740000}"/>
    <cellStyle name="Notiz 2 5 6 3" xfId="7538" xr:uid="{00000000-0005-0000-0000-000030740000}"/>
    <cellStyle name="Notiz 2 5 6 3 2" xfId="19328" xr:uid="{00000000-0005-0000-0000-000031740000}"/>
    <cellStyle name="Notiz 2 5 6 3 3" xfId="32224" xr:uid="{00000000-0005-0000-0000-000032740000}"/>
    <cellStyle name="Notiz 2 5 6 3 4" xfId="32225" xr:uid="{00000000-0005-0000-0000-000033740000}"/>
    <cellStyle name="Notiz 2 5 6 4" xfId="9765" xr:uid="{00000000-0005-0000-0000-000034740000}"/>
    <cellStyle name="Notiz 2 5 6 5" xfId="32226" xr:uid="{00000000-0005-0000-0000-000035740000}"/>
    <cellStyle name="Notiz 2 5 6 6" xfId="40719" xr:uid="{00000000-0005-0000-0000-000036740000}"/>
    <cellStyle name="Notiz 2 5 6 7" xfId="40720" xr:uid="{00000000-0005-0000-0000-000037740000}"/>
    <cellStyle name="Notiz 2 5 7" xfId="1471" xr:uid="{00000000-0005-0000-0000-000038740000}"/>
    <cellStyle name="Notiz 2 5 7 2" xfId="4371" xr:uid="{00000000-0005-0000-0000-000039740000}"/>
    <cellStyle name="Notiz 2 5 7 2 2" xfId="19331" xr:uid="{00000000-0005-0000-0000-00003A740000}"/>
    <cellStyle name="Notiz 2 5 7 2 2 2" xfId="32227" xr:uid="{00000000-0005-0000-0000-00003B740000}"/>
    <cellStyle name="Notiz 2 5 7 2 2 3" xfId="32228" xr:uid="{00000000-0005-0000-0000-00003C740000}"/>
    <cellStyle name="Notiz 2 5 7 2 3" xfId="13967" xr:uid="{00000000-0005-0000-0000-00003D740000}"/>
    <cellStyle name="Notiz 2 5 7 2 4" xfId="32229" xr:uid="{00000000-0005-0000-0000-00003E740000}"/>
    <cellStyle name="Notiz 2 5 7 2 5" xfId="40721" xr:uid="{00000000-0005-0000-0000-00003F740000}"/>
    <cellStyle name="Notiz 2 5 7 3" xfId="7178" xr:uid="{00000000-0005-0000-0000-000040740000}"/>
    <cellStyle name="Notiz 2 5 7 3 2" xfId="19330" xr:uid="{00000000-0005-0000-0000-000041740000}"/>
    <cellStyle name="Notiz 2 5 7 3 3" xfId="32230" xr:uid="{00000000-0005-0000-0000-000042740000}"/>
    <cellStyle name="Notiz 2 5 7 3 4" xfId="32231" xr:uid="{00000000-0005-0000-0000-000043740000}"/>
    <cellStyle name="Notiz 2 5 7 4" xfId="9214" xr:uid="{00000000-0005-0000-0000-000044740000}"/>
    <cellStyle name="Notiz 2 5 7 5" xfId="32232" xr:uid="{00000000-0005-0000-0000-000045740000}"/>
    <cellStyle name="Notiz 2 5 7 6" xfId="40722" xr:uid="{00000000-0005-0000-0000-000046740000}"/>
    <cellStyle name="Notiz 2 5 7 7" xfId="40723" xr:uid="{00000000-0005-0000-0000-000047740000}"/>
    <cellStyle name="Notiz 2 5 8" xfId="2455" xr:uid="{00000000-0005-0000-0000-000048740000}"/>
    <cellStyle name="Notiz 2 5 8 2" xfId="5352" xr:uid="{00000000-0005-0000-0000-000049740000}"/>
    <cellStyle name="Notiz 2 5 8 2 2" xfId="19333" xr:uid="{00000000-0005-0000-0000-00004A740000}"/>
    <cellStyle name="Notiz 2 5 8 2 2 2" xfId="32233" xr:uid="{00000000-0005-0000-0000-00004B740000}"/>
    <cellStyle name="Notiz 2 5 8 2 2 3" xfId="32234" xr:uid="{00000000-0005-0000-0000-00004C740000}"/>
    <cellStyle name="Notiz 2 5 8 2 3" xfId="13968" xr:uid="{00000000-0005-0000-0000-00004D740000}"/>
    <cellStyle name="Notiz 2 5 8 2 4" xfId="32235" xr:uid="{00000000-0005-0000-0000-00004E740000}"/>
    <cellStyle name="Notiz 2 5 8 2 5" xfId="40724" xr:uid="{00000000-0005-0000-0000-00004F740000}"/>
    <cellStyle name="Notiz 2 5 8 3" xfId="7854" xr:uid="{00000000-0005-0000-0000-000050740000}"/>
    <cellStyle name="Notiz 2 5 8 3 2" xfId="19332" xr:uid="{00000000-0005-0000-0000-000051740000}"/>
    <cellStyle name="Notiz 2 5 8 3 3" xfId="32236" xr:uid="{00000000-0005-0000-0000-000052740000}"/>
    <cellStyle name="Notiz 2 5 8 3 4" xfId="32237" xr:uid="{00000000-0005-0000-0000-000053740000}"/>
    <cellStyle name="Notiz 2 5 8 4" xfId="10196" xr:uid="{00000000-0005-0000-0000-000054740000}"/>
    <cellStyle name="Notiz 2 5 8 5" xfId="32238" xr:uid="{00000000-0005-0000-0000-000055740000}"/>
    <cellStyle name="Notiz 2 5 8 6" xfId="40725" xr:uid="{00000000-0005-0000-0000-000056740000}"/>
    <cellStyle name="Notiz 2 5 8 7" xfId="40726" xr:uid="{00000000-0005-0000-0000-000057740000}"/>
    <cellStyle name="Notiz 2 5 9" xfId="2652" xr:uid="{00000000-0005-0000-0000-000058740000}"/>
    <cellStyle name="Notiz 2 5 9 2" xfId="5549" xr:uid="{00000000-0005-0000-0000-000059740000}"/>
    <cellStyle name="Notiz 2 5 9 2 2" xfId="19335" xr:uid="{00000000-0005-0000-0000-00005A740000}"/>
    <cellStyle name="Notiz 2 5 9 2 2 2" xfId="32239" xr:uid="{00000000-0005-0000-0000-00005B740000}"/>
    <cellStyle name="Notiz 2 5 9 2 2 3" xfId="32240" xr:uid="{00000000-0005-0000-0000-00005C740000}"/>
    <cellStyle name="Notiz 2 5 9 2 3" xfId="13969" xr:uid="{00000000-0005-0000-0000-00005D740000}"/>
    <cellStyle name="Notiz 2 5 9 2 4" xfId="32241" xr:uid="{00000000-0005-0000-0000-00005E740000}"/>
    <cellStyle name="Notiz 2 5 9 2 5" xfId="40727" xr:uid="{00000000-0005-0000-0000-00005F740000}"/>
    <cellStyle name="Notiz 2 5 9 3" xfId="7999" xr:uid="{00000000-0005-0000-0000-000060740000}"/>
    <cellStyle name="Notiz 2 5 9 3 2" xfId="19334" xr:uid="{00000000-0005-0000-0000-000061740000}"/>
    <cellStyle name="Notiz 2 5 9 3 3" xfId="32242" xr:uid="{00000000-0005-0000-0000-000062740000}"/>
    <cellStyle name="Notiz 2 5 9 3 4" xfId="32243" xr:uid="{00000000-0005-0000-0000-000063740000}"/>
    <cellStyle name="Notiz 2 5 9 4" xfId="10393" xr:uid="{00000000-0005-0000-0000-000064740000}"/>
    <cellStyle name="Notiz 2 5 9 5" xfId="32244" xr:uid="{00000000-0005-0000-0000-000065740000}"/>
    <cellStyle name="Notiz 2 5 9 6" xfId="40728" xr:uid="{00000000-0005-0000-0000-000066740000}"/>
    <cellStyle name="Notiz 2 5 9 7" xfId="40729" xr:uid="{00000000-0005-0000-0000-000067740000}"/>
    <cellStyle name="Notiz 2 6" xfId="474" xr:uid="{00000000-0005-0000-0000-000068740000}"/>
    <cellStyle name="Notiz 2 6 10" xfId="2639" xr:uid="{00000000-0005-0000-0000-000069740000}"/>
    <cellStyle name="Notiz 2 6 10 2" xfId="5536" xr:uid="{00000000-0005-0000-0000-00006A740000}"/>
    <cellStyle name="Notiz 2 6 10 2 2" xfId="19338" xr:uid="{00000000-0005-0000-0000-00006B740000}"/>
    <cellStyle name="Notiz 2 6 10 2 2 2" xfId="32245" xr:uid="{00000000-0005-0000-0000-00006C740000}"/>
    <cellStyle name="Notiz 2 6 10 2 2 3" xfId="32246" xr:uid="{00000000-0005-0000-0000-00006D740000}"/>
    <cellStyle name="Notiz 2 6 10 2 3" xfId="13970" xr:uid="{00000000-0005-0000-0000-00006E740000}"/>
    <cellStyle name="Notiz 2 6 10 2 4" xfId="32247" xr:uid="{00000000-0005-0000-0000-00006F740000}"/>
    <cellStyle name="Notiz 2 6 10 2 5" xfId="40730" xr:uid="{00000000-0005-0000-0000-000070740000}"/>
    <cellStyle name="Notiz 2 6 10 3" xfId="7986" xr:uid="{00000000-0005-0000-0000-000071740000}"/>
    <cellStyle name="Notiz 2 6 10 3 2" xfId="19337" xr:uid="{00000000-0005-0000-0000-000072740000}"/>
    <cellStyle name="Notiz 2 6 10 3 3" xfId="32248" xr:uid="{00000000-0005-0000-0000-000073740000}"/>
    <cellStyle name="Notiz 2 6 10 3 4" xfId="32249" xr:uid="{00000000-0005-0000-0000-000074740000}"/>
    <cellStyle name="Notiz 2 6 10 4" xfId="10380" xr:uid="{00000000-0005-0000-0000-000075740000}"/>
    <cellStyle name="Notiz 2 6 10 5" xfId="32250" xr:uid="{00000000-0005-0000-0000-000076740000}"/>
    <cellStyle name="Notiz 2 6 10 6" xfId="40731" xr:uid="{00000000-0005-0000-0000-000077740000}"/>
    <cellStyle name="Notiz 2 6 10 7" xfId="40732" xr:uid="{00000000-0005-0000-0000-000078740000}"/>
    <cellStyle name="Notiz 2 6 11" xfId="1948" xr:uid="{00000000-0005-0000-0000-000079740000}"/>
    <cellStyle name="Notiz 2 6 11 2" xfId="4846" xr:uid="{00000000-0005-0000-0000-00007A740000}"/>
    <cellStyle name="Notiz 2 6 11 2 2" xfId="19340" xr:uid="{00000000-0005-0000-0000-00007B740000}"/>
    <cellStyle name="Notiz 2 6 11 2 2 2" xfId="32251" xr:uid="{00000000-0005-0000-0000-00007C740000}"/>
    <cellStyle name="Notiz 2 6 11 2 2 3" xfId="32252" xr:uid="{00000000-0005-0000-0000-00007D740000}"/>
    <cellStyle name="Notiz 2 6 11 2 3" xfId="13971" xr:uid="{00000000-0005-0000-0000-00007E740000}"/>
    <cellStyle name="Notiz 2 6 11 2 4" xfId="32253" xr:uid="{00000000-0005-0000-0000-00007F740000}"/>
    <cellStyle name="Notiz 2 6 11 2 5" xfId="40733" xr:uid="{00000000-0005-0000-0000-000080740000}"/>
    <cellStyle name="Notiz 2 6 11 3" xfId="7477" xr:uid="{00000000-0005-0000-0000-000081740000}"/>
    <cellStyle name="Notiz 2 6 11 3 2" xfId="19339" xr:uid="{00000000-0005-0000-0000-000082740000}"/>
    <cellStyle name="Notiz 2 6 11 3 3" xfId="32254" xr:uid="{00000000-0005-0000-0000-000083740000}"/>
    <cellStyle name="Notiz 2 6 11 3 4" xfId="32255" xr:uid="{00000000-0005-0000-0000-000084740000}"/>
    <cellStyle name="Notiz 2 6 11 4" xfId="9690" xr:uid="{00000000-0005-0000-0000-000085740000}"/>
    <cellStyle name="Notiz 2 6 11 5" xfId="32256" xr:uid="{00000000-0005-0000-0000-000086740000}"/>
    <cellStyle name="Notiz 2 6 11 6" xfId="40734" xr:uid="{00000000-0005-0000-0000-000087740000}"/>
    <cellStyle name="Notiz 2 6 11 7" xfId="40735" xr:uid="{00000000-0005-0000-0000-000088740000}"/>
    <cellStyle name="Notiz 2 6 12" xfId="2231" xr:uid="{00000000-0005-0000-0000-000089740000}"/>
    <cellStyle name="Notiz 2 6 12 2" xfId="5129" xr:uid="{00000000-0005-0000-0000-00008A740000}"/>
    <cellStyle name="Notiz 2 6 12 2 2" xfId="19342" xr:uid="{00000000-0005-0000-0000-00008B740000}"/>
    <cellStyle name="Notiz 2 6 12 2 2 2" xfId="32257" xr:uid="{00000000-0005-0000-0000-00008C740000}"/>
    <cellStyle name="Notiz 2 6 12 2 2 3" xfId="32258" xr:uid="{00000000-0005-0000-0000-00008D740000}"/>
    <cellStyle name="Notiz 2 6 12 2 3" xfId="13972" xr:uid="{00000000-0005-0000-0000-00008E740000}"/>
    <cellStyle name="Notiz 2 6 12 2 4" xfId="32259" xr:uid="{00000000-0005-0000-0000-00008F740000}"/>
    <cellStyle name="Notiz 2 6 12 2 5" xfId="40736" xr:uid="{00000000-0005-0000-0000-000090740000}"/>
    <cellStyle name="Notiz 2 6 12 3" xfId="7691" xr:uid="{00000000-0005-0000-0000-000091740000}"/>
    <cellStyle name="Notiz 2 6 12 3 2" xfId="19341" xr:uid="{00000000-0005-0000-0000-000092740000}"/>
    <cellStyle name="Notiz 2 6 12 3 3" xfId="32260" xr:uid="{00000000-0005-0000-0000-000093740000}"/>
    <cellStyle name="Notiz 2 6 12 3 4" xfId="32261" xr:uid="{00000000-0005-0000-0000-000094740000}"/>
    <cellStyle name="Notiz 2 6 12 4" xfId="9973" xr:uid="{00000000-0005-0000-0000-000095740000}"/>
    <cellStyle name="Notiz 2 6 12 5" xfId="32262" xr:uid="{00000000-0005-0000-0000-000096740000}"/>
    <cellStyle name="Notiz 2 6 12 6" xfId="40737" xr:uid="{00000000-0005-0000-0000-000097740000}"/>
    <cellStyle name="Notiz 2 6 12 7" xfId="40738" xr:uid="{00000000-0005-0000-0000-000098740000}"/>
    <cellStyle name="Notiz 2 6 13" xfId="2537" xr:uid="{00000000-0005-0000-0000-000099740000}"/>
    <cellStyle name="Notiz 2 6 13 2" xfId="5434" xr:uid="{00000000-0005-0000-0000-00009A740000}"/>
    <cellStyle name="Notiz 2 6 13 2 2" xfId="19344" xr:uid="{00000000-0005-0000-0000-00009B740000}"/>
    <cellStyle name="Notiz 2 6 13 2 2 2" xfId="32263" xr:uid="{00000000-0005-0000-0000-00009C740000}"/>
    <cellStyle name="Notiz 2 6 13 2 2 3" xfId="32264" xr:uid="{00000000-0005-0000-0000-00009D740000}"/>
    <cellStyle name="Notiz 2 6 13 2 3" xfId="13973" xr:uid="{00000000-0005-0000-0000-00009E740000}"/>
    <cellStyle name="Notiz 2 6 13 2 4" xfId="32265" xr:uid="{00000000-0005-0000-0000-00009F740000}"/>
    <cellStyle name="Notiz 2 6 13 2 5" xfId="40739" xr:uid="{00000000-0005-0000-0000-0000A0740000}"/>
    <cellStyle name="Notiz 2 6 13 3" xfId="7911" xr:uid="{00000000-0005-0000-0000-0000A1740000}"/>
    <cellStyle name="Notiz 2 6 13 3 2" xfId="19343" xr:uid="{00000000-0005-0000-0000-0000A2740000}"/>
    <cellStyle name="Notiz 2 6 13 3 3" xfId="32266" xr:uid="{00000000-0005-0000-0000-0000A3740000}"/>
    <cellStyle name="Notiz 2 6 13 3 4" xfId="32267" xr:uid="{00000000-0005-0000-0000-0000A4740000}"/>
    <cellStyle name="Notiz 2 6 13 4" xfId="10278" xr:uid="{00000000-0005-0000-0000-0000A5740000}"/>
    <cellStyle name="Notiz 2 6 13 5" xfId="32268" xr:uid="{00000000-0005-0000-0000-0000A6740000}"/>
    <cellStyle name="Notiz 2 6 13 6" xfId="40740" xr:uid="{00000000-0005-0000-0000-0000A7740000}"/>
    <cellStyle name="Notiz 2 6 13 7" xfId="40741" xr:uid="{00000000-0005-0000-0000-0000A8740000}"/>
    <cellStyle name="Notiz 2 6 14" xfId="2752" xr:uid="{00000000-0005-0000-0000-0000A9740000}"/>
    <cellStyle name="Notiz 2 6 14 2" xfId="5649" xr:uid="{00000000-0005-0000-0000-0000AA740000}"/>
    <cellStyle name="Notiz 2 6 14 2 2" xfId="19346" xr:uid="{00000000-0005-0000-0000-0000AB740000}"/>
    <cellStyle name="Notiz 2 6 14 2 2 2" xfId="32269" xr:uid="{00000000-0005-0000-0000-0000AC740000}"/>
    <cellStyle name="Notiz 2 6 14 2 2 3" xfId="32270" xr:uid="{00000000-0005-0000-0000-0000AD740000}"/>
    <cellStyle name="Notiz 2 6 14 2 3" xfId="13974" xr:uid="{00000000-0005-0000-0000-0000AE740000}"/>
    <cellStyle name="Notiz 2 6 14 2 4" xfId="32271" xr:uid="{00000000-0005-0000-0000-0000AF740000}"/>
    <cellStyle name="Notiz 2 6 14 2 5" xfId="40742" xr:uid="{00000000-0005-0000-0000-0000B0740000}"/>
    <cellStyle name="Notiz 2 6 14 3" xfId="8093" xr:uid="{00000000-0005-0000-0000-0000B1740000}"/>
    <cellStyle name="Notiz 2 6 14 3 2" xfId="19345" xr:uid="{00000000-0005-0000-0000-0000B2740000}"/>
    <cellStyle name="Notiz 2 6 14 3 3" xfId="32272" xr:uid="{00000000-0005-0000-0000-0000B3740000}"/>
    <cellStyle name="Notiz 2 6 14 3 4" xfId="32273" xr:uid="{00000000-0005-0000-0000-0000B4740000}"/>
    <cellStyle name="Notiz 2 6 14 4" xfId="10493" xr:uid="{00000000-0005-0000-0000-0000B5740000}"/>
    <cellStyle name="Notiz 2 6 14 5" xfId="32274" xr:uid="{00000000-0005-0000-0000-0000B6740000}"/>
    <cellStyle name="Notiz 2 6 14 6" xfId="40743" xr:uid="{00000000-0005-0000-0000-0000B7740000}"/>
    <cellStyle name="Notiz 2 6 14 7" xfId="40744" xr:uid="{00000000-0005-0000-0000-0000B8740000}"/>
    <cellStyle name="Notiz 2 6 15" xfId="3166" xr:uid="{00000000-0005-0000-0000-0000B9740000}"/>
    <cellStyle name="Notiz 2 6 15 2" xfId="6063" xr:uid="{00000000-0005-0000-0000-0000BA740000}"/>
    <cellStyle name="Notiz 2 6 15 2 2" xfId="19348" xr:uid="{00000000-0005-0000-0000-0000BB740000}"/>
    <cellStyle name="Notiz 2 6 15 2 2 2" xfId="32275" xr:uid="{00000000-0005-0000-0000-0000BC740000}"/>
    <cellStyle name="Notiz 2 6 15 2 2 3" xfId="32276" xr:uid="{00000000-0005-0000-0000-0000BD740000}"/>
    <cellStyle name="Notiz 2 6 15 2 3" xfId="13975" xr:uid="{00000000-0005-0000-0000-0000BE740000}"/>
    <cellStyle name="Notiz 2 6 15 2 4" xfId="32277" xr:uid="{00000000-0005-0000-0000-0000BF740000}"/>
    <cellStyle name="Notiz 2 6 15 2 5" xfId="40745" xr:uid="{00000000-0005-0000-0000-0000C0740000}"/>
    <cellStyle name="Notiz 2 6 15 3" xfId="8321" xr:uid="{00000000-0005-0000-0000-0000C1740000}"/>
    <cellStyle name="Notiz 2 6 15 3 2" xfId="19347" xr:uid="{00000000-0005-0000-0000-0000C2740000}"/>
    <cellStyle name="Notiz 2 6 15 3 3" xfId="32278" xr:uid="{00000000-0005-0000-0000-0000C3740000}"/>
    <cellStyle name="Notiz 2 6 15 3 4" xfId="32279" xr:uid="{00000000-0005-0000-0000-0000C4740000}"/>
    <cellStyle name="Notiz 2 6 15 4" xfId="10907" xr:uid="{00000000-0005-0000-0000-0000C5740000}"/>
    <cellStyle name="Notiz 2 6 15 5" xfId="32280" xr:uid="{00000000-0005-0000-0000-0000C6740000}"/>
    <cellStyle name="Notiz 2 6 15 6" xfId="40746" xr:uid="{00000000-0005-0000-0000-0000C7740000}"/>
    <cellStyle name="Notiz 2 6 15 7" xfId="40747" xr:uid="{00000000-0005-0000-0000-0000C8740000}"/>
    <cellStyle name="Notiz 2 6 16" xfId="2472" xr:uid="{00000000-0005-0000-0000-0000C9740000}"/>
    <cellStyle name="Notiz 2 6 16 2" xfId="5369" xr:uid="{00000000-0005-0000-0000-0000CA740000}"/>
    <cellStyle name="Notiz 2 6 16 2 2" xfId="19350" xr:uid="{00000000-0005-0000-0000-0000CB740000}"/>
    <cellStyle name="Notiz 2 6 16 2 2 2" xfId="32281" xr:uid="{00000000-0005-0000-0000-0000CC740000}"/>
    <cellStyle name="Notiz 2 6 16 2 2 3" xfId="32282" xr:uid="{00000000-0005-0000-0000-0000CD740000}"/>
    <cellStyle name="Notiz 2 6 16 2 3" xfId="13976" xr:uid="{00000000-0005-0000-0000-0000CE740000}"/>
    <cellStyle name="Notiz 2 6 16 2 4" xfId="32283" xr:uid="{00000000-0005-0000-0000-0000CF740000}"/>
    <cellStyle name="Notiz 2 6 16 2 5" xfId="40748" xr:uid="{00000000-0005-0000-0000-0000D0740000}"/>
    <cellStyle name="Notiz 2 6 16 3" xfId="7871" xr:uid="{00000000-0005-0000-0000-0000D1740000}"/>
    <cellStyle name="Notiz 2 6 16 3 2" xfId="19349" xr:uid="{00000000-0005-0000-0000-0000D2740000}"/>
    <cellStyle name="Notiz 2 6 16 3 3" xfId="32284" xr:uid="{00000000-0005-0000-0000-0000D3740000}"/>
    <cellStyle name="Notiz 2 6 16 3 4" xfId="32285" xr:uid="{00000000-0005-0000-0000-0000D4740000}"/>
    <cellStyle name="Notiz 2 6 16 4" xfId="10213" xr:uid="{00000000-0005-0000-0000-0000D5740000}"/>
    <cellStyle name="Notiz 2 6 16 5" xfId="32286" xr:uid="{00000000-0005-0000-0000-0000D6740000}"/>
    <cellStyle name="Notiz 2 6 16 6" xfId="40749" xr:uid="{00000000-0005-0000-0000-0000D7740000}"/>
    <cellStyle name="Notiz 2 6 16 7" xfId="40750" xr:uid="{00000000-0005-0000-0000-0000D8740000}"/>
    <cellStyle name="Notiz 2 6 17" xfId="2502" xr:uid="{00000000-0005-0000-0000-0000D9740000}"/>
    <cellStyle name="Notiz 2 6 17 2" xfId="5399" xr:uid="{00000000-0005-0000-0000-0000DA740000}"/>
    <cellStyle name="Notiz 2 6 17 2 2" xfId="19352" xr:uid="{00000000-0005-0000-0000-0000DB740000}"/>
    <cellStyle name="Notiz 2 6 17 2 2 2" xfId="32287" xr:uid="{00000000-0005-0000-0000-0000DC740000}"/>
    <cellStyle name="Notiz 2 6 17 2 2 3" xfId="32288" xr:uid="{00000000-0005-0000-0000-0000DD740000}"/>
    <cellStyle name="Notiz 2 6 17 2 3" xfId="13977" xr:uid="{00000000-0005-0000-0000-0000DE740000}"/>
    <cellStyle name="Notiz 2 6 17 2 4" xfId="32289" xr:uid="{00000000-0005-0000-0000-0000DF740000}"/>
    <cellStyle name="Notiz 2 6 17 2 5" xfId="40751" xr:uid="{00000000-0005-0000-0000-0000E0740000}"/>
    <cellStyle name="Notiz 2 6 17 3" xfId="7885" xr:uid="{00000000-0005-0000-0000-0000E1740000}"/>
    <cellStyle name="Notiz 2 6 17 3 2" xfId="19351" xr:uid="{00000000-0005-0000-0000-0000E2740000}"/>
    <cellStyle name="Notiz 2 6 17 3 3" xfId="32290" xr:uid="{00000000-0005-0000-0000-0000E3740000}"/>
    <cellStyle name="Notiz 2 6 17 3 4" xfId="32291" xr:uid="{00000000-0005-0000-0000-0000E4740000}"/>
    <cellStyle name="Notiz 2 6 17 4" xfId="10243" xr:uid="{00000000-0005-0000-0000-0000E5740000}"/>
    <cellStyle name="Notiz 2 6 17 5" xfId="32292" xr:uid="{00000000-0005-0000-0000-0000E6740000}"/>
    <cellStyle name="Notiz 2 6 17 6" xfId="40752" xr:uid="{00000000-0005-0000-0000-0000E7740000}"/>
    <cellStyle name="Notiz 2 6 17 7" xfId="40753" xr:uid="{00000000-0005-0000-0000-0000E8740000}"/>
    <cellStyle name="Notiz 2 6 18" xfId="3048" xr:uid="{00000000-0005-0000-0000-0000E9740000}"/>
    <cellStyle name="Notiz 2 6 18 2" xfId="5945" xr:uid="{00000000-0005-0000-0000-0000EA740000}"/>
    <cellStyle name="Notiz 2 6 18 2 2" xfId="19354" xr:uid="{00000000-0005-0000-0000-0000EB740000}"/>
    <cellStyle name="Notiz 2 6 18 2 2 2" xfId="32293" xr:uid="{00000000-0005-0000-0000-0000EC740000}"/>
    <cellStyle name="Notiz 2 6 18 2 2 3" xfId="32294" xr:uid="{00000000-0005-0000-0000-0000ED740000}"/>
    <cellStyle name="Notiz 2 6 18 2 3" xfId="13978" xr:uid="{00000000-0005-0000-0000-0000EE740000}"/>
    <cellStyle name="Notiz 2 6 18 2 4" xfId="32295" xr:uid="{00000000-0005-0000-0000-0000EF740000}"/>
    <cellStyle name="Notiz 2 6 18 2 5" xfId="40754" xr:uid="{00000000-0005-0000-0000-0000F0740000}"/>
    <cellStyle name="Notiz 2 6 18 3" xfId="8254" xr:uid="{00000000-0005-0000-0000-0000F1740000}"/>
    <cellStyle name="Notiz 2 6 18 3 2" xfId="19353" xr:uid="{00000000-0005-0000-0000-0000F2740000}"/>
    <cellStyle name="Notiz 2 6 18 3 3" xfId="32296" xr:uid="{00000000-0005-0000-0000-0000F3740000}"/>
    <cellStyle name="Notiz 2 6 18 3 4" xfId="32297" xr:uid="{00000000-0005-0000-0000-0000F4740000}"/>
    <cellStyle name="Notiz 2 6 18 4" xfId="10789" xr:uid="{00000000-0005-0000-0000-0000F5740000}"/>
    <cellStyle name="Notiz 2 6 18 5" xfId="32298" xr:uid="{00000000-0005-0000-0000-0000F6740000}"/>
    <cellStyle name="Notiz 2 6 18 6" xfId="40755" xr:uid="{00000000-0005-0000-0000-0000F7740000}"/>
    <cellStyle name="Notiz 2 6 18 7" xfId="40756" xr:uid="{00000000-0005-0000-0000-0000F8740000}"/>
    <cellStyle name="Notiz 2 6 19" xfId="3105" xr:uid="{00000000-0005-0000-0000-0000F9740000}"/>
    <cellStyle name="Notiz 2 6 19 2" xfId="6002" xr:uid="{00000000-0005-0000-0000-0000FA740000}"/>
    <cellStyle name="Notiz 2 6 19 2 2" xfId="19356" xr:uid="{00000000-0005-0000-0000-0000FB740000}"/>
    <cellStyle name="Notiz 2 6 19 2 2 2" xfId="32299" xr:uid="{00000000-0005-0000-0000-0000FC740000}"/>
    <cellStyle name="Notiz 2 6 19 2 2 3" xfId="32300" xr:uid="{00000000-0005-0000-0000-0000FD740000}"/>
    <cellStyle name="Notiz 2 6 19 2 3" xfId="13979" xr:uid="{00000000-0005-0000-0000-0000FE740000}"/>
    <cellStyle name="Notiz 2 6 19 2 4" xfId="32301" xr:uid="{00000000-0005-0000-0000-0000FF740000}"/>
    <cellStyle name="Notiz 2 6 19 2 5" xfId="40757" xr:uid="{00000000-0005-0000-0000-000000750000}"/>
    <cellStyle name="Notiz 2 6 19 3" xfId="8298" xr:uid="{00000000-0005-0000-0000-000001750000}"/>
    <cellStyle name="Notiz 2 6 19 3 2" xfId="19355" xr:uid="{00000000-0005-0000-0000-000002750000}"/>
    <cellStyle name="Notiz 2 6 19 3 3" xfId="32302" xr:uid="{00000000-0005-0000-0000-000003750000}"/>
    <cellStyle name="Notiz 2 6 19 3 4" xfId="32303" xr:uid="{00000000-0005-0000-0000-000004750000}"/>
    <cellStyle name="Notiz 2 6 19 4" xfId="10846" xr:uid="{00000000-0005-0000-0000-000005750000}"/>
    <cellStyle name="Notiz 2 6 19 5" xfId="32304" xr:uid="{00000000-0005-0000-0000-000006750000}"/>
    <cellStyle name="Notiz 2 6 19 6" xfId="40758" xr:uid="{00000000-0005-0000-0000-000007750000}"/>
    <cellStyle name="Notiz 2 6 19 7" xfId="40759" xr:uid="{00000000-0005-0000-0000-000008750000}"/>
    <cellStyle name="Notiz 2 6 2" xfId="1716" xr:uid="{00000000-0005-0000-0000-000009750000}"/>
    <cellStyle name="Notiz 2 6 2 2" xfId="4615" xr:uid="{00000000-0005-0000-0000-00000A750000}"/>
    <cellStyle name="Notiz 2 6 2 2 2" xfId="19358" xr:uid="{00000000-0005-0000-0000-00000B750000}"/>
    <cellStyle name="Notiz 2 6 2 2 2 2" xfId="32305" xr:uid="{00000000-0005-0000-0000-00000C750000}"/>
    <cellStyle name="Notiz 2 6 2 2 2 3" xfId="32306" xr:uid="{00000000-0005-0000-0000-00000D750000}"/>
    <cellStyle name="Notiz 2 6 2 2 3" xfId="13980" xr:uid="{00000000-0005-0000-0000-00000E750000}"/>
    <cellStyle name="Notiz 2 6 2 2 4" xfId="32307" xr:uid="{00000000-0005-0000-0000-00000F750000}"/>
    <cellStyle name="Notiz 2 6 2 2 5" xfId="40760" xr:uid="{00000000-0005-0000-0000-000010750000}"/>
    <cellStyle name="Notiz 2 6 2 3" xfId="7348" xr:uid="{00000000-0005-0000-0000-000011750000}"/>
    <cellStyle name="Notiz 2 6 2 3 2" xfId="19357" xr:uid="{00000000-0005-0000-0000-000012750000}"/>
    <cellStyle name="Notiz 2 6 2 3 3" xfId="32308" xr:uid="{00000000-0005-0000-0000-000013750000}"/>
    <cellStyle name="Notiz 2 6 2 3 4" xfId="32309" xr:uid="{00000000-0005-0000-0000-000014750000}"/>
    <cellStyle name="Notiz 2 6 2 4" xfId="9458" xr:uid="{00000000-0005-0000-0000-000015750000}"/>
    <cellStyle name="Notiz 2 6 2 5" xfId="32310" xr:uid="{00000000-0005-0000-0000-000016750000}"/>
    <cellStyle name="Notiz 2 6 2 6" xfId="40761" xr:uid="{00000000-0005-0000-0000-000017750000}"/>
    <cellStyle name="Notiz 2 6 2 7" xfId="40762" xr:uid="{00000000-0005-0000-0000-000018750000}"/>
    <cellStyle name="Notiz 2 6 20" xfId="3635" xr:uid="{00000000-0005-0000-0000-000019750000}"/>
    <cellStyle name="Notiz 2 6 20 2" xfId="6532" xr:uid="{00000000-0005-0000-0000-00001A750000}"/>
    <cellStyle name="Notiz 2 6 20 2 2" xfId="19360" xr:uid="{00000000-0005-0000-0000-00001B750000}"/>
    <cellStyle name="Notiz 2 6 20 2 2 2" xfId="32311" xr:uid="{00000000-0005-0000-0000-00001C750000}"/>
    <cellStyle name="Notiz 2 6 20 2 2 3" xfId="32312" xr:uid="{00000000-0005-0000-0000-00001D750000}"/>
    <cellStyle name="Notiz 2 6 20 2 3" xfId="13981" xr:uid="{00000000-0005-0000-0000-00001E750000}"/>
    <cellStyle name="Notiz 2 6 20 2 4" xfId="32313" xr:uid="{00000000-0005-0000-0000-00001F750000}"/>
    <cellStyle name="Notiz 2 6 20 2 5" xfId="40763" xr:uid="{00000000-0005-0000-0000-000020750000}"/>
    <cellStyle name="Notiz 2 6 20 3" xfId="8599" xr:uid="{00000000-0005-0000-0000-000021750000}"/>
    <cellStyle name="Notiz 2 6 20 3 2" xfId="19359" xr:uid="{00000000-0005-0000-0000-000022750000}"/>
    <cellStyle name="Notiz 2 6 20 3 3" xfId="32314" xr:uid="{00000000-0005-0000-0000-000023750000}"/>
    <cellStyle name="Notiz 2 6 20 3 4" xfId="32315" xr:uid="{00000000-0005-0000-0000-000024750000}"/>
    <cellStyle name="Notiz 2 6 20 4" xfId="11376" xr:uid="{00000000-0005-0000-0000-000025750000}"/>
    <cellStyle name="Notiz 2 6 20 5" xfId="32316" xr:uid="{00000000-0005-0000-0000-000026750000}"/>
    <cellStyle name="Notiz 2 6 20 6" xfId="40764" xr:uid="{00000000-0005-0000-0000-000027750000}"/>
    <cellStyle name="Notiz 2 6 20 7" xfId="40765" xr:uid="{00000000-0005-0000-0000-000028750000}"/>
    <cellStyle name="Notiz 2 6 21" xfId="3312" xr:uid="{00000000-0005-0000-0000-000029750000}"/>
    <cellStyle name="Notiz 2 6 21 2" xfId="6209" xr:uid="{00000000-0005-0000-0000-00002A750000}"/>
    <cellStyle name="Notiz 2 6 21 2 2" xfId="19362" xr:uid="{00000000-0005-0000-0000-00002B750000}"/>
    <cellStyle name="Notiz 2 6 21 2 2 2" xfId="32317" xr:uid="{00000000-0005-0000-0000-00002C750000}"/>
    <cellStyle name="Notiz 2 6 21 2 2 3" xfId="32318" xr:uid="{00000000-0005-0000-0000-00002D750000}"/>
    <cellStyle name="Notiz 2 6 21 2 3" xfId="13982" xr:uid="{00000000-0005-0000-0000-00002E750000}"/>
    <cellStyle name="Notiz 2 6 21 2 4" xfId="32319" xr:uid="{00000000-0005-0000-0000-00002F750000}"/>
    <cellStyle name="Notiz 2 6 21 2 5" xfId="40766" xr:uid="{00000000-0005-0000-0000-000030750000}"/>
    <cellStyle name="Notiz 2 6 21 3" xfId="8428" xr:uid="{00000000-0005-0000-0000-000031750000}"/>
    <cellStyle name="Notiz 2 6 21 3 2" xfId="19361" xr:uid="{00000000-0005-0000-0000-000032750000}"/>
    <cellStyle name="Notiz 2 6 21 3 3" xfId="32320" xr:uid="{00000000-0005-0000-0000-000033750000}"/>
    <cellStyle name="Notiz 2 6 21 3 4" xfId="32321" xr:uid="{00000000-0005-0000-0000-000034750000}"/>
    <cellStyle name="Notiz 2 6 21 4" xfId="11053" xr:uid="{00000000-0005-0000-0000-000035750000}"/>
    <cellStyle name="Notiz 2 6 21 5" xfId="32322" xr:uid="{00000000-0005-0000-0000-000036750000}"/>
    <cellStyle name="Notiz 2 6 21 6" xfId="40767" xr:uid="{00000000-0005-0000-0000-000037750000}"/>
    <cellStyle name="Notiz 2 6 21 7" xfId="40768" xr:uid="{00000000-0005-0000-0000-000038750000}"/>
    <cellStyle name="Notiz 2 6 22" xfId="3672" xr:uid="{00000000-0005-0000-0000-000039750000}"/>
    <cellStyle name="Notiz 2 6 22 2" xfId="6569" xr:uid="{00000000-0005-0000-0000-00003A750000}"/>
    <cellStyle name="Notiz 2 6 22 2 2" xfId="19364" xr:uid="{00000000-0005-0000-0000-00003B750000}"/>
    <cellStyle name="Notiz 2 6 22 2 2 2" xfId="32323" xr:uid="{00000000-0005-0000-0000-00003C750000}"/>
    <cellStyle name="Notiz 2 6 22 2 2 3" xfId="32324" xr:uid="{00000000-0005-0000-0000-00003D750000}"/>
    <cellStyle name="Notiz 2 6 22 2 3" xfId="13983" xr:uid="{00000000-0005-0000-0000-00003E750000}"/>
    <cellStyle name="Notiz 2 6 22 2 4" xfId="32325" xr:uid="{00000000-0005-0000-0000-00003F750000}"/>
    <cellStyle name="Notiz 2 6 22 2 5" xfId="40769" xr:uid="{00000000-0005-0000-0000-000040750000}"/>
    <cellStyle name="Notiz 2 6 22 3" xfId="8625" xr:uid="{00000000-0005-0000-0000-000041750000}"/>
    <cellStyle name="Notiz 2 6 22 3 2" xfId="19363" xr:uid="{00000000-0005-0000-0000-000042750000}"/>
    <cellStyle name="Notiz 2 6 22 3 3" xfId="32326" xr:uid="{00000000-0005-0000-0000-000043750000}"/>
    <cellStyle name="Notiz 2 6 22 3 4" xfId="32327" xr:uid="{00000000-0005-0000-0000-000044750000}"/>
    <cellStyle name="Notiz 2 6 22 4" xfId="11413" xr:uid="{00000000-0005-0000-0000-000045750000}"/>
    <cellStyle name="Notiz 2 6 22 5" xfId="32328" xr:uid="{00000000-0005-0000-0000-000046750000}"/>
    <cellStyle name="Notiz 2 6 22 6" xfId="40770" xr:uid="{00000000-0005-0000-0000-000047750000}"/>
    <cellStyle name="Notiz 2 6 22 7" xfId="40771" xr:uid="{00000000-0005-0000-0000-000048750000}"/>
    <cellStyle name="Notiz 2 6 23" xfId="3494" xr:uid="{00000000-0005-0000-0000-000049750000}"/>
    <cellStyle name="Notiz 2 6 23 2" xfId="6391" xr:uid="{00000000-0005-0000-0000-00004A750000}"/>
    <cellStyle name="Notiz 2 6 23 2 2" xfId="19366" xr:uid="{00000000-0005-0000-0000-00004B750000}"/>
    <cellStyle name="Notiz 2 6 23 2 2 2" xfId="32329" xr:uid="{00000000-0005-0000-0000-00004C750000}"/>
    <cellStyle name="Notiz 2 6 23 2 2 3" xfId="32330" xr:uid="{00000000-0005-0000-0000-00004D750000}"/>
    <cellStyle name="Notiz 2 6 23 2 3" xfId="13984" xr:uid="{00000000-0005-0000-0000-00004E750000}"/>
    <cellStyle name="Notiz 2 6 23 2 4" xfId="32331" xr:uid="{00000000-0005-0000-0000-00004F750000}"/>
    <cellStyle name="Notiz 2 6 23 2 5" xfId="40772" xr:uid="{00000000-0005-0000-0000-000050750000}"/>
    <cellStyle name="Notiz 2 6 23 3" xfId="8520" xr:uid="{00000000-0005-0000-0000-000051750000}"/>
    <cellStyle name="Notiz 2 6 23 3 2" xfId="19365" xr:uid="{00000000-0005-0000-0000-000052750000}"/>
    <cellStyle name="Notiz 2 6 23 3 3" xfId="32332" xr:uid="{00000000-0005-0000-0000-000053750000}"/>
    <cellStyle name="Notiz 2 6 23 3 4" xfId="32333" xr:uid="{00000000-0005-0000-0000-000054750000}"/>
    <cellStyle name="Notiz 2 6 23 4" xfId="11235" xr:uid="{00000000-0005-0000-0000-000055750000}"/>
    <cellStyle name="Notiz 2 6 23 5" xfId="32334" xr:uid="{00000000-0005-0000-0000-000056750000}"/>
    <cellStyle name="Notiz 2 6 23 6" xfId="40773" xr:uid="{00000000-0005-0000-0000-000057750000}"/>
    <cellStyle name="Notiz 2 6 23 7" xfId="40774" xr:uid="{00000000-0005-0000-0000-000058750000}"/>
    <cellStyle name="Notiz 2 6 24" xfId="3058" xr:uid="{00000000-0005-0000-0000-000059750000}"/>
    <cellStyle name="Notiz 2 6 24 2" xfId="5955" xr:uid="{00000000-0005-0000-0000-00005A750000}"/>
    <cellStyle name="Notiz 2 6 24 2 2" xfId="19368" xr:uid="{00000000-0005-0000-0000-00005B750000}"/>
    <cellStyle name="Notiz 2 6 24 2 2 2" xfId="32335" xr:uid="{00000000-0005-0000-0000-00005C750000}"/>
    <cellStyle name="Notiz 2 6 24 2 2 3" xfId="32336" xr:uid="{00000000-0005-0000-0000-00005D750000}"/>
    <cellStyle name="Notiz 2 6 24 2 3" xfId="13985" xr:uid="{00000000-0005-0000-0000-00005E750000}"/>
    <cellStyle name="Notiz 2 6 24 2 4" xfId="32337" xr:uid="{00000000-0005-0000-0000-00005F750000}"/>
    <cellStyle name="Notiz 2 6 24 2 5" xfId="40775" xr:uid="{00000000-0005-0000-0000-000060750000}"/>
    <cellStyle name="Notiz 2 6 24 3" xfId="8258" xr:uid="{00000000-0005-0000-0000-000061750000}"/>
    <cellStyle name="Notiz 2 6 24 3 2" xfId="19367" xr:uid="{00000000-0005-0000-0000-000062750000}"/>
    <cellStyle name="Notiz 2 6 24 3 3" xfId="32338" xr:uid="{00000000-0005-0000-0000-000063750000}"/>
    <cellStyle name="Notiz 2 6 24 3 4" xfId="32339" xr:uid="{00000000-0005-0000-0000-000064750000}"/>
    <cellStyle name="Notiz 2 6 24 4" xfId="10799" xr:uid="{00000000-0005-0000-0000-000065750000}"/>
    <cellStyle name="Notiz 2 6 24 5" xfId="32340" xr:uid="{00000000-0005-0000-0000-000066750000}"/>
    <cellStyle name="Notiz 2 6 24 6" xfId="40776" xr:uid="{00000000-0005-0000-0000-000067750000}"/>
    <cellStyle name="Notiz 2 6 24 7" xfId="40777" xr:uid="{00000000-0005-0000-0000-000068750000}"/>
    <cellStyle name="Notiz 2 6 25" xfId="3724" xr:uid="{00000000-0005-0000-0000-000069750000}"/>
    <cellStyle name="Notiz 2 6 25 2" xfId="6621" xr:uid="{00000000-0005-0000-0000-00006A750000}"/>
    <cellStyle name="Notiz 2 6 25 2 2" xfId="19370" xr:uid="{00000000-0005-0000-0000-00006B750000}"/>
    <cellStyle name="Notiz 2 6 25 2 2 2" xfId="32341" xr:uid="{00000000-0005-0000-0000-00006C750000}"/>
    <cellStyle name="Notiz 2 6 25 2 2 3" xfId="32342" xr:uid="{00000000-0005-0000-0000-00006D750000}"/>
    <cellStyle name="Notiz 2 6 25 2 3" xfId="13986" xr:uid="{00000000-0005-0000-0000-00006E750000}"/>
    <cellStyle name="Notiz 2 6 25 2 4" xfId="32343" xr:uid="{00000000-0005-0000-0000-00006F750000}"/>
    <cellStyle name="Notiz 2 6 25 2 5" xfId="40778" xr:uid="{00000000-0005-0000-0000-000070750000}"/>
    <cellStyle name="Notiz 2 6 25 3" xfId="8656" xr:uid="{00000000-0005-0000-0000-000071750000}"/>
    <cellStyle name="Notiz 2 6 25 3 2" xfId="19369" xr:uid="{00000000-0005-0000-0000-000072750000}"/>
    <cellStyle name="Notiz 2 6 25 3 3" xfId="32344" xr:uid="{00000000-0005-0000-0000-000073750000}"/>
    <cellStyle name="Notiz 2 6 25 3 4" xfId="32345" xr:uid="{00000000-0005-0000-0000-000074750000}"/>
    <cellStyle name="Notiz 2 6 25 4" xfId="11465" xr:uid="{00000000-0005-0000-0000-000075750000}"/>
    <cellStyle name="Notiz 2 6 25 5" xfId="32346" xr:uid="{00000000-0005-0000-0000-000076750000}"/>
    <cellStyle name="Notiz 2 6 25 6" xfId="40779" xr:uid="{00000000-0005-0000-0000-000077750000}"/>
    <cellStyle name="Notiz 2 6 25 7" xfId="40780" xr:uid="{00000000-0005-0000-0000-000078750000}"/>
    <cellStyle name="Notiz 2 6 26" xfId="4023" xr:uid="{00000000-0005-0000-0000-000079750000}"/>
    <cellStyle name="Notiz 2 6 26 2" xfId="6920" xr:uid="{00000000-0005-0000-0000-00007A750000}"/>
    <cellStyle name="Notiz 2 6 26 2 2" xfId="19372" xr:uid="{00000000-0005-0000-0000-00007B750000}"/>
    <cellStyle name="Notiz 2 6 26 2 2 2" xfId="32347" xr:uid="{00000000-0005-0000-0000-00007C750000}"/>
    <cellStyle name="Notiz 2 6 26 2 2 3" xfId="32348" xr:uid="{00000000-0005-0000-0000-00007D750000}"/>
    <cellStyle name="Notiz 2 6 26 2 3" xfId="13987" xr:uid="{00000000-0005-0000-0000-00007E750000}"/>
    <cellStyle name="Notiz 2 6 26 2 4" xfId="32349" xr:uid="{00000000-0005-0000-0000-00007F750000}"/>
    <cellStyle name="Notiz 2 6 26 2 5" xfId="40781" xr:uid="{00000000-0005-0000-0000-000080750000}"/>
    <cellStyle name="Notiz 2 6 26 3" xfId="19371" xr:uid="{00000000-0005-0000-0000-000081750000}"/>
    <cellStyle name="Notiz 2 6 26 3 2" xfId="32350" xr:uid="{00000000-0005-0000-0000-000082750000}"/>
    <cellStyle name="Notiz 2 6 26 3 3" xfId="32351" xr:uid="{00000000-0005-0000-0000-000083750000}"/>
    <cellStyle name="Notiz 2 6 26 4" xfId="11764" xr:uid="{00000000-0005-0000-0000-000084750000}"/>
    <cellStyle name="Notiz 2 6 26 5" xfId="32352" xr:uid="{00000000-0005-0000-0000-000085750000}"/>
    <cellStyle name="Notiz 2 6 26 6" xfId="40782" xr:uid="{00000000-0005-0000-0000-000086750000}"/>
    <cellStyle name="Notiz 2 6 27" xfId="4289" xr:uid="{00000000-0005-0000-0000-000087750000}"/>
    <cellStyle name="Notiz 2 6 27 2" xfId="19373" xr:uid="{00000000-0005-0000-0000-000088750000}"/>
    <cellStyle name="Notiz 2 6 27 2 2" xfId="32353" xr:uid="{00000000-0005-0000-0000-000089750000}"/>
    <cellStyle name="Notiz 2 6 27 2 3" xfId="32354" xr:uid="{00000000-0005-0000-0000-00008A750000}"/>
    <cellStyle name="Notiz 2 6 27 3" xfId="13988" xr:uid="{00000000-0005-0000-0000-00008B750000}"/>
    <cellStyle name="Notiz 2 6 27 4" xfId="32355" xr:uid="{00000000-0005-0000-0000-00008C750000}"/>
    <cellStyle name="Notiz 2 6 27 5" xfId="40783" xr:uid="{00000000-0005-0000-0000-00008D750000}"/>
    <cellStyle name="Notiz 2 6 28" xfId="7115" xr:uid="{00000000-0005-0000-0000-00008E750000}"/>
    <cellStyle name="Notiz 2 6 28 2" xfId="19336" xr:uid="{00000000-0005-0000-0000-00008F750000}"/>
    <cellStyle name="Notiz 2 6 28 3" xfId="32356" xr:uid="{00000000-0005-0000-0000-000090750000}"/>
    <cellStyle name="Notiz 2 6 28 4" xfId="32357" xr:uid="{00000000-0005-0000-0000-000091750000}"/>
    <cellStyle name="Notiz 2 6 29" xfId="20946" xr:uid="{00000000-0005-0000-0000-000092750000}"/>
    <cellStyle name="Notiz 2 6 3" xfId="2045" xr:uid="{00000000-0005-0000-0000-000093750000}"/>
    <cellStyle name="Notiz 2 6 3 2" xfId="4943" xr:uid="{00000000-0005-0000-0000-000094750000}"/>
    <cellStyle name="Notiz 2 6 3 2 2" xfId="19375" xr:uid="{00000000-0005-0000-0000-000095750000}"/>
    <cellStyle name="Notiz 2 6 3 2 2 2" xfId="32358" xr:uid="{00000000-0005-0000-0000-000096750000}"/>
    <cellStyle name="Notiz 2 6 3 2 2 3" xfId="32359" xr:uid="{00000000-0005-0000-0000-000097750000}"/>
    <cellStyle name="Notiz 2 6 3 2 3" xfId="13989" xr:uid="{00000000-0005-0000-0000-000098750000}"/>
    <cellStyle name="Notiz 2 6 3 2 4" xfId="32360" xr:uid="{00000000-0005-0000-0000-000099750000}"/>
    <cellStyle name="Notiz 2 6 3 2 5" xfId="40784" xr:uid="{00000000-0005-0000-0000-00009A750000}"/>
    <cellStyle name="Notiz 2 6 3 3" xfId="7556" xr:uid="{00000000-0005-0000-0000-00009B750000}"/>
    <cellStyle name="Notiz 2 6 3 3 2" xfId="19374" xr:uid="{00000000-0005-0000-0000-00009C750000}"/>
    <cellStyle name="Notiz 2 6 3 3 3" xfId="32361" xr:uid="{00000000-0005-0000-0000-00009D750000}"/>
    <cellStyle name="Notiz 2 6 3 3 4" xfId="32362" xr:uid="{00000000-0005-0000-0000-00009E750000}"/>
    <cellStyle name="Notiz 2 6 3 4" xfId="9787" xr:uid="{00000000-0005-0000-0000-00009F750000}"/>
    <cellStyle name="Notiz 2 6 3 5" xfId="32363" xr:uid="{00000000-0005-0000-0000-0000A0750000}"/>
    <cellStyle name="Notiz 2 6 3 6" xfId="40785" xr:uid="{00000000-0005-0000-0000-0000A1750000}"/>
    <cellStyle name="Notiz 2 6 3 7" xfId="40786" xr:uid="{00000000-0005-0000-0000-0000A2750000}"/>
    <cellStyle name="Notiz 2 6 30" xfId="21140" xr:uid="{00000000-0005-0000-0000-0000A3750000}"/>
    <cellStyle name="Notiz 2 6 31" xfId="40787" xr:uid="{00000000-0005-0000-0000-0000A4750000}"/>
    <cellStyle name="Notiz 2 6 32" xfId="40788" xr:uid="{00000000-0005-0000-0000-0000A5750000}"/>
    <cellStyle name="Notiz 2 6 4" xfId="1738" xr:uid="{00000000-0005-0000-0000-0000A6750000}"/>
    <cellStyle name="Notiz 2 6 4 2" xfId="4637" xr:uid="{00000000-0005-0000-0000-0000A7750000}"/>
    <cellStyle name="Notiz 2 6 4 2 2" xfId="19377" xr:uid="{00000000-0005-0000-0000-0000A8750000}"/>
    <cellStyle name="Notiz 2 6 4 2 2 2" xfId="32364" xr:uid="{00000000-0005-0000-0000-0000A9750000}"/>
    <cellStyle name="Notiz 2 6 4 2 2 3" xfId="32365" xr:uid="{00000000-0005-0000-0000-0000AA750000}"/>
    <cellStyle name="Notiz 2 6 4 2 3" xfId="13990" xr:uid="{00000000-0005-0000-0000-0000AB750000}"/>
    <cellStyle name="Notiz 2 6 4 2 4" xfId="32366" xr:uid="{00000000-0005-0000-0000-0000AC750000}"/>
    <cellStyle name="Notiz 2 6 4 2 5" xfId="40789" xr:uid="{00000000-0005-0000-0000-0000AD750000}"/>
    <cellStyle name="Notiz 2 6 4 3" xfId="7366" xr:uid="{00000000-0005-0000-0000-0000AE750000}"/>
    <cellStyle name="Notiz 2 6 4 3 2" xfId="19376" xr:uid="{00000000-0005-0000-0000-0000AF750000}"/>
    <cellStyle name="Notiz 2 6 4 3 3" xfId="32367" xr:uid="{00000000-0005-0000-0000-0000B0750000}"/>
    <cellStyle name="Notiz 2 6 4 3 4" xfId="32368" xr:uid="{00000000-0005-0000-0000-0000B1750000}"/>
    <cellStyle name="Notiz 2 6 4 4" xfId="9480" xr:uid="{00000000-0005-0000-0000-0000B2750000}"/>
    <cellStyle name="Notiz 2 6 4 5" xfId="32369" xr:uid="{00000000-0005-0000-0000-0000B3750000}"/>
    <cellStyle name="Notiz 2 6 4 6" xfId="40790" xr:uid="{00000000-0005-0000-0000-0000B4750000}"/>
    <cellStyle name="Notiz 2 6 4 7" xfId="40791" xr:uid="{00000000-0005-0000-0000-0000B5750000}"/>
    <cellStyle name="Notiz 2 6 5" xfId="2021" xr:uid="{00000000-0005-0000-0000-0000B6750000}"/>
    <cellStyle name="Notiz 2 6 5 2" xfId="4919" xr:uid="{00000000-0005-0000-0000-0000B7750000}"/>
    <cellStyle name="Notiz 2 6 5 2 2" xfId="19379" xr:uid="{00000000-0005-0000-0000-0000B8750000}"/>
    <cellStyle name="Notiz 2 6 5 2 2 2" xfId="32370" xr:uid="{00000000-0005-0000-0000-0000B9750000}"/>
    <cellStyle name="Notiz 2 6 5 2 2 3" xfId="32371" xr:uid="{00000000-0005-0000-0000-0000BA750000}"/>
    <cellStyle name="Notiz 2 6 5 2 3" xfId="13991" xr:uid="{00000000-0005-0000-0000-0000BB750000}"/>
    <cellStyle name="Notiz 2 6 5 2 4" xfId="32372" xr:uid="{00000000-0005-0000-0000-0000BC750000}"/>
    <cellStyle name="Notiz 2 6 5 2 5" xfId="40792" xr:uid="{00000000-0005-0000-0000-0000BD750000}"/>
    <cellStyle name="Notiz 2 6 5 3" xfId="7536" xr:uid="{00000000-0005-0000-0000-0000BE750000}"/>
    <cellStyle name="Notiz 2 6 5 3 2" xfId="19378" xr:uid="{00000000-0005-0000-0000-0000BF750000}"/>
    <cellStyle name="Notiz 2 6 5 3 3" xfId="32373" xr:uid="{00000000-0005-0000-0000-0000C0750000}"/>
    <cellStyle name="Notiz 2 6 5 3 4" xfId="32374" xr:uid="{00000000-0005-0000-0000-0000C1750000}"/>
    <cellStyle name="Notiz 2 6 5 4" xfId="9763" xr:uid="{00000000-0005-0000-0000-0000C2750000}"/>
    <cellStyle name="Notiz 2 6 5 5" xfId="32375" xr:uid="{00000000-0005-0000-0000-0000C3750000}"/>
    <cellStyle name="Notiz 2 6 5 6" xfId="40793" xr:uid="{00000000-0005-0000-0000-0000C4750000}"/>
    <cellStyle name="Notiz 2 6 5 7" xfId="40794" xr:uid="{00000000-0005-0000-0000-0000C5750000}"/>
    <cellStyle name="Notiz 2 6 6" xfId="1473" xr:uid="{00000000-0005-0000-0000-0000C6750000}"/>
    <cellStyle name="Notiz 2 6 6 2" xfId="4373" xr:uid="{00000000-0005-0000-0000-0000C7750000}"/>
    <cellStyle name="Notiz 2 6 6 2 2" xfId="19381" xr:uid="{00000000-0005-0000-0000-0000C8750000}"/>
    <cellStyle name="Notiz 2 6 6 2 2 2" xfId="32376" xr:uid="{00000000-0005-0000-0000-0000C9750000}"/>
    <cellStyle name="Notiz 2 6 6 2 2 3" xfId="32377" xr:uid="{00000000-0005-0000-0000-0000CA750000}"/>
    <cellStyle name="Notiz 2 6 6 2 3" xfId="13992" xr:uid="{00000000-0005-0000-0000-0000CB750000}"/>
    <cellStyle name="Notiz 2 6 6 2 4" xfId="32378" xr:uid="{00000000-0005-0000-0000-0000CC750000}"/>
    <cellStyle name="Notiz 2 6 6 2 5" xfId="40795" xr:uid="{00000000-0005-0000-0000-0000CD750000}"/>
    <cellStyle name="Notiz 2 6 6 3" xfId="7180" xr:uid="{00000000-0005-0000-0000-0000CE750000}"/>
    <cellStyle name="Notiz 2 6 6 3 2" xfId="19380" xr:uid="{00000000-0005-0000-0000-0000CF750000}"/>
    <cellStyle name="Notiz 2 6 6 3 3" xfId="32379" xr:uid="{00000000-0005-0000-0000-0000D0750000}"/>
    <cellStyle name="Notiz 2 6 6 3 4" xfId="32380" xr:uid="{00000000-0005-0000-0000-0000D1750000}"/>
    <cellStyle name="Notiz 2 6 6 4" xfId="9216" xr:uid="{00000000-0005-0000-0000-0000D2750000}"/>
    <cellStyle name="Notiz 2 6 6 5" xfId="32381" xr:uid="{00000000-0005-0000-0000-0000D3750000}"/>
    <cellStyle name="Notiz 2 6 6 6" xfId="40796" xr:uid="{00000000-0005-0000-0000-0000D4750000}"/>
    <cellStyle name="Notiz 2 6 6 7" xfId="40797" xr:uid="{00000000-0005-0000-0000-0000D5750000}"/>
    <cellStyle name="Notiz 2 6 7" xfId="2260" xr:uid="{00000000-0005-0000-0000-0000D6750000}"/>
    <cellStyle name="Notiz 2 6 7 2" xfId="5158" xr:uid="{00000000-0005-0000-0000-0000D7750000}"/>
    <cellStyle name="Notiz 2 6 7 2 2" xfId="19383" xr:uid="{00000000-0005-0000-0000-0000D8750000}"/>
    <cellStyle name="Notiz 2 6 7 2 2 2" xfId="32382" xr:uid="{00000000-0005-0000-0000-0000D9750000}"/>
    <cellStyle name="Notiz 2 6 7 2 2 3" xfId="32383" xr:uid="{00000000-0005-0000-0000-0000DA750000}"/>
    <cellStyle name="Notiz 2 6 7 2 3" xfId="13993" xr:uid="{00000000-0005-0000-0000-0000DB750000}"/>
    <cellStyle name="Notiz 2 6 7 2 4" xfId="32384" xr:uid="{00000000-0005-0000-0000-0000DC750000}"/>
    <cellStyle name="Notiz 2 6 7 2 5" xfId="40798" xr:uid="{00000000-0005-0000-0000-0000DD750000}"/>
    <cellStyle name="Notiz 2 6 7 3" xfId="7713" xr:uid="{00000000-0005-0000-0000-0000DE750000}"/>
    <cellStyle name="Notiz 2 6 7 3 2" xfId="19382" xr:uid="{00000000-0005-0000-0000-0000DF750000}"/>
    <cellStyle name="Notiz 2 6 7 3 3" xfId="32385" xr:uid="{00000000-0005-0000-0000-0000E0750000}"/>
    <cellStyle name="Notiz 2 6 7 3 4" xfId="32386" xr:uid="{00000000-0005-0000-0000-0000E1750000}"/>
    <cellStyle name="Notiz 2 6 7 4" xfId="10002" xr:uid="{00000000-0005-0000-0000-0000E2750000}"/>
    <cellStyle name="Notiz 2 6 7 5" xfId="32387" xr:uid="{00000000-0005-0000-0000-0000E3750000}"/>
    <cellStyle name="Notiz 2 6 7 6" xfId="40799" xr:uid="{00000000-0005-0000-0000-0000E4750000}"/>
    <cellStyle name="Notiz 2 6 7 7" xfId="40800" xr:uid="{00000000-0005-0000-0000-0000E5750000}"/>
    <cellStyle name="Notiz 2 6 8" xfId="2651" xr:uid="{00000000-0005-0000-0000-0000E6750000}"/>
    <cellStyle name="Notiz 2 6 8 2" xfId="5548" xr:uid="{00000000-0005-0000-0000-0000E7750000}"/>
    <cellStyle name="Notiz 2 6 8 2 2" xfId="19385" xr:uid="{00000000-0005-0000-0000-0000E8750000}"/>
    <cellStyle name="Notiz 2 6 8 2 2 2" xfId="32388" xr:uid="{00000000-0005-0000-0000-0000E9750000}"/>
    <cellStyle name="Notiz 2 6 8 2 2 3" xfId="32389" xr:uid="{00000000-0005-0000-0000-0000EA750000}"/>
    <cellStyle name="Notiz 2 6 8 2 3" xfId="13994" xr:uid="{00000000-0005-0000-0000-0000EB750000}"/>
    <cellStyle name="Notiz 2 6 8 2 4" xfId="32390" xr:uid="{00000000-0005-0000-0000-0000EC750000}"/>
    <cellStyle name="Notiz 2 6 8 2 5" xfId="40801" xr:uid="{00000000-0005-0000-0000-0000ED750000}"/>
    <cellStyle name="Notiz 2 6 8 3" xfId="7998" xr:uid="{00000000-0005-0000-0000-0000EE750000}"/>
    <cellStyle name="Notiz 2 6 8 3 2" xfId="19384" xr:uid="{00000000-0005-0000-0000-0000EF750000}"/>
    <cellStyle name="Notiz 2 6 8 3 3" xfId="32391" xr:uid="{00000000-0005-0000-0000-0000F0750000}"/>
    <cellStyle name="Notiz 2 6 8 3 4" xfId="32392" xr:uid="{00000000-0005-0000-0000-0000F1750000}"/>
    <cellStyle name="Notiz 2 6 8 4" xfId="10392" xr:uid="{00000000-0005-0000-0000-0000F2750000}"/>
    <cellStyle name="Notiz 2 6 8 5" xfId="32393" xr:uid="{00000000-0005-0000-0000-0000F3750000}"/>
    <cellStyle name="Notiz 2 6 8 6" xfId="40802" xr:uid="{00000000-0005-0000-0000-0000F4750000}"/>
    <cellStyle name="Notiz 2 6 8 7" xfId="40803" xr:uid="{00000000-0005-0000-0000-0000F5750000}"/>
    <cellStyle name="Notiz 2 6 9" xfId="1975" xr:uid="{00000000-0005-0000-0000-0000F6750000}"/>
    <cellStyle name="Notiz 2 6 9 2" xfId="4873" xr:uid="{00000000-0005-0000-0000-0000F7750000}"/>
    <cellStyle name="Notiz 2 6 9 2 2" xfId="19387" xr:uid="{00000000-0005-0000-0000-0000F8750000}"/>
    <cellStyle name="Notiz 2 6 9 2 2 2" xfId="32394" xr:uid="{00000000-0005-0000-0000-0000F9750000}"/>
    <cellStyle name="Notiz 2 6 9 2 2 3" xfId="32395" xr:uid="{00000000-0005-0000-0000-0000FA750000}"/>
    <cellStyle name="Notiz 2 6 9 2 3" xfId="13995" xr:uid="{00000000-0005-0000-0000-0000FB750000}"/>
    <cellStyle name="Notiz 2 6 9 2 4" xfId="32396" xr:uid="{00000000-0005-0000-0000-0000FC750000}"/>
    <cellStyle name="Notiz 2 6 9 2 5" xfId="40804" xr:uid="{00000000-0005-0000-0000-0000FD750000}"/>
    <cellStyle name="Notiz 2 6 9 3" xfId="7500" xr:uid="{00000000-0005-0000-0000-0000FE750000}"/>
    <cellStyle name="Notiz 2 6 9 3 2" xfId="19386" xr:uid="{00000000-0005-0000-0000-0000FF750000}"/>
    <cellStyle name="Notiz 2 6 9 3 3" xfId="32397" xr:uid="{00000000-0005-0000-0000-000000760000}"/>
    <cellStyle name="Notiz 2 6 9 3 4" xfId="32398" xr:uid="{00000000-0005-0000-0000-000001760000}"/>
    <cellStyle name="Notiz 2 6 9 4" xfId="9717" xr:uid="{00000000-0005-0000-0000-000002760000}"/>
    <cellStyle name="Notiz 2 6 9 5" xfId="32399" xr:uid="{00000000-0005-0000-0000-000003760000}"/>
    <cellStyle name="Notiz 2 6 9 6" xfId="40805" xr:uid="{00000000-0005-0000-0000-000004760000}"/>
    <cellStyle name="Notiz 2 6 9 7" xfId="40806" xr:uid="{00000000-0005-0000-0000-000005760000}"/>
    <cellStyle name="Notiz 2 7" xfId="1701" xr:uid="{00000000-0005-0000-0000-000006760000}"/>
    <cellStyle name="Notiz 2 7 2" xfId="4600" xr:uid="{00000000-0005-0000-0000-000007760000}"/>
    <cellStyle name="Notiz 2 7 2 2" xfId="19389" xr:uid="{00000000-0005-0000-0000-000008760000}"/>
    <cellStyle name="Notiz 2 7 2 2 2" xfId="32400" xr:uid="{00000000-0005-0000-0000-000009760000}"/>
    <cellStyle name="Notiz 2 7 2 2 3" xfId="32401" xr:uid="{00000000-0005-0000-0000-00000A760000}"/>
    <cellStyle name="Notiz 2 7 2 3" xfId="13996" xr:uid="{00000000-0005-0000-0000-00000B760000}"/>
    <cellStyle name="Notiz 2 7 2 4" xfId="32402" xr:uid="{00000000-0005-0000-0000-00000C760000}"/>
    <cellStyle name="Notiz 2 7 2 5" xfId="40807" xr:uid="{00000000-0005-0000-0000-00000D760000}"/>
    <cellStyle name="Notiz 2 7 3" xfId="7333" xr:uid="{00000000-0005-0000-0000-00000E760000}"/>
    <cellStyle name="Notiz 2 7 3 2" xfId="19388" xr:uid="{00000000-0005-0000-0000-00000F760000}"/>
    <cellStyle name="Notiz 2 7 3 3" xfId="32403" xr:uid="{00000000-0005-0000-0000-000010760000}"/>
    <cellStyle name="Notiz 2 7 3 4" xfId="32404" xr:uid="{00000000-0005-0000-0000-000011760000}"/>
    <cellStyle name="Notiz 2 7 4" xfId="9443" xr:uid="{00000000-0005-0000-0000-000012760000}"/>
    <cellStyle name="Notiz 2 7 5" xfId="32405" xr:uid="{00000000-0005-0000-0000-000013760000}"/>
    <cellStyle name="Notiz 2 7 6" xfId="40808" xr:uid="{00000000-0005-0000-0000-000014760000}"/>
    <cellStyle name="Notiz 2 7 7" xfId="40809" xr:uid="{00000000-0005-0000-0000-000015760000}"/>
    <cellStyle name="Notiz 2 8" xfId="2060" xr:uid="{00000000-0005-0000-0000-000016760000}"/>
    <cellStyle name="Notiz 2 8 2" xfId="4958" xr:uid="{00000000-0005-0000-0000-000017760000}"/>
    <cellStyle name="Notiz 2 8 2 2" xfId="19391" xr:uid="{00000000-0005-0000-0000-000018760000}"/>
    <cellStyle name="Notiz 2 8 2 2 2" xfId="32406" xr:uid="{00000000-0005-0000-0000-000019760000}"/>
    <cellStyle name="Notiz 2 8 2 2 3" xfId="32407" xr:uid="{00000000-0005-0000-0000-00001A760000}"/>
    <cellStyle name="Notiz 2 8 2 3" xfId="13997" xr:uid="{00000000-0005-0000-0000-00001B760000}"/>
    <cellStyle name="Notiz 2 8 2 4" xfId="32408" xr:uid="{00000000-0005-0000-0000-00001C760000}"/>
    <cellStyle name="Notiz 2 8 2 5" xfId="40810" xr:uid="{00000000-0005-0000-0000-00001D760000}"/>
    <cellStyle name="Notiz 2 8 3" xfId="7571" xr:uid="{00000000-0005-0000-0000-00001E760000}"/>
    <cellStyle name="Notiz 2 8 3 2" xfId="19390" xr:uid="{00000000-0005-0000-0000-00001F760000}"/>
    <cellStyle name="Notiz 2 8 3 3" xfId="32409" xr:uid="{00000000-0005-0000-0000-000020760000}"/>
    <cellStyle name="Notiz 2 8 3 4" xfId="32410" xr:uid="{00000000-0005-0000-0000-000021760000}"/>
    <cellStyle name="Notiz 2 8 4" xfId="9802" xr:uid="{00000000-0005-0000-0000-000022760000}"/>
    <cellStyle name="Notiz 2 8 5" xfId="32411" xr:uid="{00000000-0005-0000-0000-000023760000}"/>
    <cellStyle name="Notiz 2 8 6" xfId="40811" xr:uid="{00000000-0005-0000-0000-000024760000}"/>
    <cellStyle name="Notiz 2 8 7" xfId="40812" xr:uid="{00000000-0005-0000-0000-000025760000}"/>
    <cellStyle name="Notiz 2 9" xfId="1498" xr:uid="{00000000-0005-0000-0000-000026760000}"/>
    <cellStyle name="Notiz 2 9 2" xfId="4397" xr:uid="{00000000-0005-0000-0000-000027760000}"/>
    <cellStyle name="Notiz 2 9 2 2" xfId="19393" xr:uid="{00000000-0005-0000-0000-000028760000}"/>
    <cellStyle name="Notiz 2 9 2 2 2" xfId="32412" xr:uid="{00000000-0005-0000-0000-000029760000}"/>
    <cellStyle name="Notiz 2 9 2 2 3" xfId="32413" xr:uid="{00000000-0005-0000-0000-00002A760000}"/>
    <cellStyle name="Notiz 2 9 2 3" xfId="13998" xr:uid="{00000000-0005-0000-0000-00002B760000}"/>
    <cellStyle name="Notiz 2 9 2 4" xfId="32414" xr:uid="{00000000-0005-0000-0000-00002C760000}"/>
    <cellStyle name="Notiz 2 9 2 5" xfId="40813" xr:uid="{00000000-0005-0000-0000-00002D760000}"/>
    <cellStyle name="Notiz 2 9 3" xfId="7198" xr:uid="{00000000-0005-0000-0000-00002E760000}"/>
    <cellStyle name="Notiz 2 9 3 2" xfId="19392" xr:uid="{00000000-0005-0000-0000-00002F760000}"/>
    <cellStyle name="Notiz 2 9 3 3" xfId="32415" xr:uid="{00000000-0005-0000-0000-000030760000}"/>
    <cellStyle name="Notiz 2 9 3 4" xfId="32416" xr:uid="{00000000-0005-0000-0000-000031760000}"/>
    <cellStyle name="Notiz 2 9 4" xfId="9240" xr:uid="{00000000-0005-0000-0000-000032760000}"/>
    <cellStyle name="Notiz 2 9 5" xfId="32417" xr:uid="{00000000-0005-0000-0000-000033760000}"/>
    <cellStyle name="Notiz 2 9 6" xfId="40814" xr:uid="{00000000-0005-0000-0000-000034760000}"/>
    <cellStyle name="Notiz 2 9 7" xfId="40815" xr:uid="{00000000-0005-0000-0000-000035760000}"/>
    <cellStyle name="Notiz 3" xfId="475" xr:uid="{00000000-0005-0000-0000-000036760000}"/>
    <cellStyle name="Notiz 3 10" xfId="2020" xr:uid="{00000000-0005-0000-0000-000037760000}"/>
    <cellStyle name="Notiz 3 10 2" xfId="4918" xr:uid="{00000000-0005-0000-0000-000038760000}"/>
    <cellStyle name="Notiz 3 10 2 2" xfId="19396" xr:uid="{00000000-0005-0000-0000-000039760000}"/>
    <cellStyle name="Notiz 3 10 2 2 2" xfId="32418" xr:uid="{00000000-0005-0000-0000-00003A760000}"/>
    <cellStyle name="Notiz 3 10 2 2 3" xfId="32419" xr:uid="{00000000-0005-0000-0000-00003B760000}"/>
    <cellStyle name="Notiz 3 10 2 3" xfId="13999" xr:uid="{00000000-0005-0000-0000-00003C760000}"/>
    <cellStyle name="Notiz 3 10 2 4" xfId="32420" xr:uid="{00000000-0005-0000-0000-00003D760000}"/>
    <cellStyle name="Notiz 3 10 2 5" xfId="40816" xr:uid="{00000000-0005-0000-0000-00003E760000}"/>
    <cellStyle name="Notiz 3 10 3" xfId="7535" xr:uid="{00000000-0005-0000-0000-00003F760000}"/>
    <cellStyle name="Notiz 3 10 3 2" xfId="19395" xr:uid="{00000000-0005-0000-0000-000040760000}"/>
    <cellStyle name="Notiz 3 10 3 3" xfId="32421" xr:uid="{00000000-0005-0000-0000-000041760000}"/>
    <cellStyle name="Notiz 3 10 3 4" xfId="32422" xr:uid="{00000000-0005-0000-0000-000042760000}"/>
    <cellStyle name="Notiz 3 10 4" xfId="9762" xr:uid="{00000000-0005-0000-0000-000043760000}"/>
    <cellStyle name="Notiz 3 10 5" xfId="32423" xr:uid="{00000000-0005-0000-0000-000044760000}"/>
    <cellStyle name="Notiz 3 10 6" xfId="40817" xr:uid="{00000000-0005-0000-0000-000045760000}"/>
    <cellStyle name="Notiz 3 10 7" xfId="40818" xr:uid="{00000000-0005-0000-0000-000046760000}"/>
    <cellStyle name="Notiz 3 11" xfId="1764" xr:uid="{00000000-0005-0000-0000-000047760000}"/>
    <cellStyle name="Notiz 3 11 2" xfId="4663" xr:uid="{00000000-0005-0000-0000-000048760000}"/>
    <cellStyle name="Notiz 3 11 2 2" xfId="19398" xr:uid="{00000000-0005-0000-0000-000049760000}"/>
    <cellStyle name="Notiz 3 11 2 2 2" xfId="32424" xr:uid="{00000000-0005-0000-0000-00004A760000}"/>
    <cellStyle name="Notiz 3 11 2 2 3" xfId="32425" xr:uid="{00000000-0005-0000-0000-00004B760000}"/>
    <cellStyle name="Notiz 3 11 2 3" xfId="14000" xr:uid="{00000000-0005-0000-0000-00004C760000}"/>
    <cellStyle name="Notiz 3 11 2 4" xfId="32426" xr:uid="{00000000-0005-0000-0000-00004D760000}"/>
    <cellStyle name="Notiz 3 11 2 5" xfId="40819" xr:uid="{00000000-0005-0000-0000-00004E760000}"/>
    <cellStyle name="Notiz 3 11 3" xfId="7388" xr:uid="{00000000-0005-0000-0000-00004F760000}"/>
    <cellStyle name="Notiz 3 11 3 2" xfId="19397" xr:uid="{00000000-0005-0000-0000-000050760000}"/>
    <cellStyle name="Notiz 3 11 3 3" xfId="32427" xr:uid="{00000000-0005-0000-0000-000051760000}"/>
    <cellStyle name="Notiz 3 11 3 4" xfId="32428" xr:uid="{00000000-0005-0000-0000-000052760000}"/>
    <cellStyle name="Notiz 3 11 4" xfId="9506" xr:uid="{00000000-0005-0000-0000-000053760000}"/>
    <cellStyle name="Notiz 3 11 5" xfId="32429" xr:uid="{00000000-0005-0000-0000-000054760000}"/>
    <cellStyle name="Notiz 3 11 6" xfId="40820" xr:uid="{00000000-0005-0000-0000-000055760000}"/>
    <cellStyle name="Notiz 3 11 7" xfId="40821" xr:uid="{00000000-0005-0000-0000-000056760000}"/>
    <cellStyle name="Notiz 3 12" xfId="2000" xr:uid="{00000000-0005-0000-0000-000057760000}"/>
    <cellStyle name="Notiz 3 12 2" xfId="4898" xr:uid="{00000000-0005-0000-0000-000058760000}"/>
    <cellStyle name="Notiz 3 12 2 2" xfId="19400" xr:uid="{00000000-0005-0000-0000-000059760000}"/>
    <cellStyle name="Notiz 3 12 2 2 2" xfId="32430" xr:uid="{00000000-0005-0000-0000-00005A760000}"/>
    <cellStyle name="Notiz 3 12 2 2 3" xfId="32431" xr:uid="{00000000-0005-0000-0000-00005B760000}"/>
    <cellStyle name="Notiz 3 12 2 3" xfId="14001" xr:uid="{00000000-0005-0000-0000-00005C760000}"/>
    <cellStyle name="Notiz 3 12 2 4" xfId="32432" xr:uid="{00000000-0005-0000-0000-00005D760000}"/>
    <cellStyle name="Notiz 3 12 2 5" xfId="40822" xr:uid="{00000000-0005-0000-0000-00005E760000}"/>
    <cellStyle name="Notiz 3 12 3" xfId="7519" xr:uid="{00000000-0005-0000-0000-00005F760000}"/>
    <cellStyle name="Notiz 3 12 3 2" xfId="19399" xr:uid="{00000000-0005-0000-0000-000060760000}"/>
    <cellStyle name="Notiz 3 12 3 3" xfId="32433" xr:uid="{00000000-0005-0000-0000-000061760000}"/>
    <cellStyle name="Notiz 3 12 3 4" xfId="32434" xr:uid="{00000000-0005-0000-0000-000062760000}"/>
    <cellStyle name="Notiz 3 12 4" xfId="9742" xr:uid="{00000000-0005-0000-0000-000063760000}"/>
    <cellStyle name="Notiz 3 12 5" xfId="32435" xr:uid="{00000000-0005-0000-0000-000064760000}"/>
    <cellStyle name="Notiz 3 12 6" xfId="40823" xr:uid="{00000000-0005-0000-0000-000065760000}"/>
    <cellStyle name="Notiz 3 12 7" xfId="40824" xr:uid="{00000000-0005-0000-0000-000066760000}"/>
    <cellStyle name="Notiz 3 13" xfId="2650" xr:uid="{00000000-0005-0000-0000-000067760000}"/>
    <cellStyle name="Notiz 3 13 2" xfId="5547" xr:uid="{00000000-0005-0000-0000-000068760000}"/>
    <cellStyle name="Notiz 3 13 2 2" xfId="19402" xr:uid="{00000000-0005-0000-0000-000069760000}"/>
    <cellStyle name="Notiz 3 13 2 2 2" xfId="32436" xr:uid="{00000000-0005-0000-0000-00006A760000}"/>
    <cellStyle name="Notiz 3 13 2 2 3" xfId="32437" xr:uid="{00000000-0005-0000-0000-00006B760000}"/>
    <cellStyle name="Notiz 3 13 2 3" xfId="14002" xr:uid="{00000000-0005-0000-0000-00006C760000}"/>
    <cellStyle name="Notiz 3 13 2 4" xfId="32438" xr:uid="{00000000-0005-0000-0000-00006D760000}"/>
    <cellStyle name="Notiz 3 13 2 5" xfId="40825" xr:uid="{00000000-0005-0000-0000-00006E760000}"/>
    <cellStyle name="Notiz 3 13 3" xfId="7997" xr:uid="{00000000-0005-0000-0000-00006F760000}"/>
    <cellStyle name="Notiz 3 13 3 2" xfId="19401" xr:uid="{00000000-0005-0000-0000-000070760000}"/>
    <cellStyle name="Notiz 3 13 3 3" xfId="32439" xr:uid="{00000000-0005-0000-0000-000071760000}"/>
    <cellStyle name="Notiz 3 13 3 4" xfId="32440" xr:uid="{00000000-0005-0000-0000-000072760000}"/>
    <cellStyle name="Notiz 3 13 4" xfId="10391" xr:uid="{00000000-0005-0000-0000-000073760000}"/>
    <cellStyle name="Notiz 3 13 5" xfId="32441" xr:uid="{00000000-0005-0000-0000-000074760000}"/>
    <cellStyle name="Notiz 3 13 6" xfId="40826" xr:uid="{00000000-0005-0000-0000-000075760000}"/>
    <cellStyle name="Notiz 3 13 7" xfId="40827" xr:uid="{00000000-0005-0000-0000-000076760000}"/>
    <cellStyle name="Notiz 3 14" xfId="2279" xr:uid="{00000000-0005-0000-0000-000077760000}"/>
    <cellStyle name="Notiz 3 14 2" xfId="5177" xr:uid="{00000000-0005-0000-0000-000078760000}"/>
    <cellStyle name="Notiz 3 14 2 2" xfId="19404" xr:uid="{00000000-0005-0000-0000-000079760000}"/>
    <cellStyle name="Notiz 3 14 2 2 2" xfId="32442" xr:uid="{00000000-0005-0000-0000-00007A760000}"/>
    <cellStyle name="Notiz 3 14 2 2 3" xfId="32443" xr:uid="{00000000-0005-0000-0000-00007B760000}"/>
    <cellStyle name="Notiz 3 14 2 3" xfId="14003" xr:uid="{00000000-0005-0000-0000-00007C760000}"/>
    <cellStyle name="Notiz 3 14 2 4" xfId="32444" xr:uid="{00000000-0005-0000-0000-00007D760000}"/>
    <cellStyle name="Notiz 3 14 2 5" xfId="40828" xr:uid="{00000000-0005-0000-0000-00007E760000}"/>
    <cellStyle name="Notiz 3 14 3" xfId="7729" xr:uid="{00000000-0005-0000-0000-00007F760000}"/>
    <cellStyle name="Notiz 3 14 3 2" xfId="19403" xr:uid="{00000000-0005-0000-0000-000080760000}"/>
    <cellStyle name="Notiz 3 14 3 3" xfId="32445" xr:uid="{00000000-0005-0000-0000-000081760000}"/>
    <cellStyle name="Notiz 3 14 3 4" xfId="32446" xr:uid="{00000000-0005-0000-0000-000082760000}"/>
    <cellStyle name="Notiz 3 14 4" xfId="10021" xr:uid="{00000000-0005-0000-0000-000083760000}"/>
    <cellStyle name="Notiz 3 14 5" xfId="32447" xr:uid="{00000000-0005-0000-0000-000084760000}"/>
    <cellStyle name="Notiz 3 14 6" xfId="40829" xr:uid="{00000000-0005-0000-0000-000085760000}"/>
    <cellStyle name="Notiz 3 14 7" xfId="40830" xr:uid="{00000000-0005-0000-0000-000086760000}"/>
    <cellStyle name="Notiz 3 15" xfId="2638" xr:uid="{00000000-0005-0000-0000-000087760000}"/>
    <cellStyle name="Notiz 3 15 2" xfId="5535" xr:uid="{00000000-0005-0000-0000-000088760000}"/>
    <cellStyle name="Notiz 3 15 2 2" xfId="19406" xr:uid="{00000000-0005-0000-0000-000089760000}"/>
    <cellStyle name="Notiz 3 15 2 2 2" xfId="32448" xr:uid="{00000000-0005-0000-0000-00008A760000}"/>
    <cellStyle name="Notiz 3 15 2 2 3" xfId="32449" xr:uid="{00000000-0005-0000-0000-00008B760000}"/>
    <cellStyle name="Notiz 3 15 2 3" xfId="14004" xr:uid="{00000000-0005-0000-0000-00008C760000}"/>
    <cellStyle name="Notiz 3 15 2 4" xfId="32450" xr:uid="{00000000-0005-0000-0000-00008D760000}"/>
    <cellStyle name="Notiz 3 15 2 5" xfId="40831" xr:uid="{00000000-0005-0000-0000-00008E760000}"/>
    <cellStyle name="Notiz 3 15 3" xfId="7985" xr:uid="{00000000-0005-0000-0000-00008F760000}"/>
    <cellStyle name="Notiz 3 15 3 2" xfId="19405" xr:uid="{00000000-0005-0000-0000-000090760000}"/>
    <cellStyle name="Notiz 3 15 3 3" xfId="32451" xr:uid="{00000000-0005-0000-0000-000091760000}"/>
    <cellStyle name="Notiz 3 15 3 4" xfId="32452" xr:uid="{00000000-0005-0000-0000-000092760000}"/>
    <cellStyle name="Notiz 3 15 4" xfId="10379" xr:uid="{00000000-0005-0000-0000-000093760000}"/>
    <cellStyle name="Notiz 3 15 5" xfId="32453" xr:uid="{00000000-0005-0000-0000-000094760000}"/>
    <cellStyle name="Notiz 3 15 6" xfId="40832" xr:uid="{00000000-0005-0000-0000-000095760000}"/>
    <cellStyle name="Notiz 3 15 7" xfId="40833" xr:uid="{00000000-0005-0000-0000-000096760000}"/>
    <cellStyle name="Notiz 3 16" xfId="2587" xr:uid="{00000000-0005-0000-0000-000097760000}"/>
    <cellStyle name="Notiz 3 16 2" xfId="5484" xr:uid="{00000000-0005-0000-0000-000098760000}"/>
    <cellStyle name="Notiz 3 16 2 2" xfId="19408" xr:uid="{00000000-0005-0000-0000-000099760000}"/>
    <cellStyle name="Notiz 3 16 2 2 2" xfId="32454" xr:uid="{00000000-0005-0000-0000-00009A760000}"/>
    <cellStyle name="Notiz 3 16 2 2 3" xfId="32455" xr:uid="{00000000-0005-0000-0000-00009B760000}"/>
    <cellStyle name="Notiz 3 16 2 3" xfId="14005" xr:uid="{00000000-0005-0000-0000-00009C760000}"/>
    <cellStyle name="Notiz 3 16 2 4" xfId="32456" xr:uid="{00000000-0005-0000-0000-00009D760000}"/>
    <cellStyle name="Notiz 3 16 2 5" xfId="40834" xr:uid="{00000000-0005-0000-0000-00009E760000}"/>
    <cellStyle name="Notiz 3 16 3" xfId="7947" xr:uid="{00000000-0005-0000-0000-00009F760000}"/>
    <cellStyle name="Notiz 3 16 3 2" xfId="19407" xr:uid="{00000000-0005-0000-0000-0000A0760000}"/>
    <cellStyle name="Notiz 3 16 3 3" xfId="32457" xr:uid="{00000000-0005-0000-0000-0000A1760000}"/>
    <cellStyle name="Notiz 3 16 3 4" xfId="32458" xr:uid="{00000000-0005-0000-0000-0000A2760000}"/>
    <cellStyle name="Notiz 3 16 4" xfId="10328" xr:uid="{00000000-0005-0000-0000-0000A3760000}"/>
    <cellStyle name="Notiz 3 16 5" xfId="32459" xr:uid="{00000000-0005-0000-0000-0000A4760000}"/>
    <cellStyle name="Notiz 3 16 6" xfId="40835" xr:uid="{00000000-0005-0000-0000-0000A5760000}"/>
    <cellStyle name="Notiz 3 16 7" xfId="40836" xr:uid="{00000000-0005-0000-0000-0000A6760000}"/>
    <cellStyle name="Notiz 3 17" xfId="2506" xr:uid="{00000000-0005-0000-0000-0000A7760000}"/>
    <cellStyle name="Notiz 3 17 2" xfId="5403" xr:uid="{00000000-0005-0000-0000-0000A8760000}"/>
    <cellStyle name="Notiz 3 17 2 2" xfId="19410" xr:uid="{00000000-0005-0000-0000-0000A9760000}"/>
    <cellStyle name="Notiz 3 17 2 2 2" xfId="32460" xr:uid="{00000000-0005-0000-0000-0000AA760000}"/>
    <cellStyle name="Notiz 3 17 2 2 3" xfId="32461" xr:uid="{00000000-0005-0000-0000-0000AB760000}"/>
    <cellStyle name="Notiz 3 17 2 3" xfId="14006" xr:uid="{00000000-0005-0000-0000-0000AC760000}"/>
    <cellStyle name="Notiz 3 17 2 4" xfId="32462" xr:uid="{00000000-0005-0000-0000-0000AD760000}"/>
    <cellStyle name="Notiz 3 17 2 5" xfId="40837" xr:uid="{00000000-0005-0000-0000-0000AE760000}"/>
    <cellStyle name="Notiz 3 17 3" xfId="7889" xr:uid="{00000000-0005-0000-0000-0000AF760000}"/>
    <cellStyle name="Notiz 3 17 3 2" xfId="19409" xr:uid="{00000000-0005-0000-0000-0000B0760000}"/>
    <cellStyle name="Notiz 3 17 3 3" xfId="32463" xr:uid="{00000000-0005-0000-0000-0000B1760000}"/>
    <cellStyle name="Notiz 3 17 3 4" xfId="32464" xr:uid="{00000000-0005-0000-0000-0000B2760000}"/>
    <cellStyle name="Notiz 3 17 4" xfId="10247" xr:uid="{00000000-0005-0000-0000-0000B3760000}"/>
    <cellStyle name="Notiz 3 17 5" xfId="32465" xr:uid="{00000000-0005-0000-0000-0000B4760000}"/>
    <cellStyle name="Notiz 3 17 6" xfId="40838" xr:uid="{00000000-0005-0000-0000-0000B5760000}"/>
    <cellStyle name="Notiz 3 17 7" xfId="40839" xr:uid="{00000000-0005-0000-0000-0000B6760000}"/>
    <cellStyle name="Notiz 3 18" xfId="2162" xr:uid="{00000000-0005-0000-0000-0000B7760000}"/>
    <cellStyle name="Notiz 3 18 2" xfId="5060" xr:uid="{00000000-0005-0000-0000-0000B8760000}"/>
    <cellStyle name="Notiz 3 18 2 2" xfId="19412" xr:uid="{00000000-0005-0000-0000-0000B9760000}"/>
    <cellStyle name="Notiz 3 18 2 2 2" xfId="32466" xr:uid="{00000000-0005-0000-0000-0000BA760000}"/>
    <cellStyle name="Notiz 3 18 2 2 3" xfId="32467" xr:uid="{00000000-0005-0000-0000-0000BB760000}"/>
    <cellStyle name="Notiz 3 18 2 3" xfId="14007" xr:uid="{00000000-0005-0000-0000-0000BC760000}"/>
    <cellStyle name="Notiz 3 18 2 4" xfId="32468" xr:uid="{00000000-0005-0000-0000-0000BD760000}"/>
    <cellStyle name="Notiz 3 18 2 5" xfId="40840" xr:uid="{00000000-0005-0000-0000-0000BE760000}"/>
    <cellStyle name="Notiz 3 18 3" xfId="7673" xr:uid="{00000000-0005-0000-0000-0000BF760000}"/>
    <cellStyle name="Notiz 3 18 3 2" xfId="19411" xr:uid="{00000000-0005-0000-0000-0000C0760000}"/>
    <cellStyle name="Notiz 3 18 3 3" xfId="32469" xr:uid="{00000000-0005-0000-0000-0000C1760000}"/>
    <cellStyle name="Notiz 3 18 3 4" xfId="32470" xr:uid="{00000000-0005-0000-0000-0000C2760000}"/>
    <cellStyle name="Notiz 3 18 4" xfId="9904" xr:uid="{00000000-0005-0000-0000-0000C3760000}"/>
    <cellStyle name="Notiz 3 18 5" xfId="32471" xr:uid="{00000000-0005-0000-0000-0000C4760000}"/>
    <cellStyle name="Notiz 3 18 6" xfId="40841" xr:uid="{00000000-0005-0000-0000-0000C5760000}"/>
    <cellStyle name="Notiz 3 18 7" xfId="40842" xr:uid="{00000000-0005-0000-0000-0000C6760000}"/>
    <cellStyle name="Notiz 3 19" xfId="2751" xr:uid="{00000000-0005-0000-0000-0000C7760000}"/>
    <cellStyle name="Notiz 3 19 2" xfId="5648" xr:uid="{00000000-0005-0000-0000-0000C8760000}"/>
    <cellStyle name="Notiz 3 19 2 2" xfId="19414" xr:uid="{00000000-0005-0000-0000-0000C9760000}"/>
    <cellStyle name="Notiz 3 19 2 2 2" xfId="32472" xr:uid="{00000000-0005-0000-0000-0000CA760000}"/>
    <cellStyle name="Notiz 3 19 2 2 3" xfId="32473" xr:uid="{00000000-0005-0000-0000-0000CB760000}"/>
    <cellStyle name="Notiz 3 19 2 3" xfId="14008" xr:uid="{00000000-0005-0000-0000-0000CC760000}"/>
    <cellStyle name="Notiz 3 19 2 4" xfId="32474" xr:uid="{00000000-0005-0000-0000-0000CD760000}"/>
    <cellStyle name="Notiz 3 19 2 5" xfId="40843" xr:uid="{00000000-0005-0000-0000-0000CE760000}"/>
    <cellStyle name="Notiz 3 19 3" xfId="8092" xr:uid="{00000000-0005-0000-0000-0000CF760000}"/>
    <cellStyle name="Notiz 3 19 3 2" xfId="19413" xr:uid="{00000000-0005-0000-0000-0000D0760000}"/>
    <cellStyle name="Notiz 3 19 3 3" xfId="32475" xr:uid="{00000000-0005-0000-0000-0000D1760000}"/>
    <cellStyle name="Notiz 3 19 3 4" xfId="32476" xr:uid="{00000000-0005-0000-0000-0000D2760000}"/>
    <cellStyle name="Notiz 3 19 4" xfId="10492" xr:uid="{00000000-0005-0000-0000-0000D3760000}"/>
    <cellStyle name="Notiz 3 19 5" xfId="32477" xr:uid="{00000000-0005-0000-0000-0000D4760000}"/>
    <cellStyle name="Notiz 3 19 6" xfId="40844" xr:uid="{00000000-0005-0000-0000-0000D5760000}"/>
    <cellStyle name="Notiz 3 19 7" xfId="40845" xr:uid="{00000000-0005-0000-0000-0000D6760000}"/>
    <cellStyle name="Notiz 3 2" xfId="476" xr:uid="{00000000-0005-0000-0000-0000D7760000}"/>
    <cellStyle name="Notiz 3 2 10" xfId="2518" xr:uid="{00000000-0005-0000-0000-0000D8760000}"/>
    <cellStyle name="Notiz 3 2 10 2" xfId="5415" xr:uid="{00000000-0005-0000-0000-0000D9760000}"/>
    <cellStyle name="Notiz 3 2 10 2 2" xfId="19417" xr:uid="{00000000-0005-0000-0000-0000DA760000}"/>
    <cellStyle name="Notiz 3 2 10 2 2 2" xfId="32478" xr:uid="{00000000-0005-0000-0000-0000DB760000}"/>
    <cellStyle name="Notiz 3 2 10 2 2 3" xfId="32479" xr:uid="{00000000-0005-0000-0000-0000DC760000}"/>
    <cellStyle name="Notiz 3 2 10 2 3" xfId="14009" xr:uid="{00000000-0005-0000-0000-0000DD760000}"/>
    <cellStyle name="Notiz 3 2 10 2 4" xfId="32480" xr:uid="{00000000-0005-0000-0000-0000DE760000}"/>
    <cellStyle name="Notiz 3 2 10 2 5" xfId="40846" xr:uid="{00000000-0005-0000-0000-0000DF760000}"/>
    <cellStyle name="Notiz 3 2 10 3" xfId="7896" xr:uid="{00000000-0005-0000-0000-0000E0760000}"/>
    <cellStyle name="Notiz 3 2 10 3 2" xfId="19416" xr:uid="{00000000-0005-0000-0000-0000E1760000}"/>
    <cellStyle name="Notiz 3 2 10 3 3" xfId="32481" xr:uid="{00000000-0005-0000-0000-0000E2760000}"/>
    <cellStyle name="Notiz 3 2 10 3 4" xfId="32482" xr:uid="{00000000-0005-0000-0000-0000E3760000}"/>
    <cellStyle name="Notiz 3 2 10 4" xfId="10259" xr:uid="{00000000-0005-0000-0000-0000E4760000}"/>
    <cellStyle name="Notiz 3 2 10 5" xfId="32483" xr:uid="{00000000-0005-0000-0000-0000E5760000}"/>
    <cellStyle name="Notiz 3 2 10 6" xfId="40847" xr:uid="{00000000-0005-0000-0000-0000E6760000}"/>
    <cellStyle name="Notiz 3 2 10 7" xfId="40848" xr:uid="{00000000-0005-0000-0000-0000E7760000}"/>
    <cellStyle name="Notiz 3 2 11" xfId="2450" xr:uid="{00000000-0005-0000-0000-0000E8760000}"/>
    <cellStyle name="Notiz 3 2 11 2" xfId="5347" xr:uid="{00000000-0005-0000-0000-0000E9760000}"/>
    <cellStyle name="Notiz 3 2 11 2 2" xfId="19419" xr:uid="{00000000-0005-0000-0000-0000EA760000}"/>
    <cellStyle name="Notiz 3 2 11 2 2 2" xfId="32484" xr:uid="{00000000-0005-0000-0000-0000EB760000}"/>
    <cellStyle name="Notiz 3 2 11 2 2 3" xfId="32485" xr:uid="{00000000-0005-0000-0000-0000EC760000}"/>
    <cellStyle name="Notiz 3 2 11 2 3" xfId="14010" xr:uid="{00000000-0005-0000-0000-0000ED760000}"/>
    <cellStyle name="Notiz 3 2 11 2 4" xfId="32486" xr:uid="{00000000-0005-0000-0000-0000EE760000}"/>
    <cellStyle name="Notiz 3 2 11 2 5" xfId="40849" xr:uid="{00000000-0005-0000-0000-0000EF760000}"/>
    <cellStyle name="Notiz 3 2 11 3" xfId="7849" xr:uid="{00000000-0005-0000-0000-0000F0760000}"/>
    <cellStyle name="Notiz 3 2 11 3 2" xfId="19418" xr:uid="{00000000-0005-0000-0000-0000F1760000}"/>
    <cellStyle name="Notiz 3 2 11 3 3" xfId="32487" xr:uid="{00000000-0005-0000-0000-0000F2760000}"/>
    <cellStyle name="Notiz 3 2 11 3 4" xfId="32488" xr:uid="{00000000-0005-0000-0000-0000F3760000}"/>
    <cellStyle name="Notiz 3 2 11 4" xfId="10191" xr:uid="{00000000-0005-0000-0000-0000F4760000}"/>
    <cellStyle name="Notiz 3 2 11 5" xfId="32489" xr:uid="{00000000-0005-0000-0000-0000F5760000}"/>
    <cellStyle name="Notiz 3 2 11 6" xfId="40850" xr:uid="{00000000-0005-0000-0000-0000F6760000}"/>
    <cellStyle name="Notiz 3 2 11 7" xfId="40851" xr:uid="{00000000-0005-0000-0000-0000F7760000}"/>
    <cellStyle name="Notiz 3 2 12" xfId="2364" xr:uid="{00000000-0005-0000-0000-0000F8760000}"/>
    <cellStyle name="Notiz 3 2 12 2" xfId="5262" xr:uid="{00000000-0005-0000-0000-0000F9760000}"/>
    <cellStyle name="Notiz 3 2 12 2 2" xfId="19421" xr:uid="{00000000-0005-0000-0000-0000FA760000}"/>
    <cellStyle name="Notiz 3 2 12 2 2 2" xfId="32490" xr:uid="{00000000-0005-0000-0000-0000FB760000}"/>
    <cellStyle name="Notiz 3 2 12 2 2 3" xfId="32491" xr:uid="{00000000-0005-0000-0000-0000FC760000}"/>
    <cellStyle name="Notiz 3 2 12 2 3" xfId="14011" xr:uid="{00000000-0005-0000-0000-0000FD760000}"/>
    <cellStyle name="Notiz 3 2 12 2 4" xfId="32492" xr:uid="{00000000-0005-0000-0000-0000FE760000}"/>
    <cellStyle name="Notiz 3 2 12 2 5" xfId="40852" xr:uid="{00000000-0005-0000-0000-0000FF760000}"/>
    <cellStyle name="Notiz 3 2 12 3" xfId="7798" xr:uid="{00000000-0005-0000-0000-000000770000}"/>
    <cellStyle name="Notiz 3 2 12 3 2" xfId="19420" xr:uid="{00000000-0005-0000-0000-000001770000}"/>
    <cellStyle name="Notiz 3 2 12 3 3" xfId="32493" xr:uid="{00000000-0005-0000-0000-000002770000}"/>
    <cellStyle name="Notiz 3 2 12 3 4" xfId="32494" xr:uid="{00000000-0005-0000-0000-000003770000}"/>
    <cellStyle name="Notiz 3 2 12 4" xfId="10106" xr:uid="{00000000-0005-0000-0000-000004770000}"/>
    <cellStyle name="Notiz 3 2 12 5" xfId="32495" xr:uid="{00000000-0005-0000-0000-000005770000}"/>
    <cellStyle name="Notiz 3 2 12 6" xfId="40853" xr:uid="{00000000-0005-0000-0000-000006770000}"/>
    <cellStyle name="Notiz 3 2 12 7" xfId="40854" xr:uid="{00000000-0005-0000-0000-000007770000}"/>
    <cellStyle name="Notiz 3 2 13" xfId="2526" xr:uid="{00000000-0005-0000-0000-000008770000}"/>
    <cellStyle name="Notiz 3 2 13 2" xfId="5423" xr:uid="{00000000-0005-0000-0000-000009770000}"/>
    <cellStyle name="Notiz 3 2 13 2 2" xfId="19423" xr:uid="{00000000-0005-0000-0000-00000A770000}"/>
    <cellStyle name="Notiz 3 2 13 2 2 2" xfId="32496" xr:uid="{00000000-0005-0000-0000-00000B770000}"/>
    <cellStyle name="Notiz 3 2 13 2 2 3" xfId="32497" xr:uid="{00000000-0005-0000-0000-00000C770000}"/>
    <cellStyle name="Notiz 3 2 13 2 3" xfId="14012" xr:uid="{00000000-0005-0000-0000-00000D770000}"/>
    <cellStyle name="Notiz 3 2 13 2 4" xfId="32498" xr:uid="{00000000-0005-0000-0000-00000E770000}"/>
    <cellStyle name="Notiz 3 2 13 2 5" xfId="40855" xr:uid="{00000000-0005-0000-0000-00000F770000}"/>
    <cellStyle name="Notiz 3 2 13 3" xfId="7902" xr:uid="{00000000-0005-0000-0000-000010770000}"/>
    <cellStyle name="Notiz 3 2 13 3 2" xfId="19422" xr:uid="{00000000-0005-0000-0000-000011770000}"/>
    <cellStyle name="Notiz 3 2 13 3 3" xfId="32499" xr:uid="{00000000-0005-0000-0000-000012770000}"/>
    <cellStyle name="Notiz 3 2 13 3 4" xfId="32500" xr:uid="{00000000-0005-0000-0000-000013770000}"/>
    <cellStyle name="Notiz 3 2 13 4" xfId="10267" xr:uid="{00000000-0005-0000-0000-000014770000}"/>
    <cellStyle name="Notiz 3 2 13 5" xfId="32501" xr:uid="{00000000-0005-0000-0000-000015770000}"/>
    <cellStyle name="Notiz 3 2 13 6" xfId="40856" xr:uid="{00000000-0005-0000-0000-000016770000}"/>
    <cellStyle name="Notiz 3 2 13 7" xfId="40857" xr:uid="{00000000-0005-0000-0000-000017770000}"/>
    <cellStyle name="Notiz 3 2 14" xfId="2631" xr:uid="{00000000-0005-0000-0000-000018770000}"/>
    <cellStyle name="Notiz 3 2 14 2" xfId="5528" xr:uid="{00000000-0005-0000-0000-000019770000}"/>
    <cellStyle name="Notiz 3 2 14 2 2" xfId="19425" xr:uid="{00000000-0005-0000-0000-00001A770000}"/>
    <cellStyle name="Notiz 3 2 14 2 2 2" xfId="32502" xr:uid="{00000000-0005-0000-0000-00001B770000}"/>
    <cellStyle name="Notiz 3 2 14 2 2 3" xfId="32503" xr:uid="{00000000-0005-0000-0000-00001C770000}"/>
    <cellStyle name="Notiz 3 2 14 2 3" xfId="14013" xr:uid="{00000000-0005-0000-0000-00001D770000}"/>
    <cellStyle name="Notiz 3 2 14 2 4" xfId="32504" xr:uid="{00000000-0005-0000-0000-00001E770000}"/>
    <cellStyle name="Notiz 3 2 14 2 5" xfId="40858" xr:uid="{00000000-0005-0000-0000-00001F770000}"/>
    <cellStyle name="Notiz 3 2 14 3" xfId="7978" xr:uid="{00000000-0005-0000-0000-000020770000}"/>
    <cellStyle name="Notiz 3 2 14 3 2" xfId="19424" xr:uid="{00000000-0005-0000-0000-000021770000}"/>
    <cellStyle name="Notiz 3 2 14 3 3" xfId="32505" xr:uid="{00000000-0005-0000-0000-000022770000}"/>
    <cellStyle name="Notiz 3 2 14 3 4" xfId="32506" xr:uid="{00000000-0005-0000-0000-000023770000}"/>
    <cellStyle name="Notiz 3 2 14 4" xfId="10372" xr:uid="{00000000-0005-0000-0000-000024770000}"/>
    <cellStyle name="Notiz 3 2 14 5" xfId="32507" xr:uid="{00000000-0005-0000-0000-000025770000}"/>
    <cellStyle name="Notiz 3 2 14 6" xfId="40859" xr:uid="{00000000-0005-0000-0000-000026770000}"/>
    <cellStyle name="Notiz 3 2 14 7" xfId="40860" xr:uid="{00000000-0005-0000-0000-000027770000}"/>
    <cellStyle name="Notiz 3 2 15" xfId="2432" xr:uid="{00000000-0005-0000-0000-000028770000}"/>
    <cellStyle name="Notiz 3 2 15 2" xfId="5329" xr:uid="{00000000-0005-0000-0000-000029770000}"/>
    <cellStyle name="Notiz 3 2 15 2 2" xfId="19427" xr:uid="{00000000-0005-0000-0000-00002A770000}"/>
    <cellStyle name="Notiz 3 2 15 2 2 2" xfId="32508" xr:uid="{00000000-0005-0000-0000-00002B770000}"/>
    <cellStyle name="Notiz 3 2 15 2 2 3" xfId="32509" xr:uid="{00000000-0005-0000-0000-00002C770000}"/>
    <cellStyle name="Notiz 3 2 15 2 3" xfId="14014" xr:uid="{00000000-0005-0000-0000-00002D770000}"/>
    <cellStyle name="Notiz 3 2 15 2 4" xfId="32510" xr:uid="{00000000-0005-0000-0000-00002E770000}"/>
    <cellStyle name="Notiz 3 2 15 2 5" xfId="40861" xr:uid="{00000000-0005-0000-0000-00002F770000}"/>
    <cellStyle name="Notiz 3 2 15 3" xfId="7832" xr:uid="{00000000-0005-0000-0000-000030770000}"/>
    <cellStyle name="Notiz 3 2 15 3 2" xfId="19426" xr:uid="{00000000-0005-0000-0000-000031770000}"/>
    <cellStyle name="Notiz 3 2 15 3 3" xfId="32511" xr:uid="{00000000-0005-0000-0000-000032770000}"/>
    <cellStyle name="Notiz 3 2 15 3 4" xfId="32512" xr:uid="{00000000-0005-0000-0000-000033770000}"/>
    <cellStyle name="Notiz 3 2 15 4" xfId="10173" xr:uid="{00000000-0005-0000-0000-000034770000}"/>
    <cellStyle name="Notiz 3 2 15 5" xfId="32513" xr:uid="{00000000-0005-0000-0000-000035770000}"/>
    <cellStyle name="Notiz 3 2 15 6" xfId="40862" xr:uid="{00000000-0005-0000-0000-000036770000}"/>
    <cellStyle name="Notiz 3 2 15 7" xfId="40863" xr:uid="{00000000-0005-0000-0000-000037770000}"/>
    <cellStyle name="Notiz 3 2 16" xfId="2750" xr:uid="{00000000-0005-0000-0000-000038770000}"/>
    <cellStyle name="Notiz 3 2 16 2" xfId="5647" xr:uid="{00000000-0005-0000-0000-000039770000}"/>
    <cellStyle name="Notiz 3 2 16 2 2" xfId="19429" xr:uid="{00000000-0005-0000-0000-00003A770000}"/>
    <cellStyle name="Notiz 3 2 16 2 2 2" xfId="32514" xr:uid="{00000000-0005-0000-0000-00003B770000}"/>
    <cellStyle name="Notiz 3 2 16 2 2 3" xfId="32515" xr:uid="{00000000-0005-0000-0000-00003C770000}"/>
    <cellStyle name="Notiz 3 2 16 2 3" xfId="14015" xr:uid="{00000000-0005-0000-0000-00003D770000}"/>
    <cellStyle name="Notiz 3 2 16 2 4" xfId="32516" xr:uid="{00000000-0005-0000-0000-00003E770000}"/>
    <cellStyle name="Notiz 3 2 16 2 5" xfId="40864" xr:uid="{00000000-0005-0000-0000-00003F770000}"/>
    <cellStyle name="Notiz 3 2 16 3" xfId="8091" xr:uid="{00000000-0005-0000-0000-000040770000}"/>
    <cellStyle name="Notiz 3 2 16 3 2" xfId="19428" xr:uid="{00000000-0005-0000-0000-000041770000}"/>
    <cellStyle name="Notiz 3 2 16 3 3" xfId="32517" xr:uid="{00000000-0005-0000-0000-000042770000}"/>
    <cellStyle name="Notiz 3 2 16 3 4" xfId="32518" xr:uid="{00000000-0005-0000-0000-000043770000}"/>
    <cellStyle name="Notiz 3 2 16 4" xfId="10491" xr:uid="{00000000-0005-0000-0000-000044770000}"/>
    <cellStyle name="Notiz 3 2 16 5" xfId="32519" xr:uid="{00000000-0005-0000-0000-000045770000}"/>
    <cellStyle name="Notiz 3 2 16 6" xfId="40865" xr:uid="{00000000-0005-0000-0000-000046770000}"/>
    <cellStyle name="Notiz 3 2 16 7" xfId="40866" xr:uid="{00000000-0005-0000-0000-000047770000}"/>
    <cellStyle name="Notiz 3 2 17" xfId="2534" xr:uid="{00000000-0005-0000-0000-000048770000}"/>
    <cellStyle name="Notiz 3 2 17 2" xfId="5431" xr:uid="{00000000-0005-0000-0000-000049770000}"/>
    <cellStyle name="Notiz 3 2 17 2 2" xfId="19431" xr:uid="{00000000-0005-0000-0000-00004A770000}"/>
    <cellStyle name="Notiz 3 2 17 2 2 2" xfId="32520" xr:uid="{00000000-0005-0000-0000-00004B770000}"/>
    <cellStyle name="Notiz 3 2 17 2 2 3" xfId="32521" xr:uid="{00000000-0005-0000-0000-00004C770000}"/>
    <cellStyle name="Notiz 3 2 17 2 3" xfId="14016" xr:uid="{00000000-0005-0000-0000-00004D770000}"/>
    <cellStyle name="Notiz 3 2 17 2 4" xfId="32522" xr:uid="{00000000-0005-0000-0000-00004E770000}"/>
    <cellStyle name="Notiz 3 2 17 2 5" xfId="40867" xr:uid="{00000000-0005-0000-0000-00004F770000}"/>
    <cellStyle name="Notiz 3 2 17 3" xfId="7908" xr:uid="{00000000-0005-0000-0000-000050770000}"/>
    <cellStyle name="Notiz 3 2 17 3 2" xfId="19430" xr:uid="{00000000-0005-0000-0000-000051770000}"/>
    <cellStyle name="Notiz 3 2 17 3 3" xfId="32523" xr:uid="{00000000-0005-0000-0000-000052770000}"/>
    <cellStyle name="Notiz 3 2 17 3 4" xfId="32524" xr:uid="{00000000-0005-0000-0000-000053770000}"/>
    <cellStyle name="Notiz 3 2 17 4" xfId="10275" xr:uid="{00000000-0005-0000-0000-000054770000}"/>
    <cellStyle name="Notiz 3 2 17 5" xfId="32525" xr:uid="{00000000-0005-0000-0000-000055770000}"/>
    <cellStyle name="Notiz 3 2 17 6" xfId="40868" xr:uid="{00000000-0005-0000-0000-000056770000}"/>
    <cellStyle name="Notiz 3 2 17 7" xfId="40869" xr:uid="{00000000-0005-0000-0000-000057770000}"/>
    <cellStyle name="Notiz 3 2 18" xfId="3176" xr:uid="{00000000-0005-0000-0000-000058770000}"/>
    <cellStyle name="Notiz 3 2 18 2" xfId="6073" xr:uid="{00000000-0005-0000-0000-000059770000}"/>
    <cellStyle name="Notiz 3 2 18 2 2" xfId="19433" xr:uid="{00000000-0005-0000-0000-00005A770000}"/>
    <cellStyle name="Notiz 3 2 18 2 2 2" xfId="32526" xr:uid="{00000000-0005-0000-0000-00005B770000}"/>
    <cellStyle name="Notiz 3 2 18 2 2 3" xfId="32527" xr:uid="{00000000-0005-0000-0000-00005C770000}"/>
    <cellStyle name="Notiz 3 2 18 2 3" xfId="14017" xr:uid="{00000000-0005-0000-0000-00005D770000}"/>
    <cellStyle name="Notiz 3 2 18 2 4" xfId="32528" xr:uid="{00000000-0005-0000-0000-00005E770000}"/>
    <cellStyle name="Notiz 3 2 18 2 5" xfId="40870" xr:uid="{00000000-0005-0000-0000-00005F770000}"/>
    <cellStyle name="Notiz 3 2 18 3" xfId="8323" xr:uid="{00000000-0005-0000-0000-000060770000}"/>
    <cellStyle name="Notiz 3 2 18 3 2" xfId="19432" xr:uid="{00000000-0005-0000-0000-000061770000}"/>
    <cellStyle name="Notiz 3 2 18 3 3" xfId="32529" xr:uid="{00000000-0005-0000-0000-000062770000}"/>
    <cellStyle name="Notiz 3 2 18 3 4" xfId="32530" xr:uid="{00000000-0005-0000-0000-000063770000}"/>
    <cellStyle name="Notiz 3 2 18 4" xfId="10917" xr:uid="{00000000-0005-0000-0000-000064770000}"/>
    <cellStyle name="Notiz 3 2 18 5" xfId="32531" xr:uid="{00000000-0005-0000-0000-000065770000}"/>
    <cellStyle name="Notiz 3 2 18 6" xfId="40871" xr:uid="{00000000-0005-0000-0000-000066770000}"/>
    <cellStyle name="Notiz 3 2 18 7" xfId="40872" xr:uid="{00000000-0005-0000-0000-000067770000}"/>
    <cellStyle name="Notiz 3 2 19" xfId="2360" xr:uid="{00000000-0005-0000-0000-000068770000}"/>
    <cellStyle name="Notiz 3 2 19 2" xfId="5258" xr:uid="{00000000-0005-0000-0000-000069770000}"/>
    <cellStyle name="Notiz 3 2 19 2 2" xfId="19435" xr:uid="{00000000-0005-0000-0000-00006A770000}"/>
    <cellStyle name="Notiz 3 2 19 2 2 2" xfId="32532" xr:uid="{00000000-0005-0000-0000-00006B770000}"/>
    <cellStyle name="Notiz 3 2 19 2 2 3" xfId="32533" xr:uid="{00000000-0005-0000-0000-00006C770000}"/>
    <cellStyle name="Notiz 3 2 19 2 3" xfId="14018" xr:uid="{00000000-0005-0000-0000-00006D770000}"/>
    <cellStyle name="Notiz 3 2 19 2 4" xfId="32534" xr:uid="{00000000-0005-0000-0000-00006E770000}"/>
    <cellStyle name="Notiz 3 2 19 2 5" xfId="40873" xr:uid="{00000000-0005-0000-0000-00006F770000}"/>
    <cellStyle name="Notiz 3 2 19 3" xfId="7794" xr:uid="{00000000-0005-0000-0000-000070770000}"/>
    <cellStyle name="Notiz 3 2 19 3 2" xfId="19434" xr:uid="{00000000-0005-0000-0000-000071770000}"/>
    <cellStyle name="Notiz 3 2 19 3 3" xfId="32535" xr:uid="{00000000-0005-0000-0000-000072770000}"/>
    <cellStyle name="Notiz 3 2 19 3 4" xfId="32536" xr:uid="{00000000-0005-0000-0000-000073770000}"/>
    <cellStyle name="Notiz 3 2 19 4" xfId="10102" xr:uid="{00000000-0005-0000-0000-000074770000}"/>
    <cellStyle name="Notiz 3 2 19 5" xfId="32537" xr:uid="{00000000-0005-0000-0000-000075770000}"/>
    <cellStyle name="Notiz 3 2 19 6" xfId="40874" xr:uid="{00000000-0005-0000-0000-000076770000}"/>
    <cellStyle name="Notiz 3 2 19 7" xfId="40875" xr:uid="{00000000-0005-0000-0000-000077770000}"/>
    <cellStyle name="Notiz 3 2 2" xfId="477" xr:uid="{00000000-0005-0000-0000-000078770000}"/>
    <cellStyle name="Notiz 3 2 2 10" xfId="2451" xr:uid="{00000000-0005-0000-0000-000079770000}"/>
    <cellStyle name="Notiz 3 2 2 10 2" xfId="5348" xr:uid="{00000000-0005-0000-0000-00007A770000}"/>
    <cellStyle name="Notiz 3 2 2 10 2 2" xfId="19438" xr:uid="{00000000-0005-0000-0000-00007B770000}"/>
    <cellStyle name="Notiz 3 2 2 10 2 2 2" xfId="32538" xr:uid="{00000000-0005-0000-0000-00007C770000}"/>
    <cellStyle name="Notiz 3 2 2 10 2 2 3" xfId="32539" xr:uid="{00000000-0005-0000-0000-00007D770000}"/>
    <cellStyle name="Notiz 3 2 2 10 2 3" xfId="14019" xr:uid="{00000000-0005-0000-0000-00007E770000}"/>
    <cellStyle name="Notiz 3 2 2 10 2 4" xfId="32540" xr:uid="{00000000-0005-0000-0000-00007F770000}"/>
    <cellStyle name="Notiz 3 2 2 10 2 5" xfId="40876" xr:uid="{00000000-0005-0000-0000-000080770000}"/>
    <cellStyle name="Notiz 3 2 2 10 3" xfId="7850" xr:uid="{00000000-0005-0000-0000-000081770000}"/>
    <cellStyle name="Notiz 3 2 2 10 3 2" xfId="19437" xr:uid="{00000000-0005-0000-0000-000082770000}"/>
    <cellStyle name="Notiz 3 2 2 10 3 3" xfId="32541" xr:uid="{00000000-0005-0000-0000-000083770000}"/>
    <cellStyle name="Notiz 3 2 2 10 3 4" xfId="32542" xr:uid="{00000000-0005-0000-0000-000084770000}"/>
    <cellStyle name="Notiz 3 2 2 10 4" xfId="10192" xr:uid="{00000000-0005-0000-0000-000085770000}"/>
    <cellStyle name="Notiz 3 2 2 10 5" xfId="32543" xr:uid="{00000000-0005-0000-0000-000086770000}"/>
    <cellStyle name="Notiz 3 2 2 10 6" xfId="40877" xr:uid="{00000000-0005-0000-0000-000087770000}"/>
    <cellStyle name="Notiz 3 2 2 10 7" xfId="40878" xr:uid="{00000000-0005-0000-0000-000088770000}"/>
    <cellStyle name="Notiz 3 2 2 11" xfId="2637" xr:uid="{00000000-0005-0000-0000-000089770000}"/>
    <cellStyle name="Notiz 3 2 2 11 2" xfId="5534" xr:uid="{00000000-0005-0000-0000-00008A770000}"/>
    <cellStyle name="Notiz 3 2 2 11 2 2" xfId="19440" xr:uid="{00000000-0005-0000-0000-00008B770000}"/>
    <cellStyle name="Notiz 3 2 2 11 2 2 2" xfId="32544" xr:uid="{00000000-0005-0000-0000-00008C770000}"/>
    <cellStyle name="Notiz 3 2 2 11 2 2 3" xfId="32545" xr:uid="{00000000-0005-0000-0000-00008D770000}"/>
    <cellStyle name="Notiz 3 2 2 11 2 3" xfId="14020" xr:uid="{00000000-0005-0000-0000-00008E770000}"/>
    <cellStyle name="Notiz 3 2 2 11 2 4" xfId="32546" xr:uid="{00000000-0005-0000-0000-00008F770000}"/>
    <cellStyle name="Notiz 3 2 2 11 2 5" xfId="40879" xr:uid="{00000000-0005-0000-0000-000090770000}"/>
    <cellStyle name="Notiz 3 2 2 11 3" xfId="7984" xr:uid="{00000000-0005-0000-0000-000091770000}"/>
    <cellStyle name="Notiz 3 2 2 11 3 2" xfId="19439" xr:uid="{00000000-0005-0000-0000-000092770000}"/>
    <cellStyle name="Notiz 3 2 2 11 3 3" xfId="32547" xr:uid="{00000000-0005-0000-0000-000093770000}"/>
    <cellStyle name="Notiz 3 2 2 11 3 4" xfId="32548" xr:uid="{00000000-0005-0000-0000-000094770000}"/>
    <cellStyle name="Notiz 3 2 2 11 4" xfId="10378" xr:uid="{00000000-0005-0000-0000-000095770000}"/>
    <cellStyle name="Notiz 3 2 2 11 5" xfId="32549" xr:uid="{00000000-0005-0000-0000-000096770000}"/>
    <cellStyle name="Notiz 3 2 2 11 6" xfId="40880" xr:uid="{00000000-0005-0000-0000-000097770000}"/>
    <cellStyle name="Notiz 3 2 2 11 7" xfId="40881" xr:uid="{00000000-0005-0000-0000-000098770000}"/>
    <cellStyle name="Notiz 3 2 2 12" xfId="2542" xr:uid="{00000000-0005-0000-0000-000099770000}"/>
    <cellStyle name="Notiz 3 2 2 12 2" xfId="5439" xr:uid="{00000000-0005-0000-0000-00009A770000}"/>
    <cellStyle name="Notiz 3 2 2 12 2 2" xfId="19442" xr:uid="{00000000-0005-0000-0000-00009B770000}"/>
    <cellStyle name="Notiz 3 2 2 12 2 2 2" xfId="32550" xr:uid="{00000000-0005-0000-0000-00009C770000}"/>
    <cellStyle name="Notiz 3 2 2 12 2 2 3" xfId="32551" xr:uid="{00000000-0005-0000-0000-00009D770000}"/>
    <cellStyle name="Notiz 3 2 2 12 2 3" xfId="14021" xr:uid="{00000000-0005-0000-0000-00009E770000}"/>
    <cellStyle name="Notiz 3 2 2 12 2 4" xfId="32552" xr:uid="{00000000-0005-0000-0000-00009F770000}"/>
    <cellStyle name="Notiz 3 2 2 12 2 5" xfId="40882" xr:uid="{00000000-0005-0000-0000-0000A0770000}"/>
    <cellStyle name="Notiz 3 2 2 12 3" xfId="7916" xr:uid="{00000000-0005-0000-0000-0000A1770000}"/>
    <cellStyle name="Notiz 3 2 2 12 3 2" xfId="19441" xr:uid="{00000000-0005-0000-0000-0000A2770000}"/>
    <cellStyle name="Notiz 3 2 2 12 3 3" xfId="32553" xr:uid="{00000000-0005-0000-0000-0000A3770000}"/>
    <cellStyle name="Notiz 3 2 2 12 3 4" xfId="32554" xr:uid="{00000000-0005-0000-0000-0000A4770000}"/>
    <cellStyle name="Notiz 3 2 2 12 4" xfId="10283" xr:uid="{00000000-0005-0000-0000-0000A5770000}"/>
    <cellStyle name="Notiz 3 2 2 12 5" xfId="32555" xr:uid="{00000000-0005-0000-0000-0000A6770000}"/>
    <cellStyle name="Notiz 3 2 2 12 6" xfId="40883" xr:uid="{00000000-0005-0000-0000-0000A7770000}"/>
    <cellStyle name="Notiz 3 2 2 12 7" xfId="40884" xr:uid="{00000000-0005-0000-0000-0000A8770000}"/>
    <cellStyle name="Notiz 3 2 2 13" xfId="2630" xr:uid="{00000000-0005-0000-0000-0000A9770000}"/>
    <cellStyle name="Notiz 3 2 2 13 2" xfId="5527" xr:uid="{00000000-0005-0000-0000-0000AA770000}"/>
    <cellStyle name="Notiz 3 2 2 13 2 2" xfId="19444" xr:uid="{00000000-0005-0000-0000-0000AB770000}"/>
    <cellStyle name="Notiz 3 2 2 13 2 2 2" xfId="32556" xr:uid="{00000000-0005-0000-0000-0000AC770000}"/>
    <cellStyle name="Notiz 3 2 2 13 2 2 3" xfId="32557" xr:uid="{00000000-0005-0000-0000-0000AD770000}"/>
    <cellStyle name="Notiz 3 2 2 13 2 3" xfId="14022" xr:uid="{00000000-0005-0000-0000-0000AE770000}"/>
    <cellStyle name="Notiz 3 2 2 13 2 4" xfId="32558" xr:uid="{00000000-0005-0000-0000-0000AF770000}"/>
    <cellStyle name="Notiz 3 2 2 13 2 5" xfId="40885" xr:uid="{00000000-0005-0000-0000-0000B0770000}"/>
    <cellStyle name="Notiz 3 2 2 13 3" xfId="7977" xr:uid="{00000000-0005-0000-0000-0000B1770000}"/>
    <cellStyle name="Notiz 3 2 2 13 3 2" xfId="19443" xr:uid="{00000000-0005-0000-0000-0000B2770000}"/>
    <cellStyle name="Notiz 3 2 2 13 3 3" xfId="32559" xr:uid="{00000000-0005-0000-0000-0000B3770000}"/>
    <cellStyle name="Notiz 3 2 2 13 3 4" xfId="32560" xr:uid="{00000000-0005-0000-0000-0000B4770000}"/>
    <cellStyle name="Notiz 3 2 2 13 4" xfId="10371" xr:uid="{00000000-0005-0000-0000-0000B5770000}"/>
    <cellStyle name="Notiz 3 2 2 13 5" xfId="32561" xr:uid="{00000000-0005-0000-0000-0000B6770000}"/>
    <cellStyle name="Notiz 3 2 2 13 6" xfId="40886" xr:uid="{00000000-0005-0000-0000-0000B7770000}"/>
    <cellStyle name="Notiz 3 2 2 13 7" xfId="40887" xr:uid="{00000000-0005-0000-0000-0000B8770000}"/>
    <cellStyle name="Notiz 3 2 2 14" xfId="2536" xr:uid="{00000000-0005-0000-0000-0000B9770000}"/>
    <cellStyle name="Notiz 3 2 2 14 2" xfId="5433" xr:uid="{00000000-0005-0000-0000-0000BA770000}"/>
    <cellStyle name="Notiz 3 2 2 14 2 2" xfId="19446" xr:uid="{00000000-0005-0000-0000-0000BB770000}"/>
    <cellStyle name="Notiz 3 2 2 14 2 2 2" xfId="32562" xr:uid="{00000000-0005-0000-0000-0000BC770000}"/>
    <cellStyle name="Notiz 3 2 2 14 2 2 3" xfId="32563" xr:uid="{00000000-0005-0000-0000-0000BD770000}"/>
    <cellStyle name="Notiz 3 2 2 14 2 3" xfId="14023" xr:uid="{00000000-0005-0000-0000-0000BE770000}"/>
    <cellStyle name="Notiz 3 2 2 14 2 4" xfId="32564" xr:uid="{00000000-0005-0000-0000-0000BF770000}"/>
    <cellStyle name="Notiz 3 2 2 14 2 5" xfId="40888" xr:uid="{00000000-0005-0000-0000-0000C0770000}"/>
    <cellStyle name="Notiz 3 2 2 14 3" xfId="7910" xr:uid="{00000000-0005-0000-0000-0000C1770000}"/>
    <cellStyle name="Notiz 3 2 2 14 3 2" xfId="19445" xr:uid="{00000000-0005-0000-0000-0000C2770000}"/>
    <cellStyle name="Notiz 3 2 2 14 3 3" xfId="32565" xr:uid="{00000000-0005-0000-0000-0000C3770000}"/>
    <cellStyle name="Notiz 3 2 2 14 3 4" xfId="32566" xr:uid="{00000000-0005-0000-0000-0000C4770000}"/>
    <cellStyle name="Notiz 3 2 2 14 4" xfId="10277" xr:uid="{00000000-0005-0000-0000-0000C5770000}"/>
    <cellStyle name="Notiz 3 2 2 14 5" xfId="32567" xr:uid="{00000000-0005-0000-0000-0000C6770000}"/>
    <cellStyle name="Notiz 3 2 2 14 6" xfId="40889" xr:uid="{00000000-0005-0000-0000-0000C7770000}"/>
    <cellStyle name="Notiz 3 2 2 14 7" xfId="40890" xr:uid="{00000000-0005-0000-0000-0000C8770000}"/>
    <cellStyle name="Notiz 3 2 2 15" xfId="2749" xr:uid="{00000000-0005-0000-0000-0000C9770000}"/>
    <cellStyle name="Notiz 3 2 2 15 2" xfId="5646" xr:uid="{00000000-0005-0000-0000-0000CA770000}"/>
    <cellStyle name="Notiz 3 2 2 15 2 2" xfId="19448" xr:uid="{00000000-0005-0000-0000-0000CB770000}"/>
    <cellStyle name="Notiz 3 2 2 15 2 2 2" xfId="32568" xr:uid="{00000000-0005-0000-0000-0000CC770000}"/>
    <cellStyle name="Notiz 3 2 2 15 2 2 3" xfId="32569" xr:uid="{00000000-0005-0000-0000-0000CD770000}"/>
    <cellStyle name="Notiz 3 2 2 15 2 3" xfId="14024" xr:uid="{00000000-0005-0000-0000-0000CE770000}"/>
    <cellStyle name="Notiz 3 2 2 15 2 4" xfId="32570" xr:uid="{00000000-0005-0000-0000-0000CF770000}"/>
    <cellStyle name="Notiz 3 2 2 15 2 5" xfId="40891" xr:uid="{00000000-0005-0000-0000-0000D0770000}"/>
    <cellStyle name="Notiz 3 2 2 15 3" xfId="8090" xr:uid="{00000000-0005-0000-0000-0000D1770000}"/>
    <cellStyle name="Notiz 3 2 2 15 3 2" xfId="19447" xr:uid="{00000000-0005-0000-0000-0000D2770000}"/>
    <cellStyle name="Notiz 3 2 2 15 3 3" xfId="32571" xr:uid="{00000000-0005-0000-0000-0000D3770000}"/>
    <cellStyle name="Notiz 3 2 2 15 3 4" xfId="32572" xr:uid="{00000000-0005-0000-0000-0000D4770000}"/>
    <cellStyle name="Notiz 3 2 2 15 4" xfId="10490" xr:uid="{00000000-0005-0000-0000-0000D5770000}"/>
    <cellStyle name="Notiz 3 2 2 15 5" xfId="32573" xr:uid="{00000000-0005-0000-0000-0000D6770000}"/>
    <cellStyle name="Notiz 3 2 2 15 6" xfId="40892" xr:uid="{00000000-0005-0000-0000-0000D7770000}"/>
    <cellStyle name="Notiz 3 2 2 15 7" xfId="40893" xr:uid="{00000000-0005-0000-0000-0000D8770000}"/>
    <cellStyle name="Notiz 3 2 2 16" xfId="2382" xr:uid="{00000000-0005-0000-0000-0000D9770000}"/>
    <cellStyle name="Notiz 3 2 2 16 2" xfId="5280" xr:uid="{00000000-0005-0000-0000-0000DA770000}"/>
    <cellStyle name="Notiz 3 2 2 16 2 2" xfId="19450" xr:uid="{00000000-0005-0000-0000-0000DB770000}"/>
    <cellStyle name="Notiz 3 2 2 16 2 2 2" xfId="32574" xr:uid="{00000000-0005-0000-0000-0000DC770000}"/>
    <cellStyle name="Notiz 3 2 2 16 2 2 3" xfId="32575" xr:uid="{00000000-0005-0000-0000-0000DD770000}"/>
    <cellStyle name="Notiz 3 2 2 16 2 3" xfId="14025" xr:uid="{00000000-0005-0000-0000-0000DE770000}"/>
    <cellStyle name="Notiz 3 2 2 16 2 4" xfId="32576" xr:uid="{00000000-0005-0000-0000-0000DF770000}"/>
    <cellStyle name="Notiz 3 2 2 16 2 5" xfId="40894" xr:uid="{00000000-0005-0000-0000-0000E0770000}"/>
    <cellStyle name="Notiz 3 2 2 16 3" xfId="7809" xr:uid="{00000000-0005-0000-0000-0000E1770000}"/>
    <cellStyle name="Notiz 3 2 2 16 3 2" xfId="19449" xr:uid="{00000000-0005-0000-0000-0000E2770000}"/>
    <cellStyle name="Notiz 3 2 2 16 3 3" xfId="32577" xr:uid="{00000000-0005-0000-0000-0000E3770000}"/>
    <cellStyle name="Notiz 3 2 2 16 3 4" xfId="32578" xr:uid="{00000000-0005-0000-0000-0000E4770000}"/>
    <cellStyle name="Notiz 3 2 2 16 4" xfId="10124" xr:uid="{00000000-0005-0000-0000-0000E5770000}"/>
    <cellStyle name="Notiz 3 2 2 16 5" xfId="32579" xr:uid="{00000000-0005-0000-0000-0000E6770000}"/>
    <cellStyle name="Notiz 3 2 2 16 6" xfId="40895" xr:uid="{00000000-0005-0000-0000-0000E7770000}"/>
    <cellStyle name="Notiz 3 2 2 16 7" xfId="40896" xr:uid="{00000000-0005-0000-0000-0000E8770000}"/>
    <cellStyle name="Notiz 3 2 2 17" xfId="2473" xr:uid="{00000000-0005-0000-0000-0000E9770000}"/>
    <cellStyle name="Notiz 3 2 2 17 2" xfId="5370" xr:uid="{00000000-0005-0000-0000-0000EA770000}"/>
    <cellStyle name="Notiz 3 2 2 17 2 2" xfId="19452" xr:uid="{00000000-0005-0000-0000-0000EB770000}"/>
    <cellStyle name="Notiz 3 2 2 17 2 2 2" xfId="32580" xr:uid="{00000000-0005-0000-0000-0000EC770000}"/>
    <cellStyle name="Notiz 3 2 2 17 2 2 3" xfId="32581" xr:uid="{00000000-0005-0000-0000-0000ED770000}"/>
    <cellStyle name="Notiz 3 2 2 17 2 3" xfId="14026" xr:uid="{00000000-0005-0000-0000-0000EE770000}"/>
    <cellStyle name="Notiz 3 2 2 17 2 4" xfId="32582" xr:uid="{00000000-0005-0000-0000-0000EF770000}"/>
    <cellStyle name="Notiz 3 2 2 17 2 5" xfId="40897" xr:uid="{00000000-0005-0000-0000-0000F0770000}"/>
    <cellStyle name="Notiz 3 2 2 17 3" xfId="7872" xr:uid="{00000000-0005-0000-0000-0000F1770000}"/>
    <cellStyle name="Notiz 3 2 2 17 3 2" xfId="19451" xr:uid="{00000000-0005-0000-0000-0000F2770000}"/>
    <cellStyle name="Notiz 3 2 2 17 3 3" xfId="32583" xr:uid="{00000000-0005-0000-0000-0000F3770000}"/>
    <cellStyle name="Notiz 3 2 2 17 3 4" xfId="32584" xr:uid="{00000000-0005-0000-0000-0000F4770000}"/>
    <cellStyle name="Notiz 3 2 2 17 4" xfId="10214" xr:uid="{00000000-0005-0000-0000-0000F5770000}"/>
    <cellStyle name="Notiz 3 2 2 17 5" xfId="32585" xr:uid="{00000000-0005-0000-0000-0000F6770000}"/>
    <cellStyle name="Notiz 3 2 2 17 6" xfId="40898" xr:uid="{00000000-0005-0000-0000-0000F7770000}"/>
    <cellStyle name="Notiz 3 2 2 17 7" xfId="40899" xr:uid="{00000000-0005-0000-0000-0000F8770000}"/>
    <cellStyle name="Notiz 3 2 2 18" xfId="2359" xr:uid="{00000000-0005-0000-0000-0000F9770000}"/>
    <cellStyle name="Notiz 3 2 2 18 2" xfId="5257" xr:uid="{00000000-0005-0000-0000-0000FA770000}"/>
    <cellStyle name="Notiz 3 2 2 18 2 2" xfId="19454" xr:uid="{00000000-0005-0000-0000-0000FB770000}"/>
    <cellStyle name="Notiz 3 2 2 18 2 2 2" xfId="32586" xr:uid="{00000000-0005-0000-0000-0000FC770000}"/>
    <cellStyle name="Notiz 3 2 2 18 2 2 3" xfId="32587" xr:uid="{00000000-0005-0000-0000-0000FD770000}"/>
    <cellStyle name="Notiz 3 2 2 18 2 3" xfId="14027" xr:uid="{00000000-0005-0000-0000-0000FE770000}"/>
    <cellStyle name="Notiz 3 2 2 18 2 4" xfId="32588" xr:uid="{00000000-0005-0000-0000-0000FF770000}"/>
    <cellStyle name="Notiz 3 2 2 18 2 5" xfId="40900" xr:uid="{00000000-0005-0000-0000-000000780000}"/>
    <cellStyle name="Notiz 3 2 2 18 3" xfId="7793" xr:uid="{00000000-0005-0000-0000-000001780000}"/>
    <cellStyle name="Notiz 3 2 2 18 3 2" xfId="19453" xr:uid="{00000000-0005-0000-0000-000002780000}"/>
    <cellStyle name="Notiz 3 2 2 18 3 3" xfId="32589" xr:uid="{00000000-0005-0000-0000-000003780000}"/>
    <cellStyle name="Notiz 3 2 2 18 3 4" xfId="32590" xr:uid="{00000000-0005-0000-0000-000004780000}"/>
    <cellStyle name="Notiz 3 2 2 18 4" xfId="10101" xr:uid="{00000000-0005-0000-0000-000005780000}"/>
    <cellStyle name="Notiz 3 2 2 18 5" xfId="32591" xr:uid="{00000000-0005-0000-0000-000006780000}"/>
    <cellStyle name="Notiz 3 2 2 18 6" xfId="40901" xr:uid="{00000000-0005-0000-0000-000007780000}"/>
    <cellStyle name="Notiz 3 2 2 18 7" xfId="40902" xr:uid="{00000000-0005-0000-0000-000008780000}"/>
    <cellStyle name="Notiz 3 2 2 19" xfId="1834" xr:uid="{00000000-0005-0000-0000-000009780000}"/>
    <cellStyle name="Notiz 3 2 2 19 2" xfId="4733" xr:uid="{00000000-0005-0000-0000-00000A780000}"/>
    <cellStyle name="Notiz 3 2 2 19 2 2" xfId="19456" xr:uid="{00000000-0005-0000-0000-00000B780000}"/>
    <cellStyle name="Notiz 3 2 2 19 2 2 2" xfId="32592" xr:uid="{00000000-0005-0000-0000-00000C780000}"/>
    <cellStyle name="Notiz 3 2 2 19 2 2 3" xfId="32593" xr:uid="{00000000-0005-0000-0000-00000D780000}"/>
    <cellStyle name="Notiz 3 2 2 19 2 3" xfId="14028" xr:uid="{00000000-0005-0000-0000-00000E780000}"/>
    <cellStyle name="Notiz 3 2 2 19 2 4" xfId="32594" xr:uid="{00000000-0005-0000-0000-00000F780000}"/>
    <cellStyle name="Notiz 3 2 2 19 2 5" xfId="40903" xr:uid="{00000000-0005-0000-0000-000010780000}"/>
    <cellStyle name="Notiz 3 2 2 19 3" xfId="7441" xr:uid="{00000000-0005-0000-0000-000011780000}"/>
    <cellStyle name="Notiz 3 2 2 19 3 2" xfId="19455" xr:uid="{00000000-0005-0000-0000-000012780000}"/>
    <cellStyle name="Notiz 3 2 2 19 3 3" xfId="32595" xr:uid="{00000000-0005-0000-0000-000013780000}"/>
    <cellStyle name="Notiz 3 2 2 19 3 4" xfId="32596" xr:uid="{00000000-0005-0000-0000-000014780000}"/>
    <cellStyle name="Notiz 3 2 2 19 4" xfId="9576" xr:uid="{00000000-0005-0000-0000-000015780000}"/>
    <cellStyle name="Notiz 3 2 2 19 5" xfId="32597" xr:uid="{00000000-0005-0000-0000-000016780000}"/>
    <cellStyle name="Notiz 3 2 2 19 6" xfId="40904" xr:uid="{00000000-0005-0000-0000-000017780000}"/>
    <cellStyle name="Notiz 3 2 2 19 7" xfId="40905" xr:uid="{00000000-0005-0000-0000-000018780000}"/>
    <cellStyle name="Notiz 3 2 2 2" xfId="478" xr:uid="{00000000-0005-0000-0000-000019780000}"/>
    <cellStyle name="Notiz 3 2 2 2 10" xfId="2636" xr:uid="{00000000-0005-0000-0000-00001A780000}"/>
    <cellStyle name="Notiz 3 2 2 2 10 2" xfId="5533" xr:uid="{00000000-0005-0000-0000-00001B780000}"/>
    <cellStyle name="Notiz 3 2 2 2 10 2 2" xfId="19459" xr:uid="{00000000-0005-0000-0000-00001C780000}"/>
    <cellStyle name="Notiz 3 2 2 2 10 2 2 2" xfId="32598" xr:uid="{00000000-0005-0000-0000-00001D780000}"/>
    <cellStyle name="Notiz 3 2 2 2 10 2 2 3" xfId="32599" xr:uid="{00000000-0005-0000-0000-00001E780000}"/>
    <cellStyle name="Notiz 3 2 2 2 10 2 3" xfId="14029" xr:uid="{00000000-0005-0000-0000-00001F780000}"/>
    <cellStyle name="Notiz 3 2 2 2 10 2 4" xfId="32600" xr:uid="{00000000-0005-0000-0000-000020780000}"/>
    <cellStyle name="Notiz 3 2 2 2 10 2 5" xfId="40906" xr:uid="{00000000-0005-0000-0000-000021780000}"/>
    <cellStyle name="Notiz 3 2 2 2 10 3" xfId="7983" xr:uid="{00000000-0005-0000-0000-000022780000}"/>
    <cellStyle name="Notiz 3 2 2 2 10 3 2" xfId="19458" xr:uid="{00000000-0005-0000-0000-000023780000}"/>
    <cellStyle name="Notiz 3 2 2 2 10 3 3" xfId="32601" xr:uid="{00000000-0005-0000-0000-000024780000}"/>
    <cellStyle name="Notiz 3 2 2 2 10 3 4" xfId="32602" xr:uid="{00000000-0005-0000-0000-000025780000}"/>
    <cellStyle name="Notiz 3 2 2 2 10 4" xfId="10377" xr:uid="{00000000-0005-0000-0000-000026780000}"/>
    <cellStyle name="Notiz 3 2 2 2 10 5" xfId="32603" xr:uid="{00000000-0005-0000-0000-000027780000}"/>
    <cellStyle name="Notiz 3 2 2 2 10 6" xfId="40907" xr:uid="{00000000-0005-0000-0000-000028780000}"/>
    <cellStyle name="Notiz 3 2 2 2 10 7" xfId="40908" xr:uid="{00000000-0005-0000-0000-000029780000}"/>
    <cellStyle name="Notiz 3 2 2 2 11" xfId="2541" xr:uid="{00000000-0005-0000-0000-00002A780000}"/>
    <cellStyle name="Notiz 3 2 2 2 11 2" xfId="5438" xr:uid="{00000000-0005-0000-0000-00002B780000}"/>
    <cellStyle name="Notiz 3 2 2 2 11 2 2" xfId="19461" xr:uid="{00000000-0005-0000-0000-00002C780000}"/>
    <cellStyle name="Notiz 3 2 2 2 11 2 2 2" xfId="32604" xr:uid="{00000000-0005-0000-0000-00002D780000}"/>
    <cellStyle name="Notiz 3 2 2 2 11 2 2 3" xfId="32605" xr:uid="{00000000-0005-0000-0000-00002E780000}"/>
    <cellStyle name="Notiz 3 2 2 2 11 2 3" xfId="14030" xr:uid="{00000000-0005-0000-0000-00002F780000}"/>
    <cellStyle name="Notiz 3 2 2 2 11 2 4" xfId="32606" xr:uid="{00000000-0005-0000-0000-000030780000}"/>
    <cellStyle name="Notiz 3 2 2 2 11 2 5" xfId="40909" xr:uid="{00000000-0005-0000-0000-000031780000}"/>
    <cellStyle name="Notiz 3 2 2 2 11 3" xfId="7915" xr:uid="{00000000-0005-0000-0000-000032780000}"/>
    <cellStyle name="Notiz 3 2 2 2 11 3 2" xfId="19460" xr:uid="{00000000-0005-0000-0000-000033780000}"/>
    <cellStyle name="Notiz 3 2 2 2 11 3 3" xfId="32607" xr:uid="{00000000-0005-0000-0000-000034780000}"/>
    <cellStyle name="Notiz 3 2 2 2 11 3 4" xfId="32608" xr:uid="{00000000-0005-0000-0000-000035780000}"/>
    <cellStyle name="Notiz 3 2 2 2 11 4" xfId="10282" xr:uid="{00000000-0005-0000-0000-000036780000}"/>
    <cellStyle name="Notiz 3 2 2 2 11 5" xfId="32609" xr:uid="{00000000-0005-0000-0000-000037780000}"/>
    <cellStyle name="Notiz 3 2 2 2 11 6" xfId="40910" xr:uid="{00000000-0005-0000-0000-000038780000}"/>
    <cellStyle name="Notiz 3 2 2 2 11 7" xfId="40911" xr:uid="{00000000-0005-0000-0000-000039780000}"/>
    <cellStyle name="Notiz 3 2 2 2 12" xfId="2505" xr:uid="{00000000-0005-0000-0000-00003A780000}"/>
    <cellStyle name="Notiz 3 2 2 2 12 2" xfId="5402" xr:uid="{00000000-0005-0000-0000-00003B780000}"/>
    <cellStyle name="Notiz 3 2 2 2 12 2 2" xfId="19463" xr:uid="{00000000-0005-0000-0000-00003C780000}"/>
    <cellStyle name="Notiz 3 2 2 2 12 2 2 2" xfId="32610" xr:uid="{00000000-0005-0000-0000-00003D780000}"/>
    <cellStyle name="Notiz 3 2 2 2 12 2 2 3" xfId="32611" xr:uid="{00000000-0005-0000-0000-00003E780000}"/>
    <cellStyle name="Notiz 3 2 2 2 12 2 3" xfId="14031" xr:uid="{00000000-0005-0000-0000-00003F780000}"/>
    <cellStyle name="Notiz 3 2 2 2 12 2 4" xfId="32612" xr:uid="{00000000-0005-0000-0000-000040780000}"/>
    <cellStyle name="Notiz 3 2 2 2 12 2 5" xfId="40912" xr:uid="{00000000-0005-0000-0000-000041780000}"/>
    <cellStyle name="Notiz 3 2 2 2 12 3" xfId="7888" xr:uid="{00000000-0005-0000-0000-000042780000}"/>
    <cellStyle name="Notiz 3 2 2 2 12 3 2" xfId="19462" xr:uid="{00000000-0005-0000-0000-000043780000}"/>
    <cellStyle name="Notiz 3 2 2 2 12 3 3" xfId="32613" xr:uid="{00000000-0005-0000-0000-000044780000}"/>
    <cellStyle name="Notiz 3 2 2 2 12 3 4" xfId="32614" xr:uid="{00000000-0005-0000-0000-000045780000}"/>
    <cellStyle name="Notiz 3 2 2 2 12 4" xfId="10246" xr:uid="{00000000-0005-0000-0000-000046780000}"/>
    <cellStyle name="Notiz 3 2 2 2 12 5" xfId="32615" xr:uid="{00000000-0005-0000-0000-000047780000}"/>
    <cellStyle name="Notiz 3 2 2 2 12 6" xfId="40913" xr:uid="{00000000-0005-0000-0000-000048780000}"/>
    <cellStyle name="Notiz 3 2 2 2 12 7" xfId="40914" xr:uid="{00000000-0005-0000-0000-000049780000}"/>
    <cellStyle name="Notiz 3 2 2 2 13" xfId="2336" xr:uid="{00000000-0005-0000-0000-00004A780000}"/>
    <cellStyle name="Notiz 3 2 2 2 13 2" xfId="5234" xr:uid="{00000000-0005-0000-0000-00004B780000}"/>
    <cellStyle name="Notiz 3 2 2 2 13 2 2" xfId="19465" xr:uid="{00000000-0005-0000-0000-00004C780000}"/>
    <cellStyle name="Notiz 3 2 2 2 13 2 2 2" xfId="32616" xr:uid="{00000000-0005-0000-0000-00004D780000}"/>
    <cellStyle name="Notiz 3 2 2 2 13 2 2 3" xfId="32617" xr:uid="{00000000-0005-0000-0000-00004E780000}"/>
    <cellStyle name="Notiz 3 2 2 2 13 2 3" xfId="14032" xr:uid="{00000000-0005-0000-0000-00004F780000}"/>
    <cellStyle name="Notiz 3 2 2 2 13 2 4" xfId="32618" xr:uid="{00000000-0005-0000-0000-000050780000}"/>
    <cellStyle name="Notiz 3 2 2 2 13 2 5" xfId="40915" xr:uid="{00000000-0005-0000-0000-000051780000}"/>
    <cellStyle name="Notiz 3 2 2 2 13 3" xfId="7784" xr:uid="{00000000-0005-0000-0000-000052780000}"/>
    <cellStyle name="Notiz 3 2 2 2 13 3 2" xfId="19464" xr:uid="{00000000-0005-0000-0000-000053780000}"/>
    <cellStyle name="Notiz 3 2 2 2 13 3 3" xfId="32619" xr:uid="{00000000-0005-0000-0000-000054780000}"/>
    <cellStyle name="Notiz 3 2 2 2 13 3 4" xfId="32620" xr:uid="{00000000-0005-0000-0000-000055780000}"/>
    <cellStyle name="Notiz 3 2 2 2 13 4" xfId="10078" xr:uid="{00000000-0005-0000-0000-000056780000}"/>
    <cellStyle name="Notiz 3 2 2 2 13 5" xfId="32621" xr:uid="{00000000-0005-0000-0000-000057780000}"/>
    <cellStyle name="Notiz 3 2 2 2 13 6" xfId="40916" xr:uid="{00000000-0005-0000-0000-000058780000}"/>
    <cellStyle name="Notiz 3 2 2 2 13 7" xfId="40917" xr:uid="{00000000-0005-0000-0000-000059780000}"/>
    <cellStyle name="Notiz 3 2 2 2 14" xfId="2748" xr:uid="{00000000-0005-0000-0000-00005A780000}"/>
    <cellStyle name="Notiz 3 2 2 2 14 2" xfId="5645" xr:uid="{00000000-0005-0000-0000-00005B780000}"/>
    <cellStyle name="Notiz 3 2 2 2 14 2 2" xfId="19467" xr:uid="{00000000-0005-0000-0000-00005C780000}"/>
    <cellStyle name="Notiz 3 2 2 2 14 2 2 2" xfId="32622" xr:uid="{00000000-0005-0000-0000-00005D780000}"/>
    <cellStyle name="Notiz 3 2 2 2 14 2 2 3" xfId="32623" xr:uid="{00000000-0005-0000-0000-00005E780000}"/>
    <cellStyle name="Notiz 3 2 2 2 14 2 3" xfId="14033" xr:uid="{00000000-0005-0000-0000-00005F780000}"/>
    <cellStyle name="Notiz 3 2 2 2 14 2 4" xfId="32624" xr:uid="{00000000-0005-0000-0000-000060780000}"/>
    <cellStyle name="Notiz 3 2 2 2 14 2 5" xfId="40918" xr:uid="{00000000-0005-0000-0000-000061780000}"/>
    <cellStyle name="Notiz 3 2 2 2 14 3" xfId="8089" xr:uid="{00000000-0005-0000-0000-000062780000}"/>
    <cellStyle name="Notiz 3 2 2 2 14 3 2" xfId="19466" xr:uid="{00000000-0005-0000-0000-000063780000}"/>
    <cellStyle name="Notiz 3 2 2 2 14 3 3" xfId="32625" xr:uid="{00000000-0005-0000-0000-000064780000}"/>
    <cellStyle name="Notiz 3 2 2 2 14 3 4" xfId="32626" xr:uid="{00000000-0005-0000-0000-000065780000}"/>
    <cellStyle name="Notiz 3 2 2 2 14 4" xfId="10489" xr:uid="{00000000-0005-0000-0000-000066780000}"/>
    <cellStyle name="Notiz 3 2 2 2 14 5" xfId="32627" xr:uid="{00000000-0005-0000-0000-000067780000}"/>
    <cellStyle name="Notiz 3 2 2 2 14 6" xfId="40919" xr:uid="{00000000-0005-0000-0000-000068780000}"/>
    <cellStyle name="Notiz 3 2 2 2 14 7" xfId="40920" xr:uid="{00000000-0005-0000-0000-000069780000}"/>
    <cellStyle name="Notiz 3 2 2 2 15" xfId="3185" xr:uid="{00000000-0005-0000-0000-00006A780000}"/>
    <cellStyle name="Notiz 3 2 2 2 15 2" xfId="6082" xr:uid="{00000000-0005-0000-0000-00006B780000}"/>
    <cellStyle name="Notiz 3 2 2 2 15 2 2" xfId="19469" xr:uid="{00000000-0005-0000-0000-00006C780000}"/>
    <cellStyle name="Notiz 3 2 2 2 15 2 2 2" xfId="32628" xr:uid="{00000000-0005-0000-0000-00006D780000}"/>
    <cellStyle name="Notiz 3 2 2 2 15 2 2 3" xfId="32629" xr:uid="{00000000-0005-0000-0000-00006E780000}"/>
    <cellStyle name="Notiz 3 2 2 2 15 2 3" xfId="14034" xr:uid="{00000000-0005-0000-0000-00006F780000}"/>
    <cellStyle name="Notiz 3 2 2 2 15 2 4" xfId="32630" xr:uid="{00000000-0005-0000-0000-000070780000}"/>
    <cellStyle name="Notiz 3 2 2 2 15 2 5" xfId="40921" xr:uid="{00000000-0005-0000-0000-000071780000}"/>
    <cellStyle name="Notiz 3 2 2 2 15 3" xfId="8331" xr:uid="{00000000-0005-0000-0000-000072780000}"/>
    <cellStyle name="Notiz 3 2 2 2 15 3 2" xfId="19468" xr:uid="{00000000-0005-0000-0000-000073780000}"/>
    <cellStyle name="Notiz 3 2 2 2 15 3 3" xfId="32631" xr:uid="{00000000-0005-0000-0000-000074780000}"/>
    <cellStyle name="Notiz 3 2 2 2 15 3 4" xfId="32632" xr:uid="{00000000-0005-0000-0000-000075780000}"/>
    <cellStyle name="Notiz 3 2 2 2 15 4" xfId="10926" xr:uid="{00000000-0005-0000-0000-000076780000}"/>
    <cellStyle name="Notiz 3 2 2 2 15 5" xfId="32633" xr:uid="{00000000-0005-0000-0000-000077780000}"/>
    <cellStyle name="Notiz 3 2 2 2 15 6" xfId="40922" xr:uid="{00000000-0005-0000-0000-000078780000}"/>
    <cellStyle name="Notiz 3 2 2 2 15 7" xfId="40923" xr:uid="{00000000-0005-0000-0000-000079780000}"/>
    <cellStyle name="Notiz 3 2 2 2 16" xfId="1825" xr:uid="{00000000-0005-0000-0000-00007A780000}"/>
    <cellStyle name="Notiz 3 2 2 2 16 2" xfId="4724" xr:uid="{00000000-0005-0000-0000-00007B780000}"/>
    <cellStyle name="Notiz 3 2 2 2 16 2 2" xfId="19471" xr:uid="{00000000-0005-0000-0000-00007C780000}"/>
    <cellStyle name="Notiz 3 2 2 2 16 2 2 2" xfId="32634" xr:uid="{00000000-0005-0000-0000-00007D780000}"/>
    <cellStyle name="Notiz 3 2 2 2 16 2 2 3" xfId="32635" xr:uid="{00000000-0005-0000-0000-00007E780000}"/>
    <cellStyle name="Notiz 3 2 2 2 16 2 3" xfId="14035" xr:uid="{00000000-0005-0000-0000-00007F780000}"/>
    <cellStyle name="Notiz 3 2 2 2 16 2 4" xfId="32636" xr:uid="{00000000-0005-0000-0000-000080780000}"/>
    <cellStyle name="Notiz 3 2 2 2 16 2 5" xfId="40924" xr:uid="{00000000-0005-0000-0000-000081780000}"/>
    <cellStyle name="Notiz 3 2 2 2 16 3" xfId="7435" xr:uid="{00000000-0005-0000-0000-000082780000}"/>
    <cellStyle name="Notiz 3 2 2 2 16 3 2" xfId="19470" xr:uid="{00000000-0005-0000-0000-000083780000}"/>
    <cellStyle name="Notiz 3 2 2 2 16 3 3" xfId="32637" xr:uid="{00000000-0005-0000-0000-000084780000}"/>
    <cellStyle name="Notiz 3 2 2 2 16 3 4" xfId="32638" xr:uid="{00000000-0005-0000-0000-000085780000}"/>
    <cellStyle name="Notiz 3 2 2 2 16 4" xfId="9567" xr:uid="{00000000-0005-0000-0000-000086780000}"/>
    <cellStyle name="Notiz 3 2 2 2 16 5" xfId="32639" xr:uid="{00000000-0005-0000-0000-000087780000}"/>
    <cellStyle name="Notiz 3 2 2 2 16 6" xfId="40925" xr:uid="{00000000-0005-0000-0000-000088780000}"/>
    <cellStyle name="Notiz 3 2 2 2 16 7" xfId="40926" xr:uid="{00000000-0005-0000-0000-000089780000}"/>
    <cellStyle name="Notiz 3 2 2 2 17" xfId="3433" xr:uid="{00000000-0005-0000-0000-00008A780000}"/>
    <cellStyle name="Notiz 3 2 2 2 17 2" xfId="6330" xr:uid="{00000000-0005-0000-0000-00008B780000}"/>
    <cellStyle name="Notiz 3 2 2 2 17 2 2" xfId="19473" xr:uid="{00000000-0005-0000-0000-00008C780000}"/>
    <cellStyle name="Notiz 3 2 2 2 17 2 2 2" xfId="32640" xr:uid="{00000000-0005-0000-0000-00008D780000}"/>
    <cellStyle name="Notiz 3 2 2 2 17 2 2 3" xfId="32641" xr:uid="{00000000-0005-0000-0000-00008E780000}"/>
    <cellStyle name="Notiz 3 2 2 2 17 2 3" xfId="14036" xr:uid="{00000000-0005-0000-0000-00008F780000}"/>
    <cellStyle name="Notiz 3 2 2 2 17 2 4" xfId="32642" xr:uid="{00000000-0005-0000-0000-000090780000}"/>
    <cellStyle name="Notiz 3 2 2 2 17 2 5" xfId="40927" xr:uid="{00000000-0005-0000-0000-000091780000}"/>
    <cellStyle name="Notiz 3 2 2 2 17 3" xfId="8490" xr:uid="{00000000-0005-0000-0000-000092780000}"/>
    <cellStyle name="Notiz 3 2 2 2 17 3 2" xfId="19472" xr:uid="{00000000-0005-0000-0000-000093780000}"/>
    <cellStyle name="Notiz 3 2 2 2 17 3 3" xfId="32643" xr:uid="{00000000-0005-0000-0000-000094780000}"/>
    <cellStyle name="Notiz 3 2 2 2 17 3 4" xfId="32644" xr:uid="{00000000-0005-0000-0000-000095780000}"/>
    <cellStyle name="Notiz 3 2 2 2 17 4" xfId="11174" xr:uid="{00000000-0005-0000-0000-000096780000}"/>
    <cellStyle name="Notiz 3 2 2 2 17 5" xfId="32645" xr:uid="{00000000-0005-0000-0000-000097780000}"/>
    <cellStyle name="Notiz 3 2 2 2 17 6" xfId="40928" xr:uid="{00000000-0005-0000-0000-000098780000}"/>
    <cellStyle name="Notiz 3 2 2 2 17 7" xfId="40929" xr:uid="{00000000-0005-0000-0000-000099780000}"/>
    <cellStyle name="Notiz 3 2 2 2 18" xfId="1835" xr:uid="{00000000-0005-0000-0000-00009A780000}"/>
    <cellStyle name="Notiz 3 2 2 2 18 2" xfId="4734" xr:uid="{00000000-0005-0000-0000-00009B780000}"/>
    <cellStyle name="Notiz 3 2 2 2 18 2 2" xfId="19475" xr:uid="{00000000-0005-0000-0000-00009C780000}"/>
    <cellStyle name="Notiz 3 2 2 2 18 2 2 2" xfId="32646" xr:uid="{00000000-0005-0000-0000-00009D780000}"/>
    <cellStyle name="Notiz 3 2 2 2 18 2 2 3" xfId="32647" xr:uid="{00000000-0005-0000-0000-00009E780000}"/>
    <cellStyle name="Notiz 3 2 2 2 18 2 3" xfId="14037" xr:uid="{00000000-0005-0000-0000-00009F780000}"/>
    <cellStyle name="Notiz 3 2 2 2 18 2 4" xfId="32648" xr:uid="{00000000-0005-0000-0000-0000A0780000}"/>
    <cellStyle name="Notiz 3 2 2 2 18 2 5" xfId="40930" xr:uid="{00000000-0005-0000-0000-0000A1780000}"/>
    <cellStyle name="Notiz 3 2 2 2 18 3" xfId="7442" xr:uid="{00000000-0005-0000-0000-0000A2780000}"/>
    <cellStyle name="Notiz 3 2 2 2 18 3 2" xfId="19474" xr:uid="{00000000-0005-0000-0000-0000A3780000}"/>
    <cellStyle name="Notiz 3 2 2 2 18 3 3" xfId="32649" xr:uid="{00000000-0005-0000-0000-0000A4780000}"/>
    <cellStyle name="Notiz 3 2 2 2 18 3 4" xfId="32650" xr:uid="{00000000-0005-0000-0000-0000A5780000}"/>
    <cellStyle name="Notiz 3 2 2 2 18 4" xfId="9577" xr:uid="{00000000-0005-0000-0000-0000A6780000}"/>
    <cellStyle name="Notiz 3 2 2 2 18 5" xfId="32651" xr:uid="{00000000-0005-0000-0000-0000A7780000}"/>
    <cellStyle name="Notiz 3 2 2 2 18 6" xfId="40931" xr:uid="{00000000-0005-0000-0000-0000A8780000}"/>
    <cellStyle name="Notiz 3 2 2 2 18 7" xfId="40932" xr:uid="{00000000-0005-0000-0000-0000A9780000}"/>
    <cellStyle name="Notiz 3 2 2 2 19" xfId="2226" xr:uid="{00000000-0005-0000-0000-0000AA780000}"/>
    <cellStyle name="Notiz 3 2 2 2 19 2" xfId="5124" xr:uid="{00000000-0005-0000-0000-0000AB780000}"/>
    <cellStyle name="Notiz 3 2 2 2 19 2 2" xfId="19477" xr:uid="{00000000-0005-0000-0000-0000AC780000}"/>
    <cellStyle name="Notiz 3 2 2 2 19 2 2 2" xfId="32652" xr:uid="{00000000-0005-0000-0000-0000AD780000}"/>
    <cellStyle name="Notiz 3 2 2 2 19 2 2 3" xfId="32653" xr:uid="{00000000-0005-0000-0000-0000AE780000}"/>
    <cellStyle name="Notiz 3 2 2 2 19 2 3" xfId="14038" xr:uid="{00000000-0005-0000-0000-0000AF780000}"/>
    <cellStyle name="Notiz 3 2 2 2 19 2 4" xfId="32654" xr:uid="{00000000-0005-0000-0000-0000B0780000}"/>
    <cellStyle name="Notiz 3 2 2 2 19 2 5" xfId="40933" xr:uid="{00000000-0005-0000-0000-0000B1780000}"/>
    <cellStyle name="Notiz 3 2 2 2 19 3" xfId="7688" xr:uid="{00000000-0005-0000-0000-0000B2780000}"/>
    <cellStyle name="Notiz 3 2 2 2 19 3 2" xfId="19476" xr:uid="{00000000-0005-0000-0000-0000B3780000}"/>
    <cellStyle name="Notiz 3 2 2 2 19 3 3" xfId="32655" xr:uid="{00000000-0005-0000-0000-0000B4780000}"/>
    <cellStyle name="Notiz 3 2 2 2 19 3 4" xfId="32656" xr:uid="{00000000-0005-0000-0000-0000B5780000}"/>
    <cellStyle name="Notiz 3 2 2 2 19 4" xfId="9968" xr:uid="{00000000-0005-0000-0000-0000B6780000}"/>
    <cellStyle name="Notiz 3 2 2 2 19 5" xfId="32657" xr:uid="{00000000-0005-0000-0000-0000B7780000}"/>
    <cellStyle name="Notiz 3 2 2 2 19 6" xfId="40934" xr:uid="{00000000-0005-0000-0000-0000B8780000}"/>
    <cellStyle name="Notiz 3 2 2 2 19 7" xfId="40935" xr:uid="{00000000-0005-0000-0000-0000B9780000}"/>
    <cellStyle name="Notiz 3 2 2 2 2" xfId="1720" xr:uid="{00000000-0005-0000-0000-0000BA780000}"/>
    <cellStyle name="Notiz 3 2 2 2 2 2" xfId="4619" xr:uid="{00000000-0005-0000-0000-0000BB780000}"/>
    <cellStyle name="Notiz 3 2 2 2 2 2 2" xfId="19479" xr:uid="{00000000-0005-0000-0000-0000BC780000}"/>
    <cellStyle name="Notiz 3 2 2 2 2 2 2 2" xfId="32658" xr:uid="{00000000-0005-0000-0000-0000BD780000}"/>
    <cellStyle name="Notiz 3 2 2 2 2 2 2 3" xfId="32659" xr:uid="{00000000-0005-0000-0000-0000BE780000}"/>
    <cellStyle name="Notiz 3 2 2 2 2 2 3" xfId="14039" xr:uid="{00000000-0005-0000-0000-0000BF780000}"/>
    <cellStyle name="Notiz 3 2 2 2 2 2 4" xfId="32660" xr:uid="{00000000-0005-0000-0000-0000C0780000}"/>
    <cellStyle name="Notiz 3 2 2 2 2 2 5" xfId="40936" xr:uid="{00000000-0005-0000-0000-0000C1780000}"/>
    <cellStyle name="Notiz 3 2 2 2 2 3" xfId="7352" xr:uid="{00000000-0005-0000-0000-0000C2780000}"/>
    <cellStyle name="Notiz 3 2 2 2 2 3 2" xfId="19478" xr:uid="{00000000-0005-0000-0000-0000C3780000}"/>
    <cellStyle name="Notiz 3 2 2 2 2 3 3" xfId="32661" xr:uid="{00000000-0005-0000-0000-0000C4780000}"/>
    <cellStyle name="Notiz 3 2 2 2 2 3 4" xfId="32662" xr:uid="{00000000-0005-0000-0000-0000C5780000}"/>
    <cellStyle name="Notiz 3 2 2 2 2 4" xfId="9462" xr:uid="{00000000-0005-0000-0000-0000C6780000}"/>
    <cellStyle name="Notiz 3 2 2 2 2 5" xfId="32663" xr:uid="{00000000-0005-0000-0000-0000C7780000}"/>
    <cellStyle name="Notiz 3 2 2 2 2 6" xfId="40937" xr:uid="{00000000-0005-0000-0000-0000C8780000}"/>
    <cellStyle name="Notiz 3 2 2 2 2 7" xfId="40938" xr:uid="{00000000-0005-0000-0000-0000C9780000}"/>
    <cellStyle name="Notiz 3 2 2 2 20" xfId="3568" xr:uid="{00000000-0005-0000-0000-0000CA780000}"/>
    <cellStyle name="Notiz 3 2 2 2 20 2" xfId="6465" xr:uid="{00000000-0005-0000-0000-0000CB780000}"/>
    <cellStyle name="Notiz 3 2 2 2 20 2 2" xfId="19481" xr:uid="{00000000-0005-0000-0000-0000CC780000}"/>
    <cellStyle name="Notiz 3 2 2 2 20 2 2 2" xfId="32664" xr:uid="{00000000-0005-0000-0000-0000CD780000}"/>
    <cellStyle name="Notiz 3 2 2 2 20 2 2 3" xfId="32665" xr:uid="{00000000-0005-0000-0000-0000CE780000}"/>
    <cellStyle name="Notiz 3 2 2 2 20 2 3" xfId="14040" xr:uid="{00000000-0005-0000-0000-0000CF780000}"/>
    <cellStyle name="Notiz 3 2 2 2 20 2 4" xfId="32666" xr:uid="{00000000-0005-0000-0000-0000D0780000}"/>
    <cellStyle name="Notiz 3 2 2 2 20 2 5" xfId="40939" xr:uid="{00000000-0005-0000-0000-0000D1780000}"/>
    <cellStyle name="Notiz 3 2 2 2 20 3" xfId="8562" xr:uid="{00000000-0005-0000-0000-0000D2780000}"/>
    <cellStyle name="Notiz 3 2 2 2 20 3 2" xfId="19480" xr:uid="{00000000-0005-0000-0000-0000D3780000}"/>
    <cellStyle name="Notiz 3 2 2 2 20 3 3" xfId="32667" xr:uid="{00000000-0005-0000-0000-0000D4780000}"/>
    <cellStyle name="Notiz 3 2 2 2 20 3 4" xfId="32668" xr:uid="{00000000-0005-0000-0000-0000D5780000}"/>
    <cellStyle name="Notiz 3 2 2 2 20 4" xfId="11309" xr:uid="{00000000-0005-0000-0000-0000D6780000}"/>
    <cellStyle name="Notiz 3 2 2 2 20 5" xfId="32669" xr:uid="{00000000-0005-0000-0000-0000D7780000}"/>
    <cellStyle name="Notiz 3 2 2 2 20 6" xfId="40940" xr:uid="{00000000-0005-0000-0000-0000D8780000}"/>
    <cellStyle name="Notiz 3 2 2 2 20 7" xfId="40941" xr:uid="{00000000-0005-0000-0000-0000D9780000}"/>
    <cellStyle name="Notiz 3 2 2 2 21" xfId="3621" xr:uid="{00000000-0005-0000-0000-0000DA780000}"/>
    <cellStyle name="Notiz 3 2 2 2 21 2" xfId="6518" xr:uid="{00000000-0005-0000-0000-0000DB780000}"/>
    <cellStyle name="Notiz 3 2 2 2 21 2 2" xfId="19483" xr:uid="{00000000-0005-0000-0000-0000DC780000}"/>
    <cellStyle name="Notiz 3 2 2 2 21 2 2 2" xfId="32670" xr:uid="{00000000-0005-0000-0000-0000DD780000}"/>
    <cellStyle name="Notiz 3 2 2 2 21 2 2 3" xfId="32671" xr:uid="{00000000-0005-0000-0000-0000DE780000}"/>
    <cellStyle name="Notiz 3 2 2 2 21 2 3" xfId="14041" xr:uid="{00000000-0005-0000-0000-0000DF780000}"/>
    <cellStyle name="Notiz 3 2 2 2 21 2 4" xfId="32672" xr:uid="{00000000-0005-0000-0000-0000E0780000}"/>
    <cellStyle name="Notiz 3 2 2 2 21 2 5" xfId="40942" xr:uid="{00000000-0005-0000-0000-0000E1780000}"/>
    <cellStyle name="Notiz 3 2 2 2 21 3" xfId="8592" xr:uid="{00000000-0005-0000-0000-0000E2780000}"/>
    <cellStyle name="Notiz 3 2 2 2 21 3 2" xfId="19482" xr:uid="{00000000-0005-0000-0000-0000E3780000}"/>
    <cellStyle name="Notiz 3 2 2 2 21 3 3" xfId="32673" xr:uid="{00000000-0005-0000-0000-0000E4780000}"/>
    <cellStyle name="Notiz 3 2 2 2 21 3 4" xfId="32674" xr:uid="{00000000-0005-0000-0000-0000E5780000}"/>
    <cellStyle name="Notiz 3 2 2 2 21 4" xfId="11362" xr:uid="{00000000-0005-0000-0000-0000E6780000}"/>
    <cellStyle name="Notiz 3 2 2 2 21 5" xfId="32675" xr:uid="{00000000-0005-0000-0000-0000E7780000}"/>
    <cellStyle name="Notiz 3 2 2 2 21 6" xfId="40943" xr:uid="{00000000-0005-0000-0000-0000E8780000}"/>
    <cellStyle name="Notiz 3 2 2 2 21 7" xfId="40944" xr:uid="{00000000-0005-0000-0000-0000E9780000}"/>
    <cellStyle name="Notiz 3 2 2 2 22" xfId="3496" xr:uid="{00000000-0005-0000-0000-0000EA780000}"/>
    <cellStyle name="Notiz 3 2 2 2 22 2" xfId="6393" xr:uid="{00000000-0005-0000-0000-0000EB780000}"/>
    <cellStyle name="Notiz 3 2 2 2 22 2 2" xfId="19485" xr:uid="{00000000-0005-0000-0000-0000EC780000}"/>
    <cellStyle name="Notiz 3 2 2 2 22 2 2 2" xfId="32676" xr:uid="{00000000-0005-0000-0000-0000ED780000}"/>
    <cellStyle name="Notiz 3 2 2 2 22 2 2 3" xfId="32677" xr:uid="{00000000-0005-0000-0000-0000EE780000}"/>
    <cellStyle name="Notiz 3 2 2 2 22 2 3" xfId="14042" xr:uid="{00000000-0005-0000-0000-0000EF780000}"/>
    <cellStyle name="Notiz 3 2 2 2 22 2 4" xfId="32678" xr:uid="{00000000-0005-0000-0000-0000F0780000}"/>
    <cellStyle name="Notiz 3 2 2 2 22 2 5" xfId="40945" xr:uid="{00000000-0005-0000-0000-0000F1780000}"/>
    <cellStyle name="Notiz 3 2 2 2 22 3" xfId="8522" xr:uid="{00000000-0005-0000-0000-0000F2780000}"/>
    <cellStyle name="Notiz 3 2 2 2 22 3 2" xfId="19484" xr:uid="{00000000-0005-0000-0000-0000F3780000}"/>
    <cellStyle name="Notiz 3 2 2 2 22 3 3" xfId="32679" xr:uid="{00000000-0005-0000-0000-0000F4780000}"/>
    <cellStyle name="Notiz 3 2 2 2 22 3 4" xfId="32680" xr:uid="{00000000-0005-0000-0000-0000F5780000}"/>
    <cellStyle name="Notiz 3 2 2 2 22 4" xfId="11237" xr:uid="{00000000-0005-0000-0000-0000F6780000}"/>
    <cellStyle name="Notiz 3 2 2 2 22 5" xfId="32681" xr:uid="{00000000-0005-0000-0000-0000F7780000}"/>
    <cellStyle name="Notiz 3 2 2 2 22 6" xfId="40946" xr:uid="{00000000-0005-0000-0000-0000F8780000}"/>
    <cellStyle name="Notiz 3 2 2 2 22 7" xfId="40947" xr:uid="{00000000-0005-0000-0000-0000F9780000}"/>
    <cellStyle name="Notiz 3 2 2 2 23" xfId="3575" xr:uid="{00000000-0005-0000-0000-0000FA780000}"/>
    <cellStyle name="Notiz 3 2 2 2 23 2" xfId="6472" xr:uid="{00000000-0005-0000-0000-0000FB780000}"/>
    <cellStyle name="Notiz 3 2 2 2 23 2 2" xfId="19487" xr:uid="{00000000-0005-0000-0000-0000FC780000}"/>
    <cellStyle name="Notiz 3 2 2 2 23 2 2 2" xfId="32682" xr:uid="{00000000-0005-0000-0000-0000FD780000}"/>
    <cellStyle name="Notiz 3 2 2 2 23 2 2 3" xfId="32683" xr:uid="{00000000-0005-0000-0000-0000FE780000}"/>
    <cellStyle name="Notiz 3 2 2 2 23 2 3" xfId="14043" xr:uid="{00000000-0005-0000-0000-0000FF780000}"/>
    <cellStyle name="Notiz 3 2 2 2 23 2 4" xfId="32684" xr:uid="{00000000-0005-0000-0000-000000790000}"/>
    <cellStyle name="Notiz 3 2 2 2 23 2 5" xfId="40948" xr:uid="{00000000-0005-0000-0000-000001790000}"/>
    <cellStyle name="Notiz 3 2 2 2 23 3" xfId="8569" xr:uid="{00000000-0005-0000-0000-000002790000}"/>
    <cellStyle name="Notiz 3 2 2 2 23 3 2" xfId="19486" xr:uid="{00000000-0005-0000-0000-000003790000}"/>
    <cellStyle name="Notiz 3 2 2 2 23 3 3" xfId="32685" xr:uid="{00000000-0005-0000-0000-000004790000}"/>
    <cellStyle name="Notiz 3 2 2 2 23 3 4" xfId="32686" xr:uid="{00000000-0005-0000-0000-000005790000}"/>
    <cellStyle name="Notiz 3 2 2 2 23 4" xfId="11316" xr:uid="{00000000-0005-0000-0000-000006790000}"/>
    <cellStyle name="Notiz 3 2 2 2 23 5" xfId="32687" xr:uid="{00000000-0005-0000-0000-000007790000}"/>
    <cellStyle name="Notiz 3 2 2 2 23 6" xfId="40949" xr:uid="{00000000-0005-0000-0000-000008790000}"/>
    <cellStyle name="Notiz 3 2 2 2 23 7" xfId="40950" xr:uid="{00000000-0005-0000-0000-000009790000}"/>
    <cellStyle name="Notiz 3 2 2 2 24" xfId="3032" xr:uid="{00000000-0005-0000-0000-00000A790000}"/>
    <cellStyle name="Notiz 3 2 2 2 24 2" xfId="5929" xr:uid="{00000000-0005-0000-0000-00000B790000}"/>
    <cellStyle name="Notiz 3 2 2 2 24 2 2" xfId="19489" xr:uid="{00000000-0005-0000-0000-00000C790000}"/>
    <cellStyle name="Notiz 3 2 2 2 24 2 2 2" xfId="32688" xr:uid="{00000000-0005-0000-0000-00000D790000}"/>
    <cellStyle name="Notiz 3 2 2 2 24 2 2 3" xfId="32689" xr:uid="{00000000-0005-0000-0000-00000E790000}"/>
    <cellStyle name="Notiz 3 2 2 2 24 2 3" xfId="14044" xr:uid="{00000000-0005-0000-0000-00000F790000}"/>
    <cellStyle name="Notiz 3 2 2 2 24 2 4" xfId="32690" xr:uid="{00000000-0005-0000-0000-000010790000}"/>
    <cellStyle name="Notiz 3 2 2 2 24 2 5" xfId="40951" xr:uid="{00000000-0005-0000-0000-000011790000}"/>
    <cellStyle name="Notiz 3 2 2 2 24 3" xfId="8242" xr:uid="{00000000-0005-0000-0000-000012790000}"/>
    <cellStyle name="Notiz 3 2 2 2 24 3 2" xfId="19488" xr:uid="{00000000-0005-0000-0000-000013790000}"/>
    <cellStyle name="Notiz 3 2 2 2 24 3 3" xfId="32691" xr:uid="{00000000-0005-0000-0000-000014790000}"/>
    <cellStyle name="Notiz 3 2 2 2 24 3 4" xfId="32692" xr:uid="{00000000-0005-0000-0000-000015790000}"/>
    <cellStyle name="Notiz 3 2 2 2 24 4" xfId="10773" xr:uid="{00000000-0005-0000-0000-000016790000}"/>
    <cellStyle name="Notiz 3 2 2 2 24 5" xfId="32693" xr:uid="{00000000-0005-0000-0000-000017790000}"/>
    <cellStyle name="Notiz 3 2 2 2 24 6" xfId="40952" xr:uid="{00000000-0005-0000-0000-000018790000}"/>
    <cellStyle name="Notiz 3 2 2 2 24 7" xfId="40953" xr:uid="{00000000-0005-0000-0000-000019790000}"/>
    <cellStyle name="Notiz 3 2 2 2 25" xfId="3974" xr:uid="{00000000-0005-0000-0000-00001A790000}"/>
    <cellStyle name="Notiz 3 2 2 2 25 2" xfId="6871" xr:uid="{00000000-0005-0000-0000-00001B790000}"/>
    <cellStyle name="Notiz 3 2 2 2 25 2 2" xfId="19491" xr:uid="{00000000-0005-0000-0000-00001C790000}"/>
    <cellStyle name="Notiz 3 2 2 2 25 2 2 2" xfId="32694" xr:uid="{00000000-0005-0000-0000-00001D790000}"/>
    <cellStyle name="Notiz 3 2 2 2 25 2 2 3" xfId="32695" xr:uid="{00000000-0005-0000-0000-00001E790000}"/>
    <cellStyle name="Notiz 3 2 2 2 25 2 3" xfId="14045" xr:uid="{00000000-0005-0000-0000-00001F790000}"/>
    <cellStyle name="Notiz 3 2 2 2 25 2 4" xfId="32696" xr:uid="{00000000-0005-0000-0000-000020790000}"/>
    <cellStyle name="Notiz 3 2 2 2 25 2 5" xfId="40954" xr:uid="{00000000-0005-0000-0000-000021790000}"/>
    <cellStyle name="Notiz 3 2 2 2 25 3" xfId="8757" xr:uid="{00000000-0005-0000-0000-000022790000}"/>
    <cellStyle name="Notiz 3 2 2 2 25 3 2" xfId="19490" xr:uid="{00000000-0005-0000-0000-000023790000}"/>
    <cellStyle name="Notiz 3 2 2 2 25 3 3" xfId="32697" xr:uid="{00000000-0005-0000-0000-000024790000}"/>
    <cellStyle name="Notiz 3 2 2 2 25 3 4" xfId="32698" xr:uid="{00000000-0005-0000-0000-000025790000}"/>
    <cellStyle name="Notiz 3 2 2 2 25 4" xfId="11715" xr:uid="{00000000-0005-0000-0000-000026790000}"/>
    <cellStyle name="Notiz 3 2 2 2 25 5" xfId="32699" xr:uid="{00000000-0005-0000-0000-000027790000}"/>
    <cellStyle name="Notiz 3 2 2 2 25 6" xfId="40955" xr:uid="{00000000-0005-0000-0000-000028790000}"/>
    <cellStyle name="Notiz 3 2 2 2 25 7" xfId="40956" xr:uid="{00000000-0005-0000-0000-000029790000}"/>
    <cellStyle name="Notiz 3 2 2 2 26" xfId="4021" xr:uid="{00000000-0005-0000-0000-00002A790000}"/>
    <cellStyle name="Notiz 3 2 2 2 26 2" xfId="6918" xr:uid="{00000000-0005-0000-0000-00002B790000}"/>
    <cellStyle name="Notiz 3 2 2 2 26 2 2" xfId="19493" xr:uid="{00000000-0005-0000-0000-00002C790000}"/>
    <cellStyle name="Notiz 3 2 2 2 26 2 2 2" xfId="32700" xr:uid="{00000000-0005-0000-0000-00002D790000}"/>
    <cellStyle name="Notiz 3 2 2 2 26 2 2 3" xfId="32701" xr:uid="{00000000-0005-0000-0000-00002E790000}"/>
    <cellStyle name="Notiz 3 2 2 2 26 2 3" xfId="14046" xr:uid="{00000000-0005-0000-0000-00002F790000}"/>
    <cellStyle name="Notiz 3 2 2 2 26 2 4" xfId="32702" xr:uid="{00000000-0005-0000-0000-000030790000}"/>
    <cellStyle name="Notiz 3 2 2 2 26 2 5" xfId="40957" xr:uid="{00000000-0005-0000-0000-000031790000}"/>
    <cellStyle name="Notiz 3 2 2 2 26 3" xfId="19492" xr:uid="{00000000-0005-0000-0000-000032790000}"/>
    <cellStyle name="Notiz 3 2 2 2 26 3 2" xfId="32703" xr:uid="{00000000-0005-0000-0000-000033790000}"/>
    <cellStyle name="Notiz 3 2 2 2 26 3 3" xfId="32704" xr:uid="{00000000-0005-0000-0000-000034790000}"/>
    <cellStyle name="Notiz 3 2 2 2 26 4" xfId="11762" xr:uid="{00000000-0005-0000-0000-000035790000}"/>
    <cellStyle name="Notiz 3 2 2 2 26 5" xfId="32705" xr:uid="{00000000-0005-0000-0000-000036790000}"/>
    <cellStyle name="Notiz 3 2 2 2 26 6" xfId="40958" xr:uid="{00000000-0005-0000-0000-000037790000}"/>
    <cellStyle name="Notiz 3 2 2 2 27" xfId="4293" xr:uid="{00000000-0005-0000-0000-000038790000}"/>
    <cellStyle name="Notiz 3 2 2 2 27 2" xfId="19494" xr:uid="{00000000-0005-0000-0000-000039790000}"/>
    <cellStyle name="Notiz 3 2 2 2 27 2 2" xfId="32706" xr:uid="{00000000-0005-0000-0000-00003A790000}"/>
    <cellStyle name="Notiz 3 2 2 2 27 2 3" xfId="32707" xr:uid="{00000000-0005-0000-0000-00003B790000}"/>
    <cellStyle name="Notiz 3 2 2 2 27 3" xfId="14047" xr:uid="{00000000-0005-0000-0000-00003C790000}"/>
    <cellStyle name="Notiz 3 2 2 2 27 4" xfId="32708" xr:uid="{00000000-0005-0000-0000-00003D790000}"/>
    <cellStyle name="Notiz 3 2 2 2 27 5" xfId="40959" xr:uid="{00000000-0005-0000-0000-00003E790000}"/>
    <cellStyle name="Notiz 3 2 2 2 28" xfId="7119" xr:uid="{00000000-0005-0000-0000-00003F790000}"/>
    <cellStyle name="Notiz 3 2 2 2 28 2" xfId="19457" xr:uid="{00000000-0005-0000-0000-000040790000}"/>
    <cellStyle name="Notiz 3 2 2 2 28 3" xfId="32709" xr:uid="{00000000-0005-0000-0000-000041790000}"/>
    <cellStyle name="Notiz 3 2 2 2 28 4" xfId="32710" xr:uid="{00000000-0005-0000-0000-000042790000}"/>
    <cellStyle name="Notiz 3 2 2 2 29" xfId="20947" xr:uid="{00000000-0005-0000-0000-000043790000}"/>
    <cellStyle name="Notiz 3 2 2 2 3" xfId="2041" xr:uid="{00000000-0005-0000-0000-000044790000}"/>
    <cellStyle name="Notiz 3 2 2 2 3 2" xfId="4939" xr:uid="{00000000-0005-0000-0000-000045790000}"/>
    <cellStyle name="Notiz 3 2 2 2 3 2 2" xfId="19496" xr:uid="{00000000-0005-0000-0000-000046790000}"/>
    <cellStyle name="Notiz 3 2 2 2 3 2 2 2" xfId="32711" xr:uid="{00000000-0005-0000-0000-000047790000}"/>
    <cellStyle name="Notiz 3 2 2 2 3 2 2 3" xfId="32712" xr:uid="{00000000-0005-0000-0000-000048790000}"/>
    <cellStyle name="Notiz 3 2 2 2 3 2 3" xfId="14048" xr:uid="{00000000-0005-0000-0000-000049790000}"/>
    <cellStyle name="Notiz 3 2 2 2 3 2 4" xfId="32713" xr:uid="{00000000-0005-0000-0000-00004A790000}"/>
    <cellStyle name="Notiz 3 2 2 2 3 2 5" xfId="40960" xr:uid="{00000000-0005-0000-0000-00004B790000}"/>
    <cellStyle name="Notiz 3 2 2 2 3 3" xfId="7552" xr:uid="{00000000-0005-0000-0000-00004C790000}"/>
    <cellStyle name="Notiz 3 2 2 2 3 3 2" xfId="19495" xr:uid="{00000000-0005-0000-0000-00004D790000}"/>
    <cellStyle name="Notiz 3 2 2 2 3 3 3" xfId="32714" xr:uid="{00000000-0005-0000-0000-00004E790000}"/>
    <cellStyle name="Notiz 3 2 2 2 3 3 4" xfId="32715" xr:uid="{00000000-0005-0000-0000-00004F790000}"/>
    <cellStyle name="Notiz 3 2 2 2 3 4" xfId="9783" xr:uid="{00000000-0005-0000-0000-000050790000}"/>
    <cellStyle name="Notiz 3 2 2 2 3 5" xfId="32716" xr:uid="{00000000-0005-0000-0000-000051790000}"/>
    <cellStyle name="Notiz 3 2 2 2 3 6" xfId="40961" xr:uid="{00000000-0005-0000-0000-000052790000}"/>
    <cellStyle name="Notiz 3 2 2 2 3 7" xfId="40962" xr:uid="{00000000-0005-0000-0000-000053790000}"/>
    <cellStyle name="Notiz 3 2 2 2 30" xfId="21150" xr:uid="{00000000-0005-0000-0000-000054790000}"/>
    <cellStyle name="Notiz 3 2 2 2 31" xfId="40963" xr:uid="{00000000-0005-0000-0000-000055790000}"/>
    <cellStyle name="Notiz 3 2 2 2 32" xfId="40964" xr:uid="{00000000-0005-0000-0000-000056790000}"/>
    <cellStyle name="Notiz 3 2 2 2 4" xfId="1742" xr:uid="{00000000-0005-0000-0000-000057790000}"/>
    <cellStyle name="Notiz 3 2 2 2 4 2" xfId="4641" xr:uid="{00000000-0005-0000-0000-000058790000}"/>
    <cellStyle name="Notiz 3 2 2 2 4 2 2" xfId="19498" xr:uid="{00000000-0005-0000-0000-000059790000}"/>
    <cellStyle name="Notiz 3 2 2 2 4 2 2 2" xfId="32717" xr:uid="{00000000-0005-0000-0000-00005A790000}"/>
    <cellStyle name="Notiz 3 2 2 2 4 2 2 3" xfId="32718" xr:uid="{00000000-0005-0000-0000-00005B790000}"/>
    <cellStyle name="Notiz 3 2 2 2 4 2 3" xfId="14049" xr:uid="{00000000-0005-0000-0000-00005C790000}"/>
    <cellStyle name="Notiz 3 2 2 2 4 2 4" xfId="32719" xr:uid="{00000000-0005-0000-0000-00005D790000}"/>
    <cellStyle name="Notiz 3 2 2 2 4 2 5" xfId="40965" xr:uid="{00000000-0005-0000-0000-00005E790000}"/>
    <cellStyle name="Notiz 3 2 2 2 4 3" xfId="7370" xr:uid="{00000000-0005-0000-0000-00005F790000}"/>
    <cellStyle name="Notiz 3 2 2 2 4 3 2" xfId="19497" xr:uid="{00000000-0005-0000-0000-000060790000}"/>
    <cellStyle name="Notiz 3 2 2 2 4 3 3" xfId="32720" xr:uid="{00000000-0005-0000-0000-000061790000}"/>
    <cellStyle name="Notiz 3 2 2 2 4 3 4" xfId="32721" xr:uid="{00000000-0005-0000-0000-000062790000}"/>
    <cellStyle name="Notiz 3 2 2 2 4 4" xfId="9484" xr:uid="{00000000-0005-0000-0000-000063790000}"/>
    <cellStyle name="Notiz 3 2 2 2 4 5" xfId="32722" xr:uid="{00000000-0005-0000-0000-000064790000}"/>
    <cellStyle name="Notiz 3 2 2 2 4 6" xfId="40966" xr:uid="{00000000-0005-0000-0000-000065790000}"/>
    <cellStyle name="Notiz 3 2 2 2 4 7" xfId="40967" xr:uid="{00000000-0005-0000-0000-000066790000}"/>
    <cellStyle name="Notiz 3 2 2 2 5" xfId="2017" xr:uid="{00000000-0005-0000-0000-000067790000}"/>
    <cellStyle name="Notiz 3 2 2 2 5 2" xfId="4915" xr:uid="{00000000-0005-0000-0000-000068790000}"/>
    <cellStyle name="Notiz 3 2 2 2 5 2 2" xfId="19500" xr:uid="{00000000-0005-0000-0000-000069790000}"/>
    <cellStyle name="Notiz 3 2 2 2 5 2 2 2" xfId="32723" xr:uid="{00000000-0005-0000-0000-00006A790000}"/>
    <cellStyle name="Notiz 3 2 2 2 5 2 2 3" xfId="32724" xr:uid="{00000000-0005-0000-0000-00006B790000}"/>
    <cellStyle name="Notiz 3 2 2 2 5 2 3" xfId="14050" xr:uid="{00000000-0005-0000-0000-00006C790000}"/>
    <cellStyle name="Notiz 3 2 2 2 5 2 4" xfId="32725" xr:uid="{00000000-0005-0000-0000-00006D790000}"/>
    <cellStyle name="Notiz 3 2 2 2 5 2 5" xfId="40968" xr:uid="{00000000-0005-0000-0000-00006E790000}"/>
    <cellStyle name="Notiz 3 2 2 2 5 3" xfId="7532" xr:uid="{00000000-0005-0000-0000-00006F790000}"/>
    <cellStyle name="Notiz 3 2 2 2 5 3 2" xfId="19499" xr:uid="{00000000-0005-0000-0000-000070790000}"/>
    <cellStyle name="Notiz 3 2 2 2 5 3 3" xfId="32726" xr:uid="{00000000-0005-0000-0000-000071790000}"/>
    <cellStyle name="Notiz 3 2 2 2 5 3 4" xfId="32727" xr:uid="{00000000-0005-0000-0000-000072790000}"/>
    <cellStyle name="Notiz 3 2 2 2 5 4" xfId="9759" xr:uid="{00000000-0005-0000-0000-000073790000}"/>
    <cellStyle name="Notiz 3 2 2 2 5 5" xfId="32728" xr:uid="{00000000-0005-0000-0000-000074790000}"/>
    <cellStyle name="Notiz 3 2 2 2 5 6" xfId="40969" xr:uid="{00000000-0005-0000-0000-000075790000}"/>
    <cellStyle name="Notiz 3 2 2 2 5 7" xfId="40970" xr:uid="{00000000-0005-0000-0000-000076790000}"/>
    <cellStyle name="Notiz 3 2 2 2 6" xfId="1767" xr:uid="{00000000-0005-0000-0000-000077790000}"/>
    <cellStyle name="Notiz 3 2 2 2 6 2" xfId="4666" xr:uid="{00000000-0005-0000-0000-000078790000}"/>
    <cellStyle name="Notiz 3 2 2 2 6 2 2" xfId="19502" xr:uid="{00000000-0005-0000-0000-000079790000}"/>
    <cellStyle name="Notiz 3 2 2 2 6 2 2 2" xfId="32729" xr:uid="{00000000-0005-0000-0000-00007A790000}"/>
    <cellStyle name="Notiz 3 2 2 2 6 2 2 3" xfId="32730" xr:uid="{00000000-0005-0000-0000-00007B790000}"/>
    <cellStyle name="Notiz 3 2 2 2 6 2 3" xfId="14051" xr:uid="{00000000-0005-0000-0000-00007C790000}"/>
    <cellStyle name="Notiz 3 2 2 2 6 2 4" xfId="32731" xr:uid="{00000000-0005-0000-0000-00007D790000}"/>
    <cellStyle name="Notiz 3 2 2 2 6 2 5" xfId="40971" xr:uid="{00000000-0005-0000-0000-00007E790000}"/>
    <cellStyle name="Notiz 3 2 2 2 6 3" xfId="7391" xr:uid="{00000000-0005-0000-0000-00007F790000}"/>
    <cellStyle name="Notiz 3 2 2 2 6 3 2" xfId="19501" xr:uid="{00000000-0005-0000-0000-000080790000}"/>
    <cellStyle name="Notiz 3 2 2 2 6 3 3" xfId="32732" xr:uid="{00000000-0005-0000-0000-000081790000}"/>
    <cellStyle name="Notiz 3 2 2 2 6 3 4" xfId="32733" xr:uid="{00000000-0005-0000-0000-000082790000}"/>
    <cellStyle name="Notiz 3 2 2 2 6 4" xfId="9509" xr:uid="{00000000-0005-0000-0000-000083790000}"/>
    <cellStyle name="Notiz 3 2 2 2 6 5" xfId="32734" xr:uid="{00000000-0005-0000-0000-000084790000}"/>
    <cellStyle name="Notiz 3 2 2 2 6 6" xfId="40972" xr:uid="{00000000-0005-0000-0000-000085790000}"/>
    <cellStyle name="Notiz 3 2 2 2 6 7" xfId="40973" xr:uid="{00000000-0005-0000-0000-000086790000}"/>
    <cellStyle name="Notiz 3 2 2 2 7" xfId="2315" xr:uid="{00000000-0005-0000-0000-000087790000}"/>
    <cellStyle name="Notiz 3 2 2 2 7 2" xfId="5213" xr:uid="{00000000-0005-0000-0000-000088790000}"/>
    <cellStyle name="Notiz 3 2 2 2 7 2 2" xfId="19504" xr:uid="{00000000-0005-0000-0000-000089790000}"/>
    <cellStyle name="Notiz 3 2 2 2 7 2 2 2" xfId="32735" xr:uid="{00000000-0005-0000-0000-00008A790000}"/>
    <cellStyle name="Notiz 3 2 2 2 7 2 2 3" xfId="32736" xr:uid="{00000000-0005-0000-0000-00008B790000}"/>
    <cellStyle name="Notiz 3 2 2 2 7 2 3" xfId="14052" xr:uid="{00000000-0005-0000-0000-00008C790000}"/>
    <cellStyle name="Notiz 3 2 2 2 7 2 4" xfId="32737" xr:uid="{00000000-0005-0000-0000-00008D790000}"/>
    <cellStyle name="Notiz 3 2 2 2 7 2 5" xfId="40974" xr:uid="{00000000-0005-0000-0000-00008E790000}"/>
    <cellStyle name="Notiz 3 2 2 2 7 3" xfId="7763" xr:uid="{00000000-0005-0000-0000-00008F790000}"/>
    <cellStyle name="Notiz 3 2 2 2 7 3 2" xfId="19503" xr:uid="{00000000-0005-0000-0000-000090790000}"/>
    <cellStyle name="Notiz 3 2 2 2 7 3 3" xfId="32738" xr:uid="{00000000-0005-0000-0000-000091790000}"/>
    <cellStyle name="Notiz 3 2 2 2 7 3 4" xfId="32739" xr:uid="{00000000-0005-0000-0000-000092790000}"/>
    <cellStyle name="Notiz 3 2 2 2 7 4" xfId="10057" xr:uid="{00000000-0005-0000-0000-000093790000}"/>
    <cellStyle name="Notiz 3 2 2 2 7 5" xfId="32740" xr:uid="{00000000-0005-0000-0000-000094790000}"/>
    <cellStyle name="Notiz 3 2 2 2 7 6" xfId="40975" xr:uid="{00000000-0005-0000-0000-000095790000}"/>
    <cellStyle name="Notiz 3 2 2 2 7 7" xfId="40976" xr:uid="{00000000-0005-0000-0000-000096790000}"/>
    <cellStyle name="Notiz 3 2 2 2 8" xfId="2648" xr:uid="{00000000-0005-0000-0000-000097790000}"/>
    <cellStyle name="Notiz 3 2 2 2 8 2" xfId="5545" xr:uid="{00000000-0005-0000-0000-000098790000}"/>
    <cellStyle name="Notiz 3 2 2 2 8 2 2" xfId="19506" xr:uid="{00000000-0005-0000-0000-000099790000}"/>
    <cellStyle name="Notiz 3 2 2 2 8 2 2 2" xfId="32741" xr:uid="{00000000-0005-0000-0000-00009A790000}"/>
    <cellStyle name="Notiz 3 2 2 2 8 2 2 3" xfId="32742" xr:uid="{00000000-0005-0000-0000-00009B790000}"/>
    <cellStyle name="Notiz 3 2 2 2 8 2 3" xfId="14053" xr:uid="{00000000-0005-0000-0000-00009C790000}"/>
    <cellStyle name="Notiz 3 2 2 2 8 2 4" xfId="32743" xr:uid="{00000000-0005-0000-0000-00009D790000}"/>
    <cellStyle name="Notiz 3 2 2 2 8 2 5" xfId="40977" xr:uid="{00000000-0005-0000-0000-00009E790000}"/>
    <cellStyle name="Notiz 3 2 2 2 8 3" xfId="7995" xr:uid="{00000000-0005-0000-0000-00009F790000}"/>
    <cellStyle name="Notiz 3 2 2 2 8 3 2" xfId="19505" xr:uid="{00000000-0005-0000-0000-0000A0790000}"/>
    <cellStyle name="Notiz 3 2 2 2 8 3 3" xfId="32744" xr:uid="{00000000-0005-0000-0000-0000A1790000}"/>
    <cellStyle name="Notiz 3 2 2 2 8 3 4" xfId="32745" xr:uid="{00000000-0005-0000-0000-0000A2790000}"/>
    <cellStyle name="Notiz 3 2 2 2 8 4" xfId="10389" xr:uid="{00000000-0005-0000-0000-0000A3790000}"/>
    <cellStyle name="Notiz 3 2 2 2 8 5" xfId="32746" xr:uid="{00000000-0005-0000-0000-0000A4790000}"/>
    <cellStyle name="Notiz 3 2 2 2 8 6" xfId="40978" xr:uid="{00000000-0005-0000-0000-0000A5790000}"/>
    <cellStyle name="Notiz 3 2 2 2 8 7" xfId="40979" xr:uid="{00000000-0005-0000-0000-0000A6790000}"/>
    <cellStyle name="Notiz 3 2 2 2 9" xfId="1976" xr:uid="{00000000-0005-0000-0000-0000A7790000}"/>
    <cellStyle name="Notiz 3 2 2 2 9 2" xfId="4874" xr:uid="{00000000-0005-0000-0000-0000A8790000}"/>
    <cellStyle name="Notiz 3 2 2 2 9 2 2" xfId="19508" xr:uid="{00000000-0005-0000-0000-0000A9790000}"/>
    <cellStyle name="Notiz 3 2 2 2 9 2 2 2" xfId="32747" xr:uid="{00000000-0005-0000-0000-0000AA790000}"/>
    <cellStyle name="Notiz 3 2 2 2 9 2 2 3" xfId="32748" xr:uid="{00000000-0005-0000-0000-0000AB790000}"/>
    <cellStyle name="Notiz 3 2 2 2 9 2 3" xfId="14054" xr:uid="{00000000-0005-0000-0000-0000AC790000}"/>
    <cellStyle name="Notiz 3 2 2 2 9 2 4" xfId="32749" xr:uid="{00000000-0005-0000-0000-0000AD790000}"/>
    <cellStyle name="Notiz 3 2 2 2 9 2 5" xfId="40980" xr:uid="{00000000-0005-0000-0000-0000AE790000}"/>
    <cellStyle name="Notiz 3 2 2 2 9 3" xfId="7501" xr:uid="{00000000-0005-0000-0000-0000AF790000}"/>
    <cellStyle name="Notiz 3 2 2 2 9 3 2" xfId="19507" xr:uid="{00000000-0005-0000-0000-0000B0790000}"/>
    <cellStyle name="Notiz 3 2 2 2 9 3 3" xfId="32750" xr:uid="{00000000-0005-0000-0000-0000B1790000}"/>
    <cellStyle name="Notiz 3 2 2 2 9 3 4" xfId="32751" xr:uid="{00000000-0005-0000-0000-0000B2790000}"/>
    <cellStyle name="Notiz 3 2 2 2 9 4" xfId="9718" xr:uid="{00000000-0005-0000-0000-0000B3790000}"/>
    <cellStyle name="Notiz 3 2 2 2 9 5" xfId="32752" xr:uid="{00000000-0005-0000-0000-0000B4790000}"/>
    <cellStyle name="Notiz 3 2 2 2 9 6" xfId="40981" xr:uid="{00000000-0005-0000-0000-0000B5790000}"/>
    <cellStyle name="Notiz 3 2 2 2 9 7" xfId="40982" xr:uid="{00000000-0005-0000-0000-0000B6790000}"/>
    <cellStyle name="Notiz 3 2 2 20" xfId="2441" xr:uid="{00000000-0005-0000-0000-0000B7790000}"/>
    <cellStyle name="Notiz 3 2 2 20 2" xfId="5338" xr:uid="{00000000-0005-0000-0000-0000B8790000}"/>
    <cellStyle name="Notiz 3 2 2 20 2 2" xfId="19510" xr:uid="{00000000-0005-0000-0000-0000B9790000}"/>
    <cellStyle name="Notiz 3 2 2 20 2 2 2" xfId="32753" xr:uid="{00000000-0005-0000-0000-0000BA790000}"/>
    <cellStyle name="Notiz 3 2 2 20 2 2 3" xfId="32754" xr:uid="{00000000-0005-0000-0000-0000BB790000}"/>
    <cellStyle name="Notiz 3 2 2 20 2 3" xfId="14055" xr:uid="{00000000-0005-0000-0000-0000BC790000}"/>
    <cellStyle name="Notiz 3 2 2 20 2 4" xfId="32755" xr:uid="{00000000-0005-0000-0000-0000BD790000}"/>
    <cellStyle name="Notiz 3 2 2 20 2 5" xfId="40983" xr:uid="{00000000-0005-0000-0000-0000BE790000}"/>
    <cellStyle name="Notiz 3 2 2 20 3" xfId="7840" xr:uid="{00000000-0005-0000-0000-0000BF790000}"/>
    <cellStyle name="Notiz 3 2 2 20 3 2" xfId="19509" xr:uid="{00000000-0005-0000-0000-0000C0790000}"/>
    <cellStyle name="Notiz 3 2 2 20 3 3" xfId="32756" xr:uid="{00000000-0005-0000-0000-0000C1790000}"/>
    <cellStyle name="Notiz 3 2 2 20 3 4" xfId="32757" xr:uid="{00000000-0005-0000-0000-0000C2790000}"/>
    <cellStyle name="Notiz 3 2 2 20 4" xfId="10182" xr:uid="{00000000-0005-0000-0000-0000C3790000}"/>
    <cellStyle name="Notiz 3 2 2 20 5" xfId="32758" xr:uid="{00000000-0005-0000-0000-0000C4790000}"/>
    <cellStyle name="Notiz 3 2 2 20 6" xfId="40984" xr:uid="{00000000-0005-0000-0000-0000C5790000}"/>
    <cellStyle name="Notiz 3 2 2 20 7" xfId="40985" xr:uid="{00000000-0005-0000-0000-0000C6790000}"/>
    <cellStyle name="Notiz 3 2 2 21" xfId="3569" xr:uid="{00000000-0005-0000-0000-0000C7790000}"/>
    <cellStyle name="Notiz 3 2 2 21 2" xfId="6466" xr:uid="{00000000-0005-0000-0000-0000C8790000}"/>
    <cellStyle name="Notiz 3 2 2 21 2 2" xfId="19512" xr:uid="{00000000-0005-0000-0000-0000C9790000}"/>
    <cellStyle name="Notiz 3 2 2 21 2 2 2" xfId="32759" xr:uid="{00000000-0005-0000-0000-0000CA790000}"/>
    <cellStyle name="Notiz 3 2 2 21 2 2 3" xfId="32760" xr:uid="{00000000-0005-0000-0000-0000CB790000}"/>
    <cellStyle name="Notiz 3 2 2 21 2 3" xfId="14056" xr:uid="{00000000-0005-0000-0000-0000CC790000}"/>
    <cellStyle name="Notiz 3 2 2 21 2 4" xfId="32761" xr:uid="{00000000-0005-0000-0000-0000CD790000}"/>
    <cellStyle name="Notiz 3 2 2 21 2 5" xfId="40986" xr:uid="{00000000-0005-0000-0000-0000CE790000}"/>
    <cellStyle name="Notiz 3 2 2 21 3" xfId="8563" xr:uid="{00000000-0005-0000-0000-0000CF790000}"/>
    <cellStyle name="Notiz 3 2 2 21 3 2" xfId="19511" xr:uid="{00000000-0005-0000-0000-0000D0790000}"/>
    <cellStyle name="Notiz 3 2 2 21 3 3" xfId="32762" xr:uid="{00000000-0005-0000-0000-0000D1790000}"/>
    <cellStyle name="Notiz 3 2 2 21 3 4" xfId="32763" xr:uid="{00000000-0005-0000-0000-0000D2790000}"/>
    <cellStyle name="Notiz 3 2 2 21 4" xfId="11310" xr:uid="{00000000-0005-0000-0000-0000D3790000}"/>
    <cellStyle name="Notiz 3 2 2 21 5" xfId="32764" xr:uid="{00000000-0005-0000-0000-0000D4790000}"/>
    <cellStyle name="Notiz 3 2 2 21 6" xfId="40987" xr:uid="{00000000-0005-0000-0000-0000D5790000}"/>
    <cellStyle name="Notiz 3 2 2 21 7" xfId="40988" xr:uid="{00000000-0005-0000-0000-0000D6790000}"/>
    <cellStyle name="Notiz 3 2 2 22" xfId="3856" xr:uid="{00000000-0005-0000-0000-0000D7790000}"/>
    <cellStyle name="Notiz 3 2 2 22 2" xfId="6753" xr:uid="{00000000-0005-0000-0000-0000D8790000}"/>
    <cellStyle name="Notiz 3 2 2 22 2 2" xfId="19514" xr:uid="{00000000-0005-0000-0000-0000D9790000}"/>
    <cellStyle name="Notiz 3 2 2 22 2 2 2" xfId="32765" xr:uid="{00000000-0005-0000-0000-0000DA790000}"/>
    <cellStyle name="Notiz 3 2 2 22 2 2 3" xfId="32766" xr:uid="{00000000-0005-0000-0000-0000DB790000}"/>
    <cellStyle name="Notiz 3 2 2 22 2 3" xfId="14057" xr:uid="{00000000-0005-0000-0000-0000DC790000}"/>
    <cellStyle name="Notiz 3 2 2 22 2 4" xfId="32767" xr:uid="{00000000-0005-0000-0000-0000DD790000}"/>
    <cellStyle name="Notiz 3 2 2 22 2 5" xfId="40989" xr:uid="{00000000-0005-0000-0000-0000DE790000}"/>
    <cellStyle name="Notiz 3 2 2 22 3" xfId="8731" xr:uid="{00000000-0005-0000-0000-0000DF790000}"/>
    <cellStyle name="Notiz 3 2 2 22 3 2" xfId="19513" xr:uid="{00000000-0005-0000-0000-0000E0790000}"/>
    <cellStyle name="Notiz 3 2 2 22 3 3" xfId="32768" xr:uid="{00000000-0005-0000-0000-0000E1790000}"/>
    <cellStyle name="Notiz 3 2 2 22 3 4" xfId="32769" xr:uid="{00000000-0005-0000-0000-0000E2790000}"/>
    <cellStyle name="Notiz 3 2 2 22 4" xfId="11597" xr:uid="{00000000-0005-0000-0000-0000E3790000}"/>
    <cellStyle name="Notiz 3 2 2 22 5" xfId="32770" xr:uid="{00000000-0005-0000-0000-0000E4790000}"/>
    <cellStyle name="Notiz 3 2 2 22 6" xfId="40990" xr:uid="{00000000-0005-0000-0000-0000E5790000}"/>
    <cellStyle name="Notiz 3 2 2 22 7" xfId="40991" xr:uid="{00000000-0005-0000-0000-0000E6790000}"/>
    <cellStyle name="Notiz 3 2 2 23" xfId="3722" xr:uid="{00000000-0005-0000-0000-0000E7790000}"/>
    <cellStyle name="Notiz 3 2 2 23 2" xfId="6619" xr:uid="{00000000-0005-0000-0000-0000E8790000}"/>
    <cellStyle name="Notiz 3 2 2 23 2 2" xfId="19516" xr:uid="{00000000-0005-0000-0000-0000E9790000}"/>
    <cellStyle name="Notiz 3 2 2 23 2 2 2" xfId="32771" xr:uid="{00000000-0005-0000-0000-0000EA790000}"/>
    <cellStyle name="Notiz 3 2 2 23 2 2 3" xfId="32772" xr:uid="{00000000-0005-0000-0000-0000EB790000}"/>
    <cellStyle name="Notiz 3 2 2 23 2 3" xfId="14058" xr:uid="{00000000-0005-0000-0000-0000EC790000}"/>
    <cellStyle name="Notiz 3 2 2 23 2 4" xfId="32773" xr:uid="{00000000-0005-0000-0000-0000ED790000}"/>
    <cellStyle name="Notiz 3 2 2 23 2 5" xfId="40992" xr:uid="{00000000-0005-0000-0000-0000EE790000}"/>
    <cellStyle name="Notiz 3 2 2 23 3" xfId="8654" xr:uid="{00000000-0005-0000-0000-0000EF790000}"/>
    <cellStyle name="Notiz 3 2 2 23 3 2" xfId="19515" xr:uid="{00000000-0005-0000-0000-0000F0790000}"/>
    <cellStyle name="Notiz 3 2 2 23 3 3" xfId="32774" xr:uid="{00000000-0005-0000-0000-0000F1790000}"/>
    <cellStyle name="Notiz 3 2 2 23 3 4" xfId="32775" xr:uid="{00000000-0005-0000-0000-0000F2790000}"/>
    <cellStyle name="Notiz 3 2 2 23 4" xfId="11463" xr:uid="{00000000-0005-0000-0000-0000F3790000}"/>
    <cellStyle name="Notiz 3 2 2 23 5" xfId="32776" xr:uid="{00000000-0005-0000-0000-0000F4790000}"/>
    <cellStyle name="Notiz 3 2 2 23 6" xfId="40993" xr:uid="{00000000-0005-0000-0000-0000F5790000}"/>
    <cellStyle name="Notiz 3 2 2 23 7" xfId="40994" xr:uid="{00000000-0005-0000-0000-0000F6790000}"/>
    <cellStyle name="Notiz 3 2 2 24" xfId="3980" xr:uid="{00000000-0005-0000-0000-0000F7790000}"/>
    <cellStyle name="Notiz 3 2 2 24 2" xfId="6877" xr:uid="{00000000-0005-0000-0000-0000F8790000}"/>
    <cellStyle name="Notiz 3 2 2 24 2 2" xfId="19518" xr:uid="{00000000-0005-0000-0000-0000F9790000}"/>
    <cellStyle name="Notiz 3 2 2 24 2 2 2" xfId="32777" xr:uid="{00000000-0005-0000-0000-0000FA790000}"/>
    <cellStyle name="Notiz 3 2 2 24 2 2 3" xfId="32778" xr:uid="{00000000-0005-0000-0000-0000FB790000}"/>
    <cellStyle name="Notiz 3 2 2 24 2 3" xfId="14059" xr:uid="{00000000-0005-0000-0000-0000FC790000}"/>
    <cellStyle name="Notiz 3 2 2 24 2 4" xfId="32779" xr:uid="{00000000-0005-0000-0000-0000FD790000}"/>
    <cellStyle name="Notiz 3 2 2 24 2 5" xfId="40995" xr:uid="{00000000-0005-0000-0000-0000FE790000}"/>
    <cellStyle name="Notiz 3 2 2 24 3" xfId="8763" xr:uid="{00000000-0005-0000-0000-0000FF790000}"/>
    <cellStyle name="Notiz 3 2 2 24 3 2" xfId="19517" xr:uid="{00000000-0005-0000-0000-0000007A0000}"/>
    <cellStyle name="Notiz 3 2 2 24 3 3" xfId="32780" xr:uid="{00000000-0005-0000-0000-0000017A0000}"/>
    <cellStyle name="Notiz 3 2 2 24 3 4" xfId="32781" xr:uid="{00000000-0005-0000-0000-0000027A0000}"/>
    <cellStyle name="Notiz 3 2 2 24 4" xfId="11721" xr:uid="{00000000-0005-0000-0000-0000037A0000}"/>
    <cellStyle name="Notiz 3 2 2 24 5" xfId="32782" xr:uid="{00000000-0005-0000-0000-0000047A0000}"/>
    <cellStyle name="Notiz 3 2 2 24 6" xfId="40996" xr:uid="{00000000-0005-0000-0000-0000057A0000}"/>
    <cellStyle name="Notiz 3 2 2 24 7" xfId="40997" xr:uid="{00000000-0005-0000-0000-0000067A0000}"/>
    <cellStyle name="Notiz 3 2 2 25" xfId="1828" xr:uid="{00000000-0005-0000-0000-0000077A0000}"/>
    <cellStyle name="Notiz 3 2 2 25 2" xfId="4727" xr:uid="{00000000-0005-0000-0000-0000087A0000}"/>
    <cellStyle name="Notiz 3 2 2 25 2 2" xfId="19520" xr:uid="{00000000-0005-0000-0000-0000097A0000}"/>
    <cellStyle name="Notiz 3 2 2 25 2 2 2" xfId="32783" xr:uid="{00000000-0005-0000-0000-00000A7A0000}"/>
    <cellStyle name="Notiz 3 2 2 25 2 2 3" xfId="32784" xr:uid="{00000000-0005-0000-0000-00000B7A0000}"/>
    <cellStyle name="Notiz 3 2 2 25 2 3" xfId="14060" xr:uid="{00000000-0005-0000-0000-00000C7A0000}"/>
    <cellStyle name="Notiz 3 2 2 25 2 4" xfId="32785" xr:uid="{00000000-0005-0000-0000-00000D7A0000}"/>
    <cellStyle name="Notiz 3 2 2 25 2 5" xfId="40998" xr:uid="{00000000-0005-0000-0000-00000E7A0000}"/>
    <cellStyle name="Notiz 3 2 2 25 3" xfId="7437" xr:uid="{00000000-0005-0000-0000-00000F7A0000}"/>
    <cellStyle name="Notiz 3 2 2 25 3 2" xfId="19519" xr:uid="{00000000-0005-0000-0000-0000107A0000}"/>
    <cellStyle name="Notiz 3 2 2 25 3 3" xfId="32786" xr:uid="{00000000-0005-0000-0000-0000117A0000}"/>
    <cellStyle name="Notiz 3 2 2 25 3 4" xfId="32787" xr:uid="{00000000-0005-0000-0000-0000127A0000}"/>
    <cellStyle name="Notiz 3 2 2 25 4" xfId="9570" xr:uid="{00000000-0005-0000-0000-0000137A0000}"/>
    <cellStyle name="Notiz 3 2 2 25 5" xfId="32788" xr:uid="{00000000-0005-0000-0000-0000147A0000}"/>
    <cellStyle name="Notiz 3 2 2 25 6" xfId="40999" xr:uid="{00000000-0005-0000-0000-0000157A0000}"/>
    <cellStyle name="Notiz 3 2 2 25 7" xfId="41000" xr:uid="{00000000-0005-0000-0000-0000167A0000}"/>
    <cellStyle name="Notiz 3 2 2 26" xfId="3495" xr:uid="{00000000-0005-0000-0000-0000177A0000}"/>
    <cellStyle name="Notiz 3 2 2 26 2" xfId="6392" xr:uid="{00000000-0005-0000-0000-0000187A0000}"/>
    <cellStyle name="Notiz 3 2 2 26 2 2" xfId="19522" xr:uid="{00000000-0005-0000-0000-0000197A0000}"/>
    <cellStyle name="Notiz 3 2 2 26 2 2 2" xfId="32789" xr:uid="{00000000-0005-0000-0000-00001A7A0000}"/>
    <cellStyle name="Notiz 3 2 2 26 2 2 3" xfId="32790" xr:uid="{00000000-0005-0000-0000-00001B7A0000}"/>
    <cellStyle name="Notiz 3 2 2 26 2 3" xfId="14061" xr:uid="{00000000-0005-0000-0000-00001C7A0000}"/>
    <cellStyle name="Notiz 3 2 2 26 2 4" xfId="32791" xr:uid="{00000000-0005-0000-0000-00001D7A0000}"/>
    <cellStyle name="Notiz 3 2 2 26 2 5" xfId="41001" xr:uid="{00000000-0005-0000-0000-00001E7A0000}"/>
    <cellStyle name="Notiz 3 2 2 26 3" xfId="8521" xr:uid="{00000000-0005-0000-0000-00001F7A0000}"/>
    <cellStyle name="Notiz 3 2 2 26 3 2" xfId="19521" xr:uid="{00000000-0005-0000-0000-0000207A0000}"/>
    <cellStyle name="Notiz 3 2 2 26 3 3" xfId="32792" xr:uid="{00000000-0005-0000-0000-0000217A0000}"/>
    <cellStyle name="Notiz 3 2 2 26 3 4" xfId="32793" xr:uid="{00000000-0005-0000-0000-0000227A0000}"/>
    <cellStyle name="Notiz 3 2 2 26 4" xfId="11236" xr:uid="{00000000-0005-0000-0000-0000237A0000}"/>
    <cellStyle name="Notiz 3 2 2 26 5" xfId="32794" xr:uid="{00000000-0005-0000-0000-0000247A0000}"/>
    <cellStyle name="Notiz 3 2 2 26 6" xfId="41002" xr:uid="{00000000-0005-0000-0000-0000257A0000}"/>
    <cellStyle name="Notiz 3 2 2 26 7" xfId="41003" xr:uid="{00000000-0005-0000-0000-0000267A0000}"/>
    <cellStyle name="Notiz 3 2 2 27" xfId="2880" xr:uid="{00000000-0005-0000-0000-0000277A0000}"/>
    <cellStyle name="Notiz 3 2 2 27 2" xfId="5777" xr:uid="{00000000-0005-0000-0000-0000287A0000}"/>
    <cellStyle name="Notiz 3 2 2 27 2 2" xfId="19524" xr:uid="{00000000-0005-0000-0000-0000297A0000}"/>
    <cellStyle name="Notiz 3 2 2 27 2 2 2" xfId="32795" xr:uid="{00000000-0005-0000-0000-00002A7A0000}"/>
    <cellStyle name="Notiz 3 2 2 27 2 2 3" xfId="32796" xr:uid="{00000000-0005-0000-0000-00002B7A0000}"/>
    <cellStyle name="Notiz 3 2 2 27 2 3" xfId="14062" xr:uid="{00000000-0005-0000-0000-00002C7A0000}"/>
    <cellStyle name="Notiz 3 2 2 27 2 4" xfId="32797" xr:uid="{00000000-0005-0000-0000-00002D7A0000}"/>
    <cellStyle name="Notiz 3 2 2 27 2 5" xfId="41004" xr:uid="{00000000-0005-0000-0000-00002E7A0000}"/>
    <cellStyle name="Notiz 3 2 2 27 3" xfId="19523" xr:uid="{00000000-0005-0000-0000-00002F7A0000}"/>
    <cellStyle name="Notiz 3 2 2 27 3 2" xfId="32798" xr:uid="{00000000-0005-0000-0000-0000307A0000}"/>
    <cellStyle name="Notiz 3 2 2 27 3 3" xfId="32799" xr:uid="{00000000-0005-0000-0000-0000317A0000}"/>
    <cellStyle name="Notiz 3 2 2 27 4" xfId="10621" xr:uid="{00000000-0005-0000-0000-0000327A0000}"/>
    <cellStyle name="Notiz 3 2 2 27 5" xfId="32800" xr:uid="{00000000-0005-0000-0000-0000337A0000}"/>
    <cellStyle name="Notiz 3 2 2 27 6" xfId="41005" xr:uid="{00000000-0005-0000-0000-0000347A0000}"/>
    <cellStyle name="Notiz 3 2 2 28" xfId="4292" xr:uid="{00000000-0005-0000-0000-0000357A0000}"/>
    <cellStyle name="Notiz 3 2 2 28 2" xfId="19525" xr:uid="{00000000-0005-0000-0000-0000367A0000}"/>
    <cellStyle name="Notiz 3 2 2 28 2 2" xfId="32801" xr:uid="{00000000-0005-0000-0000-0000377A0000}"/>
    <cellStyle name="Notiz 3 2 2 28 2 3" xfId="32802" xr:uid="{00000000-0005-0000-0000-0000387A0000}"/>
    <cellStyle name="Notiz 3 2 2 28 3" xfId="14063" xr:uid="{00000000-0005-0000-0000-0000397A0000}"/>
    <cellStyle name="Notiz 3 2 2 28 4" xfId="32803" xr:uid="{00000000-0005-0000-0000-00003A7A0000}"/>
    <cellStyle name="Notiz 3 2 2 28 5" xfId="41006" xr:uid="{00000000-0005-0000-0000-00003B7A0000}"/>
    <cellStyle name="Notiz 3 2 2 29" xfId="7118" xr:uid="{00000000-0005-0000-0000-00003C7A0000}"/>
    <cellStyle name="Notiz 3 2 2 29 2" xfId="19436" xr:uid="{00000000-0005-0000-0000-00003D7A0000}"/>
    <cellStyle name="Notiz 3 2 2 29 3" xfId="32804" xr:uid="{00000000-0005-0000-0000-00003E7A0000}"/>
    <cellStyle name="Notiz 3 2 2 29 4" xfId="32805" xr:uid="{00000000-0005-0000-0000-00003F7A0000}"/>
    <cellStyle name="Notiz 3 2 2 3" xfId="1719" xr:uid="{00000000-0005-0000-0000-0000407A0000}"/>
    <cellStyle name="Notiz 3 2 2 3 2" xfId="4618" xr:uid="{00000000-0005-0000-0000-0000417A0000}"/>
    <cellStyle name="Notiz 3 2 2 3 2 2" xfId="19527" xr:uid="{00000000-0005-0000-0000-0000427A0000}"/>
    <cellStyle name="Notiz 3 2 2 3 2 2 2" xfId="32806" xr:uid="{00000000-0005-0000-0000-0000437A0000}"/>
    <cellStyle name="Notiz 3 2 2 3 2 2 3" xfId="32807" xr:uid="{00000000-0005-0000-0000-0000447A0000}"/>
    <cellStyle name="Notiz 3 2 2 3 2 3" xfId="14064" xr:uid="{00000000-0005-0000-0000-0000457A0000}"/>
    <cellStyle name="Notiz 3 2 2 3 2 4" xfId="32808" xr:uid="{00000000-0005-0000-0000-0000467A0000}"/>
    <cellStyle name="Notiz 3 2 2 3 2 5" xfId="41007" xr:uid="{00000000-0005-0000-0000-0000477A0000}"/>
    <cellStyle name="Notiz 3 2 2 3 3" xfId="7351" xr:uid="{00000000-0005-0000-0000-0000487A0000}"/>
    <cellStyle name="Notiz 3 2 2 3 3 2" xfId="19526" xr:uid="{00000000-0005-0000-0000-0000497A0000}"/>
    <cellStyle name="Notiz 3 2 2 3 3 3" xfId="32809" xr:uid="{00000000-0005-0000-0000-00004A7A0000}"/>
    <cellStyle name="Notiz 3 2 2 3 3 4" xfId="32810" xr:uid="{00000000-0005-0000-0000-00004B7A0000}"/>
    <cellStyle name="Notiz 3 2 2 3 4" xfId="9461" xr:uid="{00000000-0005-0000-0000-00004C7A0000}"/>
    <cellStyle name="Notiz 3 2 2 3 5" xfId="32811" xr:uid="{00000000-0005-0000-0000-00004D7A0000}"/>
    <cellStyle name="Notiz 3 2 2 3 6" xfId="41008" xr:uid="{00000000-0005-0000-0000-00004E7A0000}"/>
    <cellStyle name="Notiz 3 2 2 3 7" xfId="41009" xr:uid="{00000000-0005-0000-0000-00004F7A0000}"/>
    <cellStyle name="Notiz 3 2 2 30" xfId="20948" xr:uid="{00000000-0005-0000-0000-0000507A0000}"/>
    <cellStyle name="Notiz 3 2 2 31" xfId="21017" xr:uid="{00000000-0005-0000-0000-0000517A0000}"/>
    <cellStyle name="Notiz 3 2 2 32" xfId="21038" xr:uid="{00000000-0005-0000-0000-0000527A0000}"/>
    <cellStyle name="Notiz 3 2 2 33" xfId="41010" xr:uid="{00000000-0005-0000-0000-0000537A0000}"/>
    <cellStyle name="Notiz 3 2 2 4" xfId="2042" xr:uid="{00000000-0005-0000-0000-0000547A0000}"/>
    <cellStyle name="Notiz 3 2 2 4 2" xfId="4940" xr:uid="{00000000-0005-0000-0000-0000557A0000}"/>
    <cellStyle name="Notiz 3 2 2 4 2 2" xfId="19529" xr:uid="{00000000-0005-0000-0000-0000567A0000}"/>
    <cellStyle name="Notiz 3 2 2 4 2 2 2" xfId="32812" xr:uid="{00000000-0005-0000-0000-0000577A0000}"/>
    <cellStyle name="Notiz 3 2 2 4 2 2 3" xfId="32813" xr:uid="{00000000-0005-0000-0000-0000587A0000}"/>
    <cellStyle name="Notiz 3 2 2 4 2 3" xfId="14065" xr:uid="{00000000-0005-0000-0000-0000597A0000}"/>
    <cellStyle name="Notiz 3 2 2 4 2 4" xfId="32814" xr:uid="{00000000-0005-0000-0000-00005A7A0000}"/>
    <cellStyle name="Notiz 3 2 2 4 2 5" xfId="41011" xr:uid="{00000000-0005-0000-0000-00005B7A0000}"/>
    <cellStyle name="Notiz 3 2 2 4 3" xfId="7553" xr:uid="{00000000-0005-0000-0000-00005C7A0000}"/>
    <cellStyle name="Notiz 3 2 2 4 3 2" xfId="19528" xr:uid="{00000000-0005-0000-0000-00005D7A0000}"/>
    <cellStyle name="Notiz 3 2 2 4 3 3" xfId="32815" xr:uid="{00000000-0005-0000-0000-00005E7A0000}"/>
    <cellStyle name="Notiz 3 2 2 4 3 4" xfId="32816" xr:uid="{00000000-0005-0000-0000-00005F7A0000}"/>
    <cellStyle name="Notiz 3 2 2 4 4" xfId="9784" xr:uid="{00000000-0005-0000-0000-0000607A0000}"/>
    <cellStyle name="Notiz 3 2 2 4 5" xfId="32817" xr:uid="{00000000-0005-0000-0000-0000617A0000}"/>
    <cellStyle name="Notiz 3 2 2 4 6" xfId="41012" xr:uid="{00000000-0005-0000-0000-0000627A0000}"/>
    <cellStyle name="Notiz 3 2 2 4 7" xfId="41013" xr:uid="{00000000-0005-0000-0000-0000637A0000}"/>
    <cellStyle name="Notiz 3 2 2 5" xfId="1741" xr:uid="{00000000-0005-0000-0000-0000647A0000}"/>
    <cellStyle name="Notiz 3 2 2 5 2" xfId="4640" xr:uid="{00000000-0005-0000-0000-0000657A0000}"/>
    <cellStyle name="Notiz 3 2 2 5 2 2" xfId="19531" xr:uid="{00000000-0005-0000-0000-0000667A0000}"/>
    <cellStyle name="Notiz 3 2 2 5 2 2 2" xfId="32818" xr:uid="{00000000-0005-0000-0000-0000677A0000}"/>
    <cellStyle name="Notiz 3 2 2 5 2 2 3" xfId="32819" xr:uid="{00000000-0005-0000-0000-0000687A0000}"/>
    <cellStyle name="Notiz 3 2 2 5 2 3" xfId="14066" xr:uid="{00000000-0005-0000-0000-0000697A0000}"/>
    <cellStyle name="Notiz 3 2 2 5 2 4" xfId="32820" xr:uid="{00000000-0005-0000-0000-00006A7A0000}"/>
    <cellStyle name="Notiz 3 2 2 5 2 5" xfId="41014" xr:uid="{00000000-0005-0000-0000-00006B7A0000}"/>
    <cellStyle name="Notiz 3 2 2 5 3" xfId="7369" xr:uid="{00000000-0005-0000-0000-00006C7A0000}"/>
    <cellStyle name="Notiz 3 2 2 5 3 2" xfId="19530" xr:uid="{00000000-0005-0000-0000-00006D7A0000}"/>
    <cellStyle name="Notiz 3 2 2 5 3 3" xfId="32821" xr:uid="{00000000-0005-0000-0000-00006E7A0000}"/>
    <cellStyle name="Notiz 3 2 2 5 3 4" xfId="32822" xr:uid="{00000000-0005-0000-0000-00006F7A0000}"/>
    <cellStyle name="Notiz 3 2 2 5 4" xfId="9483" xr:uid="{00000000-0005-0000-0000-0000707A0000}"/>
    <cellStyle name="Notiz 3 2 2 5 5" xfId="32823" xr:uid="{00000000-0005-0000-0000-0000717A0000}"/>
    <cellStyle name="Notiz 3 2 2 5 6" xfId="41015" xr:uid="{00000000-0005-0000-0000-0000727A0000}"/>
    <cellStyle name="Notiz 3 2 2 5 7" xfId="41016" xr:uid="{00000000-0005-0000-0000-0000737A0000}"/>
    <cellStyle name="Notiz 3 2 2 6" xfId="2018" xr:uid="{00000000-0005-0000-0000-0000747A0000}"/>
    <cellStyle name="Notiz 3 2 2 6 2" xfId="4916" xr:uid="{00000000-0005-0000-0000-0000757A0000}"/>
    <cellStyle name="Notiz 3 2 2 6 2 2" xfId="19533" xr:uid="{00000000-0005-0000-0000-0000767A0000}"/>
    <cellStyle name="Notiz 3 2 2 6 2 2 2" xfId="32824" xr:uid="{00000000-0005-0000-0000-0000777A0000}"/>
    <cellStyle name="Notiz 3 2 2 6 2 2 3" xfId="32825" xr:uid="{00000000-0005-0000-0000-0000787A0000}"/>
    <cellStyle name="Notiz 3 2 2 6 2 3" xfId="14067" xr:uid="{00000000-0005-0000-0000-0000797A0000}"/>
    <cellStyle name="Notiz 3 2 2 6 2 4" xfId="32826" xr:uid="{00000000-0005-0000-0000-00007A7A0000}"/>
    <cellStyle name="Notiz 3 2 2 6 2 5" xfId="41017" xr:uid="{00000000-0005-0000-0000-00007B7A0000}"/>
    <cellStyle name="Notiz 3 2 2 6 3" xfId="7533" xr:uid="{00000000-0005-0000-0000-00007C7A0000}"/>
    <cellStyle name="Notiz 3 2 2 6 3 2" xfId="19532" xr:uid="{00000000-0005-0000-0000-00007D7A0000}"/>
    <cellStyle name="Notiz 3 2 2 6 3 3" xfId="32827" xr:uid="{00000000-0005-0000-0000-00007E7A0000}"/>
    <cellStyle name="Notiz 3 2 2 6 3 4" xfId="32828" xr:uid="{00000000-0005-0000-0000-00007F7A0000}"/>
    <cellStyle name="Notiz 3 2 2 6 4" xfId="9760" xr:uid="{00000000-0005-0000-0000-0000807A0000}"/>
    <cellStyle name="Notiz 3 2 2 6 5" xfId="32829" xr:uid="{00000000-0005-0000-0000-0000817A0000}"/>
    <cellStyle name="Notiz 3 2 2 6 6" xfId="41018" xr:uid="{00000000-0005-0000-0000-0000827A0000}"/>
    <cellStyle name="Notiz 3 2 2 6 7" xfId="41019" xr:uid="{00000000-0005-0000-0000-0000837A0000}"/>
    <cellStyle name="Notiz 3 2 2 7" xfId="1766" xr:uid="{00000000-0005-0000-0000-0000847A0000}"/>
    <cellStyle name="Notiz 3 2 2 7 2" xfId="4665" xr:uid="{00000000-0005-0000-0000-0000857A0000}"/>
    <cellStyle name="Notiz 3 2 2 7 2 2" xfId="19535" xr:uid="{00000000-0005-0000-0000-0000867A0000}"/>
    <cellStyle name="Notiz 3 2 2 7 2 2 2" xfId="32830" xr:uid="{00000000-0005-0000-0000-0000877A0000}"/>
    <cellStyle name="Notiz 3 2 2 7 2 2 3" xfId="32831" xr:uid="{00000000-0005-0000-0000-0000887A0000}"/>
    <cellStyle name="Notiz 3 2 2 7 2 3" xfId="14068" xr:uid="{00000000-0005-0000-0000-0000897A0000}"/>
    <cellStyle name="Notiz 3 2 2 7 2 4" xfId="32832" xr:uid="{00000000-0005-0000-0000-00008A7A0000}"/>
    <cellStyle name="Notiz 3 2 2 7 2 5" xfId="41020" xr:uid="{00000000-0005-0000-0000-00008B7A0000}"/>
    <cellStyle name="Notiz 3 2 2 7 3" xfId="7390" xr:uid="{00000000-0005-0000-0000-00008C7A0000}"/>
    <cellStyle name="Notiz 3 2 2 7 3 2" xfId="19534" xr:uid="{00000000-0005-0000-0000-00008D7A0000}"/>
    <cellStyle name="Notiz 3 2 2 7 3 3" xfId="32833" xr:uid="{00000000-0005-0000-0000-00008E7A0000}"/>
    <cellStyle name="Notiz 3 2 2 7 3 4" xfId="32834" xr:uid="{00000000-0005-0000-0000-00008F7A0000}"/>
    <cellStyle name="Notiz 3 2 2 7 4" xfId="9508" xr:uid="{00000000-0005-0000-0000-0000907A0000}"/>
    <cellStyle name="Notiz 3 2 2 7 5" xfId="32835" xr:uid="{00000000-0005-0000-0000-0000917A0000}"/>
    <cellStyle name="Notiz 3 2 2 7 6" xfId="41021" xr:uid="{00000000-0005-0000-0000-0000927A0000}"/>
    <cellStyle name="Notiz 3 2 2 7 7" xfId="41022" xr:uid="{00000000-0005-0000-0000-0000937A0000}"/>
    <cellStyle name="Notiz 3 2 2 8" xfId="1998" xr:uid="{00000000-0005-0000-0000-0000947A0000}"/>
    <cellStyle name="Notiz 3 2 2 8 2" xfId="4896" xr:uid="{00000000-0005-0000-0000-0000957A0000}"/>
    <cellStyle name="Notiz 3 2 2 8 2 2" xfId="19537" xr:uid="{00000000-0005-0000-0000-0000967A0000}"/>
    <cellStyle name="Notiz 3 2 2 8 2 2 2" xfId="32836" xr:uid="{00000000-0005-0000-0000-0000977A0000}"/>
    <cellStyle name="Notiz 3 2 2 8 2 2 3" xfId="32837" xr:uid="{00000000-0005-0000-0000-0000987A0000}"/>
    <cellStyle name="Notiz 3 2 2 8 2 3" xfId="14069" xr:uid="{00000000-0005-0000-0000-0000997A0000}"/>
    <cellStyle name="Notiz 3 2 2 8 2 4" xfId="32838" xr:uid="{00000000-0005-0000-0000-00009A7A0000}"/>
    <cellStyle name="Notiz 3 2 2 8 2 5" xfId="41023" xr:uid="{00000000-0005-0000-0000-00009B7A0000}"/>
    <cellStyle name="Notiz 3 2 2 8 3" xfId="7517" xr:uid="{00000000-0005-0000-0000-00009C7A0000}"/>
    <cellStyle name="Notiz 3 2 2 8 3 2" xfId="19536" xr:uid="{00000000-0005-0000-0000-00009D7A0000}"/>
    <cellStyle name="Notiz 3 2 2 8 3 3" xfId="32839" xr:uid="{00000000-0005-0000-0000-00009E7A0000}"/>
    <cellStyle name="Notiz 3 2 2 8 3 4" xfId="32840" xr:uid="{00000000-0005-0000-0000-00009F7A0000}"/>
    <cellStyle name="Notiz 3 2 2 8 4" xfId="9740" xr:uid="{00000000-0005-0000-0000-0000A07A0000}"/>
    <cellStyle name="Notiz 3 2 2 8 5" xfId="32841" xr:uid="{00000000-0005-0000-0000-0000A17A0000}"/>
    <cellStyle name="Notiz 3 2 2 8 6" xfId="41024" xr:uid="{00000000-0005-0000-0000-0000A27A0000}"/>
    <cellStyle name="Notiz 3 2 2 8 7" xfId="41025" xr:uid="{00000000-0005-0000-0000-0000A37A0000}"/>
    <cellStyle name="Notiz 3 2 2 9" xfId="2649" xr:uid="{00000000-0005-0000-0000-0000A47A0000}"/>
    <cellStyle name="Notiz 3 2 2 9 2" xfId="5546" xr:uid="{00000000-0005-0000-0000-0000A57A0000}"/>
    <cellStyle name="Notiz 3 2 2 9 2 2" xfId="19539" xr:uid="{00000000-0005-0000-0000-0000A67A0000}"/>
    <cellStyle name="Notiz 3 2 2 9 2 2 2" xfId="32842" xr:uid="{00000000-0005-0000-0000-0000A77A0000}"/>
    <cellStyle name="Notiz 3 2 2 9 2 2 3" xfId="32843" xr:uid="{00000000-0005-0000-0000-0000A87A0000}"/>
    <cellStyle name="Notiz 3 2 2 9 2 3" xfId="14070" xr:uid="{00000000-0005-0000-0000-0000A97A0000}"/>
    <cellStyle name="Notiz 3 2 2 9 2 4" xfId="32844" xr:uid="{00000000-0005-0000-0000-0000AA7A0000}"/>
    <cellStyle name="Notiz 3 2 2 9 2 5" xfId="41026" xr:uid="{00000000-0005-0000-0000-0000AB7A0000}"/>
    <cellStyle name="Notiz 3 2 2 9 3" xfId="7996" xr:uid="{00000000-0005-0000-0000-0000AC7A0000}"/>
    <cellStyle name="Notiz 3 2 2 9 3 2" xfId="19538" xr:uid="{00000000-0005-0000-0000-0000AD7A0000}"/>
    <cellStyle name="Notiz 3 2 2 9 3 3" xfId="32845" xr:uid="{00000000-0005-0000-0000-0000AE7A0000}"/>
    <cellStyle name="Notiz 3 2 2 9 3 4" xfId="32846" xr:uid="{00000000-0005-0000-0000-0000AF7A0000}"/>
    <cellStyle name="Notiz 3 2 2 9 4" xfId="10390" xr:uid="{00000000-0005-0000-0000-0000B07A0000}"/>
    <cellStyle name="Notiz 3 2 2 9 5" xfId="32847" xr:uid="{00000000-0005-0000-0000-0000B17A0000}"/>
    <cellStyle name="Notiz 3 2 2 9 6" xfId="41027" xr:uid="{00000000-0005-0000-0000-0000B27A0000}"/>
    <cellStyle name="Notiz 3 2 2 9 7" xfId="41028" xr:uid="{00000000-0005-0000-0000-0000B37A0000}"/>
    <cellStyle name="Notiz 3 2 20" xfId="2915" xr:uid="{00000000-0005-0000-0000-0000B47A0000}"/>
    <cellStyle name="Notiz 3 2 20 2" xfId="5812" xr:uid="{00000000-0005-0000-0000-0000B57A0000}"/>
    <cellStyle name="Notiz 3 2 20 2 2" xfId="19541" xr:uid="{00000000-0005-0000-0000-0000B67A0000}"/>
    <cellStyle name="Notiz 3 2 20 2 2 2" xfId="32848" xr:uid="{00000000-0005-0000-0000-0000B77A0000}"/>
    <cellStyle name="Notiz 3 2 20 2 2 3" xfId="32849" xr:uid="{00000000-0005-0000-0000-0000B87A0000}"/>
    <cellStyle name="Notiz 3 2 20 2 3" xfId="14071" xr:uid="{00000000-0005-0000-0000-0000B97A0000}"/>
    <cellStyle name="Notiz 3 2 20 2 4" xfId="32850" xr:uid="{00000000-0005-0000-0000-0000BA7A0000}"/>
    <cellStyle name="Notiz 3 2 20 2 5" xfId="41029" xr:uid="{00000000-0005-0000-0000-0000BB7A0000}"/>
    <cellStyle name="Notiz 3 2 20 3" xfId="8167" xr:uid="{00000000-0005-0000-0000-0000BC7A0000}"/>
    <cellStyle name="Notiz 3 2 20 3 2" xfId="19540" xr:uid="{00000000-0005-0000-0000-0000BD7A0000}"/>
    <cellStyle name="Notiz 3 2 20 3 3" xfId="32851" xr:uid="{00000000-0005-0000-0000-0000BE7A0000}"/>
    <cellStyle name="Notiz 3 2 20 3 4" xfId="32852" xr:uid="{00000000-0005-0000-0000-0000BF7A0000}"/>
    <cellStyle name="Notiz 3 2 20 4" xfId="10656" xr:uid="{00000000-0005-0000-0000-0000C07A0000}"/>
    <cellStyle name="Notiz 3 2 20 5" xfId="32853" xr:uid="{00000000-0005-0000-0000-0000C17A0000}"/>
    <cellStyle name="Notiz 3 2 20 6" xfId="41030" xr:uid="{00000000-0005-0000-0000-0000C27A0000}"/>
    <cellStyle name="Notiz 3 2 20 7" xfId="41031" xr:uid="{00000000-0005-0000-0000-0000C37A0000}"/>
    <cellStyle name="Notiz 3 2 21" xfId="1436" xr:uid="{00000000-0005-0000-0000-0000C47A0000}"/>
    <cellStyle name="Notiz 3 2 21 2" xfId="4336" xr:uid="{00000000-0005-0000-0000-0000C57A0000}"/>
    <cellStyle name="Notiz 3 2 21 2 2" xfId="19543" xr:uid="{00000000-0005-0000-0000-0000C67A0000}"/>
    <cellStyle name="Notiz 3 2 21 2 2 2" xfId="32854" xr:uid="{00000000-0005-0000-0000-0000C77A0000}"/>
    <cellStyle name="Notiz 3 2 21 2 2 3" xfId="32855" xr:uid="{00000000-0005-0000-0000-0000C87A0000}"/>
    <cellStyle name="Notiz 3 2 21 2 3" xfId="14072" xr:uid="{00000000-0005-0000-0000-0000C97A0000}"/>
    <cellStyle name="Notiz 3 2 21 2 4" xfId="32856" xr:uid="{00000000-0005-0000-0000-0000CA7A0000}"/>
    <cellStyle name="Notiz 3 2 21 2 5" xfId="41032" xr:uid="{00000000-0005-0000-0000-0000CB7A0000}"/>
    <cellStyle name="Notiz 3 2 21 3" xfId="7151" xr:uid="{00000000-0005-0000-0000-0000CC7A0000}"/>
    <cellStyle name="Notiz 3 2 21 3 2" xfId="19542" xr:uid="{00000000-0005-0000-0000-0000CD7A0000}"/>
    <cellStyle name="Notiz 3 2 21 3 3" xfId="32857" xr:uid="{00000000-0005-0000-0000-0000CE7A0000}"/>
    <cellStyle name="Notiz 3 2 21 3 4" xfId="32858" xr:uid="{00000000-0005-0000-0000-0000CF7A0000}"/>
    <cellStyle name="Notiz 3 2 21 4" xfId="9179" xr:uid="{00000000-0005-0000-0000-0000D07A0000}"/>
    <cellStyle name="Notiz 3 2 21 5" xfId="32859" xr:uid="{00000000-0005-0000-0000-0000D17A0000}"/>
    <cellStyle name="Notiz 3 2 21 6" xfId="41033" xr:uid="{00000000-0005-0000-0000-0000D27A0000}"/>
    <cellStyle name="Notiz 3 2 21 7" xfId="41034" xr:uid="{00000000-0005-0000-0000-0000D37A0000}"/>
    <cellStyle name="Notiz 3 2 22" xfId="3582" xr:uid="{00000000-0005-0000-0000-0000D47A0000}"/>
    <cellStyle name="Notiz 3 2 22 2" xfId="6479" xr:uid="{00000000-0005-0000-0000-0000D57A0000}"/>
    <cellStyle name="Notiz 3 2 22 2 2" xfId="19545" xr:uid="{00000000-0005-0000-0000-0000D67A0000}"/>
    <cellStyle name="Notiz 3 2 22 2 2 2" xfId="32860" xr:uid="{00000000-0005-0000-0000-0000D77A0000}"/>
    <cellStyle name="Notiz 3 2 22 2 2 3" xfId="32861" xr:uid="{00000000-0005-0000-0000-0000D87A0000}"/>
    <cellStyle name="Notiz 3 2 22 2 3" xfId="14073" xr:uid="{00000000-0005-0000-0000-0000D97A0000}"/>
    <cellStyle name="Notiz 3 2 22 2 4" xfId="32862" xr:uid="{00000000-0005-0000-0000-0000DA7A0000}"/>
    <cellStyle name="Notiz 3 2 22 2 5" xfId="41035" xr:uid="{00000000-0005-0000-0000-0000DB7A0000}"/>
    <cellStyle name="Notiz 3 2 22 3" xfId="8574" xr:uid="{00000000-0005-0000-0000-0000DC7A0000}"/>
    <cellStyle name="Notiz 3 2 22 3 2" xfId="19544" xr:uid="{00000000-0005-0000-0000-0000DD7A0000}"/>
    <cellStyle name="Notiz 3 2 22 3 3" xfId="32863" xr:uid="{00000000-0005-0000-0000-0000DE7A0000}"/>
    <cellStyle name="Notiz 3 2 22 3 4" xfId="32864" xr:uid="{00000000-0005-0000-0000-0000DF7A0000}"/>
    <cellStyle name="Notiz 3 2 22 4" xfId="11323" xr:uid="{00000000-0005-0000-0000-0000E07A0000}"/>
    <cellStyle name="Notiz 3 2 22 5" xfId="32865" xr:uid="{00000000-0005-0000-0000-0000E17A0000}"/>
    <cellStyle name="Notiz 3 2 22 6" xfId="41036" xr:uid="{00000000-0005-0000-0000-0000E27A0000}"/>
    <cellStyle name="Notiz 3 2 22 7" xfId="41037" xr:uid="{00000000-0005-0000-0000-0000E37A0000}"/>
    <cellStyle name="Notiz 3 2 23" xfId="3857" xr:uid="{00000000-0005-0000-0000-0000E47A0000}"/>
    <cellStyle name="Notiz 3 2 23 2" xfId="6754" xr:uid="{00000000-0005-0000-0000-0000E57A0000}"/>
    <cellStyle name="Notiz 3 2 23 2 2" xfId="19547" xr:uid="{00000000-0005-0000-0000-0000E67A0000}"/>
    <cellStyle name="Notiz 3 2 23 2 2 2" xfId="32866" xr:uid="{00000000-0005-0000-0000-0000E77A0000}"/>
    <cellStyle name="Notiz 3 2 23 2 2 3" xfId="32867" xr:uid="{00000000-0005-0000-0000-0000E87A0000}"/>
    <cellStyle name="Notiz 3 2 23 2 3" xfId="14074" xr:uid="{00000000-0005-0000-0000-0000E97A0000}"/>
    <cellStyle name="Notiz 3 2 23 2 4" xfId="32868" xr:uid="{00000000-0005-0000-0000-0000EA7A0000}"/>
    <cellStyle name="Notiz 3 2 23 2 5" xfId="41038" xr:uid="{00000000-0005-0000-0000-0000EB7A0000}"/>
    <cellStyle name="Notiz 3 2 23 3" xfId="8732" xr:uid="{00000000-0005-0000-0000-0000EC7A0000}"/>
    <cellStyle name="Notiz 3 2 23 3 2" xfId="19546" xr:uid="{00000000-0005-0000-0000-0000ED7A0000}"/>
    <cellStyle name="Notiz 3 2 23 3 3" xfId="32869" xr:uid="{00000000-0005-0000-0000-0000EE7A0000}"/>
    <cellStyle name="Notiz 3 2 23 3 4" xfId="32870" xr:uid="{00000000-0005-0000-0000-0000EF7A0000}"/>
    <cellStyle name="Notiz 3 2 23 4" xfId="11598" xr:uid="{00000000-0005-0000-0000-0000F07A0000}"/>
    <cellStyle name="Notiz 3 2 23 5" xfId="32871" xr:uid="{00000000-0005-0000-0000-0000F17A0000}"/>
    <cellStyle name="Notiz 3 2 23 6" xfId="41039" xr:uid="{00000000-0005-0000-0000-0000F27A0000}"/>
    <cellStyle name="Notiz 3 2 23 7" xfId="41040" xr:uid="{00000000-0005-0000-0000-0000F37A0000}"/>
    <cellStyle name="Notiz 3 2 24" xfId="3366" xr:uid="{00000000-0005-0000-0000-0000F47A0000}"/>
    <cellStyle name="Notiz 3 2 24 2" xfId="6263" xr:uid="{00000000-0005-0000-0000-0000F57A0000}"/>
    <cellStyle name="Notiz 3 2 24 2 2" xfId="19549" xr:uid="{00000000-0005-0000-0000-0000F67A0000}"/>
    <cellStyle name="Notiz 3 2 24 2 2 2" xfId="32872" xr:uid="{00000000-0005-0000-0000-0000F77A0000}"/>
    <cellStyle name="Notiz 3 2 24 2 2 3" xfId="32873" xr:uid="{00000000-0005-0000-0000-0000F87A0000}"/>
    <cellStyle name="Notiz 3 2 24 2 3" xfId="14075" xr:uid="{00000000-0005-0000-0000-0000F97A0000}"/>
    <cellStyle name="Notiz 3 2 24 2 4" xfId="32874" xr:uid="{00000000-0005-0000-0000-0000FA7A0000}"/>
    <cellStyle name="Notiz 3 2 24 2 5" xfId="41041" xr:uid="{00000000-0005-0000-0000-0000FB7A0000}"/>
    <cellStyle name="Notiz 3 2 24 3" xfId="8445" xr:uid="{00000000-0005-0000-0000-0000FC7A0000}"/>
    <cellStyle name="Notiz 3 2 24 3 2" xfId="19548" xr:uid="{00000000-0005-0000-0000-0000FD7A0000}"/>
    <cellStyle name="Notiz 3 2 24 3 3" xfId="32875" xr:uid="{00000000-0005-0000-0000-0000FE7A0000}"/>
    <cellStyle name="Notiz 3 2 24 3 4" xfId="32876" xr:uid="{00000000-0005-0000-0000-0000FF7A0000}"/>
    <cellStyle name="Notiz 3 2 24 4" xfId="11107" xr:uid="{00000000-0005-0000-0000-0000007B0000}"/>
    <cellStyle name="Notiz 3 2 24 5" xfId="32877" xr:uid="{00000000-0005-0000-0000-0000017B0000}"/>
    <cellStyle name="Notiz 3 2 24 6" xfId="41042" xr:uid="{00000000-0005-0000-0000-0000027B0000}"/>
    <cellStyle name="Notiz 3 2 24 7" xfId="41043" xr:uid="{00000000-0005-0000-0000-0000037B0000}"/>
    <cellStyle name="Notiz 3 2 25" xfId="3981" xr:uid="{00000000-0005-0000-0000-0000047B0000}"/>
    <cellStyle name="Notiz 3 2 25 2" xfId="6878" xr:uid="{00000000-0005-0000-0000-0000057B0000}"/>
    <cellStyle name="Notiz 3 2 25 2 2" xfId="19551" xr:uid="{00000000-0005-0000-0000-0000067B0000}"/>
    <cellStyle name="Notiz 3 2 25 2 2 2" xfId="32878" xr:uid="{00000000-0005-0000-0000-0000077B0000}"/>
    <cellStyle name="Notiz 3 2 25 2 2 3" xfId="32879" xr:uid="{00000000-0005-0000-0000-0000087B0000}"/>
    <cellStyle name="Notiz 3 2 25 2 3" xfId="14076" xr:uid="{00000000-0005-0000-0000-0000097B0000}"/>
    <cellStyle name="Notiz 3 2 25 2 4" xfId="32880" xr:uid="{00000000-0005-0000-0000-00000A7B0000}"/>
    <cellStyle name="Notiz 3 2 25 2 5" xfId="41044" xr:uid="{00000000-0005-0000-0000-00000B7B0000}"/>
    <cellStyle name="Notiz 3 2 25 3" xfId="8764" xr:uid="{00000000-0005-0000-0000-00000C7B0000}"/>
    <cellStyle name="Notiz 3 2 25 3 2" xfId="19550" xr:uid="{00000000-0005-0000-0000-00000D7B0000}"/>
    <cellStyle name="Notiz 3 2 25 3 3" xfId="32881" xr:uid="{00000000-0005-0000-0000-00000E7B0000}"/>
    <cellStyle name="Notiz 3 2 25 3 4" xfId="32882" xr:uid="{00000000-0005-0000-0000-00000F7B0000}"/>
    <cellStyle name="Notiz 3 2 25 4" xfId="11722" xr:uid="{00000000-0005-0000-0000-0000107B0000}"/>
    <cellStyle name="Notiz 3 2 25 5" xfId="32883" xr:uid="{00000000-0005-0000-0000-0000117B0000}"/>
    <cellStyle name="Notiz 3 2 25 6" xfId="41045" xr:uid="{00000000-0005-0000-0000-0000127B0000}"/>
    <cellStyle name="Notiz 3 2 25 7" xfId="41046" xr:uid="{00000000-0005-0000-0000-0000137B0000}"/>
    <cellStyle name="Notiz 3 2 26" xfId="3475" xr:uid="{00000000-0005-0000-0000-0000147B0000}"/>
    <cellStyle name="Notiz 3 2 26 2" xfId="6372" xr:uid="{00000000-0005-0000-0000-0000157B0000}"/>
    <cellStyle name="Notiz 3 2 26 2 2" xfId="19553" xr:uid="{00000000-0005-0000-0000-0000167B0000}"/>
    <cellStyle name="Notiz 3 2 26 2 2 2" xfId="32884" xr:uid="{00000000-0005-0000-0000-0000177B0000}"/>
    <cellStyle name="Notiz 3 2 26 2 2 3" xfId="32885" xr:uid="{00000000-0005-0000-0000-0000187B0000}"/>
    <cellStyle name="Notiz 3 2 26 2 3" xfId="14077" xr:uid="{00000000-0005-0000-0000-0000197B0000}"/>
    <cellStyle name="Notiz 3 2 26 2 4" xfId="32886" xr:uid="{00000000-0005-0000-0000-00001A7B0000}"/>
    <cellStyle name="Notiz 3 2 26 2 5" xfId="41047" xr:uid="{00000000-0005-0000-0000-00001B7B0000}"/>
    <cellStyle name="Notiz 3 2 26 3" xfId="8510" xr:uid="{00000000-0005-0000-0000-00001C7B0000}"/>
    <cellStyle name="Notiz 3 2 26 3 2" xfId="19552" xr:uid="{00000000-0005-0000-0000-00001D7B0000}"/>
    <cellStyle name="Notiz 3 2 26 3 3" xfId="32887" xr:uid="{00000000-0005-0000-0000-00001E7B0000}"/>
    <cellStyle name="Notiz 3 2 26 3 4" xfId="32888" xr:uid="{00000000-0005-0000-0000-00001F7B0000}"/>
    <cellStyle name="Notiz 3 2 26 4" xfId="11216" xr:uid="{00000000-0005-0000-0000-0000207B0000}"/>
    <cellStyle name="Notiz 3 2 26 5" xfId="32889" xr:uid="{00000000-0005-0000-0000-0000217B0000}"/>
    <cellStyle name="Notiz 3 2 26 6" xfId="41048" xr:uid="{00000000-0005-0000-0000-0000227B0000}"/>
    <cellStyle name="Notiz 3 2 26 7" xfId="41049" xr:uid="{00000000-0005-0000-0000-0000237B0000}"/>
    <cellStyle name="Notiz 3 2 27" xfId="3557" xr:uid="{00000000-0005-0000-0000-0000247B0000}"/>
    <cellStyle name="Notiz 3 2 27 2" xfId="6454" xr:uid="{00000000-0005-0000-0000-0000257B0000}"/>
    <cellStyle name="Notiz 3 2 27 2 2" xfId="19555" xr:uid="{00000000-0005-0000-0000-0000267B0000}"/>
    <cellStyle name="Notiz 3 2 27 2 2 2" xfId="32890" xr:uid="{00000000-0005-0000-0000-0000277B0000}"/>
    <cellStyle name="Notiz 3 2 27 2 2 3" xfId="32891" xr:uid="{00000000-0005-0000-0000-0000287B0000}"/>
    <cellStyle name="Notiz 3 2 27 2 3" xfId="14078" xr:uid="{00000000-0005-0000-0000-0000297B0000}"/>
    <cellStyle name="Notiz 3 2 27 2 4" xfId="32892" xr:uid="{00000000-0005-0000-0000-00002A7B0000}"/>
    <cellStyle name="Notiz 3 2 27 2 5" xfId="41050" xr:uid="{00000000-0005-0000-0000-00002B7B0000}"/>
    <cellStyle name="Notiz 3 2 27 3" xfId="8553" xr:uid="{00000000-0005-0000-0000-00002C7B0000}"/>
    <cellStyle name="Notiz 3 2 27 3 2" xfId="19554" xr:uid="{00000000-0005-0000-0000-00002D7B0000}"/>
    <cellStyle name="Notiz 3 2 27 3 3" xfId="32893" xr:uid="{00000000-0005-0000-0000-00002E7B0000}"/>
    <cellStyle name="Notiz 3 2 27 3 4" xfId="32894" xr:uid="{00000000-0005-0000-0000-00002F7B0000}"/>
    <cellStyle name="Notiz 3 2 27 4" xfId="11298" xr:uid="{00000000-0005-0000-0000-0000307B0000}"/>
    <cellStyle name="Notiz 3 2 27 5" xfId="32895" xr:uid="{00000000-0005-0000-0000-0000317B0000}"/>
    <cellStyle name="Notiz 3 2 27 6" xfId="41051" xr:uid="{00000000-0005-0000-0000-0000327B0000}"/>
    <cellStyle name="Notiz 3 2 27 7" xfId="41052" xr:uid="{00000000-0005-0000-0000-0000337B0000}"/>
    <cellStyle name="Notiz 3 2 28" xfId="3870" xr:uid="{00000000-0005-0000-0000-0000347B0000}"/>
    <cellStyle name="Notiz 3 2 28 2" xfId="6767" xr:uid="{00000000-0005-0000-0000-0000357B0000}"/>
    <cellStyle name="Notiz 3 2 28 2 2" xfId="19557" xr:uid="{00000000-0005-0000-0000-0000367B0000}"/>
    <cellStyle name="Notiz 3 2 28 2 2 2" xfId="32896" xr:uid="{00000000-0005-0000-0000-0000377B0000}"/>
    <cellStyle name="Notiz 3 2 28 2 2 3" xfId="32897" xr:uid="{00000000-0005-0000-0000-0000387B0000}"/>
    <cellStyle name="Notiz 3 2 28 2 3" xfId="14079" xr:uid="{00000000-0005-0000-0000-0000397B0000}"/>
    <cellStyle name="Notiz 3 2 28 2 4" xfId="32898" xr:uid="{00000000-0005-0000-0000-00003A7B0000}"/>
    <cellStyle name="Notiz 3 2 28 2 5" xfId="41053" xr:uid="{00000000-0005-0000-0000-00003B7B0000}"/>
    <cellStyle name="Notiz 3 2 28 3" xfId="19556" xr:uid="{00000000-0005-0000-0000-00003C7B0000}"/>
    <cellStyle name="Notiz 3 2 28 3 2" xfId="32899" xr:uid="{00000000-0005-0000-0000-00003D7B0000}"/>
    <cellStyle name="Notiz 3 2 28 3 3" xfId="32900" xr:uid="{00000000-0005-0000-0000-00003E7B0000}"/>
    <cellStyle name="Notiz 3 2 28 4" xfId="11611" xr:uid="{00000000-0005-0000-0000-00003F7B0000}"/>
    <cellStyle name="Notiz 3 2 28 5" xfId="32901" xr:uid="{00000000-0005-0000-0000-0000407B0000}"/>
    <cellStyle name="Notiz 3 2 28 6" xfId="41054" xr:uid="{00000000-0005-0000-0000-0000417B0000}"/>
    <cellStyle name="Notiz 3 2 29" xfId="4291" xr:uid="{00000000-0005-0000-0000-0000427B0000}"/>
    <cellStyle name="Notiz 3 2 29 2" xfId="19558" xr:uid="{00000000-0005-0000-0000-0000437B0000}"/>
    <cellStyle name="Notiz 3 2 29 2 2" xfId="32902" xr:uid="{00000000-0005-0000-0000-0000447B0000}"/>
    <cellStyle name="Notiz 3 2 29 2 3" xfId="32903" xr:uid="{00000000-0005-0000-0000-0000457B0000}"/>
    <cellStyle name="Notiz 3 2 29 3" xfId="14080" xr:uid="{00000000-0005-0000-0000-0000467B0000}"/>
    <cellStyle name="Notiz 3 2 29 4" xfId="32904" xr:uid="{00000000-0005-0000-0000-0000477B0000}"/>
    <cellStyle name="Notiz 3 2 29 5" xfId="41055" xr:uid="{00000000-0005-0000-0000-0000487B0000}"/>
    <cellStyle name="Notiz 3 2 3" xfId="479" xr:uid="{00000000-0005-0000-0000-0000497B0000}"/>
    <cellStyle name="Notiz 3 2 3 10" xfId="2236" xr:uid="{00000000-0005-0000-0000-00004A7B0000}"/>
    <cellStyle name="Notiz 3 2 3 10 2" xfId="5134" xr:uid="{00000000-0005-0000-0000-00004B7B0000}"/>
    <cellStyle name="Notiz 3 2 3 10 2 2" xfId="19561" xr:uid="{00000000-0005-0000-0000-00004C7B0000}"/>
    <cellStyle name="Notiz 3 2 3 10 2 2 2" xfId="32905" xr:uid="{00000000-0005-0000-0000-00004D7B0000}"/>
    <cellStyle name="Notiz 3 2 3 10 2 2 3" xfId="32906" xr:uid="{00000000-0005-0000-0000-00004E7B0000}"/>
    <cellStyle name="Notiz 3 2 3 10 2 3" xfId="14081" xr:uid="{00000000-0005-0000-0000-00004F7B0000}"/>
    <cellStyle name="Notiz 3 2 3 10 2 4" xfId="32907" xr:uid="{00000000-0005-0000-0000-0000507B0000}"/>
    <cellStyle name="Notiz 3 2 3 10 2 5" xfId="41056" xr:uid="{00000000-0005-0000-0000-0000517B0000}"/>
    <cellStyle name="Notiz 3 2 3 10 3" xfId="7695" xr:uid="{00000000-0005-0000-0000-0000527B0000}"/>
    <cellStyle name="Notiz 3 2 3 10 3 2" xfId="19560" xr:uid="{00000000-0005-0000-0000-0000537B0000}"/>
    <cellStyle name="Notiz 3 2 3 10 3 3" xfId="32908" xr:uid="{00000000-0005-0000-0000-0000547B0000}"/>
    <cellStyle name="Notiz 3 2 3 10 3 4" xfId="32909" xr:uid="{00000000-0005-0000-0000-0000557B0000}"/>
    <cellStyle name="Notiz 3 2 3 10 4" xfId="9978" xr:uid="{00000000-0005-0000-0000-0000567B0000}"/>
    <cellStyle name="Notiz 3 2 3 10 5" xfId="32910" xr:uid="{00000000-0005-0000-0000-0000577B0000}"/>
    <cellStyle name="Notiz 3 2 3 10 6" xfId="41057" xr:uid="{00000000-0005-0000-0000-0000587B0000}"/>
    <cellStyle name="Notiz 3 2 3 10 7" xfId="41058" xr:uid="{00000000-0005-0000-0000-0000597B0000}"/>
    <cellStyle name="Notiz 3 2 3 11" xfId="2540" xr:uid="{00000000-0005-0000-0000-00005A7B0000}"/>
    <cellStyle name="Notiz 3 2 3 11 2" xfId="5437" xr:uid="{00000000-0005-0000-0000-00005B7B0000}"/>
    <cellStyle name="Notiz 3 2 3 11 2 2" xfId="19563" xr:uid="{00000000-0005-0000-0000-00005C7B0000}"/>
    <cellStyle name="Notiz 3 2 3 11 2 2 2" xfId="32911" xr:uid="{00000000-0005-0000-0000-00005D7B0000}"/>
    <cellStyle name="Notiz 3 2 3 11 2 2 3" xfId="32912" xr:uid="{00000000-0005-0000-0000-00005E7B0000}"/>
    <cellStyle name="Notiz 3 2 3 11 2 3" xfId="14082" xr:uid="{00000000-0005-0000-0000-00005F7B0000}"/>
    <cellStyle name="Notiz 3 2 3 11 2 4" xfId="32913" xr:uid="{00000000-0005-0000-0000-0000607B0000}"/>
    <cellStyle name="Notiz 3 2 3 11 2 5" xfId="41059" xr:uid="{00000000-0005-0000-0000-0000617B0000}"/>
    <cellStyle name="Notiz 3 2 3 11 3" xfId="7914" xr:uid="{00000000-0005-0000-0000-0000627B0000}"/>
    <cellStyle name="Notiz 3 2 3 11 3 2" xfId="19562" xr:uid="{00000000-0005-0000-0000-0000637B0000}"/>
    <cellStyle name="Notiz 3 2 3 11 3 3" xfId="32914" xr:uid="{00000000-0005-0000-0000-0000647B0000}"/>
    <cellStyle name="Notiz 3 2 3 11 3 4" xfId="32915" xr:uid="{00000000-0005-0000-0000-0000657B0000}"/>
    <cellStyle name="Notiz 3 2 3 11 4" xfId="10281" xr:uid="{00000000-0005-0000-0000-0000667B0000}"/>
    <cellStyle name="Notiz 3 2 3 11 5" xfId="32916" xr:uid="{00000000-0005-0000-0000-0000677B0000}"/>
    <cellStyle name="Notiz 3 2 3 11 6" xfId="41060" xr:uid="{00000000-0005-0000-0000-0000687B0000}"/>
    <cellStyle name="Notiz 3 2 3 11 7" xfId="41061" xr:uid="{00000000-0005-0000-0000-0000697B0000}"/>
    <cellStyle name="Notiz 3 2 3 12" xfId="2965" xr:uid="{00000000-0005-0000-0000-00006A7B0000}"/>
    <cellStyle name="Notiz 3 2 3 12 2" xfId="5862" xr:uid="{00000000-0005-0000-0000-00006B7B0000}"/>
    <cellStyle name="Notiz 3 2 3 12 2 2" xfId="19565" xr:uid="{00000000-0005-0000-0000-00006C7B0000}"/>
    <cellStyle name="Notiz 3 2 3 12 2 2 2" xfId="32917" xr:uid="{00000000-0005-0000-0000-00006D7B0000}"/>
    <cellStyle name="Notiz 3 2 3 12 2 2 3" xfId="32918" xr:uid="{00000000-0005-0000-0000-00006E7B0000}"/>
    <cellStyle name="Notiz 3 2 3 12 2 3" xfId="14083" xr:uid="{00000000-0005-0000-0000-00006F7B0000}"/>
    <cellStyle name="Notiz 3 2 3 12 2 4" xfId="32919" xr:uid="{00000000-0005-0000-0000-0000707B0000}"/>
    <cellStyle name="Notiz 3 2 3 12 2 5" xfId="41062" xr:uid="{00000000-0005-0000-0000-0000717B0000}"/>
    <cellStyle name="Notiz 3 2 3 12 3" xfId="8201" xr:uid="{00000000-0005-0000-0000-0000727B0000}"/>
    <cellStyle name="Notiz 3 2 3 12 3 2" xfId="19564" xr:uid="{00000000-0005-0000-0000-0000737B0000}"/>
    <cellStyle name="Notiz 3 2 3 12 3 3" xfId="32920" xr:uid="{00000000-0005-0000-0000-0000747B0000}"/>
    <cellStyle name="Notiz 3 2 3 12 3 4" xfId="32921" xr:uid="{00000000-0005-0000-0000-0000757B0000}"/>
    <cellStyle name="Notiz 3 2 3 12 4" xfId="10706" xr:uid="{00000000-0005-0000-0000-0000767B0000}"/>
    <cellStyle name="Notiz 3 2 3 12 5" xfId="32922" xr:uid="{00000000-0005-0000-0000-0000777B0000}"/>
    <cellStyle name="Notiz 3 2 3 12 6" xfId="41063" xr:uid="{00000000-0005-0000-0000-0000787B0000}"/>
    <cellStyle name="Notiz 3 2 3 12 7" xfId="41064" xr:uid="{00000000-0005-0000-0000-0000797B0000}"/>
    <cellStyle name="Notiz 3 2 3 13" xfId="2337" xr:uid="{00000000-0005-0000-0000-00007A7B0000}"/>
    <cellStyle name="Notiz 3 2 3 13 2" xfId="5235" xr:uid="{00000000-0005-0000-0000-00007B7B0000}"/>
    <cellStyle name="Notiz 3 2 3 13 2 2" xfId="19567" xr:uid="{00000000-0005-0000-0000-00007C7B0000}"/>
    <cellStyle name="Notiz 3 2 3 13 2 2 2" xfId="32923" xr:uid="{00000000-0005-0000-0000-00007D7B0000}"/>
    <cellStyle name="Notiz 3 2 3 13 2 2 3" xfId="32924" xr:uid="{00000000-0005-0000-0000-00007E7B0000}"/>
    <cellStyle name="Notiz 3 2 3 13 2 3" xfId="14084" xr:uid="{00000000-0005-0000-0000-00007F7B0000}"/>
    <cellStyle name="Notiz 3 2 3 13 2 4" xfId="32925" xr:uid="{00000000-0005-0000-0000-0000807B0000}"/>
    <cellStyle name="Notiz 3 2 3 13 2 5" xfId="41065" xr:uid="{00000000-0005-0000-0000-0000817B0000}"/>
    <cellStyle name="Notiz 3 2 3 13 3" xfId="7785" xr:uid="{00000000-0005-0000-0000-0000827B0000}"/>
    <cellStyle name="Notiz 3 2 3 13 3 2" xfId="19566" xr:uid="{00000000-0005-0000-0000-0000837B0000}"/>
    <cellStyle name="Notiz 3 2 3 13 3 3" xfId="32926" xr:uid="{00000000-0005-0000-0000-0000847B0000}"/>
    <cellStyle name="Notiz 3 2 3 13 3 4" xfId="32927" xr:uid="{00000000-0005-0000-0000-0000857B0000}"/>
    <cellStyle name="Notiz 3 2 3 13 4" xfId="10079" xr:uid="{00000000-0005-0000-0000-0000867B0000}"/>
    <cellStyle name="Notiz 3 2 3 13 5" xfId="32928" xr:uid="{00000000-0005-0000-0000-0000877B0000}"/>
    <cellStyle name="Notiz 3 2 3 13 6" xfId="41066" xr:uid="{00000000-0005-0000-0000-0000887B0000}"/>
    <cellStyle name="Notiz 3 2 3 13 7" xfId="41067" xr:uid="{00000000-0005-0000-0000-0000897B0000}"/>
    <cellStyle name="Notiz 3 2 3 14" xfId="2747" xr:uid="{00000000-0005-0000-0000-00008A7B0000}"/>
    <cellStyle name="Notiz 3 2 3 14 2" xfId="5644" xr:uid="{00000000-0005-0000-0000-00008B7B0000}"/>
    <cellStyle name="Notiz 3 2 3 14 2 2" xfId="19569" xr:uid="{00000000-0005-0000-0000-00008C7B0000}"/>
    <cellStyle name="Notiz 3 2 3 14 2 2 2" xfId="32929" xr:uid="{00000000-0005-0000-0000-00008D7B0000}"/>
    <cellStyle name="Notiz 3 2 3 14 2 2 3" xfId="32930" xr:uid="{00000000-0005-0000-0000-00008E7B0000}"/>
    <cellStyle name="Notiz 3 2 3 14 2 3" xfId="14085" xr:uid="{00000000-0005-0000-0000-00008F7B0000}"/>
    <cellStyle name="Notiz 3 2 3 14 2 4" xfId="32931" xr:uid="{00000000-0005-0000-0000-0000907B0000}"/>
    <cellStyle name="Notiz 3 2 3 14 2 5" xfId="41068" xr:uid="{00000000-0005-0000-0000-0000917B0000}"/>
    <cellStyle name="Notiz 3 2 3 14 3" xfId="8088" xr:uid="{00000000-0005-0000-0000-0000927B0000}"/>
    <cellStyle name="Notiz 3 2 3 14 3 2" xfId="19568" xr:uid="{00000000-0005-0000-0000-0000937B0000}"/>
    <cellStyle name="Notiz 3 2 3 14 3 3" xfId="32932" xr:uid="{00000000-0005-0000-0000-0000947B0000}"/>
    <cellStyle name="Notiz 3 2 3 14 3 4" xfId="32933" xr:uid="{00000000-0005-0000-0000-0000957B0000}"/>
    <cellStyle name="Notiz 3 2 3 14 4" xfId="10488" xr:uid="{00000000-0005-0000-0000-0000967B0000}"/>
    <cellStyle name="Notiz 3 2 3 14 5" xfId="32934" xr:uid="{00000000-0005-0000-0000-0000977B0000}"/>
    <cellStyle name="Notiz 3 2 3 14 6" xfId="41069" xr:uid="{00000000-0005-0000-0000-0000987B0000}"/>
    <cellStyle name="Notiz 3 2 3 14 7" xfId="41070" xr:uid="{00000000-0005-0000-0000-0000997B0000}"/>
    <cellStyle name="Notiz 3 2 3 15" xfId="3038" xr:uid="{00000000-0005-0000-0000-00009A7B0000}"/>
    <cellStyle name="Notiz 3 2 3 15 2" xfId="5935" xr:uid="{00000000-0005-0000-0000-00009B7B0000}"/>
    <cellStyle name="Notiz 3 2 3 15 2 2" xfId="19571" xr:uid="{00000000-0005-0000-0000-00009C7B0000}"/>
    <cellStyle name="Notiz 3 2 3 15 2 2 2" xfId="32935" xr:uid="{00000000-0005-0000-0000-00009D7B0000}"/>
    <cellStyle name="Notiz 3 2 3 15 2 2 3" xfId="32936" xr:uid="{00000000-0005-0000-0000-00009E7B0000}"/>
    <cellStyle name="Notiz 3 2 3 15 2 3" xfId="14086" xr:uid="{00000000-0005-0000-0000-00009F7B0000}"/>
    <cellStyle name="Notiz 3 2 3 15 2 4" xfId="32937" xr:uid="{00000000-0005-0000-0000-0000A07B0000}"/>
    <cellStyle name="Notiz 3 2 3 15 2 5" xfId="41071" xr:uid="{00000000-0005-0000-0000-0000A17B0000}"/>
    <cellStyle name="Notiz 3 2 3 15 3" xfId="8247" xr:uid="{00000000-0005-0000-0000-0000A27B0000}"/>
    <cellStyle name="Notiz 3 2 3 15 3 2" xfId="19570" xr:uid="{00000000-0005-0000-0000-0000A37B0000}"/>
    <cellStyle name="Notiz 3 2 3 15 3 3" xfId="32938" xr:uid="{00000000-0005-0000-0000-0000A47B0000}"/>
    <cellStyle name="Notiz 3 2 3 15 3 4" xfId="32939" xr:uid="{00000000-0005-0000-0000-0000A57B0000}"/>
    <cellStyle name="Notiz 3 2 3 15 4" xfId="10779" xr:uid="{00000000-0005-0000-0000-0000A67B0000}"/>
    <cellStyle name="Notiz 3 2 3 15 5" xfId="32940" xr:uid="{00000000-0005-0000-0000-0000A77B0000}"/>
    <cellStyle name="Notiz 3 2 3 15 6" xfId="41072" xr:uid="{00000000-0005-0000-0000-0000A87B0000}"/>
    <cellStyle name="Notiz 3 2 3 15 7" xfId="41073" xr:uid="{00000000-0005-0000-0000-0000A97B0000}"/>
    <cellStyle name="Notiz 3 2 3 16" xfId="3265" xr:uid="{00000000-0005-0000-0000-0000AA7B0000}"/>
    <cellStyle name="Notiz 3 2 3 16 2" xfId="6162" xr:uid="{00000000-0005-0000-0000-0000AB7B0000}"/>
    <cellStyle name="Notiz 3 2 3 16 2 2" xfId="19573" xr:uid="{00000000-0005-0000-0000-0000AC7B0000}"/>
    <cellStyle name="Notiz 3 2 3 16 2 2 2" xfId="32941" xr:uid="{00000000-0005-0000-0000-0000AD7B0000}"/>
    <cellStyle name="Notiz 3 2 3 16 2 2 3" xfId="32942" xr:uid="{00000000-0005-0000-0000-0000AE7B0000}"/>
    <cellStyle name="Notiz 3 2 3 16 2 3" xfId="14087" xr:uid="{00000000-0005-0000-0000-0000AF7B0000}"/>
    <cellStyle name="Notiz 3 2 3 16 2 4" xfId="32943" xr:uid="{00000000-0005-0000-0000-0000B07B0000}"/>
    <cellStyle name="Notiz 3 2 3 16 2 5" xfId="41074" xr:uid="{00000000-0005-0000-0000-0000B17B0000}"/>
    <cellStyle name="Notiz 3 2 3 16 3" xfId="8384" xr:uid="{00000000-0005-0000-0000-0000B27B0000}"/>
    <cellStyle name="Notiz 3 2 3 16 3 2" xfId="19572" xr:uid="{00000000-0005-0000-0000-0000B37B0000}"/>
    <cellStyle name="Notiz 3 2 3 16 3 3" xfId="32944" xr:uid="{00000000-0005-0000-0000-0000B47B0000}"/>
    <cellStyle name="Notiz 3 2 3 16 3 4" xfId="32945" xr:uid="{00000000-0005-0000-0000-0000B57B0000}"/>
    <cellStyle name="Notiz 3 2 3 16 4" xfId="11006" xr:uid="{00000000-0005-0000-0000-0000B67B0000}"/>
    <cellStyle name="Notiz 3 2 3 16 5" xfId="32946" xr:uid="{00000000-0005-0000-0000-0000B77B0000}"/>
    <cellStyle name="Notiz 3 2 3 16 6" xfId="41075" xr:uid="{00000000-0005-0000-0000-0000B87B0000}"/>
    <cellStyle name="Notiz 3 2 3 16 7" xfId="41076" xr:uid="{00000000-0005-0000-0000-0000B97B0000}"/>
    <cellStyle name="Notiz 3 2 3 17" xfId="3432" xr:uid="{00000000-0005-0000-0000-0000BA7B0000}"/>
    <cellStyle name="Notiz 3 2 3 17 2" xfId="6329" xr:uid="{00000000-0005-0000-0000-0000BB7B0000}"/>
    <cellStyle name="Notiz 3 2 3 17 2 2" xfId="19575" xr:uid="{00000000-0005-0000-0000-0000BC7B0000}"/>
    <cellStyle name="Notiz 3 2 3 17 2 2 2" xfId="32947" xr:uid="{00000000-0005-0000-0000-0000BD7B0000}"/>
    <cellStyle name="Notiz 3 2 3 17 2 2 3" xfId="32948" xr:uid="{00000000-0005-0000-0000-0000BE7B0000}"/>
    <cellStyle name="Notiz 3 2 3 17 2 3" xfId="14088" xr:uid="{00000000-0005-0000-0000-0000BF7B0000}"/>
    <cellStyle name="Notiz 3 2 3 17 2 4" xfId="32949" xr:uid="{00000000-0005-0000-0000-0000C07B0000}"/>
    <cellStyle name="Notiz 3 2 3 17 2 5" xfId="41077" xr:uid="{00000000-0005-0000-0000-0000C17B0000}"/>
    <cellStyle name="Notiz 3 2 3 17 3" xfId="8489" xr:uid="{00000000-0005-0000-0000-0000C27B0000}"/>
    <cellStyle name="Notiz 3 2 3 17 3 2" xfId="19574" xr:uid="{00000000-0005-0000-0000-0000C37B0000}"/>
    <cellStyle name="Notiz 3 2 3 17 3 3" xfId="32950" xr:uid="{00000000-0005-0000-0000-0000C47B0000}"/>
    <cellStyle name="Notiz 3 2 3 17 3 4" xfId="32951" xr:uid="{00000000-0005-0000-0000-0000C57B0000}"/>
    <cellStyle name="Notiz 3 2 3 17 4" xfId="11173" xr:uid="{00000000-0005-0000-0000-0000C67B0000}"/>
    <cellStyle name="Notiz 3 2 3 17 5" xfId="32952" xr:uid="{00000000-0005-0000-0000-0000C77B0000}"/>
    <cellStyle name="Notiz 3 2 3 17 6" xfId="41078" xr:uid="{00000000-0005-0000-0000-0000C87B0000}"/>
    <cellStyle name="Notiz 3 2 3 17 7" xfId="41079" xr:uid="{00000000-0005-0000-0000-0000C97B0000}"/>
    <cellStyle name="Notiz 3 2 3 18" xfId="2345" xr:uid="{00000000-0005-0000-0000-0000CA7B0000}"/>
    <cellStyle name="Notiz 3 2 3 18 2" xfId="5243" xr:uid="{00000000-0005-0000-0000-0000CB7B0000}"/>
    <cellStyle name="Notiz 3 2 3 18 2 2" xfId="19577" xr:uid="{00000000-0005-0000-0000-0000CC7B0000}"/>
    <cellStyle name="Notiz 3 2 3 18 2 2 2" xfId="32953" xr:uid="{00000000-0005-0000-0000-0000CD7B0000}"/>
    <cellStyle name="Notiz 3 2 3 18 2 2 3" xfId="32954" xr:uid="{00000000-0005-0000-0000-0000CE7B0000}"/>
    <cellStyle name="Notiz 3 2 3 18 2 3" xfId="14089" xr:uid="{00000000-0005-0000-0000-0000CF7B0000}"/>
    <cellStyle name="Notiz 3 2 3 18 2 4" xfId="32955" xr:uid="{00000000-0005-0000-0000-0000D07B0000}"/>
    <cellStyle name="Notiz 3 2 3 18 2 5" xfId="41080" xr:uid="{00000000-0005-0000-0000-0000D17B0000}"/>
    <cellStyle name="Notiz 3 2 3 18 3" xfId="7791" xr:uid="{00000000-0005-0000-0000-0000D27B0000}"/>
    <cellStyle name="Notiz 3 2 3 18 3 2" xfId="19576" xr:uid="{00000000-0005-0000-0000-0000D37B0000}"/>
    <cellStyle name="Notiz 3 2 3 18 3 3" xfId="32956" xr:uid="{00000000-0005-0000-0000-0000D47B0000}"/>
    <cellStyle name="Notiz 3 2 3 18 3 4" xfId="32957" xr:uid="{00000000-0005-0000-0000-0000D57B0000}"/>
    <cellStyle name="Notiz 3 2 3 18 4" xfId="10087" xr:uid="{00000000-0005-0000-0000-0000D67B0000}"/>
    <cellStyle name="Notiz 3 2 3 18 5" xfId="32958" xr:uid="{00000000-0005-0000-0000-0000D77B0000}"/>
    <cellStyle name="Notiz 3 2 3 18 6" xfId="41081" xr:uid="{00000000-0005-0000-0000-0000D87B0000}"/>
    <cellStyle name="Notiz 3 2 3 18 7" xfId="41082" xr:uid="{00000000-0005-0000-0000-0000D97B0000}"/>
    <cellStyle name="Notiz 3 2 3 19" xfId="2947" xr:uid="{00000000-0005-0000-0000-0000DA7B0000}"/>
    <cellStyle name="Notiz 3 2 3 19 2" xfId="5844" xr:uid="{00000000-0005-0000-0000-0000DB7B0000}"/>
    <cellStyle name="Notiz 3 2 3 19 2 2" xfId="19579" xr:uid="{00000000-0005-0000-0000-0000DC7B0000}"/>
    <cellStyle name="Notiz 3 2 3 19 2 2 2" xfId="32959" xr:uid="{00000000-0005-0000-0000-0000DD7B0000}"/>
    <cellStyle name="Notiz 3 2 3 19 2 2 3" xfId="32960" xr:uid="{00000000-0005-0000-0000-0000DE7B0000}"/>
    <cellStyle name="Notiz 3 2 3 19 2 3" xfId="14090" xr:uid="{00000000-0005-0000-0000-0000DF7B0000}"/>
    <cellStyle name="Notiz 3 2 3 19 2 4" xfId="32961" xr:uid="{00000000-0005-0000-0000-0000E07B0000}"/>
    <cellStyle name="Notiz 3 2 3 19 2 5" xfId="41083" xr:uid="{00000000-0005-0000-0000-0000E17B0000}"/>
    <cellStyle name="Notiz 3 2 3 19 3" xfId="8192" xr:uid="{00000000-0005-0000-0000-0000E27B0000}"/>
    <cellStyle name="Notiz 3 2 3 19 3 2" xfId="19578" xr:uid="{00000000-0005-0000-0000-0000E37B0000}"/>
    <cellStyle name="Notiz 3 2 3 19 3 3" xfId="32962" xr:uid="{00000000-0005-0000-0000-0000E47B0000}"/>
    <cellStyle name="Notiz 3 2 3 19 3 4" xfId="32963" xr:uid="{00000000-0005-0000-0000-0000E57B0000}"/>
    <cellStyle name="Notiz 3 2 3 19 4" xfId="10688" xr:uid="{00000000-0005-0000-0000-0000E67B0000}"/>
    <cellStyle name="Notiz 3 2 3 19 5" xfId="32964" xr:uid="{00000000-0005-0000-0000-0000E77B0000}"/>
    <cellStyle name="Notiz 3 2 3 19 6" xfId="41084" xr:uid="{00000000-0005-0000-0000-0000E87B0000}"/>
    <cellStyle name="Notiz 3 2 3 19 7" xfId="41085" xr:uid="{00000000-0005-0000-0000-0000E97B0000}"/>
    <cellStyle name="Notiz 3 2 3 2" xfId="1721" xr:uid="{00000000-0005-0000-0000-0000EA7B0000}"/>
    <cellStyle name="Notiz 3 2 3 2 2" xfId="4620" xr:uid="{00000000-0005-0000-0000-0000EB7B0000}"/>
    <cellStyle name="Notiz 3 2 3 2 2 2" xfId="19581" xr:uid="{00000000-0005-0000-0000-0000EC7B0000}"/>
    <cellStyle name="Notiz 3 2 3 2 2 2 2" xfId="32965" xr:uid="{00000000-0005-0000-0000-0000ED7B0000}"/>
    <cellStyle name="Notiz 3 2 3 2 2 2 3" xfId="32966" xr:uid="{00000000-0005-0000-0000-0000EE7B0000}"/>
    <cellStyle name="Notiz 3 2 3 2 2 3" xfId="14091" xr:uid="{00000000-0005-0000-0000-0000EF7B0000}"/>
    <cellStyle name="Notiz 3 2 3 2 2 4" xfId="32967" xr:uid="{00000000-0005-0000-0000-0000F07B0000}"/>
    <cellStyle name="Notiz 3 2 3 2 2 5" xfId="41086" xr:uid="{00000000-0005-0000-0000-0000F17B0000}"/>
    <cellStyle name="Notiz 3 2 3 2 3" xfId="7353" xr:uid="{00000000-0005-0000-0000-0000F27B0000}"/>
    <cellStyle name="Notiz 3 2 3 2 3 2" xfId="19580" xr:uid="{00000000-0005-0000-0000-0000F37B0000}"/>
    <cellStyle name="Notiz 3 2 3 2 3 3" xfId="32968" xr:uid="{00000000-0005-0000-0000-0000F47B0000}"/>
    <cellStyle name="Notiz 3 2 3 2 3 4" xfId="32969" xr:uid="{00000000-0005-0000-0000-0000F57B0000}"/>
    <cellStyle name="Notiz 3 2 3 2 4" xfId="9463" xr:uid="{00000000-0005-0000-0000-0000F67B0000}"/>
    <cellStyle name="Notiz 3 2 3 2 5" xfId="32970" xr:uid="{00000000-0005-0000-0000-0000F77B0000}"/>
    <cellStyle name="Notiz 3 2 3 2 6" xfId="41087" xr:uid="{00000000-0005-0000-0000-0000F87B0000}"/>
    <cellStyle name="Notiz 3 2 3 2 7" xfId="41088" xr:uid="{00000000-0005-0000-0000-0000F97B0000}"/>
    <cellStyle name="Notiz 3 2 3 20" xfId="3492" xr:uid="{00000000-0005-0000-0000-0000FA7B0000}"/>
    <cellStyle name="Notiz 3 2 3 20 2" xfId="6389" xr:uid="{00000000-0005-0000-0000-0000FB7B0000}"/>
    <cellStyle name="Notiz 3 2 3 20 2 2" xfId="19583" xr:uid="{00000000-0005-0000-0000-0000FC7B0000}"/>
    <cellStyle name="Notiz 3 2 3 20 2 2 2" xfId="32971" xr:uid="{00000000-0005-0000-0000-0000FD7B0000}"/>
    <cellStyle name="Notiz 3 2 3 20 2 2 3" xfId="32972" xr:uid="{00000000-0005-0000-0000-0000FE7B0000}"/>
    <cellStyle name="Notiz 3 2 3 20 2 3" xfId="14092" xr:uid="{00000000-0005-0000-0000-0000FF7B0000}"/>
    <cellStyle name="Notiz 3 2 3 20 2 4" xfId="32973" xr:uid="{00000000-0005-0000-0000-0000007C0000}"/>
    <cellStyle name="Notiz 3 2 3 20 2 5" xfId="41089" xr:uid="{00000000-0005-0000-0000-0000017C0000}"/>
    <cellStyle name="Notiz 3 2 3 20 3" xfId="8519" xr:uid="{00000000-0005-0000-0000-0000027C0000}"/>
    <cellStyle name="Notiz 3 2 3 20 3 2" xfId="19582" xr:uid="{00000000-0005-0000-0000-0000037C0000}"/>
    <cellStyle name="Notiz 3 2 3 20 3 3" xfId="32974" xr:uid="{00000000-0005-0000-0000-0000047C0000}"/>
    <cellStyle name="Notiz 3 2 3 20 3 4" xfId="32975" xr:uid="{00000000-0005-0000-0000-0000057C0000}"/>
    <cellStyle name="Notiz 3 2 3 20 4" xfId="11233" xr:uid="{00000000-0005-0000-0000-0000067C0000}"/>
    <cellStyle name="Notiz 3 2 3 20 5" xfId="32976" xr:uid="{00000000-0005-0000-0000-0000077C0000}"/>
    <cellStyle name="Notiz 3 2 3 20 6" xfId="41090" xr:uid="{00000000-0005-0000-0000-0000087C0000}"/>
    <cellStyle name="Notiz 3 2 3 20 7" xfId="41091" xr:uid="{00000000-0005-0000-0000-0000097C0000}"/>
    <cellStyle name="Notiz 3 2 3 21" xfId="3855" xr:uid="{00000000-0005-0000-0000-00000A7C0000}"/>
    <cellStyle name="Notiz 3 2 3 21 2" xfId="6752" xr:uid="{00000000-0005-0000-0000-00000B7C0000}"/>
    <cellStyle name="Notiz 3 2 3 21 2 2" xfId="19585" xr:uid="{00000000-0005-0000-0000-00000C7C0000}"/>
    <cellStyle name="Notiz 3 2 3 21 2 2 2" xfId="32977" xr:uid="{00000000-0005-0000-0000-00000D7C0000}"/>
    <cellStyle name="Notiz 3 2 3 21 2 2 3" xfId="32978" xr:uid="{00000000-0005-0000-0000-00000E7C0000}"/>
    <cellStyle name="Notiz 3 2 3 21 2 3" xfId="14093" xr:uid="{00000000-0005-0000-0000-00000F7C0000}"/>
    <cellStyle name="Notiz 3 2 3 21 2 4" xfId="32979" xr:uid="{00000000-0005-0000-0000-0000107C0000}"/>
    <cellStyle name="Notiz 3 2 3 21 2 5" xfId="41092" xr:uid="{00000000-0005-0000-0000-0000117C0000}"/>
    <cellStyle name="Notiz 3 2 3 21 3" xfId="8730" xr:uid="{00000000-0005-0000-0000-0000127C0000}"/>
    <cellStyle name="Notiz 3 2 3 21 3 2" xfId="19584" xr:uid="{00000000-0005-0000-0000-0000137C0000}"/>
    <cellStyle name="Notiz 3 2 3 21 3 3" xfId="32980" xr:uid="{00000000-0005-0000-0000-0000147C0000}"/>
    <cellStyle name="Notiz 3 2 3 21 3 4" xfId="32981" xr:uid="{00000000-0005-0000-0000-0000157C0000}"/>
    <cellStyle name="Notiz 3 2 3 21 4" xfId="11596" xr:uid="{00000000-0005-0000-0000-0000167C0000}"/>
    <cellStyle name="Notiz 3 2 3 21 5" xfId="32982" xr:uid="{00000000-0005-0000-0000-0000177C0000}"/>
    <cellStyle name="Notiz 3 2 3 21 6" xfId="41093" xr:uid="{00000000-0005-0000-0000-0000187C0000}"/>
    <cellStyle name="Notiz 3 2 3 21 7" xfId="41094" xr:uid="{00000000-0005-0000-0000-0000197C0000}"/>
    <cellStyle name="Notiz 3 2 3 22" xfId="3384" xr:uid="{00000000-0005-0000-0000-00001A7C0000}"/>
    <cellStyle name="Notiz 3 2 3 22 2" xfId="6281" xr:uid="{00000000-0005-0000-0000-00001B7C0000}"/>
    <cellStyle name="Notiz 3 2 3 22 2 2" xfId="19587" xr:uid="{00000000-0005-0000-0000-00001C7C0000}"/>
    <cellStyle name="Notiz 3 2 3 22 2 2 2" xfId="32983" xr:uid="{00000000-0005-0000-0000-00001D7C0000}"/>
    <cellStyle name="Notiz 3 2 3 22 2 2 3" xfId="32984" xr:uid="{00000000-0005-0000-0000-00001E7C0000}"/>
    <cellStyle name="Notiz 3 2 3 22 2 3" xfId="14094" xr:uid="{00000000-0005-0000-0000-00001F7C0000}"/>
    <cellStyle name="Notiz 3 2 3 22 2 4" xfId="32985" xr:uid="{00000000-0005-0000-0000-0000207C0000}"/>
    <cellStyle name="Notiz 3 2 3 22 2 5" xfId="41095" xr:uid="{00000000-0005-0000-0000-0000217C0000}"/>
    <cellStyle name="Notiz 3 2 3 22 3" xfId="8459" xr:uid="{00000000-0005-0000-0000-0000227C0000}"/>
    <cellStyle name="Notiz 3 2 3 22 3 2" xfId="19586" xr:uid="{00000000-0005-0000-0000-0000237C0000}"/>
    <cellStyle name="Notiz 3 2 3 22 3 3" xfId="32986" xr:uid="{00000000-0005-0000-0000-0000247C0000}"/>
    <cellStyle name="Notiz 3 2 3 22 3 4" xfId="32987" xr:uid="{00000000-0005-0000-0000-0000257C0000}"/>
    <cellStyle name="Notiz 3 2 3 22 4" xfId="11125" xr:uid="{00000000-0005-0000-0000-0000267C0000}"/>
    <cellStyle name="Notiz 3 2 3 22 5" xfId="32988" xr:uid="{00000000-0005-0000-0000-0000277C0000}"/>
    <cellStyle name="Notiz 3 2 3 22 6" xfId="41096" xr:uid="{00000000-0005-0000-0000-0000287C0000}"/>
    <cellStyle name="Notiz 3 2 3 22 7" xfId="41097" xr:uid="{00000000-0005-0000-0000-0000297C0000}"/>
    <cellStyle name="Notiz 3 2 3 23" xfId="3979" xr:uid="{00000000-0005-0000-0000-00002A7C0000}"/>
    <cellStyle name="Notiz 3 2 3 23 2" xfId="6876" xr:uid="{00000000-0005-0000-0000-00002B7C0000}"/>
    <cellStyle name="Notiz 3 2 3 23 2 2" xfId="19589" xr:uid="{00000000-0005-0000-0000-00002C7C0000}"/>
    <cellStyle name="Notiz 3 2 3 23 2 2 2" xfId="32989" xr:uid="{00000000-0005-0000-0000-00002D7C0000}"/>
    <cellStyle name="Notiz 3 2 3 23 2 2 3" xfId="32990" xr:uid="{00000000-0005-0000-0000-00002E7C0000}"/>
    <cellStyle name="Notiz 3 2 3 23 2 3" xfId="14095" xr:uid="{00000000-0005-0000-0000-00002F7C0000}"/>
    <cellStyle name="Notiz 3 2 3 23 2 4" xfId="32991" xr:uid="{00000000-0005-0000-0000-0000307C0000}"/>
    <cellStyle name="Notiz 3 2 3 23 2 5" xfId="41098" xr:uid="{00000000-0005-0000-0000-0000317C0000}"/>
    <cellStyle name="Notiz 3 2 3 23 3" xfId="8762" xr:uid="{00000000-0005-0000-0000-0000327C0000}"/>
    <cellStyle name="Notiz 3 2 3 23 3 2" xfId="19588" xr:uid="{00000000-0005-0000-0000-0000337C0000}"/>
    <cellStyle name="Notiz 3 2 3 23 3 3" xfId="32992" xr:uid="{00000000-0005-0000-0000-0000347C0000}"/>
    <cellStyle name="Notiz 3 2 3 23 3 4" xfId="32993" xr:uid="{00000000-0005-0000-0000-0000357C0000}"/>
    <cellStyle name="Notiz 3 2 3 23 4" xfId="11720" xr:uid="{00000000-0005-0000-0000-0000367C0000}"/>
    <cellStyle name="Notiz 3 2 3 23 5" xfId="32994" xr:uid="{00000000-0005-0000-0000-0000377C0000}"/>
    <cellStyle name="Notiz 3 2 3 23 6" xfId="41099" xr:uid="{00000000-0005-0000-0000-0000387C0000}"/>
    <cellStyle name="Notiz 3 2 3 23 7" xfId="41100" xr:uid="{00000000-0005-0000-0000-0000397C0000}"/>
    <cellStyle name="Notiz 3 2 3 24" xfId="3837" xr:uid="{00000000-0005-0000-0000-00003A7C0000}"/>
    <cellStyle name="Notiz 3 2 3 24 2" xfId="6734" xr:uid="{00000000-0005-0000-0000-00003B7C0000}"/>
    <cellStyle name="Notiz 3 2 3 24 2 2" xfId="19591" xr:uid="{00000000-0005-0000-0000-00003C7C0000}"/>
    <cellStyle name="Notiz 3 2 3 24 2 2 2" xfId="32995" xr:uid="{00000000-0005-0000-0000-00003D7C0000}"/>
    <cellStyle name="Notiz 3 2 3 24 2 2 3" xfId="32996" xr:uid="{00000000-0005-0000-0000-00003E7C0000}"/>
    <cellStyle name="Notiz 3 2 3 24 2 3" xfId="14096" xr:uid="{00000000-0005-0000-0000-00003F7C0000}"/>
    <cellStyle name="Notiz 3 2 3 24 2 4" xfId="32997" xr:uid="{00000000-0005-0000-0000-0000407C0000}"/>
    <cellStyle name="Notiz 3 2 3 24 2 5" xfId="41101" xr:uid="{00000000-0005-0000-0000-0000417C0000}"/>
    <cellStyle name="Notiz 3 2 3 24 3" xfId="8719" xr:uid="{00000000-0005-0000-0000-0000427C0000}"/>
    <cellStyle name="Notiz 3 2 3 24 3 2" xfId="19590" xr:uid="{00000000-0005-0000-0000-0000437C0000}"/>
    <cellStyle name="Notiz 3 2 3 24 3 3" xfId="32998" xr:uid="{00000000-0005-0000-0000-0000447C0000}"/>
    <cellStyle name="Notiz 3 2 3 24 3 4" xfId="32999" xr:uid="{00000000-0005-0000-0000-0000457C0000}"/>
    <cellStyle name="Notiz 3 2 3 24 4" xfId="11578" xr:uid="{00000000-0005-0000-0000-0000467C0000}"/>
    <cellStyle name="Notiz 3 2 3 24 5" xfId="33000" xr:uid="{00000000-0005-0000-0000-0000477C0000}"/>
    <cellStyle name="Notiz 3 2 3 24 6" xfId="41102" xr:uid="{00000000-0005-0000-0000-0000487C0000}"/>
    <cellStyle name="Notiz 3 2 3 24 7" xfId="41103" xr:uid="{00000000-0005-0000-0000-0000497C0000}"/>
    <cellStyle name="Notiz 3 2 3 25" xfId="3973" xr:uid="{00000000-0005-0000-0000-00004A7C0000}"/>
    <cellStyle name="Notiz 3 2 3 25 2" xfId="6870" xr:uid="{00000000-0005-0000-0000-00004B7C0000}"/>
    <cellStyle name="Notiz 3 2 3 25 2 2" xfId="19593" xr:uid="{00000000-0005-0000-0000-00004C7C0000}"/>
    <cellStyle name="Notiz 3 2 3 25 2 2 2" xfId="33001" xr:uid="{00000000-0005-0000-0000-00004D7C0000}"/>
    <cellStyle name="Notiz 3 2 3 25 2 2 3" xfId="33002" xr:uid="{00000000-0005-0000-0000-00004E7C0000}"/>
    <cellStyle name="Notiz 3 2 3 25 2 3" xfId="14097" xr:uid="{00000000-0005-0000-0000-00004F7C0000}"/>
    <cellStyle name="Notiz 3 2 3 25 2 4" xfId="33003" xr:uid="{00000000-0005-0000-0000-0000507C0000}"/>
    <cellStyle name="Notiz 3 2 3 25 2 5" xfId="41104" xr:uid="{00000000-0005-0000-0000-0000517C0000}"/>
    <cellStyle name="Notiz 3 2 3 25 3" xfId="8756" xr:uid="{00000000-0005-0000-0000-0000527C0000}"/>
    <cellStyle name="Notiz 3 2 3 25 3 2" xfId="19592" xr:uid="{00000000-0005-0000-0000-0000537C0000}"/>
    <cellStyle name="Notiz 3 2 3 25 3 3" xfId="33004" xr:uid="{00000000-0005-0000-0000-0000547C0000}"/>
    <cellStyle name="Notiz 3 2 3 25 3 4" xfId="33005" xr:uid="{00000000-0005-0000-0000-0000557C0000}"/>
    <cellStyle name="Notiz 3 2 3 25 4" xfId="11714" xr:uid="{00000000-0005-0000-0000-0000567C0000}"/>
    <cellStyle name="Notiz 3 2 3 25 5" xfId="33006" xr:uid="{00000000-0005-0000-0000-0000577C0000}"/>
    <cellStyle name="Notiz 3 2 3 25 6" xfId="41105" xr:uid="{00000000-0005-0000-0000-0000587C0000}"/>
    <cellStyle name="Notiz 3 2 3 25 7" xfId="41106" xr:uid="{00000000-0005-0000-0000-0000597C0000}"/>
    <cellStyle name="Notiz 3 2 3 26" xfId="3319" xr:uid="{00000000-0005-0000-0000-00005A7C0000}"/>
    <cellStyle name="Notiz 3 2 3 26 2" xfId="6216" xr:uid="{00000000-0005-0000-0000-00005B7C0000}"/>
    <cellStyle name="Notiz 3 2 3 26 2 2" xfId="19595" xr:uid="{00000000-0005-0000-0000-00005C7C0000}"/>
    <cellStyle name="Notiz 3 2 3 26 2 2 2" xfId="33007" xr:uid="{00000000-0005-0000-0000-00005D7C0000}"/>
    <cellStyle name="Notiz 3 2 3 26 2 2 3" xfId="33008" xr:uid="{00000000-0005-0000-0000-00005E7C0000}"/>
    <cellStyle name="Notiz 3 2 3 26 2 3" xfId="14098" xr:uid="{00000000-0005-0000-0000-00005F7C0000}"/>
    <cellStyle name="Notiz 3 2 3 26 2 4" xfId="33009" xr:uid="{00000000-0005-0000-0000-0000607C0000}"/>
    <cellStyle name="Notiz 3 2 3 26 2 5" xfId="41107" xr:uid="{00000000-0005-0000-0000-0000617C0000}"/>
    <cellStyle name="Notiz 3 2 3 26 3" xfId="19594" xr:uid="{00000000-0005-0000-0000-0000627C0000}"/>
    <cellStyle name="Notiz 3 2 3 26 3 2" xfId="33010" xr:uid="{00000000-0005-0000-0000-0000637C0000}"/>
    <cellStyle name="Notiz 3 2 3 26 3 3" xfId="33011" xr:uid="{00000000-0005-0000-0000-0000647C0000}"/>
    <cellStyle name="Notiz 3 2 3 26 4" xfId="11060" xr:uid="{00000000-0005-0000-0000-0000657C0000}"/>
    <cellStyle name="Notiz 3 2 3 26 5" xfId="33012" xr:uid="{00000000-0005-0000-0000-0000667C0000}"/>
    <cellStyle name="Notiz 3 2 3 26 6" xfId="41108" xr:uid="{00000000-0005-0000-0000-0000677C0000}"/>
    <cellStyle name="Notiz 3 2 3 27" xfId="4294" xr:uid="{00000000-0005-0000-0000-0000687C0000}"/>
    <cellStyle name="Notiz 3 2 3 27 2" xfId="19596" xr:uid="{00000000-0005-0000-0000-0000697C0000}"/>
    <cellStyle name="Notiz 3 2 3 27 2 2" xfId="33013" xr:uid="{00000000-0005-0000-0000-00006A7C0000}"/>
    <cellStyle name="Notiz 3 2 3 27 2 3" xfId="33014" xr:uid="{00000000-0005-0000-0000-00006B7C0000}"/>
    <cellStyle name="Notiz 3 2 3 27 3" xfId="14099" xr:uid="{00000000-0005-0000-0000-00006C7C0000}"/>
    <cellStyle name="Notiz 3 2 3 27 4" xfId="33015" xr:uid="{00000000-0005-0000-0000-00006D7C0000}"/>
    <cellStyle name="Notiz 3 2 3 27 5" xfId="41109" xr:uid="{00000000-0005-0000-0000-00006E7C0000}"/>
    <cellStyle name="Notiz 3 2 3 28" xfId="7120" xr:uid="{00000000-0005-0000-0000-00006F7C0000}"/>
    <cellStyle name="Notiz 3 2 3 28 2" xfId="19559" xr:uid="{00000000-0005-0000-0000-0000707C0000}"/>
    <cellStyle name="Notiz 3 2 3 28 3" xfId="33016" xr:uid="{00000000-0005-0000-0000-0000717C0000}"/>
    <cellStyle name="Notiz 3 2 3 28 4" xfId="33017" xr:uid="{00000000-0005-0000-0000-0000727C0000}"/>
    <cellStyle name="Notiz 3 2 3 29" xfId="20949" xr:uid="{00000000-0005-0000-0000-0000737C0000}"/>
    <cellStyle name="Notiz 3 2 3 3" xfId="2040" xr:uid="{00000000-0005-0000-0000-0000747C0000}"/>
    <cellStyle name="Notiz 3 2 3 3 2" xfId="4938" xr:uid="{00000000-0005-0000-0000-0000757C0000}"/>
    <cellStyle name="Notiz 3 2 3 3 2 2" xfId="19598" xr:uid="{00000000-0005-0000-0000-0000767C0000}"/>
    <cellStyle name="Notiz 3 2 3 3 2 2 2" xfId="33018" xr:uid="{00000000-0005-0000-0000-0000777C0000}"/>
    <cellStyle name="Notiz 3 2 3 3 2 2 3" xfId="33019" xr:uid="{00000000-0005-0000-0000-0000787C0000}"/>
    <cellStyle name="Notiz 3 2 3 3 2 3" xfId="14100" xr:uid="{00000000-0005-0000-0000-0000797C0000}"/>
    <cellStyle name="Notiz 3 2 3 3 2 4" xfId="33020" xr:uid="{00000000-0005-0000-0000-00007A7C0000}"/>
    <cellStyle name="Notiz 3 2 3 3 2 5" xfId="41110" xr:uid="{00000000-0005-0000-0000-00007B7C0000}"/>
    <cellStyle name="Notiz 3 2 3 3 3" xfId="7551" xr:uid="{00000000-0005-0000-0000-00007C7C0000}"/>
    <cellStyle name="Notiz 3 2 3 3 3 2" xfId="19597" xr:uid="{00000000-0005-0000-0000-00007D7C0000}"/>
    <cellStyle name="Notiz 3 2 3 3 3 3" xfId="33021" xr:uid="{00000000-0005-0000-0000-00007E7C0000}"/>
    <cellStyle name="Notiz 3 2 3 3 3 4" xfId="33022" xr:uid="{00000000-0005-0000-0000-00007F7C0000}"/>
    <cellStyle name="Notiz 3 2 3 3 4" xfId="9782" xr:uid="{00000000-0005-0000-0000-0000807C0000}"/>
    <cellStyle name="Notiz 3 2 3 3 5" xfId="33023" xr:uid="{00000000-0005-0000-0000-0000817C0000}"/>
    <cellStyle name="Notiz 3 2 3 3 6" xfId="41111" xr:uid="{00000000-0005-0000-0000-0000827C0000}"/>
    <cellStyle name="Notiz 3 2 3 3 7" xfId="41112" xr:uid="{00000000-0005-0000-0000-0000837C0000}"/>
    <cellStyle name="Notiz 3 2 3 30" xfId="21149" xr:uid="{00000000-0005-0000-0000-0000847C0000}"/>
    <cellStyle name="Notiz 3 2 3 31" xfId="41113" xr:uid="{00000000-0005-0000-0000-0000857C0000}"/>
    <cellStyle name="Notiz 3 2 3 32" xfId="41114" xr:uid="{00000000-0005-0000-0000-0000867C0000}"/>
    <cellStyle name="Notiz 3 2 3 4" xfId="1743" xr:uid="{00000000-0005-0000-0000-0000877C0000}"/>
    <cellStyle name="Notiz 3 2 3 4 2" xfId="4642" xr:uid="{00000000-0005-0000-0000-0000887C0000}"/>
    <cellStyle name="Notiz 3 2 3 4 2 2" xfId="19600" xr:uid="{00000000-0005-0000-0000-0000897C0000}"/>
    <cellStyle name="Notiz 3 2 3 4 2 2 2" xfId="33024" xr:uid="{00000000-0005-0000-0000-00008A7C0000}"/>
    <cellStyle name="Notiz 3 2 3 4 2 2 3" xfId="33025" xr:uid="{00000000-0005-0000-0000-00008B7C0000}"/>
    <cellStyle name="Notiz 3 2 3 4 2 3" xfId="14101" xr:uid="{00000000-0005-0000-0000-00008C7C0000}"/>
    <cellStyle name="Notiz 3 2 3 4 2 4" xfId="33026" xr:uid="{00000000-0005-0000-0000-00008D7C0000}"/>
    <cellStyle name="Notiz 3 2 3 4 2 5" xfId="41115" xr:uid="{00000000-0005-0000-0000-00008E7C0000}"/>
    <cellStyle name="Notiz 3 2 3 4 3" xfId="7371" xr:uid="{00000000-0005-0000-0000-00008F7C0000}"/>
    <cellStyle name="Notiz 3 2 3 4 3 2" xfId="19599" xr:uid="{00000000-0005-0000-0000-0000907C0000}"/>
    <cellStyle name="Notiz 3 2 3 4 3 3" xfId="33027" xr:uid="{00000000-0005-0000-0000-0000917C0000}"/>
    <cellStyle name="Notiz 3 2 3 4 3 4" xfId="33028" xr:uid="{00000000-0005-0000-0000-0000927C0000}"/>
    <cellStyle name="Notiz 3 2 3 4 4" xfId="9485" xr:uid="{00000000-0005-0000-0000-0000937C0000}"/>
    <cellStyle name="Notiz 3 2 3 4 5" xfId="33029" xr:uid="{00000000-0005-0000-0000-0000947C0000}"/>
    <cellStyle name="Notiz 3 2 3 4 6" xfId="41116" xr:uid="{00000000-0005-0000-0000-0000957C0000}"/>
    <cellStyle name="Notiz 3 2 3 4 7" xfId="41117" xr:uid="{00000000-0005-0000-0000-0000967C0000}"/>
    <cellStyle name="Notiz 3 2 3 5" xfId="2016" xr:uid="{00000000-0005-0000-0000-0000977C0000}"/>
    <cellStyle name="Notiz 3 2 3 5 2" xfId="4914" xr:uid="{00000000-0005-0000-0000-0000987C0000}"/>
    <cellStyle name="Notiz 3 2 3 5 2 2" xfId="19602" xr:uid="{00000000-0005-0000-0000-0000997C0000}"/>
    <cellStyle name="Notiz 3 2 3 5 2 2 2" xfId="33030" xr:uid="{00000000-0005-0000-0000-00009A7C0000}"/>
    <cellStyle name="Notiz 3 2 3 5 2 2 3" xfId="33031" xr:uid="{00000000-0005-0000-0000-00009B7C0000}"/>
    <cellStyle name="Notiz 3 2 3 5 2 3" xfId="14102" xr:uid="{00000000-0005-0000-0000-00009C7C0000}"/>
    <cellStyle name="Notiz 3 2 3 5 2 4" xfId="33032" xr:uid="{00000000-0005-0000-0000-00009D7C0000}"/>
    <cellStyle name="Notiz 3 2 3 5 2 5" xfId="41118" xr:uid="{00000000-0005-0000-0000-00009E7C0000}"/>
    <cellStyle name="Notiz 3 2 3 5 3" xfId="7531" xr:uid="{00000000-0005-0000-0000-00009F7C0000}"/>
    <cellStyle name="Notiz 3 2 3 5 3 2" xfId="19601" xr:uid="{00000000-0005-0000-0000-0000A07C0000}"/>
    <cellStyle name="Notiz 3 2 3 5 3 3" xfId="33033" xr:uid="{00000000-0005-0000-0000-0000A17C0000}"/>
    <cellStyle name="Notiz 3 2 3 5 3 4" xfId="33034" xr:uid="{00000000-0005-0000-0000-0000A27C0000}"/>
    <cellStyle name="Notiz 3 2 3 5 4" xfId="9758" xr:uid="{00000000-0005-0000-0000-0000A37C0000}"/>
    <cellStyle name="Notiz 3 2 3 5 5" xfId="33035" xr:uid="{00000000-0005-0000-0000-0000A47C0000}"/>
    <cellStyle name="Notiz 3 2 3 5 6" xfId="41119" xr:uid="{00000000-0005-0000-0000-0000A57C0000}"/>
    <cellStyle name="Notiz 3 2 3 5 7" xfId="41120" xr:uid="{00000000-0005-0000-0000-0000A67C0000}"/>
    <cellStyle name="Notiz 3 2 3 6" xfId="1768" xr:uid="{00000000-0005-0000-0000-0000A77C0000}"/>
    <cellStyle name="Notiz 3 2 3 6 2" xfId="4667" xr:uid="{00000000-0005-0000-0000-0000A87C0000}"/>
    <cellStyle name="Notiz 3 2 3 6 2 2" xfId="19604" xr:uid="{00000000-0005-0000-0000-0000A97C0000}"/>
    <cellStyle name="Notiz 3 2 3 6 2 2 2" xfId="33036" xr:uid="{00000000-0005-0000-0000-0000AA7C0000}"/>
    <cellStyle name="Notiz 3 2 3 6 2 2 3" xfId="33037" xr:uid="{00000000-0005-0000-0000-0000AB7C0000}"/>
    <cellStyle name="Notiz 3 2 3 6 2 3" xfId="14103" xr:uid="{00000000-0005-0000-0000-0000AC7C0000}"/>
    <cellStyle name="Notiz 3 2 3 6 2 4" xfId="33038" xr:uid="{00000000-0005-0000-0000-0000AD7C0000}"/>
    <cellStyle name="Notiz 3 2 3 6 2 5" xfId="41121" xr:uid="{00000000-0005-0000-0000-0000AE7C0000}"/>
    <cellStyle name="Notiz 3 2 3 6 3" xfId="7392" xr:uid="{00000000-0005-0000-0000-0000AF7C0000}"/>
    <cellStyle name="Notiz 3 2 3 6 3 2" xfId="19603" xr:uid="{00000000-0005-0000-0000-0000B07C0000}"/>
    <cellStyle name="Notiz 3 2 3 6 3 3" xfId="33039" xr:uid="{00000000-0005-0000-0000-0000B17C0000}"/>
    <cellStyle name="Notiz 3 2 3 6 3 4" xfId="33040" xr:uid="{00000000-0005-0000-0000-0000B27C0000}"/>
    <cellStyle name="Notiz 3 2 3 6 4" xfId="9510" xr:uid="{00000000-0005-0000-0000-0000B37C0000}"/>
    <cellStyle name="Notiz 3 2 3 6 5" xfId="33041" xr:uid="{00000000-0005-0000-0000-0000B47C0000}"/>
    <cellStyle name="Notiz 3 2 3 6 6" xfId="41122" xr:uid="{00000000-0005-0000-0000-0000B57C0000}"/>
    <cellStyle name="Notiz 3 2 3 6 7" xfId="41123" xr:uid="{00000000-0005-0000-0000-0000B67C0000}"/>
    <cellStyle name="Notiz 3 2 3 7" xfId="2314" xr:uid="{00000000-0005-0000-0000-0000B77C0000}"/>
    <cellStyle name="Notiz 3 2 3 7 2" xfId="5212" xr:uid="{00000000-0005-0000-0000-0000B87C0000}"/>
    <cellStyle name="Notiz 3 2 3 7 2 2" xfId="19606" xr:uid="{00000000-0005-0000-0000-0000B97C0000}"/>
    <cellStyle name="Notiz 3 2 3 7 2 2 2" xfId="33042" xr:uid="{00000000-0005-0000-0000-0000BA7C0000}"/>
    <cellStyle name="Notiz 3 2 3 7 2 2 3" xfId="33043" xr:uid="{00000000-0005-0000-0000-0000BB7C0000}"/>
    <cellStyle name="Notiz 3 2 3 7 2 3" xfId="14104" xr:uid="{00000000-0005-0000-0000-0000BC7C0000}"/>
    <cellStyle name="Notiz 3 2 3 7 2 4" xfId="33044" xr:uid="{00000000-0005-0000-0000-0000BD7C0000}"/>
    <cellStyle name="Notiz 3 2 3 7 2 5" xfId="41124" xr:uid="{00000000-0005-0000-0000-0000BE7C0000}"/>
    <cellStyle name="Notiz 3 2 3 7 3" xfId="7762" xr:uid="{00000000-0005-0000-0000-0000BF7C0000}"/>
    <cellStyle name="Notiz 3 2 3 7 3 2" xfId="19605" xr:uid="{00000000-0005-0000-0000-0000C07C0000}"/>
    <cellStyle name="Notiz 3 2 3 7 3 3" xfId="33045" xr:uid="{00000000-0005-0000-0000-0000C17C0000}"/>
    <cellStyle name="Notiz 3 2 3 7 3 4" xfId="33046" xr:uid="{00000000-0005-0000-0000-0000C27C0000}"/>
    <cellStyle name="Notiz 3 2 3 7 4" xfId="10056" xr:uid="{00000000-0005-0000-0000-0000C37C0000}"/>
    <cellStyle name="Notiz 3 2 3 7 5" xfId="33047" xr:uid="{00000000-0005-0000-0000-0000C47C0000}"/>
    <cellStyle name="Notiz 3 2 3 7 6" xfId="41125" xr:uid="{00000000-0005-0000-0000-0000C57C0000}"/>
    <cellStyle name="Notiz 3 2 3 7 7" xfId="41126" xr:uid="{00000000-0005-0000-0000-0000C67C0000}"/>
    <cellStyle name="Notiz 3 2 3 8" xfId="2517" xr:uid="{00000000-0005-0000-0000-0000C77C0000}"/>
    <cellStyle name="Notiz 3 2 3 8 2" xfId="5414" xr:uid="{00000000-0005-0000-0000-0000C87C0000}"/>
    <cellStyle name="Notiz 3 2 3 8 2 2" xfId="19608" xr:uid="{00000000-0005-0000-0000-0000C97C0000}"/>
    <cellStyle name="Notiz 3 2 3 8 2 2 2" xfId="33048" xr:uid="{00000000-0005-0000-0000-0000CA7C0000}"/>
    <cellStyle name="Notiz 3 2 3 8 2 2 3" xfId="33049" xr:uid="{00000000-0005-0000-0000-0000CB7C0000}"/>
    <cellStyle name="Notiz 3 2 3 8 2 3" xfId="14105" xr:uid="{00000000-0005-0000-0000-0000CC7C0000}"/>
    <cellStyle name="Notiz 3 2 3 8 2 4" xfId="33050" xr:uid="{00000000-0005-0000-0000-0000CD7C0000}"/>
    <cellStyle name="Notiz 3 2 3 8 2 5" xfId="41127" xr:uid="{00000000-0005-0000-0000-0000CE7C0000}"/>
    <cellStyle name="Notiz 3 2 3 8 3" xfId="7895" xr:uid="{00000000-0005-0000-0000-0000CF7C0000}"/>
    <cellStyle name="Notiz 3 2 3 8 3 2" xfId="19607" xr:uid="{00000000-0005-0000-0000-0000D07C0000}"/>
    <cellStyle name="Notiz 3 2 3 8 3 3" xfId="33051" xr:uid="{00000000-0005-0000-0000-0000D17C0000}"/>
    <cellStyle name="Notiz 3 2 3 8 3 4" xfId="33052" xr:uid="{00000000-0005-0000-0000-0000D27C0000}"/>
    <cellStyle name="Notiz 3 2 3 8 4" xfId="10258" xr:uid="{00000000-0005-0000-0000-0000D37C0000}"/>
    <cellStyle name="Notiz 3 2 3 8 5" xfId="33053" xr:uid="{00000000-0005-0000-0000-0000D47C0000}"/>
    <cellStyle name="Notiz 3 2 3 8 6" xfId="41128" xr:uid="{00000000-0005-0000-0000-0000D57C0000}"/>
    <cellStyle name="Notiz 3 2 3 8 7" xfId="41129" xr:uid="{00000000-0005-0000-0000-0000D67C0000}"/>
    <cellStyle name="Notiz 3 2 3 9" xfId="1977" xr:uid="{00000000-0005-0000-0000-0000D77C0000}"/>
    <cellStyle name="Notiz 3 2 3 9 2" xfId="4875" xr:uid="{00000000-0005-0000-0000-0000D87C0000}"/>
    <cellStyle name="Notiz 3 2 3 9 2 2" xfId="19610" xr:uid="{00000000-0005-0000-0000-0000D97C0000}"/>
    <cellStyle name="Notiz 3 2 3 9 2 2 2" xfId="33054" xr:uid="{00000000-0005-0000-0000-0000DA7C0000}"/>
    <cellStyle name="Notiz 3 2 3 9 2 2 3" xfId="33055" xr:uid="{00000000-0005-0000-0000-0000DB7C0000}"/>
    <cellStyle name="Notiz 3 2 3 9 2 3" xfId="14106" xr:uid="{00000000-0005-0000-0000-0000DC7C0000}"/>
    <cellStyle name="Notiz 3 2 3 9 2 4" xfId="33056" xr:uid="{00000000-0005-0000-0000-0000DD7C0000}"/>
    <cellStyle name="Notiz 3 2 3 9 2 5" xfId="41130" xr:uid="{00000000-0005-0000-0000-0000DE7C0000}"/>
    <cellStyle name="Notiz 3 2 3 9 3" xfId="7502" xr:uid="{00000000-0005-0000-0000-0000DF7C0000}"/>
    <cellStyle name="Notiz 3 2 3 9 3 2" xfId="19609" xr:uid="{00000000-0005-0000-0000-0000E07C0000}"/>
    <cellStyle name="Notiz 3 2 3 9 3 3" xfId="33057" xr:uid="{00000000-0005-0000-0000-0000E17C0000}"/>
    <cellStyle name="Notiz 3 2 3 9 3 4" xfId="33058" xr:uid="{00000000-0005-0000-0000-0000E27C0000}"/>
    <cellStyle name="Notiz 3 2 3 9 4" xfId="9719" xr:uid="{00000000-0005-0000-0000-0000E37C0000}"/>
    <cellStyle name="Notiz 3 2 3 9 5" xfId="33059" xr:uid="{00000000-0005-0000-0000-0000E47C0000}"/>
    <cellStyle name="Notiz 3 2 3 9 6" xfId="41131" xr:uid="{00000000-0005-0000-0000-0000E57C0000}"/>
    <cellStyle name="Notiz 3 2 3 9 7" xfId="41132" xr:uid="{00000000-0005-0000-0000-0000E67C0000}"/>
    <cellStyle name="Notiz 3 2 30" xfId="7117" xr:uid="{00000000-0005-0000-0000-0000E77C0000}"/>
    <cellStyle name="Notiz 3 2 30 2" xfId="19415" xr:uid="{00000000-0005-0000-0000-0000E87C0000}"/>
    <cellStyle name="Notiz 3 2 30 3" xfId="33060" xr:uid="{00000000-0005-0000-0000-0000E97C0000}"/>
    <cellStyle name="Notiz 3 2 30 4" xfId="33061" xr:uid="{00000000-0005-0000-0000-0000EA7C0000}"/>
    <cellStyle name="Notiz 3 2 31" xfId="20950" xr:uid="{00000000-0005-0000-0000-0000EB7C0000}"/>
    <cellStyle name="Notiz 3 2 32" xfId="21016" xr:uid="{00000000-0005-0000-0000-0000EC7C0000}"/>
    <cellStyle name="Notiz 3 2 33" xfId="21039" xr:uid="{00000000-0005-0000-0000-0000ED7C0000}"/>
    <cellStyle name="Notiz 3 2 34" xfId="41133" xr:uid="{00000000-0005-0000-0000-0000EE7C0000}"/>
    <cellStyle name="Notiz 3 2 4" xfId="1718" xr:uid="{00000000-0005-0000-0000-0000EF7C0000}"/>
    <cellStyle name="Notiz 3 2 4 2" xfId="4617" xr:uid="{00000000-0005-0000-0000-0000F07C0000}"/>
    <cellStyle name="Notiz 3 2 4 2 2" xfId="19612" xr:uid="{00000000-0005-0000-0000-0000F17C0000}"/>
    <cellStyle name="Notiz 3 2 4 2 2 2" xfId="33062" xr:uid="{00000000-0005-0000-0000-0000F27C0000}"/>
    <cellStyle name="Notiz 3 2 4 2 2 3" xfId="33063" xr:uid="{00000000-0005-0000-0000-0000F37C0000}"/>
    <cellStyle name="Notiz 3 2 4 2 3" xfId="14107" xr:uid="{00000000-0005-0000-0000-0000F47C0000}"/>
    <cellStyle name="Notiz 3 2 4 2 4" xfId="33064" xr:uid="{00000000-0005-0000-0000-0000F57C0000}"/>
    <cellStyle name="Notiz 3 2 4 2 5" xfId="41134" xr:uid="{00000000-0005-0000-0000-0000F67C0000}"/>
    <cellStyle name="Notiz 3 2 4 3" xfId="7350" xr:uid="{00000000-0005-0000-0000-0000F77C0000}"/>
    <cellStyle name="Notiz 3 2 4 3 2" xfId="19611" xr:uid="{00000000-0005-0000-0000-0000F87C0000}"/>
    <cellStyle name="Notiz 3 2 4 3 3" xfId="33065" xr:uid="{00000000-0005-0000-0000-0000F97C0000}"/>
    <cellStyle name="Notiz 3 2 4 3 4" xfId="33066" xr:uid="{00000000-0005-0000-0000-0000FA7C0000}"/>
    <cellStyle name="Notiz 3 2 4 4" xfId="9460" xr:uid="{00000000-0005-0000-0000-0000FB7C0000}"/>
    <cellStyle name="Notiz 3 2 4 5" xfId="33067" xr:uid="{00000000-0005-0000-0000-0000FC7C0000}"/>
    <cellStyle name="Notiz 3 2 4 6" xfId="41135" xr:uid="{00000000-0005-0000-0000-0000FD7C0000}"/>
    <cellStyle name="Notiz 3 2 4 7" xfId="41136" xr:uid="{00000000-0005-0000-0000-0000FE7C0000}"/>
    <cellStyle name="Notiz 3 2 5" xfId="2043" xr:uid="{00000000-0005-0000-0000-0000FF7C0000}"/>
    <cellStyle name="Notiz 3 2 5 2" xfId="4941" xr:uid="{00000000-0005-0000-0000-0000007D0000}"/>
    <cellStyle name="Notiz 3 2 5 2 2" xfId="19614" xr:uid="{00000000-0005-0000-0000-0000017D0000}"/>
    <cellStyle name="Notiz 3 2 5 2 2 2" xfId="33068" xr:uid="{00000000-0005-0000-0000-0000027D0000}"/>
    <cellStyle name="Notiz 3 2 5 2 2 3" xfId="33069" xr:uid="{00000000-0005-0000-0000-0000037D0000}"/>
    <cellStyle name="Notiz 3 2 5 2 3" xfId="14108" xr:uid="{00000000-0005-0000-0000-0000047D0000}"/>
    <cellStyle name="Notiz 3 2 5 2 4" xfId="33070" xr:uid="{00000000-0005-0000-0000-0000057D0000}"/>
    <cellStyle name="Notiz 3 2 5 2 5" xfId="41137" xr:uid="{00000000-0005-0000-0000-0000067D0000}"/>
    <cellStyle name="Notiz 3 2 5 3" xfId="7554" xr:uid="{00000000-0005-0000-0000-0000077D0000}"/>
    <cellStyle name="Notiz 3 2 5 3 2" xfId="19613" xr:uid="{00000000-0005-0000-0000-0000087D0000}"/>
    <cellStyle name="Notiz 3 2 5 3 3" xfId="33071" xr:uid="{00000000-0005-0000-0000-0000097D0000}"/>
    <cellStyle name="Notiz 3 2 5 3 4" xfId="33072" xr:uid="{00000000-0005-0000-0000-00000A7D0000}"/>
    <cellStyle name="Notiz 3 2 5 4" xfId="9785" xr:uid="{00000000-0005-0000-0000-00000B7D0000}"/>
    <cellStyle name="Notiz 3 2 5 5" xfId="33073" xr:uid="{00000000-0005-0000-0000-00000C7D0000}"/>
    <cellStyle name="Notiz 3 2 5 6" xfId="41138" xr:uid="{00000000-0005-0000-0000-00000D7D0000}"/>
    <cellStyle name="Notiz 3 2 5 7" xfId="41139" xr:uid="{00000000-0005-0000-0000-00000E7D0000}"/>
    <cellStyle name="Notiz 3 2 6" xfId="1740" xr:uid="{00000000-0005-0000-0000-00000F7D0000}"/>
    <cellStyle name="Notiz 3 2 6 2" xfId="4639" xr:uid="{00000000-0005-0000-0000-0000107D0000}"/>
    <cellStyle name="Notiz 3 2 6 2 2" xfId="19616" xr:uid="{00000000-0005-0000-0000-0000117D0000}"/>
    <cellStyle name="Notiz 3 2 6 2 2 2" xfId="33074" xr:uid="{00000000-0005-0000-0000-0000127D0000}"/>
    <cellStyle name="Notiz 3 2 6 2 2 3" xfId="33075" xr:uid="{00000000-0005-0000-0000-0000137D0000}"/>
    <cellStyle name="Notiz 3 2 6 2 3" xfId="14109" xr:uid="{00000000-0005-0000-0000-0000147D0000}"/>
    <cellStyle name="Notiz 3 2 6 2 4" xfId="33076" xr:uid="{00000000-0005-0000-0000-0000157D0000}"/>
    <cellStyle name="Notiz 3 2 6 2 5" xfId="41140" xr:uid="{00000000-0005-0000-0000-0000167D0000}"/>
    <cellStyle name="Notiz 3 2 6 3" xfId="7368" xr:uid="{00000000-0005-0000-0000-0000177D0000}"/>
    <cellStyle name="Notiz 3 2 6 3 2" xfId="19615" xr:uid="{00000000-0005-0000-0000-0000187D0000}"/>
    <cellStyle name="Notiz 3 2 6 3 3" xfId="33077" xr:uid="{00000000-0005-0000-0000-0000197D0000}"/>
    <cellStyle name="Notiz 3 2 6 3 4" xfId="33078" xr:uid="{00000000-0005-0000-0000-00001A7D0000}"/>
    <cellStyle name="Notiz 3 2 6 4" xfId="9482" xr:uid="{00000000-0005-0000-0000-00001B7D0000}"/>
    <cellStyle name="Notiz 3 2 6 5" xfId="33079" xr:uid="{00000000-0005-0000-0000-00001C7D0000}"/>
    <cellStyle name="Notiz 3 2 6 6" xfId="41141" xr:uid="{00000000-0005-0000-0000-00001D7D0000}"/>
    <cellStyle name="Notiz 3 2 6 7" xfId="41142" xr:uid="{00000000-0005-0000-0000-00001E7D0000}"/>
    <cellStyle name="Notiz 3 2 7" xfId="2019" xr:uid="{00000000-0005-0000-0000-00001F7D0000}"/>
    <cellStyle name="Notiz 3 2 7 2" xfId="4917" xr:uid="{00000000-0005-0000-0000-0000207D0000}"/>
    <cellStyle name="Notiz 3 2 7 2 2" xfId="19618" xr:uid="{00000000-0005-0000-0000-0000217D0000}"/>
    <cellStyle name="Notiz 3 2 7 2 2 2" xfId="33080" xr:uid="{00000000-0005-0000-0000-0000227D0000}"/>
    <cellStyle name="Notiz 3 2 7 2 2 3" xfId="33081" xr:uid="{00000000-0005-0000-0000-0000237D0000}"/>
    <cellStyle name="Notiz 3 2 7 2 3" xfId="14110" xr:uid="{00000000-0005-0000-0000-0000247D0000}"/>
    <cellStyle name="Notiz 3 2 7 2 4" xfId="33082" xr:uid="{00000000-0005-0000-0000-0000257D0000}"/>
    <cellStyle name="Notiz 3 2 7 2 5" xfId="41143" xr:uid="{00000000-0005-0000-0000-0000267D0000}"/>
    <cellStyle name="Notiz 3 2 7 3" xfId="7534" xr:uid="{00000000-0005-0000-0000-0000277D0000}"/>
    <cellStyle name="Notiz 3 2 7 3 2" xfId="19617" xr:uid="{00000000-0005-0000-0000-0000287D0000}"/>
    <cellStyle name="Notiz 3 2 7 3 3" xfId="33083" xr:uid="{00000000-0005-0000-0000-0000297D0000}"/>
    <cellStyle name="Notiz 3 2 7 3 4" xfId="33084" xr:uid="{00000000-0005-0000-0000-00002A7D0000}"/>
    <cellStyle name="Notiz 3 2 7 4" xfId="9761" xr:uid="{00000000-0005-0000-0000-00002B7D0000}"/>
    <cellStyle name="Notiz 3 2 7 5" xfId="33085" xr:uid="{00000000-0005-0000-0000-00002C7D0000}"/>
    <cellStyle name="Notiz 3 2 7 6" xfId="41144" xr:uid="{00000000-0005-0000-0000-00002D7D0000}"/>
    <cellStyle name="Notiz 3 2 7 7" xfId="41145" xr:uid="{00000000-0005-0000-0000-00002E7D0000}"/>
    <cellStyle name="Notiz 3 2 8" xfId="1765" xr:uid="{00000000-0005-0000-0000-00002F7D0000}"/>
    <cellStyle name="Notiz 3 2 8 2" xfId="4664" xr:uid="{00000000-0005-0000-0000-0000307D0000}"/>
    <cellStyle name="Notiz 3 2 8 2 2" xfId="19620" xr:uid="{00000000-0005-0000-0000-0000317D0000}"/>
    <cellStyle name="Notiz 3 2 8 2 2 2" xfId="33086" xr:uid="{00000000-0005-0000-0000-0000327D0000}"/>
    <cellStyle name="Notiz 3 2 8 2 2 3" xfId="33087" xr:uid="{00000000-0005-0000-0000-0000337D0000}"/>
    <cellStyle name="Notiz 3 2 8 2 3" xfId="14111" xr:uid="{00000000-0005-0000-0000-0000347D0000}"/>
    <cellStyle name="Notiz 3 2 8 2 4" xfId="33088" xr:uid="{00000000-0005-0000-0000-0000357D0000}"/>
    <cellStyle name="Notiz 3 2 8 2 5" xfId="41146" xr:uid="{00000000-0005-0000-0000-0000367D0000}"/>
    <cellStyle name="Notiz 3 2 8 3" xfId="7389" xr:uid="{00000000-0005-0000-0000-0000377D0000}"/>
    <cellStyle name="Notiz 3 2 8 3 2" xfId="19619" xr:uid="{00000000-0005-0000-0000-0000387D0000}"/>
    <cellStyle name="Notiz 3 2 8 3 3" xfId="33089" xr:uid="{00000000-0005-0000-0000-0000397D0000}"/>
    <cellStyle name="Notiz 3 2 8 3 4" xfId="33090" xr:uid="{00000000-0005-0000-0000-00003A7D0000}"/>
    <cellStyle name="Notiz 3 2 8 4" xfId="9507" xr:uid="{00000000-0005-0000-0000-00003B7D0000}"/>
    <cellStyle name="Notiz 3 2 8 5" xfId="33091" xr:uid="{00000000-0005-0000-0000-00003C7D0000}"/>
    <cellStyle name="Notiz 3 2 8 6" xfId="41147" xr:uid="{00000000-0005-0000-0000-00003D7D0000}"/>
    <cellStyle name="Notiz 3 2 8 7" xfId="41148" xr:uid="{00000000-0005-0000-0000-00003E7D0000}"/>
    <cellStyle name="Notiz 3 2 9" xfId="1999" xr:uid="{00000000-0005-0000-0000-00003F7D0000}"/>
    <cellStyle name="Notiz 3 2 9 2" xfId="4897" xr:uid="{00000000-0005-0000-0000-0000407D0000}"/>
    <cellStyle name="Notiz 3 2 9 2 2" xfId="19622" xr:uid="{00000000-0005-0000-0000-0000417D0000}"/>
    <cellStyle name="Notiz 3 2 9 2 2 2" xfId="33092" xr:uid="{00000000-0005-0000-0000-0000427D0000}"/>
    <cellStyle name="Notiz 3 2 9 2 2 3" xfId="33093" xr:uid="{00000000-0005-0000-0000-0000437D0000}"/>
    <cellStyle name="Notiz 3 2 9 2 3" xfId="14112" xr:uid="{00000000-0005-0000-0000-0000447D0000}"/>
    <cellStyle name="Notiz 3 2 9 2 4" xfId="33094" xr:uid="{00000000-0005-0000-0000-0000457D0000}"/>
    <cellStyle name="Notiz 3 2 9 2 5" xfId="41149" xr:uid="{00000000-0005-0000-0000-0000467D0000}"/>
    <cellStyle name="Notiz 3 2 9 3" xfId="7518" xr:uid="{00000000-0005-0000-0000-0000477D0000}"/>
    <cellStyle name="Notiz 3 2 9 3 2" xfId="19621" xr:uid="{00000000-0005-0000-0000-0000487D0000}"/>
    <cellStyle name="Notiz 3 2 9 3 3" xfId="33095" xr:uid="{00000000-0005-0000-0000-0000497D0000}"/>
    <cellStyle name="Notiz 3 2 9 3 4" xfId="33096" xr:uid="{00000000-0005-0000-0000-00004A7D0000}"/>
    <cellStyle name="Notiz 3 2 9 4" xfId="9741" xr:uid="{00000000-0005-0000-0000-00004B7D0000}"/>
    <cellStyle name="Notiz 3 2 9 5" xfId="33097" xr:uid="{00000000-0005-0000-0000-00004C7D0000}"/>
    <cellStyle name="Notiz 3 2 9 6" xfId="41150" xr:uid="{00000000-0005-0000-0000-00004D7D0000}"/>
    <cellStyle name="Notiz 3 2 9 7" xfId="41151" xr:uid="{00000000-0005-0000-0000-00004E7D0000}"/>
    <cellStyle name="Notiz 3 20" xfId="1441" xr:uid="{00000000-0005-0000-0000-00004F7D0000}"/>
    <cellStyle name="Notiz 3 20 2" xfId="4341" xr:uid="{00000000-0005-0000-0000-0000507D0000}"/>
    <cellStyle name="Notiz 3 20 2 2" xfId="19624" xr:uid="{00000000-0005-0000-0000-0000517D0000}"/>
    <cellStyle name="Notiz 3 20 2 2 2" xfId="33098" xr:uid="{00000000-0005-0000-0000-0000527D0000}"/>
    <cellStyle name="Notiz 3 20 2 2 3" xfId="33099" xr:uid="{00000000-0005-0000-0000-0000537D0000}"/>
    <cellStyle name="Notiz 3 20 2 3" xfId="14113" xr:uid="{00000000-0005-0000-0000-0000547D0000}"/>
    <cellStyle name="Notiz 3 20 2 4" xfId="33100" xr:uid="{00000000-0005-0000-0000-0000557D0000}"/>
    <cellStyle name="Notiz 3 20 2 5" xfId="41152" xr:uid="{00000000-0005-0000-0000-0000567D0000}"/>
    <cellStyle name="Notiz 3 20 3" xfId="7155" xr:uid="{00000000-0005-0000-0000-0000577D0000}"/>
    <cellStyle name="Notiz 3 20 3 2" xfId="19623" xr:uid="{00000000-0005-0000-0000-0000587D0000}"/>
    <cellStyle name="Notiz 3 20 3 3" xfId="33101" xr:uid="{00000000-0005-0000-0000-0000597D0000}"/>
    <cellStyle name="Notiz 3 20 3 4" xfId="33102" xr:uid="{00000000-0005-0000-0000-00005A7D0000}"/>
    <cellStyle name="Notiz 3 20 4" xfId="9184" xr:uid="{00000000-0005-0000-0000-00005B7D0000}"/>
    <cellStyle name="Notiz 3 20 5" xfId="33103" xr:uid="{00000000-0005-0000-0000-00005C7D0000}"/>
    <cellStyle name="Notiz 3 20 6" xfId="41153" xr:uid="{00000000-0005-0000-0000-00005D7D0000}"/>
    <cellStyle name="Notiz 3 20 7" xfId="41154" xr:uid="{00000000-0005-0000-0000-00005E7D0000}"/>
    <cellStyle name="Notiz 3 21" xfId="3177" xr:uid="{00000000-0005-0000-0000-00005F7D0000}"/>
    <cellStyle name="Notiz 3 21 2" xfId="6074" xr:uid="{00000000-0005-0000-0000-0000607D0000}"/>
    <cellStyle name="Notiz 3 21 2 2" xfId="19626" xr:uid="{00000000-0005-0000-0000-0000617D0000}"/>
    <cellStyle name="Notiz 3 21 2 2 2" xfId="33104" xr:uid="{00000000-0005-0000-0000-0000627D0000}"/>
    <cellStyle name="Notiz 3 21 2 2 3" xfId="33105" xr:uid="{00000000-0005-0000-0000-0000637D0000}"/>
    <cellStyle name="Notiz 3 21 2 3" xfId="14114" xr:uid="{00000000-0005-0000-0000-0000647D0000}"/>
    <cellStyle name="Notiz 3 21 2 4" xfId="33106" xr:uid="{00000000-0005-0000-0000-0000657D0000}"/>
    <cellStyle name="Notiz 3 21 2 5" xfId="41155" xr:uid="{00000000-0005-0000-0000-0000667D0000}"/>
    <cellStyle name="Notiz 3 21 3" xfId="8324" xr:uid="{00000000-0005-0000-0000-0000677D0000}"/>
    <cellStyle name="Notiz 3 21 3 2" xfId="19625" xr:uid="{00000000-0005-0000-0000-0000687D0000}"/>
    <cellStyle name="Notiz 3 21 3 3" xfId="33107" xr:uid="{00000000-0005-0000-0000-0000697D0000}"/>
    <cellStyle name="Notiz 3 21 3 4" xfId="33108" xr:uid="{00000000-0005-0000-0000-00006A7D0000}"/>
    <cellStyle name="Notiz 3 21 4" xfId="10918" xr:uid="{00000000-0005-0000-0000-00006B7D0000}"/>
    <cellStyle name="Notiz 3 21 5" xfId="33109" xr:uid="{00000000-0005-0000-0000-00006C7D0000}"/>
    <cellStyle name="Notiz 3 21 6" xfId="41156" xr:uid="{00000000-0005-0000-0000-00006D7D0000}"/>
    <cellStyle name="Notiz 3 21 7" xfId="41157" xr:uid="{00000000-0005-0000-0000-00006E7D0000}"/>
    <cellStyle name="Notiz 3 22" xfId="3075" xr:uid="{00000000-0005-0000-0000-00006F7D0000}"/>
    <cellStyle name="Notiz 3 22 2" xfId="5972" xr:uid="{00000000-0005-0000-0000-0000707D0000}"/>
    <cellStyle name="Notiz 3 22 2 2" xfId="19628" xr:uid="{00000000-0005-0000-0000-0000717D0000}"/>
    <cellStyle name="Notiz 3 22 2 2 2" xfId="33110" xr:uid="{00000000-0005-0000-0000-0000727D0000}"/>
    <cellStyle name="Notiz 3 22 2 2 3" xfId="33111" xr:uid="{00000000-0005-0000-0000-0000737D0000}"/>
    <cellStyle name="Notiz 3 22 2 3" xfId="14115" xr:uid="{00000000-0005-0000-0000-0000747D0000}"/>
    <cellStyle name="Notiz 3 22 2 4" xfId="33112" xr:uid="{00000000-0005-0000-0000-0000757D0000}"/>
    <cellStyle name="Notiz 3 22 2 5" xfId="41158" xr:uid="{00000000-0005-0000-0000-0000767D0000}"/>
    <cellStyle name="Notiz 3 22 3" xfId="8268" xr:uid="{00000000-0005-0000-0000-0000777D0000}"/>
    <cellStyle name="Notiz 3 22 3 2" xfId="19627" xr:uid="{00000000-0005-0000-0000-0000787D0000}"/>
    <cellStyle name="Notiz 3 22 3 3" xfId="33113" xr:uid="{00000000-0005-0000-0000-0000797D0000}"/>
    <cellStyle name="Notiz 3 22 3 4" xfId="33114" xr:uid="{00000000-0005-0000-0000-00007A7D0000}"/>
    <cellStyle name="Notiz 3 22 4" xfId="10816" xr:uid="{00000000-0005-0000-0000-00007B7D0000}"/>
    <cellStyle name="Notiz 3 22 5" xfId="33115" xr:uid="{00000000-0005-0000-0000-00007C7D0000}"/>
    <cellStyle name="Notiz 3 22 6" xfId="41159" xr:uid="{00000000-0005-0000-0000-00007D7D0000}"/>
    <cellStyle name="Notiz 3 22 7" xfId="41160" xr:uid="{00000000-0005-0000-0000-00007E7D0000}"/>
    <cellStyle name="Notiz 3 23" xfId="2474" xr:uid="{00000000-0005-0000-0000-00007F7D0000}"/>
    <cellStyle name="Notiz 3 23 2" xfId="5371" xr:uid="{00000000-0005-0000-0000-0000807D0000}"/>
    <cellStyle name="Notiz 3 23 2 2" xfId="19630" xr:uid="{00000000-0005-0000-0000-0000817D0000}"/>
    <cellStyle name="Notiz 3 23 2 2 2" xfId="33116" xr:uid="{00000000-0005-0000-0000-0000827D0000}"/>
    <cellStyle name="Notiz 3 23 2 2 3" xfId="33117" xr:uid="{00000000-0005-0000-0000-0000837D0000}"/>
    <cellStyle name="Notiz 3 23 2 3" xfId="14116" xr:uid="{00000000-0005-0000-0000-0000847D0000}"/>
    <cellStyle name="Notiz 3 23 2 4" xfId="33118" xr:uid="{00000000-0005-0000-0000-0000857D0000}"/>
    <cellStyle name="Notiz 3 23 2 5" xfId="41161" xr:uid="{00000000-0005-0000-0000-0000867D0000}"/>
    <cellStyle name="Notiz 3 23 3" xfId="7873" xr:uid="{00000000-0005-0000-0000-0000877D0000}"/>
    <cellStyle name="Notiz 3 23 3 2" xfId="19629" xr:uid="{00000000-0005-0000-0000-0000887D0000}"/>
    <cellStyle name="Notiz 3 23 3 3" xfId="33119" xr:uid="{00000000-0005-0000-0000-0000897D0000}"/>
    <cellStyle name="Notiz 3 23 3 4" xfId="33120" xr:uid="{00000000-0005-0000-0000-00008A7D0000}"/>
    <cellStyle name="Notiz 3 23 4" xfId="10215" xr:uid="{00000000-0005-0000-0000-00008B7D0000}"/>
    <cellStyle name="Notiz 3 23 5" xfId="33121" xr:uid="{00000000-0005-0000-0000-00008C7D0000}"/>
    <cellStyle name="Notiz 3 23 6" xfId="41162" xr:uid="{00000000-0005-0000-0000-00008D7D0000}"/>
    <cellStyle name="Notiz 3 23 7" xfId="41163" xr:uid="{00000000-0005-0000-0000-00008E7D0000}"/>
    <cellStyle name="Notiz 3 24" xfId="3296" xr:uid="{00000000-0005-0000-0000-00008F7D0000}"/>
    <cellStyle name="Notiz 3 24 2" xfId="6193" xr:uid="{00000000-0005-0000-0000-0000907D0000}"/>
    <cellStyle name="Notiz 3 24 2 2" xfId="19632" xr:uid="{00000000-0005-0000-0000-0000917D0000}"/>
    <cellStyle name="Notiz 3 24 2 2 2" xfId="33122" xr:uid="{00000000-0005-0000-0000-0000927D0000}"/>
    <cellStyle name="Notiz 3 24 2 2 3" xfId="33123" xr:uid="{00000000-0005-0000-0000-0000937D0000}"/>
    <cellStyle name="Notiz 3 24 2 3" xfId="14117" xr:uid="{00000000-0005-0000-0000-0000947D0000}"/>
    <cellStyle name="Notiz 3 24 2 4" xfId="33124" xr:uid="{00000000-0005-0000-0000-0000957D0000}"/>
    <cellStyle name="Notiz 3 24 2 5" xfId="41164" xr:uid="{00000000-0005-0000-0000-0000967D0000}"/>
    <cellStyle name="Notiz 3 24 3" xfId="8412" xr:uid="{00000000-0005-0000-0000-0000977D0000}"/>
    <cellStyle name="Notiz 3 24 3 2" xfId="19631" xr:uid="{00000000-0005-0000-0000-0000987D0000}"/>
    <cellStyle name="Notiz 3 24 3 3" xfId="33125" xr:uid="{00000000-0005-0000-0000-0000997D0000}"/>
    <cellStyle name="Notiz 3 24 3 4" xfId="33126" xr:uid="{00000000-0005-0000-0000-00009A7D0000}"/>
    <cellStyle name="Notiz 3 24 4" xfId="11037" xr:uid="{00000000-0005-0000-0000-00009B7D0000}"/>
    <cellStyle name="Notiz 3 24 5" xfId="33127" xr:uid="{00000000-0005-0000-0000-00009C7D0000}"/>
    <cellStyle name="Notiz 3 24 6" xfId="41165" xr:uid="{00000000-0005-0000-0000-00009D7D0000}"/>
    <cellStyle name="Notiz 3 24 7" xfId="41166" xr:uid="{00000000-0005-0000-0000-00009E7D0000}"/>
    <cellStyle name="Notiz 3 25" xfId="3375" xr:uid="{00000000-0005-0000-0000-00009F7D0000}"/>
    <cellStyle name="Notiz 3 25 2" xfId="6272" xr:uid="{00000000-0005-0000-0000-0000A07D0000}"/>
    <cellStyle name="Notiz 3 25 2 2" xfId="19634" xr:uid="{00000000-0005-0000-0000-0000A17D0000}"/>
    <cellStyle name="Notiz 3 25 2 2 2" xfId="33128" xr:uid="{00000000-0005-0000-0000-0000A27D0000}"/>
    <cellStyle name="Notiz 3 25 2 2 3" xfId="33129" xr:uid="{00000000-0005-0000-0000-0000A37D0000}"/>
    <cellStyle name="Notiz 3 25 2 3" xfId="14118" xr:uid="{00000000-0005-0000-0000-0000A47D0000}"/>
    <cellStyle name="Notiz 3 25 2 4" xfId="33130" xr:uid="{00000000-0005-0000-0000-0000A57D0000}"/>
    <cellStyle name="Notiz 3 25 2 5" xfId="41167" xr:uid="{00000000-0005-0000-0000-0000A67D0000}"/>
    <cellStyle name="Notiz 3 25 3" xfId="8451" xr:uid="{00000000-0005-0000-0000-0000A77D0000}"/>
    <cellStyle name="Notiz 3 25 3 2" xfId="19633" xr:uid="{00000000-0005-0000-0000-0000A87D0000}"/>
    <cellStyle name="Notiz 3 25 3 3" xfId="33131" xr:uid="{00000000-0005-0000-0000-0000A97D0000}"/>
    <cellStyle name="Notiz 3 25 3 4" xfId="33132" xr:uid="{00000000-0005-0000-0000-0000AA7D0000}"/>
    <cellStyle name="Notiz 3 25 4" xfId="11116" xr:uid="{00000000-0005-0000-0000-0000AB7D0000}"/>
    <cellStyle name="Notiz 3 25 5" xfId="33133" xr:uid="{00000000-0005-0000-0000-0000AC7D0000}"/>
    <cellStyle name="Notiz 3 25 6" xfId="41168" xr:uid="{00000000-0005-0000-0000-0000AD7D0000}"/>
    <cellStyle name="Notiz 3 25 7" xfId="41169" xr:uid="{00000000-0005-0000-0000-0000AE7D0000}"/>
    <cellStyle name="Notiz 3 26" xfId="3858" xr:uid="{00000000-0005-0000-0000-0000AF7D0000}"/>
    <cellStyle name="Notiz 3 26 2" xfId="6755" xr:uid="{00000000-0005-0000-0000-0000B07D0000}"/>
    <cellStyle name="Notiz 3 26 2 2" xfId="19636" xr:uid="{00000000-0005-0000-0000-0000B17D0000}"/>
    <cellStyle name="Notiz 3 26 2 2 2" xfId="33134" xr:uid="{00000000-0005-0000-0000-0000B27D0000}"/>
    <cellStyle name="Notiz 3 26 2 2 3" xfId="33135" xr:uid="{00000000-0005-0000-0000-0000B37D0000}"/>
    <cellStyle name="Notiz 3 26 2 3" xfId="14119" xr:uid="{00000000-0005-0000-0000-0000B47D0000}"/>
    <cellStyle name="Notiz 3 26 2 4" xfId="33136" xr:uid="{00000000-0005-0000-0000-0000B57D0000}"/>
    <cellStyle name="Notiz 3 26 2 5" xfId="41170" xr:uid="{00000000-0005-0000-0000-0000B67D0000}"/>
    <cellStyle name="Notiz 3 26 3" xfId="8733" xr:uid="{00000000-0005-0000-0000-0000B77D0000}"/>
    <cellStyle name="Notiz 3 26 3 2" xfId="19635" xr:uid="{00000000-0005-0000-0000-0000B87D0000}"/>
    <cellStyle name="Notiz 3 26 3 3" xfId="33137" xr:uid="{00000000-0005-0000-0000-0000B97D0000}"/>
    <cellStyle name="Notiz 3 26 3 4" xfId="33138" xr:uid="{00000000-0005-0000-0000-0000BA7D0000}"/>
    <cellStyle name="Notiz 3 26 4" xfId="11599" xr:uid="{00000000-0005-0000-0000-0000BB7D0000}"/>
    <cellStyle name="Notiz 3 26 5" xfId="33139" xr:uid="{00000000-0005-0000-0000-0000BC7D0000}"/>
    <cellStyle name="Notiz 3 26 6" xfId="41171" xr:uid="{00000000-0005-0000-0000-0000BD7D0000}"/>
    <cellStyle name="Notiz 3 26 7" xfId="41172" xr:uid="{00000000-0005-0000-0000-0000BE7D0000}"/>
    <cellStyle name="Notiz 3 27" xfId="2602" xr:uid="{00000000-0005-0000-0000-0000BF7D0000}"/>
    <cellStyle name="Notiz 3 27 2" xfId="5499" xr:uid="{00000000-0005-0000-0000-0000C07D0000}"/>
    <cellStyle name="Notiz 3 27 2 2" xfId="19638" xr:uid="{00000000-0005-0000-0000-0000C17D0000}"/>
    <cellStyle name="Notiz 3 27 2 2 2" xfId="33140" xr:uid="{00000000-0005-0000-0000-0000C27D0000}"/>
    <cellStyle name="Notiz 3 27 2 2 3" xfId="33141" xr:uid="{00000000-0005-0000-0000-0000C37D0000}"/>
    <cellStyle name="Notiz 3 27 2 3" xfId="14120" xr:uid="{00000000-0005-0000-0000-0000C47D0000}"/>
    <cellStyle name="Notiz 3 27 2 4" xfId="33142" xr:uid="{00000000-0005-0000-0000-0000C57D0000}"/>
    <cellStyle name="Notiz 3 27 2 5" xfId="41173" xr:uid="{00000000-0005-0000-0000-0000C67D0000}"/>
    <cellStyle name="Notiz 3 27 3" xfId="7960" xr:uid="{00000000-0005-0000-0000-0000C77D0000}"/>
    <cellStyle name="Notiz 3 27 3 2" xfId="19637" xr:uid="{00000000-0005-0000-0000-0000C87D0000}"/>
    <cellStyle name="Notiz 3 27 3 3" xfId="33143" xr:uid="{00000000-0005-0000-0000-0000C97D0000}"/>
    <cellStyle name="Notiz 3 27 3 4" xfId="33144" xr:uid="{00000000-0005-0000-0000-0000CA7D0000}"/>
    <cellStyle name="Notiz 3 27 4" xfId="10343" xr:uid="{00000000-0005-0000-0000-0000CB7D0000}"/>
    <cellStyle name="Notiz 3 27 5" xfId="33145" xr:uid="{00000000-0005-0000-0000-0000CC7D0000}"/>
    <cellStyle name="Notiz 3 27 6" xfId="41174" xr:uid="{00000000-0005-0000-0000-0000CD7D0000}"/>
    <cellStyle name="Notiz 3 27 7" xfId="41175" xr:uid="{00000000-0005-0000-0000-0000CE7D0000}"/>
    <cellStyle name="Notiz 3 28" xfId="3214" xr:uid="{00000000-0005-0000-0000-0000CF7D0000}"/>
    <cellStyle name="Notiz 3 28 2" xfId="6111" xr:uid="{00000000-0005-0000-0000-0000D07D0000}"/>
    <cellStyle name="Notiz 3 28 2 2" xfId="19640" xr:uid="{00000000-0005-0000-0000-0000D17D0000}"/>
    <cellStyle name="Notiz 3 28 2 2 2" xfId="33146" xr:uid="{00000000-0005-0000-0000-0000D27D0000}"/>
    <cellStyle name="Notiz 3 28 2 2 3" xfId="33147" xr:uid="{00000000-0005-0000-0000-0000D37D0000}"/>
    <cellStyle name="Notiz 3 28 2 3" xfId="14121" xr:uid="{00000000-0005-0000-0000-0000D47D0000}"/>
    <cellStyle name="Notiz 3 28 2 4" xfId="33148" xr:uid="{00000000-0005-0000-0000-0000D57D0000}"/>
    <cellStyle name="Notiz 3 28 2 5" xfId="41176" xr:uid="{00000000-0005-0000-0000-0000D67D0000}"/>
    <cellStyle name="Notiz 3 28 3" xfId="8355" xr:uid="{00000000-0005-0000-0000-0000D77D0000}"/>
    <cellStyle name="Notiz 3 28 3 2" xfId="19639" xr:uid="{00000000-0005-0000-0000-0000D87D0000}"/>
    <cellStyle name="Notiz 3 28 3 3" xfId="33149" xr:uid="{00000000-0005-0000-0000-0000D97D0000}"/>
    <cellStyle name="Notiz 3 28 3 4" xfId="33150" xr:uid="{00000000-0005-0000-0000-0000DA7D0000}"/>
    <cellStyle name="Notiz 3 28 4" xfId="10955" xr:uid="{00000000-0005-0000-0000-0000DB7D0000}"/>
    <cellStyle name="Notiz 3 28 5" xfId="33151" xr:uid="{00000000-0005-0000-0000-0000DC7D0000}"/>
    <cellStyle name="Notiz 3 28 6" xfId="41177" xr:uid="{00000000-0005-0000-0000-0000DD7D0000}"/>
    <cellStyle name="Notiz 3 28 7" xfId="41178" xr:uid="{00000000-0005-0000-0000-0000DE7D0000}"/>
    <cellStyle name="Notiz 3 29" xfId="3255" xr:uid="{00000000-0005-0000-0000-0000DF7D0000}"/>
    <cellStyle name="Notiz 3 29 2" xfId="6152" xr:uid="{00000000-0005-0000-0000-0000E07D0000}"/>
    <cellStyle name="Notiz 3 29 2 2" xfId="19642" xr:uid="{00000000-0005-0000-0000-0000E17D0000}"/>
    <cellStyle name="Notiz 3 29 2 2 2" xfId="33152" xr:uid="{00000000-0005-0000-0000-0000E27D0000}"/>
    <cellStyle name="Notiz 3 29 2 2 3" xfId="33153" xr:uid="{00000000-0005-0000-0000-0000E37D0000}"/>
    <cellStyle name="Notiz 3 29 2 3" xfId="14122" xr:uid="{00000000-0005-0000-0000-0000E47D0000}"/>
    <cellStyle name="Notiz 3 29 2 4" xfId="33154" xr:uid="{00000000-0005-0000-0000-0000E57D0000}"/>
    <cellStyle name="Notiz 3 29 2 5" xfId="41179" xr:uid="{00000000-0005-0000-0000-0000E67D0000}"/>
    <cellStyle name="Notiz 3 29 3" xfId="8374" xr:uid="{00000000-0005-0000-0000-0000E77D0000}"/>
    <cellStyle name="Notiz 3 29 3 2" xfId="19641" xr:uid="{00000000-0005-0000-0000-0000E87D0000}"/>
    <cellStyle name="Notiz 3 29 3 3" xfId="33155" xr:uid="{00000000-0005-0000-0000-0000E97D0000}"/>
    <cellStyle name="Notiz 3 29 3 4" xfId="33156" xr:uid="{00000000-0005-0000-0000-0000EA7D0000}"/>
    <cellStyle name="Notiz 3 29 4" xfId="10996" xr:uid="{00000000-0005-0000-0000-0000EB7D0000}"/>
    <cellStyle name="Notiz 3 29 5" xfId="33157" xr:uid="{00000000-0005-0000-0000-0000EC7D0000}"/>
    <cellStyle name="Notiz 3 29 6" xfId="41180" xr:uid="{00000000-0005-0000-0000-0000ED7D0000}"/>
    <cellStyle name="Notiz 3 29 7" xfId="41181" xr:uid="{00000000-0005-0000-0000-0000EE7D0000}"/>
    <cellStyle name="Notiz 3 3" xfId="480" xr:uid="{00000000-0005-0000-0000-0000EF7D0000}"/>
    <cellStyle name="Notiz 3 3 10" xfId="2647" xr:uid="{00000000-0005-0000-0000-0000F07D0000}"/>
    <cellStyle name="Notiz 3 3 10 2" xfId="5544" xr:uid="{00000000-0005-0000-0000-0000F17D0000}"/>
    <cellStyle name="Notiz 3 3 10 2 2" xfId="19645" xr:uid="{00000000-0005-0000-0000-0000F27D0000}"/>
    <cellStyle name="Notiz 3 3 10 2 2 2" xfId="33158" xr:uid="{00000000-0005-0000-0000-0000F37D0000}"/>
    <cellStyle name="Notiz 3 3 10 2 2 3" xfId="33159" xr:uid="{00000000-0005-0000-0000-0000F47D0000}"/>
    <cellStyle name="Notiz 3 3 10 2 3" xfId="14123" xr:uid="{00000000-0005-0000-0000-0000F57D0000}"/>
    <cellStyle name="Notiz 3 3 10 2 4" xfId="33160" xr:uid="{00000000-0005-0000-0000-0000F67D0000}"/>
    <cellStyle name="Notiz 3 3 10 2 5" xfId="41182" xr:uid="{00000000-0005-0000-0000-0000F77D0000}"/>
    <cellStyle name="Notiz 3 3 10 3" xfId="7994" xr:uid="{00000000-0005-0000-0000-0000F87D0000}"/>
    <cellStyle name="Notiz 3 3 10 3 2" xfId="19644" xr:uid="{00000000-0005-0000-0000-0000F97D0000}"/>
    <cellStyle name="Notiz 3 3 10 3 3" xfId="33161" xr:uid="{00000000-0005-0000-0000-0000FA7D0000}"/>
    <cellStyle name="Notiz 3 3 10 3 4" xfId="33162" xr:uid="{00000000-0005-0000-0000-0000FB7D0000}"/>
    <cellStyle name="Notiz 3 3 10 4" xfId="10388" xr:uid="{00000000-0005-0000-0000-0000FC7D0000}"/>
    <cellStyle name="Notiz 3 3 10 5" xfId="33163" xr:uid="{00000000-0005-0000-0000-0000FD7D0000}"/>
    <cellStyle name="Notiz 3 3 10 6" xfId="41183" xr:uid="{00000000-0005-0000-0000-0000FE7D0000}"/>
    <cellStyle name="Notiz 3 3 10 7" xfId="41184" xr:uid="{00000000-0005-0000-0000-0000FF7D0000}"/>
    <cellStyle name="Notiz 3 3 11" xfId="1978" xr:uid="{00000000-0005-0000-0000-0000007E0000}"/>
    <cellStyle name="Notiz 3 3 11 2" xfId="4876" xr:uid="{00000000-0005-0000-0000-0000017E0000}"/>
    <cellStyle name="Notiz 3 3 11 2 2" xfId="19647" xr:uid="{00000000-0005-0000-0000-0000027E0000}"/>
    <cellStyle name="Notiz 3 3 11 2 2 2" xfId="33164" xr:uid="{00000000-0005-0000-0000-0000037E0000}"/>
    <cellStyle name="Notiz 3 3 11 2 2 3" xfId="33165" xr:uid="{00000000-0005-0000-0000-0000047E0000}"/>
    <cellStyle name="Notiz 3 3 11 2 3" xfId="14124" xr:uid="{00000000-0005-0000-0000-0000057E0000}"/>
    <cellStyle name="Notiz 3 3 11 2 4" xfId="33166" xr:uid="{00000000-0005-0000-0000-0000067E0000}"/>
    <cellStyle name="Notiz 3 3 11 2 5" xfId="41185" xr:uid="{00000000-0005-0000-0000-0000077E0000}"/>
    <cellStyle name="Notiz 3 3 11 3" xfId="7503" xr:uid="{00000000-0005-0000-0000-0000087E0000}"/>
    <cellStyle name="Notiz 3 3 11 3 2" xfId="19646" xr:uid="{00000000-0005-0000-0000-0000097E0000}"/>
    <cellStyle name="Notiz 3 3 11 3 3" xfId="33167" xr:uid="{00000000-0005-0000-0000-00000A7E0000}"/>
    <cellStyle name="Notiz 3 3 11 3 4" xfId="33168" xr:uid="{00000000-0005-0000-0000-00000B7E0000}"/>
    <cellStyle name="Notiz 3 3 11 4" xfId="9720" xr:uid="{00000000-0005-0000-0000-00000C7E0000}"/>
    <cellStyle name="Notiz 3 3 11 5" xfId="33169" xr:uid="{00000000-0005-0000-0000-00000D7E0000}"/>
    <cellStyle name="Notiz 3 3 11 6" xfId="41186" xr:uid="{00000000-0005-0000-0000-00000E7E0000}"/>
    <cellStyle name="Notiz 3 3 11 7" xfId="41187" xr:uid="{00000000-0005-0000-0000-00000F7E0000}"/>
    <cellStyle name="Notiz 3 3 12" xfId="2635" xr:uid="{00000000-0005-0000-0000-0000107E0000}"/>
    <cellStyle name="Notiz 3 3 12 2" xfId="5532" xr:uid="{00000000-0005-0000-0000-0000117E0000}"/>
    <cellStyle name="Notiz 3 3 12 2 2" xfId="19649" xr:uid="{00000000-0005-0000-0000-0000127E0000}"/>
    <cellStyle name="Notiz 3 3 12 2 2 2" xfId="33170" xr:uid="{00000000-0005-0000-0000-0000137E0000}"/>
    <cellStyle name="Notiz 3 3 12 2 2 3" xfId="33171" xr:uid="{00000000-0005-0000-0000-0000147E0000}"/>
    <cellStyle name="Notiz 3 3 12 2 3" xfId="14125" xr:uid="{00000000-0005-0000-0000-0000157E0000}"/>
    <cellStyle name="Notiz 3 3 12 2 4" xfId="33172" xr:uid="{00000000-0005-0000-0000-0000167E0000}"/>
    <cellStyle name="Notiz 3 3 12 2 5" xfId="41188" xr:uid="{00000000-0005-0000-0000-0000177E0000}"/>
    <cellStyle name="Notiz 3 3 12 3" xfId="7982" xr:uid="{00000000-0005-0000-0000-0000187E0000}"/>
    <cellStyle name="Notiz 3 3 12 3 2" xfId="19648" xr:uid="{00000000-0005-0000-0000-0000197E0000}"/>
    <cellStyle name="Notiz 3 3 12 3 3" xfId="33173" xr:uid="{00000000-0005-0000-0000-00001A7E0000}"/>
    <cellStyle name="Notiz 3 3 12 3 4" xfId="33174" xr:uid="{00000000-0005-0000-0000-00001B7E0000}"/>
    <cellStyle name="Notiz 3 3 12 4" xfId="10376" xr:uid="{00000000-0005-0000-0000-00001C7E0000}"/>
    <cellStyle name="Notiz 3 3 12 5" xfId="33175" xr:uid="{00000000-0005-0000-0000-00001D7E0000}"/>
    <cellStyle name="Notiz 3 3 12 6" xfId="41189" xr:uid="{00000000-0005-0000-0000-00001E7E0000}"/>
    <cellStyle name="Notiz 3 3 12 7" xfId="41190" xr:uid="{00000000-0005-0000-0000-00001F7E0000}"/>
    <cellStyle name="Notiz 3 3 13" xfId="2250" xr:uid="{00000000-0005-0000-0000-0000207E0000}"/>
    <cellStyle name="Notiz 3 3 13 2" xfId="5148" xr:uid="{00000000-0005-0000-0000-0000217E0000}"/>
    <cellStyle name="Notiz 3 3 13 2 2" xfId="19651" xr:uid="{00000000-0005-0000-0000-0000227E0000}"/>
    <cellStyle name="Notiz 3 3 13 2 2 2" xfId="33176" xr:uid="{00000000-0005-0000-0000-0000237E0000}"/>
    <cellStyle name="Notiz 3 3 13 2 2 3" xfId="33177" xr:uid="{00000000-0005-0000-0000-0000247E0000}"/>
    <cellStyle name="Notiz 3 3 13 2 3" xfId="14126" xr:uid="{00000000-0005-0000-0000-0000257E0000}"/>
    <cellStyle name="Notiz 3 3 13 2 4" xfId="33178" xr:uid="{00000000-0005-0000-0000-0000267E0000}"/>
    <cellStyle name="Notiz 3 3 13 2 5" xfId="41191" xr:uid="{00000000-0005-0000-0000-0000277E0000}"/>
    <cellStyle name="Notiz 3 3 13 3" xfId="7707" xr:uid="{00000000-0005-0000-0000-0000287E0000}"/>
    <cellStyle name="Notiz 3 3 13 3 2" xfId="19650" xr:uid="{00000000-0005-0000-0000-0000297E0000}"/>
    <cellStyle name="Notiz 3 3 13 3 3" xfId="33179" xr:uid="{00000000-0005-0000-0000-00002A7E0000}"/>
    <cellStyle name="Notiz 3 3 13 3 4" xfId="33180" xr:uid="{00000000-0005-0000-0000-00002B7E0000}"/>
    <cellStyle name="Notiz 3 3 13 4" xfId="9992" xr:uid="{00000000-0005-0000-0000-00002C7E0000}"/>
    <cellStyle name="Notiz 3 3 13 5" xfId="33181" xr:uid="{00000000-0005-0000-0000-00002D7E0000}"/>
    <cellStyle name="Notiz 3 3 13 6" xfId="41192" xr:uid="{00000000-0005-0000-0000-00002E7E0000}"/>
    <cellStyle name="Notiz 3 3 13 7" xfId="41193" xr:uid="{00000000-0005-0000-0000-00002F7E0000}"/>
    <cellStyle name="Notiz 3 3 14" xfId="2964" xr:uid="{00000000-0005-0000-0000-0000307E0000}"/>
    <cellStyle name="Notiz 3 3 14 2" xfId="5861" xr:uid="{00000000-0005-0000-0000-0000317E0000}"/>
    <cellStyle name="Notiz 3 3 14 2 2" xfId="19653" xr:uid="{00000000-0005-0000-0000-0000327E0000}"/>
    <cellStyle name="Notiz 3 3 14 2 2 2" xfId="33182" xr:uid="{00000000-0005-0000-0000-0000337E0000}"/>
    <cellStyle name="Notiz 3 3 14 2 2 3" xfId="33183" xr:uid="{00000000-0005-0000-0000-0000347E0000}"/>
    <cellStyle name="Notiz 3 3 14 2 3" xfId="14127" xr:uid="{00000000-0005-0000-0000-0000357E0000}"/>
    <cellStyle name="Notiz 3 3 14 2 4" xfId="33184" xr:uid="{00000000-0005-0000-0000-0000367E0000}"/>
    <cellStyle name="Notiz 3 3 14 2 5" xfId="41194" xr:uid="{00000000-0005-0000-0000-0000377E0000}"/>
    <cellStyle name="Notiz 3 3 14 3" xfId="8200" xr:uid="{00000000-0005-0000-0000-0000387E0000}"/>
    <cellStyle name="Notiz 3 3 14 3 2" xfId="19652" xr:uid="{00000000-0005-0000-0000-0000397E0000}"/>
    <cellStyle name="Notiz 3 3 14 3 3" xfId="33185" xr:uid="{00000000-0005-0000-0000-00003A7E0000}"/>
    <cellStyle name="Notiz 3 3 14 3 4" xfId="33186" xr:uid="{00000000-0005-0000-0000-00003B7E0000}"/>
    <cellStyle name="Notiz 3 3 14 4" xfId="10705" xr:uid="{00000000-0005-0000-0000-00003C7E0000}"/>
    <cellStyle name="Notiz 3 3 14 5" xfId="33187" xr:uid="{00000000-0005-0000-0000-00003D7E0000}"/>
    <cellStyle name="Notiz 3 3 14 6" xfId="41195" xr:uid="{00000000-0005-0000-0000-00003E7E0000}"/>
    <cellStyle name="Notiz 3 3 14 7" xfId="41196" xr:uid="{00000000-0005-0000-0000-00003F7E0000}"/>
    <cellStyle name="Notiz 3 3 15" xfId="1437" xr:uid="{00000000-0005-0000-0000-0000407E0000}"/>
    <cellStyle name="Notiz 3 3 15 2" xfId="4337" xr:uid="{00000000-0005-0000-0000-0000417E0000}"/>
    <cellStyle name="Notiz 3 3 15 2 2" xfId="19655" xr:uid="{00000000-0005-0000-0000-0000427E0000}"/>
    <cellStyle name="Notiz 3 3 15 2 2 2" xfId="33188" xr:uid="{00000000-0005-0000-0000-0000437E0000}"/>
    <cellStyle name="Notiz 3 3 15 2 2 3" xfId="33189" xr:uid="{00000000-0005-0000-0000-0000447E0000}"/>
    <cellStyle name="Notiz 3 3 15 2 3" xfId="14128" xr:uid="{00000000-0005-0000-0000-0000457E0000}"/>
    <cellStyle name="Notiz 3 3 15 2 4" xfId="33190" xr:uid="{00000000-0005-0000-0000-0000467E0000}"/>
    <cellStyle name="Notiz 3 3 15 2 5" xfId="41197" xr:uid="{00000000-0005-0000-0000-0000477E0000}"/>
    <cellStyle name="Notiz 3 3 15 3" xfId="7152" xr:uid="{00000000-0005-0000-0000-0000487E0000}"/>
    <cellStyle name="Notiz 3 3 15 3 2" xfId="19654" xr:uid="{00000000-0005-0000-0000-0000497E0000}"/>
    <cellStyle name="Notiz 3 3 15 3 3" xfId="33191" xr:uid="{00000000-0005-0000-0000-00004A7E0000}"/>
    <cellStyle name="Notiz 3 3 15 3 4" xfId="33192" xr:uid="{00000000-0005-0000-0000-00004B7E0000}"/>
    <cellStyle name="Notiz 3 3 15 4" xfId="9180" xr:uid="{00000000-0005-0000-0000-00004C7E0000}"/>
    <cellStyle name="Notiz 3 3 15 5" xfId="33193" xr:uid="{00000000-0005-0000-0000-00004D7E0000}"/>
    <cellStyle name="Notiz 3 3 15 6" xfId="41198" xr:uid="{00000000-0005-0000-0000-00004E7E0000}"/>
    <cellStyle name="Notiz 3 3 15 7" xfId="41199" xr:uid="{00000000-0005-0000-0000-00004F7E0000}"/>
    <cellStyle name="Notiz 3 3 16" xfId="2746" xr:uid="{00000000-0005-0000-0000-0000507E0000}"/>
    <cellStyle name="Notiz 3 3 16 2" xfId="5643" xr:uid="{00000000-0005-0000-0000-0000517E0000}"/>
    <cellStyle name="Notiz 3 3 16 2 2" xfId="19657" xr:uid="{00000000-0005-0000-0000-0000527E0000}"/>
    <cellStyle name="Notiz 3 3 16 2 2 2" xfId="33194" xr:uid="{00000000-0005-0000-0000-0000537E0000}"/>
    <cellStyle name="Notiz 3 3 16 2 2 3" xfId="33195" xr:uid="{00000000-0005-0000-0000-0000547E0000}"/>
    <cellStyle name="Notiz 3 3 16 2 3" xfId="14129" xr:uid="{00000000-0005-0000-0000-0000557E0000}"/>
    <cellStyle name="Notiz 3 3 16 2 4" xfId="33196" xr:uid="{00000000-0005-0000-0000-0000567E0000}"/>
    <cellStyle name="Notiz 3 3 16 2 5" xfId="41200" xr:uid="{00000000-0005-0000-0000-0000577E0000}"/>
    <cellStyle name="Notiz 3 3 16 3" xfId="8087" xr:uid="{00000000-0005-0000-0000-0000587E0000}"/>
    <cellStyle name="Notiz 3 3 16 3 2" xfId="19656" xr:uid="{00000000-0005-0000-0000-0000597E0000}"/>
    <cellStyle name="Notiz 3 3 16 3 3" xfId="33197" xr:uid="{00000000-0005-0000-0000-00005A7E0000}"/>
    <cellStyle name="Notiz 3 3 16 3 4" xfId="33198" xr:uid="{00000000-0005-0000-0000-00005B7E0000}"/>
    <cellStyle name="Notiz 3 3 16 4" xfId="10487" xr:uid="{00000000-0005-0000-0000-00005C7E0000}"/>
    <cellStyle name="Notiz 3 3 16 5" xfId="33199" xr:uid="{00000000-0005-0000-0000-00005D7E0000}"/>
    <cellStyle name="Notiz 3 3 16 6" xfId="41201" xr:uid="{00000000-0005-0000-0000-00005E7E0000}"/>
    <cellStyle name="Notiz 3 3 16 7" xfId="41202" xr:uid="{00000000-0005-0000-0000-00005F7E0000}"/>
    <cellStyle name="Notiz 3 3 17" xfId="3184" xr:uid="{00000000-0005-0000-0000-0000607E0000}"/>
    <cellStyle name="Notiz 3 3 17 2" xfId="6081" xr:uid="{00000000-0005-0000-0000-0000617E0000}"/>
    <cellStyle name="Notiz 3 3 17 2 2" xfId="19659" xr:uid="{00000000-0005-0000-0000-0000627E0000}"/>
    <cellStyle name="Notiz 3 3 17 2 2 2" xfId="33200" xr:uid="{00000000-0005-0000-0000-0000637E0000}"/>
    <cellStyle name="Notiz 3 3 17 2 2 3" xfId="33201" xr:uid="{00000000-0005-0000-0000-0000647E0000}"/>
    <cellStyle name="Notiz 3 3 17 2 3" xfId="14130" xr:uid="{00000000-0005-0000-0000-0000657E0000}"/>
    <cellStyle name="Notiz 3 3 17 2 4" xfId="33202" xr:uid="{00000000-0005-0000-0000-0000667E0000}"/>
    <cellStyle name="Notiz 3 3 17 2 5" xfId="41203" xr:uid="{00000000-0005-0000-0000-0000677E0000}"/>
    <cellStyle name="Notiz 3 3 17 3" xfId="8330" xr:uid="{00000000-0005-0000-0000-0000687E0000}"/>
    <cellStyle name="Notiz 3 3 17 3 2" xfId="19658" xr:uid="{00000000-0005-0000-0000-0000697E0000}"/>
    <cellStyle name="Notiz 3 3 17 3 3" xfId="33203" xr:uid="{00000000-0005-0000-0000-00006A7E0000}"/>
    <cellStyle name="Notiz 3 3 17 3 4" xfId="33204" xr:uid="{00000000-0005-0000-0000-00006B7E0000}"/>
    <cellStyle name="Notiz 3 3 17 4" xfId="10925" xr:uid="{00000000-0005-0000-0000-00006C7E0000}"/>
    <cellStyle name="Notiz 3 3 17 5" xfId="33205" xr:uid="{00000000-0005-0000-0000-00006D7E0000}"/>
    <cellStyle name="Notiz 3 3 17 6" xfId="41204" xr:uid="{00000000-0005-0000-0000-00006E7E0000}"/>
    <cellStyle name="Notiz 3 3 17 7" xfId="41205" xr:uid="{00000000-0005-0000-0000-00006F7E0000}"/>
    <cellStyle name="Notiz 3 3 18" xfId="3264" xr:uid="{00000000-0005-0000-0000-0000707E0000}"/>
    <cellStyle name="Notiz 3 3 18 2" xfId="6161" xr:uid="{00000000-0005-0000-0000-0000717E0000}"/>
    <cellStyle name="Notiz 3 3 18 2 2" xfId="19661" xr:uid="{00000000-0005-0000-0000-0000727E0000}"/>
    <cellStyle name="Notiz 3 3 18 2 2 2" xfId="33206" xr:uid="{00000000-0005-0000-0000-0000737E0000}"/>
    <cellStyle name="Notiz 3 3 18 2 2 3" xfId="33207" xr:uid="{00000000-0005-0000-0000-0000747E0000}"/>
    <cellStyle name="Notiz 3 3 18 2 3" xfId="14131" xr:uid="{00000000-0005-0000-0000-0000757E0000}"/>
    <cellStyle name="Notiz 3 3 18 2 4" xfId="33208" xr:uid="{00000000-0005-0000-0000-0000767E0000}"/>
    <cellStyle name="Notiz 3 3 18 2 5" xfId="41206" xr:uid="{00000000-0005-0000-0000-0000777E0000}"/>
    <cellStyle name="Notiz 3 3 18 3" xfId="8383" xr:uid="{00000000-0005-0000-0000-0000787E0000}"/>
    <cellStyle name="Notiz 3 3 18 3 2" xfId="19660" xr:uid="{00000000-0005-0000-0000-0000797E0000}"/>
    <cellStyle name="Notiz 3 3 18 3 3" xfId="33209" xr:uid="{00000000-0005-0000-0000-00007A7E0000}"/>
    <cellStyle name="Notiz 3 3 18 3 4" xfId="33210" xr:uid="{00000000-0005-0000-0000-00007B7E0000}"/>
    <cellStyle name="Notiz 3 3 18 4" xfId="11005" xr:uid="{00000000-0005-0000-0000-00007C7E0000}"/>
    <cellStyle name="Notiz 3 3 18 5" xfId="33211" xr:uid="{00000000-0005-0000-0000-00007D7E0000}"/>
    <cellStyle name="Notiz 3 3 18 6" xfId="41207" xr:uid="{00000000-0005-0000-0000-00007E7E0000}"/>
    <cellStyle name="Notiz 3 3 18 7" xfId="41208" xr:uid="{00000000-0005-0000-0000-00007F7E0000}"/>
    <cellStyle name="Notiz 3 3 19" xfId="3431" xr:uid="{00000000-0005-0000-0000-0000807E0000}"/>
    <cellStyle name="Notiz 3 3 19 2" xfId="6328" xr:uid="{00000000-0005-0000-0000-0000817E0000}"/>
    <cellStyle name="Notiz 3 3 19 2 2" xfId="19663" xr:uid="{00000000-0005-0000-0000-0000827E0000}"/>
    <cellStyle name="Notiz 3 3 19 2 2 2" xfId="33212" xr:uid="{00000000-0005-0000-0000-0000837E0000}"/>
    <cellStyle name="Notiz 3 3 19 2 2 3" xfId="33213" xr:uid="{00000000-0005-0000-0000-0000847E0000}"/>
    <cellStyle name="Notiz 3 3 19 2 3" xfId="14132" xr:uid="{00000000-0005-0000-0000-0000857E0000}"/>
    <cellStyle name="Notiz 3 3 19 2 4" xfId="33214" xr:uid="{00000000-0005-0000-0000-0000867E0000}"/>
    <cellStyle name="Notiz 3 3 19 2 5" xfId="41209" xr:uid="{00000000-0005-0000-0000-0000877E0000}"/>
    <cellStyle name="Notiz 3 3 19 3" xfId="8488" xr:uid="{00000000-0005-0000-0000-0000887E0000}"/>
    <cellStyle name="Notiz 3 3 19 3 2" xfId="19662" xr:uid="{00000000-0005-0000-0000-0000897E0000}"/>
    <cellStyle name="Notiz 3 3 19 3 3" xfId="33215" xr:uid="{00000000-0005-0000-0000-00008A7E0000}"/>
    <cellStyle name="Notiz 3 3 19 3 4" xfId="33216" xr:uid="{00000000-0005-0000-0000-00008B7E0000}"/>
    <cellStyle name="Notiz 3 3 19 4" xfId="11172" xr:uid="{00000000-0005-0000-0000-00008C7E0000}"/>
    <cellStyle name="Notiz 3 3 19 5" xfId="33217" xr:uid="{00000000-0005-0000-0000-00008D7E0000}"/>
    <cellStyle name="Notiz 3 3 19 6" xfId="41210" xr:uid="{00000000-0005-0000-0000-00008E7E0000}"/>
    <cellStyle name="Notiz 3 3 19 7" xfId="41211" xr:uid="{00000000-0005-0000-0000-00008F7E0000}"/>
    <cellStyle name="Notiz 3 3 2" xfId="481" xr:uid="{00000000-0005-0000-0000-0000907E0000}"/>
    <cellStyle name="Notiz 3 3 2 10" xfId="1979" xr:uid="{00000000-0005-0000-0000-0000917E0000}"/>
    <cellStyle name="Notiz 3 3 2 10 2" xfId="4877" xr:uid="{00000000-0005-0000-0000-0000927E0000}"/>
    <cellStyle name="Notiz 3 3 2 10 2 2" xfId="19666" xr:uid="{00000000-0005-0000-0000-0000937E0000}"/>
    <cellStyle name="Notiz 3 3 2 10 2 2 2" xfId="33218" xr:uid="{00000000-0005-0000-0000-0000947E0000}"/>
    <cellStyle name="Notiz 3 3 2 10 2 2 3" xfId="33219" xr:uid="{00000000-0005-0000-0000-0000957E0000}"/>
    <cellStyle name="Notiz 3 3 2 10 2 3" xfId="14133" xr:uid="{00000000-0005-0000-0000-0000967E0000}"/>
    <cellStyle name="Notiz 3 3 2 10 2 4" xfId="33220" xr:uid="{00000000-0005-0000-0000-0000977E0000}"/>
    <cellStyle name="Notiz 3 3 2 10 2 5" xfId="41212" xr:uid="{00000000-0005-0000-0000-0000987E0000}"/>
    <cellStyle name="Notiz 3 3 2 10 3" xfId="7504" xr:uid="{00000000-0005-0000-0000-0000997E0000}"/>
    <cellStyle name="Notiz 3 3 2 10 3 2" xfId="19665" xr:uid="{00000000-0005-0000-0000-00009A7E0000}"/>
    <cellStyle name="Notiz 3 3 2 10 3 3" xfId="33221" xr:uid="{00000000-0005-0000-0000-00009B7E0000}"/>
    <cellStyle name="Notiz 3 3 2 10 3 4" xfId="33222" xr:uid="{00000000-0005-0000-0000-00009C7E0000}"/>
    <cellStyle name="Notiz 3 3 2 10 4" xfId="9721" xr:uid="{00000000-0005-0000-0000-00009D7E0000}"/>
    <cellStyle name="Notiz 3 3 2 10 5" xfId="33223" xr:uid="{00000000-0005-0000-0000-00009E7E0000}"/>
    <cellStyle name="Notiz 3 3 2 10 6" xfId="41213" xr:uid="{00000000-0005-0000-0000-00009F7E0000}"/>
    <cellStyle name="Notiz 3 3 2 10 7" xfId="41214" xr:uid="{00000000-0005-0000-0000-0000A07E0000}"/>
    <cellStyle name="Notiz 3 3 2 11" xfId="2634" xr:uid="{00000000-0005-0000-0000-0000A17E0000}"/>
    <cellStyle name="Notiz 3 3 2 11 2" xfId="5531" xr:uid="{00000000-0005-0000-0000-0000A27E0000}"/>
    <cellStyle name="Notiz 3 3 2 11 2 2" xfId="19668" xr:uid="{00000000-0005-0000-0000-0000A37E0000}"/>
    <cellStyle name="Notiz 3 3 2 11 2 2 2" xfId="33224" xr:uid="{00000000-0005-0000-0000-0000A47E0000}"/>
    <cellStyle name="Notiz 3 3 2 11 2 2 3" xfId="33225" xr:uid="{00000000-0005-0000-0000-0000A57E0000}"/>
    <cellStyle name="Notiz 3 3 2 11 2 3" xfId="14134" xr:uid="{00000000-0005-0000-0000-0000A67E0000}"/>
    <cellStyle name="Notiz 3 3 2 11 2 4" xfId="33226" xr:uid="{00000000-0005-0000-0000-0000A77E0000}"/>
    <cellStyle name="Notiz 3 3 2 11 2 5" xfId="41215" xr:uid="{00000000-0005-0000-0000-0000A87E0000}"/>
    <cellStyle name="Notiz 3 3 2 11 3" xfId="7981" xr:uid="{00000000-0005-0000-0000-0000A97E0000}"/>
    <cellStyle name="Notiz 3 3 2 11 3 2" xfId="19667" xr:uid="{00000000-0005-0000-0000-0000AA7E0000}"/>
    <cellStyle name="Notiz 3 3 2 11 3 3" xfId="33227" xr:uid="{00000000-0005-0000-0000-0000AB7E0000}"/>
    <cellStyle name="Notiz 3 3 2 11 3 4" xfId="33228" xr:uid="{00000000-0005-0000-0000-0000AC7E0000}"/>
    <cellStyle name="Notiz 3 3 2 11 4" xfId="10375" xr:uid="{00000000-0005-0000-0000-0000AD7E0000}"/>
    <cellStyle name="Notiz 3 3 2 11 5" xfId="33229" xr:uid="{00000000-0005-0000-0000-0000AE7E0000}"/>
    <cellStyle name="Notiz 3 3 2 11 6" xfId="41216" xr:uid="{00000000-0005-0000-0000-0000AF7E0000}"/>
    <cellStyle name="Notiz 3 3 2 11 7" xfId="41217" xr:uid="{00000000-0005-0000-0000-0000B07E0000}"/>
    <cellStyle name="Notiz 3 3 2 12" xfId="2588" xr:uid="{00000000-0005-0000-0000-0000B17E0000}"/>
    <cellStyle name="Notiz 3 3 2 12 2" xfId="5485" xr:uid="{00000000-0005-0000-0000-0000B27E0000}"/>
    <cellStyle name="Notiz 3 3 2 12 2 2" xfId="19670" xr:uid="{00000000-0005-0000-0000-0000B37E0000}"/>
    <cellStyle name="Notiz 3 3 2 12 2 2 2" xfId="33230" xr:uid="{00000000-0005-0000-0000-0000B47E0000}"/>
    <cellStyle name="Notiz 3 3 2 12 2 2 3" xfId="33231" xr:uid="{00000000-0005-0000-0000-0000B57E0000}"/>
    <cellStyle name="Notiz 3 3 2 12 2 3" xfId="14135" xr:uid="{00000000-0005-0000-0000-0000B67E0000}"/>
    <cellStyle name="Notiz 3 3 2 12 2 4" xfId="33232" xr:uid="{00000000-0005-0000-0000-0000B77E0000}"/>
    <cellStyle name="Notiz 3 3 2 12 2 5" xfId="41218" xr:uid="{00000000-0005-0000-0000-0000B87E0000}"/>
    <cellStyle name="Notiz 3 3 2 12 3" xfId="7948" xr:uid="{00000000-0005-0000-0000-0000B97E0000}"/>
    <cellStyle name="Notiz 3 3 2 12 3 2" xfId="19669" xr:uid="{00000000-0005-0000-0000-0000BA7E0000}"/>
    <cellStyle name="Notiz 3 3 2 12 3 3" xfId="33233" xr:uid="{00000000-0005-0000-0000-0000BB7E0000}"/>
    <cellStyle name="Notiz 3 3 2 12 3 4" xfId="33234" xr:uid="{00000000-0005-0000-0000-0000BC7E0000}"/>
    <cellStyle name="Notiz 3 3 2 12 4" xfId="10329" xr:uid="{00000000-0005-0000-0000-0000BD7E0000}"/>
    <cellStyle name="Notiz 3 3 2 12 5" xfId="33235" xr:uid="{00000000-0005-0000-0000-0000BE7E0000}"/>
    <cellStyle name="Notiz 3 3 2 12 6" xfId="41219" xr:uid="{00000000-0005-0000-0000-0000BF7E0000}"/>
    <cellStyle name="Notiz 3 3 2 12 7" xfId="41220" xr:uid="{00000000-0005-0000-0000-0000C07E0000}"/>
    <cellStyle name="Notiz 3 3 2 13" xfId="2963" xr:uid="{00000000-0005-0000-0000-0000C17E0000}"/>
    <cellStyle name="Notiz 3 3 2 13 2" xfId="5860" xr:uid="{00000000-0005-0000-0000-0000C27E0000}"/>
    <cellStyle name="Notiz 3 3 2 13 2 2" xfId="19672" xr:uid="{00000000-0005-0000-0000-0000C37E0000}"/>
    <cellStyle name="Notiz 3 3 2 13 2 2 2" xfId="33236" xr:uid="{00000000-0005-0000-0000-0000C47E0000}"/>
    <cellStyle name="Notiz 3 3 2 13 2 2 3" xfId="33237" xr:uid="{00000000-0005-0000-0000-0000C57E0000}"/>
    <cellStyle name="Notiz 3 3 2 13 2 3" xfId="14136" xr:uid="{00000000-0005-0000-0000-0000C67E0000}"/>
    <cellStyle name="Notiz 3 3 2 13 2 4" xfId="33238" xr:uid="{00000000-0005-0000-0000-0000C77E0000}"/>
    <cellStyle name="Notiz 3 3 2 13 2 5" xfId="41221" xr:uid="{00000000-0005-0000-0000-0000C87E0000}"/>
    <cellStyle name="Notiz 3 3 2 13 3" xfId="8199" xr:uid="{00000000-0005-0000-0000-0000C97E0000}"/>
    <cellStyle name="Notiz 3 3 2 13 3 2" xfId="19671" xr:uid="{00000000-0005-0000-0000-0000CA7E0000}"/>
    <cellStyle name="Notiz 3 3 2 13 3 3" xfId="33239" xr:uid="{00000000-0005-0000-0000-0000CB7E0000}"/>
    <cellStyle name="Notiz 3 3 2 13 3 4" xfId="33240" xr:uid="{00000000-0005-0000-0000-0000CC7E0000}"/>
    <cellStyle name="Notiz 3 3 2 13 4" xfId="10704" xr:uid="{00000000-0005-0000-0000-0000CD7E0000}"/>
    <cellStyle name="Notiz 3 3 2 13 5" xfId="33241" xr:uid="{00000000-0005-0000-0000-0000CE7E0000}"/>
    <cellStyle name="Notiz 3 3 2 13 6" xfId="41222" xr:uid="{00000000-0005-0000-0000-0000CF7E0000}"/>
    <cellStyle name="Notiz 3 3 2 13 7" xfId="41223" xr:uid="{00000000-0005-0000-0000-0000D07E0000}"/>
    <cellStyle name="Notiz 3 3 2 14" xfId="3186" xr:uid="{00000000-0005-0000-0000-0000D17E0000}"/>
    <cellStyle name="Notiz 3 3 2 14 2" xfId="6083" xr:uid="{00000000-0005-0000-0000-0000D27E0000}"/>
    <cellStyle name="Notiz 3 3 2 14 2 2" xfId="19674" xr:uid="{00000000-0005-0000-0000-0000D37E0000}"/>
    <cellStyle name="Notiz 3 3 2 14 2 2 2" xfId="33242" xr:uid="{00000000-0005-0000-0000-0000D47E0000}"/>
    <cellStyle name="Notiz 3 3 2 14 2 2 3" xfId="33243" xr:uid="{00000000-0005-0000-0000-0000D57E0000}"/>
    <cellStyle name="Notiz 3 3 2 14 2 3" xfId="14137" xr:uid="{00000000-0005-0000-0000-0000D67E0000}"/>
    <cellStyle name="Notiz 3 3 2 14 2 4" xfId="33244" xr:uid="{00000000-0005-0000-0000-0000D77E0000}"/>
    <cellStyle name="Notiz 3 3 2 14 2 5" xfId="41224" xr:uid="{00000000-0005-0000-0000-0000D87E0000}"/>
    <cellStyle name="Notiz 3 3 2 14 3" xfId="8332" xr:uid="{00000000-0005-0000-0000-0000D97E0000}"/>
    <cellStyle name="Notiz 3 3 2 14 3 2" xfId="19673" xr:uid="{00000000-0005-0000-0000-0000DA7E0000}"/>
    <cellStyle name="Notiz 3 3 2 14 3 3" xfId="33245" xr:uid="{00000000-0005-0000-0000-0000DB7E0000}"/>
    <cellStyle name="Notiz 3 3 2 14 3 4" xfId="33246" xr:uid="{00000000-0005-0000-0000-0000DC7E0000}"/>
    <cellStyle name="Notiz 3 3 2 14 4" xfId="10927" xr:uid="{00000000-0005-0000-0000-0000DD7E0000}"/>
    <cellStyle name="Notiz 3 3 2 14 5" xfId="33247" xr:uid="{00000000-0005-0000-0000-0000DE7E0000}"/>
    <cellStyle name="Notiz 3 3 2 14 6" xfId="41225" xr:uid="{00000000-0005-0000-0000-0000DF7E0000}"/>
    <cellStyle name="Notiz 3 3 2 14 7" xfId="41226" xr:uid="{00000000-0005-0000-0000-0000E07E0000}"/>
    <cellStyle name="Notiz 3 3 2 15" xfId="3090" xr:uid="{00000000-0005-0000-0000-0000E17E0000}"/>
    <cellStyle name="Notiz 3 3 2 15 2" xfId="5987" xr:uid="{00000000-0005-0000-0000-0000E27E0000}"/>
    <cellStyle name="Notiz 3 3 2 15 2 2" xfId="19676" xr:uid="{00000000-0005-0000-0000-0000E37E0000}"/>
    <cellStyle name="Notiz 3 3 2 15 2 2 2" xfId="33248" xr:uid="{00000000-0005-0000-0000-0000E47E0000}"/>
    <cellStyle name="Notiz 3 3 2 15 2 2 3" xfId="33249" xr:uid="{00000000-0005-0000-0000-0000E57E0000}"/>
    <cellStyle name="Notiz 3 3 2 15 2 3" xfId="14138" xr:uid="{00000000-0005-0000-0000-0000E67E0000}"/>
    <cellStyle name="Notiz 3 3 2 15 2 4" xfId="33250" xr:uid="{00000000-0005-0000-0000-0000E77E0000}"/>
    <cellStyle name="Notiz 3 3 2 15 2 5" xfId="41227" xr:uid="{00000000-0005-0000-0000-0000E87E0000}"/>
    <cellStyle name="Notiz 3 3 2 15 3" xfId="8283" xr:uid="{00000000-0005-0000-0000-0000E97E0000}"/>
    <cellStyle name="Notiz 3 3 2 15 3 2" xfId="19675" xr:uid="{00000000-0005-0000-0000-0000EA7E0000}"/>
    <cellStyle name="Notiz 3 3 2 15 3 3" xfId="33251" xr:uid="{00000000-0005-0000-0000-0000EB7E0000}"/>
    <cellStyle name="Notiz 3 3 2 15 3 4" xfId="33252" xr:uid="{00000000-0005-0000-0000-0000EC7E0000}"/>
    <cellStyle name="Notiz 3 3 2 15 4" xfId="10831" xr:uid="{00000000-0005-0000-0000-0000ED7E0000}"/>
    <cellStyle name="Notiz 3 3 2 15 5" xfId="33253" xr:uid="{00000000-0005-0000-0000-0000EE7E0000}"/>
    <cellStyle name="Notiz 3 3 2 15 6" xfId="41228" xr:uid="{00000000-0005-0000-0000-0000EF7E0000}"/>
    <cellStyle name="Notiz 3 3 2 15 7" xfId="41229" xr:uid="{00000000-0005-0000-0000-0000F07E0000}"/>
    <cellStyle name="Notiz 3 3 2 16" xfId="1586" xr:uid="{00000000-0005-0000-0000-0000F17E0000}"/>
    <cellStyle name="Notiz 3 3 2 16 2" xfId="4485" xr:uid="{00000000-0005-0000-0000-0000F27E0000}"/>
    <cellStyle name="Notiz 3 3 2 16 2 2" xfId="19678" xr:uid="{00000000-0005-0000-0000-0000F37E0000}"/>
    <cellStyle name="Notiz 3 3 2 16 2 2 2" xfId="33254" xr:uid="{00000000-0005-0000-0000-0000F47E0000}"/>
    <cellStyle name="Notiz 3 3 2 16 2 2 3" xfId="33255" xr:uid="{00000000-0005-0000-0000-0000F57E0000}"/>
    <cellStyle name="Notiz 3 3 2 16 2 3" xfId="14139" xr:uid="{00000000-0005-0000-0000-0000F67E0000}"/>
    <cellStyle name="Notiz 3 3 2 16 2 4" xfId="33256" xr:uid="{00000000-0005-0000-0000-0000F77E0000}"/>
    <cellStyle name="Notiz 3 3 2 16 2 5" xfId="41230" xr:uid="{00000000-0005-0000-0000-0000F87E0000}"/>
    <cellStyle name="Notiz 3 3 2 16 3" xfId="7239" xr:uid="{00000000-0005-0000-0000-0000F97E0000}"/>
    <cellStyle name="Notiz 3 3 2 16 3 2" xfId="19677" xr:uid="{00000000-0005-0000-0000-0000FA7E0000}"/>
    <cellStyle name="Notiz 3 3 2 16 3 3" xfId="33257" xr:uid="{00000000-0005-0000-0000-0000FB7E0000}"/>
    <cellStyle name="Notiz 3 3 2 16 3 4" xfId="33258" xr:uid="{00000000-0005-0000-0000-0000FC7E0000}"/>
    <cellStyle name="Notiz 3 3 2 16 4" xfId="9328" xr:uid="{00000000-0005-0000-0000-0000FD7E0000}"/>
    <cellStyle name="Notiz 3 3 2 16 5" xfId="33259" xr:uid="{00000000-0005-0000-0000-0000FE7E0000}"/>
    <cellStyle name="Notiz 3 3 2 16 6" xfId="41231" xr:uid="{00000000-0005-0000-0000-0000FF7E0000}"/>
    <cellStyle name="Notiz 3 3 2 16 7" xfId="41232" xr:uid="{00000000-0005-0000-0000-0000007F0000}"/>
    <cellStyle name="Notiz 3 3 2 17" xfId="2344" xr:uid="{00000000-0005-0000-0000-0000017F0000}"/>
    <cellStyle name="Notiz 3 3 2 17 2" xfId="5242" xr:uid="{00000000-0005-0000-0000-0000027F0000}"/>
    <cellStyle name="Notiz 3 3 2 17 2 2" xfId="19680" xr:uid="{00000000-0005-0000-0000-0000037F0000}"/>
    <cellStyle name="Notiz 3 3 2 17 2 2 2" xfId="33260" xr:uid="{00000000-0005-0000-0000-0000047F0000}"/>
    <cellStyle name="Notiz 3 3 2 17 2 2 3" xfId="33261" xr:uid="{00000000-0005-0000-0000-0000057F0000}"/>
    <cellStyle name="Notiz 3 3 2 17 2 3" xfId="14140" xr:uid="{00000000-0005-0000-0000-0000067F0000}"/>
    <cellStyle name="Notiz 3 3 2 17 2 4" xfId="33262" xr:uid="{00000000-0005-0000-0000-0000077F0000}"/>
    <cellStyle name="Notiz 3 3 2 17 2 5" xfId="41233" xr:uid="{00000000-0005-0000-0000-0000087F0000}"/>
    <cellStyle name="Notiz 3 3 2 17 3" xfId="7790" xr:uid="{00000000-0005-0000-0000-0000097F0000}"/>
    <cellStyle name="Notiz 3 3 2 17 3 2" xfId="19679" xr:uid="{00000000-0005-0000-0000-00000A7F0000}"/>
    <cellStyle name="Notiz 3 3 2 17 3 3" xfId="33263" xr:uid="{00000000-0005-0000-0000-00000B7F0000}"/>
    <cellStyle name="Notiz 3 3 2 17 3 4" xfId="33264" xr:uid="{00000000-0005-0000-0000-00000C7F0000}"/>
    <cellStyle name="Notiz 3 3 2 17 4" xfId="10086" xr:uid="{00000000-0005-0000-0000-00000D7F0000}"/>
    <cellStyle name="Notiz 3 3 2 17 5" xfId="33265" xr:uid="{00000000-0005-0000-0000-00000E7F0000}"/>
    <cellStyle name="Notiz 3 3 2 17 6" xfId="41234" xr:uid="{00000000-0005-0000-0000-00000F7F0000}"/>
    <cellStyle name="Notiz 3 3 2 17 7" xfId="41235" xr:uid="{00000000-0005-0000-0000-0000107F0000}"/>
    <cellStyle name="Notiz 3 3 2 18" xfId="2927" xr:uid="{00000000-0005-0000-0000-0000117F0000}"/>
    <cellStyle name="Notiz 3 3 2 18 2" xfId="5824" xr:uid="{00000000-0005-0000-0000-0000127F0000}"/>
    <cellStyle name="Notiz 3 3 2 18 2 2" xfId="19682" xr:uid="{00000000-0005-0000-0000-0000137F0000}"/>
    <cellStyle name="Notiz 3 3 2 18 2 2 2" xfId="33266" xr:uid="{00000000-0005-0000-0000-0000147F0000}"/>
    <cellStyle name="Notiz 3 3 2 18 2 2 3" xfId="33267" xr:uid="{00000000-0005-0000-0000-0000157F0000}"/>
    <cellStyle name="Notiz 3 3 2 18 2 3" xfId="14141" xr:uid="{00000000-0005-0000-0000-0000167F0000}"/>
    <cellStyle name="Notiz 3 3 2 18 2 4" xfId="33268" xr:uid="{00000000-0005-0000-0000-0000177F0000}"/>
    <cellStyle name="Notiz 3 3 2 18 2 5" xfId="41236" xr:uid="{00000000-0005-0000-0000-0000187F0000}"/>
    <cellStyle name="Notiz 3 3 2 18 3" xfId="8176" xr:uid="{00000000-0005-0000-0000-0000197F0000}"/>
    <cellStyle name="Notiz 3 3 2 18 3 2" xfId="19681" xr:uid="{00000000-0005-0000-0000-00001A7F0000}"/>
    <cellStyle name="Notiz 3 3 2 18 3 3" xfId="33269" xr:uid="{00000000-0005-0000-0000-00001B7F0000}"/>
    <cellStyle name="Notiz 3 3 2 18 3 4" xfId="33270" xr:uid="{00000000-0005-0000-0000-00001C7F0000}"/>
    <cellStyle name="Notiz 3 3 2 18 4" xfId="10668" xr:uid="{00000000-0005-0000-0000-00001D7F0000}"/>
    <cellStyle name="Notiz 3 3 2 18 5" xfId="33271" xr:uid="{00000000-0005-0000-0000-00001E7F0000}"/>
    <cellStyle name="Notiz 3 3 2 18 6" xfId="41237" xr:uid="{00000000-0005-0000-0000-00001F7F0000}"/>
    <cellStyle name="Notiz 3 3 2 18 7" xfId="41238" xr:uid="{00000000-0005-0000-0000-0000207F0000}"/>
    <cellStyle name="Notiz 3 3 2 19" xfId="2476" xr:uid="{00000000-0005-0000-0000-0000217F0000}"/>
    <cellStyle name="Notiz 3 3 2 19 2" xfId="5373" xr:uid="{00000000-0005-0000-0000-0000227F0000}"/>
    <cellStyle name="Notiz 3 3 2 19 2 2" xfId="19684" xr:uid="{00000000-0005-0000-0000-0000237F0000}"/>
    <cellStyle name="Notiz 3 3 2 19 2 2 2" xfId="33272" xr:uid="{00000000-0005-0000-0000-0000247F0000}"/>
    <cellStyle name="Notiz 3 3 2 19 2 2 3" xfId="33273" xr:uid="{00000000-0005-0000-0000-0000257F0000}"/>
    <cellStyle name="Notiz 3 3 2 19 2 3" xfId="14142" xr:uid="{00000000-0005-0000-0000-0000267F0000}"/>
    <cellStyle name="Notiz 3 3 2 19 2 4" xfId="33274" xr:uid="{00000000-0005-0000-0000-0000277F0000}"/>
    <cellStyle name="Notiz 3 3 2 19 2 5" xfId="41239" xr:uid="{00000000-0005-0000-0000-0000287F0000}"/>
    <cellStyle name="Notiz 3 3 2 19 3" xfId="7875" xr:uid="{00000000-0005-0000-0000-0000297F0000}"/>
    <cellStyle name="Notiz 3 3 2 19 3 2" xfId="19683" xr:uid="{00000000-0005-0000-0000-00002A7F0000}"/>
    <cellStyle name="Notiz 3 3 2 19 3 3" xfId="33275" xr:uid="{00000000-0005-0000-0000-00002B7F0000}"/>
    <cellStyle name="Notiz 3 3 2 19 3 4" xfId="33276" xr:uid="{00000000-0005-0000-0000-00002C7F0000}"/>
    <cellStyle name="Notiz 3 3 2 19 4" xfId="10217" xr:uid="{00000000-0005-0000-0000-00002D7F0000}"/>
    <cellStyle name="Notiz 3 3 2 19 5" xfId="33277" xr:uid="{00000000-0005-0000-0000-00002E7F0000}"/>
    <cellStyle name="Notiz 3 3 2 19 6" xfId="41240" xr:uid="{00000000-0005-0000-0000-00002F7F0000}"/>
    <cellStyle name="Notiz 3 3 2 19 7" xfId="41241" xr:uid="{00000000-0005-0000-0000-0000307F0000}"/>
    <cellStyle name="Notiz 3 3 2 2" xfId="482" xr:uid="{00000000-0005-0000-0000-0000317F0000}"/>
    <cellStyle name="Notiz 3 3 2 2 10" xfId="2363" xr:uid="{00000000-0005-0000-0000-0000327F0000}"/>
    <cellStyle name="Notiz 3 3 2 2 10 2" xfId="5261" xr:uid="{00000000-0005-0000-0000-0000337F0000}"/>
    <cellStyle name="Notiz 3 3 2 2 10 2 2" xfId="19687" xr:uid="{00000000-0005-0000-0000-0000347F0000}"/>
    <cellStyle name="Notiz 3 3 2 2 10 2 2 2" xfId="33278" xr:uid="{00000000-0005-0000-0000-0000357F0000}"/>
    <cellStyle name="Notiz 3 3 2 2 10 2 2 3" xfId="33279" xr:uid="{00000000-0005-0000-0000-0000367F0000}"/>
    <cellStyle name="Notiz 3 3 2 2 10 2 3" xfId="14143" xr:uid="{00000000-0005-0000-0000-0000377F0000}"/>
    <cellStyle name="Notiz 3 3 2 2 10 2 4" xfId="33280" xr:uid="{00000000-0005-0000-0000-0000387F0000}"/>
    <cellStyle name="Notiz 3 3 2 2 10 2 5" xfId="41242" xr:uid="{00000000-0005-0000-0000-0000397F0000}"/>
    <cellStyle name="Notiz 3 3 2 2 10 3" xfId="7797" xr:uid="{00000000-0005-0000-0000-00003A7F0000}"/>
    <cellStyle name="Notiz 3 3 2 2 10 3 2" xfId="19686" xr:uid="{00000000-0005-0000-0000-00003B7F0000}"/>
    <cellStyle name="Notiz 3 3 2 2 10 3 3" xfId="33281" xr:uid="{00000000-0005-0000-0000-00003C7F0000}"/>
    <cellStyle name="Notiz 3 3 2 2 10 3 4" xfId="33282" xr:uid="{00000000-0005-0000-0000-00003D7F0000}"/>
    <cellStyle name="Notiz 3 3 2 2 10 4" xfId="10105" xr:uid="{00000000-0005-0000-0000-00003E7F0000}"/>
    <cellStyle name="Notiz 3 3 2 2 10 5" xfId="33283" xr:uid="{00000000-0005-0000-0000-00003F7F0000}"/>
    <cellStyle name="Notiz 3 3 2 2 10 6" xfId="41243" xr:uid="{00000000-0005-0000-0000-0000407F0000}"/>
    <cellStyle name="Notiz 3 3 2 2 10 7" xfId="41244" xr:uid="{00000000-0005-0000-0000-0000417F0000}"/>
    <cellStyle name="Notiz 3 3 2 2 11" xfId="2525" xr:uid="{00000000-0005-0000-0000-0000427F0000}"/>
    <cellStyle name="Notiz 3 3 2 2 11 2" xfId="5422" xr:uid="{00000000-0005-0000-0000-0000437F0000}"/>
    <cellStyle name="Notiz 3 3 2 2 11 2 2" xfId="19689" xr:uid="{00000000-0005-0000-0000-0000447F0000}"/>
    <cellStyle name="Notiz 3 3 2 2 11 2 2 2" xfId="33284" xr:uid="{00000000-0005-0000-0000-0000457F0000}"/>
    <cellStyle name="Notiz 3 3 2 2 11 2 2 3" xfId="33285" xr:uid="{00000000-0005-0000-0000-0000467F0000}"/>
    <cellStyle name="Notiz 3 3 2 2 11 2 3" xfId="14144" xr:uid="{00000000-0005-0000-0000-0000477F0000}"/>
    <cellStyle name="Notiz 3 3 2 2 11 2 4" xfId="33286" xr:uid="{00000000-0005-0000-0000-0000487F0000}"/>
    <cellStyle name="Notiz 3 3 2 2 11 2 5" xfId="41245" xr:uid="{00000000-0005-0000-0000-0000497F0000}"/>
    <cellStyle name="Notiz 3 3 2 2 11 3" xfId="7901" xr:uid="{00000000-0005-0000-0000-00004A7F0000}"/>
    <cellStyle name="Notiz 3 3 2 2 11 3 2" xfId="19688" xr:uid="{00000000-0005-0000-0000-00004B7F0000}"/>
    <cellStyle name="Notiz 3 3 2 2 11 3 3" xfId="33287" xr:uid="{00000000-0005-0000-0000-00004C7F0000}"/>
    <cellStyle name="Notiz 3 3 2 2 11 3 4" xfId="33288" xr:uid="{00000000-0005-0000-0000-00004D7F0000}"/>
    <cellStyle name="Notiz 3 3 2 2 11 4" xfId="10266" xr:uid="{00000000-0005-0000-0000-00004E7F0000}"/>
    <cellStyle name="Notiz 3 3 2 2 11 5" xfId="33289" xr:uid="{00000000-0005-0000-0000-00004F7F0000}"/>
    <cellStyle name="Notiz 3 3 2 2 11 6" xfId="41246" xr:uid="{00000000-0005-0000-0000-0000507F0000}"/>
    <cellStyle name="Notiz 3 3 2 2 11 7" xfId="41247" xr:uid="{00000000-0005-0000-0000-0000517F0000}"/>
    <cellStyle name="Notiz 3 3 2 2 12" xfId="2629" xr:uid="{00000000-0005-0000-0000-0000527F0000}"/>
    <cellStyle name="Notiz 3 3 2 2 12 2" xfId="5526" xr:uid="{00000000-0005-0000-0000-0000537F0000}"/>
    <cellStyle name="Notiz 3 3 2 2 12 2 2" xfId="19691" xr:uid="{00000000-0005-0000-0000-0000547F0000}"/>
    <cellStyle name="Notiz 3 3 2 2 12 2 2 2" xfId="33290" xr:uid="{00000000-0005-0000-0000-0000557F0000}"/>
    <cellStyle name="Notiz 3 3 2 2 12 2 2 3" xfId="33291" xr:uid="{00000000-0005-0000-0000-0000567F0000}"/>
    <cellStyle name="Notiz 3 3 2 2 12 2 3" xfId="14145" xr:uid="{00000000-0005-0000-0000-0000577F0000}"/>
    <cellStyle name="Notiz 3 3 2 2 12 2 4" xfId="33292" xr:uid="{00000000-0005-0000-0000-0000587F0000}"/>
    <cellStyle name="Notiz 3 3 2 2 12 2 5" xfId="41248" xr:uid="{00000000-0005-0000-0000-0000597F0000}"/>
    <cellStyle name="Notiz 3 3 2 2 12 3" xfId="7976" xr:uid="{00000000-0005-0000-0000-00005A7F0000}"/>
    <cellStyle name="Notiz 3 3 2 2 12 3 2" xfId="19690" xr:uid="{00000000-0005-0000-0000-00005B7F0000}"/>
    <cellStyle name="Notiz 3 3 2 2 12 3 3" xfId="33293" xr:uid="{00000000-0005-0000-0000-00005C7F0000}"/>
    <cellStyle name="Notiz 3 3 2 2 12 3 4" xfId="33294" xr:uid="{00000000-0005-0000-0000-00005D7F0000}"/>
    <cellStyle name="Notiz 3 3 2 2 12 4" xfId="10370" xr:uid="{00000000-0005-0000-0000-00005E7F0000}"/>
    <cellStyle name="Notiz 3 3 2 2 12 5" xfId="33295" xr:uid="{00000000-0005-0000-0000-00005F7F0000}"/>
    <cellStyle name="Notiz 3 3 2 2 12 6" xfId="41249" xr:uid="{00000000-0005-0000-0000-0000607F0000}"/>
    <cellStyle name="Notiz 3 3 2 2 12 7" xfId="41250" xr:uid="{00000000-0005-0000-0000-0000617F0000}"/>
    <cellStyle name="Notiz 3 3 2 2 13" xfId="1545" xr:uid="{00000000-0005-0000-0000-0000627F0000}"/>
    <cellStyle name="Notiz 3 3 2 2 13 2" xfId="4444" xr:uid="{00000000-0005-0000-0000-0000637F0000}"/>
    <cellStyle name="Notiz 3 3 2 2 13 2 2" xfId="19693" xr:uid="{00000000-0005-0000-0000-0000647F0000}"/>
    <cellStyle name="Notiz 3 3 2 2 13 2 2 2" xfId="33296" xr:uid="{00000000-0005-0000-0000-0000657F0000}"/>
    <cellStyle name="Notiz 3 3 2 2 13 2 2 3" xfId="33297" xr:uid="{00000000-0005-0000-0000-0000667F0000}"/>
    <cellStyle name="Notiz 3 3 2 2 13 2 3" xfId="14146" xr:uid="{00000000-0005-0000-0000-0000677F0000}"/>
    <cellStyle name="Notiz 3 3 2 2 13 2 4" xfId="33298" xr:uid="{00000000-0005-0000-0000-0000687F0000}"/>
    <cellStyle name="Notiz 3 3 2 2 13 2 5" xfId="41251" xr:uid="{00000000-0005-0000-0000-0000697F0000}"/>
    <cellStyle name="Notiz 3 3 2 2 13 3" xfId="7237" xr:uid="{00000000-0005-0000-0000-00006A7F0000}"/>
    <cellStyle name="Notiz 3 3 2 2 13 3 2" xfId="19692" xr:uid="{00000000-0005-0000-0000-00006B7F0000}"/>
    <cellStyle name="Notiz 3 3 2 2 13 3 3" xfId="33299" xr:uid="{00000000-0005-0000-0000-00006C7F0000}"/>
    <cellStyle name="Notiz 3 3 2 2 13 3 4" xfId="33300" xr:uid="{00000000-0005-0000-0000-00006D7F0000}"/>
    <cellStyle name="Notiz 3 3 2 2 13 4" xfId="9287" xr:uid="{00000000-0005-0000-0000-00006E7F0000}"/>
    <cellStyle name="Notiz 3 3 2 2 13 5" xfId="33301" xr:uid="{00000000-0005-0000-0000-00006F7F0000}"/>
    <cellStyle name="Notiz 3 3 2 2 13 6" xfId="41252" xr:uid="{00000000-0005-0000-0000-0000707F0000}"/>
    <cellStyle name="Notiz 3 3 2 2 13 7" xfId="41253" xr:uid="{00000000-0005-0000-0000-0000717F0000}"/>
    <cellStyle name="Notiz 3 3 2 2 14" xfId="3089" xr:uid="{00000000-0005-0000-0000-0000727F0000}"/>
    <cellStyle name="Notiz 3 3 2 2 14 2" xfId="5986" xr:uid="{00000000-0005-0000-0000-0000737F0000}"/>
    <cellStyle name="Notiz 3 3 2 2 14 2 2" xfId="19695" xr:uid="{00000000-0005-0000-0000-0000747F0000}"/>
    <cellStyle name="Notiz 3 3 2 2 14 2 2 2" xfId="33302" xr:uid="{00000000-0005-0000-0000-0000757F0000}"/>
    <cellStyle name="Notiz 3 3 2 2 14 2 2 3" xfId="33303" xr:uid="{00000000-0005-0000-0000-0000767F0000}"/>
    <cellStyle name="Notiz 3 3 2 2 14 2 3" xfId="14147" xr:uid="{00000000-0005-0000-0000-0000777F0000}"/>
    <cellStyle name="Notiz 3 3 2 2 14 2 4" xfId="33304" xr:uid="{00000000-0005-0000-0000-0000787F0000}"/>
    <cellStyle name="Notiz 3 3 2 2 14 2 5" xfId="41254" xr:uid="{00000000-0005-0000-0000-0000797F0000}"/>
    <cellStyle name="Notiz 3 3 2 2 14 3" xfId="8282" xr:uid="{00000000-0005-0000-0000-00007A7F0000}"/>
    <cellStyle name="Notiz 3 3 2 2 14 3 2" xfId="19694" xr:uid="{00000000-0005-0000-0000-00007B7F0000}"/>
    <cellStyle name="Notiz 3 3 2 2 14 3 3" xfId="33305" xr:uid="{00000000-0005-0000-0000-00007C7F0000}"/>
    <cellStyle name="Notiz 3 3 2 2 14 3 4" xfId="33306" xr:uid="{00000000-0005-0000-0000-00007D7F0000}"/>
    <cellStyle name="Notiz 3 3 2 2 14 4" xfId="10830" xr:uid="{00000000-0005-0000-0000-00007E7F0000}"/>
    <cellStyle name="Notiz 3 3 2 2 14 5" xfId="33307" xr:uid="{00000000-0005-0000-0000-00007F7F0000}"/>
    <cellStyle name="Notiz 3 3 2 2 14 6" xfId="41255" xr:uid="{00000000-0005-0000-0000-0000807F0000}"/>
    <cellStyle name="Notiz 3 3 2 2 14 7" xfId="41256" xr:uid="{00000000-0005-0000-0000-0000817F0000}"/>
    <cellStyle name="Notiz 3 3 2 2 15" xfId="3183" xr:uid="{00000000-0005-0000-0000-0000827F0000}"/>
    <cellStyle name="Notiz 3 3 2 2 15 2" xfId="6080" xr:uid="{00000000-0005-0000-0000-0000837F0000}"/>
    <cellStyle name="Notiz 3 3 2 2 15 2 2" xfId="19697" xr:uid="{00000000-0005-0000-0000-0000847F0000}"/>
    <cellStyle name="Notiz 3 3 2 2 15 2 2 2" xfId="33308" xr:uid="{00000000-0005-0000-0000-0000857F0000}"/>
    <cellStyle name="Notiz 3 3 2 2 15 2 2 3" xfId="33309" xr:uid="{00000000-0005-0000-0000-0000867F0000}"/>
    <cellStyle name="Notiz 3 3 2 2 15 2 3" xfId="14148" xr:uid="{00000000-0005-0000-0000-0000877F0000}"/>
    <cellStyle name="Notiz 3 3 2 2 15 2 4" xfId="33310" xr:uid="{00000000-0005-0000-0000-0000887F0000}"/>
    <cellStyle name="Notiz 3 3 2 2 15 2 5" xfId="41257" xr:uid="{00000000-0005-0000-0000-0000897F0000}"/>
    <cellStyle name="Notiz 3 3 2 2 15 3" xfId="8329" xr:uid="{00000000-0005-0000-0000-00008A7F0000}"/>
    <cellStyle name="Notiz 3 3 2 2 15 3 2" xfId="19696" xr:uid="{00000000-0005-0000-0000-00008B7F0000}"/>
    <cellStyle name="Notiz 3 3 2 2 15 3 3" xfId="33311" xr:uid="{00000000-0005-0000-0000-00008C7F0000}"/>
    <cellStyle name="Notiz 3 3 2 2 15 3 4" xfId="33312" xr:uid="{00000000-0005-0000-0000-00008D7F0000}"/>
    <cellStyle name="Notiz 3 3 2 2 15 4" xfId="10924" xr:uid="{00000000-0005-0000-0000-00008E7F0000}"/>
    <cellStyle name="Notiz 3 3 2 2 15 5" xfId="33313" xr:uid="{00000000-0005-0000-0000-00008F7F0000}"/>
    <cellStyle name="Notiz 3 3 2 2 15 6" xfId="41258" xr:uid="{00000000-0005-0000-0000-0000907F0000}"/>
    <cellStyle name="Notiz 3 3 2 2 15 7" xfId="41259" xr:uid="{00000000-0005-0000-0000-0000917F0000}"/>
    <cellStyle name="Notiz 3 3 2 2 16" xfId="2170" xr:uid="{00000000-0005-0000-0000-0000927F0000}"/>
    <cellStyle name="Notiz 3 3 2 2 16 2" xfId="5068" xr:uid="{00000000-0005-0000-0000-0000937F0000}"/>
    <cellStyle name="Notiz 3 3 2 2 16 2 2" xfId="19699" xr:uid="{00000000-0005-0000-0000-0000947F0000}"/>
    <cellStyle name="Notiz 3 3 2 2 16 2 2 2" xfId="33314" xr:uid="{00000000-0005-0000-0000-0000957F0000}"/>
    <cellStyle name="Notiz 3 3 2 2 16 2 2 3" xfId="33315" xr:uid="{00000000-0005-0000-0000-0000967F0000}"/>
    <cellStyle name="Notiz 3 3 2 2 16 2 3" xfId="14149" xr:uid="{00000000-0005-0000-0000-0000977F0000}"/>
    <cellStyle name="Notiz 3 3 2 2 16 2 4" xfId="33316" xr:uid="{00000000-0005-0000-0000-0000987F0000}"/>
    <cellStyle name="Notiz 3 3 2 2 16 2 5" xfId="41260" xr:uid="{00000000-0005-0000-0000-0000997F0000}"/>
    <cellStyle name="Notiz 3 3 2 2 16 3" xfId="7677" xr:uid="{00000000-0005-0000-0000-00009A7F0000}"/>
    <cellStyle name="Notiz 3 3 2 2 16 3 2" xfId="19698" xr:uid="{00000000-0005-0000-0000-00009B7F0000}"/>
    <cellStyle name="Notiz 3 3 2 2 16 3 3" xfId="33317" xr:uid="{00000000-0005-0000-0000-00009C7F0000}"/>
    <cellStyle name="Notiz 3 3 2 2 16 3 4" xfId="33318" xr:uid="{00000000-0005-0000-0000-00009D7F0000}"/>
    <cellStyle name="Notiz 3 3 2 2 16 4" xfId="9912" xr:uid="{00000000-0005-0000-0000-00009E7F0000}"/>
    <cellStyle name="Notiz 3 3 2 2 16 5" xfId="33319" xr:uid="{00000000-0005-0000-0000-00009F7F0000}"/>
    <cellStyle name="Notiz 3 3 2 2 16 6" xfId="41261" xr:uid="{00000000-0005-0000-0000-0000A07F0000}"/>
    <cellStyle name="Notiz 3 3 2 2 16 7" xfId="41262" xr:uid="{00000000-0005-0000-0000-0000A17F0000}"/>
    <cellStyle name="Notiz 3 3 2 2 17" xfId="2926" xr:uid="{00000000-0005-0000-0000-0000A27F0000}"/>
    <cellStyle name="Notiz 3 3 2 2 17 2" xfId="5823" xr:uid="{00000000-0005-0000-0000-0000A37F0000}"/>
    <cellStyle name="Notiz 3 3 2 2 17 2 2" xfId="19701" xr:uid="{00000000-0005-0000-0000-0000A47F0000}"/>
    <cellStyle name="Notiz 3 3 2 2 17 2 2 2" xfId="33320" xr:uid="{00000000-0005-0000-0000-0000A57F0000}"/>
    <cellStyle name="Notiz 3 3 2 2 17 2 2 3" xfId="33321" xr:uid="{00000000-0005-0000-0000-0000A67F0000}"/>
    <cellStyle name="Notiz 3 3 2 2 17 2 3" xfId="14150" xr:uid="{00000000-0005-0000-0000-0000A77F0000}"/>
    <cellStyle name="Notiz 3 3 2 2 17 2 4" xfId="33322" xr:uid="{00000000-0005-0000-0000-0000A87F0000}"/>
    <cellStyle name="Notiz 3 3 2 2 17 2 5" xfId="41263" xr:uid="{00000000-0005-0000-0000-0000A97F0000}"/>
    <cellStyle name="Notiz 3 3 2 2 17 3" xfId="8175" xr:uid="{00000000-0005-0000-0000-0000AA7F0000}"/>
    <cellStyle name="Notiz 3 3 2 2 17 3 2" xfId="19700" xr:uid="{00000000-0005-0000-0000-0000AB7F0000}"/>
    <cellStyle name="Notiz 3 3 2 2 17 3 3" xfId="33323" xr:uid="{00000000-0005-0000-0000-0000AC7F0000}"/>
    <cellStyle name="Notiz 3 3 2 2 17 3 4" xfId="33324" xr:uid="{00000000-0005-0000-0000-0000AD7F0000}"/>
    <cellStyle name="Notiz 3 3 2 2 17 4" xfId="10667" xr:uid="{00000000-0005-0000-0000-0000AE7F0000}"/>
    <cellStyle name="Notiz 3 3 2 2 17 5" xfId="33325" xr:uid="{00000000-0005-0000-0000-0000AF7F0000}"/>
    <cellStyle name="Notiz 3 3 2 2 17 6" xfId="41264" xr:uid="{00000000-0005-0000-0000-0000B07F0000}"/>
    <cellStyle name="Notiz 3 3 2 2 17 7" xfId="41265" xr:uid="{00000000-0005-0000-0000-0000B17F0000}"/>
    <cellStyle name="Notiz 3 3 2 2 18" xfId="2177" xr:uid="{00000000-0005-0000-0000-0000B27F0000}"/>
    <cellStyle name="Notiz 3 3 2 2 18 2" xfId="5075" xr:uid="{00000000-0005-0000-0000-0000B37F0000}"/>
    <cellStyle name="Notiz 3 3 2 2 18 2 2" xfId="19703" xr:uid="{00000000-0005-0000-0000-0000B47F0000}"/>
    <cellStyle name="Notiz 3 3 2 2 18 2 2 2" xfId="33326" xr:uid="{00000000-0005-0000-0000-0000B57F0000}"/>
    <cellStyle name="Notiz 3 3 2 2 18 2 2 3" xfId="33327" xr:uid="{00000000-0005-0000-0000-0000B67F0000}"/>
    <cellStyle name="Notiz 3 3 2 2 18 2 3" xfId="14151" xr:uid="{00000000-0005-0000-0000-0000B77F0000}"/>
    <cellStyle name="Notiz 3 3 2 2 18 2 4" xfId="33328" xr:uid="{00000000-0005-0000-0000-0000B87F0000}"/>
    <cellStyle name="Notiz 3 3 2 2 18 2 5" xfId="41266" xr:uid="{00000000-0005-0000-0000-0000B97F0000}"/>
    <cellStyle name="Notiz 3 3 2 2 18 3" xfId="7678" xr:uid="{00000000-0005-0000-0000-0000BA7F0000}"/>
    <cellStyle name="Notiz 3 3 2 2 18 3 2" xfId="19702" xr:uid="{00000000-0005-0000-0000-0000BB7F0000}"/>
    <cellStyle name="Notiz 3 3 2 2 18 3 3" xfId="33329" xr:uid="{00000000-0005-0000-0000-0000BC7F0000}"/>
    <cellStyle name="Notiz 3 3 2 2 18 3 4" xfId="33330" xr:uid="{00000000-0005-0000-0000-0000BD7F0000}"/>
    <cellStyle name="Notiz 3 3 2 2 18 4" xfId="9919" xr:uid="{00000000-0005-0000-0000-0000BE7F0000}"/>
    <cellStyle name="Notiz 3 3 2 2 18 5" xfId="33331" xr:uid="{00000000-0005-0000-0000-0000BF7F0000}"/>
    <cellStyle name="Notiz 3 3 2 2 18 6" xfId="41267" xr:uid="{00000000-0005-0000-0000-0000C07F0000}"/>
    <cellStyle name="Notiz 3 3 2 2 18 7" xfId="41268" xr:uid="{00000000-0005-0000-0000-0000C17F0000}"/>
    <cellStyle name="Notiz 3 3 2 2 19" xfId="3427" xr:uid="{00000000-0005-0000-0000-0000C27F0000}"/>
    <cellStyle name="Notiz 3 3 2 2 19 2" xfId="6324" xr:uid="{00000000-0005-0000-0000-0000C37F0000}"/>
    <cellStyle name="Notiz 3 3 2 2 19 2 2" xfId="19705" xr:uid="{00000000-0005-0000-0000-0000C47F0000}"/>
    <cellStyle name="Notiz 3 3 2 2 19 2 2 2" xfId="33332" xr:uid="{00000000-0005-0000-0000-0000C57F0000}"/>
    <cellStyle name="Notiz 3 3 2 2 19 2 2 3" xfId="33333" xr:uid="{00000000-0005-0000-0000-0000C67F0000}"/>
    <cellStyle name="Notiz 3 3 2 2 19 2 3" xfId="14152" xr:uid="{00000000-0005-0000-0000-0000C77F0000}"/>
    <cellStyle name="Notiz 3 3 2 2 19 2 4" xfId="33334" xr:uid="{00000000-0005-0000-0000-0000C87F0000}"/>
    <cellStyle name="Notiz 3 3 2 2 19 2 5" xfId="41269" xr:uid="{00000000-0005-0000-0000-0000C97F0000}"/>
    <cellStyle name="Notiz 3 3 2 2 19 3" xfId="8484" xr:uid="{00000000-0005-0000-0000-0000CA7F0000}"/>
    <cellStyle name="Notiz 3 3 2 2 19 3 2" xfId="19704" xr:uid="{00000000-0005-0000-0000-0000CB7F0000}"/>
    <cellStyle name="Notiz 3 3 2 2 19 3 3" xfId="33335" xr:uid="{00000000-0005-0000-0000-0000CC7F0000}"/>
    <cellStyle name="Notiz 3 3 2 2 19 3 4" xfId="33336" xr:uid="{00000000-0005-0000-0000-0000CD7F0000}"/>
    <cellStyle name="Notiz 3 3 2 2 19 4" xfId="11168" xr:uid="{00000000-0005-0000-0000-0000CE7F0000}"/>
    <cellStyle name="Notiz 3 3 2 2 19 5" xfId="33337" xr:uid="{00000000-0005-0000-0000-0000CF7F0000}"/>
    <cellStyle name="Notiz 3 3 2 2 19 6" xfId="41270" xr:uid="{00000000-0005-0000-0000-0000D07F0000}"/>
    <cellStyle name="Notiz 3 3 2 2 19 7" xfId="41271" xr:uid="{00000000-0005-0000-0000-0000D17F0000}"/>
    <cellStyle name="Notiz 3 3 2 2 2" xfId="1724" xr:uid="{00000000-0005-0000-0000-0000D27F0000}"/>
    <cellStyle name="Notiz 3 3 2 2 2 2" xfId="4623" xr:uid="{00000000-0005-0000-0000-0000D37F0000}"/>
    <cellStyle name="Notiz 3 3 2 2 2 2 2" xfId="19707" xr:uid="{00000000-0005-0000-0000-0000D47F0000}"/>
    <cellStyle name="Notiz 3 3 2 2 2 2 2 2" xfId="33338" xr:uid="{00000000-0005-0000-0000-0000D57F0000}"/>
    <cellStyle name="Notiz 3 3 2 2 2 2 2 3" xfId="33339" xr:uid="{00000000-0005-0000-0000-0000D67F0000}"/>
    <cellStyle name="Notiz 3 3 2 2 2 2 3" xfId="14153" xr:uid="{00000000-0005-0000-0000-0000D77F0000}"/>
    <cellStyle name="Notiz 3 3 2 2 2 2 4" xfId="33340" xr:uid="{00000000-0005-0000-0000-0000D87F0000}"/>
    <cellStyle name="Notiz 3 3 2 2 2 2 5" xfId="41272" xr:uid="{00000000-0005-0000-0000-0000D97F0000}"/>
    <cellStyle name="Notiz 3 3 2 2 2 3" xfId="7356" xr:uid="{00000000-0005-0000-0000-0000DA7F0000}"/>
    <cellStyle name="Notiz 3 3 2 2 2 3 2" xfId="19706" xr:uid="{00000000-0005-0000-0000-0000DB7F0000}"/>
    <cellStyle name="Notiz 3 3 2 2 2 3 3" xfId="33341" xr:uid="{00000000-0005-0000-0000-0000DC7F0000}"/>
    <cellStyle name="Notiz 3 3 2 2 2 3 4" xfId="33342" xr:uid="{00000000-0005-0000-0000-0000DD7F0000}"/>
    <cellStyle name="Notiz 3 3 2 2 2 4" xfId="9466" xr:uid="{00000000-0005-0000-0000-0000DE7F0000}"/>
    <cellStyle name="Notiz 3 3 2 2 2 5" xfId="33343" xr:uid="{00000000-0005-0000-0000-0000DF7F0000}"/>
    <cellStyle name="Notiz 3 3 2 2 2 6" xfId="41273" xr:uid="{00000000-0005-0000-0000-0000E07F0000}"/>
    <cellStyle name="Notiz 3 3 2 2 2 7" xfId="41274" xr:uid="{00000000-0005-0000-0000-0000E17F0000}"/>
    <cellStyle name="Notiz 3 3 2 2 20" xfId="3743" xr:uid="{00000000-0005-0000-0000-0000E27F0000}"/>
    <cellStyle name="Notiz 3 3 2 2 20 2" xfId="6640" xr:uid="{00000000-0005-0000-0000-0000E37F0000}"/>
    <cellStyle name="Notiz 3 3 2 2 20 2 2" xfId="19709" xr:uid="{00000000-0005-0000-0000-0000E47F0000}"/>
    <cellStyle name="Notiz 3 3 2 2 20 2 2 2" xfId="33344" xr:uid="{00000000-0005-0000-0000-0000E57F0000}"/>
    <cellStyle name="Notiz 3 3 2 2 20 2 2 3" xfId="33345" xr:uid="{00000000-0005-0000-0000-0000E67F0000}"/>
    <cellStyle name="Notiz 3 3 2 2 20 2 3" xfId="14154" xr:uid="{00000000-0005-0000-0000-0000E77F0000}"/>
    <cellStyle name="Notiz 3 3 2 2 20 2 4" xfId="33346" xr:uid="{00000000-0005-0000-0000-0000E87F0000}"/>
    <cellStyle name="Notiz 3 3 2 2 20 2 5" xfId="41275" xr:uid="{00000000-0005-0000-0000-0000E97F0000}"/>
    <cellStyle name="Notiz 3 3 2 2 20 3" xfId="8666" xr:uid="{00000000-0005-0000-0000-0000EA7F0000}"/>
    <cellStyle name="Notiz 3 3 2 2 20 3 2" xfId="19708" xr:uid="{00000000-0005-0000-0000-0000EB7F0000}"/>
    <cellStyle name="Notiz 3 3 2 2 20 3 3" xfId="33347" xr:uid="{00000000-0005-0000-0000-0000EC7F0000}"/>
    <cellStyle name="Notiz 3 3 2 2 20 3 4" xfId="33348" xr:uid="{00000000-0005-0000-0000-0000ED7F0000}"/>
    <cellStyle name="Notiz 3 3 2 2 20 4" xfId="11484" xr:uid="{00000000-0005-0000-0000-0000EE7F0000}"/>
    <cellStyle name="Notiz 3 3 2 2 20 5" xfId="33349" xr:uid="{00000000-0005-0000-0000-0000EF7F0000}"/>
    <cellStyle name="Notiz 3 3 2 2 20 6" xfId="41276" xr:uid="{00000000-0005-0000-0000-0000F07F0000}"/>
    <cellStyle name="Notiz 3 3 2 2 20 7" xfId="41277" xr:uid="{00000000-0005-0000-0000-0000F17F0000}"/>
    <cellStyle name="Notiz 3 3 2 2 21" xfId="3854" xr:uid="{00000000-0005-0000-0000-0000F27F0000}"/>
    <cellStyle name="Notiz 3 3 2 2 21 2" xfId="6751" xr:uid="{00000000-0005-0000-0000-0000F37F0000}"/>
    <cellStyle name="Notiz 3 3 2 2 21 2 2" xfId="19711" xr:uid="{00000000-0005-0000-0000-0000F47F0000}"/>
    <cellStyle name="Notiz 3 3 2 2 21 2 2 2" xfId="33350" xr:uid="{00000000-0005-0000-0000-0000F57F0000}"/>
    <cellStyle name="Notiz 3 3 2 2 21 2 2 3" xfId="33351" xr:uid="{00000000-0005-0000-0000-0000F67F0000}"/>
    <cellStyle name="Notiz 3 3 2 2 21 2 3" xfId="14155" xr:uid="{00000000-0005-0000-0000-0000F77F0000}"/>
    <cellStyle name="Notiz 3 3 2 2 21 2 4" xfId="33352" xr:uid="{00000000-0005-0000-0000-0000F87F0000}"/>
    <cellStyle name="Notiz 3 3 2 2 21 2 5" xfId="41278" xr:uid="{00000000-0005-0000-0000-0000F97F0000}"/>
    <cellStyle name="Notiz 3 3 2 2 21 3" xfId="8729" xr:uid="{00000000-0005-0000-0000-0000FA7F0000}"/>
    <cellStyle name="Notiz 3 3 2 2 21 3 2" xfId="19710" xr:uid="{00000000-0005-0000-0000-0000FB7F0000}"/>
    <cellStyle name="Notiz 3 3 2 2 21 3 3" xfId="33353" xr:uid="{00000000-0005-0000-0000-0000FC7F0000}"/>
    <cellStyle name="Notiz 3 3 2 2 21 3 4" xfId="33354" xr:uid="{00000000-0005-0000-0000-0000FD7F0000}"/>
    <cellStyle name="Notiz 3 3 2 2 21 4" xfId="11595" xr:uid="{00000000-0005-0000-0000-0000FE7F0000}"/>
    <cellStyle name="Notiz 3 3 2 2 21 5" xfId="33355" xr:uid="{00000000-0005-0000-0000-0000FF7F0000}"/>
    <cellStyle name="Notiz 3 3 2 2 21 6" xfId="41279" xr:uid="{00000000-0005-0000-0000-000000800000}"/>
    <cellStyle name="Notiz 3 3 2 2 21 7" xfId="41280" xr:uid="{00000000-0005-0000-0000-000001800000}"/>
    <cellStyle name="Notiz 3 3 2 2 22" xfId="3416" xr:uid="{00000000-0005-0000-0000-000002800000}"/>
    <cellStyle name="Notiz 3 3 2 2 22 2" xfId="6313" xr:uid="{00000000-0005-0000-0000-000003800000}"/>
    <cellStyle name="Notiz 3 3 2 2 22 2 2" xfId="19713" xr:uid="{00000000-0005-0000-0000-000004800000}"/>
    <cellStyle name="Notiz 3 3 2 2 22 2 2 2" xfId="33356" xr:uid="{00000000-0005-0000-0000-000005800000}"/>
    <cellStyle name="Notiz 3 3 2 2 22 2 2 3" xfId="33357" xr:uid="{00000000-0005-0000-0000-000006800000}"/>
    <cellStyle name="Notiz 3 3 2 2 22 2 3" xfId="14156" xr:uid="{00000000-0005-0000-0000-000007800000}"/>
    <cellStyle name="Notiz 3 3 2 2 22 2 4" xfId="33358" xr:uid="{00000000-0005-0000-0000-000008800000}"/>
    <cellStyle name="Notiz 3 3 2 2 22 2 5" xfId="41281" xr:uid="{00000000-0005-0000-0000-000009800000}"/>
    <cellStyle name="Notiz 3 3 2 2 22 3" xfId="8478" xr:uid="{00000000-0005-0000-0000-00000A800000}"/>
    <cellStyle name="Notiz 3 3 2 2 22 3 2" xfId="19712" xr:uid="{00000000-0005-0000-0000-00000B800000}"/>
    <cellStyle name="Notiz 3 3 2 2 22 3 3" xfId="33359" xr:uid="{00000000-0005-0000-0000-00000C800000}"/>
    <cellStyle name="Notiz 3 3 2 2 22 3 4" xfId="33360" xr:uid="{00000000-0005-0000-0000-00000D800000}"/>
    <cellStyle name="Notiz 3 3 2 2 22 4" xfId="11157" xr:uid="{00000000-0005-0000-0000-00000E800000}"/>
    <cellStyle name="Notiz 3 3 2 2 22 5" xfId="33361" xr:uid="{00000000-0005-0000-0000-00000F800000}"/>
    <cellStyle name="Notiz 3 3 2 2 22 6" xfId="41282" xr:uid="{00000000-0005-0000-0000-000010800000}"/>
    <cellStyle name="Notiz 3 3 2 2 22 7" xfId="41283" xr:uid="{00000000-0005-0000-0000-000011800000}"/>
    <cellStyle name="Notiz 3 3 2 2 23" xfId="3978" xr:uid="{00000000-0005-0000-0000-000012800000}"/>
    <cellStyle name="Notiz 3 3 2 2 23 2" xfId="6875" xr:uid="{00000000-0005-0000-0000-000013800000}"/>
    <cellStyle name="Notiz 3 3 2 2 23 2 2" xfId="19715" xr:uid="{00000000-0005-0000-0000-000014800000}"/>
    <cellStyle name="Notiz 3 3 2 2 23 2 2 2" xfId="33362" xr:uid="{00000000-0005-0000-0000-000015800000}"/>
    <cellStyle name="Notiz 3 3 2 2 23 2 2 3" xfId="33363" xr:uid="{00000000-0005-0000-0000-000016800000}"/>
    <cellStyle name="Notiz 3 3 2 2 23 2 3" xfId="14157" xr:uid="{00000000-0005-0000-0000-000017800000}"/>
    <cellStyle name="Notiz 3 3 2 2 23 2 4" xfId="33364" xr:uid="{00000000-0005-0000-0000-000018800000}"/>
    <cellStyle name="Notiz 3 3 2 2 23 2 5" xfId="41284" xr:uid="{00000000-0005-0000-0000-000019800000}"/>
    <cellStyle name="Notiz 3 3 2 2 23 3" xfId="8761" xr:uid="{00000000-0005-0000-0000-00001A800000}"/>
    <cellStyle name="Notiz 3 3 2 2 23 3 2" xfId="19714" xr:uid="{00000000-0005-0000-0000-00001B800000}"/>
    <cellStyle name="Notiz 3 3 2 2 23 3 3" xfId="33365" xr:uid="{00000000-0005-0000-0000-00001C800000}"/>
    <cellStyle name="Notiz 3 3 2 2 23 3 4" xfId="33366" xr:uid="{00000000-0005-0000-0000-00001D800000}"/>
    <cellStyle name="Notiz 3 3 2 2 23 4" xfId="11719" xr:uid="{00000000-0005-0000-0000-00001E800000}"/>
    <cellStyle name="Notiz 3 3 2 2 23 5" xfId="33367" xr:uid="{00000000-0005-0000-0000-00001F800000}"/>
    <cellStyle name="Notiz 3 3 2 2 23 6" xfId="41285" xr:uid="{00000000-0005-0000-0000-000020800000}"/>
    <cellStyle name="Notiz 3 3 2 2 23 7" xfId="41286" xr:uid="{00000000-0005-0000-0000-000021800000}"/>
    <cellStyle name="Notiz 3 3 2 2 24" xfId="2900" xr:uid="{00000000-0005-0000-0000-000022800000}"/>
    <cellStyle name="Notiz 3 3 2 2 24 2" xfId="5797" xr:uid="{00000000-0005-0000-0000-000023800000}"/>
    <cellStyle name="Notiz 3 3 2 2 24 2 2" xfId="19717" xr:uid="{00000000-0005-0000-0000-000024800000}"/>
    <cellStyle name="Notiz 3 3 2 2 24 2 2 2" xfId="33368" xr:uid="{00000000-0005-0000-0000-000025800000}"/>
    <cellStyle name="Notiz 3 3 2 2 24 2 2 3" xfId="33369" xr:uid="{00000000-0005-0000-0000-000026800000}"/>
    <cellStyle name="Notiz 3 3 2 2 24 2 3" xfId="14158" xr:uid="{00000000-0005-0000-0000-000027800000}"/>
    <cellStyle name="Notiz 3 3 2 2 24 2 4" xfId="33370" xr:uid="{00000000-0005-0000-0000-000028800000}"/>
    <cellStyle name="Notiz 3 3 2 2 24 2 5" xfId="41287" xr:uid="{00000000-0005-0000-0000-000029800000}"/>
    <cellStyle name="Notiz 3 3 2 2 24 3" xfId="8154" xr:uid="{00000000-0005-0000-0000-00002A800000}"/>
    <cellStyle name="Notiz 3 3 2 2 24 3 2" xfId="19716" xr:uid="{00000000-0005-0000-0000-00002B800000}"/>
    <cellStyle name="Notiz 3 3 2 2 24 3 3" xfId="33371" xr:uid="{00000000-0005-0000-0000-00002C800000}"/>
    <cellStyle name="Notiz 3 3 2 2 24 3 4" xfId="33372" xr:uid="{00000000-0005-0000-0000-00002D800000}"/>
    <cellStyle name="Notiz 3 3 2 2 24 4" xfId="10641" xr:uid="{00000000-0005-0000-0000-00002E800000}"/>
    <cellStyle name="Notiz 3 3 2 2 24 5" xfId="33373" xr:uid="{00000000-0005-0000-0000-00002F800000}"/>
    <cellStyle name="Notiz 3 3 2 2 24 6" xfId="41288" xr:uid="{00000000-0005-0000-0000-000030800000}"/>
    <cellStyle name="Notiz 3 3 2 2 24 7" xfId="41289" xr:uid="{00000000-0005-0000-0000-000031800000}"/>
    <cellStyle name="Notiz 3 3 2 2 25" xfId="3825" xr:uid="{00000000-0005-0000-0000-000032800000}"/>
    <cellStyle name="Notiz 3 3 2 2 25 2" xfId="6722" xr:uid="{00000000-0005-0000-0000-000033800000}"/>
    <cellStyle name="Notiz 3 3 2 2 25 2 2" xfId="19719" xr:uid="{00000000-0005-0000-0000-000034800000}"/>
    <cellStyle name="Notiz 3 3 2 2 25 2 2 2" xfId="33374" xr:uid="{00000000-0005-0000-0000-000035800000}"/>
    <cellStyle name="Notiz 3 3 2 2 25 2 2 3" xfId="33375" xr:uid="{00000000-0005-0000-0000-000036800000}"/>
    <cellStyle name="Notiz 3 3 2 2 25 2 3" xfId="14159" xr:uid="{00000000-0005-0000-0000-000037800000}"/>
    <cellStyle name="Notiz 3 3 2 2 25 2 4" xfId="33376" xr:uid="{00000000-0005-0000-0000-000038800000}"/>
    <cellStyle name="Notiz 3 3 2 2 25 2 5" xfId="41290" xr:uid="{00000000-0005-0000-0000-000039800000}"/>
    <cellStyle name="Notiz 3 3 2 2 25 3" xfId="8708" xr:uid="{00000000-0005-0000-0000-00003A800000}"/>
    <cellStyle name="Notiz 3 3 2 2 25 3 2" xfId="19718" xr:uid="{00000000-0005-0000-0000-00003B800000}"/>
    <cellStyle name="Notiz 3 3 2 2 25 3 3" xfId="33377" xr:uid="{00000000-0005-0000-0000-00003C800000}"/>
    <cellStyle name="Notiz 3 3 2 2 25 3 4" xfId="33378" xr:uid="{00000000-0005-0000-0000-00003D800000}"/>
    <cellStyle name="Notiz 3 3 2 2 25 4" xfId="11566" xr:uid="{00000000-0005-0000-0000-00003E800000}"/>
    <cellStyle name="Notiz 3 3 2 2 25 5" xfId="33379" xr:uid="{00000000-0005-0000-0000-00003F800000}"/>
    <cellStyle name="Notiz 3 3 2 2 25 6" xfId="41291" xr:uid="{00000000-0005-0000-0000-000040800000}"/>
    <cellStyle name="Notiz 3 3 2 2 25 7" xfId="41292" xr:uid="{00000000-0005-0000-0000-000041800000}"/>
    <cellStyle name="Notiz 3 3 2 2 26" xfId="2381" xr:uid="{00000000-0005-0000-0000-000042800000}"/>
    <cellStyle name="Notiz 3 3 2 2 26 2" xfId="5279" xr:uid="{00000000-0005-0000-0000-000043800000}"/>
    <cellStyle name="Notiz 3 3 2 2 26 2 2" xfId="19721" xr:uid="{00000000-0005-0000-0000-000044800000}"/>
    <cellStyle name="Notiz 3 3 2 2 26 2 2 2" xfId="33380" xr:uid="{00000000-0005-0000-0000-000045800000}"/>
    <cellStyle name="Notiz 3 3 2 2 26 2 2 3" xfId="33381" xr:uid="{00000000-0005-0000-0000-000046800000}"/>
    <cellStyle name="Notiz 3 3 2 2 26 2 3" xfId="14160" xr:uid="{00000000-0005-0000-0000-000047800000}"/>
    <cellStyle name="Notiz 3 3 2 2 26 2 4" xfId="33382" xr:uid="{00000000-0005-0000-0000-000048800000}"/>
    <cellStyle name="Notiz 3 3 2 2 26 2 5" xfId="41293" xr:uid="{00000000-0005-0000-0000-000049800000}"/>
    <cellStyle name="Notiz 3 3 2 2 26 3" xfId="19720" xr:uid="{00000000-0005-0000-0000-00004A800000}"/>
    <cellStyle name="Notiz 3 3 2 2 26 3 2" xfId="33383" xr:uid="{00000000-0005-0000-0000-00004B800000}"/>
    <cellStyle name="Notiz 3 3 2 2 26 3 3" xfId="33384" xr:uid="{00000000-0005-0000-0000-00004C800000}"/>
    <cellStyle name="Notiz 3 3 2 2 26 4" xfId="10123" xr:uid="{00000000-0005-0000-0000-00004D800000}"/>
    <cellStyle name="Notiz 3 3 2 2 26 5" xfId="33385" xr:uid="{00000000-0005-0000-0000-00004E800000}"/>
    <cellStyle name="Notiz 3 3 2 2 26 6" xfId="41294" xr:uid="{00000000-0005-0000-0000-00004F800000}"/>
    <cellStyle name="Notiz 3 3 2 2 27" xfId="4297" xr:uid="{00000000-0005-0000-0000-000050800000}"/>
    <cellStyle name="Notiz 3 3 2 2 27 2" xfId="19722" xr:uid="{00000000-0005-0000-0000-000051800000}"/>
    <cellStyle name="Notiz 3 3 2 2 27 2 2" xfId="33386" xr:uid="{00000000-0005-0000-0000-000052800000}"/>
    <cellStyle name="Notiz 3 3 2 2 27 2 3" xfId="33387" xr:uid="{00000000-0005-0000-0000-000053800000}"/>
    <cellStyle name="Notiz 3 3 2 2 27 3" xfId="14161" xr:uid="{00000000-0005-0000-0000-000054800000}"/>
    <cellStyle name="Notiz 3 3 2 2 27 4" xfId="33388" xr:uid="{00000000-0005-0000-0000-000055800000}"/>
    <cellStyle name="Notiz 3 3 2 2 27 5" xfId="41295" xr:uid="{00000000-0005-0000-0000-000056800000}"/>
    <cellStyle name="Notiz 3 3 2 2 28" xfId="7123" xr:uid="{00000000-0005-0000-0000-000057800000}"/>
    <cellStyle name="Notiz 3 3 2 2 28 2" xfId="19685" xr:uid="{00000000-0005-0000-0000-000058800000}"/>
    <cellStyle name="Notiz 3 3 2 2 28 3" xfId="33389" xr:uid="{00000000-0005-0000-0000-000059800000}"/>
    <cellStyle name="Notiz 3 3 2 2 28 4" xfId="33390" xr:uid="{00000000-0005-0000-0000-00005A800000}"/>
    <cellStyle name="Notiz 3 3 2 2 29" xfId="20951" xr:uid="{00000000-0005-0000-0000-00005B800000}"/>
    <cellStyle name="Notiz 3 3 2 2 3" xfId="2037" xr:uid="{00000000-0005-0000-0000-00005C800000}"/>
    <cellStyle name="Notiz 3 3 2 2 3 2" xfId="4935" xr:uid="{00000000-0005-0000-0000-00005D800000}"/>
    <cellStyle name="Notiz 3 3 2 2 3 2 2" xfId="19724" xr:uid="{00000000-0005-0000-0000-00005E800000}"/>
    <cellStyle name="Notiz 3 3 2 2 3 2 2 2" xfId="33391" xr:uid="{00000000-0005-0000-0000-00005F800000}"/>
    <cellStyle name="Notiz 3 3 2 2 3 2 2 3" xfId="33392" xr:uid="{00000000-0005-0000-0000-000060800000}"/>
    <cellStyle name="Notiz 3 3 2 2 3 2 3" xfId="14162" xr:uid="{00000000-0005-0000-0000-000061800000}"/>
    <cellStyle name="Notiz 3 3 2 2 3 2 4" xfId="33393" xr:uid="{00000000-0005-0000-0000-000062800000}"/>
    <cellStyle name="Notiz 3 3 2 2 3 2 5" xfId="41296" xr:uid="{00000000-0005-0000-0000-000063800000}"/>
    <cellStyle name="Notiz 3 3 2 2 3 3" xfId="7548" xr:uid="{00000000-0005-0000-0000-000064800000}"/>
    <cellStyle name="Notiz 3 3 2 2 3 3 2" xfId="19723" xr:uid="{00000000-0005-0000-0000-000065800000}"/>
    <cellStyle name="Notiz 3 3 2 2 3 3 3" xfId="33394" xr:uid="{00000000-0005-0000-0000-000066800000}"/>
    <cellStyle name="Notiz 3 3 2 2 3 3 4" xfId="33395" xr:uid="{00000000-0005-0000-0000-000067800000}"/>
    <cellStyle name="Notiz 3 3 2 2 3 4" xfId="9779" xr:uid="{00000000-0005-0000-0000-000068800000}"/>
    <cellStyle name="Notiz 3 3 2 2 3 5" xfId="33396" xr:uid="{00000000-0005-0000-0000-000069800000}"/>
    <cellStyle name="Notiz 3 3 2 2 3 6" xfId="41297" xr:uid="{00000000-0005-0000-0000-00006A800000}"/>
    <cellStyle name="Notiz 3 3 2 2 3 7" xfId="41298" xr:uid="{00000000-0005-0000-0000-00006B800000}"/>
    <cellStyle name="Notiz 3 3 2 2 30" xfId="21152" xr:uid="{00000000-0005-0000-0000-00006C800000}"/>
    <cellStyle name="Notiz 3 3 2 2 31" xfId="41299" xr:uid="{00000000-0005-0000-0000-00006D800000}"/>
    <cellStyle name="Notiz 3 3 2 2 32" xfId="41300" xr:uid="{00000000-0005-0000-0000-00006E800000}"/>
    <cellStyle name="Notiz 3 3 2 2 4" xfId="1746" xr:uid="{00000000-0005-0000-0000-00006F800000}"/>
    <cellStyle name="Notiz 3 3 2 2 4 2" xfId="4645" xr:uid="{00000000-0005-0000-0000-000070800000}"/>
    <cellStyle name="Notiz 3 3 2 2 4 2 2" xfId="19726" xr:uid="{00000000-0005-0000-0000-000071800000}"/>
    <cellStyle name="Notiz 3 3 2 2 4 2 2 2" xfId="33397" xr:uid="{00000000-0005-0000-0000-000072800000}"/>
    <cellStyle name="Notiz 3 3 2 2 4 2 2 3" xfId="33398" xr:uid="{00000000-0005-0000-0000-000073800000}"/>
    <cellStyle name="Notiz 3 3 2 2 4 2 3" xfId="14163" xr:uid="{00000000-0005-0000-0000-000074800000}"/>
    <cellStyle name="Notiz 3 3 2 2 4 2 4" xfId="33399" xr:uid="{00000000-0005-0000-0000-000075800000}"/>
    <cellStyle name="Notiz 3 3 2 2 4 2 5" xfId="41301" xr:uid="{00000000-0005-0000-0000-000076800000}"/>
    <cellStyle name="Notiz 3 3 2 2 4 3" xfId="7374" xr:uid="{00000000-0005-0000-0000-000077800000}"/>
    <cellStyle name="Notiz 3 3 2 2 4 3 2" xfId="19725" xr:uid="{00000000-0005-0000-0000-000078800000}"/>
    <cellStyle name="Notiz 3 3 2 2 4 3 3" xfId="33400" xr:uid="{00000000-0005-0000-0000-000079800000}"/>
    <cellStyle name="Notiz 3 3 2 2 4 3 4" xfId="33401" xr:uid="{00000000-0005-0000-0000-00007A800000}"/>
    <cellStyle name="Notiz 3 3 2 2 4 4" xfId="9488" xr:uid="{00000000-0005-0000-0000-00007B800000}"/>
    <cellStyle name="Notiz 3 3 2 2 4 5" xfId="33402" xr:uid="{00000000-0005-0000-0000-00007C800000}"/>
    <cellStyle name="Notiz 3 3 2 2 4 6" xfId="41302" xr:uid="{00000000-0005-0000-0000-00007D800000}"/>
    <cellStyle name="Notiz 3 3 2 2 4 7" xfId="41303" xr:uid="{00000000-0005-0000-0000-00007E800000}"/>
    <cellStyle name="Notiz 3 3 2 2 5" xfId="2013" xr:uid="{00000000-0005-0000-0000-00007F800000}"/>
    <cellStyle name="Notiz 3 3 2 2 5 2" xfId="4911" xr:uid="{00000000-0005-0000-0000-000080800000}"/>
    <cellStyle name="Notiz 3 3 2 2 5 2 2" xfId="19728" xr:uid="{00000000-0005-0000-0000-000081800000}"/>
    <cellStyle name="Notiz 3 3 2 2 5 2 2 2" xfId="33403" xr:uid="{00000000-0005-0000-0000-000082800000}"/>
    <cellStyle name="Notiz 3 3 2 2 5 2 2 3" xfId="33404" xr:uid="{00000000-0005-0000-0000-000083800000}"/>
    <cellStyle name="Notiz 3 3 2 2 5 2 3" xfId="14164" xr:uid="{00000000-0005-0000-0000-000084800000}"/>
    <cellStyle name="Notiz 3 3 2 2 5 2 4" xfId="33405" xr:uid="{00000000-0005-0000-0000-000085800000}"/>
    <cellStyle name="Notiz 3 3 2 2 5 2 5" xfId="41304" xr:uid="{00000000-0005-0000-0000-000086800000}"/>
    <cellStyle name="Notiz 3 3 2 2 5 3" xfId="7528" xr:uid="{00000000-0005-0000-0000-000087800000}"/>
    <cellStyle name="Notiz 3 3 2 2 5 3 2" xfId="19727" xr:uid="{00000000-0005-0000-0000-000088800000}"/>
    <cellStyle name="Notiz 3 3 2 2 5 3 3" xfId="33406" xr:uid="{00000000-0005-0000-0000-000089800000}"/>
    <cellStyle name="Notiz 3 3 2 2 5 3 4" xfId="33407" xr:uid="{00000000-0005-0000-0000-00008A800000}"/>
    <cellStyle name="Notiz 3 3 2 2 5 4" xfId="9755" xr:uid="{00000000-0005-0000-0000-00008B800000}"/>
    <cellStyle name="Notiz 3 3 2 2 5 5" xfId="33408" xr:uid="{00000000-0005-0000-0000-00008C800000}"/>
    <cellStyle name="Notiz 3 3 2 2 5 6" xfId="41305" xr:uid="{00000000-0005-0000-0000-00008D800000}"/>
    <cellStyle name="Notiz 3 3 2 2 5 7" xfId="41306" xr:uid="{00000000-0005-0000-0000-00008E800000}"/>
    <cellStyle name="Notiz 3 3 2 2 6" xfId="1476" xr:uid="{00000000-0005-0000-0000-00008F800000}"/>
    <cellStyle name="Notiz 3 3 2 2 6 2" xfId="4376" xr:uid="{00000000-0005-0000-0000-000090800000}"/>
    <cellStyle name="Notiz 3 3 2 2 6 2 2" xfId="19730" xr:uid="{00000000-0005-0000-0000-000091800000}"/>
    <cellStyle name="Notiz 3 3 2 2 6 2 2 2" xfId="33409" xr:uid="{00000000-0005-0000-0000-000092800000}"/>
    <cellStyle name="Notiz 3 3 2 2 6 2 2 3" xfId="33410" xr:uid="{00000000-0005-0000-0000-000093800000}"/>
    <cellStyle name="Notiz 3 3 2 2 6 2 3" xfId="14165" xr:uid="{00000000-0005-0000-0000-000094800000}"/>
    <cellStyle name="Notiz 3 3 2 2 6 2 4" xfId="33411" xr:uid="{00000000-0005-0000-0000-000095800000}"/>
    <cellStyle name="Notiz 3 3 2 2 6 2 5" xfId="41307" xr:uid="{00000000-0005-0000-0000-000096800000}"/>
    <cellStyle name="Notiz 3 3 2 2 6 3" xfId="7183" xr:uid="{00000000-0005-0000-0000-000097800000}"/>
    <cellStyle name="Notiz 3 3 2 2 6 3 2" xfId="19729" xr:uid="{00000000-0005-0000-0000-000098800000}"/>
    <cellStyle name="Notiz 3 3 2 2 6 3 3" xfId="33412" xr:uid="{00000000-0005-0000-0000-000099800000}"/>
    <cellStyle name="Notiz 3 3 2 2 6 3 4" xfId="33413" xr:uid="{00000000-0005-0000-0000-00009A800000}"/>
    <cellStyle name="Notiz 3 3 2 2 6 4" xfId="9219" xr:uid="{00000000-0005-0000-0000-00009B800000}"/>
    <cellStyle name="Notiz 3 3 2 2 6 5" xfId="33414" xr:uid="{00000000-0005-0000-0000-00009C800000}"/>
    <cellStyle name="Notiz 3 3 2 2 6 6" xfId="41308" xr:uid="{00000000-0005-0000-0000-00009D800000}"/>
    <cellStyle name="Notiz 3 3 2 2 6 7" xfId="41309" xr:uid="{00000000-0005-0000-0000-00009E800000}"/>
    <cellStyle name="Notiz 3 3 2 2 7" xfId="1996" xr:uid="{00000000-0005-0000-0000-00009F800000}"/>
    <cellStyle name="Notiz 3 3 2 2 7 2" xfId="4894" xr:uid="{00000000-0005-0000-0000-0000A0800000}"/>
    <cellStyle name="Notiz 3 3 2 2 7 2 2" xfId="19732" xr:uid="{00000000-0005-0000-0000-0000A1800000}"/>
    <cellStyle name="Notiz 3 3 2 2 7 2 2 2" xfId="33415" xr:uid="{00000000-0005-0000-0000-0000A2800000}"/>
    <cellStyle name="Notiz 3 3 2 2 7 2 2 3" xfId="33416" xr:uid="{00000000-0005-0000-0000-0000A3800000}"/>
    <cellStyle name="Notiz 3 3 2 2 7 2 3" xfId="14166" xr:uid="{00000000-0005-0000-0000-0000A4800000}"/>
    <cellStyle name="Notiz 3 3 2 2 7 2 4" xfId="33417" xr:uid="{00000000-0005-0000-0000-0000A5800000}"/>
    <cellStyle name="Notiz 3 3 2 2 7 2 5" xfId="41310" xr:uid="{00000000-0005-0000-0000-0000A6800000}"/>
    <cellStyle name="Notiz 3 3 2 2 7 3" xfId="7515" xr:uid="{00000000-0005-0000-0000-0000A7800000}"/>
    <cellStyle name="Notiz 3 3 2 2 7 3 2" xfId="19731" xr:uid="{00000000-0005-0000-0000-0000A8800000}"/>
    <cellStyle name="Notiz 3 3 2 2 7 3 3" xfId="33418" xr:uid="{00000000-0005-0000-0000-0000A9800000}"/>
    <cellStyle name="Notiz 3 3 2 2 7 3 4" xfId="33419" xr:uid="{00000000-0005-0000-0000-0000AA800000}"/>
    <cellStyle name="Notiz 3 3 2 2 7 4" xfId="9738" xr:uid="{00000000-0005-0000-0000-0000AB800000}"/>
    <cellStyle name="Notiz 3 3 2 2 7 5" xfId="33420" xr:uid="{00000000-0005-0000-0000-0000AC800000}"/>
    <cellStyle name="Notiz 3 3 2 2 7 6" xfId="41311" xr:uid="{00000000-0005-0000-0000-0000AD800000}"/>
    <cellStyle name="Notiz 3 3 2 2 7 7" xfId="41312" xr:uid="{00000000-0005-0000-0000-0000AE800000}"/>
    <cellStyle name="Notiz 3 3 2 2 8" xfId="2645" xr:uid="{00000000-0005-0000-0000-0000AF800000}"/>
    <cellStyle name="Notiz 3 3 2 2 8 2" xfId="5542" xr:uid="{00000000-0005-0000-0000-0000B0800000}"/>
    <cellStyle name="Notiz 3 3 2 2 8 2 2" xfId="19734" xr:uid="{00000000-0005-0000-0000-0000B1800000}"/>
    <cellStyle name="Notiz 3 3 2 2 8 2 2 2" xfId="33421" xr:uid="{00000000-0005-0000-0000-0000B2800000}"/>
    <cellStyle name="Notiz 3 3 2 2 8 2 2 3" xfId="33422" xr:uid="{00000000-0005-0000-0000-0000B3800000}"/>
    <cellStyle name="Notiz 3 3 2 2 8 2 3" xfId="14167" xr:uid="{00000000-0005-0000-0000-0000B4800000}"/>
    <cellStyle name="Notiz 3 3 2 2 8 2 4" xfId="33423" xr:uid="{00000000-0005-0000-0000-0000B5800000}"/>
    <cellStyle name="Notiz 3 3 2 2 8 2 5" xfId="41313" xr:uid="{00000000-0005-0000-0000-0000B6800000}"/>
    <cellStyle name="Notiz 3 3 2 2 8 3" xfId="7992" xr:uid="{00000000-0005-0000-0000-0000B7800000}"/>
    <cellStyle name="Notiz 3 3 2 2 8 3 2" xfId="19733" xr:uid="{00000000-0005-0000-0000-0000B8800000}"/>
    <cellStyle name="Notiz 3 3 2 2 8 3 3" xfId="33424" xr:uid="{00000000-0005-0000-0000-0000B9800000}"/>
    <cellStyle name="Notiz 3 3 2 2 8 3 4" xfId="33425" xr:uid="{00000000-0005-0000-0000-0000BA800000}"/>
    <cellStyle name="Notiz 3 3 2 2 8 4" xfId="10386" xr:uid="{00000000-0005-0000-0000-0000BB800000}"/>
    <cellStyle name="Notiz 3 3 2 2 8 5" xfId="33426" xr:uid="{00000000-0005-0000-0000-0000BC800000}"/>
    <cellStyle name="Notiz 3 3 2 2 8 6" xfId="41314" xr:uid="{00000000-0005-0000-0000-0000BD800000}"/>
    <cellStyle name="Notiz 3 3 2 2 8 7" xfId="41315" xr:uid="{00000000-0005-0000-0000-0000BE800000}"/>
    <cellStyle name="Notiz 3 3 2 2 9" xfId="1980" xr:uid="{00000000-0005-0000-0000-0000BF800000}"/>
    <cellStyle name="Notiz 3 3 2 2 9 2" xfId="4878" xr:uid="{00000000-0005-0000-0000-0000C0800000}"/>
    <cellStyle name="Notiz 3 3 2 2 9 2 2" xfId="19736" xr:uid="{00000000-0005-0000-0000-0000C1800000}"/>
    <cellStyle name="Notiz 3 3 2 2 9 2 2 2" xfId="33427" xr:uid="{00000000-0005-0000-0000-0000C2800000}"/>
    <cellStyle name="Notiz 3 3 2 2 9 2 2 3" xfId="33428" xr:uid="{00000000-0005-0000-0000-0000C3800000}"/>
    <cellStyle name="Notiz 3 3 2 2 9 2 3" xfId="14168" xr:uid="{00000000-0005-0000-0000-0000C4800000}"/>
    <cellStyle name="Notiz 3 3 2 2 9 2 4" xfId="33429" xr:uid="{00000000-0005-0000-0000-0000C5800000}"/>
    <cellStyle name="Notiz 3 3 2 2 9 2 5" xfId="41316" xr:uid="{00000000-0005-0000-0000-0000C6800000}"/>
    <cellStyle name="Notiz 3 3 2 2 9 3" xfId="7505" xr:uid="{00000000-0005-0000-0000-0000C7800000}"/>
    <cellStyle name="Notiz 3 3 2 2 9 3 2" xfId="19735" xr:uid="{00000000-0005-0000-0000-0000C8800000}"/>
    <cellStyle name="Notiz 3 3 2 2 9 3 3" xfId="33430" xr:uid="{00000000-0005-0000-0000-0000C9800000}"/>
    <cellStyle name="Notiz 3 3 2 2 9 3 4" xfId="33431" xr:uid="{00000000-0005-0000-0000-0000CA800000}"/>
    <cellStyle name="Notiz 3 3 2 2 9 4" xfId="9722" xr:uid="{00000000-0005-0000-0000-0000CB800000}"/>
    <cellStyle name="Notiz 3 3 2 2 9 5" xfId="33432" xr:uid="{00000000-0005-0000-0000-0000CC800000}"/>
    <cellStyle name="Notiz 3 3 2 2 9 6" xfId="41317" xr:uid="{00000000-0005-0000-0000-0000CD800000}"/>
    <cellStyle name="Notiz 3 3 2 2 9 7" xfId="41318" xr:uid="{00000000-0005-0000-0000-0000CE800000}"/>
    <cellStyle name="Notiz 3 3 2 20" xfId="3277" xr:uid="{00000000-0005-0000-0000-0000CF800000}"/>
    <cellStyle name="Notiz 3 3 2 20 2" xfId="6174" xr:uid="{00000000-0005-0000-0000-0000D0800000}"/>
    <cellStyle name="Notiz 3 3 2 20 2 2" xfId="19738" xr:uid="{00000000-0005-0000-0000-0000D1800000}"/>
    <cellStyle name="Notiz 3 3 2 20 2 2 2" xfId="33433" xr:uid="{00000000-0005-0000-0000-0000D2800000}"/>
    <cellStyle name="Notiz 3 3 2 20 2 2 3" xfId="33434" xr:uid="{00000000-0005-0000-0000-0000D3800000}"/>
    <cellStyle name="Notiz 3 3 2 20 2 3" xfId="14169" xr:uid="{00000000-0005-0000-0000-0000D4800000}"/>
    <cellStyle name="Notiz 3 3 2 20 2 4" xfId="33435" xr:uid="{00000000-0005-0000-0000-0000D5800000}"/>
    <cellStyle name="Notiz 3 3 2 20 2 5" xfId="41319" xr:uid="{00000000-0005-0000-0000-0000D6800000}"/>
    <cellStyle name="Notiz 3 3 2 20 3" xfId="8395" xr:uid="{00000000-0005-0000-0000-0000D7800000}"/>
    <cellStyle name="Notiz 3 3 2 20 3 2" xfId="19737" xr:uid="{00000000-0005-0000-0000-0000D8800000}"/>
    <cellStyle name="Notiz 3 3 2 20 3 3" xfId="33436" xr:uid="{00000000-0005-0000-0000-0000D9800000}"/>
    <cellStyle name="Notiz 3 3 2 20 3 4" xfId="33437" xr:uid="{00000000-0005-0000-0000-0000DA800000}"/>
    <cellStyle name="Notiz 3 3 2 20 4" xfId="11018" xr:uid="{00000000-0005-0000-0000-0000DB800000}"/>
    <cellStyle name="Notiz 3 3 2 20 5" xfId="33438" xr:uid="{00000000-0005-0000-0000-0000DC800000}"/>
    <cellStyle name="Notiz 3 3 2 20 6" xfId="41320" xr:uid="{00000000-0005-0000-0000-0000DD800000}"/>
    <cellStyle name="Notiz 3 3 2 20 7" xfId="41321" xr:uid="{00000000-0005-0000-0000-0000DE800000}"/>
    <cellStyle name="Notiz 3 3 2 21" xfId="1852" xr:uid="{00000000-0005-0000-0000-0000DF800000}"/>
    <cellStyle name="Notiz 3 3 2 21 2" xfId="4751" xr:uid="{00000000-0005-0000-0000-0000E0800000}"/>
    <cellStyle name="Notiz 3 3 2 21 2 2" xfId="19740" xr:uid="{00000000-0005-0000-0000-0000E1800000}"/>
    <cellStyle name="Notiz 3 3 2 21 2 2 2" xfId="33439" xr:uid="{00000000-0005-0000-0000-0000E2800000}"/>
    <cellStyle name="Notiz 3 3 2 21 2 2 3" xfId="33440" xr:uid="{00000000-0005-0000-0000-0000E3800000}"/>
    <cellStyle name="Notiz 3 3 2 21 2 3" xfId="14170" xr:uid="{00000000-0005-0000-0000-0000E4800000}"/>
    <cellStyle name="Notiz 3 3 2 21 2 4" xfId="33441" xr:uid="{00000000-0005-0000-0000-0000E5800000}"/>
    <cellStyle name="Notiz 3 3 2 21 2 5" xfId="41322" xr:uid="{00000000-0005-0000-0000-0000E6800000}"/>
    <cellStyle name="Notiz 3 3 2 21 3" xfId="7452" xr:uid="{00000000-0005-0000-0000-0000E7800000}"/>
    <cellStyle name="Notiz 3 3 2 21 3 2" xfId="19739" xr:uid="{00000000-0005-0000-0000-0000E8800000}"/>
    <cellStyle name="Notiz 3 3 2 21 3 3" xfId="33442" xr:uid="{00000000-0005-0000-0000-0000E9800000}"/>
    <cellStyle name="Notiz 3 3 2 21 3 4" xfId="33443" xr:uid="{00000000-0005-0000-0000-0000EA800000}"/>
    <cellStyle name="Notiz 3 3 2 21 4" xfId="9594" xr:uid="{00000000-0005-0000-0000-0000EB800000}"/>
    <cellStyle name="Notiz 3 3 2 21 5" xfId="33444" xr:uid="{00000000-0005-0000-0000-0000EC800000}"/>
    <cellStyle name="Notiz 3 3 2 21 6" xfId="41323" xr:uid="{00000000-0005-0000-0000-0000ED800000}"/>
    <cellStyle name="Notiz 3 3 2 21 7" xfId="41324" xr:uid="{00000000-0005-0000-0000-0000EE800000}"/>
    <cellStyle name="Notiz 3 3 2 22" xfId="3832" xr:uid="{00000000-0005-0000-0000-0000EF800000}"/>
    <cellStyle name="Notiz 3 3 2 22 2" xfId="6729" xr:uid="{00000000-0005-0000-0000-0000F0800000}"/>
    <cellStyle name="Notiz 3 3 2 22 2 2" xfId="19742" xr:uid="{00000000-0005-0000-0000-0000F1800000}"/>
    <cellStyle name="Notiz 3 3 2 22 2 2 2" xfId="33445" xr:uid="{00000000-0005-0000-0000-0000F2800000}"/>
    <cellStyle name="Notiz 3 3 2 22 2 2 3" xfId="33446" xr:uid="{00000000-0005-0000-0000-0000F3800000}"/>
    <cellStyle name="Notiz 3 3 2 22 2 3" xfId="14171" xr:uid="{00000000-0005-0000-0000-0000F4800000}"/>
    <cellStyle name="Notiz 3 3 2 22 2 4" xfId="33447" xr:uid="{00000000-0005-0000-0000-0000F5800000}"/>
    <cellStyle name="Notiz 3 3 2 22 2 5" xfId="41325" xr:uid="{00000000-0005-0000-0000-0000F6800000}"/>
    <cellStyle name="Notiz 3 3 2 22 3" xfId="8714" xr:uid="{00000000-0005-0000-0000-0000F7800000}"/>
    <cellStyle name="Notiz 3 3 2 22 3 2" xfId="19741" xr:uid="{00000000-0005-0000-0000-0000F8800000}"/>
    <cellStyle name="Notiz 3 3 2 22 3 3" xfId="33448" xr:uid="{00000000-0005-0000-0000-0000F9800000}"/>
    <cellStyle name="Notiz 3 3 2 22 3 4" xfId="33449" xr:uid="{00000000-0005-0000-0000-0000FA800000}"/>
    <cellStyle name="Notiz 3 3 2 22 4" xfId="11573" xr:uid="{00000000-0005-0000-0000-0000FB800000}"/>
    <cellStyle name="Notiz 3 3 2 22 5" xfId="33450" xr:uid="{00000000-0005-0000-0000-0000FC800000}"/>
    <cellStyle name="Notiz 3 3 2 22 6" xfId="41326" xr:uid="{00000000-0005-0000-0000-0000FD800000}"/>
    <cellStyle name="Notiz 3 3 2 22 7" xfId="41327" xr:uid="{00000000-0005-0000-0000-0000FE800000}"/>
    <cellStyle name="Notiz 3 3 2 23" xfId="2186" xr:uid="{00000000-0005-0000-0000-0000FF800000}"/>
    <cellStyle name="Notiz 3 3 2 23 2" xfId="5084" xr:uid="{00000000-0005-0000-0000-000000810000}"/>
    <cellStyle name="Notiz 3 3 2 23 2 2" xfId="19744" xr:uid="{00000000-0005-0000-0000-000001810000}"/>
    <cellStyle name="Notiz 3 3 2 23 2 2 2" xfId="33451" xr:uid="{00000000-0005-0000-0000-000002810000}"/>
    <cellStyle name="Notiz 3 3 2 23 2 2 3" xfId="33452" xr:uid="{00000000-0005-0000-0000-000003810000}"/>
    <cellStyle name="Notiz 3 3 2 23 2 3" xfId="14172" xr:uid="{00000000-0005-0000-0000-000004810000}"/>
    <cellStyle name="Notiz 3 3 2 23 2 4" xfId="33453" xr:uid="{00000000-0005-0000-0000-000005810000}"/>
    <cellStyle name="Notiz 3 3 2 23 2 5" xfId="41328" xr:uid="{00000000-0005-0000-0000-000006810000}"/>
    <cellStyle name="Notiz 3 3 2 23 3" xfId="7683" xr:uid="{00000000-0005-0000-0000-000007810000}"/>
    <cellStyle name="Notiz 3 3 2 23 3 2" xfId="19743" xr:uid="{00000000-0005-0000-0000-000008810000}"/>
    <cellStyle name="Notiz 3 3 2 23 3 3" xfId="33454" xr:uid="{00000000-0005-0000-0000-000009810000}"/>
    <cellStyle name="Notiz 3 3 2 23 3 4" xfId="33455" xr:uid="{00000000-0005-0000-0000-00000A810000}"/>
    <cellStyle name="Notiz 3 3 2 23 4" xfId="9928" xr:uid="{00000000-0005-0000-0000-00000B810000}"/>
    <cellStyle name="Notiz 3 3 2 23 5" xfId="33456" xr:uid="{00000000-0005-0000-0000-00000C810000}"/>
    <cellStyle name="Notiz 3 3 2 23 6" xfId="41329" xr:uid="{00000000-0005-0000-0000-00000D810000}"/>
    <cellStyle name="Notiz 3 3 2 23 7" xfId="41330" xr:uid="{00000000-0005-0000-0000-00000E810000}"/>
    <cellStyle name="Notiz 3 3 2 24" xfId="1907" xr:uid="{00000000-0005-0000-0000-00000F810000}"/>
    <cellStyle name="Notiz 3 3 2 24 2" xfId="4805" xr:uid="{00000000-0005-0000-0000-000010810000}"/>
    <cellStyle name="Notiz 3 3 2 24 2 2" xfId="19746" xr:uid="{00000000-0005-0000-0000-000011810000}"/>
    <cellStyle name="Notiz 3 3 2 24 2 2 2" xfId="33457" xr:uid="{00000000-0005-0000-0000-000012810000}"/>
    <cellStyle name="Notiz 3 3 2 24 2 2 3" xfId="33458" xr:uid="{00000000-0005-0000-0000-000013810000}"/>
    <cellStyle name="Notiz 3 3 2 24 2 3" xfId="14173" xr:uid="{00000000-0005-0000-0000-000014810000}"/>
    <cellStyle name="Notiz 3 3 2 24 2 4" xfId="33459" xr:uid="{00000000-0005-0000-0000-000015810000}"/>
    <cellStyle name="Notiz 3 3 2 24 2 5" xfId="41331" xr:uid="{00000000-0005-0000-0000-000016810000}"/>
    <cellStyle name="Notiz 3 3 2 24 3" xfId="7458" xr:uid="{00000000-0005-0000-0000-000017810000}"/>
    <cellStyle name="Notiz 3 3 2 24 3 2" xfId="19745" xr:uid="{00000000-0005-0000-0000-000018810000}"/>
    <cellStyle name="Notiz 3 3 2 24 3 3" xfId="33460" xr:uid="{00000000-0005-0000-0000-000019810000}"/>
    <cellStyle name="Notiz 3 3 2 24 3 4" xfId="33461" xr:uid="{00000000-0005-0000-0000-00001A810000}"/>
    <cellStyle name="Notiz 3 3 2 24 4" xfId="9649" xr:uid="{00000000-0005-0000-0000-00001B810000}"/>
    <cellStyle name="Notiz 3 3 2 24 5" xfId="33462" xr:uid="{00000000-0005-0000-0000-00001C810000}"/>
    <cellStyle name="Notiz 3 3 2 24 6" xfId="41332" xr:uid="{00000000-0005-0000-0000-00001D810000}"/>
    <cellStyle name="Notiz 3 3 2 24 7" xfId="41333" xr:uid="{00000000-0005-0000-0000-00001E810000}"/>
    <cellStyle name="Notiz 3 3 2 25" xfId="2902" xr:uid="{00000000-0005-0000-0000-00001F810000}"/>
    <cellStyle name="Notiz 3 3 2 25 2" xfId="5799" xr:uid="{00000000-0005-0000-0000-000020810000}"/>
    <cellStyle name="Notiz 3 3 2 25 2 2" xfId="19748" xr:uid="{00000000-0005-0000-0000-000021810000}"/>
    <cellStyle name="Notiz 3 3 2 25 2 2 2" xfId="33463" xr:uid="{00000000-0005-0000-0000-000022810000}"/>
    <cellStyle name="Notiz 3 3 2 25 2 2 3" xfId="33464" xr:uid="{00000000-0005-0000-0000-000023810000}"/>
    <cellStyle name="Notiz 3 3 2 25 2 3" xfId="14174" xr:uid="{00000000-0005-0000-0000-000024810000}"/>
    <cellStyle name="Notiz 3 3 2 25 2 4" xfId="33465" xr:uid="{00000000-0005-0000-0000-000025810000}"/>
    <cellStyle name="Notiz 3 3 2 25 2 5" xfId="41334" xr:uid="{00000000-0005-0000-0000-000026810000}"/>
    <cellStyle name="Notiz 3 3 2 25 3" xfId="8156" xr:uid="{00000000-0005-0000-0000-000027810000}"/>
    <cellStyle name="Notiz 3 3 2 25 3 2" xfId="19747" xr:uid="{00000000-0005-0000-0000-000028810000}"/>
    <cellStyle name="Notiz 3 3 2 25 3 3" xfId="33466" xr:uid="{00000000-0005-0000-0000-000029810000}"/>
    <cellStyle name="Notiz 3 3 2 25 3 4" xfId="33467" xr:uid="{00000000-0005-0000-0000-00002A810000}"/>
    <cellStyle name="Notiz 3 3 2 25 4" xfId="10643" xr:uid="{00000000-0005-0000-0000-00002B810000}"/>
    <cellStyle name="Notiz 3 3 2 25 5" xfId="33468" xr:uid="{00000000-0005-0000-0000-00002C810000}"/>
    <cellStyle name="Notiz 3 3 2 25 6" xfId="41335" xr:uid="{00000000-0005-0000-0000-00002D810000}"/>
    <cellStyle name="Notiz 3 3 2 25 7" xfId="41336" xr:uid="{00000000-0005-0000-0000-00002E810000}"/>
    <cellStyle name="Notiz 3 3 2 26" xfId="3826" xr:uid="{00000000-0005-0000-0000-00002F810000}"/>
    <cellStyle name="Notiz 3 3 2 26 2" xfId="6723" xr:uid="{00000000-0005-0000-0000-000030810000}"/>
    <cellStyle name="Notiz 3 3 2 26 2 2" xfId="19750" xr:uid="{00000000-0005-0000-0000-000031810000}"/>
    <cellStyle name="Notiz 3 3 2 26 2 2 2" xfId="33469" xr:uid="{00000000-0005-0000-0000-000032810000}"/>
    <cellStyle name="Notiz 3 3 2 26 2 2 3" xfId="33470" xr:uid="{00000000-0005-0000-0000-000033810000}"/>
    <cellStyle name="Notiz 3 3 2 26 2 3" xfId="14175" xr:uid="{00000000-0005-0000-0000-000034810000}"/>
    <cellStyle name="Notiz 3 3 2 26 2 4" xfId="33471" xr:uid="{00000000-0005-0000-0000-000035810000}"/>
    <cellStyle name="Notiz 3 3 2 26 2 5" xfId="41337" xr:uid="{00000000-0005-0000-0000-000036810000}"/>
    <cellStyle name="Notiz 3 3 2 26 3" xfId="8709" xr:uid="{00000000-0005-0000-0000-000037810000}"/>
    <cellStyle name="Notiz 3 3 2 26 3 2" xfId="19749" xr:uid="{00000000-0005-0000-0000-000038810000}"/>
    <cellStyle name="Notiz 3 3 2 26 3 3" xfId="33472" xr:uid="{00000000-0005-0000-0000-000039810000}"/>
    <cellStyle name="Notiz 3 3 2 26 3 4" xfId="33473" xr:uid="{00000000-0005-0000-0000-00003A810000}"/>
    <cellStyle name="Notiz 3 3 2 26 4" xfId="11567" xr:uid="{00000000-0005-0000-0000-00003B810000}"/>
    <cellStyle name="Notiz 3 3 2 26 5" xfId="33474" xr:uid="{00000000-0005-0000-0000-00003C810000}"/>
    <cellStyle name="Notiz 3 3 2 26 6" xfId="41338" xr:uid="{00000000-0005-0000-0000-00003D810000}"/>
    <cellStyle name="Notiz 3 3 2 26 7" xfId="41339" xr:uid="{00000000-0005-0000-0000-00003E810000}"/>
    <cellStyle name="Notiz 3 3 2 27" xfId="4020" xr:uid="{00000000-0005-0000-0000-00003F810000}"/>
    <cellStyle name="Notiz 3 3 2 27 2" xfId="6917" xr:uid="{00000000-0005-0000-0000-000040810000}"/>
    <cellStyle name="Notiz 3 3 2 27 2 2" xfId="19752" xr:uid="{00000000-0005-0000-0000-000041810000}"/>
    <cellStyle name="Notiz 3 3 2 27 2 2 2" xfId="33475" xr:uid="{00000000-0005-0000-0000-000042810000}"/>
    <cellStyle name="Notiz 3 3 2 27 2 2 3" xfId="33476" xr:uid="{00000000-0005-0000-0000-000043810000}"/>
    <cellStyle name="Notiz 3 3 2 27 2 3" xfId="14176" xr:uid="{00000000-0005-0000-0000-000044810000}"/>
    <cellStyle name="Notiz 3 3 2 27 2 4" xfId="33477" xr:uid="{00000000-0005-0000-0000-000045810000}"/>
    <cellStyle name="Notiz 3 3 2 27 2 5" xfId="41340" xr:uid="{00000000-0005-0000-0000-000046810000}"/>
    <cellStyle name="Notiz 3 3 2 27 3" xfId="19751" xr:uid="{00000000-0005-0000-0000-000047810000}"/>
    <cellStyle name="Notiz 3 3 2 27 3 2" xfId="33478" xr:uid="{00000000-0005-0000-0000-000048810000}"/>
    <cellStyle name="Notiz 3 3 2 27 3 3" xfId="33479" xr:uid="{00000000-0005-0000-0000-000049810000}"/>
    <cellStyle name="Notiz 3 3 2 27 4" xfId="11761" xr:uid="{00000000-0005-0000-0000-00004A810000}"/>
    <cellStyle name="Notiz 3 3 2 27 5" xfId="33480" xr:uid="{00000000-0005-0000-0000-00004B810000}"/>
    <cellStyle name="Notiz 3 3 2 27 6" xfId="41341" xr:uid="{00000000-0005-0000-0000-00004C810000}"/>
    <cellStyle name="Notiz 3 3 2 28" xfId="4296" xr:uid="{00000000-0005-0000-0000-00004D810000}"/>
    <cellStyle name="Notiz 3 3 2 28 2" xfId="19753" xr:uid="{00000000-0005-0000-0000-00004E810000}"/>
    <cellStyle name="Notiz 3 3 2 28 2 2" xfId="33481" xr:uid="{00000000-0005-0000-0000-00004F810000}"/>
    <cellStyle name="Notiz 3 3 2 28 2 3" xfId="33482" xr:uid="{00000000-0005-0000-0000-000050810000}"/>
    <cellStyle name="Notiz 3 3 2 28 3" xfId="14177" xr:uid="{00000000-0005-0000-0000-000051810000}"/>
    <cellStyle name="Notiz 3 3 2 28 4" xfId="33483" xr:uid="{00000000-0005-0000-0000-000052810000}"/>
    <cellStyle name="Notiz 3 3 2 28 5" xfId="41342" xr:uid="{00000000-0005-0000-0000-000053810000}"/>
    <cellStyle name="Notiz 3 3 2 29" xfId="7122" xr:uid="{00000000-0005-0000-0000-000054810000}"/>
    <cellStyle name="Notiz 3 3 2 29 2" xfId="19664" xr:uid="{00000000-0005-0000-0000-000055810000}"/>
    <cellStyle name="Notiz 3 3 2 29 3" xfId="33484" xr:uid="{00000000-0005-0000-0000-000056810000}"/>
    <cellStyle name="Notiz 3 3 2 29 4" xfId="33485" xr:uid="{00000000-0005-0000-0000-000057810000}"/>
    <cellStyle name="Notiz 3 3 2 3" xfId="1723" xr:uid="{00000000-0005-0000-0000-000058810000}"/>
    <cellStyle name="Notiz 3 3 2 3 2" xfId="4622" xr:uid="{00000000-0005-0000-0000-000059810000}"/>
    <cellStyle name="Notiz 3 3 2 3 2 2" xfId="19755" xr:uid="{00000000-0005-0000-0000-00005A810000}"/>
    <cellStyle name="Notiz 3 3 2 3 2 2 2" xfId="33486" xr:uid="{00000000-0005-0000-0000-00005B810000}"/>
    <cellStyle name="Notiz 3 3 2 3 2 2 3" xfId="33487" xr:uid="{00000000-0005-0000-0000-00005C810000}"/>
    <cellStyle name="Notiz 3 3 2 3 2 3" xfId="14178" xr:uid="{00000000-0005-0000-0000-00005D810000}"/>
    <cellStyle name="Notiz 3 3 2 3 2 4" xfId="33488" xr:uid="{00000000-0005-0000-0000-00005E810000}"/>
    <cellStyle name="Notiz 3 3 2 3 2 5" xfId="41343" xr:uid="{00000000-0005-0000-0000-00005F810000}"/>
    <cellStyle name="Notiz 3 3 2 3 3" xfId="7355" xr:uid="{00000000-0005-0000-0000-000060810000}"/>
    <cellStyle name="Notiz 3 3 2 3 3 2" xfId="19754" xr:uid="{00000000-0005-0000-0000-000061810000}"/>
    <cellStyle name="Notiz 3 3 2 3 3 3" xfId="33489" xr:uid="{00000000-0005-0000-0000-000062810000}"/>
    <cellStyle name="Notiz 3 3 2 3 3 4" xfId="33490" xr:uid="{00000000-0005-0000-0000-000063810000}"/>
    <cellStyle name="Notiz 3 3 2 3 4" xfId="9465" xr:uid="{00000000-0005-0000-0000-000064810000}"/>
    <cellStyle name="Notiz 3 3 2 3 5" xfId="33491" xr:uid="{00000000-0005-0000-0000-000065810000}"/>
    <cellStyle name="Notiz 3 3 2 3 6" xfId="41344" xr:uid="{00000000-0005-0000-0000-000066810000}"/>
    <cellStyle name="Notiz 3 3 2 3 7" xfId="41345" xr:uid="{00000000-0005-0000-0000-000067810000}"/>
    <cellStyle name="Notiz 3 3 2 30" xfId="20952" xr:uid="{00000000-0005-0000-0000-000068810000}"/>
    <cellStyle name="Notiz 3 3 2 31" xfId="21019" xr:uid="{00000000-0005-0000-0000-000069810000}"/>
    <cellStyle name="Notiz 3 3 2 32" xfId="21036" xr:uid="{00000000-0005-0000-0000-00006A810000}"/>
    <cellStyle name="Notiz 3 3 2 33" xfId="41346" xr:uid="{00000000-0005-0000-0000-00006B810000}"/>
    <cellStyle name="Notiz 3 3 2 4" xfId="2038" xr:uid="{00000000-0005-0000-0000-00006C810000}"/>
    <cellStyle name="Notiz 3 3 2 4 2" xfId="4936" xr:uid="{00000000-0005-0000-0000-00006D810000}"/>
    <cellStyle name="Notiz 3 3 2 4 2 2" xfId="19757" xr:uid="{00000000-0005-0000-0000-00006E810000}"/>
    <cellStyle name="Notiz 3 3 2 4 2 2 2" xfId="33492" xr:uid="{00000000-0005-0000-0000-00006F810000}"/>
    <cellStyle name="Notiz 3 3 2 4 2 2 3" xfId="33493" xr:uid="{00000000-0005-0000-0000-000070810000}"/>
    <cellStyle name="Notiz 3 3 2 4 2 3" xfId="14179" xr:uid="{00000000-0005-0000-0000-000071810000}"/>
    <cellStyle name="Notiz 3 3 2 4 2 4" xfId="33494" xr:uid="{00000000-0005-0000-0000-000072810000}"/>
    <cellStyle name="Notiz 3 3 2 4 2 5" xfId="41347" xr:uid="{00000000-0005-0000-0000-000073810000}"/>
    <cellStyle name="Notiz 3 3 2 4 3" xfId="7549" xr:uid="{00000000-0005-0000-0000-000074810000}"/>
    <cellStyle name="Notiz 3 3 2 4 3 2" xfId="19756" xr:uid="{00000000-0005-0000-0000-000075810000}"/>
    <cellStyle name="Notiz 3 3 2 4 3 3" xfId="33495" xr:uid="{00000000-0005-0000-0000-000076810000}"/>
    <cellStyle name="Notiz 3 3 2 4 3 4" xfId="33496" xr:uid="{00000000-0005-0000-0000-000077810000}"/>
    <cellStyle name="Notiz 3 3 2 4 4" xfId="9780" xr:uid="{00000000-0005-0000-0000-000078810000}"/>
    <cellStyle name="Notiz 3 3 2 4 5" xfId="33497" xr:uid="{00000000-0005-0000-0000-000079810000}"/>
    <cellStyle name="Notiz 3 3 2 4 6" xfId="41348" xr:uid="{00000000-0005-0000-0000-00007A810000}"/>
    <cellStyle name="Notiz 3 3 2 4 7" xfId="41349" xr:uid="{00000000-0005-0000-0000-00007B810000}"/>
    <cellStyle name="Notiz 3 3 2 5" xfId="1745" xr:uid="{00000000-0005-0000-0000-00007C810000}"/>
    <cellStyle name="Notiz 3 3 2 5 2" xfId="4644" xr:uid="{00000000-0005-0000-0000-00007D810000}"/>
    <cellStyle name="Notiz 3 3 2 5 2 2" xfId="19759" xr:uid="{00000000-0005-0000-0000-00007E810000}"/>
    <cellStyle name="Notiz 3 3 2 5 2 2 2" xfId="33498" xr:uid="{00000000-0005-0000-0000-00007F810000}"/>
    <cellStyle name="Notiz 3 3 2 5 2 2 3" xfId="33499" xr:uid="{00000000-0005-0000-0000-000080810000}"/>
    <cellStyle name="Notiz 3 3 2 5 2 3" xfId="14180" xr:uid="{00000000-0005-0000-0000-000081810000}"/>
    <cellStyle name="Notiz 3 3 2 5 2 4" xfId="33500" xr:uid="{00000000-0005-0000-0000-000082810000}"/>
    <cellStyle name="Notiz 3 3 2 5 2 5" xfId="41350" xr:uid="{00000000-0005-0000-0000-000083810000}"/>
    <cellStyle name="Notiz 3 3 2 5 3" xfId="7373" xr:uid="{00000000-0005-0000-0000-000084810000}"/>
    <cellStyle name="Notiz 3 3 2 5 3 2" xfId="19758" xr:uid="{00000000-0005-0000-0000-000085810000}"/>
    <cellStyle name="Notiz 3 3 2 5 3 3" xfId="33501" xr:uid="{00000000-0005-0000-0000-000086810000}"/>
    <cellStyle name="Notiz 3 3 2 5 3 4" xfId="33502" xr:uid="{00000000-0005-0000-0000-000087810000}"/>
    <cellStyle name="Notiz 3 3 2 5 4" xfId="9487" xr:uid="{00000000-0005-0000-0000-000088810000}"/>
    <cellStyle name="Notiz 3 3 2 5 5" xfId="33503" xr:uid="{00000000-0005-0000-0000-000089810000}"/>
    <cellStyle name="Notiz 3 3 2 5 6" xfId="41351" xr:uid="{00000000-0005-0000-0000-00008A810000}"/>
    <cellStyle name="Notiz 3 3 2 5 7" xfId="41352" xr:uid="{00000000-0005-0000-0000-00008B810000}"/>
    <cellStyle name="Notiz 3 3 2 6" xfId="2014" xr:uid="{00000000-0005-0000-0000-00008C810000}"/>
    <cellStyle name="Notiz 3 3 2 6 2" xfId="4912" xr:uid="{00000000-0005-0000-0000-00008D810000}"/>
    <cellStyle name="Notiz 3 3 2 6 2 2" xfId="19761" xr:uid="{00000000-0005-0000-0000-00008E810000}"/>
    <cellStyle name="Notiz 3 3 2 6 2 2 2" xfId="33504" xr:uid="{00000000-0005-0000-0000-00008F810000}"/>
    <cellStyle name="Notiz 3 3 2 6 2 2 3" xfId="33505" xr:uid="{00000000-0005-0000-0000-000090810000}"/>
    <cellStyle name="Notiz 3 3 2 6 2 3" xfId="14181" xr:uid="{00000000-0005-0000-0000-000091810000}"/>
    <cellStyle name="Notiz 3 3 2 6 2 4" xfId="33506" xr:uid="{00000000-0005-0000-0000-000092810000}"/>
    <cellStyle name="Notiz 3 3 2 6 2 5" xfId="41353" xr:uid="{00000000-0005-0000-0000-000093810000}"/>
    <cellStyle name="Notiz 3 3 2 6 3" xfId="7529" xr:uid="{00000000-0005-0000-0000-000094810000}"/>
    <cellStyle name="Notiz 3 3 2 6 3 2" xfId="19760" xr:uid="{00000000-0005-0000-0000-000095810000}"/>
    <cellStyle name="Notiz 3 3 2 6 3 3" xfId="33507" xr:uid="{00000000-0005-0000-0000-000096810000}"/>
    <cellStyle name="Notiz 3 3 2 6 3 4" xfId="33508" xr:uid="{00000000-0005-0000-0000-000097810000}"/>
    <cellStyle name="Notiz 3 3 2 6 4" xfId="9756" xr:uid="{00000000-0005-0000-0000-000098810000}"/>
    <cellStyle name="Notiz 3 3 2 6 5" xfId="33509" xr:uid="{00000000-0005-0000-0000-000099810000}"/>
    <cellStyle name="Notiz 3 3 2 6 6" xfId="41354" xr:uid="{00000000-0005-0000-0000-00009A810000}"/>
    <cellStyle name="Notiz 3 3 2 6 7" xfId="41355" xr:uid="{00000000-0005-0000-0000-00009B810000}"/>
    <cellStyle name="Notiz 3 3 2 7" xfId="1475" xr:uid="{00000000-0005-0000-0000-00009C810000}"/>
    <cellStyle name="Notiz 3 3 2 7 2" xfId="4375" xr:uid="{00000000-0005-0000-0000-00009D810000}"/>
    <cellStyle name="Notiz 3 3 2 7 2 2" xfId="19763" xr:uid="{00000000-0005-0000-0000-00009E810000}"/>
    <cellStyle name="Notiz 3 3 2 7 2 2 2" xfId="33510" xr:uid="{00000000-0005-0000-0000-00009F810000}"/>
    <cellStyle name="Notiz 3 3 2 7 2 2 3" xfId="33511" xr:uid="{00000000-0005-0000-0000-0000A0810000}"/>
    <cellStyle name="Notiz 3 3 2 7 2 3" xfId="14182" xr:uid="{00000000-0005-0000-0000-0000A1810000}"/>
    <cellStyle name="Notiz 3 3 2 7 2 4" xfId="33512" xr:uid="{00000000-0005-0000-0000-0000A2810000}"/>
    <cellStyle name="Notiz 3 3 2 7 2 5" xfId="41356" xr:uid="{00000000-0005-0000-0000-0000A3810000}"/>
    <cellStyle name="Notiz 3 3 2 7 3" xfId="7182" xr:uid="{00000000-0005-0000-0000-0000A4810000}"/>
    <cellStyle name="Notiz 3 3 2 7 3 2" xfId="19762" xr:uid="{00000000-0005-0000-0000-0000A5810000}"/>
    <cellStyle name="Notiz 3 3 2 7 3 3" xfId="33513" xr:uid="{00000000-0005-0000-0000-0000A6810000}"/>
    <cellStyle name="Notiz 3 3 2 7 3 4" xfId="33514" xr:uid="{00000000-0005-0000-0000-0000A7810000}"/>
    <cellStyle name="Notiz 3 3 2 7 4" xfId="9218" xr:uid="{00000000-0005-0000-0000-0000A8810000}"/>
    <cellStyle name="Notiz 3 3 2 7 5" xfId="33515" xr:uid="{00000000-0005-0000-0000-0000A9810000}"/>
    <cellStyle name="Notiz 3 3 2 7 6" xfId="41357" xr:uid="{00000000-0005-0000-0000-0000AA810000}"/>
    <cellStyle name="Notiz 3 3 2 7 7" xfId="41358" xr:uid="{00000000-0005-0000-0000-0000AB810000}"/>
    <cellStyle name="Notiz 3 3 2 8" xfId="1997" xr:uid="{00000000-0005-0000-0000-0000AC810000}"/>
    <cellStyle name="Notiz 3 3 2 8 2" xfId="4895" xr:uid="{00000000-0005-0000-0000-0000AD810000}"/>
    <cellStyle name="Notiz 3 3 2 8 2 2" xfId="19765" xr:uid="{00000000-0005-0000-0000-0000AE810000}"/>
    <cellStyle name="Notiz 3 3 2 8 2 2 2" xfId="33516" xr:uid="{00000000-0005-0000-0000-0000AF810000}"/>
    <cellStyle name="Notiz 3 3 2 8 2 2 3" xfId="33517" xr:uid="{00000000-0005-0000-0000-0000B0810000}"/>
    <cellStyle name="Notiz 3 3 2 8 2 3" xfId="14183" xr:uid="{00000000-0005-0000-0000-0000B1810000}"/>
    <cellStyle name="Notiz 3 3 2 8 2 4" xfId="33518" xr:uid="{00000000-0005-0000-0000-0000B2810000}"/>
    <cellStyle name="Notiz 3 3 2 8 2 5" xfId="41359" xr:uid="{00000000-0005-0000-0000-0000B3810000}"/>
    <cellStyle name="Notiz 3 3 2 8 3" xfId="7516" xr:uid="{00000000-0005-0000-0000-0000B4810000}"/>
    <cellStyle name="Notiz 3 3 2 8 3 2" xfId="19764" xr:uid="{00000000-0005-0000-0000-0000B5810000}"/>
    <cellStyle name="Notiz 3 3 2 8 3 3" xfId="33519" xr:uid="{00000000-0005-0000-0000-0000B6810000}"/>
    <cellStyle name="Notiz 3 3 2 8 3 4" xfId="33520" xr:uid="{00000000-0005-0000-0000-0000B7810000}"/>
    <cellStyle name="Notiz 3 3 2 8 4" xfId="9739" xr:uid="{00000000-0005-0000-0000-0000B8810000}"/>
    <cellStyle name="Notiz 3 3 2 8 5" xfId="33521" xr:uid="{00000000-0005-0000-0000-0000B9810000}"/>
    <cellStyle name="Notiz 3 3 2 8 6" xfId="41360" xr:uid="{00000000-0005-0000-0000-0000BA810000}"/>
    <cellStyle name="Notiz 3 3 2 8 7" xfId="41361" xr:uid="{00000000-0005-0000-0000-0000BB810000}"/>
    <cellStyle name="Notiz 3 3 2 9" xfId="2646" xr:uid="{00000000-0005-0000-0000-0000BC810000}"/>
    <cellStyle name="Notiz 3 3 2 9 2" xfId="5543" xr:uid="{00000000-0005-0000-0000-0000BD810000}"/>
    <cellStyle name="Notiz 3 3 2 9 2 2" xfId="19767" xr:uid="{00000000-0005-0000-0000-0000BE810000}"/>
    <cellStyle name="Notiz 3 3 2 9 2 2 2" xfId="33522" xr:uid="{00000000-0005-0000-0000-0000BF810000}"/>
    <cellStyle name="Notiz 3 3 2 9 2 2 3" xfId="33523" xr:uid="{00000000-0005-0000-0000-0000C0810000}"/>
    <cellStyle name="Notiz 3 3 2 9 2 3" xfId="14184" xr:uid="{00000000-0005-0000-0000-0000C1810000}"/>
    <cellStyle name="Notiz 3 3 2 9 2 4" xfId="33524" xr:uid="{00000000-0005-0000-0000-0000C2810000}"/>
    <cellStyle name="Notiz 3 3 2 9 2 5" xfId="41362" xr:uid="{00000000-0005-0000-0000-0000C3810000}"/>
    <cellStyle name="Notiz 3 3 2 9 3" xfId="7993" xr:uid="{00000000-0005-0000-0000-0000C4810000}"/>
    <cellStyle name="Notiz 3 3 2 9 3 2" xfId="19766" xr:uid="{00000000-0005-0000-0000-0000C5810000}"/>
    <cellStyle name="Notiz 3 3 2 9 3 3" xfId="33525" xr:uid="{00000000-0005-0000-0000-0000C6810000}"/>
    <cellStyle name="Notiz 3 3 2 9 3 4" xfId="33526" xr:uid="{00000000-0005-0000-0000-0000C7810000}"/>
    <cellStyle name="Notiz 3 3 2 9 4" xfId="10387" xr:uid="{00000000-0005-0000-0000-0000C8810000}"/>
    <cellStyle name="Notiz 3 3 2 9 5" xfId="33527" xr:uid="{00000000-0005-0000-0000-0000C9810000}"/>
    <cellStyle name="Notiz 3 3 2 9 6" xfId="41363" xr:uid="{00000000-0005-0000-0000-0000CA810000}"/>
    <cellStyle name="Notiz 3 3 2 9 7" xfId="41364" xr:uid="{00000000-0005-0000-0000-0000CB810000}"/>
    <cellStyle name="Notiz 3 3 20" xfId="2475" xr:uid="{00000000-0005-0000-0000-0000CC810000}"/>
    <cellStyle name="Notiz 3 3 20 2" xfId="5372" xr:uid="{00000000-0005-0000-0000-0000CD810000}"/>
    <cellStyle name="Notiz 3 3 20 2 2" xfId="19769" xr:uid="{00000000-0005-0000-0000-0000CE810000}"/>
    <cellStyle name="Notiz 3 3 20 2 2 2" xfId="33528" xr:uid="{00000000-0005-0000-0000-0000CF810000}"/>
    <cellStyle name="Notiz 3 3 20 2 2 3" xfId="33529" xr:uid="{00000000-0005-0000-0000-0000D0810000}"/>
    <cellStyle name="Notiz 3 3 20 2 3" xfId="14185" xr:uid="{00000000-0005-0000-0000-0000D1810000}"/>
    <cellStyle name="Notiz 3 3 20 2 4" xfId="33530" xr:uid="{00000000-0005-0000-0000-0000D2810000}"/>
    <cellStyle name="Notiz 3 3 20 2 5" xfId="41365" xr:uid="{00000000-0005-0000-0000-0000D3810000}"/>
    <cellStyle name="Notiz 3 3 20 3" xfId="7874" xr:uid="{00000000-0005-0000-0000-0000D4810000}"/>
    <cellStyle name="Notiz 3 3 20 3 2" xfId="19768" xr:uid="{00000000-0005-0000-0000-0000D5810000}"/>
    <cellStyle name="Notiz 3 3 20 3 3" xfId="33531" xr:uid="{00000000-0005-0000-0000-0000D6810000}"/>
    <cellStyle name="Notiz 3 3 20 3 4" xfId="33532" xr:uid="{00000000-0005-0000-0000-0000D7810000}"/>
    <cellStyle name="Notiz 3 3 20 4" xfId="10216" xr:uid="{00000000-0005-0000-0000-0000D8810000}"/>
    <cellStyle name="Notiz 3 3 20 5" xfId="33533" xr:uid="{00000000-0005-0000-0000-0000D9810000}"/>
    <cellStyle name="Notiz 3 3 20 6" xfId="41366" xr:uid="{00000000-0005-0000-0000-0000DA810000}"/>
    <cellStyle name="Notiz 3 3 20 7" xfId="41367" xr:uid="{00000000-0005-0000-0000-0000DB810000}"/>
    <cellStyle name="Notiz 3 3 21" xfId="2924" xr:uid="{00000000-0005-0000-0000-0000DC810000}"/>
    <cellStyle name="Notiz 3 3 21 2" xfId="5821" xr:uid="{00000000-0005-0000-0000-0000DD810000}"/>
    <cellStyle name="Notiz 3 3 21 2 2" xfId="19771" xr:uid="{00000000-0005-0000-0000-0000DE810000}"/>
    <cellStyle name="Notiz 3 3 21 2 2 2" xfId="33534" xr:uid="{00000000-0005-0000-0000-0000DF810000}"/>
    <cellStyle name="Notiz 3 3 21 2 2 3" xfId="33535" xr:uid="{00000000-0005-0000-0000-0000E0810000}"/>
    <cellStyle name="Notiz 3 3 21 2 3" xfId="14186" xr:uid="{00000000-0005-0000-0000-0000E1810000}"/>
    <cellStyle name="Notiz 3 3 21 2 4" xfId="33536" xr:uid="{00000000-0005-0000-0000-0000E2810000}"/>
    <cellStyle name="Notiz 3 3 21 2 5" xfId="41368" xr:uid="{00000000-0005-0000-0000-0000E3810000}"/>
    <cellStyle name="Notiz 3 3 21 3" xfId="8173" xr:uid="{00000000-0005-0000-0000-0000E4810000}"/>
    <cellStyle name="Notiz 3 3 21 3 2" xfId="19770" xr:uid="{00000000-0005-0000-0000-0000E5810000}"/>
    <cellStyle name="Notiz 3 3 21 3 3" xfId="33537" xr:uid="{00000000-0005-0000-0000-0000E6810000}"/>
    <cellStyle name="Notiz 3 3 21 3 4" xfId="33538" xr:uid="{00000000-0005-0000-0000-0000E7810000}"/>
    <cellStyle name="Notiz 3 3 21 4" xfId="10665" xr:uid="{00000000-0005-0000-0000-0000E8810000}"/>
    <cellStyle name="Notiz 3 3 21 5" xfId="33539" xr:uid="{00000000-0005-0000-0000-0000E9810000}"/>
    <cellStyle name="Notiz 3 3 21 6" xfId="41369" xr:uid="{00000000-0005-0000-0000-0000EA810000}"/>
    <cellStyle name="Notiz 3 3 21 7" xfId="41370" xr:uid="{00000000-0005-0000-0000-0000EB810000}"/>
    <cellStyle name="Notiz 3 3 22" xfId="3167" xr:uid="{00000000-0005-0000-0000-0000EC810000}"/>
    <cellStyle name="Notiz 3 3 22 2" xfId="6064" xr:uid="{00000000-0005-0000-0000-0000ED810000}"/>
    <cellStyle name="Notiz 3 3 22 2 2" xfId="19773" xr:uid="{00000000-0005-0000-0000-0000EE810000}"/>
    <cellStyle name="Notiz 3 3 22 2 2 2" xfId="33540" xr:uid="{00000000-0005-0000-0000-0000EF810000}"/>
    <cellStyle name="Notiz 3 3 22 2 2 3" xfId="33541" xr:uid="{00000000-0005-0000-0000-0000F0810000}"/>
    <cellStyle name="Notiz 3 3 22 2 3" xfId="14187" xr:uid="{00000000-0005-0000-0000-0000F1810000}"/>
    <cellStyle name="Notiz 3 3 22 2 4" xfId="33542" xr:uid="{00000000-0005-0000-0000-0000F2810000}"/>
    <cellStyle name="Notiz 3 3 22 2 5" xfId="41371" xr:uid="{00000000-0005-0000-0000-0000F3810000}"/>
    <cellStyle name="Notiz 3 3 22 3" xfId="8322" xr:uid="{00000000-0005-0000-0000-0000F4810000}"/>
    <cellStyle name="Notiz 3 3 22 3 2" xfId="19772" xr:uid="{00000000-0005-0000-0000-0000F5810000}"/>
    <cellStyle name="Notiz 3 3 22 3 3" xfId="33543" xr:uid="{00000000-0005-0000-0000-0000F6810000}"/>
    <cellStyle name="Notiz 3 3 22 3 4" xfId="33544" xr:uid="{00000000-0005-0000-0000-0000F7810000}"/>
    <cellStyle name="Notiz 3 3 22 4" xfId="10908" xr:uid="{00000000-0005-0000-0000-0000F8810000}"/>
    <cellStyle name="Notiz 3 3 22 5" xfId="33545" xr:uid="{00000000-0005-0000-0000-0000F9810000}"/>
    <cellStyle name="Notiz 3 3 22 6" xfId="41372" xr:uid="{00000000-0005-0000-0000-0000FA810000}"/>
    <cellStyle name="Notiz 3 3 22 7" xfId="41373" xr:uid="{00000000-0005-0000-0000-0000FB810000}"/>
    <cellStyle name="Notiz 3 3 23" xfId="3389" xr:uid="{00000000-0005-0000-0000-0000FC810000}"/>
    <cellStyle name="Notiz 3 3 23 2" xfId="6286" xr:uid="{00000000-0005-0000-0000-0000FD810000}"/>
    <cellStyle name="Notiz 3 3 23 2 2" xfId="19775" xr:uid="{00000000-0005-0000-0000-0000FE810000}"/>
    <cellStyle name="Notiz 3 3 23 2 2 2" xfId="33546" xr:uid="{00000000-0005-0000-0000-0000FF810000}"/>
    <cellStyle name="Notiz 3 3 23 2 2 3" xfId="33547" xr:uid="{00000000-0005-0000-0000-000000820000}"/>
    <cellStyle name="Notiz 3 3 23 2 3" xfId="14188" xr:uid="{00000000-0005-0000-0000-000001820000}"/>
    <cellStyle name="Notiz 3 3 23 2 4" xfId="33548" xr:uid="{00000000-0005-0000-0000-000002820000}"/>
    <cellStyle name="Notiz 3 3 23 2 5" xfId="41374" xr:uid="{00000000-0005-0000-0000-000003820000}"/>
    <cellStyle name="Notiz 3 3 23 3" xfId="8461" xr:uid="{00000000-0005-0000-0000-000004820000}"/>
    <cellStyle name="Notiz 3 3 23 3 2" xfId="19774" xr:uid="{00000000-0005-0000-0000-000005820000}"/>
    <cellStyle name="Notiz 3 3 23 3 3" xfId="33549" xr:uid="{00000000-0005-0000-0000-000006820000}"/>
    <cellStyle name="Notiz 3 3 23 3 4" xfId="33550" xr:uid="{00000000-0005-0000-0000-000007820000}"/>
    <cellStyle name="Notiz 3 3 23 4" xfId="11130" xr:uid="{00000000-0005-0000-0000-000008820000}"/>
    <cellStyle name="Notiz 3 3 23 5" xfId="33551" xr:uid="{00000000-0005-0000-0000-000009820000}"/>
    <cellStyle name="Notiz 3 3 23 6" xfId="41375" xr:uid="{00000000-0005-0000-0000-00000A820000}"/>
    <cellStyle name="Notiz 3 3 23 7" xfId="41376" xr:uid="{00000000-0005-0000-0000-00000B820000}"/>
    <cellStyle name="Notiz 3 3 24" xfId="2185" xr:uid="{00000000-0005-0000-0000-00000C820000}"/>
    <cellStyle name="Notiz 3 3 24 2" xfId="5083" xr:uid="{00000000-0005-0000-0000-00000D820000}"/>
    <cellStyle name="Notiz 3 3 24 2 2" xfId="19777" xr:uid="{00000000-0005-0000-0000-00000E820000}"/>
    <cellStyle name="Notiz 3 3 24 2 2 2" xfId="33552" xr:uid="{00000000-0005-0000-0000-00000F820000}"/>
    <cellStyle name="Notiz 3 3 24 2 2 3" xfId="33553" xr:uid="{00000000-0005-0000-0000-000010820000}"/>
    <cellStyle name="Notiz 3 3 24 2 3" xfId="14189" xr:uid="{00000000-0005-0000-0000-000011820000}"/>
    <cellStyle name="Notiz 3 3 24 2 4" xfId="33554" xr:uid="{00000000-0005-0000-0000-000012820000}"/>
    <cellStyle name="Notiz 3 3 24 2 5" xfId="41377" xr:uid="{00000000-0005-0000-0000-000013820000}"/>
    <cellStyle name="Notiz 3 3 24 3" xfId="7682" xr:uid="{00000000-0005-0000-0000-000014820000}"/>
    <cellStyle name="Notiz 3 3 24 3 2" xfId="19776" xr:uid="{00000000-0005-0000-0000-000015820000}"/>
    <cellStyle name="Notiz 3 3 24 3 3" xfId="33555" xr:uid="{00000000-0005-0000-0000-000016820000}"/>
    <cellStyle name="Notiz 3 3 24 3 4" xfId="33556" xr:uid="{00000000-0005-0000-0000-000017820000}"/>
    <cellStyle name="Notiz 3 3 24 4" xfId="9927" xr:uid="{00000000-0005-0000-0000-000018820000}"/>
    <cellStyle name="Notiz 3 3 24 5" xfId="33557" xr:uid="{00000000-0005-0000-0000-000019820000}"/>
    <cellStyle name="Notiz 3 3 24 6" xfId="41378" xr:uid="{00000000-0005-0000-0000-00001A820000}"/>
    <cellStyle name="Notiz 3 3 24 7" xfId="41379" xr:uid="{00000000-0005-0000-0000-00001B820000}"/>
    <cellStyle name="Notiz 3 3 25" xfId="1427" xr:uid="{00000000-0005-0000-0000-00001C820000}"/>
    <cellStyle name="Notiz 3 3 25 2" xfId="4327" xr:uid="{00000000-0005-0000-0000-00001D820000}"/>
    <cellStyle name="Notiz 3 3 25 2 2" xfId="19779" xr:uid="{00000000-0005-0000-0000-00001E820000}"/>
    <cellStyle name="Notiz 3 3 25 2 2 2" xfId="33558" xr:uid="{00000000-0005-0000-0000-00001F820000}"/>
    <cellStyle name="Notiz 3 3 25 2 2 3" xfId="33559" xr:uid="{00000000-0005-0000-0000-000020820000}"/>
    <cellStyle name="Notiz 3 3 25 2 3" xfId="14190" xr:uid="{00000000-0005-0000-0000-000021820000}"/>
    <cellStyle name="Notiz 3 3 25 2 4" xfId="33560" xr:uid="{00000000-0005-0000-0000-000022820000}"/>
    <cellStyle name="Notiz 3 3 25 2 5" xfId="41380" xr:uid="{00000000-0005-0000-0000-000023820000}"/>
    <cellStyle name="Notiz 3 3 25 3" xfId="7145" xr:uid="{00000000-0005-0000-0000-000024820000}"/>
    <cellStyle name="Notiz 3 3 25 3 2" xfId="19778" xr:uid="{00000000-0005-0000-0000-000025820000}"/>
    <cellStyle name="Notiz 3 3 25 3 3" xfId="33561" xr:uid="{00000000-0005-0000-0000-000026820000}"/>
    <cellStyle name="Notiz 3 3 25 3 4" xfId="33562" xr:uid="{00000000-0005-0000-0000-000027820000}"/>
    <cellStyle name="Notiz 3 3 25 4" xfId="9170" xr:uid="{00000000-0005-0000-0000-000028820000}"/>
    <cellStyle name="Notiz 3 3 25 5" xfId="33563" xr:uid="{00000000-0005-0000-0000-000029820000}"/>
    <cellStyle name="Notiz 3 3 25 6" xfId="41381" xr:uid="{00000000-0005-0000-0000-00002A820000}"/>
    <cellStyle name="Notiz 3 3 25 7" xfId="41382" xr:uid="{00000000-0005-0000-0000-00002B820000}"/>
    <cellStyle name="Notiz 3 3 26" xfId="3836" xr:uid="{00000000-0005-0000-0000-00002C820000}"/>
    <cellStyle name="Notiz 3 3 26 2" xfId="6733" xr:uid="{00000000-0005-0000-0000-00002D820000}"/>
    <cellStyle name="Notiz 3 3 26 2 2" xfId="19781" xr:uid="{00000000-0005-0000-0000-00002E820000}"/>
    <cellStyle name="Notiz 3 3 26 2 2 2" xfId="33564" xr:uid="{00000000-0005-0000-0000-00002F820000}"/>
    <cellStyle name="Notiz 3 3 26 2 2 3" xfId="33565" xr:uid="{00000000-0005-0000-0000-000030820000}"/>
    <cellStyle name="Notiz 3 3 26 2 3" xfId="14191" xr:uid="{00000000-0005-0000-0000-000031820000}"/>
    <cellStyle name="Notiz 3 3 26 2 4" xfId="33566" xr:uid="{00000000-0005-0000-0000-000032820000}"/>
    <cellStyle name="Notiz 3 3 26 2 5" xfId="41383" xr:uid="{00000000-0005-0000-0000-000033820000}"/>
    <cellStyle name="Notiz 3 3 26 3" xfId="8718" xr:uid="{00000000-0005-0000-0000-000034820000}"/>
    <cellStyle name="Notiz 3 3 26 3 2" xfId="19780" xr:uid="{00000000-0005-0000-0000-000035820000}"/>
    <cellStyle name="Notiz 3 3 26 3 3" xfId="33567" xr:uid="{00000000-0005-0000-0000-000036820000}"/>
    <cellStyle name="Notiz 3 3 26 3 4" xfId="33568" xr:uid="{00000000-0005-0000-0000-000037820000}"/>
    <cellStyle name="Notiz 3 3 26 4" xfId="11577" xr:uid="{00000000-0005-0000-0000-000038820000}"/>
    <cellStyle name="Notiz 3 3 26 5" xfId="33569" xr:uid="{00000000-0005-0000-0000-000039820000}"/>
    <cellStyle name="Notiz 3 3 26 6" xfId="41384" xr:uid="{00000000-0005-0000-0000-00003A820000}"/>
    <cellStyle name="Notiz 3 3 26 7" xfId="41385" xr:uid="{00000000-0005-0000-0000-00003B820000}"/>
    <cellStyle name="Notiz 3 3 27" xfId="3523" xr:uid="{00000000-0005-0000-0000-00003C820000}"/>
    <cellStyle name="Notiz 3 3 27 2" xfId="6420" xr:uid="{00000000-0005-0000-0000-00003D820000}"/>
    <cellStyle name="Notiz 3 3 27 2 2" xfId="19783" xr:uid="{00000000-0005-0000-0000-00003E820000}"/>
    <cellStyle name="Notiz 3 3 27 2 2 2" xfId="33570" xr:uid="{00000000-0005-0000-0000-00003F820000}"/>
    <cellStyle name="Notiz 3 3 27 2 2 3" xfId="33571" xr:uid="{00000000-0005-0000-0000-000040820000}"/>
    <cellStyle name="Notiz 3 3 27 2 3" xfId="14192" xr:uid="{00000000-0005-0000-0000-000041820000}"/>
    <cellStyle name="Notiz 3 3 27 2 4" xfId="33572" xr:uid="{00000000-0005-0000-0000-000042820000}"/>
    <cellStyle name="Notiz 3 3 27 2 5" xfId="41386" xr:uid="{00000000-0005-0000-0000-000043820000}"/>
    <cellStyle name="Notiz 3 3 27 3" xfId="8541" xr:uid="{00000000-0005-0000-0000-000044820000}"/>
    <cellStyle name="Notiz 3 3 27 3 2" xfId="19782" xr:uid="{00000000-0005-0000-0000-000045820000}"/>
    <cellStyle name="Notiz 3 3 27 3 3" xfId="33573" xr:uid="{00000000-0005-0000-0000-000046820000}"/>
    <cellStyle name="Notiz 3 3 27 3 4" xfId="33574" xr:uid="{00000000-0005-0000-0000-000047820000}"/>
    <cellStyle name="Notiz 3 3 27 4" xfId="11264" xr:uid="{00000000-0005-0000-0000-000048820000}"/>
    <cellStyle name="Notiz 3 3 27 5" xfId="33575" xr:uid="{00000000-0005-0000-0000-000049820000}"/>
    <cellStyle name="Notiz 3 3 27 6" xfId="41387" xr:uid="{00000000-0005-0000-0000-00004A820000}"/>
    <cellStyle name="Notiz 3 3 27 7" xfId="41388" xr:uid="{00000000-0005-0000-0000-00004B820000}"/>
    <cellStyle name="Notiz 3 3 28" xfId="2875" xr:uid="{00000000-0005-0000-0000-00004C820000}"/>
    <cellStyle name="Notiz 3 3 28 2" xfId="5772" xr:uid="{00000000-0005-0000-0000-00004D820000}"/>
    <cellStyle name="Notiz 3 3 28 2 2" xfId="19785" xr:uid="{00000000-0005-0000-0000-00004E820000}"/>
    <cellStyle name="Notiz 3 3 28 2 2 2" xfId="33576" xr:uid="{00000000-0005-0000-0000-00004F820000}"/>
    <cellStyle name="Notiz 3 3 28 2 2 3" xfId="33577" xr:uid="{00000000-0005-0000-0000-000050820000}"/>
    <cellStyle name="Notiz 3 3 28 2 3" xfId="14193" xr:uid="{00000000-0005-0000-0000-000051820000}"/>
    <cellStyle name="Notiz 3 3 28 2 4" xfId="33578" xr:uid="{00000000-0005-0000-0000-000052820000}"/>
    <cellStyle name="Notiz 3 3 28 2 5" xfId="41389" xr:uid="{00000000-0005-0000-0000-000053820000}"/>
    <cellStyle name="Notiz 3 3 28 3" xfId="19784" xr:uid="{00000000-0005-0000-0000-000054820000}"/>
    <cellStyle name="Notiz 3 3 28 3 2" xfId="33579" xr:uid="{00000000-0005-0000-0000-000055820000}"/>
    <cellStyle name="Notiz 3 3 28 3 3" xfId="33580" xr:uid="{00000000-0005-0000-0000-000056820000}"/>
    <cellStyle name="Notiz 3 3 28 4" xfId="10616" xr:uid="{00000000-0005-0000-0000-000057820000}"/>
    <cellStyle name="Notiz 3 3 28 5" xfId="33581" xr:uid="{00000000-0005-0000-0000-000058820000}"/>
    <cellStyle name="Notiz 3 3 28 6" xfId="41390" xr:uid="{00000000-0005-0000-0000-000059820000}"/>
    <cellStyle name="Notiz 3 3 29" xfId="4295" xr:uid="{00000000-0005-0000-0000-00005A820000}"/>
    <cellStyle name="Notiz 3 3 29 2" xfId="19786" xr:uid="{00000000-0005-0000-0000-00005B820000}"/>
    <cellStyle name="Notiz 3 3 29 2 2" xfId="33582" xr:uid="{00000000-0005-0000-0000-00005C820000}"/>
    <cellStyle name="Notiz 3 3 29 2 3" xfId="33583" xr:uid="{00000000-0005-0000-0000-00005D820000}"/>
    <cellStyle name="Notiz 3 3 29 3" xfId="14194" xr:uid="{00000000-0005-0000-0000-00005E820000}"/>
    <cellStyle name="Notiz 3 3 29 4" xfId="33584" xr:uid="{00000000-0005-0000-0000-00005F820000}"/>
    <cellStyle name="Notiz 3 3 29 5" xfId="41391" xr:uid="{00000000-0005-0000-0000-000060820000}"/>
    <cellStyle name="Notiz 3 3 3" xfId="483" xr:uid="{00000000-0005-0000-0000-000061820000}"/>
    <cellStyle name="Notiz 3 3 3 10" xfId="2633" xr:uid="{00000000-0005-0000-0000-000062820000}"/>
    <cellStyle name="Notiz 3 3 3 10 2" xfId="5530" xr:uid="{00000000-0005-0000-0000-000063820000}"/>
    <cellStyle name="Notiz 3 3 3 10 2 2" xfId="19789" xr:uid="{00000000-0005-0000-0000-000064820000}"/>
    <cellStyle name="Notiz 3 3 3 10 2 2 2" xfId="33585" xr:uid="{00000000-0005-0000-0000-000065820000}"/>
    <cellStyle name="Notiz 3 3 3 10 2 2 3" xfId="33586" xr:uid="{00000000-0005-0000-0000-000066820000}"/>
    <cellStyle name="Notiz 3 3 3 10 2 3" xfId="14195" xr:uid="{00000000-0005-0000-0000-000067820000}"/>
    <cellStyle name="Notiz 3 3 3 10 2 4" xfId="33587" xr:uid="{00000000-0005-0000-0000-000068820000}"/>
    <cellStyle name="Notiz 3 3 3 10 2 5" xfId="41392" xr:uid="{00000000-0005-0000-0000-000069820000}"/>
    <cellStyle name="Notiz 3 3 3 10 3" xfId="7980" xr:uid="{00000000-0005-0000-0000-00006A820000}"/>
    <cellStyle name="Notiz 3 3 3 10 3 2" xfId="19788" xr:uid="{00000000-0005-0000-0000-00006B820000}"/>
    <cellStyle name="Notiz 3 3 3 10 3 3" xfId="33588" xr:uid="{00000000-0005-0000-0000-00006C820000}"/>
    <cellStyle name="Notiz 3 3 3 10 3 4" xfId="33589" xr:uid="{00000000-0005-0000-0000-00006D820000}"/>
    <cellStyle name="Notiz 3 3 3 10 4" xfId="10374" xr:uid="{00000000-0005-0000-0000-00006E820000}"/>
    <cellStyle name="Notiz 3 3 3 10 5" xfId="33590" xr:uid="{00000000-0005-0000-0000-00006F820000}"/>
    <cellStyle name="Notiz 3 3 3 10 6" xfId="41393" xr:uid="{00000000-0005-0000-0000-000070820000}"/>
    <cellStyle name="Notiz 3 3 3 10 7" xfId="41394" xr:uid="{00000000-0005-0000-0000-000071820000}"/>
    <cellStyle name="Notiz 3 3 3 11" xfId="2522" xr:uid="{00000000-0005-0000-0000-000072820000}"/>
    <cellStyle name="Notiz 3 3 3 11 2" xfId="5419" xr:uid="{00000000-0005-0000-0000-000073820000}"/>
    <cellStyle name="Notiz 3 3 3 11 2 2" xfId="19791" xr:uid="{00000000-0005-0000-0000-000074820000}"/>
    <cellStyle name="Notiz 3 3 3 11 2 2 2" xfId="33591" xr:uid="{00000000-0005-0000-0000-000075820000}"/>
    <cellStyle name="Notiz 3 3 3 11 2 2 3" xfId="33592" xr:uid="{00000000-0005-0000-0000-000076820000}"/>
    <cellStyle name="Notiz 3 3 3 11 2 3" xfId="14196" xr:uid="{00000000-0005-0000-0000-000077820000}"/>
    <cellStyle name="Notiz 3 3 3 11 2 4" xfId="33593" xr:uid="{00000000-0005-0000-0000-000078820000}"/>
    <cellStyle name="Notiz 3 3 3 11 2 5" xfId="41395" xr:uid="{00000000-0005-0000-0000-000079820000}"/>
    <cellStyle name="Notiz 3 3 3 11 3" xfId="7900" xr:uid="{00000000-0005-0000-0000-00007A820000}"/>
    <cellStyle name="Notiz 3 3 3 11 3 2" xfId="19790" xr:uid="{00000000-0005-0000-0000-00007B820000}"/>
    <cellStyle name="Notiz 3 3 3 11 3 3" xfId="33594" xr:uid="{00000000-0005-0000-0000-00007C820000}"/>
    <cellStyle name="Notiz 3 3 3 11 3 4" xfId="33595" xr:uid="{00000000-0005-0000-0000-00007D820000}"/>
    <cellStyle name="Notiz 3 3 3 11 4" xfId="10263" xr:uid="{00000000-0005-0000-0000-00007E820000}"/>
    <cellStyle name="Notiz 3 3 3 11 5" xfId="33596" xr:uid="{00000000-0005-0000-0000-00007F820000}"/>
    <cellStyle name="Notiz 3 3 3 11 6" xfId="41396" xr:uid="{00000000-0005-0000-0000-000080820000}"/>
    <cellStyle name="Notiz 3 3 3 11 7" xfId="41397" xr:uid="{00000000-0005-0000-0000-000081820000}"/>
    <cellStyle name="Notiz 3 3 3 12" xfId="2628" xr:uid="{00000000-0005-0000-0000-000082820000}"/>
    <cellStyle name="Notiz 3 3 3 12 2" xfId="5525" xr:uid="{00000000-0005-0000-0000-000083820000}"/>
    <cellStyle name="Notiz 3 3 3 12 2 2" xfId="19793" xr:uid="{00000000-0005-0000-0000-000084820000}"/>
    <cellStyle name="Notiz 3 3 3 12 2 2 2" xfId="33597" xr:uid="{00000000-0005-0000-0000-000085820000}"/>
    <cellStyle name="Notiz 3 3 3 12 2 2 3" xfId="33598" xr:uid="{00000000-0005-0000-0000-000086820000}"/>
    <cellStyle name="Notiz 3 3 3 12 2 3" xfId="14197" xr:uid="{00000000-0005-0000-0000-000087820000}"/>
    <cellStyle name="Notiz 3 3 3 12 2 4" xfId="33599" xr:uid="{00000000-0005-0000-0000-000088820000}"/>
    <cellStyle name="Notiz 3 3 3 12 2 5" xfId="41398" xr:uid="{00000000-0005-0000-0000-000089820000}"/>
    <cellStyle name="Notiz 3 3 3 12 3" xfId="7975" xr:uid="{00000000-0005-0000-0000-00008A820000}"/>
    <cellStyle name="Notiz 3 3 3 12 3 2" xfId="19792" xr:uid="{00000000-0005-0000-0000-00008B820000}"/>
    <cellStyle name="Notiz 3 3 3 12 3 3" xfId="33600" xr:uid="{00000000-0005-0000-0000-00008C820000}"/>
    <cellStyle name="Notiz 3 3 3 12 3 4" xfId="33601" xr:uid="{00000000-0005-0000-0000-00008D820000}"/>
    <cellStyle name="Notiz 3 3 3 12 4" xfId="10369" xr:uid="{00000000-0005-0000-0000-00008E820000}"/>
    <cellStyle name="Notiz 3 3 3 12 5" xfId="33602" xr:uid="{00000000-0005-0000-0000-00008F820000}"/>
    <cellStyle name="Notiz 3 3 3 12 6" xfId="41399" xr:uid="{00000000-0005-0000-0000-000090820000}"/>
    <cellStyle name="Notiz 3 3 3 12 7" xfId="41400" xr:uid="{00000000-0005-0000-0000-000091820000}"/>
    <cellStyle name="Notiz 3 3 3 13" xfId="2535" xr:uid="{00000000-0005-0000-0000-000092820000}"/>
    <cellStyle name="Notiz 3 3 3 13 2" xfId="5432" xr:uid="{00000000-0005-0000-0000-000093820000}"/>
    <cellStyle name="Notiz 3 3 3 13 2 2" xfId="19795" xr:uid="{00000000-0005-0000-0000-000094820000}"/>
    <cellStyle name="Notiz 3 3 3 13 2 2 2" xfId="33603" xr:uid="{00000000-0005-0000-0000-000095820000}"/>
    <cellStyle name="Notiz 3 3 3 13 2 2 3" xfId="33604" xr:uid="{00000000-0005-0000-0000-000096820000}"/>
    <cellStyle name="Notiz 3 3 3 13 2 3" xfId="14198" xr:uid="{00000000-0005-0000-0000-000097820000}"/>
    <cellStyle name="Notiz 3 3 3 13 2 4" xfId="33605" xr:uid="{00000000-0005-0000-0000-000098820000}"/>
    <cellStyle name="Notiz 3 3 3 13 2 5" xfId="41401" xr:uid="{00000000-0005-0000-0000-000099820000}"/>
    <cellStyle name="Notiz 3 3 3 13 3" xfId="7909" xr:uid="{00000000-0005-0000-0000-00009A820000}"/>
    <cellStyle name="Notiz 3 3 3 13 3 2" xfId="19794" xr:uid="{00000000-0005-0000-0000-00009B820000}"/>
    <cellStyle name="Notiz 3 3 3 13 3 3" xfId="33606" xr:uid="{00000000-0005-0000-0000-00009C820000}"/>
    <cellStyle name="Notiz 3 3 3 13 3 4" xfId="33607" xr:uid="{00000000-0005-0000-0000-00009D820000}"/>
    <cellStyle name="Notiz 3 3 3 13 4" xfId="10276" xr:uid="{00000000-0005-0000-0000-00009E820000}"/>
    <cellStyle name="Notiz 3 3 3 13 5" xfId="33608" xr:uid="{00000000-0005-0000-0000-00009F820000}"/>
    <cellStyle name="Notiz 3 3 3 13 6" xfId="41402" xr:uid="{00000000-0005-0000-0000-0000A0820000}"/>
    <cellStyle name="Notiz 3 3 3 13 7" xfId="41403" xr:uid="{00000000-0005-0000-0000-0000A1820000}"/>
    <cellStyle name="Notiz 3 3 3 14" xfId="2745" xr:uid="{00000000-0005-0000-0000-0000A2820000}"/>
    <cellStyle name="Notiz 3 3 3 14 2" xfId="5642" xr:uid="{00000000-0005-0000-0000-0000A3820000}"/>
    <cellStyle name="Notiz 3 3 3 14 2 2" xfId="19797" xr:uid="{00000000-0005-0000-0000-0000A4820000}"/>
    <cellStyle name="Notiz 3 3 3 14 2 2 2" xfId="33609" xr:uid="{00000000-0005-0000-0000-0000A5820000}"/>
    <cellStyle name="Notiz 3 3 3 14 2 2 3" xfId="33610" xr:uid="{00000000-0005-0000-0000-0000A6820000}"/>
    <cellStyle name="Notiz 3 3 3 14 2 3" xfId="14199" xr:uid="{00000000-0005-0000-0000-0000A7820000}"/>
    <cellStyle name="Notiz 3 3 3 14 2 4" xfId="33611" xr:uid="{00000000-0005-0000-0000-0000A8820000}"/>
    <cellStyle name="Notiz 3 3 3 14 2 5" xfId="41404" xr:uid="{00000000-0005-0000-0000-0000A9820000}"/>
    <cellStyle name="Notiz 3 3 3 14 3" xfId="8086" xr:uid="{00000000-0005-0000-0000-0000AA820000}"/>
    <cellStyle name="Notiz 3 3 3 14 3 2" xfId="19796" xr:uid="{00000000-0005-0000-0000-0000AB820000}"/>
    <cellStyle name="Notiz 3 3 3 14 3 3" xfId="33612" xr:uid="{00000000-0005-0000-0000-0000AC820000}"/>
    <cellStyle name="Notiz 3 3 3 14 3 4" xfId="33613" xr:uid="{00000000-0005-0000-0000-0000AD820000}"/>
    <cellStyle name="Notiz 3 3 3 14 4" xfId="10486" xr:uid="{00000000-0005-0000-0000-0000AE820000}"/>
    <cellStyle name="Notiz 3 3 3 14 5" xfId="33614" xr:uid="{00000000-0005-0000-0000-0000AF820000}"/>
    <cellStyle name="Notiz 3 3 3 14 6" xfId="41405" xr:uid="{00000000-0005-0000-0000-0000B0820000}"/>
    <cellStyle name="Notiz 3 3 3 14 7" xfId="41406" xr:uid="{00000000-0005-0000-0000-0000B1820000}"/>
    <cellStyle name="Notiz 3 3 3 15" xfId="3182" xr:uid="{00000000-0005-0000-0000-0000B2820000}"/>
    <cellStyle name="Notiz 3 3 3 15 2" xfId="6079" xr:uid="{00000000-0005-0000-0000-0000B3820000}"/>
    <cellStyle name="Notiz 3 3 3 15 2 2" xfId="19799" xr:uid="{00000000-0005-0000-0000-0000B4820000}"/>
    <cellStyle name="Notiz 3 3 3 15 2 2 2" xfId="33615" xr:uid="{00000000-0005-0000-0000-0000B5820000}"/>
    <cellStyle name="Notiz 3 3 3 15 2 2 3" xfId="33616" xr:uid="{00000000-0005-0000-0000-0000B6820000}"/>
    <cellStyle name="Notiz 3 3 3 15 2 3" xfId="14200" xr:uid="{00000000-0005-0000-0000-0000B7820000}"/>
    <cellStyle name="Notiz 3 3 3 15 2 4" xfId="33617" xr:uid="{00000000-0005-0000-0000-0000B8820000}"/>
    <cellStyle name="Notiz 3 3 3 15 2 5" xfId="41407" xr:uid="{00000000-0005-0000-0000-0000B9820000}"/>
    <cellStyle name="Notiz 3 3 3 15 3" xfId="8328" xr:uid="{00000000-0005-0000-0000-0000BA820000}"/>
    <cellStyle name="Notiz 3 3 3 15 3 2" xfId="19798" xr:uid="{00000000-0005-0000-0000-0000BB820000}"/>
    <cellStyle name="Notiz 3 3 3 15 3 3" xfId="33618" xr:uid="{00000000-0005-0000-0000-0000BC820000}"/>
    <cellStyle name="Notiz 3 3 3 15 3 4" xfId="33619" xr:uid="{00000000-0005-0000-0000-0000BD820000}"/>
    <cellStyle name="Notiz 3 3 3 15 4" xfId="10923" xr:uid="{00000000-0005-0000-0000-0000BE820000}"/>
    <cellStyle name="Notiz 3 3 3 15 5" xfId="33620" xr:uid="{00000000-0005-0000-0000-0000BF820000}"/>
    <cellStyle name="Notiz 3 3 3 15 6" xfId="41408" xr:uid="{00000000-0005-0000-0000-0000C0820000}"/>
    <cellStyle name="Notiz 3 3 3 15 7" xfId="41409" xr:uid="{00000000-0005-0000-0000-0000C1820000}"/>
    <cellStyle name="Notiz 3 3 3 16" xfId="2946" xr:uid="{00000000-0005-0000-0000-0000C2820000}"/>
    <cellStyle name="Notiz 3 3 3 16 2" xfId="5843" xr:uid="{00000000-0005-0000-0000-0000C3820000}"/>
    <cellStyle name="Notiz 3 3 3 16 2 2" xfId="19801" xr:uid="{00000000-0005-0000-0000-0000C4820000}"/>
    <cellStyle name="Notiz 3 3 3 16 2 2 2" xfId="33621" xr:uid="{00000000-0005-0000-0000-0000C5820000}"/>
    <cellStyle name="Notiz 3 3 3 16 2 2 3" xfId="33622" xr:uid="{00000000-0005-0000-0000-0000C6820000}"/>
    <cellStyle name="Notiz 3 3 3 16 2 3" xfId="14201" xr:uid="{00000000-0005-0000-0000-0000C7820000}"/>
    <cellStyle name="Notiz 3 3 3 16 2 4" xfId="33623" xr:uid="{00000000-0005-0000-0000-0000C8820000}"/>
    <cellStyle name="Notiz 3 3 3 16 2 5" xfId="41410" xr:uid="{00000000-0005-0000-0000-0000C9820000}"/>
    <cellStyle name="Notiz 3 3 3 16 3" xfId="8191" xr:uid="{00000000-0005-0000-0000-0000CA820000}"/>
    <cellStyle name="Notiz 3 3 3 16 3 2" xfId="19800" xr:uid="{00000000-0005-0000-0000-0000CB820000}"/>
    <cellStyle name="Notiz 3 3 3 16 3 3" xfId="33624" xr:uid="{00000000-0005-0000-0000-0000CC820000}"/>
    <cellStyle name="Notiz 3 3 3 16 3 4" xfId="33625" xr:uid="{00000000-0005-0000-0000-0000CD820000}"/>
    <cellStyle name="Notiz 3 3 3 16 4" xfId="10687" xr:uid="{00000000-0005-0000-0000-0000CE820000}"/>
    <cellStyle name="Notiz 3 3 3 16 5" xfId="33626" xr:uid="{00000000-0005-0000-0000-0000CF820000}"/>
    <cellStyle name="Notiz 3 3 3 16 6" xfId="41411" xr:uid="{00000000-0005-0000-0000-0000D0820000}"/>
    <cellStyle name="Notiz 3 3 3 16 7" xfId="41412" xr:uid="{00000000-0005-0000-0000-0000D1820000}"/>
    <cellStyle name="Notiz 3 3 3 17" xfId="2925" xr:uid="{00000000-0005-0000-0000-0000D2820000}"/>
    <cellStyle name="Notiz 3 3 3 17 2" xfId="5822" xr:uid="{00000000-0005-0000-0000-0000D3820000}"/>
    <cellStyle name="Notiz 3 3 3 17 2 2" xfId="19803" xr:uid="{00000000-0005-0000-0000-0000D4820000}"/>
    <cellStyle name="Notiz 3 3 3 17 2 2 2" xfId="33627" xr:uid="{00000000-0005-0000-0000-0000D5820000}"/>
    <cellStyle name="Notiz 3 3 3 17 2 2 3" xfId="33628" xr:uid="{00000000-0005-0000-0000-0000D6820000}"/>
    <cellStyle name="Notiz 3 3 3 17 2 3" xfId="14202" xr:uid="{00000000-0005-0000-0000-0000D7820000}"/>
    <cellStyle name="Notiz 3 3 3 17 2 4" xfId="33629" xr:uid="{00000000-0005-0000-0000-0000D8820000}"/>
    <cellStyle name="Notiz 3 3 3 17 2 5" xfId="41413" xr:uid="{00000000-0005-0000-0000-0000D9820000}"/>
    <cellStyle name="Notiz 3 3 3 17 3" xfId="8174" xr:uid="{00000000-0005-0000-0000-0000DA820000}"/>
    <cellStyle name="Notiz 3 3 3 17 3 2" xfId="19802" xr:uid="{00000000-0005-0000-0000-0000DB820000}"/>
    <cellStyle name="Notiz 3 3 3 17 3 3" xfId="33630" xr:uid="{00000000-0005-0000-0000-0000DC820000}"/>
    <cellStyle name="Notiz 3 3 3 17 3 4" xfId="33631" xr:uid="{00000000-0005-0000-0000-0000DD820000}"/>
    <cellStyle name="Notiz 3 3 3 17 4" xfId="10666" xr:uid="{00000000-0005-0000-0000-0000DE820000}"/>
    <cellStyle name="Notiz 3 3 3 17 5" xfId="33632" xr:uid="{00000000-0005-0000-0000-0000DF820000}"/>
    <cellStyle name="Notiz 3 3 3 17 6" xfId="41414" xr:uid="{00000000-0005-0000-0000-0000E0820000}"/>
    <cellStyle name="Notiz 3 3 3 17 7" xfId="41415" xr:uid="{00000000-0005-0000-0000-0000E1820000}"/>
    <cellStyle name="Notiz 3 3 3 18" xfId="2178" xr:uid="{00000000-0005-0000-0000-0000E2820000}"/>
    <cellStyle name="Notiz 3 3 3 18 2" xfId="5076" xr:uid="{00000000-0005-0000-0000-0000E3820000}"/>
    <cellStyle name="Notiz 3 3 3 18 2 2" xfId="19805" xr:uid="{00000000-0005-0000-0000-0000E4820000}"/>
    <cellStyle name="Notiz 3 3 3 18 2 2 2" xfId="33633" xr:uid="{00000000-0005-0000-0000-0000E5820000}"/>
    <cellStyle name="Notiz 3 3 3 18 2 2 3" xfId="33634" xr:uid="{00000000-0005-0000-0000-0000E6820000}"/>
    <cellStyle name="Notiz 3 3 3 18 2 3" xfId="14203" xr:uid="{00000000-0005-0000-0000-0000E7820000}"/>
    <cellStyle name="Notiz 3 3 3 18 2 4" xfId="33635" xr:uid="{00000000-0005-0000-0000-0000E8820000}"/>
    <cellStyle name="Notiz 3 3 3 18 2 5" xfId="41416" xr:uid="{00000000-0005-0000-0000-0000E9820000}"/>
    <cellStyle name="Notiz 3 3 3 18 3" xfId="7679" xr:uid="{00000000-0005-0000-0000-0000EA820000}"/>
    <cellStyle name="Notiz 3 3 3 18 3 2" xfId="19804" xr:uid="{00000000-0005-0000-0000-0000EB820000}"/>
    <cellStyle name="Notiz 3 3 3 18 3 3" xfId="33636" xr:uid="{00000000-0005-0000-0000-0000EC820000}"/>
    <cellStyle name="Notiz 3 3 3 18 3 4" xfId="33637" xr:uid="{00000000-0005-0000-0000-0000ED820000}"/>
    <cellStyle name="Notiz 3 3 3 18 4" xfId="9920" xr:uid="{00000000-0005-0000-0000-0000EE820000}"/>
    <cellStyle name="Notiz 3 3 3 18 5" xfId="33638" xr:uid="{00000000-0005-0000-0000-0000EF820000}"/>
    <cellStyle name="Notiz 3 3 3 18 6" xfId="41417" xr:uid="{00000000-0005-0000-0000-0000F0820000}"/>
    <cellStyle name="Notiz 3 3 3 18 7" xfId="41418" xr:uid="{00000000-0005-0000-0000-0000F1820000}"/>
    <cellStyle name="Notiz 3 3 3 19" xfId="3276" xr:uid="{00000000-0005-0000-0000-0000F2820000}"/>
    <cellStyle name="Notiz 3 3 3 19 2" xfId="6173" xr:uid="{00000000-0005-0000-0000-0000F3820000}"/>
    <cellStyle name="Notiz 3 3 3 19 2 2" xfId="19807" xr:uid="{00000000-0005-0000-0000-0000F4820000}"/>
    <cellStyle name="Notiz 3 3 3 19 2 2 2" xfId="33639" xr:uid="{00000000-0005-0000-0000-0000F5820000}"/>
    <cellStyle name="Notiz 3 3 3 19 2 2 3" xfId="33640" xr:uid="{00000000-0005-0000-0000-0000F6820000}"/>
    <cellStyle name="Notiz 3 3 3 19 2 3" xfId="14204" xr:uid="{00000000-0005-0000-0000-0000F7820000}"/>
    <cellStyle name="Notiz 3 3 3 19 2 4" xfId="33641" xr:uid="{00000000-0005-0000-0000-0000F8820000}"/>
    <cellStyle name="Notiz 3 3 3 19 2 5" xfId="41419" xr:uid="{00000000-0005-0000-0000-0000F9820000}"/>
    <cellStyle name="Notiz 3 3 3 19 3" xfId="8394" xr:uid="{00000000-0005-0000-0000-0000FA820000}"/>
    <cellStyle name="Notiz 3 3 3 19 3 2" xfId="19806" xr:uid="{00000000-0005-0000-0000-0000FB820000}"/>
    <cellStyle name="Notiz 3 3 3 19 3 3" xfId="33642" xr:uid="{00000000-0005-0000-0000-0000FC820000}"/>
    <cellStyle name="Notiz 3 3 3 19 3 4" xfId="33643" xr:uid="{00000000-0005-0000-0000-0000FD820000}"/>
    <cellStyle name="Notiz 3 3 3 19 4" xfId="11017" xr:uid="{00000000-0005-0000-0000-0000FE820000}"/>
    <cellStyle name="Notiz 3 3 3 19 5" xfId="33644" xr:uid="{00000000-0005-0000-0000-0000FF820000}"/>
    <cellStyle name="Notiz 3 3 3 19 6" xfId="41420" xr:uid="{00000000-0005-0000-0000-000000830000}"/>
    <cellStyle name="Notiz 3 3 3 19 7" xfId="41421" xr:uid="{00000000-0005-0000-0000-000001830000}"/>
    <cellStyle name="Notiz 3 3 3 2" xfId="1725" xr:uid="{00000000-0005-0000-0000-000002830000}"/>
    <cellStyle name="Notiz 3 3 3 2 2" xfId="4624" xr:uid="{00000000-0005-0000-0000-000003830000}"/>
    <cellStyle name="Notiz 3 3 3 2 2 2" xfId="19809" xr:uid="{00000000-0005-0000-0000-000004830000}"/>
    <cellStyle name="Notiz 3 3 3 2 2 2 2" xfId="33645" xr:uid="{00000000-0005-0000-0000-000005830000}"/>
    <cellStyle name="Notiz 3 3 3 2 2 2 3" xfId="33646" xr:uid="{00000000-0005-0000-0000-000006830000}"/>
    <cellStyle name="Notiz 3 3 3 2 2 3" xfId="14205" xr:uid="{00000000-0005-0000-0000-000007830000}"/>
    <cellStyle name="Notiz 3 3 3 2 2 4" xfId="33647" xr:uid="{00000000-0005-0000-0000-000008830000}"/>
    <cellStyle name="Notiz 3 3 3 2 2 5" xfId="41422" xr:uid="{00000000-0005-0000-0000-000009830000}"/>
    <cellStyle name="Notiz 3 3 3 2 3" xfId="7357" xr:uid="{00000000-0005-0000-0000-00000A830000}"/>
    <cellStyle name="Notiz 3 3 3 2 3 2" xfId="19808" xr:uid="{00000000-0005-0000-0000-00000B830000}"/>
    <cellStyle name="Notiz 3 3 3 2 3 3" xfId="33648" xr:uid="{00000000-0005-0000-0000-00000C830000}"/>
    <cellStyle name="Notiz 3 3 3 2 3 4" xfId="33649" xr:uid="{00000000-0005-0000-0000-00000D830000}"/>
    <cellStyle name="Notiz 3 3 3 2 4" xfId="9467" xr:uid="{00000000-0005-0000-0000-00000E830000}"/>
    <cellStyle name="Notiz 3 3 3 2 5" xfId="33650" xr:uid="{00000000-0005-0000-0000-00000F830000}"/>
    <cellStyle name="Notiz 3 3 3 2 6" xfId="41423" xr:uid="{00000000-0005-0000-0000-000010830000}"/>
    <cellStyle name="Notiz 3 3 3 2 7" xfId="41424" xr:uid="{00000000-0005-0000-0000-000011830000}"/>
    <cellStyle name="Notiz 3 3 3 20" xfId="3742" xr:uid="{00000000-0005-0000-0000-000012830000}"/>
    <cellStyle name="Notiz 3 3 3 20 2" xfId="6639" xr:uid="{00000000-0005-0000-0000-000013830000}"/>
    <cellStyle name="Notiz 3 3 3 20 2 2" xfId="19811" xr:uid="{00000000-0005-0000-0000-000014830000}"/>
    <cellStyle name="Notiz 3 3 3 20 2 2 2" xfId="33651" xr:uid="{00000000-0005-0000-0000-000015830000}"/>
    <cellStyle name="Notiz 3 3 3 20 2 2 3" xfId="33652" xr:uid="{00000000-0005-0000-0000-000016830000}"/>
    <cellStyle name="Notiz 3 3 3 20 2 3" xfId="14206" xr:uid="{00000000-0005-0000-0000-000017830000}"/>
    <cellStyle name="Notiz 3 3 3 20 2 4" xfId="33653" xr:uid="{00000000-0005-0000-0000-000018830000}"/>
    <cellStyle name="Notiz 3 3 3 20 2 5" xfId="41425" xr:uid="{00000000-0005-0000-0000-000019830000}"/>
    <cellStyle name="Notiz 3 3 3 20 3" xfId="8665" xr:uid="{00000000-0005-0000-0000-00001A830000}"/>
    <cellStyle name="Notiz 3 3 3 20 3 2" xfId="19810" xr:uid="{00000000-0005-0000-0000-00001B830000}"/>
    <cellStyle name="Notiz 3 3 3 20 3 3" xfId="33654" xr:uid="{00000000-0005-0000-0000-00001C830000}"/>
    <cellStyle name="Notiz 3 3 3 20 3 4" xfId="33655" xr:uid="{00000000-0005-0000-0000-00001D830000}"/>
    <cellStyle name="Notiz 3 3 3 20 4" xfId="11483" xr:uid="{00000000-0005-0000-0000-00001E830000}"/>
    <cellStyle name="Notiz 3 3 3 20 5" xfId="33656" xr:uid="{00000000-0005-0000-0000-00001F830000}"/>
    <cellStyle name="Notiz 3 3 3 20 6" xfId="41426" xr:uid="{00000000-0005-0000-0000-000020830000}"/>
    <cellStyle name="Notiz 3 3 3 20 7" xfId="41427" xr:uid="{00000000-0005-0000-0000-000021830000}"/>
    <cellStyle name="Notiz 3 3 3 21" xfId="3853" xr:uid="{00000000-0005-0000-0000-000022830000}"/>
    <cellStyle name="Notiz 3 3 3 21 2" xfId="6750" xr:uid="{00000000-0005-0000-0000-000023830000}"/>
    <cellStyle name="Notiz 3 3 3 21 2 2" xfId="19813" xr:uid="{00000000-0005-0000-0000-000024830000}"/>
    <cellStyle name="Notiz 3 3 3 21 2 2 2" xfId="33657" xr:uid="{00000000-0005-0000-0000-000025830000}"/>
    <cellStyle name="Notiz 3 3 3 21 2 2 3" xfId="33658" xr:uid="{00000000-0005-0000-0000-000026830000}"/>
    <cellStyle name="Notiz 3 3 3 21 2 3" xfId="14207" xr:uid="{00000000-0005-0000-0000-000027830000}"/>
    <cellStyle name="Notiz 3 3 3 21 2 4" xfId="33659" xr:uid="{00000000-0005-0000-0000-000028830000}"/>
    <cellStyle name="Notiz 3 3 3 21 2 5" xfId="41428" xr:uid="{00000000-0005-0000-0000-000029830000}"/>
    <cellStyle name="Notiz 3 3 3 21 3" xfId="8728" xr:uid="{00000000-0005-0000-0000-00002A830000}"/>
    <cellStyle name="Notiz 3 3 3 21 3 2" xfId="19812" xr:uid="{00000000-0005-0000-0000-00002B830000}"/>
    <cellStyle name="Notiz 3 3 3 21 3 3" xfId="33660" xr:uid="{00000000-0005-0000-0000-00002C830000}"/>
    <cellStyle name="Notiz 3 3 3 21 3 4" xfId="33661" xr:uid="{00000000-0005-0000-0000-00002D830000}"/>
    <cellStyle name="Notiz 3 3 3 21 4" xfId="11594" xr:uid="{00000000-0005-0000-0000-00002E830000}"/>
    <cellStyle name="Notiz 3 3 3 21 5" xfId="33662" xr:uid="{00000000-0005-0000-0000-00002F830000}"/>
    <cellStyle name="Notiz 3 3 3 21 6" xfId="41429" xr:uid="{00000000-0005-0000-0000-000030830000}"/>
    <cellStyle name="Notiz 3 3 3 21 7" xfId="41430" xr:uid="{00000000-0005-0000-0000-000031830000}"/>
    <cellStyle name="Notiz 3 3 3 22" xfId="3721" xr:uid="{00000000-0005-0000-0000-000032830000}"/>
    <cellStyle name="Notiz 3 3 3 22 2" xfId="6618" xr:uid="{00000000-0005-0000-0000-000033830000}"/>
    <cellStyle name="Notiz 3 3 3 22 2 2" xfId="19815" xr:uid="{00000000-0005-0000-0000-000034830000}"/>
    <cellStyle name="Notiz 3 3 3 22 2 2 2" xfId="33663" xr:uid="{00000000-0005-0000-0000-000035830000}"/>
    <cellStyle name="Notiz 3 3 3 22 2 2 3" xfId="33664" xr:uid="{00000000-0005-0000-0000-000036830000}"/>
    <cellStyle name="Notiz 3 3 3 22 2 3" xfId="14208" xr:uid="{00000000-0005-0000-0000-000037830000}"/>
    <cellStyle name="Notiz 3 3 3 22 2 4" xfId="33665" xr:uid="{00000000-0005-0000-0000-000038830000}"/>
    <cellStyle name="Notiz 3 3 3 22 2 5" xfId="41431" xr:uid="{00000000-0005-0000-0000-000039830000}"/>
    <cellStyle name="Notiz 3 3 3 22 3" xfId="8653" xr:uid="{00000000-0005-0000-0000-00003A830000}"/>
    <cellStyle name="Notiz 3 3 3 22 3 2" xfId="19814" xr:uid="{00000000-0005-0000-0000-00003B830000}"/>
    <cellStyle name="Notiz 3 3 3 22 3 3" xfId="33666" xr:uid="{00000000-0005-0000-0000-00003C830000}"/>
    <cellStyle name="Notiz 3 3 3 22 3 4" xfId="33667" xr:uid="{00000000-0005-0000-0000-00003D830000}"/>
    <cellStyle name="Notiz 3 3 3 22 4" xfId="11462" xr:uid="{00000000-0005-0000-0000-00003E830000}"/>
    <cellStyle name="Notiz 3 3 3 22 5" xfId="33668" xr:uid="{00000000-0005-0000-0000-00003F830000}"/>
    <cellStyle name="Notiz 3 3 3 22 6" xfId="41432" xr:uid="{00000000-0005-0000-0000-000040830000}"/>
    <cellStyle name="Notiz 3 3 3 22 7" xfId="41433" xr:uid="{00000000-0005-0000-0000-000041830000}"/>
    <cellStyle name="Notiz 3 3 3 23" xfId="3977" xr:uid="{00000000-0005-0000-0000-000042830000}"/>
    <cellStyle name="Notiz 3 3 3 23 2" xfId="6874" xr:uid="{00000000-0005-0000-0000-000043830000}"/>
    <cellStyle name="Notiz 3 3 3 23 2 2" xfId="19817" xr:uid="{00000000-0005-0000-0000-000044830000}"/>
    <cellStyle name="Notiz 3 3 3 23 2 2 2" xfId="33669" xr:uid="{00000000-0005-0000-0000-000045830000}"/>
    <cellStyle name="Notiz 3 3 3 23 2 2 3" xfId="33670" xr:uid="{00000000-0005-0000-0000-000046830000}"/>
    <cellStyle name="Notiz 3 3 3 23 2 3" xfId="14209" xr:uid="{00000000-0005-0000-0000-000047830000}"/>
    <cellStyle name="Notiz 3 3 3 23 2 4" xfId="33671" xr:uid="{00000000-0005-0000-0000-000048830000}"/>
    <cellStyle name="Notiz 3 3 3 23 2 5" xfId="41434" xr:uid="{00000000-0005-0000-0000-000049830000}"/>
    <cellStyle name="Notiz 3 3 3 23 3" xfId="8760" xr:uid="{00000000-0005-0000-0000-00004A830000}"/>
    <cellStyle name="Notiz 3 3 3 23 3 2" xfId="19816" xr:uid="{00000000-0005-0000-0000-00004B830000}"/>
    <cellStyle name="Notiz 3 3 3 23 3 3" xfId="33672" xr:uid="{00000000-0005-0000-0000-00004C830000}"/>
    <cellStyle name="Notiz 3 3 3 23 3 4" xfId="33673" xr:uid="{00000000-0005-0000-0000-00004D830000}"/>
    <cellStyle name="Notiz 3 3 3 23 4" xfId="11718" xr:uid="{00000000-0005-0000-0000-00004E830000}"/>
    <cellStyle name="Notiz 3 3 3 23 5" xfId="33674" xr:uid="{00000000-0005-0000-0000-00004F830000}"/>
    <cellStyle name="Notiz 3 3 3 23 6" xfId="41435" xr:uid="{00000000-0005-0000-0000-000050830000}"/>
    <cellStyle name="Notiz 3 3 3 23 7" xfId="41436" xr:uid="{00000000-0005-0000-0000-000051830000}"/>
    <cellStyle name="Notiz 3 3 3 24" xfId="3581" xr:uid="{00000000-0005-0000-0000-000052830000}"/>
    <cellStyle name="Notiz 3 3 3 24 2" xfId="6478" xr:uid="{00000000-0005-0000-0000-000053830000}"/>
    <cellStyle name="Notiz 3 3 3 24 2 2" xfId="19819" xr:uid="{00000000-0005-0000-0000-000054830000}"/>
    <cellStyle name="Notiz 3 3 3 24 2 2 2" xfId="33675" xr:uid="{00000000-0005-0000-0000-000055830000}"/>
    <cellStyle name="Notiz 3 3 3 24 2 2 3" xfId="33676" xr:uid="{00000000-0005-0000-0000-000056830000}"/>
    <cellStyle name="Notiz 3 3 3 24 2 3" xfId="14210" xr:uid="{00000000-0005-0000-0000-000057830000}"/>
    <cellStyle name="Notiz 3 3 3 24 2 4" xfId="33677" xr:uid="{00000000-0005-0000-0000-000058830000}"/>
    <cellStyle name="Notiz 3 3 3 24 2 5" xfId="41437" xr:uid="{00000000-0005-0000-0000-000059830000}"/>
    <cellStyle name="Notiz 3 3 3 24 3" xfId="8573" xr:uid="{00000000-0005-0000-0000-00005A830000}"/>
    <cellStyle name="Notiz 3 3 3 24 3 2" xfId="19818" xr:uid="{00000000-0005-0000-0000-00005B830000}"/>
    <cellStyle name="Notiz 3 3 3 24 3 3" xfId="33678" xr:uid="{00000000-0005-0000-0000-00005C830000}"/>
    <cellStyle name="Notiz 3 3 3 24 3 4" xfId="33679" xr:uid="{00000000-0005-0000-0000-00005D830000}"/>
    <cellStyle name="Notiz 3 3 3 24 4" xfId="11322" xr:uid="{00000000-0005-0000-0000-00005E830000}"/>
    <cellStyle name="Notiz 3 3 3 24 5" xfId="33680" xr:uid="{00000000-0005-0000-0000-00005F830000}"/>
    <cellStyle name="Notiz 3 3 3 24 6" xfId="41438" xr:uid="{00000000-0005-0000-0000-000060830000}"/>
    <cellStyle name="Notiz 3 3 3 24 7" xfId="41439" xr:uid="{00000000-0005-0000-0000-000061830000}"/>
    <cellStyle name="Notiz 3 3 3 25" xfId="4061" xr:uid="{00000000-0005-0000-0000-000062830000}"/>
    <cellStyle name="Notiz 3 3 3 25 2" xfId="6958" xr:uid="{00000000-0005-0000-0000-000063830000}"/>
    <cellStyle name="Notiz 3 3 3 25 2 2" xfId="19821" xr:uid="{00000000-0005-0000-0000-000064830000}"/>
    <cellStyle name="Notiz 3 3 3 25 2 2 2" xfId="33681" xr:uid="{00000000-0005-0000-0000-000065830000}"/>
    <cellStyle name="Notiz 3 3 3 25 2 2 3" xfId="33682" xr:uid="{00000000-0005-0000-0000-000066830000}"/>
    <cellStyle name="Notiz 3 3 3 25 2 3" xfId="14211" xr:uid="{00000000-0005-0000-0000-000067830000}"/>
    <cellStyle name="Notiz 3 3 3 25 2 4" xfId="33683" xr:uid="{00000000-0005-0000-0000-000068830000}"/>
    <cellStyle name="Notiz 3 3 3 25 2 5" xfId="41440" xr:uid="{00000000-0005-0000-0000-000069830000}"/>
    <cellStyle name="Notiz 3 3 3 25 3" xfId="8795" xr:uid="{00000000-0005-0000-0000-00006A830000}"/>
    <cellStyle name="Notiz 3 3 3 25 3 2" xfId="19820" xr:uid="{00000000-0005-0000-0000-00006B830000}"/>
    <cellStyle name="Notiz 3 3 3 25 3 3" xfId="33684" xr:uid="{00000000-0005-0000-0000-00006C830000}"/>
    <cellStyle name="Notiz 3 3 3 25 3 4" xfId="33685" xr:uid="{00000000-0005-0000-0000-00006D830000}"/>
    <cellStyle name="Notiz 3 3 3 25 4" xfId="11802" xr:uid="{00000000-0005-0000-0000-00006E830000}"/>
    <cellStyle name="Notiz 3 3 3 25 5" xfId="33686" xr:uid="{00000000-0005-0000-0000-00006F830000}"/>
    <cellStyle name="Notiz 3 3 3 25 6" xfId="41441" xr:uid="{00000000-0005-0000-0000-000070830000}"/>
    <cellStyle name="Notiz 3 3 3 25 7" xfId="41442" xr:uid="{00000000-0005-0000-0000-000071830000}"/>
    <cellStyle name="Notiz 3 3 3 26" xfId="2559" xr:uid="{00000000-0005-0000-0000-000072830000}"/>
    <cellStyle name="Notiz 3 3 3 26 2" xfId="5456" xr:uid="{00000000-0005-0000-0000-000073830000}"/>
    <cellStyle name="Notiz 3 3 3 26 2 2" xfId="19823" xr:uid="{00000000-0005-0000-0000-000074830000}"/>
    <cellStyle name="Notiz 3 3 3 26 2 2 2" xfId="33687" xr:uid="{00000000-0005-0000-0000-000075830000}"/>
    <cellStyle name="Notiz 3 3 3 26 2 2 3" xfId="33688" xr:uid="{00000000-0005-0000-0000-000076830000}"/>
    <cellStyle name="Notiz 3 3 3 26 2 3" xfId="14212" xr:uid="{00000000-0005-0000-0000-000077830000}"/>
    <cellStyle name="Notiz 3 3 3 26 2 4" xfId="33689" xr:uid="{00000000-0005-0000-0000-000078830000}"/>
    <cellStyle name="Notiz 3 3 3 26 2 5" xfId="41443" xr:uid="{00000000-0005-0000-0000-000079830000}"/>
    <cellStyle name="Notiz 3 3 3 26 3" xfId="19822" xr:uid="{00000000-0005-0000-0000-00007A830000}"/>
    <cellStyle name="Notiz 3 3 3 26 3 2" xfId="33690" xr:uid="{00000000-0005-0000-0000-00007B830000}"/>
    <cellStyle name="Notiz 3 3 3 26 3 3" xfId="33691" xr:uid="{00000000-0005-0000-0000-00007C830000}"/>
    <cellStyle name="Notiz 3 3 3 26 4" xfId="10300" xr:uid="{00000000-0005-0000-0000-00007D830000}"/>
    <cellStyle name="Notiz 3 3 3 26 5" xfId="33692" xr:uid="{00000000-0005-0000-0000-00007E830000}"/>
    <cellStyle name="Notiz 3 3 3 26 6" xfId="41444" xr:uid="{00000000-0005-0000-0000-00007F830000}"/>
    <cellStyle name="Notiz 3 3 3 27" xfId="4298" xr:uid="{00000000-0005-0000-0000-000080830000}"/>
    <cellStyle name="Notiz 3 3 3 27 2" xfId="19824" xr:uid="{00000000-0005-0000-0000-000081830000}"/>
    <cellStyle name="Notiz 3 3 3 27 2 2" xfId="33693" xr:uid="{00000000-0005-0000-0000-000082830000}"/>
    <cellStyle name="Notiz 3 3 3 27 2 3" xfId="33694" xr:uid="{00000000-0005-0000-0000-000083830000}"/>
    <cellStyle name="Notiz 3 3 3 27 3" xfId="14213" xr:uid="{00000000-0005-0000-0000-000084830000}"/>
    <cellStyle name="Notiz 3 3 3 27 4" xfId="33695" xr:uid="{00000000-0005-0000-0000-000085830000}"/>
    <cellStyle name="Notiz 3 3 3 27 5" xfId="41445" xr:uid="{00000000-0005-0000-0000-000086830000}"/>
    <cellStyle name="Notiz 3 3 3 28" xfId="7124" xr:uid="{00000000-0005-0000-0000-000087830000}"/>
    <cellStyle name="Notiz 3 3 3 28 2" xfId="19787" xr:uid="{00000000-0005-0000-0000-000088830000}"/>
    <cellStyle name="Notiz 3 3 3 28 3" xfId="33696" xr:uid="{00000000-0005-0000-0000-000089830000}"/>
    <cellStyle name="Notiz 3 3 3 28 4" xfId="33697" xr:uid="{00000000-0005-0000-0000-00008A830000}"/>
    <cellStyle name="Notiz 3 3 3 29" xfId="20953" xr:uid="{00000000-0005-0000-0000-00008B830000}"/>
    <cellStyle name="Notiz 3 3 3 3" xfId="2036" xr:uid="{00000000-0005-0000-0000-00008C830000}"/>
    <cellStyle name="Notiz 3 3 3 3 2" xfId="4934" xr:uid="{00000000-0005-0000-0000-00008D830000}"/>
    <cellStyle name="Notiz 3 3 3 3 2 2" xfId="19826" xr:uid="{00000000-0005-0000-0000-00008E830000}"/>
    <cellStyle name="Notiz 3 3 3 3 2 2 2" xfId="33698" xr:uid="{00000000-0005-0000-0000-00008F830000}"/>
    <cellStyle name="Notiz 3 3 3 3 2 2 3" xfId="33699" xr:uid="{00000000-0005-0000-0000-000090830000}"/>
    <cellStyle name="Notiz 3 3 3 3 2 3" xfId="14214" xr:uid="{00000000-0005-0000-0000-000091830000}"/>
    <cellStyle name="Notiz 3 3 3 3 2 4" xfId="33700" xr:uid="{00000000-0005-0000-0000-000092830000}"/>
    <cellStyle name="Notiz 3 3 3 3 2 5" xfId="41446" xr:uid="{00000000-0005-0000-0000-000093830000}"/>
    <cellStyle name="Notiz 3 3 3 3 3" xfId="7547" xr:uid="{00000000-0005-0000-0000-000094830000}"/>
    <cellStyle name="Notiz 3 3 3 3 3 2" xfId="19825" xr:uid="{00000000-0005-0000-0000-000095830000}"/>
    <cellStyle name="Notiz 3 3 3 3 3 3" xfId="33701" xr:uid="{00000000-0005-0000-0000-000096830000}"/>
    <cellStyle name="Notiz 3 3 3 3 3 4" xfId="33702" xr:uid="{00000000-0005-0000-0000-000097830000}"/>
    <cellStyle name="Notiz 3 3 3 3 4" xfId="9778" xr:uid="{00000000-0005-0000-0000-000098830000}"/>
    <cellStyle name="Notiz 3 3 3 3 5" xfId="33703" xr:uid="{00000000-0005-0000-0000-000099830000}"/>
    <cellStyle name="Notiz 3 3 3 3 6" xfId="41447" xr:uid="{00000000-0005-0000-0000-00009A830000}"/>
    <cellStyle name="Notiz 3 3 3 3 7" xfId="41448" xr:uid="{00000000-0005-0000-0000-00009B830000}"/>
    <cellStyle name="Notiz 3 3 3 30" xfId="21151" xr:uid="{00000000-0005-0000-0000-00009C830000}"/>
    <cellStyle name="Notiz 3 3 3 31" xfId="41449" xr:uid="{00000000-0005-0000-0000-00009D830000}"/>
    <cellStyle name="Notiz 3 3 3 32" xfId="41450" xr:uid="{00000000-0005-0000-0000-00009E830000}"/>
    <cellStyle name="Notiz 3 3 3 4" xfId="1747" xr:uid="{00000000-0005-0000-0000-00009F830000}"/>
    <cellStyle name="Notiz 3 3 3 4 2" xfId="4646" xr:uid="{00000000-0005-0000-0000-0000A0830000}"/>
    <cellStyle name="Notiz 3 3 3 4 2 2" xfId="19828" xr:uid="{00000000-0005-0000-0000-0000A1830000}"/>
    <cellStyle name="Notiz 3 3 3 4 2 2 2" xfId="33704" xr:uid="{00000000-0005-0000-0000-0000A2830000}"/>
    <cellStyle name="Notiz 3 3 3 4 2 2 3" xfId="33705" xr:uid="{00000000-0005-0000-0000-0000A3830000}"/>
    <cellStyle name="Notiz 3 3 3 4 2 3" xfId="14215" xr:uid="{00000000-0005-0000-0000-0000A4830000}"/>
    <cellStyle name="Notiz 3 3 3 4 2 4" xfId="33706" xr:uid="{00000000-0005-0000-0000-0000A5830000}"/>
    <cellStyle name="Notiz 3 3 3 4 2 5" xfId="41451" xr:uid="{00000000-0005-0000-0000-0000A6830000}"/>
    <cellStyle name="Notiz 3 3 3 4 3" xfId="7375" xr:uid="{00000000-0005-0000-0000-0000A7830000}"/>
    <cellStyle name="Notiz 3 3 3 4 3 2" xfId="19827" xr:uid="{00000000-0005-0000-0000-0000A8830000}"/>
    <cellStyle name="Notiz 3 3 3 4 3 3" xfId="33707" xr:uid="{00000000-0005-0000-0000-0000A9830000}"/>
    <cellStyle name="Notiz 3 3 3 4 3 4" xfId="33708" xr:uid="{00000000-0005-0000-0000-0000AA830000}"/>
    <cellStyle name="Notiz 3 3 3 4 4" xfId="9489" xr:uid="{00000000-0005-0000-0000-0000AB830000}"/>
    <cellStyle name="Notiz 3 3 3 4 5" xfId="33709" xr:uid="{00000000-0005-0000-0000-0000AC830000}"/>
    <cellStyle name="Notiz 3 3 3 4 6" xfId="41452" xr:uid="{00000000-0005-0000-0000-0000AD830000}"/>
    <cellStyle name="Notiz 3 3 3 4 7" xfId="41453" xr:uid="{00000000-0005-0000-0000-0000AE830000}"/>
    <cellStyle name="Notiz 3 3 3 5" xfId="2012" xr:uid="{00000000-0005-0000-0000-0000AF830000}"/>
    <cellStyle name="Notiz 3 3 3 5 2" xfId="4910" xr:uid="{00000000-0005-0000-0000-0000B0830000}"/>
    <cellStyle name="Notiz 3 3 3 5 2 2" xfId="19830" xr:uid="{00000000-0005-0000-0000-0000B1830000}"/>
    <cellStyle name="Notiz 3 3 3 5 2 2 2" xfId="33710" xr:uid="{00000000-0005-0000-0000-0000B2830000}"/>
    <cellStyle name="Notiz 3 3 3 5 2 2 3" xfId="33711" xr:uid="{00000000-0005-0000-0000-0000B3830000}"/>
    <cellStyle name="Notiz 3 3 3 5 2 3" xfId="14216" xr:uid="{00000000-0005-0000-0000-0000B4830000}"/>
    <cellStyle name="Notiz 3 3 3 5 2 4" xfId="33712" xr:uid="{00000000-0005-0000-0000-0000B5830000}"/>
    <cellStyle name="Notiz 3 3 3 5 2 5" xfId="41454" xr:uid="{00000000-0005-0000-0000-0000B6830000}"/>
    <cellStyle name="Notiz 3 3 3 5 3" xfId="7527" xr:uid="{00000000-0005-0000-0000-0000B7830000}"/>
    <cellStyle name="Notiz 3 3 3 5 3 2" xfId="19829" xr:uid="{00000000-0005-0000-0000-0000B8830000}"/>
    <cellStyle name="Notiz 3 3 3 5 3 3" xfId="33713" xr:uid="{00000000-0005-0000-0000-0000B9830000}"/>
    <cellStyle name="Notiz 3 3 3 5 3 4" xfId="33714" xr:uid="{00000000-0005-0000-0000-0000BA830000}"/>
    <cellStyle name="Notiz 3 3 3 5 4" xfId="9754" xr:uid="{00000000-0005-0000-0000-0000BB830000}"/>
    <cellStyle name="Notiz 3 3 3 5 5" xfId="33715" xr:uid="{00000000-0005-0000-0000-0000BC830000}"/>
    <cellStyle name="Notiz 3 3 3 5 6" xfId="41455" xr:uid="{00000000-0005-0000-0000-0000BD830000}"/>
    <cellStyle name="Notiz 3 3 3 5 7" xfId="41456" xr:uid="{00000000-0005-0000-0000-0000BE830000}"/>
    <cellStyle name="Notiz 3 3 3 6" xfId="1769" xr:uid="{00000000-0005-0000-0000-0000BF830000}"/>
    <cellStyle name="Notiz 3 3 3 6 2" xfId="4668" xr:uid="{00000000-0005-0000-0000-0000C0830000}"/>
    <cellStyle name="Notiz 3 3 3 6 2 2" xfId="19832" xr:uid="{00000000-0005-0000-0000-0000C1830000}"/>
    <cellStyle name="Notiz 3 3 3 6 2 2 2" xfId="33716" xr:uid="{00000000-0005-0000-0000-0000C2830000}"/>
    <cellStyle name="Notiz 3 3 3 6 2 2 3" xfId="33717" xr:uid="{00000000-0005-0000-0000-0000C3830000}"/>
    <cellStyle name="Notiz 3 3 3 6 2 3" xfId="14217" xr:uid="{00000000-0005-0000-0000-0000C4830000}"/>
    <cellStyle name="Notiz 3 3 3 6 2 4" xfId="33718" xr:uid="{00000000-0005-0000-0000-0000C5830000}"/>
    <cellStyle name="Notiz 3 3 3 6 2 5" xfId="41457" xr:uid="{00000000-0005-0000-0000-0000C6830000}"/>
    <cellStyle name="Notiz 3 3 3 6 3" xfId="7393" xr:uid="{00000000-0005-0000-0000-0000C7830000}"/>
    <cellStyle name="Notiz 3 3 3 6 3 2" xfId="19831" xr:uid="{00000000-0005-0000-0000-0000C8830000}"/>
    <cellStyle name="Notiz 3 3 3 6 3 3" xfId="33719" xr:uid="{00000000-0005-0000-0000-0000C9830000}"/>
    <cellStyle name="Notiz 3 3 3 6 3 4" xfId="33720" xr:uid="{00000000-0005-0000-0000-0000CA830000}"/>
    <cellStyle name="Notiz 3 3 3 6 4" xfId="9511" xr:uid="{00000000-0005-0000-0000-0000CB830000}"/>
    <cellStyle name="Notiz 3 3 3 6 5" xfId="33721" xr:uid="{00000000-0005-0000-0000-0000CC830000}"/>
    <cellStyle name="Notiz 3 3 3 6 6" xfId="41458" xr:uid="{00000000-0005-0000-0000-0000CD830000}"/>
    <cellStyle name="Notiz 3 3 3 6 7" xfId="41459" xr:uid="{00000000-0005-0000-0000-0000CE830000}"/>
    <cellStyle name="Notiz 3 3 3 7" xfId="1995" xr:uid="{00000000-0005-0000-0000-0000CF830000}"/>
    <cellStyle name="Notiz 3 3 3 7 2" xfId="4893" xr:uid="{00000000-0005-0000-0000-0000D0830000}"/>
    <cellStyle name="Notiz 3 3 3 7 2 2" xfId="19834" xr:uid="{00000000-0005-0000-0000-0000D1830000}"/>
    <cellStyle name="Notiz 3 3 3 7 2 2 2" xfId="33722" xr:uid="{00000000-0005-0000-0000-0000D2830000}"/>
    <cellStyle name="Notiz 3 3 3 7 2 2 3" xfId="33723" xr:uid="{00000000-0005-0000-0000-0000D3830000}"/>
    <cellStyle name="Notiz 3 3 3 7 2 3" xfId="14218" xr:uid="{00000000-0005-0000-0000-0000D4830000}"/>
    <cellStyle name="Notiz 3 3 3 7 2 4" xfId="33724" xr:uid="{00000000-0005-0000-0000-0000D5830000}"/>
    <cellStyle name="Notiz 3 3 3 7 2 5" xfId="41460" xr:uid="{00000000-0005-0000-0000-0000D6830000}"/>
    <cellStyle name="Notiz 3 3 3 7 3" xfId="7514" xr:uid="{00000000-0005-0000-0000-0000D7830000}"/>
    <cellStyle name="Notiz 3 3 3 7 3 2" xfId="19833" xr:uid="{00000000-0005-0000-0000-0000D8830000}"/>
    <cellStyle name="Notiz 3 3 3 7 3 3" xfId="33725" xr:uid="{00000000-0005-0000-0000-0000D9830000}"/>
    <cellStyle name="Notiz 3 3 3 7 3 4" xfId="33726" xr:uid="{00000000-0005-0000-0000-0000DA830000}"/>
    <cellStyle name="Notiz 3 3 3 7 4" xfId="9737" xr:uid="{00000000-0005-0000-0000-0000DB830000}"/>
    <cellStyle name="Notiz 3 3 3 7 5" xfId="33727" xr:uid="{00000000-0005-0000-0000-0000DC830000}"/>
    <cellStyle name="Notiz 3 3 3 7 6" xfId="41461" xr:uid="{00000000-0005-0000-0000-0000DD830000}"/>
    <cellStyle name="Notiz 3 3 3 7 7" xfId="41462" xr:uid="{00000000-0005-0000-0000-0000DE830000}"/>
    <cellStyle name="Notiz 3 3 3 8" xfId="2644" xr:uid="{00000000-0005-0000-0000-0000DF830000}"/>
    <cellStyle name="Notiz 3 3 3 8 2" xfId="5541" xr:uid="{00000000-0005-0000-0000-0000E0830000}"/>
    <cellStyle name="Notiz 3 3 3 8 2 2" xfId="19836" xr:uid="{00000000-0005-0000-0000-0000E1830000}"/>
    <cellStyle name="Notiz 3 3 3 8 2 2 2" xfId="33728" xr:uid="{00000000-0005-0000-0000-0000E2830000}"/>
    <cellStyle name="Notiz 3 3 3 8 2 2 3" xfId="33729" xr:uid="{00000000-0005-0000-0000-0000E3830000}"/>
    <cellStyle name="Notiz 3 3 3 8 2 3" xfId="14219" xr:uid="{00000000-0005-0000-0000-0000E4830000}"/>
    <cellStyle name="Notiz 3 3 3 8 2 4" xfId="33730" xr:uid="{00000000-0005-0000-0000-0000E5830000}"/>
    <cellStyle name="Notiz 3 3 3 8 2 5" xfId="41463" xr:uid="{00000000-0005-0000-0000-0000E6830000}"/>
    <cellStyle name="Notiz 3 3 3 8 3" xfId="7991" xr:uid="{00000000-0005-0000-0000-0000E7830000}"/>
    <cellStyle name="Notiz 3 3 3 8 3 2" xfId="19835" xr:uid="{00000000-0005-0000-0000-0000E8830000}"/>
    <cellStyle name="Notiz 3 3 3 8 3 3" xfId="33731" xr:uid="{00000000-0005-0000-0000-0000E9830000}"/>
    <cellStyle name="Notiz 3 3 3 8 3 4" xfId="33732" xr:uid="{00000000-0005-0000-0000-0000EA830000}"/>
    <cellStyle name="Notiz 3 3 3 8 4" xfId="10385" xr:uid="{00000000-0005-0000-0000-0000EB830000}"/>
    <cellStyle name="Notiz 3 3 3 8 5" xfId="33733" xr:uid="{00000000-0005-0000-0000-0000EC830000}"/>
    <cellStyle name="Notiz 3 3 3 8 6" xfId="41464" xr:uid="{00000000-0005-0000-0000-0000ED830000}"/>
    <cellStyle name="Notiz 3 3 3 8 7" xfId="41465" xr:uid="{00000000-0005-0000-0000-0000EE830000}"/>
    <cellStyle name="Notiz 3 3 3 9" xfId="2452" xr:uid="{00000000-0005-0000-0000-0000EF830000}"/>
    <cellStyle name="Notiz 3 3 3 9 2" xfId="5349" xr:uid="{00000000-0005-0000-0000-0000F0830000}"/>
    <cellStyle name="Notiz 3 3 3 9 2 2" xfId="19838" xr:uid="{00000000-0005-0000-0000-0000F1830000}"/>
    <cellStyle name="Notiz 3 3 3 9 2 2 2" xfId="33734" xr:uid="{00000000-0005-0000-0000-0000F2830000}"/>
    <cellStyle name="Notiz 3 3 3 9 2 2 3" xfId="33735" xr:uid="{00000000-0005-0000-0000-0000F3830000}"/>
    <cellStyle name="Notiz 3 3 3 9 2 3" xfId="14220" xr:uid="{00000000-0005-0000-0000-0000F4830000}"/>
    <cellStyle name="Notiz 3 3 3 9 2 4" xfId="33736" xr:uid="{00000000-0005-0000-0000-0000F5830000}"/>
    <cellStyle name="Notiz 3 3 3 9 2 5" xfId="41466" xr:uid="{00000000-0005-0000-0000-0000F6830000}"/>
    <cellStyle name="Notiz 3 3 3 9 3" xfId="7851" xr:uid="{00000000-0005-0000-0000-0000F7830000}"/>
    <cellStyle name="Notiz 3 3 3 9 3 2" xfId="19837" xr:uid="{00000000-0005-0000-0000-0000F8830000}"/>
    <cellStyle name="Notiz 3 3 3 9 3 3" xfId="33737" xr:uid="{00000000-0005-0000-0000-0000F9830000}"/>
    <cellStyle name="Notiz 3 3 3 9 3 4" xfId="33738" xr:uid="{00000000-0005-0000-0000-0000FA830000}"/>
    <cellStyle name="Notiz 3 3 3 9 4" xfId="10193" xr:uid="{00000000-0005-0000-0000-0000FB830000}"/>
    <cellStyle name="Notiz 3 3 3 9 5" xfId="33739" xr:uid="{00000000-0005-0000-0000-0000FC830000}"/>
    <cellStyle name="Notiz 3 3 3 9 6" xfId="41467" xr:uid="{00000000-0005-0000-0000-0000FD830000}"/>
    <cellStyle name="Notiz 3 3 3 9 7" xfId="41468" xr:uid="{00000000-0005-0000-0000-0000FE830000}"/>
    <cellStyle name="Notiz 3 3 30" xfId="7121" xr:uid="{00000000-0005-0000-0000-0000FF830000}"/>
    <cellStyle name="Notiz 3 3 30 2" xfId="19643" xr:uid="{00000000-0005-0000-0000-000000840000}"/>
    <cellStyle name="Notiz 3 3 30 3" xfId="33740" xr:uid="{00000000-0005-0000-0000-000001840000}"/>
    <cellStyle name="Notiz 3 3 30 4" xfId="33741" xr:uid="{00000000-0005-0000-0000-000002840000}"/>
    <cellStyle name="Notiz 3 3 31" xfId="20954" xr:uid="{00000000-0005-0000-0000-000003840000}"/>
    <cellStyle name="Notiz 3 3 32" xfId="21018" xr:uid="{00000000-0005-0000-0000-000004840000}"/>
    <cellStyle name="Notiz 3 3 33" xfId="21037" xr:uid="{00000000-0005-0000-0000-000005840000}"/>
    <cellStyle name="Notiz 3 3 34" xfId="41469" xr:uid="{00000000-0005-0000-0000-000006840000}"/>
    <cellStyle name="Notiz 3 3 4" xfId="1722" xr:uid="{00000000-0005-0000-0000-000007840000}"/>
    <cellStyle name="Notiz 3 3 4 2" xfId="4621" xr:uid="{00000000-0005-0000-0000-000008840000}"/>
    <cellStyle name="Notiz 3 3 4 2 2" xfId="19840" xr:uid="{00000000-0005-0000-0000-000009840000}"/>
    <cellStyle name="Notiz 3 3 4 2 2 2" xfId="33742" xr:uid="{00000000-0005-0000-0000-00000A840000}"/>
    <cellStyle name="Notiz 3 3 4 2 2 3" xfId="33743" xr:uid="{00000000-0005-0000-0000-00000B840000}"/>
    <cellStyle name="Notiz 3 3 4 2 3" xfId="14221" xr:uid="{00000000-0005-0000-0000-00000C840000}"/>
    <cellStyle name="Notiz 3 3 4 2 4" xfId="33744" xr:uid="{00000000-0005-0000-0000-00000D840000}"/>
    <cellStyle name="Notiz 3 3 4 2 5" xfId="41470" xr:uid="{00000000-0005-0000-0000-00000E840000}"/>
    <cellStyle name="Notiz 3 3 4 3" xfId="7354" xr:uid="{00000000-0005-0000-0000-00000F840000}"/>
    <cellStyle name="Notiz 3 3 4 3 2" xfId="19839" xr:uid="{00000000-0005-0000-0000-000010840000}"/>
    <cellStyle name="Notiz 3 3 4 3 3" xfId="33745" xr:uid="{00000000-0005-0000-0000-000011840000}"/>
    <cellStyle name="Notiz 3 3 4 3 4" xfId="33746" xr:uid="{00000000-0005-0000-0000-000012840000}"/>
    <cellStyle name="Notiz 3 3 4 4" xfId="9464" xr:uid="{00000000-0005-0000-0000-000013840000}"/>
    <cellStyle name="Notiz 3 3 4 5" xfId="33747" xr:uid="{00000000-0005-0000-0000-000014840000}"/>
    <cellStyle name="Notiz 3 3 4 6" xfId="41471" xr:uid="{00000000-0005-0000-0000-000015840000}"/>
    <cellStyle name="Notiz 3 3 4 7" xfId="41472" xr:uid="{00000000-0005-0000-0000-000016840000}"/>
    <cellStyle name="Notiz 3 3 5" xfId="2039" xr:uid="{00000000-0005-0000-0000-000017840000}"/>
    <cellStyle name="Notiz 3 3 5 2" xfId="4937" xr:uid="{00000000-0005-0000-0000-000018840000}"/>
    <cellStyle name="Notiz 3 3 5 2 2" xfId="19842" xr:uid="{00000000-0005-0000-0000-000019840000}"/>
    <cellStyle name="Notiz 3 3 5 2 2 2" xfId="33748" xr:uid="{00000000-0005-0000-0000-00001A840000}"/>
    <cellStyle name="Notiz 3 3 5 2 2 3" xfId="33749" xr:uid="{00000000-0005-0000-0000-00001B840000}"/>
    <cellStyle name="Notiz 3 3 5 2 3" xfId="14222" xr:uid="{00000000-0005-0000-0000-00001C840000}"/>
    <cellStyle name="Notiz 3 3 5 2 4" xfId="33750" xr:uid="{00000000-0005-0000-0000-00001D840000}"/>
    <cellStyle name="Notiz 3 3 5 2 5" xfId="41473" xr:uid="{00000000-0005-0000-0000-00001E840000}"/>
    <cellStyle name="Notiz 3 3 5 3" xfId="7550" xr:uid="{00000000-0005-0000-0000-00001F840000}"/>
    <cellStyle name="Notiz 3 3 5 3 2" xfId="19841" xr:uid="{00000000-0005-0000-0000-000020840000}"/>
    <cellStyle name="Notiz 3 3 5 3 3" xfId="33751" xr:uid="{00000000-0005-0000-0000-000021840000}"/>
    <cellStyle name="Notiz 3 3 5 3 4" xfId="33752" xr:uid="{00000000-0005-0000-0000-000022840000}"/>
    <cellStyle name="Notiz 3 3 5 4" xfId="9781" xr:uid="{00000000-0005-0000-0000-000023840000}"/>
    <cellStyle name="Notiz 3 3 5 5" xfId="33753" xr:uid="{00000000-0005-0000-0000-000024840000}"/>
    <cellStyle name="Notiz 3 3 5 6" xfId="41474" xr:uid="{00000000-0005-0000-0000-000025840000}"/>
    <cellStyle name="Notiz 3 3 5 7" xfId="41475" xr:uid="{00000000-0005-0000-0000-000026840000}"/>
    <cellStyle name="Notiz 3 3 6" xfId="1744" xr:uid="{00000000-0005-0000-0000-000027840000}"/>
    <cellStyle name="Notiz 3 3 6 2" xfId="4643" xr:uid="{00000000-0005-0000-0000-000028840000}"/>
    <cellStyle name="Notiz 3 3 6 2 2" xfId="19844" xr:uid="{00000000-0005-0000-0000-000029840000}"/>
    <cellStyle name="Notiz 3 3 6 2 2 2" xfId="33754" xr:uid="{00000000-0005-0000-0000-00002A840000}"/>
    <cellStyle name="Notiz 3 3 6 2 2 3" xfId="33755" xr:uid="{00000000-0005-0000-0000-00002B840000}"/>
    <cellStyle name="Notiz 3 3 6 2 3" xfId="14223" xr:uid="{00000000-0005-0000-0000-00002C840000}"/>
    <cellStyle name="Notiz 3 3 6 2 4" xfId="33756" xr:uid="{00000000-0005-0000-0000-00002D840000}"/>
    <cellStyle name="Notiz 3 3 6 2 5" xfId="41476" xr:uid="{00000000-0005-0000-0000-00002E840000}"/>
    <cellStyle name="Notiz 3 3 6 3" xfId="7372" xr:uid="{00000000-0005-0000-0000-00002F840000}"/>
    <cellStyle name="Notiz 3 3 6 3 2" xfId="19843" xr:uid="{00000000-0005-0000-0000-000030840000}"/>
    <cellStyle name="Notiz 3 3 6 3 3" xfId="33757" xr:uid="{00000000-0005-0000-0000-000031840000}"/>
    <cellStyle name="Notiz 3 3 6 3 4" xfId="33758" xr:uid="{00000000-0005-0000-0000-000032840000}"/>
    <cellStyle name="Notiz 3 3 6 4" xfId="9486" xr:uid="{00000000-0005-0000-0000-000033840000}"/>
    <cellStyle name="Notiz 3 3 6 5" xfId="33759" xr:uid="{00000000-0005-0000-0000-000034840000}"/>
    <cellStyle name="Notiz 3 3 6 6" xfId="41477" xr:uid="{00000000-0005-0000-0000-000035840000}"/>
    <cellStyle name="Notiz 3 3 6 7" xfId="41478" xr:uid="{00000000-0005-0000-0000-000036840000}"/>
    <cellStyle name="Notiz 3 3 7" xfId="2015" xr:uid="{00000000-0005-0000-0000-000037840000}"/>
    <cellStyle name="Notiz 3 3 7 2" xfId="4913" xr:uid="{00000000-0005-0000-0000-000038840000}"/>
    <cellStyle name="Notiz 3 3 7 2 2" xfId="19846" xr:uid="{00000000-0005-0000-0000-000039840000}"/>
    <cellStyle name="Notiz 3 3 7 2 2 2" xfId="33760" xr:uid="{00000000-0005-0000-0000-00003A840000}"/>
    <cellStyle name="Notiz 3 3 7 2 2 3" xfId="33761" xr:uid="{00000000-0005-0000-0000-00003B840000}"/>
    <cellStyle name="Notiz 3 3 7 2 3" xfId="14224" xr:uid="{00000000-0005-0000-0000-00003C840000}"/>
    <cellStyle name="Notiz 3 3 7 2 4" xfId="33762" xr:uid="{00000000-0005-0000-0000-00003D840000}"/>
    <cellStyle name="Notiz 3 3 7 2 5" xfId="41479" xr:uid="{00000000-0005-0000-0000-00003E840000}"/>
    <cellStyle name="Notiz 3 3 7 3" xfId="7530" xr:uid="{00000000-0005-0000-0000-00003F840000}"/>
    <cellStyle name="Notiz 3 3 7 3 2" xfId="19845" xr:uid="{00000000-0005-0000-0000-000040840000}"/>
    <cellStyle name="Notiz 3 3 7 3 3" xfId="33763" xr:uid="{00000000-0005-0000-0000-000041840000}"/>
    <cellStyle name="Notiz 3 3 7 3 4" xfId="33764" xr:uid="{00000000-0005-0000-0000-000042840000}"/>
    <cellStyle name="Notiz 3 3 7 4" xfId="9757" xr:uid="{00000000-0005-0000-0000-000043840000}"/>
    <cellStyle name="Notiz 3 3 7 5" xfId="33765" xr:uid="{00000000-0005-0000-0000-000044840000}"/>
    <cellStyle name="Notiz 3 3 7 6" xfId="41480" xr:uid="{00000000-0005-0000-0000-000045840000}"/>
    <cellStyle name="Notiz 3 3 7 7" xfId="41481" xr:uid="{00000000-0005-0000-0000-000046840000}"/>
    <cellStyle name="Notiz 3 3 8" xfId="1474" xr:uid="{00000000-0005-0000-0000-000047840000}"/>
    <cellStyle name="Notiz 3 3 8 2" xfId="4374" xr:uid="{00000000-0005-0000-0000-000048840000}"/>
    <cellStyle name="Notiz 3 3 8 2 2" xfId="19848" xr:uid="{00000000-0005-0000-0000-000049840000}"/>
    <cellStyle name="Notiz 3 3 8 2 2 2" xfId="33766" xr:uid="{00000000-0005-0000-0000-00004A840000}"/>
    <cellStyle name="Notiz 3 3 8 2 2 3" xfId="33767" xr:uid="{00000000-0005-0000-0000-00004B840000}"/>
    <cellStyle name="Notiz 3 3 8 2 3" xfId="14225" xr:uid="{00000000-0005-0000-0000-00004C840000}"/>
    <cellStyle name="Notiz 3 3 8 2 4" xfId="33768" xr:uid="{00000000-0005-0000-0000-00004D840000}"/>
    <cellStyle name="Notiz 3 3 8 2 5" xfId="41482" xr:uid="{00000000-0005-0000-0000-00004E840000}"/>
    <cellStyle name="Notiz 3 3 8 3" xfId="7181" xr:uid="{00000000-0005-0000-0000-00004F840000}"/>
    <cellStyle name="Notiz 3 3 8 3 2" xfId="19847" xr:uid="{00000000-0005-0000-0000-000050840000}"/>
    <cellStyle name="Notiz 3 3 8 3 3" xfId="33769" xr:uid="{00000000-0005-0000-0000-000051840000}"/>
    <cellStyle name="Notiz 3 3 8 3 4" xfId="33770" xr:uid="{00000000-0005-0000-0000-000052840000}"/>
    <cellStyle name="Notiz 3 3 8 4" xfId="9217" xr:uid="{00000000-0005-0000-0000-000053840000}"/>
    <cellStyle name="Notiz 3 3 8 5" xfId="33771" xr:uid="{00000000-0005-0000-0000-000054840000}"/>
    <cellStyle name="Notiz 3 3 8 6" xfId="41483" xr:uid="{00000000-0005-0000-0000-000055840000}"/>
    <cellStyle name="Notiz 3 3 8 7" xfId="41484" xr:uid="{00000000-0005-0000-0000-000056840000}"/>
    <cellStyle name="Notiz 3 3 9" xfId="2313" xr:uid="{00000000-0005-0000-0000-000057840000}"/>
    <cellStyle name="Notiz 3 3 9 2" xfId="5211" xr:uid="{00000000-0005-0000-0000-000058840000}"/>
    <cellStyle name="Notiz 3 3 9 2 2" xfId="19850" xr:uid="{00000000-0005-0000-0000-000059840000}"/>
    <cellStyle name="Notiz 3 3 9 2 2 2" xfId="33772" xr:uid="{00000000-0005-0000-0000-00005A840000}"/>
    <cellStyle name="Notiz 3 3 9 2 2 3" xfId="33773" xr:uid="{00000000-0005-0000-0000-00005B840000}"/>
    <cellStyle name="Notiz 3 3 9 2 3" xfId="14226" xr:uid="{00000000-0005-0000-0000-00005C840000}"/>
    <cellStyle name="Notiz 3 3 9 2 4" xfId="33774" xr:uid="{00000000-0005-0000-0000-00005D840000}"/>
    <cellStyle name="Notiz 3 3 9 2 5" xfId="41485" xr:uid="{00000000-0005-0000-0000-00005E840000}"/>
    <cellStyle name="Notiz 3 3 9 3" xfId="7761" xr:uid="{00000000-0005-0000-0000-00005F840000}"/>
    <cellStyle name="Notiz 3 3 9 3 2" xfId="19849" xr:uid="{00000000-0005-0000-0000-000060840000}"/>
    <cellStyle name="Notiz 3 3 9 3 3" xfId="33775" xr:uid="{00000000-0005-0000-0000-000061840000}"/>
    <cellStyle name="Notiz 3 3 9 3 4" xfId="33776" xr:uid="{00000000-0005-0000-0000-000062840000}"/>
    <cellStyle name="Notiz 3 3 9 4" xfId="10055" xr:uid="{00000000-0005-0000-0000-000063840000}"/>
    <cellStyle name="Notiz 3 3 9 5" xfId="33777" xr:uid="{00000000-0005-0000-0000-000064840000}"/>
    <cellStyle name="Notiz 3 3 9 6" xfId="41486" xr:uid="{00000000-0005-0000-0000-000065840000}"/>
    <cellStyle name="Notiz 3 3 9 7" xfId="41487" xr:uid="{00000000-0005-0000-0000-000066840000}"/>
    <cellStyle name="Notiz 3 30" xfId="3524" xr:uid="{00000000-0005-0000-0000-000067840000}"/>
    <cellStyle name="Notiz 3 30 2" xfId="6421" xr:uid="{00000000-0005-0000-0000-000068840000}"/>
    <cellStyle name="Notiz 3 30 2 2" xfId="19852" xr:uid="{00000000-0005-0000-0000-000069840000}"/>
    <cellStyle name="Notiz 3 30 2 2 2" xfId="33778" xr:uid="{00000000-0005-0000-0000-00006A840000}"/>
    <cellStyle name="Notiz 3 30 2 2 3" xfId="33779" xr:uid="{00000000-0005-0000-0000-00006B840000}"/>
    <cellStyle name="Notiz 3 30 2 3" xfId="14227" xr:uid="{00000000-0005-0000-0000-00006C840000}"/>
    <cellStyle name="Notiz 3 30 2 4" xfId="33780" xr:uid="{00000000-0005-0000-0000-00006D840000}"/>
    <cellStyle name="Notiz 3 30 2 5" xfId="41488" xr:uid="{00000000-0005-0000-0000-00006E840000}"/>
    <cellStyle name="Notiz 3 30 3" xfId="8542" xr:uid="{00000000-0005-0000-0000-00006F840000}"/>
    <cellStyle name="Notiz 3 30 3 2" xfId="19851" xr:uid="{00000000-0005-0000-0000-000070840000}"/>
    <cellStyle name="Notiz 3 30 3 3" xfId="33781" xr:uid="{00000000-0005-0000-0000-000071840000}"/>
    <cellStyle name="Notiz 3 30 3 4" xfId="33782" xr:uid="{00000000-0005-0000-0000-000072840000}"/>
    <cellStyle name="Notiz 3 30 4" xfId="11265" xr:uid="{00000000-0005-0000-0000-000073840000}"/>
    <cellStyle name="Notiz 3 30 5" xfId="33783" xr:uid="{00000000-0005-0000-0000-000074840000}"/>
    <cellStyle name="Notiz 3 30 6" xfId="41489" xr:uid="{00000000-0005-0000-0000-000075840000}"/>
    <cellStyle name="Notiz 3 30 7" xfId="41490" xr:uid="{00000000-0005-0000-0000-000076840000}"/>
    <cellStyle name="Notiz 3 31" xfId="4022" xr:uid="{00000000-0005-0000-0000-000077840000}"/>
    <cellStyle name="Notiz 3 31 2" xfId="6919" xr:uid="{00000000-0005-0000-0000-000078840000}"/>
    <cellStyle name="Notiz 3 31 2 2" xfId="19854" xr:uid="{00000000-0005-0000-0000-000079840000}"/>
    <cellStyle name="Notiz 3 31 2 2 2" xfId="33784" xr:uid="{00000000-0005-0000-0000-00007A840000}"/>
    <cellStyle name="Notiz 3 31 2 2 3" xfId="33785" xr:uid="{00000000-0005-0000-0000-00007B840000}"/>
    <cellStyle name="Notiz 3 31 2 3" xfId="14228" xr:uid="{00000000-0005-0000-0000-00007C840000}"/>
    <cellStyle name="Notiz 3 31 2 4" xfId="33786" xr:uid="{00000000-0005-0000-0000-00007D840000}"/>
    <cellStyle name="Notiz 3 31 2 5" xfId="41491" xr:uid="{00000000-0005-0000-0000-00007E840000}"/>
    <cellStyle name="Notiz 3 31 3" xfId="19853" xr:uid="{00000000-0005-0000-0000-00007F840000}"/>
    <cellStyle name="Notiz 3 31 3 2" xfId="33787" xr:uid="{00000000-0005-0000-0000-000080840000}"/>
    <cellStyle name="Notiz 3 31 3 3" xfId="33788" xr:uid="{00000000-0005-0000-0000-000081840000}"/>
    <cellStyle name="Notiz 3 31 4" xfId="11763" xr:uid="{00000000-0005-0000-0000-000082840000}"/>
    <cellStyle name="Notiz 3 31 5" xfId="33789" xr:uid="{00000000-0005-0000-0000-000083840000}"/>
    <cellStyle name="Notiz 3 31 6" xfId="41492" xr:uid="{00000000-0005-0000-0000-000084840000}"/>
    <cellStyle name="Notiz 3 32" xfId="4290" xr:uid="{00000000-0005-0000-0000-000085840000}"/>
    <cellStyle name="Notiz 3 32 2" xfId="19855" xr:uid="{00000000-0005-0000-0000-000086840000}"/>
    <cellStyle name="Notiz 3 32 2 2" xfId="33790" xr:uid="{00000000-0005-0000-0000-000087840000}"/>
    <cellStyle name="Notiz 3 32 2 3" xfId="33791" xr:uid="{00000000-0005-0000-0000-000088840000}"/>
    <cellStyle name="Notiz 3 32 3" xfId="14229" xr:uid="{00000000-0005-0000-0000-000089840000}"/>
    <cellStyle name="Notiz 3 32 4" xfId="33792" xr:uid="{00000000-0005-0000-0000-00008A840000}"/>
    <cellStyle name="Notiz 3 32 5" xfId="41493" xr:uid="{00000000-0005-0000-0000-00008B840000}"/>
    <cellStyle name="Notiz 3 33" xfId="7116" xr:uid="{00000000-0005-0000-0000-00008C840000}"/>
    <cellStyle name="Notiz 3 33 2" xfId="19394" xr:uid="{00000000-0005-0000-0000-00008D840000}"/>
    <cellStyle name="Notiz 3 33 3" xfId="33793" xr:uid="{00000000-0005-0000-0000-00008E840000}"/>
    <cellStyle name="Notiz 3 33 4" xfId="33794" xr:uid="{00000000-0005-0000-0000-00008F840000}"/>
    <cellStyle name="Notiz 3 34" xfId="20955" xr:uid="{00000000-0005-0000-0000-000090840000}"/>
    <cellStyle name="Notiz 3 35" xfId="21015" xr:uid="{00000000-0005-0000-0000-000091840000}"/>
    <cellStyle name="Notiz 3 36" xfId="21040" xr:uid="{00000000-0005-0000-0000-000092840000}"/>
    <cellStyle name="Notiz 3 37" xfId="41494" xr:uid="{00000000-0005-0000-0000-000093840000}"/>
    <cellStyle name="Notiz 3 4" xfId="484" xr:uid="{00000000-0005-0000-0000-000094840000}"/>
    <cellStyle name="Notiz 3 4 10" xfId="2516" xr:uid="{00000000-0005-0000-0000-000095840000}"/>
    <cellStyle name="Notiz 3 4 10 2" xfId="5413" xr:uid="{00000000-0005-0000-0000-000096840000}"/>
    <cellStyle name="Notiz 3 4 10 2 2" xfId="19858" xr:uid="{00000000-0005-0000-0000-000097840000}"/>
    <cellStyle name="Notiz 3 4 10 2 2 2" xfId="33795" xr:uid="{00000000-0005-0000-0000-000098840000}"/>
    <cellStyle name="Notiz 3 4 10 2 2 3" xfId="33796" xr:uid="{00000000-0005-0000-0000-000099840000}"/>
    <cellStyle name="Notiz 3 4 10 2 3" xfId="14230" xr:uid="{00000000-0005-0000-0000-00009A840000}"/>
    <cellStyle name="Notiz 3 4 10 2 4" xfId="33797" xr:uid="{00000000-0005-0000-0000-00009B840000}"/>
    <cellStyle name="Notiz 3 4 10 2 5" xfId="41495" xr:uid="{00000000-0005-0000-0000-00009C840000}"/>
    <cellStyle name="Notiz 3 4 10 3" xfId="7894" xr:uid="{00000000-0005-0000-0000-00009D840000}"/>
    <cellStyle name="Notiz 3 4 10 3 2" xfId="19857" xr:uid="{00000000-0005-0000-0000-00009E840000}"/>
    <cellStyle name="Notiz 3 4 10 3 3" xfId="33798" xr:uid="{00000000-0005-0000-0000-00009F840000}"/>
    <cellStyle name="Notiz 3 4 10 3 4" xfId="33799" xr:uid="{00000000-0005-0000-0000-0000A0840000}"/>
    <cellStyle name="Notiz 3 4 10 4" xfId="10257" xr:uid="{00000000-0005-0000-0000-0000A1840000}"/>
    <cellStyle name="Notiz 3 4 10 5" xfId="33800" xr:uid="{00000000-0005-0000-0000-0000A2840000}"/>
    <cellStyle name="Notiz 3 4 10 6" xfId="41496" xr:uid="{00000000-0005-0000-0000-0000A3840000}"/>
    <cellStyle name="Notiz 3 4 10 7" xfId="41497" xr:uid="{00000000-0005-0000-0000-0000A4840000}"/>
    <cellStyle name="Notiz 3 4 11" xfId="2453" xr:uid="{00000000-0005-0000-0000-0000A5840000}"/>
    <cellStyle name="Notiz 3 4 11 2" xfId="5350" xr:uid="{00000000-0005-0000-0000-0000A6840000}"/>
    <cellStyle name="Notiz 3 4 11 2 2" xfId="19860" xr:uid="{00000000-0005-0000-0000-0000A7840000}"/>
    <cellStyle name="Notiz 3 4 11 2 2 2" xfId="33801" xr:uid="{00000000-0005-0000-0000-0000A8840000}"/>
    <cellStyle name="Notiz 3 4 11 2 2 3" xfId="33802" xr:uid="{00000000-0005-0000-0000-0000A9840000}"/>
    <cellStyle name="Notiz 3 4 11 2 3" xfId="14231" xr:uid="{00000000-0005-0000-0000-0000AA840000}"/>
    <cellStyle name="Notiz 3 4 11 2 4" xfId="33803" xr:uid="{00000000-0005-0000-0000-0000AB840000}"/>
    <cellStyle name="Notiz 3 4 11 2 5" xfId="41498" xr:uid="{00000000-0005-0000-0000-0000AC840000}"/>
    <cellStyle name="Notiz 3 4 11 3" xfId="7852" xr:uid="{00000000-0005-0000-0000-0000AD840000}"/>
    <cellStyle name="Notiz 3 4 11 3 2" xfId="19859" xr:uid="{00000000-0005-0000-0000-0000AE840000}"/>
    <cellStyle name="Notiz 3 4 11 3 3" xfId="33804" xr:uid="{00000000-0005-0000-0000-0000AF840000}"/>
    <cellStyle name="Notiz 3 4 11 3 4" xfId="33805" xr:uid="{00000000-0005-0000-0000-0000B0840000}"/>
    <cellStyle name="Notiz 3 4 11 4" xfId="10194" xr:uid="{00000000-0005-0000-0000-0000B1840000}"/>
    <cellStyle name="Notiz 3 4 11 5" xfId="33806" xr:uid="{00000000-0005-0000-0000-0000B2840000}"/>
    <cellStyle name="Notiz 3 4 11 6" xfId="41499" xr:uid="{00000000-0005-0000-0000-0000B3840000}"/>
    <cellStyle name="Notiz 3 4 11 7" xfId="41500" xr:uid="{00000000-0005-0000-0000-0000B4840000}"/>
    <cellStyle name="Notiz 3 4 12" xfId="2632" xr:uid="{00000000-0005-0000-0000-0000B5840000}"/>
    <cellStyle name="Notiz 3 4 12 2" xfId="5529" xr:uid="{00000000-0005-0000-0000-0000B6840000}"/>
    <cellStyle name="Notiz 3 4 12 2 2" xfId="19862" xr:uid="{00000000-0005-0000-0000-0000B7840000}"/>
    <cellStyle name="Notiz 3 4 12 2 2 2" xfId="33807" xr:uid="{00000000-0005-0000-0000-0000B8840000}"/>
    <cellStyle name="Notiz 3 4 12 2 2 3" xfId="33808" xr:uid="{00000000-0005-0000-0000-0000B9840000}"/>
    <cellStyle name="Notiz 3 4 12 2 3" xfId="14232" xr:uid="{00000000-0005-0000-0000-0000BA840000}"/>
    <cellStyle name="Notiz 3 4 12 2 4" xfId="33809" xr:uid="{00000000-0005-0000-0000-0000BB840000}"/>
    <cellStyle name="Notiz 3 4 12 2 5" xfId="41501" xr:uid="{00000000-0005-0000-0000-0000BC840000}"/>
    <cellStyle name="Notiz 3 4 12 3" xfId="7979" xr:uid="{00000000-0005-0000-0000-0000BD840000}"/>
    <cellStyle name="Notiz 3 4 12 3 2" xfId="19861" xr:uid="{00000000-0005-0000-0000-0000BE840000}"/>
    <cellStyle name="Notiz 3 4 12 3 3" xfId="33810" xr:uid="{00000000-0005-0000-0000-0000BF840000}"/>
    <cellStyle name="Notiz 3 4 12 3 4" xfId="33811" xr:uid="{00000000-0005-0000-0000-0000C0840000}"/>
    <cellStyle name="Notiz 3 4 12 4" xfId="10373" xr:uid="{00000000-0005-0000-0000-0000C1840000}"/>
    <cellStyle name="Notiz 3 4 12 5" xfId="33812" xr:uid="{00000000-0005-0000-0000-0000C2840000}"/>
    <cellStyle name="Notiz 3 4 12 6" xfId="41502" xr:uid="{00000000-0005-0000-0000-0000C3840000}"/>
    <cellStyle name="Notiz 3 4 12 7" xfId="41503" xr:uid="{00000000-0005-0000-0000-0000C4840000}"/>
    <cellStyle name="Notiz 3 4 13" xfId="2589" xr:uid="{00000000-0005-0000-0000-0000C5840000}"/>
    <cellStyle name="Notiz 3 4 13 2" xfId="5486" xr:uid="{00000000-0005-0000-0000-0000C6840000}"/>
    <cellStyle name="Notiz 3 4 13 2 2" xfId="19864" xr:uid="{00000000-0005-0000-0000-0000C7840000}"/>
    <cellStyle name="Notiz 3 4 13 2 2 2" xfId="33813" xr:uid="{00000000-0005-0000-0000-0000C8840000}"/>
    <cellStyle name="Notiz 3 4 13 2 2 3" xfId="33814" xr:uid="{00000000-0005-0000-0000-0000C9840000}"/>
    <cellStyle name="Notiz 3 4 13 2 3" xfId="14233" xr:uid="{00000000-0005-0000-0000-0000CA840000}"/>
    <cellStyle name="Notiz 3 4 13 2 4" xfId="33815" xr:uid="{00000000-0005-0000-0000-0000CB840000}"/>
    <cellStyle name="Notiz 3 4 13 2 5" xfId="41504" xr:uid="{00000000-0005-0000-0000-0000CC840000}"/>
    <cellStyle name="Notiz 3 4 13 3" xfId="7949" xr:uid="{00000000-0005-0000-0000-0000CD840000}"/>
    <cellStyle name="Notiz 3 4 13 3 2" xfId="19863" xr:uid="{00000000-0005-0000-0000-0000CE840000}"/>
    <cellStyle name="Notiz 3 4 13 3 3" xfId="33816" xr:uid="{00000000-0005-0000-0000-0000CF840000}"/>
    <cellStyle name="Notiz 3 4 13 3 4" xfId="33817" xr:uid="{00000000-0005-0000-0000-0000D0840000}"/>
    <cellStyle name="Notiz 3 4 13 4" xfId="10330" xr:uid="{00000000-0005-0000-0000-0000D1840000}"/>
    <cellStyle name="Notiz 3 4 13 5" xfId="33818" xr:uid="{00000000-0005-0000-0000-0000D2840000}"/>
    <cellStyle name="Notiz 3 4 13 6" xfId="41505" xr:uid="{00000000-0005-0000-0000-0000D3840000}"/>
    <cellStyle name="Notiz 3 4 13 7" xfId="41506" xr:uid="{00000000-0005-0000-0000-0000D4840000}"/>
    <cellStyle name="Notiz 3 4 14" xfId="2230" xr:uid="{00000000-0005-0000-0000-0000D5840000}"/>
    <cellStyle name="Notiz 3 4 14 2" xfId="5128" xr:uid="{00000000-0005-0000-0000-0000D6840000}"/>
    <cellStyle name="Notiz 3 4 14 2 2" xfId="19866" xr:uid="{00000000-0005-0000-0000-0000D7840000}"/>
    <cellStyle name="Notiz 3 4 14 2 2 2" xfId="33819" xr:uid="{00000000-0005-0000-0000-0000D8840000}"/>
    <cellStyle name="Notiz 3 4 14 2 2 3" xfId="33820" xr:uid="{00000000-0005-0000-0000-0000D9840000}"/>
    <cellStyle name="Notiz 3 4 14 2 3" xfId="14234" xr:uid="{00000000-0005-0000-0000-0000DA840000}"/>
    <cellStyle name="Notiz 3 4 14 2 4" xfId="33821" xr:uid="{00000000-0005-0000-0000-0000DB840000}"/>
    <cellStyle name="Notiz 3 4 14 2 5" xfId="41507" xr:uid="{00000000-0005-0000-0000-0000DC840000}"/>
    <cellStyle name="Notiz 3 4 14 3" xfId="7690" xr:uid="{00000000-0005-0000-0000-0000DD840000}"/>
    <cellStyle name="Notiz 3 4 14 3 2" xfId="19865" xr:uid="{00000000-0005-0000-0000-0000DE840000}"/>
    <cellStyle name="Notiz 3 4 14 3 3" xfId="33822" xr:uid="{00000000-0005-0000-0000-0000DF840000}"/>
    <cellStyle name="Notiz 3 4 14 3 4" xfId="33823" xr:uid="{00000000-0005-0000-0000-0000E0840000}"/>
    <cellStyle name="Notiz 3 4 14 4" xfId="9972" xr:uid="{00000000-0005-0000-0000-0000E1840000}"/>
    <cellStyle name="Notiz 3 4 14 5" xfId="33824" xr:uid="{00000000-0005-0000-0000-0000E2840000}"/>
    <cellStyle name="Notiz 3 4 14 6" xfId="41508" xr:uid="{00000000-0005-0000-0000-0000E3840000}"/>
    <cellStyle name="Notiz 3 4 14 7" xfId="41509" xr:uid="{00000000-0005-0000-0000-0000E4840000}"/>
    <cellStyle name="Notiz 3 4 15" xfId="2292" xr:uid="{00000000-0005-0000-0000-0000E5840000}"/>
    <cellStyle name="Notiz 3 4 15 2" xfId="5190" xr:uid="{00000000-0005-0000-0000-0000E6840000}"/>
    <cellStyle name="Notiz 3 4 15 2 2" xfId="19868" xr:uid="{00000000-0005-0000-0000-0000E7840000}"/>
    <cellStyle name="Notiz 3 4 15 2 2 2" xfId="33825" xr:uid="{00000000-0005-0000-0000-0000E8840000}"/>
    <cellStyle name="Notiz 3 4 15 2 2 3" xfId="33826" xr:uid="{00000000-0005-0000-0000-0000E9840000}"/>
    <cellStyle name="Notiz 3 4 15 2 3" xfId="14235" xr:uid="{00000000-0005-0000-0000-0000EA840000}"/>
    <cellStyle name="Notiz 3 4 15 2 4" xfId="33827" xr:uid="{00000000-0005-0000-0000-0000EB840000}"/>
    <cellStyle name="Notiz 3 4 15 2 5" xfId="41510" xr:uid="{00000000-0005-0000-0000-0000EC840000}"/>
    <cellStyle name="Notiz 3 4 15 3" xfId="7742" xr:uid="{00000000-0005-0000-0000-0000ED840000}"/>
    <cellStyle name="Notiz 3 4 15 3 2" xfId="19867" xr:uid="{00000000-0005-0000-0000-0000EE840000}"/>
    <cellStyle name="Notiz 3 4 15 3 3" xfId="33828" xr:uid="{00000000-0005-0000-0000-0000EF840000}"/>
    <cellStyle name="Notiz 3 4 15 3 4" xfId="33829" xr:uid="{00000000-0005-0000-0000-0000F0840000}"/>
    <cellStyle name="Notiz 3 4 15 4" xfId="10034" xr:uid="{00000000-0005-0000-0000-0000F1840000}"/>
    <cellStyle name="Notiz 3 4 15 5" xfId="33830" xr:uid="{00000000-0005-0000-0000-0000F2840000}"/>
    <cellStyle name="Notiz 3 4 15 6" xfId="41511" xr:uid="{00000000-0005-0000-0000-0000F3840000}"/>
    <cellStyle name="Notiz 3 4 15 7" xfId="41512" xr:uid="{00000000-0005-0000-0000-0000F4840000}"/>
    <cellStyle name="Notiz 3 4 16" xfId="2897" xr:uid="{00000000-0005-0000-0000-0000F5840000}"/>
    <cellStyle name="Notiz 3 4 16 2" xfId="5794" xr:uid="{00000000-0005-0000-0000-0000F6840000}"/>
    <cellStyle name="Notiz 3 4 16 2 2" xfId="19870" xr:uid="{00000000-0005-0000-0000-0000F7840000}"/>
    <cellStyle name="Notiz 3 4 16 2 2 2" xfId="33831" xr:uid="{00000000-0005-0000-0000-0000F8840000}"/>
    <cellStyle name="Notiz 3 4 16 2 2 3" xfId="33832" xr:uid="{00000000-0005-0000-0000-0000F9840000}"/>
    <cellStyle name="Notiz 3 4 16 2 3" xfId="14236" xr:uid="{00000000-0005-0000-0000-0000FA840000}"/>
    <cellStyle name="Notiz 3 4 16 2 4" xfId="33833" xr:uid="{00000000-0005-0000-0000-0000FB840000}"/>
    <cellStyle name="Notiz 3 4 16 2 5" xfId="41513" xr:uid="{00000000-0005-0000-0000-0000FC840000}"/>
    <cellStyle name="Notiz 3 4 16 3" xfId="8151" xr:uid="{00000000-0005-0000-0000-0000FD840000}"/>
    <cellStyle name="Notiz 3 4 16 3 2" xfId="19869" xr:uid="{00000000-0005-0000-0000-0000FE840000}"/>
    <cellStyle name="Notiz 3 4 16 3 3" xfId="33834" xr:uid="{00000000-0005-0000-0000-0000FF840000}"/>
    <cellStyle name="Notiz 3 4 16 3 4" xfId="33835" xr:uid="{00000000-0005-0000-0000-000000850000}"/>
    <cellStyle name="Notiz 3 4 16 4" xfId="10638" xr:uid="{00000000-0005-0000-0000-000001850000}"/>
    <cellStyle name="Notiz 3 4 16 5" xfId="33836" xr:uid="{00000000-0005-0000-0000-000002850000}"/>
    <cellStyle name="Notiz 3 4 16 6" xfId="41514" xr:uid="{00000000-0005-0000-0000-000003850000}"/>
    <cellStyle name="Notiz 3 4 16 7" xfId="41515" xr:uid="{00000000-0005-0000-0000-000004850000}"/>
    <cellStyle name="Notiz 3 4 17" xfId="2169" xr:uid="{00000000-0005-0000-0000-000005850000}"/>
    <cellStyle name="Notiz 3 4 17 2" xfId="5067" xr:uid="{00000000-0005-0000-0000-000006850000}"/>
    <cellStyle name="Notiz 3 4 17 2 2" xfId="19872" xr:uid="{00000000-0005-0000-0000-000007850000}"/>
    <cellStyle name="Notiz 3 4 17 2 2 2" xfId="33837" xr:uid="{00000000-0005-0000-0000-000008850000}"/>
    <cellStyle name="Notiz 3 4 17 2 2 3" xfId="33838" xr:uid="{00000000-0005-0000-0000-000009850000}"/>
    <cellStyle name="Notiz 3 4 17 2 3" xfId="14237" xr:uid="{00000000-0005-0000-0000-00000A850000}"/>
    <cellStyle name="Notiz 3 4 17 2 4" xfId="33839" xr:uid="{00000000-0005-0000-0000-00000B850000}"/>
    <cellStyle name="Notiz 3 4 17 2 5" xfId="41516" xr:uid="{00000000-0005-0000-0000-00000C850000}"/>
    <cellStyle name="Notiz 3 4 17 3" xfId="7676" xr:uid="{00000000-0005-0000-0000-00000D850000}"/>
    <cellStyle name="Notiz 3 4 17 3 2" xfId="19871" xr:uid="{00000000-0005-0000-0000-00000E850000}"/>
    <cellStyle name="Notiz 3 4 17 3 3" xfId="33840" xr:uid="{00000000-0005-0000-0000-00000F850000}"/>
    <cellStyle name="Notiz 3 4 17 3 4" xfId="33841" xr:uid="{00000000-0005-0000-0000-000010850000}"/>
    <cellStyle name="Notiz 3 4 17 4" xfId="9911" xr:uid="{00000000-0005-0000-0000-000011850000}"/>
    <cellStyle name="Notiz 3 4 17 5" xfId="33842" xr:uid="{00000000-0005-0000-0000-000012850000}"/>
    <cellStyle name="Notiz 3 4 17 6" xfId="41517" xr:uid="{00000000-0005-0000-0000-000013850000}"/>
    <cellStyle name="Notiz 3 4 17 7" xfId="41518" xr:uid="{00000000-0005-0000-0000-000014850000}"/>
    <cellStyle name="Notiz 3 4 18" xfId="2956" xr:uid="{00000000-0005-0000-0000-000015850000}"/>
    <cellStyle name="Notiz 3 4 18 2" xfId="5853" xr:uid="{00000000-0005-0000-0000-000016850000}"/>
    <cellStyle name="Notiz 3 4 18 2 2" xfId="19874" xr:uid="{00000000-0005-0000-0000-000017850000}"/>
    <cellStyle name="Notiz 3 4 18 2 2 2" xfId="33843" xr:uid="{00000000-0005-0000-0000-000018850000}"/>
    <cellStyle name="Notiz 3 4 18 2 2 3" xfId="33844" xr:uid="{00000000-0005-0000-0000-000019850000}"/>
    <cellStyle name="Notiz 3 4 18 2 3" xfId="14238" xr:uid="{00000000-0005-0000-0000-00001A850000}"/>
    <cellStyle name="Notiz 3 4 18 2 4" xfId="33845" xr:uid="{00000000-0005-0000-0000-00001B850000}"/>
    <cellStyle name="Notiz 3 4 18 2 5" xfId="41519" xr:uid="{00000000-0005-0000-0000-00001C850000}"/>
    <cellStyle name="Notiz 3 4 18 3" xfId="8196" xr:uid="{00000000-0005-0000-0000-00001D850000}"/>
    <cellStyle name="Notiz 3 4 18 3 2" xfId="19873" xr:uid="{00000000-0005-0000-0000-00001E850000}"/>
    <cellStyle name="Notiz 3 4 18 3 3" xfId="33846" xr:uid="{00000000-0005-0000-0000-00001F850000}"/>
    <cellStyle name="Notiz 3 4 18 3 4" xfId="33847" xr:uid="{00000000-0005-0000-0000-000020850000}"/>
    <cellStyle name="Notiz 3 4 18 4" xfId="10697" xr:uid="{00000000-0005-0000-0000-000021850000}"/>
    <cellStyle name="Notiz 3 4 18 5" xfId="33848" xr:uid="{00000000-0005-0000-0000-000022850000}"/>
    <cellStyle name="Notiz 3 4 18 6" xfId="41520" xr:uid="{00000000-0005-0000-0000-000023850000}"/>
    <cellStyle name="Notiz 3 4 18 7" xfId="41521" xr:uid="{00000000-0005-0000-0000-000024850000}"/>
    <cellStyle name="Notiz 3 4 19" xfId="2621" xr:uid="{00000000-0005-0000-0000-000025850000}"/>
    <cellStyle name="Notiz 3 4 19 2" xfId="5518" xr:uid="{00000000-0005-0000-0000-000026850000}"/>
    <cellStyle name="Notiz 3 4 19 2 2" xfId="19876" xr:uid="{00000000-0005-0000-0000-000027850000}"/>
    <cellStyle name="Notiz 3 4 19 2 2 2" xfId="33849" xr:uid="{00000000-0005-0000-0000-000028850000}"/>
    <cellStyle name="Notiz 3 4 19 2 2 3" xfId="33850" xr:uid="{00000000-0005-0000-0000-000029850000}"/>
    <cellStyle name="Notiz 3 4 19 2 3" xfId="14239" xr:uid="{00000000-0005-0000-0000-00002A850000}"/>
    <cellStyle name="Notiz 3 4 19 2 4" xfId="33851" xr:uid="{00000000-0005-0000-0000-00002B850000}"/>
    <cellStyle name="Notiz 3 4 19 2 5" xfId="41522" xr:uid="{00000000-0005-0000-0000-00002C850000}"/>
    <cellStyle name="Notiz 3 4 19 3" xfId="7971" xr:uid="{00000000-0005-0000-0000-00002D850000}"/>
    <cellStyle name="Notiz 3 4 19 3 2" xfId="19875" xr:uid="{00000000-0005-0000-0000-00002E850000}"/>
    <cellStyle name="Notiz 3 4 19 3 3" xfId="33852" xr:uid="{00000000-0005-0000-0000-00002F850000}"/>
    <cellStyle name="Notiz 3 4 19 3 4" xfId="33853" xr:uid="{00000000-0005-0000-0000-000030850000}"/>
    <cellStyle name="Notiz 3 4 19 4" xfId="10362" xr:uid="{00000000-0005-0000-0000-000031850000}"/>
    <cellStyle name="Notiz 3 4 19 5" xfId="33854" xr:uid="{00000000-0005-0000-0000-000032850000}"/>
    <cellStyle name="Notiz 3 4 19 6" xfId="41523" xr:uid="{00000000-0005-0000-0000-000033850000}"/>
    <cellStyle name="Notiz 3 4 19 7" xfId="41524" xr:uid="{00000000-0005-0000-0000-000034850000}"/>
    <cellStyle name="Notiz 3 4 2" xfId="485" xr:uid="{00000000-0005-0000-0000-000035850000}"/>
    <cellStyle name="Notiz 3 4 2 10" xfId="2454" xr:uid="{00000000-0005-0000-0000-000036850000}"/>
    <cellStyle name="Notiz 3 4 2 10 2" xfId="5351" xr:uid="{00000000-0005-0000-0000-000037850000}"/>
    <cellStyle name="Notiz 3 4 2 10 2 2" xfId="19879" xr:uid="{00000000-0005-0000-0000-000038850000}"/>
    <cellStyle name="Notiz 3 4 2 10 2 2 2" xfId="33855" xr:uid="{00000000-0005-0000-0000-000039850000}"/>
    <cellStyle name="Notiz 3 4 2 10 2 2 3" xfId="33856" xr:uid="{00000000-0005-0000-0000-00003A850000}"/>
    <cellStyle name="Notiz 3 4 2 10 2 3" xfId="14240" xr:uid="{00000000-0005-0000-0000-00003B850000}"/>
    <cellStyle name="Notiz 3 4 2 10 2 4" xfId="33857" xr:uid="{00000000-0005-0000-0000-00003C850000}"/>
    <cellStyle name="Notiz 3 4 2 10 2 5" xfId="41525" xr:uid="{00000000-0005-0000-0000-00003D850000}"/>
    <cellStyle name="Notiz 3 4 2 10 3" xfId="7853" xr:uid="{00000000-0005-0000-0000-00003E850000}"/>
    <cellStyle name="Notiz 3 4 2 10 3 2" xfId="19878" xr:uid="{00000000-0005-0000-0000-00003F850000}"/>
    <cellStyle name="Notiz 3 4 2 10 3 3" xfId="33858" xr:uid="{00000000-0005-0000-0000-000040850000}"/>
    <cellStyle name="Notiz 3 4 2 10 3 4" xfId="33859" xr:uid="{00000000-0005-0000-0000-000041850000}"/>
    <cellStyle name="Notiz 3 4 2 10 4" xfId="10195" xr:uid="{00000000-0005-0000-0000-000042850000}"/>
    <cellStyle name="Notiz 3 4 2 10 5" xfId="33860" xr:uid="{00000000-0005-0000-0000-000043850000}"/>
    <cellStyle name="Notiz 3 4 2 10 6" xfId="41526" xr:uid="{00000000-0005-0000-0000-000044850000}"/>
    <cellStyle name="Notiz 3 4 2 10 7" xfId="41527" xr:uid="{00000000-0005-0000-0000-000045850000}"/>
    <cellStyle name="Notiz 3 4 2 11" xfId="2362" xr:uid="{00000000-0005-0000-0000-000046850000}"/>
    <cellStyle name="Notiz 3 4 2 11 2" xfId="5260" xr:uid="{00000000-0005-0000-0000-000047850000}"/>
    <cellStyle name="Notiz 3 4 2 11 2 2" xfId="19881" xr:uid="{00000000-0005-0000-0000-000048850000}"/>
    <cellStyle name="Notiz 3 4 2 11 2 2 2" xfId="33861" xr:uid="{00000000-0005-0000-0000-000049850000}"/>
    <cellStyle name="Notiz 3 4 2 11 2 2 3" xfId="33862" xr:uid="{00000000-0005-0000-0000-00004A850000}"/>
    <cellStyle name="Notiz 3 4 2 11 2 3" xfId="14241" xr:uid="{00000000-0005-0000-0000-00004B850000}"/>
    <cellStyle name="Notiz 3 4 2 11 2 4" xfId="33863" xr:uid="{00000000-0005-0000-0000-00004C850000}"/>
    <cellStyle name="Notiz 3 4 2 11 2 5" xfId="41528" xr:uid="{00000000-0005-0000-0000-00004D850000}"/>
    <cellStyle name="Notiz 3 4 2 11 3" xfId="7796" xr:uid="{00000000-0005-0000-0000-00004E850000}"/>
    <cellStyle name="Notiz 3 4 2 11 3 2" xfId="19880" xr:uid="{00000000-0005-0000-0000-00004F850000}"/>
    <cellStyle name="Notiz 3 4 2 11 3 3" xfId="33864" xr:uid="{00000000-0005-0000-0000-000050850000}"/>
    <cellStyle name="Notiz 3 4 2 11 3 4" xfId="33865" xr:uid="{00000000-0005-0000-0000-000051850000}"/>
    <cellStyle name="Notiz 3 4 2 11 4" xfId="10104" xr:uid="{00000000-0005-0000-0000-000052850000}"/>
    <cellStyle name="Notiz 3 4 2 11 5" xfId="33866" xr:uid="{00000000-0005-0000-0000-000053850000}"/>
    <cellStyle name="Notiz 3 4 2 11 6" xfId="41529" xr:uid="{00000000-0005-0000-0000-000054850000}"/>
    <cellStyle name="Notiz 3 4 2 11 7" xfId="41530" xr:uid="{00000000-0005-0000-0000-000055850000}"/>
    <cellStyle name="Notiz 3 4 2 12" xfId="2433" xr:uid="{00000000-0005-0000-0000-000056850000}"/>
    <cellStyle name="Notiz 3 4 2 12 2" xfId="5330" xr:uid="{00000000-0005-0000-0000-000057850000}"/>
    <cellStyle name="Notiz 3 4 2 12 2 2" xfId="19883" xr:uid="{00000000-0005-0000-0000-000058850000}"/>
    <cellStyle name="Notiz 3 4 2 12 2 2 2" xfId="33867" xr:uid="{00000000-0005-0000-0000-000059850000}"/>
    <cellStyle name="Notiz 3 4 2 12 2 2 3" xfId="33868" xr:uid="{00000000-0005-0000-0000-00005A850000}"/>
    <cellStyle name="Notiz 3 4 2 12 2 3" xfId="14242" xr:uid="{00000000-0005-0000-0000-00005B850000}"/>
    <cellStyle name="Notiz 3 4 2 12 2 4" xfId="33869" xr:uid="{00000000-0005-0000-0000-00005C850000}"/>
    <cellStyle name="Notiz 3 4 2 12 2 5" xfId="41531" xr:uid="{00000000-0005-0000-0000-00005D850000}"/>
    <cellStyle name="Notiz 3 4 2 12 3" xfId="7833" xr:uid="{00000000-0005-0000-0000-00005E850000}"/>
    <cellStyle name="Notiz 3 4 2 12 3 2" xfId="19882" xr:uid="{00000000-0005-0000-0000-00005F850000}"/>
    <cellStyle name="Notiz 3 4 2 12 3 3" xfId="33870" xr:uid="{00000000-0005-0000-0000-000060850000}"/>
    <cellStyle name="Notiz 3 4 2 12 3 4" xfId="33871" xr:uid="{00000000-0005-0000-0000-000061850000}"/>
    <cellStyle name="Notiz 3 4 2 12 4" xfId="10174" xr:uid="{00000000-0005-0000-0000-000062850000}"/>
    <cellStyle name="Notiz 3 4 2 12 5" xfId="33872" xr:uid="{00000000-0005-0000-0000-000063850000}"/>
    <cellStyle name="Notiz 3 4 2 12 6" xfId="41532" xr:uid="{00000000-0005-0000-0000-000064850000}"/>
    <cellStyle name="Notiz 3 4 2 12 7" xfId="41533" xr:uid="{00000000-0005-0000-0000-000065850000}"/>
    <cellStyle name="Notiz 3 4 2 13" xfId="2627" xr:uid="{00000000-0005-0000-0000-000066850000}"/>
    <cellStyle name="Notiz 3 4 2 13 2" xfId="5524" xr:uid="{00000000-0005-0000-0000-000067850000}"/>
    <cellStyle name="Notiz 3 4 2 13 2 2" xfId="19885" xr:uid="{00000000-0005-0000-0000-000068850000}"/>
    <cellStyle name="Notiz 3 4 2 13 2 2 2" xfId="33873" xr:uid="{00000000-0005-0000-0000-000069850000}"/>
    <cellStyle name="Notiz 3 4 2 13 2 2 3" xfId="33874" xr:uid="{00000000-0005-0000-0000-00006A850000}"/>
    <cellStyle name="Notiz 3 4 2 13 2 3" xfId="14243" xr:uid="{00000000-0005-0000-0000-00006B850000}"/>
    <cellStyle name="Notiz 3 4 2 13 2 4" xfId="33875" xr:uid="{00000000-0005-0000-0000-00006C850000}"/>
    <cellStyle name="Notiz 3 4 2 13 2 5" xfId="41534" xr:uid="{00000000-0005-0000-0000-00006D850000}"/>
    <cellStyle name="Notiz 3 4 2 13 3" xfId="7974" xr:uid="{00000000-0005-0000-0000-00006E850000}"/>
    <cellStyle name="Notiz 3 4 2 13 3 2" xfId="19884" xr:uid="{00000000-0005-0000-0000-00006F850000}"/>
    <cellStyle name="Notiz 3 4 2 13 3 3" xfId="33876" xr:uid="{00000000-0005-0000-0000-000070850000}"/>
    <cellStyle name="Notiz 3 4 2 13 3 4" xfId="33877" xr:uid="{00000000-0005-0000-0000-000071850000}"/>
    <cellStyle name="Notiz 3 4 2 13 4" xfId="10368" xr:uid="{00000000-0005-0000-0000-000072850000}"/>
    <cellStyle name="Notiz 3 4 2 13 5" xfId="33878" xr:uid="{00000000-0005-0000-0000-000073850000}"/>
    <cellStyle name="Notiz 3 4 2 13 6" xfId="41535" xr:uid="{00000000-0005-0000-0000-000074850000}"/>
    <cellStyle name="Notiz 3 4 2 13 7" xfId="41536" xr:uid="{00000000-0005-0000-0000-000075850000}"/>
    <cellStyle name="Notiz 3 4 2 14" xfId="2291" xr:uid="{00000000-0005-0000-0000-000076850000}"/>
    <cellStyle name="Notiz 3 4 2 14 2" xfId="5189" xr:uid="{00000000-0005-0000-0000-000077850000}"/>
    <cellStyle name="Notiz 3 4 2 14 2 2" xfId="19887" xr:uid="{00000000-0005-0000-0000-000078850000}"/>
    <cellStyle name="Notiz 3 4 2 14 2 2 2" xfId="33879" xr:uid="{00000000-0005-0000-0000-000079850000}"/>
    <cellStyle name="Notiz 3 4 2 14 2 2 3" xfId="33880" xr:uid="{00000000-0005-0000-0000-00007A850000}"/>
    <cellStyle name="Notiz 3 4 2 14 2 3" xfId="14244" xr:uid="{00000000-0005-0000-0000-00007B850000}"/>
    <cellStyle name="Notiz 3 4 2 14 2 4" xfId="33881" xr:uid="{00000000-0005-0000-0000-00007C850000}"/>
    <cellStyle name="Notiz 3 4 2 14 2 5" xfId="41537" xr:uid="{00000000-0005-0000-0000-00007D850000}"/>
    <cellStyle name="Notiz 3 4 2 14 3" xfId="7741" xr:uid="{00000000-0005-0000-0000-00007E850000}"/>
    <cellStyle name="Notiz 3 4 2 14 3 2" xfId="19886" xr:uid="{00000000-0005-0000-0000-00007F850000}"/>
    <cellStyle name="Notiz 3 4 2 14 3 3" xfId="33882" xr:uid="{00000000-0005-0000-0000-000080850000}"/>
    <cellStyle name="Notiz 3 4 2 14 3 4" xfId="33883" xr:uid="{00000000-0005-0000-0000-000081850000}"/>
    <cellStyle name="Notiz 3 4 2 14 4" xfId="10033" xr:uid="{00000000-0005-0000-0000-000082850000}"/>
    <cellStyle name="Notiz 3 4 2 14 5" xfId="33884" xr:uid="{00000000-0005-0000-0000-000083850000}"/>
    <cellStyle name="Notiz 3 4 2 14 6" xfId="41538" xr:uid="{00000000-0005-0000-0000-000084850000}"/>
    <cellStyle name="Notiz 3 4 2 14 7" xfId="41539" xr:uid="{00000000-0005-0000-0000-000085850000}"/>
    <cellStyle name="Notiz 3 4 2 15" xfId="2744" xr:uid="{00000000-0005-0000-0000-000086850000}"/>
    <cellStyle name="Notiz 3 4 2 15 2" xfId="5641" xr:uid="{00000000-0005-0000-0000-000087850000}"/>
    <cellStyle name="Notiz 3 4 2 15 2 2" xfId="19889" xr:uid="{00000000-0005-0000-0000-000088850000}"/>
    <cellStyle name="Notiz 3 4 2 15 2 2 2" xfId="33885" xr:uid="{00000000-0005-0000-0000-000089850000}"/>
    <cellStyle name="Notiz 3 4 2 15 2 2 3" xfId="33886" xr:uid="{00000000-0005-0000-0000-00008A850000}"/>
    <cellStyle name="Notiz 3 4 2 15 2 3" xfId="14245" xr:uid="{00000000-0005-0000-0000-00008B850000}"/>
    <cellStyle name="Notiz 3 4 2 15 2 4" xfId="33887" xr:uid="{00000000-0005-0000-0000-00008C850000}"/>
    <cellStyle name="Notiz 3 4 2 15 2 5" xfId="41540" xr:uid="{00000000-0005-0000-0000-00008D850000}"/>
    <cellStyle name="Notiz 3 4 2 15 3" xfId="8085" xr:uid="{00000000-0005-0000-0000-00008E850000}"/>
    <cellStyle name="Notiz 3 4 2 15 3 2" xfId="19888" xr:uid="{00000000-0005-0000-0000-00008F850000}"/>
    <cellStyle name="Notiz 3 4 2 15 3 3" xfId="33888" xr:uid="{00000000-0005-0000-0000-000090850000}"/>
    <cellStyle name="Notiz 3 4 2 15 3 4" xfId="33889" xr:uid="{00000000-0005-0000-0000-000091850000}"/>
    <cellStyle name="Notiz 3 4 2 15 4" xfId="10485" xr:uid="{00000000-0005-0000-0000-000092850000}"/>
    <cellStyle name="Notiz 3 4 2 15 5" xfId="33890" xr:uid="{00000000-0005-0000-0000-000093850000}"/>
    <cellStyle name="Notiz 3 4 2 15 6" xfId="41541" xr:uid="{00000000-0005-0000-0000-000094850000}"/>
    <cellStyle name="Notiz 3 4 2 15 7" xfId="41542" xr:uid="{00000000-0005-0000-0000-000095850000}"/>
    <cellStyle name="Notiz 3 4 2 16" xfId="2470" xr:uid="{00000000-0005-0000-0000-000096850000}"/>
    <cellStyle name="Notiz 3 4 2 16 2" xfId="5367" xr:uid="{00000000-0005-0000-0000-000097850000}"/>
    <cellStyle name="Notiz 3 4 2 16 2 2" xfId="19891" xr:uid="{00000000-0005-0000-0000-000098850000}"/>
    <cellStyle name="Notiz 3 4 2 16 2 2 2" xfId="33891" xr:uid="{00000000-0005-0000-0000-000099850000}"/>
    <cellStyle name="Notiz 3 4 2 16 2 2 3" xfId="33892" xr:uid="{00000000-0005-0000-0000-00009A850000}"/>
    <cellStyle name="Notiz 3 4 2 16 2 3" xfId="14246" xr:uid="{00000000-0005-0000-0000-00009B850000}"/>
    <cellStyle name="Notiz 3 4 2 16 2 4" xfId="33893" xr:uid="{00000000-0005-0000-0000-00009C850000}"/>
    <cellStyle name="Notiz 3 4 2 16 2 5" xfId="41543" xr:uid="{00000000-0005-0000-0000-00009D850000}"/>
    <cellStyle name="Notiz 3 4 2 16 3" xfId="7869" xr:uid="{00000000-0005-0000-0000-00009E850000}"/>
    <cellStyle name="Notiz 3 4 2 16 3 2" xfId="19890" xr:uid="{00000000-0005-0000-0000-00009F850000}"/>
    <cellStyle name="Notiz 3 4 2 16 3 3" xfId="33894" xr:uid="{00000000-0005-0000-0000-0000A0850000}"/>
    <cellStyle name="Notiz 3 4 2 16 3 4" xfId="33895" xr:uid="{00000000-0005-0000-0000-0000A1850000}"/>
    <cellStyle name="Notiz 3 4 2 16 4" xfId="10211" xr:uid="{00000000-0005-0000-0000-0000A2850000}"/>
    <cellStyle name="Notiz 3 4 2 16 5" xfId="33896" xr:uid="{00000000-0005-0000-0000-0000A3850000}"/>
    <cellStyle name="Notiz 3 4 2 16 6" xfId="41544" xr:uid="{00000000-0005-0000-0000-0000A4850000}"/>
    <cellStyle name="Notiz 3 4 2 16 7" xfId="41545" xr:uid="{00000000-0005-0000-0000-0000A5850000}"/>
    <cellStyle name="Notiz 3 4 2 17" xfId="2387" xr:uid="{00000000-0005-0000-0000-0000A6850000}"/>
    <cellStyle name="Notiz 3 4 2 17 2" xfId="5284" xr:uid="{00000000-0005-0000-0000-0000A7850000}"/>
    <cellStyle name="Notiz 3 4 2 17 2 2" xfId="19893" xr:uid="{00000000-0005-0000-0000-0000A8850000}"/>
    <cellStyle name="Notiz 3 4 2 17 2 2 2" xfId="33897" xr:uid="{00000000-0005-0000-0000-0000A9850000}"/>
    <cellStyle name="Notiz 3 4 2 17 2 2 3" xfId="33898" xr:uid="{00000000-0005-0000-0000-0000AA850000}"/>
    <cellStyle name="Notiz 3 4 2 17 2 3" xfId="14247" xr:uid="{00000000-0005-0000-0000-0000AB850000}"/>
    <cellStyle name="Notiz 3 4 2 17 2 4" xfId="33899" xr:uid="{00000000-0005-0000-0000-0000AC850000}"/>
    <cellStyle name="Notiz 3 4 2 17 2 5" xfId="41546" xr:uid="{00000000-0005-0000-0000-0000AD850000}"/>
    <cellStyle name="Notiz 3 4 2 17 3" xfId="7813" xr:uid="{00000000-0005-0000-0000-0000AE850000}"/>
    <cellStyle name="Notiz 3 4 2 17 3 2" xfId="19892" xr:uid="{00000000-0005-0000-0000-0000AF850000}"/>
    <cellStyle name="Notiz 3 4 2 17 3 3" xfId="33900" xr:uid="{00000000-0005-0000-0000-0000B0850000}"/>
    <cellStyle name="Notiz 3 4 2 17 3 4" xfId="33901" xr:uid="{00000000-0005-0000-0000-0000B1850000}"/>
    <cellStyle name="Notiz 3 4 2 17 4" xfId="10128" xr:uid="{00000000-0005-0000-0000-0000B2850000}"/>
    <cellStyle name="Notiz 3 4 2 17 5" xfId="33902" xr:uid="{00000000-0005-0000-0000-0000B3850000}"/>
    <cellStyle name="Notiz 3 4 2 17 6" xfId="41547" xr:uid="{00000000-0005-0000-0000-0000B4850000}"/>
    <cellStyle name="Notiz 3 4 2 17 7" xfId="41548" xr:uid="{00000000-0005-0000-0000-0000B5850000}"/>
    <cellStyle name="Notiz 3 4 2 18" xfId="2620" xr:uid="{00000000-0005-0000-0000-0000B6850000}"/>
    <cellStyle name="Notiz 3 4 2 18 2" xfId="5517" xr:uid="{00000000-0005-0000-0000-0000B7850000}"/>
    <cellStyle name="Notiz 3 4 2 18 2 2" xfId="19895" xr:uid="{00000000-0005-0000-0000-0000B8850000}"/>
    <cellStyle name="Notiz 3 4 2 18 2 2 2" xfId="33903" xr:uid="{00000000-0005-0000-0000-0000B9850000}"/>
    <cellStyle name="Notiz 3 4 2 18 2 2 3" xfId="33904" xr:uid="{00000000-0005-0000-0000-0000BA850000}"/>
    <cellStyle name="Notiz 3 4 2 18 2 3" xfId="14248" xr:uid="{00000000-0005-0000-0000-0000BB850000}"/>
    <cellStyle name="Notiz 3 4 2 18 2 4" xfId="33905" xr:uid="{00000000-0005-0000-0000-0000BC850000}"/>
    <cellStyle name="Notiz 3 4 2 18 2 5" xfId="41549" xr:uid="{00000000-0005-0000-0000-0000BD850000}"/>
    <cellStyle name="Notiz 3 4 2 18 3" xfId="7970" xr:uid="{00000000-0005-0000-0000-0000BE850000}"/>
    <cellStyle name="Notiz 3 4 2 18 3 2" xfId="19894" xr:uid="{00000000-0005-0000-0000-0000BF850000}"/>
    <cellStyle name="Notiz 3 4 2 18 3 3" xfId="33906" xr:uid="{00000000-0005-0000-0000-0000C0850000}"/>
    <cellStyle name="Notiz 3 4 2 18 3 4" xfId="33907" xr:uid="{00000000-0005-0000-0000-0000C1850000}"/>
    <cellStyle name="Notiz 3 4 2 18 4" xfId="10361" xr:uid="{00000000-0005-0000-0000-0000C2850000}"/>
    <cellStyle name="Notiz 3 4 2 18 5" xfId="33908" xr:uid="{00000000-0005-0000-0000-0000C3850000}"/>
    <cellStyle name="Notiz 3 4 2 18 6" xfId="41550" xr:uid="{00000000-0005-0000-0000-0000C4850000}"/>
    <cellStyle name="Notiz 3 4 2 18 7" xfId="41551" xr:uid="{00000000-0005-0000-0000-0000C5850000}"/>
    <cellStyle name="Notiz 3 4 2 19" xfId="2179" xr:uid="{00000000-0005-0000-0000-0000C6850000}"/>
    <cellStyle name="Notiz 3 4 2 19 2" xfId="5077" xr:uid="{00000000-0005-0000-0000-0000C7850000}"/>
    <cellStyle name="Notiz 3 4 2 19 2 2" xfId="19897" xr:uid="{00000000-0005-0000-0000-0000C8850000}"/>
    <cellStyle name="Notiz 3 4 2 19 2 2 2" xfId="33909" xr:uid="{00000000-0005-0000-0000-0000C9850000}"/>
    <cellStyle name="Notiz 3 4 2 19 2 2 3" xfId="33910" xr:uid="{00000000-0005-0000-0000-0000CA850000}"/>
    <cellStyle name="Notiz 3 4 2 19 2 3" xfId="14249" xr:uid="{00000000-0005-0000-0000-0000CB850000}"/>
    <cellStyle name="Notiz 3 4 2 19 2 4" xfId="33911" xr:uid="{00000000-0005-0000-0000-0000CC850000}"/>
    <cellStyle name="Notiz 3 4 2 19 2 5" xfId="41552" xr:uid="{00000000-0005-0000-0000-0000CD850000}"/>
    <cellStyle name="Notiz 3 4 2 19 3" xfId="7680" xr:uid="{00000000-0005-0000-0000-0000CE850000}"/>
    <cellStyle name="Notiz 3 4 2 19 3 2" xfId="19896" xr:uid="{00000000-0005-0000-0000-0000CF850000}"/>
    <cellStyle name="Notiz 3 4 2 19 3 3" xfId="33912" xr:uid="{00000000-0005-0000-0000-0000D0850000}"/>
    <cellStyle name="Notiz 3 4 2 19 3 4" xfId="33913" xr:uid="{00000000-0005-0000-0000-0000D1850000}"/>
    <cellStyle name="Notiz 3 4 2 19 4" xfId="9921" xr:uid="{00000000-0005-0000-0000-0000D2850000}"/>
    <cellStyle name="Notiz 3 4 2 19 5" xfId="33914" xr:uid="{00000000-0005-0000-0000-0000D3850000}"/>
    <cellStyle name="Notiz 3 4 2 19 6" xfId="41553" xr:uid="{00000000-0005-0000-0000-0000D4850000}"/>
    <cellStyle name="Notiz 3 4 2 19 7" xfId="41554" xr:uid="{00000000-0005-0000-0000-0000D5850000}"/>
    <cellStyle name="Notiz 3 4 2 2" xfId="486" xr:uid="{00000000-0005-0000-0000-0000D6850000}"/>
    <cellStyle name="Notiz 3 4 2 2 10" xfId="2235" xr:uid="{00000000-0005-0000-0000-0000D7850000}"/>
    <cellStyle name="Notiz 3 4 2 2 10 2" xfId="5133" xr:uid="{00000000-0005-0000-0000-0000D8850000}"/>
    <cellStyle name="Notiz 3 4 2 2 10 2 2" xfId="19900" xr:uid="{00000000-0005-0000-0000-0000D9850000}"/>
    <cellStyle name="Notiz 3 4 2 2 10 2 2 2" xfId="33915" xr:uid="{00000000-0005-0000-0000-0000DA850000}"/>
    <cellStyle name="Notiz 3 4 2 2 10 2 2 3" xfId="33916" xr:uid="{00000000-0005-0000-0000-0000DB850000}"/>
    <cellStyle name="Notiz 3 4 2 2 10 2 3" xfId="14250" xr:uid="{00000000-0005-0000-0000-0000DC850000}"/>
    <cellStyle name="Notiz 3 4 2 2 10 2 4" xfId="33917" xr:uid="{00000000-0005-0000-0000-0000DD850000}"/>
    <cellStyle name="Notiz 3 4 2 2 10 2 5" xfId="41555" xr:uid="{00000000-0005-0000-0000-0000DE850000}"/>
    <cellStyle name="Notiz 3 4 2 2 10 3" xfId="7694" xr:uid="{00000000-0005-0000-0000-0000DF850000}"/>
    <cellStyle name="Notiz 3 4 2 2 10 3 2" xfId="19899" xr:uid="{00000000-0005-0000-0000-0000E0850000}"/>
    <cellStyle name="Notiz 3 4 2 2 10 3 3" xfId="33918" xr:uid="{00000000-0005-0000-0000-0000E1850000}"/>
    <cellStyle name="Notiz 3 4 2 2 10 3 4" xfId="33919" xr:uid="{00000000-0005-0000-0000-0000E2850000}"/>
    <cellStyle name="Notiz 3 4 2 2 10 4" xfId="9977" xr:uid="{00000000-0005-0000-0000-0000E3850000}"/>
    <cellStyle name="Notiz 3 4 2 2 10 5" xfId="33920" xr:uid="{00000000-0005-0000-0000-0000E4850000}"/>
    <cellStyle name="Notiz 3 4 2 2 10 6" xfId="41556" xr:uid="{00000000-0005-0000-0000-0000E5850000}"/>
    <cellStyle name="Notiz 3 4 2 2 10 7" xfId="41557" xr:uid="{00000000-0005-0000-0000-0000E6850000}"/>
    <cellStyle name="Notiz 3 4 2 2 11" xfId="2539" xr:uid="{00000000-0005-0000-0000-0000E7850000}"/>
    <cellStyle name="Notiz 3 4 2 2 11 2" xfId="5436" xr:uid="{00000000-0005-0000-0000-0000E8850000}"/>
    <cellStyle name="Notiz 3 4 2 2 11 2 2" xfId="19902" xr:uid="{00000000-0005-0000-0000-0000E9850000}"/>
    <cellStyle name="Notiz 3 4 2 2 11 2 2 2" xfId="33921" xr:uid="{00000000-0005-0000-0000-0000EA850000}"/>
    <cellStyle name="Notiz 3 4 2 2 11 2 2 3" xfId="33922" xr:uid="{00000000-0005-0000-0000-0000EB850000}"/>
    <cellStyle name="Notiz 3 4 2 2 11 2 3" xfId="14251" xr:uid="{00000000-0005-0000-0000-0000EC850000}"/>
    <cellStyle name="Notiz 3 4 2 2 11 2 4" xfId="33923" xr:uid="{00000000-0005-0000-0000-0000ED850000}"/>
    <cellStyle name="Notiz 3 4 2 2 11 2 5" xfId="41558" xr:uid="{00000000-0005-0000-0000-0000EE850000}"/>
    <cellStyle name="Notiz 3 4 2 2 11 3" xfId="7913" xr:uid="{00000000-0005-0000-0000-0000EF850000}"/>
    <cellStyle name="Notiz 3 4 2 2 11 3 2" xfId="19901" xr:uid="{00000000-0005-0000-0000-0000F0850000}"/>
    <cellStyle name="Notiz 3 4 2 2 11 3 3" xfId="33924" xr:uid="{00000000-0005-0000-0000-0000F1850000}"/>
    <cellStyle name="Notiz 3 4 2 2 11 3 4" xfId="33925" xr:uid="{00000000-0005-0000-0000-0000F2850000}"/>
    <cellStyle name="Notiz 3 4 2 2 11 4" xfId="10280" xr:uid="{00000000-0005-0000-0000-0000F3850000}"/>
    <cellStyle name="Notiz 3 4 2 2 11 5" xfId="33926" xr:uid="{00000000-0005-0000-0000-0000F4850000}"/>
    <cellStyle name="Notiz 3 4 2 2 11 6" xfId="41559" xr:uid="{00000000-0005-0000-0000-0000F5850000}"/>
    <cellStyle name="Notiz 3 4 2 2 11 7" xfId="41560" xr:uid="{00000000-0005-0000-0000-0000F6850000}"/>
    <cellStyle name="Notiz 3 4 2 2 12" xfId="2626" xr:uid="{00000000-0005-0000-0000-0000F7850000}"/>
    <cellStyle name="Notiz 3 4 2 2 12 2" xfId="5523" xr:uid="{00000000-0005-0000-0000-0000F8850000}"/>
    <cellStyle name="Notiz 3 4 2 2 12 2 2" xfId="19904" xr:uid="{00000000-0005-0000-0000-0000F9850000}"/>
    <cellStyle name="Notiz 3 4 2 2 12 2 2 2" xfId="33927" xr:uid="{00000000-0005-0000-0000-0000FA850000}"/>
    <cellStyle name="Notiz 3 4 2 2 12 2 2 3" xfId="33928" xr:uid="{00000000-0005-0000-0000-0000FB850000}"/>
    <cellStyle name="Notiz 3 4 2 2 12 2 3" xfId="14252" xr:uid="{00000000-0005-0000-0000-0000FC850000}"/>
    <cellStyle name="Notiz 3 4 2 2 12 2 4" xfId="33929" xr:uid="{00000000-0005-0000-0000-0000FD850000}"/>
    <cellStyle name="Notiz 3 4 2 2 12 2 5" xfId="41561" xr:uid="{00000000-0005-0000-0000-0000FE850000}"/>
    <cellStyle name="Notiz 3 4 2 2 12 3" xfId="7973" xr:uid="{00000000-0005-0000-0000-0000FF850000}"/>
    <cellStyle name="Notiz 3 4 2 2 12 3 2" xfId="19903" xr:uid="{00000000-0005-0000-0000-000000860000}"/>
    <cellStyle name="Notiz 3 4 2 2 12 3 3" xfId="33930" xr:uid="{00000000-0005-0000-0000-000001860000}"/>
    <cellStyle name="Notiz 3 4 2 2 12 3 4" xfId="33931" xr:uid="{00000000-0005-0000-0000-000002860000}"/>
    <cellStyle name="Notiz 3 4 2 2 12 4" xfId="10367" xr:uid="{00000000-0005-0000-0000-000003860000}"/>
    <cellStyle name="Notiz 3 4 2 2 12 5" xfId="33932" xr:uid="{00000000-0005-0000-0000-000004860000}"/>
    <cellStyle name="Notiz 3 4 2 2 12 6" xfId="41562" xr:uid="{00000000-0005-0000-0000-000005860000}"/>
    <cellStyle name="Notiz 3 4 2 2 12 7" xfId="41563" xr:uid="{00000000-0005-0000-0000-000006860000}"/>
    <cellStyle name="Notiz 3 4 2 2 13" xfId="2434" xr:uid="{00000000-0005-0000-0000-000007860000}"/>
    <cellStyle name="Notiz 3 4 2 2 13 2" xfId="5331" xr:uid="{00000000-0005-0000-0000-000008860000}"/>
    <cellStyle name="Notiz 3 4 2 2 13 2 2" xfId="19906" xr:uid="{00000000-0005-0000-0000-000009860000}"/>
    <cellStyle name="Notiz 3 4 2 2 13 2 2 2" xfId="33933" xr:uid="{00000000-0005-0000-0000-00000A860000}"/>
    <cellStyle name="Notiz 3 4 2 2 13 2 2 3" xfId="33934" xr:uid="{00000000-0005-0000-0000-00000B860000}"/>
    <cellStyle name="Notiz 3 4 2 2 13 2 3" xfId="14253" xr:uid="{00000000-0005-0000-0000-00000C860000}"/>
    <cellStyle name="Notiz 3 4 2 2 13 2 4" xfId="33935" xr:uid="{00000000-0005-0000-0000-00000D860000}"/>
    <cellStyle name="Notiz 3 4 2 2 13 2 5" xfId="41564" xr:uid="{00000000-0005-0000-0000-00000E860000}"/>
    <cellStyle name="Notiz 3 4 2 2 13 3" xfId="7834" xr:uid="{00000000-0005-0000-0000-00000F860000}"/>
    <cellStyle name="Notiz 3 4 2 2 13 3 2" xfId="19905" xr:uid="{00000000-0005-0000-0000-000010860000}"/>
    <cellStyle name="Notiz 3 4 2 2 13 3 3" xfId="33936" xr:uid="{00000000-0005-0000-0000-000011860000}"/>
    <cellStyle name="Notiz 3 4 2 2 13 3 4" xfId="33937" xr:uid="{00000000-0005-0000-0000-000012860000}"/>
    <cellStyle name="Notiz 3 4 2 2 13 4" xfId="10175" xr:uid="{00000000-0005-0000-0000-000013860000}"/>
    <cellStyle name="Notiz 3 4 2 2 13 5" xfId="33938" xr:uid="{00000000-0005-0000-0000-000014860000}"/>
    <cellStyle name="Notiz 3 4 2 2 13 6" xfId="41565" xr:uid="{00000000-0005-0000-0000-000015860000}"/>
    <cellStyle name="Notiz 3 4 2 2 13 7" xfId="41566" xr:uid="{00000000-0005-0000-0000-000016860000}"/>
    <cellStyle name="Notiz 3 4 2 2 14" xfId="2743" xr:uid="{00000000-0005-0000-0000-000017860000}"/>
    <cellStyle name="Notiz 3 4 2 2 14 2" xfId="5640" xr:uid="{00000000-0005-0000-0000-000018860000}"/>
    <cellStyle name="Notiz 3 4 2 2 14 2 2" xfId="19908" xr:uid="{00000000-0005-0000-0000-000019860000}"/>
    <cellStyle name="Notiz 3 4 2 2 14 2 2 2" xfId="33939" xr:uid="{00000000-0005-0000-0000-00001A860000}"/>
    <cellStyle name="Notiz 3 4 2 2 14 2 2 3" xfId="33940" xr:uid="{00000000-0005-0000-0000-00001B860000}"/>
    <cellStyle name="Notiz 3 4 2 2 14 2 3" xfId="14254" xr:uid="{00000000-0005-0000-0000-00001C860000}"/>
    <cellStyle name="Notiz 3 4 2 2 14 2 4" xfId="33941" xr:uid="{00000000-0005-0000-0000-00001D860000}"/>
    <cellStyle name="Notiz 3 4 2 2 14 2 5" xfId="41567" xr:uid="{00000000-0005-0000-0000-00001E860000}"/>
    <cellStyle name="Notiz 3 4 2 2 14 3" xfId="8084" xr:uid="{00000000-0005-0000-0000-00001F860000}"/>
    <cellStyle name="Notiz 3 4 2 2 14 3 2" xfId="19907" xr:uid="{00000000-0005-0000-0000-000020860000}"/>
    <cellStyle name="Notiz 3 4 2 2 14 3 3" xfId="33942" xr:uid="{00000000-0005-0000-0000-000021860000}"/>
    <cellStyle name="Notiz 3 4 2 2 14 3 4" xfId="33943" xr:uid="{00000000-0005-0000-0000-000022860000}"/>
    <cellStyle name="Notiz 3 4 2 2 14 4" xfId="10484" xr:uid="{00000000-0005-0000-0000-000023860000}"/>
    <cellStyle name="Notiz 3 4 2 2 14 5" xfId="33944" xr:uid="{00000000-0005-0000-0000-000024860000}"/>
    <cellStyle name="Notiz 3 4 2 2 14 6" xfId="41568" xr:uid="{00000000-0005-0000-0000-000025860000}"/>
    <cellStyle name="Notiz 3 4 2 2 14 7" xfId="41569" xr:uid="{00000000-0005-0000-0000-000026860000}"/>
    <cellStyle name="Notiz 3 4 2 2 15" xfId="3181" xr:uid="{00000000-0005-0000-0000-000027860000}"/>
    <cellStyle name="Notiz 3 4 2 2 15 2" xfId="6078" xr:uid="{00000000-0005-0000-0000-000028860000}"/>
    <cellStyle name="Notiz 3 4 2 2 15 2 2" xfId="19910" xr:uid="{00000000-0005-0000-0000-000029860000}"/>
    <cellStyle name="Notiz 3 4 2 2 15 2 2 2" xfId="33945" xr:uid="{00000000-0005-0000-0000-00002A860000}"/>
    <cellStyle name="Notiz 3 4 2 2 15 2 2 3" xfId="33946" xr:uid="{00000000-0005-0000-0000-00002B860000}"/>
    <cellStyle name="Notiz 3 4 2 2 15 2 3" xfId="14255" xr:uid="{00000000-0005-0000-0000-00002C860000}"/>
    <cellStyle name="Notiz 3 4 2 2 15 2 4" xfId="33947" xr:uid="{00000000-0005-0000-0000-00002D860000}"/>
    <cellStyle name="Notiz 3 4 2 2 15 2 5" xfId="41570" xr:uid="{00000000-0005-0000-0000-00002E860000}"/>
    <cellStyle name="Notiz 3 4 2 2 15 3" xfId="8327" xr:uid="{00000000-0005-0000-0000-00002F860000}"/>
    <cellStyle name="Notiz 3 4 2 2 15 3 2" xfId="19909" xr:uid="{00000000-0005-0000-0000-000030860000}"/>
    <cellStyle name="Notiz 3 4 2 2 15 3 3" xfId="33948" xr:uid="{00000000-0005-0000-0000-000031860000}"/>
    <cellStyle name="Notiz 3 4 2 2 15 3 4" xfId="33949" xr:uid="{00000000-0005-0000-0000-000032860000}"/>
    <cellStyle name="Notiz 3 4 2 2 15 4" xfId="10922" xr:uid="{00000000-0005-0000-0000-000033860000}"/>
    <cellStyle name="Notiz 3 4 2 2 15 5" xfId="33950" xr:uid="{00000000-0005-0000-0000-000034860000}"/>
    <cellStyle name="Notiz 3 4 2 2 15 6" xfId="41571" xr:uid="{00000000-0005-0000-0000-000035860000}"/>
    <cellStyle name="Notiz 3 4 2 2 15 7" xfId="41572" xr:uid="{00000000-0005-0000-0000-000036860000}"/>
    <cellStyle name="Notiz 3 4 2 2 16" xfId="2914" xr:uid="{00000000-0005-0000-0000-000037860000}"/>
    <cellStyle name="Notiz 3 4 2 2 16 2" xfId="5811" xr:uid="{00000000-0005-0000-0000-000038860000}"/>
    <cellStyle name="Notiz 3 4 2 2 16 2 2" xfId="19912" xr:uid="{00000000-0005-0000-0000-000039860000}"/>
    <cellStyle name="Notiz 3 4 2 2 16 2 2 2" xfId="33951" xr:uid="{00000000-0005-0000-0000-00003A860000}"/>
    <cellStyle name="Notiz 3 4 2 2 16 2 2 3" xfId="33952" xr:uid="{00000000-0005-0000-0000-00003B860000}"/>
    <cellStyle name="Notiz 3 4 2 2 16 2 3" xfId="14256" xr:uid="{00000000-0005-0000-0000-00003C860000}"/>
    <cellStyle name="Notiz 3 4 2 2 16 2 4" xfId="33953" xr:uid="{00000000-0005-0000-0000-00003D860000}"/>
    <cellStyle name="Notiz 3 4 2 2 16 2 5" xfId="41573" xr:uid="{00000000-0005-0000-0000-00003E860000}"/>
    <cellStyle name="Notiz 3 4 2 2 16 3" xfId="8166" xr:uid="{00000000-0005-0000-0000-00003F860000}"/>
    <cellStyle name="Notiz 3 4 2 2 16 3 2" xfId="19911" xr:uid="{00000000-0005-0000-0000-000040860000}"/>
    <cellStyle name="Notiz 3 4 2 2 16 3 3" xfId="33954" xr:uid="{00000000-0005-0000-0000-000041860000}"/>
    <cellStyle name="Notiz 3 4 2 2 16 3 4" xfId="33955" xr:uid="{00000000-0005-0000-0000-000042860000}"/>
    <cellStyle name="Notiz 3 4 2 2 16 4" xfId="10655" xr:uid="{00000000-0005-0000-0000-000043860000}"/>
    <cellStyle name="Notiz 3 4 2 2 16 5" xfId="33956" xr:uid="{00000000-0005-0000-0000-000044860000}"/>
    <cellStyle name="Notiz 3 4 2 2 16 6" xfId="41574" xr:uid="{00000000-0005-0000-0000-000045860000}"/>
    <cellStyle name="Notiz 3 4 2 2 16 7" xfId="41575" xr:uid="{00000000-0005-0000-0000-000046860000}"/>
    <cellStyle name="Notiz 3 4 2 2 17" xfId="3430" xr:uid="{00000000-0005-0000-0000-000047860000}"/>
    <cellStyle name="Notiz 3 4 2 2 17 2" xfId="6327" xr:uid="{00000000-0005-0000-0000-000048860000}"/>
    <cellStyle name="Notiz 3 4 2 2 17 2 2" xfId="19914" xr:uid="{00000000-0005-0000-0000-000049860000}"/>
    <cellStyle name="Notiz 3 4 2 2 17 2 2 2" xfId="33957" xr:uid="{00000000-0005-0000-0000-00004A860000}"/>
    <cellStyle name="Notiz 3 4 2 2 17 2 2 3" xfId="33958" xr:uid="{00000000-0005-0000-0000-00004B860000}"/>
    <cellStyle name="Notiz 3 4 2 2 17 2 3" xfId="14257" xr:uid="{00000000-0005-0000-0000-00004C860000}"/>
    <cellStyle name="Notiz 3 4 2 2 17 2 4" xfId="33959" xr:uid="{00000000-0005-0000-0000-00004D860000}"/>
    <cellStyle name="Notiz 3 4 2 2 17 2 5" xfId="41576" xr:uid="{00000000-0005-0000-0000-00004E860000}"/>
    <cellStyle name="Notiz 3 4 2 2 17 3" xfId="8487" xr:uid="{00000000-0005-0000-0000-00004F860000}"/>
    <cellStyle name="Notiz 3 4 2 2 17 3 2" xfId="19913" xr:uid="{00000000-0005-0000-0000-000050860000}"/>
    <cellStyle name="Notiz 3 4 2 2 17 3 3" xfId="33960" xr:uid="{00000000-0005-0000-0000-000051860000}"/>
    <cellStyle name="Notiz 3 4 2 2 17 3 4" xfId="33961" xr:uid="{00000000-0005-0000-0000-000052860000}"/>
    <cellStyle name="Notiz 3 4 2 2 17 4" xfId="11171" xr:uid="{00000000-0005-0000-0000-000053860000}"/>
    <cellStyle name="Notiz 3 4 2 2 17 5" xfId="33962" xr:uid="{00000000-0005-0000-0000-000054860000}"/>
    <cellStyle name="Notiz 3 4 2 2 17 6" xfId="41577" xr:uid="{00000000-0005-0000-0000-000055860000}"/>
    <cellStyle name="Notiz 3 4 2 2 17 7" xfId="41578" xr:uid="{00000000-0005-0000-0000-000056860000}"/>
    <cellStyle name="Notiz 3 4 2 2 18" xfId="2479" xr:uid="{00000000-0005-0000-0000-000057860000}"/>
    <cellStyle name="Notiz 3 4 2 2 18 2" xfId="5376" xr:uid="{00000000-0005-0000-0000-000058860000}"/>
    <cellStyle name="Notiz 3 4 2 2 18 2 2" xfId="19916" xr:uid="{00000000-0005-0000-0000-000059860000}"/>
    <cellStyle name="Notiz 3 4 2 2 18 2 2 2" xfId="33963" xr:uid="{00000000-0005-0000-0000-00005A860000}"/>
    <cellStyle name="Notiz 3 4 2 2 18 2 2 3" xfId="33964" xr:uid="{00000000-0005-0000-0000-00005B860000}"/>
    <cellStyle name="Notiz 3 4 2 2 18 2 3" xfId="14258" xr:uid="{00000000-0005-0000-0000-00005C860000}"/>
    <cellStyle name="Notiz 3 4 2 2 18 2 4" xfId="33965" xr:uid="{00000000-0005-0000-0000-00005D860000}"/>
    <cellStyle name="Notiz 3 4 2 2 18 2 5" xfId="41579" xr:uid="{00000000-0005-0000-0000-00005E860000}"/>
    <cellStyle name="Notiz 3 4 2 2 18 3" xfId="7876" xr:uid="{00000000-0005-0000-0000-00005F860000}"/>
    <cellStyle name="Notiz 3 4 2 2 18 3 2" xfId="19915" xr:uid="{00000000-0005-0000-0000-000060860000}"/>
    <cellStyle name="Notiz 3 4 2 2 18 3 3" xfId="33966" xr:uid="{00000000-0005-0000-0000-000061860000}"/>
    <cellStyle name="Notiz 3 4 2 2 18 3 4" xfId="33967" xr:uid="{00000000-0005-0000-0000-000062860000}"/>
    <cellStyle name="Notiz 3 4 2 2 18 4" xfId="10220" xr:uid="{00000000-0005-0000-0000-000063860000}"/>
    <cellStyle name="Notiz 3 4 2 2 18 5" xfId="33968" xr:uid="{00000000-0005-0000-0000-000064860000}"/>
    <cellStyle name="Notiz 3 4 2 2 18 6" xfId="41580" xr:uid="{00000000-0005-0000-0000-000065860000}"/>
    <cellStyle name="Notiz 3 4 2 2 18 7" xfId="41581" xr:uid="{00000000-0005-0000-0000-000066860000}"/>
    <cellStyle name="Notiz 3 4 2 2 19" xfId="3584" xr:uid="{00000000-0005-0000-0000-000067860000}"/>
    <cellStyle name="Notiz 3 4 2 2 19 2" xfId="6481" xr:uid="{00000000-0005-0000-0000-000068860000}"/>
    <cellStyle name="Notiz 3 4 2 2 19 2 2" xfId="19918" xr:uid="{00000000-0005-0000-0000-000069860000}"/>
    <cellStyle name="Notiz 3 4 2 2 19 2 2 2" xfId="33969" xr:uid="{00000000-0005-0000-0000-00006A860000}"/>
    <cellStyle name="Notiz 3 4 2 2 19 2 2 3" xfId="33970" xr:uid="{00000000-0005-0000-0000-00006B860000}"/>
    <cellStyle name="Notiz 3 4 2 2 19 2 3" xfId="14259" xr:uid="{00000000-0005-0000-0000-00006C860000}"/>
    <cellStyle name="Notiz 3 4 2 2 19 2 4" xfId="33971" xr:uid="{00000000-0005-0000-0000-00006D860000}"/>
    <cellStyle name="Notiz 3 4 2 2 19 2 5" xfId="41582" xr:uid="{00000000-0005-0000-0000-00006E860000}"/>
    <cellStyle name="Notiz 3 4 2 2 19 3" xfId="8575" xr:uid="{00000000-0005-0000-0000-00006F860000}"/>
    <cellStyle name="Notiz 3 4 2 2 19 3 2" xfId="19917" xr:uid="{00000000-0005-0000-0000-000070860000}"/>
    <cellStyle name="Notiz 3 4 2 2 19 3 3" xfId="33972" xr:uid="{00000000-0005-0000-0000-000071860000}"/>
    <cellStyle name="Notiz 3 4 2 2 19 3 4" xfId="33973" xr:uid="{00000000-0005-0000-0000-000072860000}"/>
    <cellStyle name="Notiz 3 4 2 2 19 4" xfId="11325" xr:uid="{00000000-0005-0000-0000-000073860000}"/>
    <cellStyle name="Notiz 3 4 2 2 19 5" xfId="33974" xr:uid="{00000000-0005-0000-0000-000074860000}"/>
    <cellStyle name="Notiz 3 4 2 2 19 6" xfId="41583" xr:uid="{00000000-0005-0000-0000-000075860000}"/>
    <cellStyle name="Notiz 3 4 2 2 19 7" xfId="41584" xr:uid="{00000000-0005-0000-0000-000076860000}"/>
    <cellStyle name="Notiz 3 4 2 2 2" xfId="1728" xr:uid="{00000000-0005-0000-0000-000077860000}"/>
    <cellStyle name="Notiz 3 4 2 2 2 2" xfId="4627" xr:uid="{00000000-0005-0000-0000-000078860000}"/>
    <cellStyle name="Notiz 3 4 2 2 2 2 2" xfId="19920" xr:uid="{00000000-0005-0000-0000-000079860000}"/>
    <cellStyle name="Notiz 3 4 2 2 2 2 2 2" xfId="33975" xr:uid="{00000000-0005-0000-0000-00007A860000}"/>
    <cellStyle name="Notiz 3 4 2 2 2 2 2 3" xfId="33976" xr:uid="{00000000-0005-0000-0000-00007B860000}"/>
    <cellStyle name="Notiz 3 4 2 2 2 2 3" xfId="14260" xr:uid="{00000000-0005-0000-0000-00007C860000}"/>
    <cellStyle name="Notiz 3 4 2 2 2 2 4" xfId="33977" xr:uid="{00000000-0005-0000-0000-00007D860000}"/>
    <cellStyle name="Notiz 3 4 2 2 2 2 5" xfId="41585" xr:uid="{00000000-0005-0000-0000-00007E860000}"/>
    <cellStyle name="Notiz 3 4 2 2 2 3" xfId="7360" xr:uid="{00000000-0005-0000-0000-00007F860000}"/>
    <cellStyle name="Notiz 3 4 2 2 2 3 2" xfId="19919" xr:uid="{00000000-0005-0000-0000-000080860000}"/>
    <cellStyle name="Notiz 3 4 2 2 2 3 3" xfId="33978" xr:uid="{00000000-0005-0000-0000-000081860000}"/>
    <cellStyle name="Notiz 3 4 2 2 2 3 4" xfId="33979" xr:uid="{00000000-0005-0000-0000-000082860000}"/>
    <cellStyle name="Notiz 3 4 2 2 2 4" xfId="9470" xr:uid="{00000000-0005-0000-0000-000083860000}"/>
    <cellStyle name="Notiz 3 4 2 2 2 5" xfId="33980" xr:uid="{00000000-0005-0000-0000-000084860000}"/>
    <cellStyle name="Notiz 3 4 2 2 2 6" xfId="41586" xr:uid="{00000000-0005-0000-0000-000085860000}"/>
    <cellStyle name="Notiz 3 4 2 2 2 7" xfId="41587" xr:uid="{00000000-0005-0000-0000-000086860000}"/>
    <cellStyle name="Notiz 3 4 2 2 20" xfId="3567" xr:uid="{00000000-0005-0000-0000-000087860000}"/>
    <cellStyle name="Notiz 3 4 2 2 20 2" xfId="6464" xr:uid="{00000000-0005-0000-0000-000088860000}"/>
    <cellStyle name="Notiz 3 4 2 2 20 2 2" xfId="19922" xr:uid="{00000000-0005-0000-0000-000089860000}"/>
    <cellStyle name="Notiz 3 4 2 2 20 2 2 2" xfId="33981" xr:uid="{00000000-0005-0000-0000-00008A860000}"/>
    <cellStyle name="Notiz 3 4 2 2 20 2 2 3" xfId="33982" xr:uid="{00000000-0005-0000-0000-00008B860000}"/>
    <cellStyle name="Notiz 3 4 2 2 20 2 3" xfId="14261" xr:uid="{00000000-0005-0000-0000-00008C860000}"/>
    <cellStyle name="Notiz 3 4 2 2 20 2 4" xfId="33983" xr:uid="{00000000-0005-0000-0000-00008D860000}"/>
    <cellStyle name="Notiz 3 4 2 2 20 2 5" xfId="41588" xr:uid="{00000000-0005-0000-0000-00008E860000}"/>
    <cellStyle name="Notiz 3 4 2 2 20 3" xfId="8561" xr:uid="{00000000-0005-0000-0000-00008F860000}"/>
    <cellStyle name="Notiz 3 4 2 2 20 3 2" xfId="19921" xr:uid="{00000000-0005-0000-0000-000090860000}"/>
    <cellStyle name="Notiz 3 4 2 2 20 3 3" xfId="33984" xr:uid="{00000000-0005-0000-0000-000091860000}"/>
    <cellStyle name="Notiz 3 4 2 2 20 3 4" xfId="33985" xr:uid="{00000000-0005-0000-0000-000092860000}"/>
    <cellStyle name="Notiz 3 4 2 2 20 4" xfId="11308" xr:uid="{00000000-0005-0000-0000-000093860000}"/>
    <cellStyle name="Notiz 3 4 2 2 20 5" xfId="33986" xr:uid="{00000000-0005-0000-0000-000094860000}"/>
    <cellStyle name="Notiz 3 4 2 2 20 6" xfId="41589" xr:uid="{00000000-0005-0000-0000-000095860000}"/>
    <cellStyle name="Notiz 3 4 2 2 20 7" xfId="41590" xr:uid="{00000000-0005-0000-0000-000096860000}"/>
    <cellStyle name="Notiz 3 4 2 2 21" xfId="3622" xr:uid="{00000000-0005-0000-0000-000097860000}"/>
    <cellStyle name="Notiz 3 4 2 2 21 2" xfId="6519" xr:uid="{00000000-0005-0000-0000-000098860000}"/>
    <cellStyle name="Notiz 3 4 2 2 21 2 2" xfId="19924" xr:uid="{00000000-0005-0000-0000-000099860000}"/>
    <cellStyle name="Notiz 3 4 2 2 21 2 2 2" xfId="33987" xr:uid="{00000000-0005-0000-0000-00009A860000}"/>
    <cellStyle name="Notiz 3 4 2 2 21 2 2 3" xfId="33988" xr:uid="{00000000-0005-0000-0000-00009B860000}"/>
    <cellStyle name="Notiz 3 4 2 2 21 2 3" xfId="14262" xr:uid="{00000000-0005-0000-0000-00009C860000}"/>
    <cellStyle name="Notiz 3 4 2 2 21 2 4" xfId="33989" xr:uid="{00000000-0005-0000-0000-00009D860000}"/>
    <cellStyle name="Notiz 3 4 2 2 21 2 5" xfId="41591" xr:uid="{00000000-0005-0000-0000-00009E860000}"/>
    <cellStyle name="Notiz 3 4 2 2 21 3" xfId="8593" xr:uid="{00000000-0005-0000-0000-00009F860000}"/>
    <cellStyle name="Notiz 3 4 2 2 21 3 2" xfId="19923" xr:uid="{00000000-0005-0000-0000-0000A0860000}"/>
    <cellStyle name="Notiz 3 4 2 2 21 3 3" xfId="33990" xr:uid="{00000000-0005-0000-0000-0000A1860000}"/>
    <cellStyle name="Notiz 3 4 2 2 21 3 4" xfId="33991" xr:uid="{00000000-0005-0000-0000-0000A2860000}"/>
    <cellStyle name="Notiz 3 4 2 2 21 4" xfId="11363" xr:uid="{00000000-0005-0000-0000-0000A3860000}"/>
    <cellStyle name="Notiz 3 4 2 2 21 5" xfId="33992" xr:uid="{00000000-0005-0000-0000-0000A4860000}"/>
    <cellStyle name="Notiz 3 4 2 2 21 6" xfId="41592" xr:uid="{00000000-0005-0000-0000-0000A5860000}"/>
    <cellStyle name="Notiz 3 4 2 2 21 7" xfId="41593" xr:uid="{00000000-0005-0000-0000-0000A6860000}"/>
    <cellStyle name="Notiz 3 4 2 2 22" xfId="3556" xr:uid="{00000000-0005-0000-0000-0000A7860000}"/>
    <cellStyle name="Notiz 3 4 2 2 22 2" xfId="6453" xr:uid="{00000000-0005-0000-0000-0000A8860000}"/>
    <cellStyle name="Notiz 3 4 2 2 22 2 2" xfId="19926" xr:uid="{00000000-0005-0000-0000-0000A9860000}"/>
    <cellStyle name="Notiz 3 4 2 2 22 2 2 2" xfId="33993" xr:uid="{00000000-0005-0000-0000-0000AA860000}"/>
    <cellStyle name="Notiz 3 4 2 2 22 2 2 3" xfId="33994" xr:uid="{00000000-0005-0000-0000-0000AB860000}"/>
    <cellStyle name="Notiz 3 4 2 2 22 2 3" xfId="14263" xr:uid="{00000000-0005-0000-0000-0000AC860000}"/>
    <cellStyle name="Notiz 3 4 2 2 22 2 4" xfId="33995" xr:uid="{00000000-0005-0000-0000-0000AD860000}"/>
    <cellStyle name="Notiz 3 4 2 2 22 2 5" xfId="41594" xr:uid="{00000000-0005-0000-0000-0000AE860000}"/>
    <cellStyle name="Notiz 3 4 2 2 22 3" xfId="8552" xr:uid="{00000000-0005-0000-0000-0000AF860000}"/>
    <cellStyle name="Notiz 3 4 2 2 22 3 2" xfId="19925" xr:uid="{00000000-0005-0000-0000-0000B0860000}"/>
    <cellStyle name="Notiz 3 4 2 2 22 3 3" xfId="33996" xr:uid="{00000000-0005-0000-0000-0000B1860000}"/>
    <cellStyle name="Notiz 3 4 2 2 22 3 4" xfId="33997" xr:uid="{00000000-0005-0000-0000-0000B2860000}"/>
    <cellStyle name="Notiz 3 4 2 2 22 4" xfId="11297" xr:uid="{00000000-0005-0000-0000-0000B3860000}"/>
    <cellStyle name="Notiz 3 4 2 2 22 5" xfId="33998" xr:uid="{00000000-0005-0000-0000-0000B4860000}"/>
    <cellStyle name="Notiz 3 4 2 2 22 6" xfId="41595" xr:uid="{00000000-0005-0000-0000-0000B5860000}"/>
    <cellStyle name="Notiz 3 4 2 2 22 7" xfId="41596" xr:uid="{00000000-0005-0000-0000-0000B6860000}"/>
    <cellStyle name="Notiz 3 4 2 2 23" xfId="2376" xr:uid="{00000000-0005-0000-0000-0000B7860000}"/>
    <cellStyle name="Notiz 3 4 2 2 23 2" xfId="5274" xr:uid="{00000000-0005-0000-0000-0000B8860000}"/>
    <cellStyle name="Notiz 3 4 2 2 23 2 2" xfId="19928" xr:uid="{00000000-0005-0000-0000-0000B9860000}"/>
    <cellStyle name="Notiz 3 4 2 2 23 2 2 2" xfId="33999" xr:uid="{00000000-0005-0000-0000-0000BA860000}"/>
    <cellStyle name="Notiz 3 4 2 2 23 2 2 3" xfId="34000" xr:uid="{00000000-0005-0000-0000-0000BB860000}"/>
    <cellStyle name="Notiz 3 4 2 2 23 2 3" xfId="14264" xr:uid="{00000000-0005-0000-0000-0000BC860000}"/>
    <cellStyle name="Notiz 3 4 2 2 23 2 4" xfId="34001" xr:uid="{00000000-0005-0000-0000-0000BD860000}"/>
    <cellStyle name="Notiz 3 4 2 2 23 2 5" xfId="41597" xr:uid="{00000000-0005-0000-0000-0000BE860000}"/>
    <cellStyle name="Notiz 3 4 2 2 23 3" xfId="7807" xr:uid="{00000000-0005-0000-0000-0000BF860000}"/>
    <cellStyle name="Notiz 3 4 2 2 23 3 2" xfId="19927" xr:uid="{00000000-0005-0000-0000-0000C0860000}"/>
    <cellStyle name="Notiz 3 4 2 2 23 3 3" xfId="34002" xr:uid="{00000000-0005-0000-0000-0000C1860000}"/>
    <cellStyle name="Notiz 3 4 2 2 23 3 4" xfId="34003" xr:uid="{00000000-0005-0000-0000-0000C2860000}"/>
    <cellStyle name="Notiz 3 4 2 2 23 4" xfId="10118" xr:uid="{00000000-0005-0000-0000-0000C3860000}"/>
    <cellStyle name="Notiz 3 4 2 2 23 5" xfId="34004" xr:uid="{00000000-0005-0000-0000-0000C4860000}"/>
    <cellStyle name="Notiz 3 4 2 2 23 6" xfId="41598" xr:uid="{00000000-0005-0000-0000-0000C5860000}"/>
    <cellStyle name="Notiz 3 4 2 2 23 7" xfId="41599" xr:uid="{00000000-0005-0000-0000-0000C6860000}"/>
    <cellStyle name="Notiz 3 4 2 2 24" xfId="1448" xr:uid="{00000000-0005-0000-0000-0000C7860000}"/>
    <cellStyle name="Notiz 3 4 2 2 24 2" xfId="4348" xr:uid="{00000000-0005-0000-0000-0000C8860000}"/>
    <cellStyle name="Notiz 3 4 2 2 24 2 2" xfId="19930" xr:uid="{00000000-0005-0000-0000-0000C9860000}"/>
    <cellStyle name="Notiz 3 4 2 2 24 2 2 2" xfId="34005" xr:uid="{00000000-0005-0000-0000-0000CA860000}"/>
    <cellStyle name="Notiz 3 4 2 2 24 2 2 3" xfId="34006" xr:uid="{00000000-0005-0000-0000-0000CB860000}"/>
    <cellStyle name="Notiz 3 4 2 2 24 2 3" xfId="14265" xr:uid="{00000000-0005-0000-0000-0000CC860000}"/>
    <cellStyle name="Notiz 3 4 2 2 24 2 4" xfId="34007" xr:uid="{00000000-0005-0000-0000-0000CD860000}"/>
    <cellStyle name="Notiz 3 4 2 2 24 2 5" xfId="41600" xr:uid="{00000000-0005-0000-0000-0000CE860000}"/>
    <cellStyle name="Notiz 3 4 2 2 24 3" xfId="7161" xr:uid="{00000000-0005-0000-0000-0000CF860000}"/>
    <cellStyle name="Notiz 3 4 2 2 24 3 2" xfId="19929" xr:uid="{00000000-0005-0000-0000-0000D0860000}"/>
    <cellStyle name="Notiz 3 4 2 2 24 3 3" xfId="34008" xr:uid="{00000000-0005-0000-0000-0000D1860000}"/>
    <cellStyle name="Notiz 3 4 2 2 24 3 4" xfId="34009" xr:uid="{00000000-0005-0000-0000-0000D2860000}"/>
    <cellStyle name="Notiz 3 4 2 2 24 4" xfId="9191" xr:uid="{00000000-0005-0000-0000-0000D3860000}"/>
    <cellStyle name="Notiz 3 4 2 2 24 5" xfId="34010" xr:uid="{00000000-0005-0000-0000-0000D4860000}"/>
    <cellStyle name="Notiz 3 4 2 2 24 6" xfId="41601" xr:uid="{00000000-0005-0000-0000-0000D5860000}"/>
    <cellStyle name="Notiz 3 4 2 2 24 7" xfId="41602" xr:uid="{00000000-0005-0000-0000-0000D6860000}"/>
    <cellStyle name="Notiz 3 4 2 2 25" xfId="3723" xr:uid="{00000000-0005-0000-0000-0000D7860000}"/>
    <cellStyle name="Notiz 3 4 2 2 25 2" xfId="6620" xr:uid="{00000000-0005-0000-0000-0000D8860000}"/>
    <cellStyle name="Notiz 3 4 2 2 25 2 2" xfId="19932" xr:uid="{00000000-0005-0000-0000-0000D9860000}"/>
    <cellStyle name="Notiz 3 4 2 2 25 2 2 2" xfId="34011" xr:uid="{00000000-0005-0000-0000-0000DA860000}"/>
    <cellStyle name="Notiz 3 4 2 2 25 2 2 3" xfId="34012" xr:uid="{00000000-0005-0000-0000-0000DB860000}"/>
    <cellStyle name="Notiz 3 4 2 2 25 2 3" xfId="14266" xr:uid="{00000000-0005-0000-0000-0000DC860000}"/>
    <cellStyle name="Notiz 3 4 2 2 25 2 4" xfId="34013" xr:uid="{00000000-0005-0000-0000-0000DD860000}"/>
    <cellStyle name="Notiz 3 4 2 2 25 2 5" xfId="41603" xr:uid="{00000000-0005-0000-0000-0000DE860000}"/>
    <cellStyle name="Notiz 3 4 2 2 25 3" xfId="8655" xr:uid="{00000000-0005-0000-0000-0000DF860000}"/>
    <cellStyle name="Notiz 3 4 2 2 25 3 2" xfId="19931" xr:uid="{00000000-0005-0000-0000-0000E0860000}"/>
    <cellStyle name="Notiz 3 4 2 2 25 3 3" xfId="34014" xr:uid="{00000000-0005-0000-0000-0000E1860000}"/>
    <cellStyle name="Notiz 3 4 2 2 25 3 4" xfId="34015" xr:uid="{00000000-0005-0000-0000-0000E2860000}"/>
    <cellStyle name="Notiz 3 4 2 2 25 4" xfId="11464" xr:uid="{00000000-0005-0000-0000-0000E3860000}"/>
    <cellStyle name="Notiz 3 4 2 2 25 5" xfId="34016" xr:uid="{00000000-0005-0000-0000-0000E4860000}"/>
    <cellStyle name="Notiz 3 4 2 2 25 6" xfId="41604" xr:uid="{00000000-0005-0000-0000-0000E5860000}"/>
    <cellStyle name="Notiz 3 4 2 2 25 7" xfId="41605" xr:uid="{00000000-0005-0000-0000-0000E6860000}"/>
    <cellStyle name="Notiz 3 4 2 2 26" xfId="3131" xr:uid="{00000000-0005-0000-0000-0000E7860000}"/>
    <cellStyle name="Notiz 3 4 2 2 26 2" xfId="6028" xr:uid="{00000000-0005-0000-0000-0000E8860000}"/>
    <cellStyle name="Notiz 3 4 2 2 26 2 2" xfId="19934" xr:uid="{00000000-0005-0000-0000-0000E9860000}"/>
    <cellStyle name="Notiz 3 4 2 2 26 2 2 2" xfId="34017" xr:uid="{00000000-0005-0000-0000-0000EA860000}"/>
    <cellStyle name="Notiz 3 4 2 2 26 2 2 3" xfId="34018" xr:uid="{00000000-0005-0000-0000-0000EB860000}"/>
    <cellStyle name="Notiz 3 4 2 2 26 2 3" xfId="14267" xr:uid="{00000000-0005-0000-0000-0000EC860000}"/>
    <cellStyle name="Notiz 3 4 2 2 26 2 4" xfId="34019" xr:uid="{00000000-0005-0000-0000-0000ED860000}"/>
    <cellStyle name="Notiz 3 4 2 2 26 2 5" xfId="41606" xr:uid="{00000000-0005-0000-0000-0000EE860000}"/>
    <cellStyle name="Notiz 3 4 2 2 26 3" xfId="19933" xr:uid="{00000000-0005-0000-0000-0000EF860000}"/>
    <cellStyle name="Notiz 3 4 2 2 26 3 2" xfId="34020" xr:uid="{00000000-0005-0000-0000-0000F0860000}"/>
    <cellStyle name="Notiz 3 4 2 2 26 3 3" xfId="34021" xr:uid="{00000000-0005-0000-0000-0000F1860000}"/>
    <cellStyle name="Notiz 3 4 2 2 26 4" xfId="10872" xr:uid="{00000000-0005-0000-0000-0000F2860000}"/>
    <cellStyle name="Notiz 3 4 2 2 26 5" xfId="34022" xr:uid="{00000000-0005-0000-0000-0000F3860000}"/>
    <cellStyle name="Notiz 3 4 2 2 26 6" xfId="41607" xr:uid="{00000000-0005-0000-0000-0000F4860000}"/>
    <cellStyle name="Notiz 3 4 2 2 27" xfId="4301" xr:uid="{00000000-0005-0000-0000-0000F5860000}"/>
    <cellStyle name="Notiz 3 4 2 2 27 2" xfId="19935" xr:uid="{00000000-0005-0000-0000-0000F6860000}"/>
    <cellStyle name="Notiz 3 4 2 2 27 2 2" xfId="34023" xr:uid="{00000000-0005-0000-0000-0000F7860000}"/>
    <cellStyle name="Notiz 3 4 2 2 27 2 3" xfId="34024" xr:uid="{00000000-0005-0000-0000-0000F8860000}"/>
    <cellStyle name="Notiz 3 4 2 2 27 3" xfId="14268" xr:uid="{00000000-0005-0000-0000-0000F9860000}"/>
    <cellStyle name="Notiz 3 4 2 2 27 4" xfId="34025" xr:uid="{00000000-0005-0000-0000-0000FA860000}"/>
    <cellStyle name="Notiz 3 4 2 2 27 5" xfId="41608" xr:uid="{00000000-0005-0000-0000-0000FB860000}"/>
    <cellStyle name="Notiz 3 4 2 2 28" xfId="7127" xr:uid="{00000000-0005-0000-0000-0000FC860000}"/>
    <cellStyle name="Notiz 3 4 2 2 28 2" xfId="19898" xr:uid="{00000000-0005-0000-0000-0000FD860000}"/>
    <cellStyle name="Notiz 3 4 2 2 28 3" xfId="34026" xr:uid="{00000000-0005-0000-0000-0000FE860000}"/>
    <cellStyle name="Notiz 3 4 2 2 28 4" xfId="34027" xr:uid="{00000000-0005-0000-0000-0000FF860000}"/>
    <cellStyle name="Notiz 3 4 2 2 29" xfId="20956" xr:uid="{00000000-0005-0000-0000-000000870000}"/>
    <cellStyle name="Notiz 3 4 2 2 3" xfId="2033" xr:uid="{00000000-0005-0000-0000-000001870000}"/>
    <cellStyle name="Notiz 3 4 2 2 3 2" xfId="4931" xr:uid="{00000000-0005-0000-0000-000002870000}"/>
    <cellStyle name="Notiz 3 4 2 2 3 2 2" xfId="19937" xr:uid="{00000000-0005-0000-0000-000003870000}"/>
    <cellStyle name="Notiz 3 4 2 2 3 2 2 2" xfId="34028" xr:uid="{00000000-0005-0000-0000-000004870000}"/>
    <cellStyle name="Notiz 3 4 2 2 3 2 2 3" xfId="34029" xr:uid="{00000000-0005-0000-0000-000005870000}"/>
    <cellStyle name="Notiz 3 4 2 2 3 2 3" xfId="14269" xr:uid="{00000000-0005-0000-0000-000006870000}"/>
    <cellStyle name="Notiz 3 4 2 2 3 2 4" xfId="34030" xr:uid="{00000000-0005-0000-0000-000007870000}"/>
    <cellStyle name="Notiz 3 4 2 2 3 2 5" xfId="41609" xr:uid="{00000000-0005-0000-0000-000008870000}"/>
    <cellStyle name="Notiz 3 4 2 2 3 3" xfId="7544" xr:uid="{00000000-0005-0000-0000-000009870000}"/>
    <cellStyle name="Notiz 3 4 2 2 3 3 2" xfId="19936" xr:uid="{00000000-0005-0000-0000-00000A870000}"/>
    <cellStyle name="Notiz 3 4 2 2 3 3 3" xfId="34031" xr:uid="{00000000-0005-0000-0000-00000B870000}"/>
    <cellStyle name="Notiz 3 4 2 2 3 3 4" xfId="34032" xr:uid="{00000000-0005-0000-0000-00000C870000}"/>
    <cellStyle name="Notiz 3 4 2 2 3 4" xfId="9775" xr:uid="{00000000-0005-0000-0000-00000D870000}"/>
    <cellStyle name="Notiz 3 4 2 2 3 5" xfId="34033" xr:uid="{00000000-0005-0000-0000-00000E870000}"/>
    <cellStyle name="Notiz 3 4 2 2 3 6" xfId="41610" xr:uid="{00000000-0005-0000-0000-00000F870000}"/>
    <cellStyle name="Notiz 3 4 2 2 3 7" xfId="41611" xr:uid="{00000000-0005-0000-0000-000010870000}"/>
    <cellStyle name="Notiz 3 4 2 2 30" xfId="21154" xr:uid="{00000000-0005-0000-0000-000011870000}"/>
    <cellStyle name="Notiz 3 4 2 2 31" xfId="41612" xr:uid="{00000000-0005-0000-0000-000012870000}"/>
    <cellStyle name="Notiz 3 4 2 2 32" xfId="41613" xr:uid="{00000000-0005-0000-0000-000013870000}"/>
    <cellStyle name="Notiz 3 4 2 2 4" xfId="1750" xr:uid="{00000000-0005-0000-0000-000014870000}"/>
    <cellStyle name="Notiz 3 4 2 2 4 2" xfId="4649" xr:uid="{00000000-0005-0000-0000-000015870000}"/>
    <cellStyle name="Notiz 3 4 2 2 4 2 2" xfId="19939" xr:uid="{00000000-0005-0000-0000-000016870000}"/>
    <cellStyle name="Notiz 3 4 2 2 4 2 2 2" xfId="34034" xr:uid="{00000000-0005-0000-0000-000017870000}"/>
    <cellStyle name="Notiz 3 4 2 2 4 2 2 3" xfId="34035" xr:uid="{00000000-0005-0000-0000-000018870000}"/>
    <cellStyle name="Notiz 3 4 2 2 4 2 3" xfId="14270" xr:uid="{00000000-0005-0000-0000-000019870000}"/>
    <cellStyle name="Notiz 3 4 2 2 4 2 4" xfId="34036" xr:uid="{00000000-0005-0000-0000-00001A870000}"/>
    <cellStyle name="Notiz 3 4 2 2 4 2 5" xfId="41614" xr:uid="{00000000-0005-0000-0000-00001B870000}"/>
    <cellStyle name="Notiz 3 4 2 2 4 3" xfId="7378" xr:uid="{00000000-0005-0000-0000-00001C870000}"/>
    <cellStyle name="Notiz 3 4 2 2 4 3 2" xfId="19938" xr:uid="{00000000-0005-0000-0000-00001D870000}"/>
    <cellStyle name="Notiz 3 4 2 2 4 3 3" xfId="34037" xr:uid="{00000000-0005-0000-0000-00001E870000}"/>
    <cellStyle name="Notiz 3 4 2 2 4 3 4" xfId="34038" xr:uid="{00000000-0005-0000-0000-00001F870000}"/>
    <cellStyle name="Notiz 3 4 2 2 4 4" xfId="9492" xr:uid="{00000000-0005-0000-0000-000020870000}"/>
    <cellStyle name="Notiz 3 4 2 2 4 5" xfId="34039" xr:uid="{00000000-0005-0000-0000-000021870000}"/>
    <cellStyle name="Notiz 3 4 2 2 4 6" xfId="41615" xr:uid="{00000000-0005-0000-0000-000022870000}"/>
    <cellStyle name="Notiz 3 4 2 2 4 7" xfId="41616" xr:uid="{00000000-0005-0000-0000-000023870000}"/>
    <cellStyle name="Notiz 3 4 2 2 5" xfId="2009" xr:uid="{00000000-0005-0000-0000-000024870000}"/>
    <cellStyle name="Notiz 3 4 2 2 5 2" xfId="4907" xr:uid="{00000000-0005-0000-0000-000025870000}"/>
    <cellStyle name="Notiz 3 4 2 2 5 2 2" xfId="19941" xr:uid="{00000000-0005-0000-0000-000026870000}"/>
    <cellStyle name="Notiz 3 4 2 2 5 2 2 2" xfId="34040" xr:uid="{00000000-0005-0000-0000-000027870000}"/>
    <cellStyle name="Notiz 3 4 2 2 5 2 2 3" xfId="34041" xr:uid="{00000000-0005-0000-0000-000028870000}"/>
    <cellStyle name="Notiz 3 4 2 2 5 2 3" xfId="14271" xr:uid="{00000000-0005-0000-0000-000029870000}"/>
    <cellStyle name="Notiz 3 4 2 2 5 2 4" xfId="34042" xr:uid="{00000000-0005-0000-0000-00002A870000}"/>
    <cellStyle name="Notiz 3 4 2 2 5 2 5" xfId="41617" xr:uid="{00000000-0005-0000-0000-00002B870000}"/>
    <cellStyle name="Notiz 3 4 2 2 5 3" xfId="7524" xr:uid="{00000000-0005-0000-0000-00002C870000}"/>
    <cellStyle name="Notiz 3 4 2 2 5 3 2" xfId="19940" xr:uid="{00000000-0005-0000-0000-00002D870000}"/>
    <cellStyle name="Notiz 3 4 2 2 5 3 3" xfId="34043" xr:uid="{00000000-0005-0000-0000-00002E870000}"/>
    <cellStyle name="Notiz 3 4 2 2 5 3 4" xfId="34044" xr:uid="{00000000-0005-0000-0000-00002F870000}"/>
    <cellStyle name="Notiz 3 4 2 2 5 4" xfId="9751" xr:uid="{00000000-0005-0000-0000-000030870000}"/>
    <cellStyle name="Notiz 3 4 2 2 5 5" xfId="34045" xr:uid="{00000000-0005-0000-0000-000031870000}"/>
    <cellStyle name="Notiz 3 4 2 2 5 6" xfId="41618" xr:uid="{00000000-0005-0000-0000-000032870000}"/>
    <cellStyle name="Notiz 3 4 2 2 5 7" xfId="41619" xr:uid="{00000000-0005-0000-0000-000033870000}"/>
    <cellStyle name="Notiz 3 4 2 2 6" xfId="1772" xr:uid="{00000000-0005-0000-0000-000034870000}"/>
    <cellStyle name="Notiz 3 4 2 2 6 2" xfId="4671" xr:uid="{00000000-0005-0000-0000-000035870000}"/>
    <cellStyle name="Notiz 3 4 2 2 6 2 2" xfId="19943" xr:uid="{00000000-0005-0000-0000-000036870000}"/>
    <cellStyle name="Notiz 3 4 2 2 6 2 2 2" xfId="34046" xr:uid="{00000000-0005-0000-0000-000037870000}"/>
    <cellStyle name="Notiz 3 4 2 2 6 2 2 3" xfId="34047" xr:uid="{00000000-0005-0000-0000-000038870000}"/>
    <cellStyle name="Notiz 3 4 2 2 6 2 3" xfId="14272" xr:uid="{00000000-0005-0000-0000-000039870000}"/>
    <cellStyle name="Notiz 3 4 2 2 6 2 4" xfId="34048" xr:uid="{00000000-0005-0000-0000-00003A870000}"/>
    <cellStyle name="Notiz 3 4 2 2 6 2 5" xfId="41620" xr:uid="{00000000-0005-0000-0000-00003B870000}"/>
    <cellStyle name="Notiz 3 4 2 2 6 3" xfId="7396" xr:uid="{00000000-0005-0000-0000-00003C870000}"/>
    <cellStyle name="Notiz 3 4 2 2 6 3 2" xfId="19942" xr:uid="{00000000-0005-0000-0000-00003D870000}"/>
    <cellStyle name="Notiz 3 4 2 2 6 3 3" xfId="34049" xr:uid="{00000000-0005-0000-0000-00003E870000}"/>
    <cellStyle name="Notiz 3 4 2 2 6 3 4" xfId="34050" xr:uid="{00000000-0005-0000-0000-00003F870000}"/>
    <cellStyle name="Notiz 3 4 2 2 6 4" xfId="9514" xr:uid="{00000000-0005-0000-0000-000040870000}"/>
    <cellStyle name="Notiz 3 4 2 2 6 5" xfId="34051" xr:uid="{00000000-0005-0000-0000-000041870000}"/>
    <cellStyle name="Notiz 3 4 2 2 6 6" xfId="41621" xr:uid="{00000000-0005-0000-0000-000042870000}"/>
    <cellStyle name="Notiz 3 4 2 2 6 7" xfId="41622" xr:uid="{00000000-0005-0000-0000-000043870000}"/>
    <cellStyle name="Notiz 3 4 2 2 7" xfId="2312" xr:uid="{00000000-0005-0000-0000-000044870000}"/>
    <cellStyle name="Notiz 3 4 2 2 7 2" xfId="5210" xr:uid="{00000000-0005-0000-0000-000045870000}"/>
    <cellStyle name="Notiz 3 4 2 2 7 2 2" xfId="19945" xr:uid="{00000000-0005-0000-0000-000046870000}"/>
    <cellStyle name="Notiz 3 4 2 2 7 2 2 2" xfId="34052" xr:uid="{00000000-0005-0000-0000-000047870000}"/>
    <cellStyle name="Notiz 3 4 2 2 7 2 2 3" xfId="34053" xr:uid="{00000000-0005-0000-0000-000048870000}"/>
    <cellStyle name="Notiz 3 4 2 2 7 2 3" xfId="14273" xr:uid="{00000000-0005-0000-0000-000049870000}"/>
    <cellStyle name="Notiz 3 4 2 2 7 2 4" xfId="34054" xr:uid="{00000000-0005-0000-0000-00004A870000}"/>
    <cellStyle name="Notiz 3 4 2 2 7 2 5" xfId="41623" xr:uid="{00000000-0005-0000-0000-00004B870000}"/>
    <cellStyle name="Notiz 3 4 2 2 7 3" xfId="7760" xr:uid="{00000000-0005-0000-0000-00004C870000}"/>
    <cellStyle name="Notiz 3 4 2 2 7 3 2" xfId="19944" xr:uid="{00000000-0005-0000-0000-00004D870000}"/>
    <cellStyle name="Notiz 3 4 2 2 7 3 3" xfId="34055" xr:uid="{00000000-0005-0000-0000-00004E870000}"/>
    <cellStyle name="Notiz 3 4 2 2 7 3 4" xfId="34056" xr:uid="{00000000-0005-0000-0000-00004F870000}"/>
    <cellStyle name="Notiz 3 4 2 2 7 4" xfId="10054" xr:uid="{00000000-0005-0000-0000-000050870000}"/>
    <cellStyle name="Notiz 3 4 2 2 7 5" xfId="34057" xr:uid="{00000000-0005-0000-0000-000051870000}"/>
    <cellStyle name="Notiz 3 4 2 2 7 6" xfId="41624" xr:uid="{00000000-0005-0000-0000-000052870000}"/>
    <cellStyle name="Notiz 3 4 2 2 7 7" xfId="41625" xr:uid="{00000000-0005-0000-0000-000053870000}"/>
    <cellStyle name="Notiz 3 4 2 2 8" xfId="2515" xr:uid="{00000000-0005-0000-0000-000054870000}"/>
    <cellStyle name="Notiz 3 4 2 2 8 2" xfId="5412" xr:uid="{00000000-0005-0000-0000-000055870000}"/>
    <cellStyle name="Notiz 3 4 2 2 8 2 2" xfId="19947" xr:uid="{00000000-0005-0000-0000-000056870000}"/>
    <cellStyle name="Notiz 3 4 2 2 8 2 2 2" xfId="34058" xr:uid="{00000000-0005-0000-0000-000057870000}"/>
    <cellStyle name="Notiz 3 4 2 2 8 2 2 3" xfId="34059" xr:uid="{00000000-0005-0000-0000-000058870000}"/>
    <cellStyle name="Notiz 3 4 2 2 8 2 3" xfId="14274" xr:uid="{00000000-0005-0000-0000-000059870000}"/>
    <cellStyle name="Notiz 3 4 2 2 8 2 4" xfId="34060" xr:uid="{00000000-0005-0000-0000-00005A870000}"/>
    <cellStyle name="Notiz 3 4 2 2 8 2 5" xfId="41626" xr:uid="{00000000-0005-0000-0000-00005B870000}"/>
    <cellStyle name="Notiz 3 4 2 2 8 3" xfId="7893" xr:uid="{00000000-0005-0000-0000-00005C870000}"/>
    <cellStyle name="Notiz 3 4 2 2 8 3 2" xfId="19946" xr:uid="{00000000-0005-0000-0000-00005D870000}"/>
    <cellStyle name="Notiz 3 4 2 2 8 3 3" xfId="34061" xr:uid="{00000000-0005-0000-0000-00005E870000}"/>
    <cellStyle name="Notiz 3 4 2 2 8 3 4" xfId="34062" xr:uid="{00000000-0005-0000-0000-00005F870000}"/>
    <cellStyle name="Notiz 3 4 2 2 8 4" xfId="10256" xr:uid="{00000000-0005-0000-0000-000060870000}"/>
    <cellStyle name="Notiz 3 4 2 2 8 5" xfId="34063" xr:uid="{00000000-0005-0000-0000-000061870000}"/>
    <cellStyle name="Notiz 3 4 2 2 8 6" xfId="41627" xr:uid="{00000000-0005-0000-0000-000062870000}"/>
    <cellStyle name="Notiz 3 4 2 2 8 7" xfId="41628" xr:uid="{00000000-0005-0000-0000-000063870000}"/>
    <cellStyle name="Notiz 3 4 2 2 9" xfId="2309" xr:uid="{00000000-0005-0000-0000-000064870000}"/>
    <cellStyle name="Notiz 3 4 2 2 9 2" xfId="5207" xr:uid="{00000000-0005-0000-0000-000065870000}"/>
    <cellStyle name="Notiz 3 4 2 2 9 2 2" xfId="19949" xr:uid="{00000000-0005-0000-0000-000066870000}"/>
    <cellStyle name="Notiz 3 4 2 2 9 2 2 2" xfId="34064" xr:uid="{00000000-0005-0000-0000-000067870000}"/>
    <cellStyle name="Notiz 3 4 2 2 9 2 2 3" xfId="34065" xr:uid="{00000000-0005-0000-0000-000068870000}"/>
    <cellStyle name="Notiz 3 4 2 2 9 2 3" xfId="14275" xr:uid="{00000000-0005-0000-0000-000069870000}"/>
    <cellStyle name="Notiz 3 4 2 2 9 2 4" xfId="34066" xr:uid="{00000000-0005-0000-0000-00006A870000}"/>
    <cellStyle name="Notiz 3 4 2 2 9 2 5" xfId="41629" xr:uid="{00000000-0005-0000-0000-00006B870000}"/>
    <cellStyle name="Notiz 3 4 2 2 9 3" xfId="7757" xr:uid="{00000000-0005-0000-0000-00006C870000}"/>
    <cellStyle name="Notiz 3 4 2 2 9 3 2" xfId="19948" xr:uid="{00000000-0005-0000-0000-00006D870000}"/>
    <cellStyle name="Notiz 3 4 2 2 9 3 3" xfId="34067" xr:uid="{00000000-0005-0000-0000-00006E870000}"/>
    <cellStyle name="Notiz 3 4 2 2 9 3 4" xfId="34068" xr:uid="{00000000-0005-0000-0000-00006F870000}"/>
    <cellStyle name="Notiz 3 4 2 2 9 4" xfId="10051" xr:uid="{00000000-0005-0000-0000-000070870000}"/>
    <cellStyle name="Notiz 3 4 2 2 9 5" xfId="34069" xr:uid="{00000000-0005-0000-0000-000071870000}"/>
    <cellStyle name="Notiz 3 4 2 2 9 6" xfId="41630" xr:uid="{00000000-0005-0000-0000-000072870000}"/>
    <cellStyle name="Notiz 3 4 2 2 9 7" xfId="41631" xr:uid="{00000000-0005-0000-0000-000073870000}"/>
    <cellStyle name="Notiz 3 4 2 20" xfId="3585" xr:uid="{00000000-0005-0000-0000-000074870000}"/>
    <cellStyle name="Notiz 3 4 2 20 2" xfId="6482" xr:uid="{00000000-0005-0000-0000-000075870000}"/>
    <cellStyle name="Notiz 3 4 2 20 2 2" xfId="19951" xr:uid="{00000000-0005-0000-0000-000076870000}"/>
    <cellStyle name="Notiz 3 4 2 20 2 2 2" xfId="34070" xr:uid="{00000000-0005-0000-0000-000077870000}"/>
    <cellStyle name="Notiz 3 4 2 20 2 2 3" xfId="34071" xr:uid="{00000000-0005-0000-0000-000078870000}"/>
    <cellStyle name="Notiz 3 4 2 20 2 3" xfId="14276" xr:uid="{00000000-0005-0000-0000-000079870000}"/>
    <cellStyle name="Notiz 3 4 2 20 2 4" xfId="34072" xr:uid="{00000000-0005-0000-0000-00007A870000}"/>
    <cellStyle name="Notiz 3 4 2 20 2 5" xfId="41632" xr:uid="{00000000-0005-0000-0000-00007B870000}"/>
    <cellStyle name="Notiz 3 4 2 20 3" xfId="8576" xr:uid="{00000000-0005-0000-0000-00007C870000}"/>
    <cellStyle name="Notiz 3 4 2 20 3 2" xfId="19950" xr:uid="{00000000-0005-0000-0000-00007D870000}"/>
    <cellStyle name="Notiz 3 4 2 20 3 3" xfId="34073" xr:uid="{00000000-0005-0000-0000-00007E870000}"/>
    <cellStyle name="Notiz 3 4 2 20 3 4" xfId="34074" xr:uid="{00000000-0005-0000-0000-00007F870000}"/>
    <cellStyle name="Notiz 3 4 2 20 4" xfId="11326" xr:uid="{00000000-0005-0000-0000-000080870000}"/>
    <cellStyle name="Notiz 3 4 2 20 5" xfId="34075" xr:uid="{00000000-0005-0000-0000-000081870000}"/>
    <cellStyle name="Notiz 3 4 2 20 6" xfId="41633" xr:uid="{00000000-0005-0000-0000-000082870000}"/>
    <cellStyle name="Notiz 3 4 2 20 7" xfId="41634" xr:uid="{00000000-0005-0000-0000-000083870000}"/>
    <cellStyle name="Notiz 3 4 2 21" xfId="3501" xr:uid="{00000000-0005-0000-0000-000084870000}"/>
    <cellStyle name="Notiz 3 4 2 21 2" xfId="6398" xr:uid="{00000000-0005-0000-0000-000085870000}"/>
    <cellStyle name="Notiz 3 4 2 21 2 2" xfId="19953" xr:uid="{00000000-0005-0000-0000-000086870000}"/>
    <cellStyle name="Notiz 3 4 2 21 2 2 2" xfId="34076" xr:uid="{00000000-0005-0000-0000-000087870000}"/>
    <cellStyle name="Notiz 3 4 2 21 2 2 3" xfId="34077" xr:uid="{00000000-0005-0000-0000-000088870000}"/>
    <cellStyle name="Notiz 3 4 2 21 2 3" xfId="14277" xr:uid="{00000000-0005-0000-0000-000089870000}"/>
    <cellStyle name="Notiz 3 4 2 21 2 4" xfId="34078" xr:uid="{00000000-0005-0000-0000-00008A870000}"/>
    <cellStyle name="Notiz 3 4 2 21 2 5" xfId="41635" xr:uid="{00000000-0005-0000-0000-00008B870000}"/>
    <cellStyle name="Notiz 3 4 2 21 3" xfId="8523" xr:uid="{00000000-0005-0000-0000-00008C870000}"/>
    <cellStyle name="Notiz 3 4 2 21 3 2" xfId="19952" xr:uid="{00000000-0005-0000-0000-00008D870000}"/>
    <cellStyle name="Notiz 3 4 2 21 3 3" xfId="34079" xr:uid="{00000000-0005-0000-0000-00008E870000}"/>
    <cellStyle name="Notiz 3 4 2 21 3 4" xfId="34080" xr:uid="{00000000-0005-0000-0000-00008F870000}"/>
    <cellStyle name="Notiz 3 4 2 21 4" xfId="11242" xr:uid="{00000000-0005-0000-0000-000090870000}"/>
    <cellStyle name="Notiz 3 4 2 21 5" xfId="34081" xr:uid="{00000000-0005-0000-0000-000091870000}"/>
    <cellStyle name="Notiz 3 4 2 21 6" xfId="41636" xr:uid="{00000000-0005-0000-0000-000092870000}"/>
    <cellStyle name="Notiz 3 4 2 21 7" xfId="41637" xr:uid="{00000000-0005-0000-0000-000093870000}"/>
    <cellStyle name="Notiz 3 4 2 22" xfId="3852" xr:uid="{00000000-0005-0000-0000-000094870000}"/>
    <cellStyle name="Notiz 3 4 2 22 2" xfId="6749" xr:uid="{00000000-0005-0000-0000-000095870000}"/>
    <cellStyle name="Notiz 3 4 2 22 2 2" xfId="19955" xr:uid="{00000000-0005-0000-0000-000096870000}"/>
    <cellStyle name="Notiz 3 4 2 22 2 2 2" xfId="34082" xr:uid="{00000000-0005-0000-0000-000097870000}"/>
    <cellStyle name="Notiz 3 4 2 22 2 2 3" xfId="34083" xr:uid="{00000000-0005-0000-0000-000098870000}"/>
    <cellStyle name="Notiz 3 4 2 22 2 3" xfId="14278" xr:uid="{00000000-0005-0000-0000-000099870000}"/>
    <cellStyle name="Notiz 3 4 2 22 2 4" xfId="34084" xr:uid="{00000000-0005-0000-0000-00009A870000}"/>
    <cellStyle name="Notiz 3 4 2 22 2 5" xfId="41638" xr:uid="{00000000-0005-0000-0000-00009B870000}"/>
    <cellStyle name="Notiz 3 4 2 22 3" xfId="8727" xr:uid="{00000000-0005-0000-0000-00009C870000}"/>
    <cellStyle name="Notiz 3 4 2 22 3 2" xfId="19954" xr:uid="{00000000-0005-0000-0000-00009D870000}"/>
    <cellStyle name="Notiz 3 4 2 22 3 3" xfId="34085" xr:uid="{00000000-0005-0000-0000-00009E870000}"/>
    <cellStyle name="Notiz 3 4 2 22 3 4" xfId="34086" xr:uid="{00000000-0005-0000-0000-00009F870000}"/>
    <cellStyle name="Notiz 3 4 2 22 4" xfId="11593" xr:uid="{00000000-0005-0000-0000-0000A0870000}"/>
    <cellStyle name="Notiz 3 4 2 22 5" xfId="34087" xr:uid="{00000000-0005-0000-0000-0000A1870000}"/>
    <cellStyle name="Notiz 3 4 2 22 6" xfId="41639" xr:uid="{00000000-0005-0000-0000-0000A2870000}"/>
    <cellStyle name="Notiz 3 4 2 22 7" xfId="41640" xr:uid="{00000000-0005-0000-0000-0000A3870000}"/>
    <cellStyle name="Notiz 3 4 2 23" xfId="3418" xr:uid="{00000000-0005-0000-0000-0000A4870000}"/>
    <cellStyle name="Notiz 3 4 2 23 2" xfId="6315" xr:uid="{00000000-0005-0000-0000-0000A5870000}"/>
    <cellStyle name="Notiz 3 4 2 23 2 2" xfId="19957" xr:uid="{00000000-0005-0000-0000-0000A6870000}"/>
    <cellStyle name="Notiz 3 4 2 23 2 2 2" xfId="34088" xr:uid="{00000000-0005-0000-0000-0000A7870000}"/>
    <cellStyle name="Notiz 3 4 2 23 2 2 3" xfId="34089" xr:uid="{00000000-0005-0000-0000-0000A8870000}"/>
    <cellStyle name="Notiz 3 4 2 23 2 3" xfId="14279" xr:uid="{00000000-0005-0000-0000-0000A9870000}"/>
    <cellStyle name="Notiz 3 4 2 23 2 4" xfId="34090" xr:uid="{00000000-0005-0000-0000-0000AA870000}"/>
    <cellStyle name="Notiz 3 4 2 23 2 5" xfId="41641" xr:uid="{00000000-0005-0000-0000-0000AB870000}"/>
    <cellStyle name="Notiz 3 4 2 23 3" xfId="8479" xr:uid="{00000000-0005-0000-0000-0000AC870000}"/>
    <cellStyle name="Notiz 3 4 2 23 3 2" xfId="19956" xr:uid="{00000000-0005-0000-0000-0000AD870000}"/>
    <cellStyle name="Notiz 3 4 2 23 3 3" xfId="34091" xr:uid="{00000000-0005-0000-0000-0000AE870000}"/>
    <cellStyle name="Notiz 3 4 2 23 3 4" xfId="34092" xr:uid="{00000000-0005-0000-0000-0000AF870000}"/>
    <cellStyle name="Notiz 3 4 2 23 4" xfId="11159" xr:uid="{00000000-0005-0000-0000-0000B0870000}"/>
    <cellStyle name="Notiz 3 4 2 23 5" xfId="34093" xr:uid="{00000000-0005-0000-0000-0000B1870000}"/>
    <cellStyle name="Notiz 3 4 2 23 6" xfId="41642" xr:uid="{00000000-0005-0000-0000-0000B2870000}"/>
    <cellStyle name="Notiz 3 4 2 23 7" xfId="41643" xr:uid="{00000000-0005-0000-0000-0000B3870000}"/>
    <cellStyle name="Notiz 3 4 2 24" xfId="1908" xr:uid="{00000000-0005-0000-0000-0000B4870000}"/>
    <cellStyle name="Notiz 3 4 2 24 2" xfId="4806" xr:uid="{00000000-0005-0000-0000-0000B5870000}"/>
    <cellStyle name="Notiz 3 4 2 24 2 2" xfId="19959" xr:uid="{00000000-0005-0000-0000-0000B6870000}"/>
    <cellStyle name="Notiz 3 4 2 24 2 2 2" xfId="34094" xr:uid="{00000000-0005-0000-0000-0000B7870000}"/>
    <cellStyle name="Notiz 3 4 2 24 2 2 3" xfId="34095" xr:uid="{00000000-0005-0000-0000-0000B8870000}"/>
    <cellStyle name="Notiz 3 4 2 24 2 3" xfId="14280" xr:uid="{00000000-0005-0000-0000-0000B9870000}"/>
    <cellStyle name="Notiz 3 4 2 24 2 4" xfId="34096" xr:uid="{00000000-0005-0000-0000-0000BA870000}"/>
    <cellStyle name="Notiz 3 4 2 24 2 5" xfId="41644" xr:uid="{00000000-0005-0000-0000-0000BB870000}"/>
    <cellStyle name="Notiz 3 4 2 24 3" xfId="7459" xr:uid="{00000000-0005-0000-0000-0000BC870000}"/>
    <cellStyle name="Notiz 3 4 2 24 3 2" xfId="19958" xr:uid="{00000000-0005-0000-0000-0000BD870000}"/>
    <cellStyle name="Notiz 3 4 2 24 3 3" xfId="34097" xr:uid="{00000000-0005-0000-0000-0000BE870000}"/>
    <cellStyle name="Notiz 3 4 2 24 3 4" xfId="34098" xr:uid="{00000000-0005-0000-0000-0000BF870000}"/>
    <cellStyle name="Notiz 3 4 2 24 4" xfId="9650" xr:uid="{00000000-0005-0000-0000-0000C0870000}"/>
    <cellStyle name="Notiz 3 4 2 24 5" xfId="34099" xr:uid="{00000000-0005-0000-0000-0000C1870000}"/>
    <cellStyle name="Notiz 3 4 2 24 6" xfId="41645" xr:uid="{00000000-0005-0000-0000-0000C2870000}"/>
    <cellStyle name="Notiz 3 4 2 24 7" xfId="41646" xr:uid="{00000000-0005-0000-0000-0000C3870000}"/>
    <cellStyle name="Notiz 3 4 2 25" xfId="3662" xr:uid="{00000000-0005-0000-0000-0000C4870000}"/>
    <cellStyle name="Notiz 3 4 2 25 2" xfId="6559" xr:uid="{00000000-0005-0000-0000-0000C5870000}"/>
    <cellStyle name="Notiz 3 4 2 25 2 2" xfId="19961" xr:uid="{00000000-0005-0000-0000-0000C6870000}"/>
    <cellStyle name="Notiz 3 4 2 25 2 2 2" xfId="34100" xr:uid="{00000000-0005-0000-0000-0000C7870000}"/>
    <cellStyle name="Notiz 3 4 2 25 2 2 3" xfId="34101" xr:uid="{00000000-0005-0000-0000-0000C8870000}"/>
    <cellStyle name="Notiz 3 4 2 25 2 3" xfId="14281" xr:uid="{00000000-0005-0000-0000-0000C9870000}"/>
    <cellStyle name="Notiz 3 4 2 25 2 4" xfId="34102" xr:uid="{00000000-0005-0000-0000-0000CA870000}"/>
    <cellStyle name="Notiz 3 4 2 25 2 5" xfId="41647" xr:uid="{00000000-0005-0000-0000-0000CB870000}"/>
    <cellStyle name="Notiz 3 4 2 25 3" xfId="8615" xr:uid="{00000000-0005-0000-0000-0000CC870000}"/>
    <cellStyle name="Notiz 3 4 2 25 3 2" xfId="19960" xr:uid="{00000000-0005-0000-0000-0000CD870000}"/>
    <cellStyle name="Notiz 3 4 2 25 3 3" xfId="34103" xr:uid="{00000000-0005-0000-0000-0000CE870000}"/>
    <cellStyle name="Notiz 3 4 2 25 3 4" xfId="34104" xr:uid="{00000000-0005-0000-0000-0000CF870000}"/>
    <cellStyle name="Notiz 3 4 2 25 4" xfId="11403" xr:uid="{00000000-0005-0000-0000-0000D0870000}"/>
    <cellStyle name="Notiz 3 4 2 25 5" xfId="34105" xr:uid="{00000000-0005-0000-0000-0000D1870000}"/>
    <cellStyle name="Notiz 3 4 2 25 6" xfId="41648" xr:uid="{00000000-0005-0000-0000-0000D2870000}"/>
    <cellStyle name="Notiz 3 4 2 25 7" xfId="41649" xr:uid="{00000000-0005-0000-0000-0000D3870000}"/>
    <cellStyle name="Notiz 3 4 2 26" xfId="4059" xr:uid="{00000000-0005-0000-0000-0000D4870000}"/>
    <cellStyle name="Notiz 3 4 2 26 2" xfId="6956" xr:uid="{00000000-0005-0000-0000-0000D5870000}"/>
    <cellStyle name="Notiz 3 4 2 26 2 2" xfId="19963" xr:uid="{00000000-0005-0000-0000-0000D6870000}"/>
    <cellStyle name="Notiz 3 4 2 26 2 2 2" xfId="34106" xr:uid="{00000000-0005-0000-0000-0000D7870000}"/>
    <cellStyle name="Notiz 3 4 2 26 2 2 3" xfId="34107" xr:uid="{00000000-0005-0000-0000-0000D8870000}"/>
    <cellStyle name="Notiz 3 4 2 26 2 3" xfId="14282" xr:uid="{00000000-0005-0000-0000-0000D9870000}"/>
    <cellStyle name="Notiz 3 4 2 26 2 4" xfId="34108" xr:uid="{00000000-0005-0000-0000-0000DA870000}"/>
    <cellStyle name="Notiz 3 4 2 26 2 5" xfId="41650" xr:uid="{00000000-0005-0000-0000-0000DB870000}"/>
    <cellStyle name="Notiz 3 4 2 26 3" xfId="8793" xr:uid="{00000000-0005-0000-0000-0000DC870000}"/>
    <cellStyle name="Notiz 3 4 2 26 3 2" xfId="19962" xr:uid="{00000000-0005-0000-0000-0000DD870000}"/>
    <cellStyle name="Notiz 3 4 2 26 3 3" xfId="34109" xr:uid="{00000000-0005-0000-0000-0000DE870000}"/>
    <cellStyle name="Notiz 3 4 2 26 3 4" xfId="34110" xr:uid="{00000000-0005-0000-0000-0000DF870000}"/>
    <cellStyle name="Notiz 3 4 2 26 4" xfId="11800" xr:uid="{00000000-0005-0000-0000-0000E0870000}"/>
    <cellStyle name="Notiz 3 4 2 26 5" xfId="34111" xr:uid="{00000000-0005-0000-0000-0000E1870000}"/>
    <cellStyle name="Notiz 3 4 2 26 6" xfId="41651" xr:uid="{00000000-0005-0000-0000-0000E2870000}"/>
    <cellStyle name="Notiz 3 4 2 26 7" xfId="41652" xr:uid="{00000000-0005-0000-0000-0000E3870000}"/>
    <cellStyle name="Notiz 3 4 2 27" xfId="3952" xr:uid="{00000000-0005-0000-0000-0000E4870000}"/>
    <cellStyle name="Notiz 3 4 2 27 2" xfId="6849" xr:uid="{00000000-0005-0000-0000-0000E5870000}"/>
    <cellStyle name="Notiz 3 4 2 27 2 2" xfId="19965" xr:uid="{00000000-0005-0000-0000-0000E6870000}"/>
    <cellStyle name="Notiz 3 4 2 27 2 2 2" xfId="34112" xr:uid="{00000000-0005-0000-0000-0000E7870000}"/>
    <cellStyle name="Notiz 3 4 2 27 2 2 3" xfId="34113" xr:uid="{00000000-0005-0000-0000-0000E8870000}"/>
    <cellStyle name="Notiz 3 4 2 27 2 3" xfId="14283" xr:uid="{00000000-0005-0000-0000-0000E9870000}"/>
    <cellStyle name="Notiz 3 4 2 27 2 4" xfId="34114" xr:uid="{00000000-0005-0000-0000-0000EA870000}"/>
    <cellStyle name="Notiz 3 4 2 27 2 5" xfId="41653" xr:uid="{00000000-0005-0000-0000-0000EB870000}"/>
    <cellStyle name="Notiz 3 4 2 27 3" xfId="19964" xr:uid="{00000000-0005-0000-0000-0000EC870000}"/>
    <cellStyle name="Notiz 3 4 2 27 3 2" xfId="34115" xr:uid="{00000000-0005-0000-0000-0000ED870000}"/>
    <cellStyle name="Notiz 3 4 2 27 3 3" xfId="34116" xr:uid="{00000000-0005-0000-0000-0000EE870000}"/>
    <cellStyle name="Notiz 3 4 2 27 4" xfId="11693" xr:uid="{00000000-0005-0000-0000-0000EF870000}"/>
    <cellStyle name="Notiz 3 4 2 27 5" xfId="34117" xr:uid="{00000000-0005-0000-0000-0000F0870000}"/>
    <cellStyle name="Notiz 3 4 2 27 6" xfId="41654" xr:uid="{00000000-0005-0000-0000-0000F1870000}"/>
    <cellStyle name="Notiz 3 4 2 28" xfId="4300" xr:uid="{00000000-0005-0000-0000-0000F2870000}"/>
    <cellStyle name="Notiz 3 4 2 28 2" xfId="19966" xr:uid="{00000000-0005-0000-0000-0000F3870000}"/>
    <cellStyle name="Notiz 3 4 2 28 2 2" xfId="34118" xr:uid="{00000000-0005-0000-0000-0000F4870000}"/>
    <cellStyle name="Notiz 3 4 2 28 2 3" xfId="34119" xr:uid="{00000000-0005-0000-0000-0000F5870000}"/>
    <cellStyle name="Notiz 3 4 2 28 3" xfId="14284" xr:uid="{00000000-0005-0000-0000-0000F6870000}"/>
    <cellStyle name="Notiz 3 4 2 28 4" xfId="34120" xr:uid="{00000000-0005-0000-0000-0000F7870000}"/>
    <cellStyle name="Notiz 3 4 2 28 5" xfId="41655" xr:uid="{00000000-0005-0000-0000-0000F8870000}"/>
    <cellStyle name="Notiz 3 4 2 29" xfId="7126" xr:uid="{00000000-0005-0000-0000-0000F9870000}"/>
    <cellStyle name="Notiz 3 4 2 29 2" xfId="19877" xr:uid="{00000000-0005-0000-0000-0000FA870000}"/>
    <cellStyle name="Notiz 3 4 2 29 3" xfId="34121" xr:uid="{00000000-0005-0000-0000-0000FB870000}"/>
    <cellStyle name="Notiz 3 4 2 29 4" xfId="34122" xr:uid="{00000000-0005-0000-0000-0000FC870000}"/>
    <cellStyle name="Notiz 3 4 2 3" xfId="1727" xr:uid="{00000000-0005-0000-0000-0000FD870000}"/>
    <cellStyle name="Notiz 3 4 2 3 2" xfId="4626" xr:uid="{00000000-0005-0000-0000-0000FE870000}"/>
    <cellStyle name="Notiz 3 4 2 3 2 2" xfId="19968" xr:uid="{00000000-0005-0000-0000-0000FF870000}"/>
    <cellStyle name="Notiz 3 4 2 3 2 2 2" xfId="34123" xr:uid="{00000000-0005-0000-0000-000000880000}"/>
    <cellStyle name="Notiz 3 4 2 3 2 2 3" xfId="34124" xr:uid="{00000000-0005-0000-0000-000001880000}"/>
    <cellStyle name="Notiz 3 4 2 3 2 3" xfId="14285" xr:uid="{00000000-0005-0000-0000-000002880000}"/>
    <cellStyle name="Notiz 3 4 2 3 2 4" xfId="34125" xr:uid="{00000000-0005-0000-0000-000003880000}"/>
    <cellStyle name="Notiz 3 4 2 3 2 5" xfId="41656" xr:uid="{00000000-0005-0000-0000-000004880000}"/>
    <cellStyle name="Notiz 3 4 2 3 3" xfId="7359" xr:uid="{00000000-0005-0000-0000-000005880000}"/>
    <cellStyle name="Notiz 3 4 2 3 3 2" xfId="19967" xr:uid="{00000000-0005-0000-0000-000006880000}"/>
    <cellStyle name="Notiz 3 4 2 3 3 3" xfId="34126" xr:uid="{00000000-0005-0000-0000-000007880000}"/>
    <cellStyle name="Notiz 3 4 2 3 3 4" xfId="34127" xr:uid="{00000000-0005-0000-0000-000008880000}"/>
    <cellStyle name="Notiz 3 4 2 3 4" xfId="9469" xr:uid="{00000000-0005-0000-0000-000009880000}"/>
    <cellStyle name="Notiz 3 4 2 3 5" xfId="34128" xr:uid="{00000000-0005-0000-0000-00000A880000}"/>
    <cellStyle name="Notiz 3 4 2 3 6" xfId="41657" xr:uid="{00000000-0005-0000-0000-00000B880000}"/>
    <cellStyle name="Notiz 3 4 2 3 7" xfId="41658" xr:uid="{00000000-0005-0000-0000-00000C880000}"/>
    <cellStyle name="Notiz 3 4 2 30" xfId="20957" xr:uid="{00000000-0005-0000-0000-00000D880000}"/>
    <cellStyle name="Notiz 3 4 2 31" xfId="21021" xr:uid="{00000000-0005-0000-0000-00000E880000}"/>
    <cellStyle name="Notiz 3 4 2 32" xfId="21034" xr:uid="{00000000-0005-0000-0000-00000F880000}"/>
    <cellStyle name="Notiz 3 4 2 33" xfId="41659" xr:uid="{00000000-0005-0000-0000-000010880000}"/>
    <cellStyle name="Notiz 3 4 2 4" xfId="2034" xr:uid="{00000000-0005-0000-0000-000011880000}"/>
    <cellStyle name="Notiz 3 4 2 4 2" xfId="4932" xr:uid="{00000000-0005-0000-0000-000012880000}"/>
    <cellStyle name="Notiz 3 4 2 4 2 2" xfId="19970" xr:uid="{00000000-0005-0000-0000-000013880000}"/>
    <cellStyle name="Notiz 3 4 2 4 2 2 2" xfId="34129" xr:uid="{00000000-0005-0000-0000-000014880000}"/>
    <cellStyle name="Notiz 3 4 2 4 2 2 3" xfId="34130" xr:uid="{00000000-0005-0000-0000-000015880000}"/>
    <cellStyle name="Notiz 3 4 2 4 2 3" xfId="14286" xr:uid="{00000000-0005-0000-0000-000016880000}"/>
    <cellStyle name="Notiz 3 4 2 4 2 4" xfId="34131" xr:uid="{00000000-0005-0000-0000-000017880000}"/>
    <cellStyle name="Notiz 3 4 2 4 2 5" xfId="41660" xr:uid="{00000000-0005-0000-0000-000018880000}"/>
    <cellStyle name="Notiz 3 4 2 4 3" xfId="7545" xr:uid="{00000000-0005-0000-0000-000019880000}"/>
    <cellStyle name="Notiz 3 4 2 4 3 2" xfId="19969" xr:uid="{00000000-0005-0000-0000-00001A880000}"/>
    <cellStyle name="Notiz 3 4 2 4 3 3" xfId="34132" xr:uid="{00000000-0005-0000-0000-00001B880000}"/>
    <cellStyle name="Notiz 3 4 2 4 3 4" xfId="34133" xr:uid="{00000000-0005-0000-0000-00001C880000}"/>
    <cellStyle name="Notiz 3 4 2 4 4" xfId="9776" xr:uid="{00000000-0005-0000-0000-00001D880000}"/>
    <cellStyle name="Notiz 3 4 2 4 5" xfId="34134" xr:uid="{00000000-0005-0000-0000-00001E880000}"/>
    <cellStyle name="Notiz 3 4 2 4 6" xfId="41661" xr:uid="{00000000-0005-0000-0000-00001F880000}"/>
    <cellStyle name="Notiz 3 4 2 4 7" xfId="41662" xr:uid="{00000000-0005-0000-0000-000020880000}"/>
    <cellStyle name="Notiz 3 4 2 5" xfId="1749" xr:uid="{00000000-0005-0000-0000-000021880000}"/>
    <cellStyle name="Notiz 3 4 2 5 2" xfId="4648" xr:uid="{00000000-0005-0000-0000-000022880000}"/>
    <cellStyle name="Notiz 3 4 2 5 2 2" xfId="19972" xr:uid="{00000000-0005-0000-0000-000023880000}"/>
    <cellStyle name="Notiz 3 4 2 5 2 2 2" xfId="34135" xr:uid="{00000000-0005-0000-0000-000024880000}"/>
    <cellStyle name="Notiz 3 4 2 5 2 2 3" xfId="34136" xr:uid="{00000000-0005-0000-0000-000025880000}"/>
    <cellStyle name="Notiz 3 4 2 5 2 3" xfId="14287" xr:uid="{00000000-0005-0000-0000-000026880000}"/>
    <cellStyle name="Notiz 3 4 2 5 2 4" xfId="34137" xr:uid="{00000000-0005-0000-0000-000027880000}"/>
    <cellStyle name="Notiz 3 4 2 5 2 5" xfId="41663" xr:uid="{00000000-0005-0000-0000-000028880000}"/>
    <cellStyle name="Notiz 3 4 2 5 3" xfId="7377" xr:uid="{00000000-0005-0000-0000-000029880000}"/>
    <cellStyle name="Notiz 3 4 2 5 3 2" xfId="19971" xr:uid="{00000000-0005-0000-0000-00002A880000}"/>
    <cellStyle name="Notiz 3 4 2 5 3 3" xfId="34138" xr:uid="{00000000-0005-0000-0000-00002B880000}"/>
    <cellStyle name="Notiz 3 4 2 5 3 4" xfId="34139" xr:uid="{00000000-0005-0000-0000-00002C880000}"/>
    <cellStyle name="Notiz 3 4 2 5 4" xfId="9491" xr:uid="{00000000-0005-0000-0000-00002D880000}"/>
    <cellStyle name="Notiz 3 4 2 5 5" xfId="34140" xr:uid="{00000000-0005-0000-0000-00002E880000}"/>
    <cellStyle name="Notiz 3 4 2 5 6" xfId="41664" xr:uid="{00000000-0005-0000-0000-00002F880000}"/>
    <cellStyle name="Notiz 3 4 2 5 7" xfId="41665" xr:uid="{00000000-0005-0000-0000-000030880000}"/>
    <cellStyle name="Notiz 3 4 2 6" xfId="2010" xr:uid="{00000000-0005-0000-0000-000031880000}"/>
    <cellStyle name="Notiz 3 4 2 6 2" xfId="4908" xr:uid="{00000000-0005-0000-0000-000032880000}"/>
    <cellStyle name="Notiz 3 4 2 6 2 2" xfId="19974" xr:uid="{00000000-0005-0000-0000-000033880000}"/>
    <cellStyle name="Notiz 3 4 2 6 2 2 2" xfId="34141" xr:uid="{00000000-0005-0000-0000-000034880000}"/>
    <cellStyle name="Notiz 3 4 2 6 2 2 3" xfId="34142" xr:uid="{00000000-0005-0000-0000-000035880000}"/>
    <cellStyle name="Notiz 3 4 2 6 2 3" xfId="14288" xr:uid="{00000000-0005-0000-0000-000036880000}"/>
    <cellStyle name="Notiz 3 4 2 6 2 4" xfId="34143" xr:uid="{00000000-0005-0000-0000-000037880000}"/>
    <cellStyle name="Notiz 3 4 2 6 2 5" xfId="41666" xr:uid="{00000000-0005-0000-0000-000038880000}"/>
    <cellStyle name="Notiz 3 4 2 6 3" xfId="7525" xr:uid="{00000000-0005-0000-0000-000039880000}"/>
    <cellStyle name="Notiz 3 4 2 6 3 2" xfId="19973" xr:uid="{00000000-0005-0000-0000-00003A880000}"/>
    <cellStyle name="Notiz 3 4 2 6 3 3" xfId="34144" xr:uid="{00000000-0005-0000-0000-00003B880000}"/>
    <cellStyle name="Notiz 3 4 2 6 3 4" xfId="34145" xr:uid="{00000000-0005-0000-0000-00003C880000}"/>
    <cellStyle name="Notiz 3 4 2 6 4" xfId="9752" xr:uid="{00000000-0005-0000-0000-00003D880000}"/>
    <cellStyle name="Notiz 3 4 2 6 5" xfId="34146" xr:uid="{00000000-0005-0000-0000-00003E880000}"/>
    <cellStyle name="Notiz 3 4 2 6 6" xfId="41667" xr:uid="{00000000-0005-0000-0000-00003F880000}"/>
    <cellStyle name="Notiz 3 4 2 6 7" xfId="41668" xr:uid="{00000000-0005-0000-0000-000040880000}"/>
    <cellStyle name="Notiz 3 4 2 7" xfId="1771" xr:uid="{00000000-0005-0000-0000-000041880000}"/>
    <cellStyle name="Notiz 3 4 2 7 2" xfId="4670" xr:uid="{00000000-0005-0000-0000-000042880000}"/>
    <cellStyle name="Notiz 3 4 2 7 2 2" xfId="19976" xr:uid="{00000000-0005-0000-0000-000043880000}"/>
    <cellStyle name="Notiz 3 4 2 7 2 2 2" xfId="34147" xr:uid="{00000000-0005-0000-0000-000044880000}"/>
    <cellStyle name="Notiz 3 4 2 7 2 2 3" xfId="34148" xr:uid="{00000000-0005-0000-0000-000045880000}"/>
    <cellStyle name="Notiz 3 4 2 7 2 3" xfId="14289" xr:uid="{00000000-0005-0000-0000-000046880000}"/>
    <cellStyle name="Notiz 3 4 2 7 2 4" xfId="34149" xr:uid="{00000000-0005-0000-0000-000047880000}"/>
    <cellStyle name="Notiz 3 4 2 7 2 5" xfId="41669" xr:uid="{00000000-0005-0000-0000-000048880000}"/>
    <cellStyle name="Notiz 3 4 2 7 3" xfId="7395" xr:uid="{00000000-0005-0000-0000-000049880000}"/>
    <cellStyle name="Notiz 3 4 2 7 3 2" xfId="19975" xr:uid="{00000000-0005-0000-0000-00004A880000}"/>
    <cellStyle name="Notiz 3 4 2 7 3 3" xfId="34150" xr:uid="{00000000-0005-0000-0000-00004B880000}"/>
    <cellStyle name="Notiz 3 4 2 7 3 4" xfId="34151" xr:uid="{00000000-0005-0000-0000-00004C880000}"/>
    <cellStyle name="Notiz 3 4 2 7 4" xfId="9513" xr:uid="{00000000-0005-0000-0000-00004D880000}"/>
    <cellStyle name="Notiz 3 4 2 7 5" xfId="34152" xr:uid="{00000000-0005-0000-0000-00004E880000}"/>
    <cellStyle name="Notiz 3 4 2 7 6" xfId="41670" xr:uid="{00000000-0005-0000-0000-00004F880000}"/>
    <cellStyle name="Notiz 3 4 2 7 7" xfId="41671" xr:uid="{00000000-0005-0000-0000-000050880000}"/>
    <cellStyle name="Notiz 3 4 2 8" xfId="1993" xr:uid="{00000000-0005-0000-0000-000051880000}"/>
    <cellStyle name="Notiz 3 4 2 8 2" xfId="4891" xr:uid="{00000000-0005-0000-0000-000052880000}"/>
    <cellStyle name="Notiz 3 4 2 8 2 2" xfId="19978" xr:uid="{00000000-0005-0000-0000-000053880000}"/>
    <cellStyle name="Notiz 3 4 2 8 2 2 2" xfId="34153" xr:uid="{00000000-0005-0000-0000-000054880000}"/>
    <cellStyle name="Notiz 3 4 2 8 2 2 3" xfId="34154" xr:uid="{00000000-0005-0000-0000-000055880000}"/>
    <cellStyle name="Notiz 3 4 2 8 2 3" xfId="14290" xr:uid="{00000000-0005-0000-0000-000056880000}"/>
    <cellStyle name="Notiz 3 4 2 8 2 4" xfId="34155" xr:uid="{00000000-0005-0000-0000-000057880000}"/>
    <cellStyle name="Notiz 3 4 2 8 2 5" xfId="41672" xr:uid="{00000000-0005-0000-0000-000058880000}"/>
    <cellStyle name="Notiz 3 4 2 8 3" xfId="7512" xr:uid="{00000000-0005-0000-0000-000059880000}"/>
    <cellStyle name="Notiz 3 4 2 8 3 2" xfId="19977" xr:uid="{00000000-0005-0000-0000-00005A880000}"/>
    <cellStyle name="Notiz 3 4 2 8 3 3" xfId="34156" xr:uid="{00000000-0005-0000-0000-00005B880000}"/>
    <cellStyle name="Notiz 3 4 2 8 3 4" xfId="34157" xr:uid="{00000000-0005-0000-0000-00005C880000}"/>
    <cellStyle name="Notiz 3 4 2 8 4" xfId="9735" xr:uid="{00000000-0005-0000-0000-00005D880000}"/>
    <cellStyle name="Notiz 3 4 2 8 5" xfId="34158" xr:uid="{00000000-0005-0000-0000-00005E880000}"/>
    <cellStyle name="Notiz 3 4 2 8 6" xfId="41673" xr:uid="{00000000-0005-0000-0000-00005F880000}"/>
    <cellStyle name="Notiz 3 4 2 8 7" xfId="41674" xr:uid="{00000000-0005-0000-0000-000060880000}"/>
    <cellStyle name="Notiz 3 4 2 9" xfId="2367" xr:uid="{00000000-0005-0000-0000-000061880000}"/>
    <cellStyle name="Notiz 3 4 2 9 2" xfId="5265" xr:uid="{00000000-0005-0000-0000-000062880000}"/>
    <cellStyle name="Notiz 3 4 2 9 2 2" xfId="19980" xr:uid="{00000000-0005-0000-0000-000063880000}"/>
    <cellStyle name="Notiz 3 4 2 9 2 2 2" xfId="34159" xr:uid="{00000000-0005-0000-0000-000064880000}"/>
    <cellStyle name="Notiz 3 4 2 9 2 2 3" xfId="34160" xr:uid="{00000000-0005-0000-0000-000065880000}"/>
    <cellStyle name="Notiz 3 4 2 9 2 3" xfId="14291" xr:uid="{00000000-0005-0000-0000-000066880000}"/>
    <cellStyle name="Notiz 3 4 2 9 2 4" xfId="34161" xr:uid="{00000000-0005-0000-0000-000067880000}"/>
    <cellStyle name="Notiz 3 4 2 9 2 5" xfId="41675" xr:uid="{00000000-0005-0000-0000-000068880000}"/>
    <cellStyle name="Notiz 3 4 2 9 3" xfId="7800" xr:uid="{00000000-0005-0000-0000-000069880000}"/>
    <cellStyle name="Notiz 3 4 2 9 3 2" xfId="19979" xr:uid="{00000000-0005-0000-0000-00006A880000}"/>
    <cellStyle name="Notiz 3 4 2 9 3 3" xfId="34162" xr:uid="{00000000-0005-0000-0000-00006B880000}"/>
    <cellStyle name="Notiz 3 4 2 9 3 4" xfId="34163" xr:uid="{00000000-0005-0000-0000-00006C880000}"/>
    <cellStyle name="Notiz 3 4 2 9 4" xfId="10109" xr:uid="{00000000-0005-0000-0000-00006D880000}"/>
    <cellStyle name="Notiz 3 4 2 9 5" xfId="34164" xr:uid="{00000000-0005-0000-0000-00006E880000}"/>
    <cellStyle name="Notiz 3 4 2 9 6" xfId="41676" xr:uid="{00000000-0005-0000-0000-00006F880000}"/>
    <cellStyle name="Notiz 3 4 2 9 7" xfId="41677" xr:uid="{00000000-0005-0000-0000-000070880000}"/>
    <cellStyle name="Notiz 3 4 20" xfId="2531" xr:uid="{00000000-0005-0000-0000-000071880000}"/>
    <cellStyle name="Notiz 3 4 20 2" xfId="5428" xr:uid="{00000000-0005-0000-0000-000072880000}"/>
    <cellStyle name="Notiz 3 4 20 2 2" xfId="19982" xr:uid="{00000000-0005-0000-0000-000073880000}"/>
    <cellStyle name="Notiz 3 4 20 2 2 2" xfId="34165" xr:uid="{00000000-0005-0000-0000-000074880000}"/>
    <cellStyle name="Notiz 3 4 20 2 2 3" xfId="34166" xr:uid="{00000000-0005-0000-0000-000075880000}"/>
    <cellStyle name="Notiz 3 4 20 2 3" xfId="14292" xr:uid="{00000000-0005-0000-0000-000076880000}"/>
    <cellStyle name="Notiz 3 4 20 2 4" xfId="34167" xr:uid="{00000000-0005-0000-0000-000077880000}"/>
    <cellStyle name="Notiz 3 4 20 2 5" xfId="41678" xr:uid="{00000000-0005-0000-0000-000078880000}"/>
    <cellStyle name="Notiz 3 4 20 3" xfId="7906" xr:uid="{00000000-0005-0000-0000-000079880000}"/>
    <cellStyle name="Notiz 3 4 20 3 2" xfId="19981" xr:uid="{00000000-0005-0000-0000-00007A880000}"/>
    <cellStyle name="Notiz 3 4 20 3 3" xfId="34168" xr:uid="{00000000-0005-0000-0000-00007B880000}"/>
    <cellStyle name="Notiz 3 4 20 3 4" xfId="34169" xr:uid="{00000000-0005-0000-0000-00007C880000}"/>
    <cellStyle name="Notiz 3 4 20 4" xfId="10272" xr:uid="{00000000-0005-0000-0000-00007D880000}"/>
    <cellStyle name="Notiz 3 4 20 5" xfId="34170" xr:uid="{00000000-0005-0000-0000-00007E880000}"/>
    <cellStyle name="Notiz 3 4 20 6" xfId="41679" xr:uid="{00000000-0005-0000-0000-00007F880000}"/>
    <cellStyle name="Notiz 3 4 20 7" xfId="41680" xr:uid="{00000000-0005-0000-0000-000080880000}"/>
    <cellStyle name="Notiz 3 4 21" xfId="3586" xr:uid="{00000000-0005-0000-0000-000081880000}"/>
    <cellStyle name="Notiz 3 4 21 2" xfId="6483" xr:uid="{00000000-0005-0000-0000-000082880000}"/>
    <cellStyle name="Notiz 3 4 21 2 2" xfId="19984" xr:uid="{00000000-0005-0000-0000-000083880000}"/>
    <cellStyle name="Notiz 3 4 21 2 2 2" xfId="34171" xr:uid="{00000000-0005-0000-0000-000084880000}"/>
    <cellStyle name="Notiz 3 4 21 2 2 3" xfId="34172" xr:uid="{00000000-0005-0000-0000-000085880000}"/>
    <cellStyle name="Notiz 3 4 21 2 3" xfId="14293" xr:uid="{00000000-0005-0000-0000-000086880000}"/>
    <cellStyle name="Notiz 3 4 21 2 4" xfId="34173" xr:uid="{00000000-0005-0000-0000-000087880000}"/>
    <cellStyle name="Notiz 3 4 21 2 5" xfId="41681" xr:uid="{00000000-0005-0000-0000-000088880000}"/>
    <cellStyle name="Notiz 3 4 21 3" xfId="8577" xr:uid="{00000000-0005-0000-0000-000089880000}"/>
    <cellStyle name="Notiz 3 4 21 3 2" xfId="19983" xr:uid="{00000000-0005-0000-0000-00008A880000}"/>
    <cellStyle name="Notiz 3 4 21 3 3" xfId="34174" xr:uid="{00000000-0005-0000-0000-00008B880000}"/>
    <cellStyle name="Notiz 3 4 21 3 4" xfId="34175" xr:uid="{00000000-0005-0000-0000-00008C880000}"/>
    <cellStyle name="Notiz 3 4 21 4" xfId="11327" xr:uid="{00000000-0005-0000-0000-00008D880000}"/>
    <cellStyle name="Notiz 3 4 21 5" xfId="34176" xr:uid="{00000000-0005-0000-0000-00008E880000}"/>
    <cellStyle name="Notiz 3 4 21 6" xfId="41682" xr:uid="{00000000-0005-0000-0000-00008F880000}"/>
    <cellStyle name="Notiz 3 4 21 7" xfId="41683" xr:uid="{00000000-0005-0000-0000-000090880000}"/>
    <cellStyle name="Notiz 3 4 22" xfId="3659" xr:uid="{00000000-0005-0000-0000-000091880000}"/>
    <cellStyle name="Notiz 3 4 22 2" xfId="6556" xr:uid="{00000000-0005-0000-0000-000092880000}"/>
    <cellStyle name="Notiz 3 4 22 2 2" xfId="19986" xr:uid="{00000000-0005-0000-0000-000093880000}"/>
    <cellStyle name="Notiz 3 4 22 2 2 2" xfId="34177" xr:uid="{00000000-0005-0000-0000-000094880000}"/>
    <cellStyle name="Notiz 3 4 22 2 2 3" xfId="34178" xr:uid="{00000000-0005-0000-0000-000095880000}"/>
    <cellStyle name="Notiz 3 4 22 2 3" xfId="14294" xr:uid="{00000000-0005-0000-0000-000096880000}"/>
    <cellStyle name="Notiz 3 4 22 2 4" xfId="34179" xr:uid="{00000000-0005-0000-0000-000097880000}"/>
    <cellStyle name="Notiz 3 4 22 2 5" xfId="41684" xr:uid="{00000000-0005-0000-0000-000098880000}"/>
    <cellStyle name="Notiz 3 4 22 3" xfId="8613" xr:uid="{00000000-0005-0000-0000-000099880000}"/>
    <cellStyle name="Notiz 3 4 22 3 2" xfId="19985" xr:uid="{00000000-0005-0000-0000-00009A880000}"/>
    <cellStyle name="Notiz 3 4 22 3 3" xfId="34180" xr:uid="{00000000-0005-0000-0000-00009B880000}"/>
    <cellStyle name="Notiz 3 4 22 3 4" xfId="34181" xr:uid="{00000000-0005-0000-0000-00009C880000}"/>
    <cellStyle name="Notiz 3 4 22 4" xfId="11400" xr:uid="{00000000-0005-0000-0000-00009D880000}"/>
    <cellStyle name="Notiz 3 4 22 5" xfId="34182" xr:uid="{00000000-0005-0000-0000-00009E880000}"/>
    <cellStyle name="Notiz 3 4 22 6" xfId="41685" xr:uid="{00000000-0005-0000-0000-00009F880000}"/>
    <cellStyle name="Notiz 3 4 22 7" xfId="41686" xr:uid="{00000000-0005-0000-0000-0000A0880000}"/>
    <cellStyle name="Notiz 3 4 23" xfId="3620" xr:uid="{00000000-0005-0000-0000-0000A1880000}"/>
    <cellStyle name="Notiz 3 4 23 2" xfId="6517" xr:uid="{00000000-0005-0000-0000-0000A2880000}"/>
    <cellStyle name="Notiz 3 4 23 2 2" xfId="19988" xr:uid="{00000000-0005-0000-0000-0000A3880000}"/>
    <cellStyle name="Notiz 3 4 23 2 2 2" xfId="34183" xr:uid="{00000000-0005-0000-0000-0000A4880000}"/>
    <cellStyle name="Notiz 3 4 23 2 2 3" xfId="34184" xr:uid="{00000000-0005-0000-0000-0000A5880000}"/>
    <cellStyle name="Notiz 3 4 23 2 3" xfId="14295" xr:uid="{00000000-0005-0000-0000-0000A6880000}"/>
    <cellStyle name="Notiz 3 4 23 2 4" xfId="34185" xr:uid="{00000000-0005-0000-0000-0000A7880000}"/>
    <cellStyle name="Notiz 3 4 23 2 5" xfId="41687" xr:uid="{00000000-0005-0000-0000-0000A8880000}"/>
    <cellStyle name="Notiz 3 4 23 3" xfId="8591" xr:uid="{00000000-0005-0000-0000-0000A9880000}"/>
    <cellStyle name="Notiz 3 4 23 3 2" xfId="19987" xr:uid="{00000000-0005-0000-0000-0000AA880000}"/>
    <cellStyle name="Notiz 3 4 23 3 3" xfId="34186" xr:uid="{00000000-0005-0000-0000-0000AB880000}"/>
    <cellStyle name="Notiz 3 4 23 3 4" xfId="34187" xr:uid="{00000000-0005-0000-0000-0000AC880000}"/>
    <cellStyle name="Notiz 3 4 23 4" xfId="11361" xr:uid="{00000000-0005-0000-0000-0000AD880000}"/>
    <cellStyle name="Notiz 3 4 23 5" xfId="34188" xr:uid="{00000000-0005-0000-0000-0000AE880000}"/>
    <cellStyle name="Notiz 3 4 23 6" xfId="41688" xr:uid="{00000000-0005-0000-0000-0000AF880000}"/>
    <cellStyle name="Notiz 3 4 23 7" xfId="41689" xr:uid="{00000000-0005-0000-0000-0000B0880000}"/>
    <cellStyle name="Notiz 3 4 24" xfId="3720" xr:uid="{00000000-0005-0000-0000-0000B1880000}"/>
    <cellStyle name="Notiz 3 4 24 2" xfId="6617" xr:uid="{00000000-0005-0000-0000-0000B2880000}"/>
    <cellStyle name="Notiz 3 4 24 2 2" xfId="19990" xr:uid="{00000000-0005-0000-0000-0000B3880000}"/>
    <cellStyle name="Notiz 3 4 24 2 2 2" xfId="34189" xr:uid="{00000000-0005-0000-0000-0000B4880000}"/>
    <cellStyle name="Notiz 3 4 24 2 2 3" xfId="34190" xr:uid="{00000000-0005-0000-0000-0000B5880000}"/>
    <cellStyle name="Notiz 3 4 24 2 3" xfId="14296" xr:uid="{00000000-0005-0000-0000-0000B6880000}"/>
    <cellStyle name="Notiz 3 4 24 2 4" xfId="34191" xr:uid="{00000000-0005-0000-0000-0000B7880000}"/>
    <cellStyle name="Notiz 3 4 24 2 5" xfId="41690" xr:uid="{00000000-0005-0000-0000-0000B8880000}"/>
    <cellStyle name="Notiz 3 4 24 3" xfId="8652" xr:uid="{00000000-0005-0000-0000-0000B9880000}"/>
    <cellStyle name="Notiz 3 4 24 3 2" xfId="19989" xr:uid="{00000000-0005-0000-0000-0000BA880000}"/>
    <cellStyle name="Notiz 3 4 24 3 3" xfId="34192" xr:uid="{00000000-0005-0000-0000-0000BB880000}"/>
    <cellStyle name="Notiz 3 4 24 3 4" xfId="34193" xr:uid="{00000000-0005-0000-0000-0000BC880000}"/>
    <cellStyle name="Notiz 3 4 24 4" xfId="11461" xr:uid="{00000000-0005-0000-0000-0000BD880000}"/>
    <cellStyle name="Notiz 3 4 24 5" xfId="34194" xr:uid="{00000000-0005-0000-0000-0000BE880000}"/>
    <cellStyle name="Notiz 3 4 24 6" xfId="41691" xr:uid="{00000000-0005-0000-0000-0000BF880000}"/>
    <cellStyle name="Notiz 3 4 24 7" xfId="41692" xr:uid="{00000000-0005-0000-0000-0000C0880000}"/>
    <cellStyle name="Notiz 3 4 25" xfId="3694" xr:uid="{00000000-0005-0000-0000-0000C1880000}"/>
    <cellStyle name="Notiz 3 4 25 2" xfId="6591" xr:uid="{00000000-0005-0000-0000-0000C2880000}"/>
    <cellStyle name="Notiz 3 4 25 2 2" xfId="19992" xr:uid="{00000000-0005-0000-0000-0000C3880000}"/>
    <cellStyle name="Notiz 3 4 25 2 2 2" xfId="34195" xr:uid="{00000000-0005-0000-0000-0000C4880000}"/>
    <cellStyle name="Notiz 3 4 25 2 2 3" xfId="34196" xr:uid="{00000000-0005-0000-0000-0000C5880000}"/>
    <cellStyle name="Notiz 3 4 25 2 3" xfId="14297" xr:uid="{00000000-0005-0000-0000-0000C6880000}"/>
    <cellStyle name="Notiz 3 4 25 2 4" xfId="34197" xr:uid="{00000000-0005-0000-0000-0000C7880000}"/>
    <cellStyle name="Notiz 3 4 25 2 5" xfId="41693" xr:uid="{00000000-0005-0000-0000-0000C8880000}"/>
    <cellStyle name="Notiz 3 4 25 3" xfId="8646" xr:uid="{00000000-0005-0000-0000-0000C9880000}"/>
    <cellStyle name="Notiz 3 4 25 3 2" xfId="19991" xr:uid="{00000000-0005-0000-0000-0000CA880000}"/>
    <cellStyle name="Notiz 3 4 25 3 3" xfId="34198" xr:uid="{00000000-0005-0000-0000-0000CB880000}"/>
    <cellStyle name="Notiz 3 4 25 3 4" xfId="34199" xr:uid="{00000000-0005-0000-0000-0000CC880000}"/>
    <cellStyle name="Notiz 3 4 25 4" xfId="11435" xr:uid="{00000000-0005-0000-0000-0000CD880000}"/>
    <cellStyle name="Notiz 3 4 25 5" xfId="34200" xr:uid="{00000000-0005-0000-0000-0000CE880000}"/>
    <cellStyle name="Notiz 3 4 25 6" xfId="41694" xr:uid="{00000000-0005-0000-0000-0000CF880000}"/>
    <cellStyle name="Notiz 3 4 25 7" xfId="41695" xr:uid="{00000000-0005-0000-0000-0000D0880000}"/>
    <cellStyle name="Notiz 3 4 26" xfId="3390" xr:uid="{00000000-0005-0000-0000-0000D1880000}"/>
    <cellStyle name="Notiz 3 4 26 2" xfId="6287" xr:uid="{00000000-0005-0000-0000-0000D2880000}"/>
    <cellStyle name="Notiz 3 4 26 2 2" xfId="19994" xr:uid="{00000000-0005-0000-0000-0000D3880000}"/>
    <cellStyle name="Notiz 3 4 26 2 2 2" xfId="34201" xr:uid="{00000000-0005-0000-0000-0000D4880000}"/>
    <cellStyle name="Notiz 3 4 26 2 2 3" xfId="34202" xr:uid="{00000000-0005-0000-0000-0000D5880000}"/>
    <cellStyle name="Notiz 3 4 26 2 3" xfId="14298" xr:uid="{00000000-0005-0000-0000-0000D6880000}"/>
    <cellStyle name="Notiz 3 4 26 2 4" xfId="34203" xr:uid="{00000000-0005-0000-0000-0000D7880000}"/>
    <cellStyle name="Notiz 3 4 26 2 5" xfId="41696" xr:uid="{00000000-0005-0000-0000-0000D8880000}"/>
    <cellStyle name="Notiz 3 4 26 3" xfId="8462" xr:uid="{00000000-0005-0000-0000-0000D9880000}"/>
    <cellStyle name="Notiz 3 4 26 3 2" xfId="19993" xr:uid="{00000000-0005-0000-0000-0000DA880000}"/>
    <cellStyle name="Notiz 3 4 26 3 3" xfId="34204" xr:uid="{00000000-0005-0000-0000-0000DB880000}"/>
    <cellStyle name="Notiz 3 4 26 3 4" xfId="34205" xr:uid="{00000000-0005-0000-0000-0000DC880000}"/>
    <cellStyle name="Notiz 3 4 26 4" xfId="11131" xr:uid="{00000000-0005-0000-0000-0000DD880000}"/>
    <cellStyle name="Notiz 3 4 26 5" xfId="34206" xr:uid="{00000000-0005-0000-0000-0000DE880000}"/>
    <cellStyle name="Notiz 3 4 26 6" xfId="41697" xr:uid="{00000000-0005-0000-0000-0000DF880000}"/>
    <cellStyle name="Notiz 3 4 26 7" xfId="41698" xr:uid="{00000000-0005-0000-0000-0000E0880000}"/>
    <cellStyle name="Notiz 3 4 27" xfId="4060" xr:uid="{00000000-0005-0000-0000-0000E1880000}"/>
    <cellStyle name="Notiz 3 4 27 2" xfId="6957" xr:uid="{00000000-0005-0000-0000-0000E2880000}"/>
    <cellStyle name="Notiz 3 4 27 2 2" xfId="19996" xr:uid="{00000000-0005-0000-0000-0000E3880000}"/>
    <cellStyle name="Notiz 3 4 27 2 2 2" xfId="34207" xr:uid="{00000000-0005-0000-0000-0000E4880000}"/>
    <cellStyle name="Notiz 3 4 27 2 2 3" xfId="34208" xr:uid="{00000000-0005-0000-0000-0000E5880000}"/>
    <cellStyle name="Notiz 3 4 27 2 3" xfId="14299" xr:uid="{00000000-0005-0000-0000-0000E6880000}"/>
    <cellStyle name="Notiz 3 4 27 2 4" xfId="34209" xr:uid="{00000000-0005-0000-0000-0000E7880000}"/>
    <cellStyle name="Notiz 3 4 27 2 5" xfId="41699" xr:uid="{00000000-0005-0000-0000-0000E8880000}"/>
    <cellStyle name="Notiz 3 4 27 3" xfId="8794" xr:uid="{00000000-0005-0000-0000-0000E9880000}"/>
    <cellStyle name="Notiz 3 4 27 3 2" xfId="19995" xr:uid="{00000000-0005-0000-0000-0000EA880000}"/>
    <cellStyle name="Notiz 3 4 27 3 3" xfId="34210" xr:uid="{00000000-0005-0000-0000-0000EB880000}"/>
    <cellStyle name="Notiz 3 4 27 3 4" xfId="34211" xr:uid="{00000000-0005-0000-0000-0000EC880000}"/>
    <cellStyle name="Notiz 3 4 27 4" xfId="11801" xr:uid="{00000000-0005-0000-0000-0000ED880000}"/>
    <cellStyle name="Notiz 3 4 27 5" xfId="34212" xr:uid="{00000000-0005-0000-0000-0000EE880000}"/>
    <cellStyle name="Notiz 3 4 27 6" xfId="41700" xr:uid="{00000000-0005-0000-0000-0000EF880000}"/>
    <cellStyle name="Notiz 3 4 27 7" xfId="41701" xr:uid="{00000000-0005-0000-0000-0000F0880000}"/>
    <cellStyle name="Notiz 3 4 28" xfId="3171" xr:uid="{00000000-0005-0000-0000-0000F1880000}"/>
    <cellStyle name="Notiz 3 4 28 2" xfId="6068" xr:uid="{00000000-0005-0000-0000-0000F2880000}"/>
    <cellStyle name="Notiz 3 4 28 2 2" xfId="19998" xr:uid="{00000000-0005-0000-0000-0000F3880000}"/>
    <cellStyle name="Notiz 3 4 28 2 2 2" xfId="34213" xr:uid="{00000000-0005-0000-0000-0000F4880000}"/>
    <cellStyle name="Notiz 3 4 28 2 2 3" xfId="34214" xr:uid="{00000000-0005-0000-0000-0000F5880000}"/>
    <cellStyle name="Notiz 3 4 28 2 3" xfId="14300" xr:uid="{00000000-0005-0000-0000-0000F6880000}"/>
    <cellStyle name="Notiz 3 4 28 2 4" xfId="34215" xr:uid="{00000000-0005-0000-0000-0000F7880000}"/>
    <cellStyle name="Notiz 3 4 28 2 5" xfId="41702" xr:uid="{00000000-0005-0000-0000-0000F8880000}"/>
    <cellStyle name="Notiz 3 4 28 3" xfId="19997" xr:uid="{00000000-0005-0000-0000-0000F9880000}"/>
    <cellStyle name="Notiz 3 4 28 3 2" xfId="34216" xr:uid="{00000000-0005-0000-0000-0000FA880000}"/>
    <cellStyle name="Notiz 3 4 28 3 3" xfId="34217" xr:uid="{00000000-0005-0000-0000-0000FB880000}"/>
    <cellStyle name="Notiz 3 4 28 4" xfId="10912" xr:uid="{00000000-0005-0000-0000-0000FC880000}"/>
    <cellStyle name="Notiz 3 4 28 5" xfId="34218" xr:uid="{00000000-0005-0000-0000-0000FD880000}"/>
    <cellStyle name="Notiz 3 4 28 6" xfId="41703" xr:uid="{00000000-0005-0000-0000-0000FE880000}"/>
    <cellStyle name="Notiz 3 4 29" xfId="4299" xr:uid="{00000000-0005-0000-0000-0000FF880000}"/>
    <cellStyle name="Notiz 3 4 29 2" xfId="19999" xr:uid="{00000000-0005-0000-0000-000000890000}"/>
    <cellStyle name="Notiz 3 4 29 2 2" xfId="34219" xr:uid="{00000000-0005-0000-0000-000001890000}"/>
    <cellStyle name="Notiz 3 4 29 2 3" xfId="34220" xr:uid="{00000000-0005-0000-0000-000002890000}"/>
    <cellStyle name="Notiz 3 4 29 3" xfId="14301" xr:uid="{00000000-0005-0000-0000-000003890000}"/>
    <cellStyle name="Notiz 3 4 29 4" xfId="34221" xr:uid="{00000000-0005-0000-0000-000004890000}"/>
    <cellStyle name="Notiz 3 4 29 5" xfId="41704" xr:uid="{00000000-0005-0000-0000-000005890000}"/>
    <cellStyle name="Notiz 3 4 3" xfId="487" xr:uid="{00000000-0005-0000-0000-000006890000}"/>
    <cellStyle name="Notiz 3 4 3 10" xfId="2361" xr:uid="{00000000-0005-0000-0000-000007890000}"/>
    <cellStyle name="Notiz 3 4 3 10 2" xfId="5259" xr:uid="{00000000-0005-0000-0000-000008890000}"/>
    <cellStyle name="Notiz 3 4 3 10 2 2" xfId="20002" xr:uid="{00000000-0005-0000-0000-000009890000}"/>
    <cellStyle name="Notiz 3 4 3 10 2 2 2" xfId="34222" xr:uid="{00000000-0005-0000-0000-00000A890000}"/>
    <cellStyle name="Notiz 3 4 3 10 2 2 3" xfId="34223" xr:uid="{00000000-0005-0000-0000-00000B890000}"/>
    <cellStyle name="Notiz 3 4 3 10 2 3" xfId="14302" xr:uid="{00000000-0005-0000-0000-00000C890000}"/>
    <cellStyle name="Notiz 3 4 3 10 2 4" xfId="34224" xr:uid="{00000000-0005-0000-0000-00000D890000}"/>
    <cellStyle name="Notiz 3 4 3 10 2 5" xfId="41705" xr:uid="{00000000-0005-0000-0000-00000E890000}"/>
    <cellStyle name="Notiz 3 4 3 10 3" xfId="7795" xr:uid="{00000000-0005-0000-0000-00000F890000}"/>
    <cellStyle name="Notiz 3 4 3 10 3 2" xfId="20001" xr:uid="{00000000-0005-0000-0000-000010890000}"/>
    <cellStyle name="Notiz 3 4 3 10 3 3" xfId="34225" xr:uid="{00000000-0005-0000-0000-000011890000}"/>
    <cellStyle name="Notiz 3 4 3 10 3 4" xfId="34226" xr:uid="{00000000-0005-0000-0000-000012890000}"/>
    <cellStyle name="Notiz 3 4 3 10 4" xfId="10103" xr:uid="{00000000-0005-0000-0000-000013890000}"/>
    <cellStyle name="Notiz 3 4 3 10 5" xfId="34227" xr:uid="{00000000-0005-0000-0000-000014890000}"/>
    <cellStyle name="Notiz 3 4 3 10 6" xfId="41706" xr:uid="{00000000-0005-0000-0000-000015890000}"/>
    <cellStyle name="Notiz 3 4 3 10 7" xfId="41707" xr:uid="{00000000-0005-0000-0000-000016890000}"/>
    <cellStyle name="Notiz 3 4 3 11" xfId="2435" xr:uid="{00000000-0005-0000-0000-000017890000}"/>
    <cellStyle name="Notiz 3 4 3 11 2" xfId="5332" xr:uid="{00000000-0005-0000-0000-000018890000}"/>
    <cellStyle name="Notiz 3 4 3 11 2 2" xfId="20004" xr:uid="{00000000-0005-0000-0000-000019890000}"/>
    <cellStyle name="Notiz 3 4 3 11 2 2 2" xfId="34228" xr:uid="{00000000-0005-0000-0000-00001A890000}"/>
    <cellStyle name="Notiz 3 4 3 11 2 2 3" xfId="34229" xr:uid="{00000000-0005-0000-0000-00001B890000}"/>
    <cellStyle name="Notiz 3 4 3 11 2 3" xfId="14303" xr:uid="{00000000-0005-0000-0000-00001C890000}"/>
    <cellStyle name="Notiz 3 4 3 11 2 4" xfId="34230" xr:uid="{00000000-0005-0000-0000-00001D890000}"/>
    <cellStyle name="Notiz 3 4 3 11 2 5" xfId="41708" xr:uid="{00000000-0005-0000-0000-00001E890000}"/>
    <cellStyle name="Notiz 3 4 3 11 3" xfId="7835" xr:uid="{00000000-0005-0000-0000-00001F890000}"/>
    <cellStyle name="Notiz 3 4 3 11 3 2" xfId="20003" xr:uid="{00000000-0005-0000-0000-000020890000}"/>
    <cellStyle name="Notiz 3 4 3 11 3 3" xfId="34231" xr:uid="{00000000-0005-0000-0000-000021890000}"/>
    <cellStyle name="Notiz 3 4 3 11 3 4" xfId="34232" xr:uid="{00000000-0005-0000-0000-000022890000}"/>
    <cellStyle name="Notiz 3 4 3 11 4" xfId="10176" xr:uid="{00000000-0005-0000-0000-000023890000}"/>
    <cellStyle name="Notiz 3 4 3 11 5" xfId="34233" xr:uid="{00000000-0005-0000-0000-000024890000}"/>
    <cellStyle name="Notiz 3 4 3 11 6" xfId="41709" xr:uid="{00000000-0005-0000-0000-000025890000}"/>
    <cellStyle name="Notiz 3 4 3 11 7" xfId="41710" xr:uid="{00000000-0005-0000-0000-000026890000}"/>
    <cellStyle name="Notiz 3 4 3 12" xfId="1420" xr:uid="{00000000-0005-0000-0000-000027890000}"/>
    <cellStyle name="Notiz 3 4 3 12 2" xfId="4320" xr:uid="{00000000-0005-0000-0000-000028890000}"/>
    <cellStyle name="Notiz 3 4 3 12 2 2" xfId="20006" xr:uid="{00000000-0005-0000-0000-000029890000}"/>
    <cellStyle name="Notiz 3 4 3 12 2 2 2" xfId="34234" xr:uid="{00000000-0005-0000-0000-00002A890000}"/>
    <cellStyle name="Notiz 3 4 3 12 2 2 3" xfId="34235" xr:uid="{00000000-0005-0000-0000-00002B890000}"/>
    <cellStyle name="Notiz 3 4 3 12 2 3" xfId="14304" xr:uid="{00000000-0005-0000-0000-00002C890000}"/>
    <cellStyle name="Notiz 3 4 3 12 2 4" xfId="34236" xr:uid="{00000000-0005-0000-0000-00002D890000}"/>
    <cellStyle name="Notiz 3 4 3 12 2 5" xfId="41711" xr:uid="{00000000-0005-0000-0000-00002E890000}"/>
    <cellStyle name="Notiz 3 4 3 12 3" xfId="7142" xr:uid="{00000000-0005-0000-0000-00002F890000}"/>
    <cellStyle name="Notiz 3 4 3 12 3 2" xfId="20005" xr:uid="{00000000-0005-0000-0000-000030890000}"/>
    <cellStyle name="Notiz 3 4 3 12 3 3" xfId="34237" xr:uid="{00000000-0005-0000-0000-000031890000}"/>
    <cellStyle name="Notiz 3 4 3 12 3 4" xfId="34238" xr:uid="{00000000-0005-0000-0000-000032890000}"/>
    <cellStyle name="Notiz 3 4 3 12 4" xfId="9163" xr:uid="{00000000-0005-0000-0000-000033890000}"/>
    <cellStyle name="Notiz 3 4 3 12 5" xfId="34239" xr:uid="{00000000-0005-0000-0000-000034890000}"/>
    <cellStyle name="Notiz 3 4 3 12 6" xfId="41712" xr:uid="{00000000-0005-0000-0000-000035890000}"/>
    <cellStyle name="Notiz 3 4 3 12 7" xfId="41713" xr:uid="{00000000-0005-0000-0000-000036890000}"/>
    <cellStyle name="Notiz 3 4 3 13" xfId="2338" xr:uid="{00000000-0005-0000-0000-000037890000}"/>
    <cellStyle name="Notiz 3 4 3 13 2" xfId="5236" xr:uid="{00000000-0005-0000-0000-000038890000}"/>
    <cellStyle name="Notiz 3 4 3 13 2 2" xfId="20008" xr:uid="{00000000-0005-0000-0000-000039890000}"/>
    <cellStyle name="Notiz 3 4 3 13 2 2 2" xfId="34240" xr:uid="{00000000-0005-0000-0000-00003A890000}"/>
    <cellStyle name="Notiz 3 4 3 13 2 2 3" xfId="34241" xr:uid="{00000000-0005-0000-0000-00003B890000}"/>
    <cellStyle name="Notiz 3 4 3 13 2 3" xfId="14305" xr:uid="{00000000-0005-0000-0000-00003C890000}"/>
    <cellStyle name="Notiz 3 4 3 13 2 4" xfId="34242" xr:uid="{00000000-0005-0000-0000-00003D890000}"/>
    <cellStyle name="Notiz 3 4 3 13 2 5" xfId="41714" xr:uid="{00000000-0005-0000-0000-00003E890000}"/>
    <cellStyle name="Notiz 3 4 3 13 3" xfId="7786" xr:uid="{00000000-0005-0000-0000-00003F890000}"/>
    <cellStyle name="Notiz 3 4 3 13 3 2" xfId="20007" xr:uid="{00000000-0005-0000-0000-000040890000}"/>
    <cellStyle name="Notiz 3 4 3 13 3 3" xfId="34243" xr:uid="{00000000-0005-0000-0000-000041890000}"/>
    <cellStyle name="Notiz 3 4 3 13 3 4" xfId="34244" xr:uid="{00000000-0005-0000-0000-000042890000}"/>
    <cellStyle name="Notiz 3 4 3 13 4" xfId="10080" xr:uid="{00000000-0005-0000-0000-000043890000}"/>
    <cellStyle name="Notiz 3 4 3 13 5" xfId="34245" xr:uid="{00000000-0005-0000-0000-000044890000}"/>
    <cellStyle name="Notiz 3 4 3 13 6" xfId="41715" xr:uid="{00000000-0005-0000-0000-000045890000}"/>
    <cellStyle name="Notiz 3 4 3 13 7" xfId="41716" xr:uid="{00000000-0005-0000-0000-000046890000}"/>
    <cellStyle name="Notiz 3 4 3 14" xfId="3289" xr:uid="{00000000-0005-0000-0000-000047890000}"/>
    <cellStyle name="Notiz 3 4 3 14 2" xfId="6186" xr:uid="{00000000-0005-0000-0000-000048890000}"/>
    <cellStyle name="Notiz 3 4 3 14 2 2" xfId="20010" xr:uid="{00000000-0005-0000-0000-000049890000}"/>
    <cellStyle name="Notiz 3 4 3 14 2 2 2" xfId="34246" xr:uid="{00000000-0005-0000-0000-00004A890000}"/>
    <cellStyle name="Notiz 3 4 3 14 2 2 3" xfId="34247" xr:uid="{00000000-0005-0000-0000-00004B890000}"/>
    <cellStyle name="Notiz 3 4 3 14 2 3" xfId="14306" xr:uid="{00000000-0005-0000-0000-00004C890000}"/>
    <cellStyle name="Notiz 3 4 3 14 2 4" xfId="34248" xr:uid="{00000000-0005-0000-0000-00004D890000}"/>
    <cellStyle name="Notiz 3 4 3 14 2 5" xfId="41717" xr:uid="{00000000-0005-0000-0000-00004E890000}"/>
    <cellStyle name="Notiz 3 4 3 14 3" xfId="8405" xr:uid="{00000000-0005-0000-0000-00004F890000}"/>
    <cellStyle name="Notiz 3 4 3 14 3 2" xfId="20009" xr:uid="{00000000-0005-0000-0000-000050890000}"/>
    <cellStyle name="Notiz 3 4 3 14 3 3" xfId="34249" xr:uid="{00000000-0005-0000-0000-000051890000}"/>
    <cellStyle name="Notiz 3 4 3 14 3 4" xfId="34250" xr:uid="{00000000-0005-0000-0000-000052890000}"/>
    <cellStyle name="Notiz 3 4 3 14 4" xfId="11030" xr:uid="{00000000-0005-0000-0000-000053890000}"/>
    <cellStyle name="Notiz 3 4 3 14 5" xfId="34251" xr:uid="{00000000-0005-0000-0000-000054890000}"/>
    <cellStyle name="Notiz 3 4 3 14 6" xfId="41718" xr:uid="{00000000-0005-0000-0000-000055890000}"/>
    <cellStyle name="Notiz 3 4 3 14 7" xfId="41719" xr:uid="{00000000-0005-0000-0000-000056890000}"/>
    <cellStyle name="Notiz 3 4 3 15" xfId="3180" xr:uid="{00000000-0005-0000-0000-000057890000}"/>
    <cellStyle name="Notiz 3 4 3 15 2" xfId="6077" xr:uid="{00000000-0005-0000-0000-000058890000}"/>
    <cellStyle name="Notiz 3 4 3 15 2 2" xfId="20012" xr:uid="{00000000-0005-0000-0000-000059890000}"/>
    <cellStyle name="Notiz 3 4 3 15 2 2 2" xfId="34252" xr:uid="{00000000-0005-0000-0000-00005A890000}"/>
    <cellStyle name="Notiz 3 4 3 15 2 2 3" xfId="34253" xr:uid="{00000000-0005-0000-0000-00005B890000}"/>
    <cellStyle name="Notiz 3 4 3 15 2 3" xfId="14307" xr:uid="{00000000-0005-0000-0000-00005C890000}"/>
    <cellStyle name="Notiz 3 4 3 15 2 4" xfId="34254" xr:uid="{00000000-0005-0000-0000-00005D890000}"/>
    <cellStyle name="Notiz 3 4 3 15 2 5" xfId="41720" xr:uid="{00000000-0005-0000-0000-00005E890000}"/>
    <cellStyle name="Notiz 3 4 3 15 3" xfId="8326" xr:uid="{00000000-0005-0000-0000-00005F890000}"/>
    <cellStyle name="Notiz 3 4 3 15 3 2" xfId="20011" xr:uid="{00000000-0005-0000-0000-000060890000}"/>
    <cellStyle name="Notiz 3 4 3 15 3 3" xfId="34255" xr:uid="{00000000-0005-0000-0000-000061890000}"/>
    <cellStyle name="Notiz 3 4 3 15 3 4" xfId="34256" xr:uid="{00000000-0005-0000-0000-000062890000}"/>
    <cellStyle name="Notiz 3 4 3 15 4" xfId="10921" xr:uid="{00000000-0005-0000-0000-000063890000}"/>
    <cellStyle name="Notiz 3 4 3 15 5" xfId="34257" xr:uid="{00000000-0005-0000-0000-000064890000}"/>
    <cellStyle name="Notiz 3 4 3 15 6" xfId="41721" xr:uid="{00000000-0005-0000-0000-000065890000}"/>
    <cellStyle name="Notiz 3 4 3 15 7" xfId="41722" xr:uid="{00000000-0005-0000-0000-000066890000}"/>
    <cellStyle name="Notiz 3 4 3 16" xfId="3045" xr:uid="{00000000-0005-0000-0000-000067890000}"/>
    <cellStyle name="Notiz 3 4 3 16 2" xfId="5942" xr:uid="{00000000-0005-0000-0000-000068890000}"/>
    <cellStyle name="Notiz 3 4 3 16 2 2" xfId="20014" xr:uid="{00000000-0005-0000-0000-000069890000}"/>
    <cellStyle name="Notiz 3 4 3 16 2 2 2" xfId="34258" xr:uid="{00000000-0005-0000-0000-00006A890000}"/>
    <cellStyle name="Notiz 3 4 3 16 2 2 3" xfId="34259" xr:uid="{00000000-0005-0000-0000-00006B890000}"/>
    <cellStyle name="Notiz 3 4 3 16 2 3" xfId="14308" xr:uid="{00000000-0005-0000-0000-00006C890000}"/>
    <cellStyle name="Notiz 3 4 3 16 2 4" xfId="34260" xr:uid="{00000000-0005-0000-0000-00006D890000}"/>
    <cellStyle name="Notiz 3 4 3 16 2 5" xfId="41723" xr:uid="{00000000-0005-0000-0000-00006E890000}"/>
    <cellStyle name="Notiz 3 4 3 16 3" xfId="8251" xr:uid="{00000000-0005-0000-0000-00006F890000}"/>
    <cellStyle name="Notiz 3 4 3 16 3 2" xfId="20013" xr:uid="{00000000-0005-0000-0000-000070890000}"/>
    <cellStyle name="Notiz 3 4 3 16 3 3" xfId="34261" xr:uid="{00000000-0005-0000-0000-000071890000}"/>
    <cellStyle name="Notiz 3 4 3 16 3 4" xfId="34262" xr:uid="{00000000-0005-0000-0000-000072890000}"/>
    <cellStyle name="Notiz 3 4 3 16 4" xfId="10786" xr:uid="{00000000-0005-0000-0000-000073890000}"/>
    <cellStyle name="Notiz 3 4 3 16 5" xfId="34263" xr:uid="{00000000-0005-0000-0000-000074890000}"/>
    <cellStyle name="Notiz 3 4 3 16 6" xfId="41724" xr:uid="{00000000-0005-0000-0000-000075890000}"/>
    <cellStyle name="Notiz 3 4 3 16 7" xfId="41725" xr:uid="{00000000-0005-0000-0000-000076890000}"/>
    <cellStyle name="Notiz 3 4 3 17" xfId="3429" xr:uid="{00000000-0005-0000-0000-000077890000}"/>
    <cellStyle name="Notiz 3 4 3 17 2" xfId="6326" xr:uid="{00000000-0005-0000-0000-000078890000}"/>
    <cellStyle name="Notiz 3 4 3 17 2 2" xfId="20016" xr:uid="{00000000-0005-0000-0000-000079890000}"/>
    <cellStyle name="Notiz 3 4 3 17 2 2 2" xfId="34264" xr:uid="{00000000-0005-0000-0000-00007A890000}"/>
    <cellStyle name="Notiz 3 4 3 17 2 2 3" xfId="34265" xr:uid="{00000000-0005-0000-0000-00007B890000}"/>
    <cellStyle name="Notiz 3 4 3 17 2 3" xfId="14309" xr:uid="{00000000-0005-0000-0000-00007C890000}"/>
    <cellStyle name="Notiz 3 4 3 17 2 4" xfId="34266" xr:uid="{00000000-0005-0000-0000-00007D890000}"/>
    <cellStyle name="Notiz 3 4 3 17 2 5" xfId="41726" xr:uid="{00000000-0005-0000-0000-00007E890000}"/>
    <cellStyle name="Notiz 3 4 3 17 3" xfId="8486" xr:uid="{00000000-0005-0000-0000-00007F890000}"/>
    <cellStyle name="Notiz 3 4 3 17 3 2" xfId="20015" xr:uid="{00000000-0005-0000-0000-000080890000}"/>
    <cellStyle name="Notiz 3 4 3 17 3 3" xfId="34267" xr:uid="{00000000-0005-0000-0000-000081890000}"/>
    <cellStyle name="Notiz 3 4 3 17 3 4" xfId="34268" xr:uid="{00000000-0005-0000-0000-000082890000}"/>
    <cellStyle name="Notiz 3 4 3 17 4" xfId="11170" xr:uid="{00000000-0005-0000-0000-000083890000}"/>
    <cellStyle name="Notiz 3 4 3 17 5" xfId="34269" xr:uid="{00000000-0005-0000-0000-000084890000}"/>
    <cellStyle name="Notiz 3 4 3 17 6" xfId="41727" xr:uid="{00000000-0005-0000-0000-000085890000}"/>
    <cellStyle name="Notiz 3 4 3 17 7" xfId="41728" xr:uid="{00000000-0005-0000-0000-000086890000}"/>
    <cellStyle name="Notiz 3 4 3 18" xfId="2480" xr:uid="{00000000-0005-0000-0000-000087890000}"/>
    <cellStyle name="Notiz 3 4 3 18 2" xfId="5377" xr:uid="{00000000-0005-0000-0000-000088890000}"/>
    <cellStyle name="Notiz 3 4 3 18 2 2" xfId="20018" xr:uid="{00000000-0005-0000-0000-000089890000}"/>
    <cellStyle name="Notiz 3 4 3 18 2 2 2" xfId="34270" xr:uid="{00000000-0005-0000-0000-00008A890000}"/>
    <cellStyle name="Notiz 3 4 3 18 2 2 3" xfId="34271" xr:uid="{00000000-0005-0000-0000-00008B890000}"/>
    <cellStyle name="Notiz 3 4 3 18 2 3" xfId="14310" xr:uid="{00000000-0005-0000-0000-00008C890000}"/>
    <cellStyle name="Notiz 3 4 3 18 2 4" xfId="34272" xr:uid="{00000000-0005-0000-0000-00008D890000}"/>
    <cellStyle name="Notiz 3 4 3 18 2 5" xfId="41729" xr:uid="{00000000-0005-0000-0000-00008E890000}"/>
    <cellStyle name="Notiz 3 4 3 18 3" xfId="7877" xr:uid="{00000000-0005-0000-0000-00008F890000}"/>
    <cellStyle name="Notiz 3 4 3 18 3 2" xfId="20017" xr:uid="{00000000-0005-0000-0000-000090890000}"/>
    <cellStyle name="Notiz 3 4 3 18 3 3" xfId="34273" xr:uid="{00000000-0005-0000-0000-000091890000}"/>
    <cellStyle name="Notiz 3 4 3 18 3 4" xfId="34274" xr:uid="{00000000-0005-0000-0000-000092890000}"/>
    <cellStyle name="Notiz 3 4 3 18 4" xfId="10221" xr:uid="{00000000-0005-0000-0000-000093890000}"/>
    <cellStyle name="Notiz 3 4 3 18 5" xfId="34275" xr:uid="{00000000-0005-0000-0000-000094890000}"/>
    <cellStyle name="Notiz 3 4 3 18 6" xfId="41730" xr:uid="{00000000-0005-0000-0000-000095890000}"/>
    <cellStyle name="Notiz 3 4 3 18 7" xfId="41731" xr:uid="{00000000-0005-0000-0000-000096890000}"/>
    <cellStyle name="Notiz 3 4 3 19" xfId="3275" xr:uid="{00000000-0005-0000-0000-000097890000}"/>
    <cellStyle name="Notiz 3 4 3 19 2" xfId="6172" xr:uid="{00000000-0005-0000-0000-000098890000}"/>
    <cellStyle name="Notiz 3 4 3 19 2 2" xfId="20020" xr:uid="{00000000-0005-0000-0000-000099890000}"/>
    <cellStyle name="Notiz 3 4 3 19 2 2 2" xfId="34276" xr:uid="{00000000-0005-0000-0000-00009A890000}"/>
    <cellStyle name="Notiz 3 4 3 19 2 2 3" xfId="34277" xr:uid="{00000000-0005-0000-0000-00009B890000}"/>
    <cellStyle name="Notiz 3 4 3 19 2 3" xfId="14311" xr:uid="{00000000-0005-0000-0000-00009C890000}"/>
    <cellStyle name="Notiz 3 4 3 19 2 4" xfId="34278" xr:uid="{00000000-0005-0000-0000-00009D890000}"/>
    <cellStyle name="Notiz 3 4 3 19 2 5" xfId="41732" xr:uid="{00000000-0005-0000-0000-00009E890000}"/>
    <cellStyle name="Notiz 3 4 3 19 3" xfId="8393" xr:uid="{00000000-0005-0000-0000-00009F890000}"/>
    <cellStyle name="Notiz 3 4 3 19 3 2" xfId="20019" xr:uid="{00000000-0005-0000-0000-0000A0890000}"/>
    <cellStyle name="Notiz 3 4 3 19 3 3" xfId="34279" xr:uid="{00000000-0005-0000-0000-0000A1890000}"/>
    <cellStyle name="Notiz 3 4 3 19 3 4" xfId="34280" xr:uid="{00000000-0005-0000-0000-0000A2890000}"/>
    <cellStyle name="Notiz 3 4 3 19 4" xfId="11016" xr:uid="{00000000-0005-0000-0000-0000A3890000}"/>
    <cellStyle name="Notiz 3 4 3 19 5" xfId="34281" xr:uid="{00000000-0005-0000-0000-0000A4890000}"/>
    <cellStyle name="Notiz 3 4 3 19 6" xfId="41733" xr:uid="{00000000-0005-0000-0000-0000A5890000}"/>
    <cellStyle name="Notiz 3 4 3 19 7" xfId="41734" xr:uid="{00000000-0005-0000-0000-0000A6890000}"/>
    <cellStyle name="Notiz 3 4 3 2" xfId="1729" xr:uid="{00000000-0005-0000-0000-0000A7890000}"/>
    <cellStyle name="Notiz 3 4 3 2 2" xfId="4628" xr:uid="{00000000-0005-0000-0000-0000A8890000}"/>
    <cellStyle name="Notiz 3 4 3 2 2 2" xfId="20022" xr:uid="{00000000-0005-0000-0000-0000A9890000}"/>
    <cellStyle name="Notiz 3 4 3 2 2 2 2" xfId="34282" xr:uid="{00000000-0005-0000-0000-0000AA890000}"/>
    <cellStyle name="Notiz 3 4 3 2 2 2 3" xfId="34283" xr:uid="{00000000-0005-0000-0000-0000AB890000}"/>
    <cellStyle name="Notiz 3 4 3 2 2 3" xfId="14312" xr:uid="{00000000-0005-0000-0000-0000AC890000}"/>
    <cellStyle name="Notiz 3 4 3 2 2 4" xfId="34284" xr:uid="{00000000-0005-0000-0000-0000AD890000}"/>
    <cellStyle name="Notiz 3 4 3 2 2 5" xfId="41735" xr:uid="{00000000-0005-0000-0000-0000AE890000}"/>
    <cellStyle name="Notiz 3 4 3 2 3" xfId="7361" xr:uid="{00000000-0005-0000-0000-0000AF890000}"/>
    <cellStyle name="Notiz 3 4 3 2 3 2" xfId="20021" xr:uid="{00000000-0005-0000-0000-0000B0890000}"/>
    <cellStyle name="Notiz 3 4 3 2 3 3" xfId="34285" xr:uid="{00000000-0005-0000-0000-0000B1890000}"/>
    <cellStyle name="Notiz 3 4 3 2 3 4" xfId="34286" xr:uid="{00000000-0005-0000-0000-0000B2890000}"/>
    <cellStyle name="Notiz 3 4 3 2 4" xfId="9471" xr:uid="{00000000-0005-0000-0000-0000B3890000}"/>
    <cellStyle name="Notiz 3 4 3 2 5" xfId="34287" xr:uid="{00000000-0005-0000-0000-0000B4890000}"/>
    <cellStyle name="Notiz 3 4 3 2 6" xfId="41736" xr:uid="{00000000-0005-0000-0000-0000B5890000}"/>
    <cellStyle name="Notiz 3 4 3 2 7" xfId="41737" xr:uid="{00000000-0005-0000-0000-0000B6890000}"/>
    <cellStyle name="Notiz 3 4 3 20" xfId="3745" xr:uid="{00000000-0005-0000-0000-0000B7890000}"/>
    <cellStyle name="Notiz 3 4 3 20 2" xfId="6642" xr:uid="{00000000-0005-0000-0000-0000B8890000}"/>
    <cellStyle name="Notiz 3 4 3 20 2 2" xfId="20024" xr:uid="{00000000-0005-0000-0000-0000B9890000}"/>
    <cellStyle name="Notiz 3 4 3 20 2 2 2" xfId="34288" xr:uid="{00000000-0005-0000-0000-0000BA890000}"/>
    <cellStyle name="Notiz 3 4 3 20 2 2 3" xfId="34289" xr:uid="{00000000-0005-0000-0000-0000BB890000}"/>
    <cellStyle name="Notiz 3 4 3 20 2 3" xfId="14313" xr:uid="{00000000-0005-0000-0000-0000BC890000}"/>
    <cellStyle name="Notiz 3 4 3 20 2 4" xfId="34290" xr:uid="{00000000-0005-0000-0000-0000BD890000}"/>
    <cellStyle name="Notiz 3 4 3 20 2 5" xfId="41738" xr:uid="{00000000-0005-0000-0000-0000BE890000}"/>
    <cellStyle name="Notiz 3 4 3 20 3" xfId="8668" xr:uid="{00000000-0005-0000-0000-0000BF890000}"/>
    <cellStyle name="Notiz 3 4 3 20 3 2" xfId="20023" xr:uid="{00000000-0005-0000-0000-0000C0890000}"/>
    <cellStyle name="Notiz 3 4 3 20 3 3" xfId="34291" xr:uid="{00000000-0005-0000-0000-0000C1890000}"/>
    <cellStyle name="Notiz 3 4 3 20 3 4" xfId="34292" xr:uid="{00000000-0005-0000-0000-0000C2890000}"/>
    <cellStyle name="Notiz 3 4 3 20 4" xfId="11486" xr:uid="{00000000-0005-0000-0000-0000C3890000}"/>
    <cellStyle name="Notiz 3 4 3 20 5" xfId="34293" xr:uid="{00000000-0005-0000-0000-0000C4890000}"/>
    <cellStyle name="Notiz 3 4 3 20 6" xfId="41739" xr:uid="{00000000-0005-0000-0000-0000C5890000}"/>
    <cellStyle name="Notiz 3 4 3 20 7" xfId="41740" xr:uid="{00000000-0005-0000-0000-0000C6890000}"/>
    <cellStyle name="Notiz 3 4 3 21" xfId="3628" xr:uid="{00000000-0005-0000-0000-0000C7890000}"/>
    <cellStyle name="Notiz 3 4 3 21 2" xfId="6525" xr:uid="{00000000-0005-0000-0000-0000C8890000}"/>
    <cellStyle name="Notiz 3 4 3 21 2 2" xfId="20026" xr:uid="{00000000-0005-0000-0000-0000C9890000}"/>
    <cellStyle name="Notiz 3 4 3 21 2 2 2" xfId="34294" xr:uid="{00000000-0005-0000-0000-0000CA890000}"/>
    <cellStyle name="Notiz 3 4 3 21 2 2 3" xfId="34295" xr:uid="{00000000-0005-0000-0000-0000CB890000}"/>
    <cellStyle name="Notiz 3 4 3 21 2 3" xfId="14314" xr:uid="{00000000-0005-0000-0000-0000CC890000}"/>
    <cellStyle name="Notiz 3 4 3 21 2 4" xfId="34296" xr:uid="{00000000-0005-0000-0000-0000CD890000}"/>
    <cellStyle name="Notiz 3 4 3 21 2 5" xfId="41741" xr:uid="{00000000-0005-0000-0000-0000CE890000}"/>
    <cellStyle name="Notiz 3 4 3 21 3" xfId="8594" xr:uid="{00000000-0005-0000-0000-0000CF890000}"/>
    <cellStyle name="Notiz 3 4 3 21 3 2" xfId="20025" xr:uid="{00000000-0005-0000-0000-0000D0890000}"/>
    <cellStyle name="Notiz 3 4 3 21 3 3" xfId="34297" xr:uid="{00000000-0005-0000-0000-0000D1890000}"/>
    <cellStyle name="Notiz 3 4 3 21 3 4" xfId="34298" xr:uid="{00000000-0005-0000-0000-0000D2890000}"/>
    <cellStyle name="Notiz 3 4 3 21 4" xfId="11369" xr:uid="{00000000-0005-0000-0000-0000D3890000}"/>
    <cellStyle name="Notiz 3 4 3 21 5" xfId="34299" xr:uid="{00000000-0005-0000-0000-0000D4890000}"/>
    <cellStyle name="Notiz 3 4 3 21 6" xfId="41742" xr:uid="{00000000-0005-0000-0000-0000D5890000}"/>
    <cellStyle name="Notiz 3 4 3 21 7" xfId="41743" xr:uid="{00000000-0005-0000-0000-0000D6890000}"/>
    <cellStyle name="Notiz 3 4 3 22" xfId="3401" xr:uid="{00000000-0005-0000-0000-0000D7890000}"/>
    <cellStyle name="Notiz 3 4 3 22 2" xfId="6298" xr:uid="{00000000-0005-0000-0000-0000D8890000}"/>
    <cellStyle name="Notiz 3 4 3 22 2 2" xfId="20028" xr:uid="{00000000-0005-0000-0000-0000D9890000}"/>
    <cellStyle name="Notiz 3 4 3 22 2 2 2" xfId="34300" xr:uid="{00000000-0005-0000-0000-0000DA890000}"/>
    <cellStyle name="Notiz 3 4 3 22 2 2 3" xfId="34301" xr:uid="{00000000-0005-0000-0000-0000DB890000}"/>
    <cellStyle name="Notiz 3 4 3 22 2 3" xfId="14315" xr:uid="{00000000-0005-0000-0000-0000DC890000}"/>
    <cellStyle name="Notiz 3 4 3 22 2 4" xfId="34302" xr:uid="{00000000-0005-0000-0000-0000DD890000}"/>
    <cellStyle name="Notiz 3 4 3 22 2 5" xfId="41744" xr:uid="{00000000-0005-0000-0000-0000DE890000}"/>
    <cellStyle name="Notiz 3 4 3 22 3" xfId="8469" xr:uid="{00000000-0005-0000-0000-0000DF890000}"/>
    <cellStyle name="Notiz 3 4 3 22 3 2" xfId="20027" xr:uid="{00000000-0005-0000-0000-0000E0890000}"/>
    <cellStyle name="Notiz 3 4 3 22 3 3" xfId="34303" xr:uid="{00000000-0005-0000-0000-0000E1890000}"/>
    <cellStyle name="Notiz 3 4 3 22 3 4" xfId="34304" xr:uid="{00000000-0005-0000-0000-0000E2890000}"/>
    <cellStyle name="Notiz 3 4 3 22 4" xfId="11142" xr:uid="{00000000-0005-0000-0000-0000E3890000}"/>
    <cellStyle name="Notiz 3 4 3 22 5" xfId="34305" xr:uid="{00000000-0005-0000-0000-0000E4890000}"/>
    <cellStyle name="Notiz 3 4 3 22 6" xfId="41745" xr:uid="{00000000-0005-0000-0000-0000E5890000}"/>
    <cellStyle name="Notiz 3 4 3 22 7" xfId="41746" xr:uid="{00000000-0005-0000-0000-0000E6890000}"/>
    <cellStyle name="Notiz 3 4 3 23" xfId="3693" xr:uid="{00000000-0005-0000-0000-0000E7890000}"/>
    <cellStyle name="Notiz 3 4 3 23 2" xfId="6590" xr:uid="{00000000-0005-0000-0000-0000E8890000}"/>
    <cellStyle name="Notiz 3 4 3 23 2 2" xfId="20030" xr:uid="{00000000-0005-0000-0000-0000E9890000}"/>
    <cellStyle name="Notiz 3 4 3 23 2 2 2" xfId="34306" xr:uid="{00000000-0005-0000-0000-0000EA890000}"/>
    <cellStyle name="Notiz 3 4 3 23 2 2 3" xfId="34307" xr:uid="{00000000-0005-0000-0000-0000EB890000}"/>
    <cellStyle name="Notiz 3 4 3 23 2 3" xfId="14316" xr:uid="{00000000-0005-0000-0000-0000EC890000}"/>
    <cellStyle name="Notiz 3 4 3 23 2 4" xfId="34308" xr:uid="{00000000-0005-0000-0000-0000ED890000}"/>
    <cellStyle name="Notiz 3 4 3 23 2 5" xfId="41747" xr:uid="{00000000-0005-0000-0000-0000EE890000}"/>
    <cellStyle name="Notiz 3 4 3 23 3" xfId="8645" xr:uid="{00000000-0005-0000-0000-0000EF890000}"/>
    <cellStyle name="Notiz 3 4 3 23 3 2" xfId="20029" xr:uid="{00000000-0005-0000-0000-0000F0890000}"/>
    <cellStyle name="Notiz 3 4 3 23 3 3" xfId="34309" xr:uid="{00000000-0005-0000-0000-0000F1890000}"/>
    <cellStyle name="Notiz 3 4 3 23 3 4" xfId="34310" xr:uid="{00000000-0005-0000-0000-0000F2890000}"/>
    <cellStyle name="Notiz 3 4 3 23 4" xfId="11434" xr:uid="{00000000-0005-0000-0000-0000F3890000}"/>
    <cellStyle name="Notiz 3 4 3 23 5" xfId="34311" xr:uid="{00000000-0005-0000-0000-0000F4890000}"/>
    <cellStyle name="Notiz 3 4 3 23 6" xfId="41748" xr:uid="{00000000-0005-0000-0000-0000F5890000}"/>
    <cellStyle name="Notiz 3 4 3 23 7" xfId="41749" xr:uid="{00000000-0005-0000-0000-0000F6890000}"/>
    <cellStyle name="Notiz 3 4 3 24" xfId="3564" xr:uid="{00000000-0005-0000-0000-0000F7890000}"/>
    <cellStyle name="Notiz 3 4 3 24 2" xfId="6461" xr:uid="{00000000-0005-0000-0000-0000F8890000}"/>
    <cellStyle name="Notiz 3 4 3 24 2 2" xfId="20032" xr:uid="{00000000-0005-0000-0000-0000F9890000}"/>
    <cellStyle name="Notiz 3 4 3 24 2 2 2" xfId="34312" xr:uid="{00000000-0005-0000-0000-0000FA890000}"/>
    <cellStyle name="Notiz 3 4 3 24 2 2 3" xfId="34313" xr:uid="{00000000-0005-0000-0000-0000FB890000}"/>
    <cellStyle name="Notiz 3 4 3 24 2 3" xfId="14317" xr:uid="{00000000-0005-0000-0000-0000FC890000}"/>
    <cellStyle name="Notiz 3 4 3 24 2 4" xfId="34314" xr:uid="{00000000-0005-0000-0000-0000FD890000}"/>
    <cellStyle name="Notiz 3 4 3 24 2 5" xfId="41750" xr:uid="{00000000-0005-0000-0000-0000FE890000}"/>
    <cellStyle name="Notiz 3 4 3 24 3" xfId="8559" xr:uid="{00000000-0005-0000-0000-0000FF890000}"/>
    <cellStyle name="Notiz 3 4 3 24 3 2" xfId="20031" xr:uid="{00000000-0005-0000-0000-0000008A0000}"/>
    <cellStyle name="Notiz 3 4 3 24 3 3" xfId="34315" xr:uid="{00000000-0005-0000-0000-0000018A0000}"/>
    <cellStyle name="Notiz 3 4 3 24 3 4" xfId="34316" xr:uid="{00000000-0005-0000-0000-0000028A0000}"/>
    <cellStyle name="Notiz 3 4 3 24 4" xfId="11305" xr:uid="{00000000-0005-0000-0000-0000038A0000}"/>
    <cellStyle name="Notiz 3 4 3 24 5" xfId="34317" xr:uid="{00000000-0005-0000-0000-0000048A0000}"/>
    <cellStyle name="Notiz 3 4 3 24 6" xfId="41751" xr:uid="{00000000-0005-0000-0000-0000058A0000}"/>
    <cellStyle name="Notiz 3 4 3 24 7" xfId="41752" xr:uid="{00000000-0005-0000-0000-0000068A0000}"/>
    <cellStyle name="Notiz 3 4 3 25" xfId="3824" xr:uid="{00000000-0005-0000-0000-0000078A0000}"/>
    <cellStyle name="Notiz 3 4 3 25 2" xfId="6721" xr:uid="{00000000-0005-0000-0000-0000088A0000}"/>
    <cellStyle name="Notiz 3 4 3 25 2 2" xfId="20034" xr:uid="{00000000-0005-0000-0000-0000098A0000}"/>
    <cellStyle name="Notiz 3 4 3 25 2 2 2" xfId="34318" xr:uid="{00000000-0005-0000-0000-00000A8A0000}"/>
    <cellStyle name="Notiz 3 4 3 25 2 2 3" xfId="34319" xr:uid="{00000000-0005-0000-0000-00000B8A0000}"/>
    <cellStyle name="Notiz 3 4 3 25 2 3" xfId="14318" xr:uid="{00000000-0005-0000-0000-00000C8A0000}"/>
    <cellStyle name="Notiz 3 4 3 25 2 4" xfId="34320" xr:uid="{00000000-0005-0000-0000-00000D8A0000}"/>
    <cellStyle name="Notiz 3 4 3 25 2 5" xfId="41753" xr:uid="{00000000-0005-0000-0000-00000E8A0000}"/>
    <cellStyle name="Notiz 3 4 3 25 3" xfId="8707" xr:uid="{00000000-0005-0000-0000-00000F8A0000}"/>
    <cellStyle name="Notiz 3 4 3 25 3 2" xfId="20033" xr:uid="{00000000-0005-0000-0000-0000108A0000}"/>
    <cellStyle name="Notiz 3 4 3 25 3 3" xfId="34321" xr:uid="{00000000-0005-0000-0000-0000118A0000}"/>
    <cellStyle name="Notiz 3 4 3 25 3 4" xfId="34322" xr:uid="{00000000-0005-0000-0000-0000128A0000}"/>
    <cellStyle name="Notiz 3 4 3 25 4" xfId="11565" xr:uid="{00000000-0005-0000-0000-0000138A0000}"/>
    <cellStyle name="Notiz 3 4 3 25 5" xfId="34323" xr:uid="{00000000-0005-0000-0000-0000148A0000}"/>
    <cellStyle name="Notiz 3 4 3 25 6" xfId="41754" xr:uid="{00000000-0005-0000-0000-0000158A0000}"/>
    <cellStyle name="Notiz 3 4 3 25 7" xfId="41755" xr:uid="{00000000-0005-0000-0000-0000168A0000}"/>
    <cellStyle name="Notiz 3 4 3 26" xfId="3122" xr:uid="{00000000-0005-0000-0000-0000178A0000}"/>
    <cellStyle name="Notiz 3 4 3 26 2" xfId="6019" xr:uid="{00000000-0005-0000-0000-0000188A0000}"/>
    <cellStyle name="Notiz 3 4 3 26 2 2" xfId="20036" xr:uid="{00000000-0005-0000-0000-0000198A0000}"/>
    <cellStyle name="Notiz 3 4 3 26 2 2 2" xfId="34324" xr:uid="{00000000-0005-0000-0000-00001A8A0000}"/>
    <cellStyle name="Notiz 3 4 3 26 2 2 3" xfId="34325" xr:uid="{00000000-0005-0000-0000-00001B8A0000}"/>
    <cellStyle name="Notiz 3 4 3 26 2 3" xfId="14319" xr:uid="{00000000-0005-0000-0000-00001C8A0000}"/>
    <cellStyle name="Notiz 3 4 3 26 2 4" xfId="34326" xr:uid="{00000000-0005-0000-0000-00001D8A0000}"/>
    <cellStyle name="Notiz 3 4 3 26 2 5" xfId="41756" xr:uid="{00000000-0005-0000-0000-00001E8A0000}"/>
    <cellStyle name="Notiz 3 4 3 26 3" xfId="20035" xr:uid="{00000000-0005-0000-0000-00001F8A0000}"/>
    <cellStyle name="Notiz 3 4 3 26 3 2" xfId="34327" xr:uid="{00000000-0005-0000-0000-0000208A0000}"/>
    <cellStyle name="Notiz 3 4 3 26 3 3" xfId="34328" xr:uid="{00000000-0005-0000-0000-0000218A0000}"/>
    <cellStyle name="Notiz 3 4 3 26 4" xfId="10863" xr:uid="{00000000-0005-0000-0000-0000228A0000}"/>
    <cellStyle name="Notiz 3 4 3 26 5" xfId="34329" xr:uid="{00000000-0005-0000-0000-0000238A0000}"/>
    <cellStyle name="Notiz 3 4 3 26 6" xfId="41757" xr:uid="{00000000-0005-0000-0000-0000248A0000}"/>
    <cellStyle name="Notiz 3 4 3 27" xfId="4302" xr:uid="{00000000-0005-0000-0000-0000258A0000}"/>
    <cellStyle name="Notiz 3 4 3 27 2" xfId="20037" xr:uid="{00000000-0005-0000-0000-0000268A0000}"/>
    <cellStyle name="Notiz 3 4 3 27 2 2" xfId="34330" xr:uid="{00000000-0005-0000-0000-0000278A0000}"/>
    <cellStyle name="Notiz 3 4 3 27 2 3" xfId="34331" xr:uid="{00000000-0005-0000-0000-0000288A0000}"/>
    <cellStyle name="Notiz 3 4 3 27 3" xfId="14320" xr:uid="{00000000-0005-0000-0000-0000298A0000}"/>
    <cellStyle name="Notiz 3 4 3 27 4" xfId="34332" xr:uid="{00000000-0005-0000-0000-00002A8A0000}"/>
    <cellStyle name="Notiz 3 4 3 27 5" xfId="41758" xr:uid="{00000000-0005-0000-0000-00002B8A0000}"/>
    <cellStyle name="Notiz 3 4 3 28" xfId="7128" xr:uid="{00000000-0005-0000-0000-00002C8A0000}"/>
    <cellStyle name="Notiz 3 4 3 28 2" xfId="20000" xr:uid="{00000000-0005-0000-0000-00002D8A0000}"/>
    <cellStyle name="Notiz 3 4 3 28 3" xfId="34333" xr:uid="{00000000-0005-0000-0000-00002E8A0000}"/>
    <cellStyle name="Notiz 3 4 3 28 4" xfId="34334" xr:uid="{00000000-0005-0000-0000-00002F8A0000}"/>
    <cellStyle name="Notiz 3 4 3 29" xfId="20958" xr:uid="{00000000-0005-0000-0000-0000308A0000}"/>
    <cellStyle name="Notiz 3 4 3 3" xfId="2032" xr:uid="{00000000-0005-0000-0000-0000318A0000}"/>
    <cellStyle name="Notiz 3 4 3 3 2" xfId="4930" xr:uid="{00000000-0005-0000-0000-0000328A0000}"/>
    <cellStyle name="Notiz 3 4 3 3 2 2" xfId="20039" xr:uid="{00000000-0005-0000-0000-0000338A0000}"/>
    <cellStyle name="Notiz 3 4 3 3 2 2 2" xfId="34335" xr:uid="{00000000-0005-0000-0000-0000348A0000}"/>
    <cellStyle name="Notiz 3 4 3 3 2 2 3" xfId="34336" xr:uid="{00000000-0005-0000-0000-0000358A0000}"/>
    <cellStyle name="Notiz 3 4 3 3 2 3" xfId="14321" xr:uid="{00000000-0005-0000-0000-0000368A0000}"/>
    <cellStyle name="Notiz 3 4 3 3 2 4" xfId="34337" xr:uid="{00000000-0005-0000-0000-0000378A0000}"/>
    <cellStyle name="Notiz 3 4 3 3 2 5" xfId="41759" xr:uid="{00000000-0005-0000-0000-0000388A0000}"/>
    <cellStyle name="Notiz 3 4 3 3 3" xfId="7543" xr:uid="{00000000-0005-0000-0000-0000398A0000}"/>
    <cellStyle name="Notiz 3 4 3 3 3 2" xfId="20038" xr:uid="{00000000-0005-0000-0000-00003A8A0000}"/>
    <cellStyle name="Notiz 3 4 3 3 3 3" xfId="34338" xr:uid="{00000000-0005-0000-0000-00003B8A0000}"/>
    <cellStyle name="Notiz 3 4 3 3 3 4" xfId="34339" xr:uid="{00000000-0005-0000-0000-00003C8A0000}"/>
    <cellStyle name="Notiz 3 4 3 3 4" xfId="9774" xr:uid="{00000000-0005-0000-0000-00003D8A0000}"/>
    <cellStyle name="Notiz 3 4 3 3 5" xfId="34340" xr:uid="{00000000-0005-0000-0000-00003E8A0000}"/>
    <cellStyle name="Notiz 3 4 3 3 6" xfId="41760" xr:uid="{00000000-0005-0000-0000-00003F8A0000}"/>
    <cellStyle name="Notiz 3 4 3 3 7" xfId="41761" xr:uid="{00000000-0005-0000-0000-0000408A0000}"/>
    <cellStyle name="Notiz 3 4 3 30" xfId="21153" xr:uid="{00000000-0005-0000-0000-0000418A0000}"/>
    <cellStyle name="Notiz 3 4 3 31" xfId="41762" xr:uid="{00000000-0005-0000-0000-0000428A0000}"/>
    <cellStyle name="Notiz 3 4 3 32" xfId="41763" xr:uid="{00000000-0005-0000-0000-0000438A0000}"/>
    <cellStyle name="Notiz 3 4 3 4" xfId="1751" xr:uid="{00000000-0005-0000-0000-0000448A0000}"/>
    <cellStyle name="Notiz 3 4 3 4 2" xfId="4650" xr:uid="{00000000-0005-0000-0000-0000458A0000}"/>
    <cellStyle name="Notiz 3 4 3 4 2 2" xfId="20041" xr:uid="{00000000-0005-0000-0000-0000468A0000}"/>
    <cellStyle name="Notiz 3 4 3 4 2 2 2" xfId="34341" xr:uid="{00000000-0005-0000-0000-0000478A0000}"/>
    <cellStyle name="Notiz 3 4 3 4 2 2 3" xfId="34342" xr:uid="{00000000-0005-0000-0000-0000488A0000}"/>
    <cellStyle name="Notiz 3 4 3 4 2 3" xfId="14322" xr:uid="{00000000-0005-0000-0000-0000498A0000}"/>
    <cellStyle name="Notiz 3 4 3 4 2 4" xfId="34343" xr:uid="{00000000-0005-0000-0000-00004A8A0000}"/>
    <cellStyle name="Notiz 3 4 3 4 2 5" xfId="41764" xr:uid="{00000000-0005-0000-0000-00004B8A0000}"/>
    <cellStyle name="Notiz 3 4 3 4 3" xfId="7379" xr:uid="{00000000-0005-0000-0000-00004C8A0000}"/>
    <cellStyle name="Notiz 3 4 3 4 3 2" xfId="20040" xr:uid="{00000000-0005-0000-0000-00004D8A0000}"/>
    <cellStyle name="Notiz 3 4 3 4 3 3" xfId="34344" xr:uid="{00000000-0005-0000-0000-00004E8A0000}"/>
    <cellStyle name="Notiz 3 4 3 4 3 4" xfId="34345" xr:uid="{00000000-0005-0000-0000-00004F8A0000}"/>
    <cellStyle name="Notiz 3 4 3 4 4" xfId="9493" xr:uid="{00000000-0005-0000-0000-0000508A0000}"/>
    <cellStyle name="Notiz 3 4 3 4 5" xfId="34346" xr:uid="{00000000-0005-0000-0000-0000518A0000}"/>
    <cellStyle name="Notiz 3 4 3 4 6" xfId="41765" xr:uid="{00000000-0005-0000-0000-0000528A0000}"/>
    <cellStyle name="Notiz 3 4 3 4 7" xfId="41766" xr:uid="{00000000-0005-0000-0000-0000538A0000}"/>
    <cellStyle name="Notiz 3 4 3 5" xfId="2008" xr:uid="{00000000-0005-0000-0000-0000548A0000}"/>
    <cellStyle name="Notiz 3 4 3 5 2" xfId="4906" xr:uid="{00000000-0005-0000-0000-0000558A0000}"/>
    <cellStyle name="Notiz 3 4 3 5 2 2" xfId="20043" xr:uid="{00000000-0005-0000-0000-0000568A0000}"/>
    <cellStyle name="Notiz 3 4 3 5 2 2 2" xfId="34347" xr:uid="{00000000-0005-0000-0000-0000578A0000}"/>
    <cellStyle name="Notiz 3 4 3 5 2 2 3" xfId="34348" xr:uid="{00000000-0005-0000-0000-0000588A0000}"/>
    <cellStyle name="Notiz 3 4 3 5 2 3" xfId="14323" xr:uid="{00000000-0005-0000-0000-0000598A0000}"/>
    <cellStyle name="Notiz 3 4 3 5 2 4" xfId="34349" xr:uid="{00000000-0005-0000-0000-00005A8A0000}"/>
    <cellStyle name="Notiz 3 4 3 5 2 5" xfId="41767" xr:uid="{00000000-0005-0000-0000-00005B8A0000}"/>
    <cellStyle name="Notiz 3 4 3 5 3" xfId="7523" xr:uid="{00000000-0005-0000-0000-00005C8A0000}"/>
    <cellStyle name="Notiz 3 4 3 5 3 2" xfId="20042" xr:uid="{00000000-0005-0000-0000-00005D8A0000}"/>
    <cellStyle name="Notiz 3 4 3 5 3 3" xfId="34350" xr:uid="{00000000-0005-0000-0000-00005E8A0000}"/>
    <cellStyle name="Notiz 3 4 3 5 3 4" xfId="34351" xr:uid="{00000000-0005-0000-0000-00005F8A0000}"/>
    <cellStyle name="Notiz 3 4 3 5 4" xfId="9750" xr:uid="{00000000-0005-0000-0000-0000608A0000}"/>
    <cellStyle name="Notiz 3 4 3 5 5" xfId="34352" xr:uid="{00000000-0005-0000-0000-0000618A0000}"/>
    <cellStyle name="Notiz 3 4 3 5 6" xfId="41768" xr:uid="{00000000-0005-0000-0000-0000628A0000}"/>
    <cellStyle name="Notiz 3 4 3 5 7" xfId="41769" xr:uid="{00000000-0005-0000-0000-0000638A0000}"/>
    <cellStyle name="Notiz 3 4 3 6" xfId="1773" xr:uid="{00000000-0005-0000-0000-0000648A0000}"/>
    <cellStyle name="Notiz 3 4 3 6 2" xfId="4672" xr:uid="{00000000-0005-0000-0000-0000658A0000}"/>
    <cellStyle name="Notiz 3 4 3 6 2 2" xfId="20045" xr:uid="{00000000-0005-0000-0000-0000668A0000}"/>
    <cellStyle name="Notiz 3 4 3 6 2 2 2" xfId="34353" xr:uid="{00000000-0005-0000-0000-0000678A0000}"/>
    <cellStyle name="Notiz 3 4 3 6 2 2 3" xfId="34354" xr:uid="{00000000-0005-0000-0000-0000688A0000}"/>
    <cellStyle name="Notiz 3 4 3 6 2 3" xfId="14324" xr:uid="{00000000-0005-0000-0000-0000698A0000}"/>
    <cellStyle name="Notiz 3 4 3 6 2 4" xfId="34355" xr:uid="{00000000-0005-0000-0000-00006A8A0000}"/>
    <cellStyle name="Notiz 3 4 3 6 2 5" xfId="41770" xr:uid="{00000000-0005-0000-0000-00006B8A0000}"/>
    <cellStyle name="Notiz 3 4 3 6 3" xfId="7397" xr:uid="{00000000-0005-0000-0000-00006C8A0000}"/>
    <cellStyle name="Notiz 3 4 3 6 3 2" xfId="20044" xr:uid="{00000000-0005-0000-0000-00006D8A0000}"/>
    <cellStyle name="Notiz 3 4 3 6 3 3" xfId="34356" xr:uid="{00000000-0005-0000-0000-00006E8A0000}"/>
    <cellStyle name="Notiz 3 4 3 6 3 4" xfId="34357" xr:uid="{00000000-0005-0000-0000-00006F8A0000}"/>
    <cellStyle name="Notiz 3 4 3 6 4" xfId="9515" xr:uid="{00000000-0005-0000-0000-0000708A0000}"/>
    <cellStyle name="Notiz 3 4 3 6 5" xfId="34358" xr:uid="{00000000-0005-0000-0000-0000718A0000}"/>
    <cellStyle name="Notiz 3 4 3 6 6" xfId="41771" xr:uid="{00000000-0005-0000-0000-0000728A0000}"/>
    <cellStyle name="Notiz 3 4 3 6 7" xfId="41772" xr:uid="{00000000-0005-0000-0000-0000738A0000}"/>
    <cellStyle name="Notiz 3 4 3 7" xfId="2311" xr:uid="{00000000-0005-0000-0000-0000748A0000}"/>
    <cellStyle name="Notiz 3 4 3 7 2" xfId="5209" xr:uid="{00000000-0005-0000-0000-0000758A0000}"/>
    <cellStyle name="Notiz 3 4 3 7 2 2" xfId="20046" xr:uid="{00000000-0005-0000-0000-0000768A0000}"/>
    <cellStyle name="Notiz 3 4 3 7 2 2 2" xfId="34359" xr:uid="{00000000-0005-0000-0000-0000778A0000}"/>
    <cellStyle name="Notiz 3 4 3 7 2 2 3" xfId="34360" xr:uid="{00000000-0005-0000-0000-0000788A0000}"/>
    <cellStyle name="Notiz 3 4 3 7 2 3" xfId="14325" xr:uid="{00000000-0005-0000-0000-0000798A0000}"/>
    <cellStyle name="Notiz 3 4 3 7 2 4" xfId="34361" xr:uid="{00000000-0005-0000-0000-00007A8A0000}"/>
    <cellStyle name="Notiz 3 4 3 7 2 5" xfId="41773" xr:uid="{00000000-0005-0000-0000-00007B8A0000}"/>
    <cellStyle name="Notiz 3 4 3 7 3" xfId="7759" xr:uid="{00000000-0005-0000-0000-00007C8A0000}"/>
    <cellStyle name="Notiz 3 4 3 7 3 2" xfId="20879" xr:uid="{00000000-0005-0000-0000-00007D8A0000}"/>
    <cellStyle name="Notiz 3 4 3 7 3 3" xfId="34362" xr:uid="{00000000-0005-0000-0000-00007E8A0000}"/>
    <cellStyle name="Notiz 3 4 3 7 3 4" xfId="34363" xr:uid="{00000000-0005-0000-0000-00007F8A0000}"/>
    <cellStyle name="Notiz 3 4 3 7 4" xfId="10053" xr:uid="{00000000-0005-0000-0000-0000808A0000}"/>
    <cellStyle name="Notiz 3 4 3 7 5" xfId="34364" xr:uid="{00000000-0005-0000-0000-0000818A0000}"/>
    <cellStyle name="Notiz 3 4 3 7 6" xfId="41774" xr:uid="{00000000-0005-0000-0000-0000828A0000}"/>
    <cellStyle name="Notiz 3 4 3 7 7" xfId="41775" xr:uid="{00000000-0005-0000-0000-0000838A0000}"/>
    <cellStyle name="Notiz 3 4 3 8" xfId="2514" xr:uid="{00000000-0005-0000-0000-0000848A0000}"/>
    <cellStyle name="Notiz 3 4 3 8 2" xfId="5411" xr:uid="{00000000-0005-0000-0000-0000858A0000}"/>
    <cellStyle name="Notiz 3 4 3 8 2 2" xfId="20048" xr:uid="{00000000-0005-0000-0000-0000868A0000}"/>
    <cellStyle name="Notiz 3 4 3 8 2 2 2" xfId="34365" xr:uid="{00000000-0005-0000-0000-0000878A0000}"/>
    <cellStyle name="Notiz 3 4 3 8 2 2 3" xfId="34366" xr:uid="{00000000-0005-0000-0000-0000888A0000}"/>
    <cellStyle name="Notiz 3 4 3 8 2 3" xfId="14326" xr:uid="{00000000-0005-0000-0000-0000898A0000}"/>
    <cellStyle name="Notiz 3 4 3 8 2 4" xfId="34367" xr:uid="{00000000-0005-0000-0000-00008A8A0000}"/>
    <cellStyle name="Notiz 3 4 3 8 2 5" xfId="41776" xr:uid="{00000000-0005-0000-0000-00008B8A0000}"/>
    <cellStyle name="Notiz 3 4 3 8 3" xfId="7892" xr:uid="{00000000-0005-0000-0000-00008C8A0000}"/>
    <cellStyle name="Notiz 3 4 3 8 3 2" xfId="20047" xr:uid="{00000000-0005-0000-0000-00008D8A0000}"/>
    <cellStyle name="Notiz 3 4 3 8 3 3" xfId="34368" xr:uid="{00000000-0005-0000-0000-00008E8A0000}"/>
    <cellStyle name="Notiz 3 4 3 8 3 4" xfId="34369" xr:uid="{00000000-0005-0000-0000-00008F8A0000}"/>
    <cellStyle name="Notiz 3 4 3 8 4" xfId="10255" xr:uid="{00000000-0005-0000-0000-0000908A0000}"/>
    <cellStyle name="Notiz 3 4 3 8 5" xfId="34370" xr:uid="{00000000-0005-0000-0000-0000918A0000}"/>
    <cellStyle name="Notiz 3 4 3 8 6" xfId="41777" xr:uid="{00000000-0005-0000-0000-0000928A0000}"/>
    <cellStyle name="Notiz 3 4 3 8 7" xfId="41778" xr:uid="{00000000-0005-0000-0000-0000938A0000}"/>
    <cellStyle name="Notiz 3 4 3 9" xfId="1981" xr:uid="{00000000-0005-0000-0000-0000948A0000}"/>
    <cellStyle name="Notiz 3 4 3 9 2" xfId="4879" xr:uid="{00000000-0005-0000-0000-0000958A0000}"/>
    <cellStyle name="Notiz 3 4 3 9 2 2" xfId="20050" xr:uid="{00000000-0005-0000-0000-0000968A0000}"/>
    <cellStyle name="Notiz 3 4 3 9 2 2 2" xfId="34371" xr:uid="{00000000-0005-0000-0000-0000978A0000}"/>
    <cellStyle name="Notiz 3 4 3 9 2 2 3" xfId="34372" xr:uid="{00000000-0005-0000-0000-0000988A0000}"/>
    <cellStyle name="Notiz 3 4 3 9 2 3" xfId="14327" xr:uid="{00000000-0005-0000-0000-0000998A0000}"/>
    <cellStyle name="Notiz 3 4 3 9 2 4" xfId="34373" xr:uid="{00000000-0005-0000-0000-00009A8A0000}"/>
    <cellStyle name="Notiz 3 4 3 9 2 5" xfId="41779" xr:uid="{00000000-0005-0000-0000-00009B8A0000}"/>
    <cellStyle name="Notiz 3 4 3 9 3" xfId="7506" xr:uid="{00000000-0005-0000-0000-00009C8A0000}"/>
    <cellStyle name="Notiz 3 4 3 9 3 2" xfId="20049" xr:uid="{00000000-0005-0000-0000-00009D8A0000}"/>
    <cellStyle name="Notiz 3 4 3 9 3 3" xfId="34374" xr:uid="{00000000-0005-0000-0000-00009E8A0000}"/>
    <cellStyle name="Notiz 3 4 3 9 3 4" xfId="34375" xr:uid="{00000000-0005-0000-0000-00009F8A0000}"/>
    <cellStyle name="Notiz 3 4 3 9 4" xfId="9723" xr:uid="{00000000-0005-0000-0000-0000A08A0000}"/>
    <cellStyle name="Notiz 3 4 3 9 5" xfId="34376" xr:uid="{00000000-0005-0000-0000-0000A18A0000}"/>
    <cellStyle name="Notiz 3 4 3 9 6" xfId="41780" xr:uid="{00000000-0005-0000-0000-0000A28A0000}"/>
    <cellStyle name="Notiz 3 4 3 9 7" xfId="41781" xr:uid="{00000000-0005-0000-0000-0000A38A0000}"/>
    <cellStyle name="Notiz 3 4 30" xfId="7125" xr:uid="{00000000-0005-0000-0000-0000A48A0000}"/>
    <cellStyle name="Notiz 3 4 30 2" xfId="19856" xr:uid="{00000000-0005-0000-0000-0000A58A0000}"/>
    <cellStyle name="Notiz 3 4 30 3" xfId="34377" xr:uid="{00000000-0005-0000-0000-0000A68A0000}"/>
    <cellStyle name="Notiz 3 4 30 4" xfId="34378" xr:uid="{00000000-0005-0000-0000-0000A78A0000}"/>
    <cellStyle name="Notiz 3 4 31" xfId="20959" xr:uid="{00000000-0005-0000-0000-0000A88A0000}"/>
    <cellStyle name="Notiz 3 4 32" xfId="21020" xr:uid="{00000000-0005-0000-0000-0000A98A0000}"/>
    <cellStyle name="Notiz 3 4 33" xfId="21035" xr:uid="{00000000-0005-0000-0000-0000AA8A0000}"/>
    <cellStyle name="Notiz 3 4 34" xfId="41782" xr:uid="{00000000-0005-0000-0000-0000AB8A0000}"/>
    <cellStyle name="Notiz 3 4 4" xfId="1726" xr:uid="{00000000-0005-0000-0000-0000AC8A0000}"/>
    <cellStyle name="Notiz 3 4 4 2" xfId="4625" xr:uid="{00000000-0005-0000-0000-0000AD8A0000}"/>
    <cellStyle name="Notiz 3 4 4 2 2" xfId="20052" xr:uid="{00000000-0005-0000-0000-0000AE8A0000}"/>
    <cellStyle name="Notiz 3 4 4 2 2 2" xfId="34379" xr:uid="{00000000-0005-0000-0000-0000AF8A0000}"/>
    <cellStyle name="Notiz 3 4 4 2 2 3" xfId="34380" xr:uid="{00000000-0005-0000-0000-0000B08A0000}"/>
    <cellStyle name="Notiz 3 4 4 2 3" xfId="14328" xr:uid="{00000000-0005-0000-0000-0000B18A0000}"/>
    <cellStyle name="Notiz 3 4 4 2 4" xfId="34381" xr:uid="{00000000-0005-0000-0000-0000B28A0000}"/>
    <cellStyle name="Notiz 3 4 4 2 5" xfId="41783" xr:uid="{00000000-0005-0000-0000-0000B38A0000}"/>
    <cellStyle name="Notiz 3 4 4 3" xfId="7358" xr:uid="{00000000-0005-0000-0000-0000B48A0000}"/>
    <cellStyle name="Notiz 3 4 4 3 2" xfId="20051" xr:uid="{00000000-0005-0000-0000-0000B58A0000}"/>
    <cellStyle name="Notiz 3 4 4 3 3" xfId="34382" xr:uid="{00000000-0005-0000-0000-0000B68A0000}"/>
    <cellStyle name="Notiz 3 4 4 3 4" xfId="34383" xr:uid="{00000000-0005-0000-0000-0000B78A0000}"/>
    <cellStyle name="Notiz 3 4 4 4" xfId="9468" xr:uid="{00000000-0005-0000-0000-0000B88A0000}"/>
    <cellStyle name="Notiz 3 4 4 5" xfId="34384" xr:uid="{00000000-0005-0000-0000-0000B98A0000}"/>
    <cellStyle name="Notiz 3 4 4 6" xfId="41784" xr:uid="{00000000-0005-0000-0000-0000BA8A0000}"/>
    <cellStyle name="Notiz 3 4 4 7" xfId="41785" xr:uid="{00000000-0005-0000-0000-0000BB8A0000}"/>
    <cellStyle name="Notiz 3 4 5" xfId="2035" xr:uid="{00000000-0005-0000-0000-0000BC8A0000}"/>
    <cellStyle name="Notiz 3 4 5 2" xfId="4933" xr:uid="{00000000-0005-0000-0000-0000BD8A0000}"/>
    <cellStyle name="Notiz 3 4 5 2 2" xfId="20054" xr:uid="{00000000-0005-0000-0000-0000BE8A0000}"/>
    <cellStyle name="Notiz 3 4 5 2 2 2" xfId="34385" xr:uid="{00000000-0005-0000-0000-0000BF8A0000}"/>
    <cellStyle name="Notiz 3 4 5 2 2 3" xfId="34386" xr:uid="{00000000-0005-0000-0000-0000C08A0000}"/>
    <cellStyle name="Notiz 3 4 5 2 3" xfId="14329" xr:uid="{00000000-0005-0000-0000-0000C18A0000}"/>
    <cellStyle name="Notiz 3 4 5 2 4" xfId="34387" xr:uid="{00000000-0005-0000-0000-0000C28A0000}"/>
    <cellStyle name="Notiz 3 4 5 2 5" xfId="41786" xr:uid="{00000000-0005-0000-0000-0000C38A0000}"/>
    <cellStyle name="Notiz 3 4 5 3" xfId="7546" xr:uid="{00000000-0005-0000-0000-0000C48A0000}"/>
    <cellStyle name="Notiz 3 4 5 3 2" xfId="20053" xr:uid="{00000000-0005-0000-0000-0000C58A0000}"/>
    <cellStyle name="Notiz 3 4 5 3 3" xfId="34388" xr:uid="{00000000-0005-0000-0000-0000C68A0000}"/>
    <cellStyle name="Notiz 3 4 5 3 4" xfId="34389" xr:uid="{00000000-0005-0000-0000-0000C78A0000}"/>
    <cellStyle name="Notiz 3 4 5 4" xfId="9777" xr:uid="{00000000-0005-0000-0000-0000C88A0000}"/>
    <cellStyle name="Notiz 3 4 5 5" xfId="34390" xr:uid="{00000000-0005-0000-0000-0000C98A0000}"/>
    <cellStyle name="Notiz 3 4 5 6" xfId="41787" xr:uid="{00000000-0005-0000-0000-0000CA8A0000}"/>
    <cellStyle name="Notiz 3 4 5 7" xfId="41788" xr:uid="{00000000-0005-0000-0000-0000CB8A0000}"/>
    <cellStyle name="Notiz 3 4 6" xfId="1748" xr:uid="{00000000-0005-0000-0000-0000CC8A0000}"/>
    <cellStyle name="Notiz 3 4 6 2" xfId="4647" xr:uid="{00000000-0005-0000-0000-0000CD8A0000}"/>
    <cellStyle name="Notiz 3 4 6 2 2" xfId="20056" xr:uid="{00000000-0005-0000-0000-0000CE8A0000}"/>
    <cellStyle name="Notiz 3 4 6 2 2 2" xfId="34391" xr:uid="{00000000-0005-0000-0000-0000CF8A0000}"/>
    <cellStyle name="Notiz 3 4 6 2 2 3" xfId="34392" xr:uid="{00000000-0005-0000-0000-0000D08A0000}"/>
    <cellStyle name="Notiz 3 4 6 2 3" xfId="14330" xr:uid="{00000000-0005-0000-0000-0000D18A0000}"/>
    <cellStyle name="Notiz 3 4 6 2 4" xfId="34393" xr:uid="{00000000-0005-0000-0000-0000D28A0000}"/>
    <cellStyle name="Notiz 3 4 6 2 5" xfId="41789" xr:uid="{00000000-0005-0000-0000-0000D38A0000}"/>
    <cellStyle name="Notiz 3 4 6 3" xfId="7376" xr:uid="{00000000-0005-0000-0000-0000D48A0000}"/>
    <cellStyle name="Notiz 3 4 6 3 2" xfId="20055" xr:uid="{00000000-0005-0000-0000-0000D58A0000}"/>
    <cellStyle name="Notiz 3 4 6 3 3" xfId="34394" xr:uid="{00000000-0005-0000-0000-0000D68A0000}"/>
    <cellStyle name="Notiz 3 4 6 3 4" xfId="34395" xr:uid="{00000000-0005-0000-0000-0000D78A0000}"/>
    <cellStyle name="Notiz 3 4 6 4" xfId="9490" xr:uid="{00000000-0005-0000-0000-0000D88A0000}"/>
    <cellStyle name="Notiz 3 4 6 5" xfId="34396" xr:uid="{00000000-0005-0000-0000-0000D98A0000}"/>
    <cellStyle name="Notiz 3 4 6 6" xfId="41790" xr:uid="{00000000-0005-0000-0000-0000DA8A0000}"/>
    <cellStyle name="Notiz 3 4 6 7" xfId="41791" xr:uid="{00000000-0005-0000-0000-0000DB8A0000}"/>
    <cellStyle name="Notiz 3 4 7" xfId="2011" xr:uid="{00000000-0005-0000-0000-0000DC8A0000}"/>
    <cellStyle name="Notiz 3 4 7 2" xfId="4909" xr:uid="{00000000-0005-0000-0000-0000DD8A0000}"/>
    <cellStyle name="Notiz 3 4 7 2 2" xfId="20058" xr:uid="{00000000-0005-0000-0000-0000DE8A0000}"/>
    <cellStyle name="Notiz 3 4 7 2 2 2" xfId="34397" xr:uid="{00000000-0005-0000-0000-0000DF8A0000}"/>
    <cellStyle name="Notiz 3 4 7 2 2 3" xfId="34398" xr:uid="{00000000-0005-0000-0000-0000E08A0000}"/>
    <cellStyle name="Notiz 3 4 7 2 3" xfId="14331" xr:uid="{00000000-0005-0000-0000-0000E18A0000}"/>
    <cellStyle name="Notiz 3 4 7 2 4" xfId="34399" xr:uid="{00000000-0005-0000-0000-0000E28A0000}"/>
    <cellStyle name="Notiz 3 4 7 2 5" xfId="41792" xr:uid="{00000000-0005-0000-0000-0000E38A0000}"/>
    <cellStyle name="Notiz 3 4 7 3" xfId="7526" xr:uid="{00000000-0005-0000-0000-0000E48A0000}"/>
    <cellStyle name="Notiz 3 4 7 3 2" xfId="20057" xr:uid="{00000000-0005-0000-0000-0000E58A0000}"/>
    <cellStyle name="Notiz 3 4 7 3 3" xfId="34400" xr:uid="{00000000-0005-0000-0000-0000E68A0000}"/>
    <cellStyle name="Notiz 3 4 7 3 4" xfId="34401" xr:uid="{00000000-0005-0000-0000-0000E78A0000}"/>
    <cellStyle name="Notiz 3 4 7 4" xfId="9753" xr:uid="{00000000-0005-0000-0000-0000E88A0000}"/>
    <cellStyle name="Notiz 3 4 7 5" xfId="34402" xr:uid="{00000000-0005-0000-0000-0000E98A0000}"/>
    <cellStyle name="Notiz 3 4 7 6" xfId="41793" xr:uid="{00000000-0005-0000-0000-0000EA8A0000}"/>
    <cellStyle name="Notiz 3 4 7 7" xfId="41794" xr:uid="{00000000-0005-0000-0000-0000EB8A0000}"/>
    <cellStyle name="Notiz 3 4 8" xfId="1770" xr:uid="{00000000-0005-0000-0000-0000EC8A0000}"/>
    <cellStyle name="Notiz 3 4 8 2" xfId="4669" xr:uid="{00000000-0005-0000-0000-0000ED8A0000}"/>
    <cellStyle name="Notiz 3 4 8 2 2" xfId="20060" xr:uid="{00000000-0005-0000-0000-0000EE8A0000}"/>
    <cellStyle name="Notiz 3 4 8 2 2 2" xfId="34403" xr:uid="{00000000-0005-0000-0000-0000EF8A0000}"/>
    <cellStyle name="Notiz 3 4 8 2 2 3" xfId="34404" xr:uid="{00000000-0005-0000-0000-0000F08A0000}"/>
    <cellStyle name="Notiz 3 4 8 2 3" xfId="14332" xr:uid="{00000000-0005-0000-0000-0000F18A0000}"/>
    <cellStyle name="Notiz 3 4 8 2 4" xfId="34405" xr:uid="{00000000-0005-0000-0000-0000F28A0000}"/>
    <cellStyle name="Notiz 3 4 8 2 5" xfId="41795" xr:uid="{00000000-0005-0000-0000-0000F38A0000}"/>
    <cellStyle name="Notiz 3 4 8 3" xfId="7394" xr:uid="{00000000-0005-0000-0000-0000F48A0000}"/>
    <cellStyle name="Notiz 3 4 8 3 2" xfId="20059" xr:uid="{00000000-0005-0000-0000-0000F58A0000}"/>
    <cellStyle name="Notiz 3 4 8 3 3" xfId="34406" xr:uid="{00000000-0005-0000-0000-0000F68A0000}"/>
    <cellStyle name="Notiz 3 4 8 3 4" xfId="34407" xr:uid="{00000000-0005-0000-0000-0000F78A0000}"/>
    <cellStyle name="Notiz 3 4 8 4" xfId="9512" xr:uid="{00000000-0005-0000-0000-0000F88A0000}"/>
    <cellStyle name="Notiz 3 4 8 5" xfId="34408" xr:uid="{00000000-0005-0000-0000-0000F98A0000}"/>
    <cellStyle name="Notiz 3 4 8 6" xfId="41796" xr:uid="{00000000-0005-0000-0000-0000FA8A0000}"/>
    <cellStyle name="Notiz 3 4 8 7" xfId="41797" xr:uid="{00000000-0005-0000-0000-0000FB8A0000}"/>
    <cellStyle name="Notiz 3 4 9" xfId="1994" xr:uid="{00000000-0005-0000-0000-0000FC8A0000}"/>
    <cellStyle name="Notiz 3 4 9 2" xfId="4892" xr:uid="{00000000-0005-0000-0000-0000FD8A0000}"/>
    <cellStyle name="Notiz 3 4 9 2 2" xfId="20062" xr:uid="{00000000-0005-0000-0000-0000FE8A0000}"/>
    <cellStyle name="Notiz 3 4 9 2 2 2" xfId="34409" xr:uid="{00000000-0005-0000-0000-0000FF8A0000}"/>
    <cellStyle name="Notiz 3 4 9 2 2 3" xfId="34410" xr:uid="{00000000-0005-0000-0000-0000008B0000}"/>
    <cellStyle name="Notiz 3 4 9 2 3" xfId="14333" xr:uid="{00000000-0005-0000-0000-0000018B0000}"/>
    <cellStyle name="Notiz 3 4 9 2 4" xfId="34411" xr:uid="{00000000-0005-0000-0000-0000028B0000}"/>
    <cellStyle name="Notiz 3 4 9 2 5" xfId="41798" xr:uid="{00000000-0005-0000-0000-0000038B0000}"/>
    <cellStyle name="Notiz 3 4 9 3" xfId="7513" xr:uid="{00000000-0005-0000-0000-0000048B0000}"/>
    <cellStyle name="Notiz 3 4 9 3 2" xfId="20061" xr:uid="{00000000-0005-0000-0000-0000058B0000}"/>
    <cellStyle name="Notiz 3 4 9 3 3" xfId="34412" xr:uid="{00000000-0005-0000-0000-0000068B0000}"/>
    <cellStyle name="Notiz 3 4 9 3 4" xfId="34413" xr:uid="{00000000-0005-0000-0000-0000078B0000}"/>
    <cellStyle name="Notiz 3 4 9 4" xfId="9736" xr:uid="{00000000-0005-0000-0000-0000088B0000}"/>
    <cellStyle name="Notiz 3 4 9 5" xfId="34414" xr:uid="{00000000-0005-0000-0000-0000098B0000}"/>
    <cellStyle name="Notiz 3 4 9 6" xfId="41799" xr:uid="{00000000-0005-0000-0000-00000A8B0000}"/>
    <cellStyle name="Notiz 3 4 9 7" xfId="41800" xr:uid="{00000000-0005-0000-0000-00000B8B0000}"/>
    <cellStyle name="Notiz 3 5" xfId="488" xr:uid="{00000000-0005-0000-0000-00000C8B0000}"/>
    <cellStyle name="Notiz 3 5 10" xfId="1982" xr:uid="{00000000-0005-0000-0000-00000D8B0000}"/>
    <cellStyle name="Notiz 3 5 10 2" xfId="4880" xr:uid="{00000000-0005-0000-0000-00000E8B0000}"/>
    <cellStyle name="Notiz 3 5 10 2 2" xfId="20065" xr:uid="{00000000-0005-0000-0000-00000F8B0000}"/>
    <cellStyle name="Notiz 3 5 10 2 2 2" xfId="34415" xr:uid="{00000000-0005-0000-0000-0000108B0000}"/>
    <cellStyle name="Notiz 3 5 10 2 2 3" xfId="34416" xr:uid="{00000000-0005-0000-0000-0000118B0000}"/>
    <cellStyle name="Notiz 3 5 10 2 3" xfId="14334" xr:uid="{00000000-0005-0000-0000-0000128B0000}"/>
    <cellStyle name="Notiz 3 5 10 2 4" xfId="34417" xr:uid="{00000000-0005-0000-0000-0000138B0000}"/>
    <cellStyle name="Notiz 3 5 10 2 5" xfId="41801" xr:uid="{00000000-0005-0000-0000-0000148B0000}"/>
    <cellStyle name="Notiz 3 5 10 3" xfId="7507" xr:uid="{00000000-0005-0000-0000-0000158B0000}"/>
    <cellStyle name="Notiz 3 5 10 3 2" xfId="20064" xr:uid="{00000000-0005-0000-0000-0000168B0000}"/>
    <cellStyle name="Notiz 3 5 10 3 3" xfId="34418" xr:uid="{00000000-0005-0000-0000-0000178B0000}"/>
    <cellStyle name="Notiz 3 5 10 3 4" xfId="34419" xr:uid="{00000000-0005-0000-0000-0000188B0000}"/>
    <cellStyle name="Notiz 3 5 10 4" xfId="9724" xr:uid="{00000000-0005-0000-0000-0000198B0000}"/>
    <cellStyle name="Notiz 3 5 10 5" xfId="34420" xr:uid="{00000000-0005-0000-0000-00001A8B0000}"/>
    <cellStyle name="Notiz 3 5 10 6" xfId="41802" xr:uid="{00000000-0005-0000-0000-00001B8B0000}"/>
    <cellStyle name="Notiz 3 5 10 7" xfId="41803" xr:uid="{00000000-0005-0000-0000-00001C8B0000}"/>
    <cellStyle name="Notiz 3 5 11" xfId="1488" xr:uid="{00000000-0005-0000-0000-00001D8B0000}"/>
    <cellStyle name="Notiz 3 5 11 2" xfId="4388" xr:uid="{00000000-0005-0000-0000-00001E8B0000}"/>
    <cellStyle name="Notiz 3 5 11 2 2" xfId="20067" xr:uid="{00000000-0005-0000-0000-00001F8B0000}"/>
    <cellStyle name="Notiz 3 5 11 2 2 2" xfId="34421" xr:uid="{00000000-0005-0000-0000-0000208B0000}"/>
    <cellStyle name="Notiz 3 5 11 2 2 3" xfId="34422" xr:uid="{00000000-0005-0000-0000-0000218B0000}"/>
    <cellStyle name="Notiz 3 5 11 2 3" xfId="14335" xr:uid="{00000000-0005-0000-0000-0000228B0000}"/>
    <cellStyle name="Notiz 3 5 11 2 4" xfId="34423" xr:uid="{00000000-0005-0000-0000-0000238B0000}"/>
    <cellStyle name="Notiz 3 5 11 2 5" xfId="41804" xr:uid="{00000000-0005-0000-0000-0000248B0000}"/>
    <cellStyle name="Notiz 3 5 11 3" xfId="7192" xr:uid="{00000000-0005-0000-0000-0000258B0000}"/>
    <cellStyle name="Notiz 3 5 11 3 2" xfId="20066" xr:uid="{00000000-0005-0000-0000-0000268B0000}"/>
    <cellStyle name="Notiz 3 5 11 3 3" xfId="34424" xr:uid="{00000000-0005-0000-0000-0000278B0000}"/>
    <cellStyle name="Notiz 3 5 11 3 4" xfId="34425" xr:uid="{00000000-0005-0000-0000-0000288B0000}"/>
    <cellStyle name="Notiz 3 5 11 4" xfId="9231" xr:uid="{00000000-0005-0000-0000-0000298B0000}"/>
    <cellStyle name="Notiz 3 5 11 5" xfId="34426" xr:uid="{00000000-0005-0000-0000-00002A8B0000}"/>
    <cellStyle name="Notiz 3 5 11 6" xfId="41805" xr:uid="{00000000-0005-0000-0000-00002B8B0000}"/>
    <cellStyle name="Notiz 3 5 11 7" xfId="41806" xr:uid="{00000000-0005-0000-0000-00002C8B0000}"/>
    <cellStyle name="Notiz 3 5 12" xfId="2248" xr:uid="{00000000-0005-0000-0000-00002D8B0000}"/>
    <cellStyle name="Notiz 3 5 12 2" xfId="5146" xr:uid="{00000000-0005-0000-0000-00002E8B0000}"/>
    <cellStyle name="Notiz 3 5 12 2 2" xfId="20069" xr:uid="{00000000-0005-0000-0000-00002F8B0000}"/>
    <cellStyle name="Notiz 3 5 12 2 2 2" xfId="34427" xr:uid="{00000000-0005-0000-0000-0000308B0000}"/>
    <cellStyle name="Notiz 3 5 12 2 2 3" xfId="34428" xr:uid="{00000000-0005-0000-0000-0000318B0000}"/>
    <cellStyle name="Notiz 3 5 12 2 3" xfId="14336" xr:uid="{00000000-0005-0000-0000-0000328B0000}"/>
    <cellStyle name="Notiz 3 5 12 2 4" xfId="34429" xr:uid="{00000000-0005-0000-0000-0000338B0000}"/>
    <cellStyle name="Notiz 3 5 12 2 5" xfId="41807" xr:uid="{00000000-0005-0000-0000-0000348B0000}"/>
    <cellStyle name="Notiz 3 5 12 3" xfId="7706" xr:uid="{00000000-0005-0000-0000-0000358B0000}"/>
    <cellStyle name="Notiz 3 5 12 3 2" xfId="20068" xr:uid="{00000000-0005-0000-0000-0000368B0000}"/>
    <cellStyle name="Notiz 3 5 12 3 3" xfId="34430" xr:uid="{00000000-0005-0000-0000-0000378B0000}"/>
    <cellStyle name="Notiz 3 5 12 3 4" xfId="34431" xr:uid="{00000000-0005-0000-0000-0000388B0000}"/>
    <cellStyle name="Notiz 3 5 12 4" xfId="9990" xr:uid="{00000000-0005-0000-0000-0000398B0000}"/>
    <cellStyle name="Notiz 3 5 12 5" xfId="34432" xr:uid="{00000000-0005-0000-0000-00003A8B0000}"/>
    <cellStyle name="Notiz 3 5 12 6" xfId="41808" xr:uid="{00000000-0005-0000-0000-00003B8B0000}"/>
    <cellStyle name="Notiz 3 5 12 7" xfId="41809" xr:uid="{00000000-0005-0000-0000-00003C8B0000}"/>
    <cellStyle name="Notiz 3 5 13" xfId="2439" xr:uid="{00000000-0005-0000-0000-00003D8B0000}"/>
    <cellStyle name="Notiz 3 5 13 2" xfId="5336" xr:uid="{00000000-0005-0000-0000-00003E8B0000}"/>
    <cellStyle name="Notiz 3 5 13 2 2" xfId="20071" xr:uid="{00000000-0005-0000-0000-00003F8B0000}"/>
    <cellStyle name="Notiz 3 5 13 2 2 2" xfId="34433" xr:uid="{00000000-0005-0000-0000-0000408B0000}"/>
    <cellStyle name="Notiz 3 5 13 2 2 3" xfId="34434" xr:uid="{00000000-0005-0000-0000-0000418B0000}"/>
    <cellStyle name="Notiz 3 5 13 2 3" xfId="14337" xr:uid="{00000000-0005-0000-0000-0000428B0000}"/>
    <cellStyle name="Notiz 3 5 13 2 4" xfId="34435" xr:uid="{00000000-0005-0000-0000-0000438B0000}"/>
    <cellStyle name="Notiz 3 5 13 2 5" xfId="41810" xr:uid="{00000000-0005-0000-0000-0000448B0000}"/>
    <cellStyle name="Notiz 3 5 13 3" xfId="7838" xr:uid="{00000000-0005-0000-0000-0000458B0000}"/>
    <cellStyle name="Notiz 3 5 13 3 2" xfId="20070" xr:uid="{00000000-0005-0000-0000-0000468B0000}"/>
    <cellStyle name="Notiz 3 5 13 3 3" xfId="34436" xr:uid="{00000000-0005-0000-0000-0000478B0000}"/>
    <cellStyle name="Notiz 3 5 13 3 4" xfId="34437" xr:uid="{00000000-0005-0000-0000-0000488B0000}"/>
    <cellStyle name="Notiz 3 5 13 4" xfId="10180" xr:uid="{00000000-0005-0000-0000-0000498B0000}"/>
    <cellStyle name="Notiz 3 5 13 5" xfId="34438" xr:uid="{00000000-0005-0000-0000-00004A8B0000}"/>
    <cellStyle name="Notiz 3 5 13 6" xfId="41811" xr:uid="{00000000-0005-0000-0000-00004B8B0000}"/>
    <cellStyle name="Notiz 3 5 13 7" xfId="41812" xr:uid="{00000000-0005-0000-0000-00004C8B0000}"/>
    <cellStyle name="Notiz 3 5 14" xfId="1815" xr:uid="{00000000-0005-0000-0000-00004D8B0000}"/>
    <cellStyle name="Notiz 3 5 14 2" xfId="4714" xr:uid="{00000000-0005-0000-0000-00004E8B0000}"/>
    <cellStyle name="Notiz 3 5 14 2 2" xfId="20073" xr:uid="{00000000-0005-0000-0000-00004F8B0000}"/>
    <cellStyle name="Notiz 3 5 14 2 2 2" xfId="34439" xr:uid="{00000000-0005-0000-0000-0000508B0000}"/>
    <cellStyle name="Notiz 3 5 14 2 2 3" xfId="34440" xr:uid="{00000000-0005-0000-0000-0000518B0000}"/>
    <cellStyle name="Notiz 3 5 14 2 3" xfId="14338" xr:uid="{00000000-0005-0000-0000-0000528B0000}"/>
    <cellStyle name="Notiz 3 5 14 2 4" xfId="34441" xr:uid="{00000000-0005-0000-0000-0000538B0000}"/>
    <cellStyle name="Notiz 3 5 14 2 5" xfId="41813" xr:uid="{00000000-0005-0000-0000-0000548B0000}"/>
    <cellStyle name="Notiz 3 5 14 3" xfId="7428" xr:uid="{00000000-0005-0000-0000-0000558B0000}"/>
    <cellStyle name="Notiz 3 5 14 3 2" xfId="20072" xr:uid="{00000000-0005-0000-0000-0000568B0000}"/>
    <cellStyle name="Notiz 3 5 14 3 3" xfId="34442" xr:uid="{00000000-0005-0000-0000-0000578B0000}"/>
    <cellStyle name="Notiz 3 5 14 3 4" xfId="34443" xr:uid="{00000000-0005-0000-0000-0000588B0000}"/>
    <cellStyle name="Notiz 3 5 14 4" xfId="9557" xr:uid="{00000000-0005-0000-0000-0000598B0000}"/>
    <cellStyle name="Notiz 3 5 14 5" xfId="34444" xr:uid="{00000000-0005-0000-0000-00005A8B0000}"/>
    <cellStyle name="Notiz 3 5 14 6" xfId="41814" xr:uid="{00000000-0005-0000-0000-00005B8B0000}"/>
    <cellStyle name="Notiz 3 5 14 7" xfId="41815" xr:uid="{00000000-0005-0000-0000-00005C8B0000}"/>
    <cellStyle name="Notiz 3 5 15" xfId="3288" xr:uid="{00000000-0005-0000-0000-00005D8B0000}"/>
    <cellStyle name="Notiz 3 5 15 2" xfId="6185" xr:uid="{00000000-0005-0000-0000-00005E8B0000}"/>
    <cellStyle name="Notiz 3 5 15 2 2" xfId="20075" xr:uid="{00000000-0005-0000-0000-00005F8B0000}"/>
    <cellStyle name="Notiz 3 5 15 2 2 2" xfId="34445" xr:uid="{00000000-0005-0000-0000-0000608B0000}"/>
    <cellStyle name="Notiz 3 5 15 2 2 3" xfId="34446" xr:uid="{00000000-0005-0000-0000-0000618B0000}"/>
    <cellStyle name="Notiz 3 5 15 2 3" xfId="14339" xr:uid="{00000000-0005-0000-0000-0000628B0000}"/>
    <cellStyle name="Notiz 3 5 15 2 4" xfId="34447" xr:uid="{00000000-0005-0000-0000-0000638B0000}"/>
    <cellStyle name="Notiz 3 5 15 2 5" xfId="41816" xr:uid="{00000000-0005-0000-0000-0000648B0000}"/>
    <cellStyle name="Notiz 3 5 15 3" xfId="8404" xr:uid="{00000000-0005-0000-0000-0000658B0000}"/>
    <cellStyle name="Notiz 3 5 15 3 2" xfId="20074" xr:uid="{00000000-0005-0000-0000-0000668B0000}"/>
    <cellStyle name="Notiz 3 5 15 3 3" xfId="34448" xr:uid="{00000000-0005-0000-0000-0000678B0000}"/>
    <cellStyle name="Notiz 3 5 15 3 4" xfId="34449" xr:uid="{00000000-0005-0000-0000-0000688B0000}"/>
    <cellStyle name="Notiz 3 5 15 4" xfId="11029" xr:uid="{00000000-0005-0000-0000-0000698B0000}"/>
    <cellStyle name="Notiz 3 5 15 5" xfId="34450" xr:uid="{00000000-0005-0000-0000-00006A8B0000}"/>
    <cellStyle name="Notiz 3 5 15 6" xfId="41817" xr:uid="{00000000-0005-0000-0000-00006B8B0000}"/>
    <cellStyle name="Notiz 3 5 15 7" xfId="41818" xr:uid="{00000000-0005-0000-0000-00006C8B0000}"/>
    <cellStyle name="Notiz 3 5 16" xfId="3179" xr:uid="{00000000-0005-0000-0000-00006D8B0000}"/>
    <cellStyle name="Notiz 3 5 16 2" xfId="6076" xr:uid="{00000000-0005-0000-0000-00006E8B0000}"/>
    <cellStyle name="Notiz 3 5 16 2 2" xfId="20077" xr:uid="{00000000-0005-0000-0000-00006F8B0000}"/>
    <cellStyle name="Notiz 3 5 16 2 2 2" xfId="34451" xr:uid="{00000000-0005-0000-0000-0000708B0000}"/>
    <cellStyle name="Notiz 3 5 16 2 2 3" xfId="34452" xr:uid="{00000000-0005-0000-0000-0000718B0000}"/>
    <cellStyle name="Notiz 3 5 16 2 3" xfId="14340" xr:uid="{00000000-0005-0000-0000-0000728B0000}"/>
    <cellStyle name="Notiz 3 5 16 2 4" xfId="34453" xr:uid="{00000000-0005-0000-0000-0000738B0000}"/>
    <cellStyle name="Notiz 3 5 16 2 5" xfId="41819" xr:uid="{00000000-0005-0000-0000-0000748B0000}"/>
    <cellStyle name="Notiz 3 5 16 3" xfId="8325" xr:uid="{00000000-0005-0000-0000-0000758B0000}"/>
    <cellStyle name="Notiz 3 5 16 3 2" xfId="20076" xr:uid="{00000000-0005-0000-0000-0000768B0000}"/>
    <cellStyle name="Notiz 3 5 16 3 3" xfId="34454" xr:uid="{00000000-0005-0000-0000-0000778B0000}"/>
    <cellStyle name="Notiz 3 5 16 3 4" xfId="34455" xr:uid="{00000000-0005-0000-0000-0000788B0000}"/>
    <cellStyle name="Notiz 3 5 16 4" xfId="10920" xr:uid="{00000000-0005-0000-0000-0000798B0000}"/>
    <cellStyle name="Notiz 3 5 16 5" xfId="34456" xr:uid="{00000000-0005-0000-0000-00007A8B0000}"/>
    <cellStyle name="Notiz 3 5 16 6" xfId="41820" xr:uid="{00000000-0005-0000-0000-00007B8B0000}"/>
    <cellStyle name="Notiz 3 5 16 7" xfId="41821" xr:uid="{00000000-0005-0000-0000-00007C8B0000}"/>
    <cellStyle name="Notiz 3 5 17" xfId="3156" xr:uid="{00000000-0005-0000-0000-00007D8B0000}"/>
    <cellStyle name="Notiz 3 5 17 2" xfId="6053" xr:uid="{00000000-0005-0000-0000-00007E8B0000}"/>
    <cellStyle name="Notiz 3 5 17 2 2" xfId="20079" xr:uid="{00000000-0005-0000-0000-00007F8B0000}"/>
    <cellStyle name="Notiz 3 5 17 2 2 2" xfId="34457" xr:uid="{00000000-0005-0000-0000-0000808B0000}"/>
    <cellStyle name="Notiz 3 5 17 2 2 3" xfId="34458" xr:uid="{00000000-0005-0000-0000-0000818B0000}"/>
    <cellStyle name="Notiz 3 5 17 2 3" xfId="14341" xr:uid="{00000000-0005-0000-0000-0000828B0000}"/>
    <cellStyle name="Notiz 3 5 17 2 4" xfId="34459" xr:uid="{00000000-0005-0000-0000-0000838B0000}"/>
    <cellStyle name="Notiz 3 5 17 2 5" xfId="41822" xr:uid="{00000000-0005-0000-0000-0000848B0000}"/>
    <cellStyle name="Notiz 3 5 17 3" xfId="8315" xr:uid="{00000000-0005-0000-0000-0000858B0000}"/>
    <cellStyle name="Notiz 3 5 17 3 2" xfId="20078" xr:uid="{00000000-0005-0000-0000-0000868B0000}"/>
    <cellStyle name="Notiz 3 5 17 3 3" xfId="34460" xr:uid="{00000000-0005-0000-0000-0000878B0000}"/>
    <cellStyle name="Notiz 3 5 17 3 4" xfId="34461" xr:uid="{00000000-0005-0000-0000-0000888B0000}"/>
    <cellStyle name="Notiz 3 5 17 4" xfId="10897" xr:uid="{00000000-0005-0000-0000-0000898B0000}"/>
    <cellStyle name="Notiz 3 5 17 5" xfId="34462" xr:uid="{00000000-0005-0000-0000-00008A8B0000}"/>
    <cellStyle name="Notiz 3 5 17 6" xfId="41823" xr:uid="{00000000-0005-0000-0000-00008B8B0000}"/>
    <cellStyle name="Notiz 3 5 17 7" xfId="41824" xr:uid="{00000000-0005-0000-0000-00008C8B0000}"/>
    <cellStyle name="Notiz 3 5 18" xfId="3428" xr:uid="{00000000-0005-0000-0000-00008D8B0000}"/>
    <cellStyle name="Notiz 3 5 18 2" xfId="6325" xr:uid="{00000000-0005-0000-0000-00008E8B0000}"/>
    <cellStyle name="Notiz 3 5 18 2 2" xfId="20081" xr:uid="{00000000-0005-0000-0000-00008F8B0000}"/>
    <cellStyle name="Notiz 3 5 18 2 2 2" xfId="34463" xr:uid="{00000000-0005-0000-0000-0000908B0000}"/>
    <cellStyle name="Notiz 3 5 18 2 2 3" xfId="34464" xr:uid="{00000000-0005-0000-0000-0000918B0000}"/>
    <cellStyle name="Notiz 3 5 18 2 3" xfId="14342" xr:uid="{00000000-0005-0000-0000-0000928B0000}"/>
    <cellStyle name="Notiz 3 5 18 2 4" xfId="34465" xr:uid="{00000000-0005-0000-0000-0000938B0000}"/>
    <cellStyle name="Notiz 3 5 18 2 5" xfId="41825" xr:uid="{00000000-0005-0000-0000-0000948B0000}"/>
    <cellStyle name="Notiz 3 5 18 3" xfId="8485" xr:uid="{00000000-0005-0000-0000-0000958B0000}"/>
    <cellStyle name="Notiz 3 5 18 3 2" xfId="20080" xr:uid="{00000000-0005-0000-0000-0000968B0000}"/>
    <cellStyle name="Notiz 3 5 18 3 3" xfId="34466" xr:uid="{00000000-0005-0000-0000-0000978B0000}"/>
    <cellStyle name="Notiz 3 5 18 3 4" xfId="34467" xr:uid="{00000000-0005-0000-0000-0000988B0000}"/>
    <cellStyle name="Notiz 3 5 18 4" xfId="11169" xr:uid="{00000000-0005-0000-0000-0000998B0000}"/>
    <cellStyle name="Notiz 3 5 18 5" xfId="34468" xr:uid="{00000000-0005-0000-0000-00009A8B0000}"/>
    <cellStyle name="Notiz 3 5 18 6" xfId="41826" xr:uid="{00000000-0005-0000-0000-00009B8B0000}"/>
    <cellStyle name="Notiz 3 5 18 7" xfId="41827" xr:uid="{00000000-0005-0000-0000-00009C8B0000}"/>
    <cellStyle name="Notiz 3 5 19" xfId="2481" xr:uid="{00000000-0005-0000-0000-00009D8B0000}"/>
    <cellStyle name="Notiz 3 5 19 2" xfId="5378" xr:uid="{00000000-0005-0000-0000-00009E8B0000}"/>
    <cellStyle name="Notiz 3 5 19 2 2" xfId="20083" xr:uid="{00000000-0005-0000-0000-00009F8B0000}"/>
    <cellStyle name="Notiz 3 5 19 2 2 2" xfId="34469" xr:uid="{00000000-0005-0000-0000-0000A08B0000}"/>
    <cellStyle name="Notiz 3 5 19 2 2 3" xfId="34470" xr:uid="{00000000-0005-0000-0000-0000A18B0000}"/>
    <cellStyle name="Notiz 3 5 19 2 3" xfId="14343" xr:uid="{00000000-0005-0000-0000-0000A28B0000}"/>
    <cellStyle name="Notiz 3 5 19 2 4" xfId="34471" xr:uid="{00000000-0005-0000-0000-0000A38B0000}"/>
    <cellStyle name="Notiz 3 5 19 2 5" xfId="41828" xr:uid="{00000000-0005-0000-0000-0000A48B0000}"/>
    <cellStyle name="Notiz 3 5 19 3" xfId="7878" xr:uid="{00000000-0005-0000-0000-0000A58B0000}"/>
    <cellStyle name="Notiz 3 5 19 3 2" xfId="20082" xr:uid="{00000000-0005-0000-0000-0000A68B0000}"/>
    <cellStyle name="Notiz 3 5 19 3 3" xfId="34472" xr:uid="{00000000-0005-0000-0000-0000A78B0000}"/>
    <cellStyle name="Notiz 3 5 19 3 4" xfId="34473" xr:uid="{00000000-0005-0000-0000-0000A88B0000}"/>
    <cellStyle name="Notiz 3 5 19 4" xfId="10222" xr:uid="{00000000-0005-0000-0000-0000A98B0000}"/>
    <cellStyle name="Notiz 3 5 19 5" xfId="34474" xr:uid="{00000000-0005-0000-0000-0000AA8B0000}"/>
    <cellStyle name="Notiz 3 5 19 6" xfId="41829" xr:uid="{00000000-0005-0000-0000-0000AB8B0000}"/>
    <cellStyle name="Notiz 3 5 19 7" xfId="41830" xr:uid="{00000000-0005-0000-0000-0000AC8B0000}"/>
    <cellStyle name="Notiz 3 5 2" xfId="489" xr:uid="{00000000-0005-0000-0000-0000AD8B0000}"/>
    <cellStyle name="Notiz 3 5 2 10" xfId="2234" xr:uid="{00000000-0005-0000-0000-0000AE8B0000}"/>
    <cellStyle name="Notiz 3 5 2 10 2" xfId="5132" xr:uid="{00000000-0005-0000-0000-0000AF8B0000}"/>
    <cellStyle name="Notiz 3 5 2 10 2 2" xfId="20086" xr:uid="{00000000-0005-0000-0000-0000B08B0000}"/>
    <cellStyle name="Notiz 3 5 2 10 2 2 2" xfId="34475" xr:uid="{00000000-0005-0000-0000-0000B18B0000}"/>
    <cellStyle name="Notiz 3 5 2 10 2 2 3" xfId="34476" xr:uid="{00000000-0005-0000-0000-0000B28B0000}"/>
    <cellStyle name="Notiz 3 5 2 10 2 3" xfId="14344" xr:uid="{00000000-0005-0000-0000-0000B38B0000}"/>
    <cellStyle name="Notiz 3 5 2 10 2 4" xfId="34477" xr:uid="{00000000-0005-0000-0000-0000B48B0000}"/>
    <cellStyle name="Notiz 3 5 2 10 2 5" xfId="41831" xr:uid="{00000000-0005-0000-0000-0000B58B0000}"/>
    <cellStyle name="Notiz 3 5 2 10 3" xfId="7693" xr:uid="{00000000-0005-0000-0000-0000B68B0000}"/>
    <cellStyle name="Notiz 3 5 2 10 3 2" xfId="20085" xr:uid="{00000000-0005-0000-0000-0000B78B0000}"/>
    <cellStyle name="Notiz 3 5 2 10 3 3" xfId="34478" xr:uid="{00000000-0005-0000-0000-0000B88B0000}"/>
    <cellStyle name="Notiz 3 5 2 10 3 4" xfId="34479" xr:uid="{00000000-0005-0000-0000-0000B98B0000}"/>
    <cellStyle name="Notiz 3 5 2 10 4" xfId="9976" xr:uid="{00000000-0005-0000-0000-0000BA8B0000}"/>
    <cellStyle name="Notiz 3 5 2 10 5" xfId="34480" xr:uid="{00000000-0005-0000-0000-0000BB8B0000}"/>
    <cellStyle name="Notiz 3 5 2 10 6" xfId="41832" xr:uid="{00000000-0005-0000-0000-0000BC8B0000}"/>
    <cellStyle name="Notiz 3 5 2 10 7" xfId="41833" xr:uid="{00000000-0005-0000-0000-0000BD8B0000}"/>
    <cellStyle name="Notiz 3 5 2 11" xfId="2590" xr:uid="{00000000-0005-0000-0000-0000BE8B0000}"/>
    <cellStyle name="Notiz 3 5 2 11 2" xfId="5487" xr:uid="{00000000-0005-0000-0000-0000BF8B0000}"/>
    <cellStyle name="Notiz 3 5 2 11 2 2" xfId="20088" xr:uid="{00000000-0005-0000-0000-0000C08B0000}"/>
    <cellStyle name="Notiz 3 5 2 11 2 2 2" xfId="34481" xr:uid="{00000000-0005-0000-0000-0000C18B0000}"/>
    <cellStyle name="Notiz 3 5 2 11 2 2 3" xfId="34482" xr:uid="{00000000-0005-0000-0000-0000C28B0000}"/>
    <cellStyle name="Notiz 3 5 2 11 2 3" xfId="14345" xr:uid="{00000000-0005-0000-0000-0000C38B0000}"/>
    <cellStyle name="Notiz 3 5 2 11 2 4" xfId="34483" xr:uid="{00000000-0005-0000-0000-0000C48B0000}"/>
    <cellStyle name="Notiz 3 5 2 11 2 5" xfId="41834" xr:uid="{00000000-0005-0000-0000-0000C58B0000}"/>
    <cellStyle name="Notiz 3 5 2 11 3" xfId="7950" xr:uid="{00000000-0005-0000-0000-0000C68B0000}"/>
    <cellStyle name="Notiz 3 5 2 11 3 2" xfId="20087" xr:uid="{00000000-0005-0000-0000-0000C78B0000}"/>
    <cellStyle name="Notiz 3 5 2 11 3 3" xfId="34484" xr:uid="{00000000-0005-0000-0000-0000C88B0000}"/>
    <cellStyle name="Notiz 3 5 2 11 3 4" xfId="34485" xr:uid="{00000000-0005-0000-0000-0000C98B0000}"/>
    <cellStyle name="Notiz 3 5 2 11 4" xfId="10331" xr:uid="{00000000-0005-0000-0000-0000CA8B0000}"/>
    <cellStyle name="Notiz 3 5 2 11 5" xfId="34486" xr:uid="{00000000-0005-0000-0000-0000CB8B0000}"/>
    <cellStyle name="Notiz 3 5 2 11 6" xfId="41835" xr:uid="{00000000-0005-0000-0000-0000CC8B0000}"/>
    <cellStyle name="Notiz 3 5 2 11 7" xfId="41836" xr:uid="{00000000-0005-0000-0000-0000CD8B0000}"/>
    <cellStyle name="Notiz 3 5 2 12" xfId="2625" xr:uid="{00000000-0005-0000-0000-0000CE8B0000}"/>
    <cellStyle name="Notiz 3 5 2 12 2" xfId="5522" xr:uid="{00000000-0005-0000-0000-0000CF8B0000}"/>
    <cellStyle name="Notiz 3 5 2 12 2 2" xfId="20090" xr:uid="{00000000-0005-0000-0000-0000D08B0000}"/>
    <cellStyle name="Notiz 3 5 2 12 2 2 2" xfId="34487" xr:uid="{00000000-0005-0000-0000-0000D18B0000}"/>
    <cellStyle name="Notiz 3 5 2 12 2 2 3" xfId="34488" xr:uid="{00000000-0005-0000-0000-0000D28B0000}"/>
    <cellStyle name="Notiz 3 5 2 12 2 3" xfId="14346" xr:uid="{00000000-0005-0000-0000-0000D38B0000}"/>
    <cellStyle name="Notiz 3 5 2 12 2 4" xfId="34489" xr:uid="{00000000-0005-0000-0000-0000D48B0000}"/>
    <cellStyle name="Notiz 3 5 2 12 2 5" xfId="41837" xr:uid="{00000000-0005-0000-0000-0000D58B0000}"/>
    <cellStyle name="Notiz 3 5 2 12 3" xfId="7972" xr:uid="{00000000-0005-0000-0000-0000D68B0000}"/>
    <cellStyle name="Notiz 3 5 2 12 3 2" xfId="20089" xr:uid="{00000000-0005-0000-0000-0000D78B0000}"/>
    <cellStyle name="Notiz 3 5 2 12 3 3" xfId="34490" xr:uid="{00000000-0005-0000-0000-0000D88B0000}"/>
    <cellStyle name="Notiz 3 5 2 12 3 4" xfId="34491" xr:uid="{00000000-0005-0000-0000-0000D98B0000}"/>
    <cellStyle name="Notiz 3 5 2 12 4" xfId="10366" xr:uid="{00000000-0005-0000-0000-0000DA8B0000}"/>
    <cellStyle name="Notiz 3 5 2 12 5" xfId="34492" xr:uid="{00000000-0005-0000-0000-0000DB8B0000}"/>
    <cellStyle name="Notiz 3 5 2 12 6" xfId="41838" xr:uid="{00000000-0005-0000-0000-0000DC8B0000}"/>
    <cellStyle name="Notiz 3 5 2 12 7" xfId="41839" xr:uid="{00000000-0005-0000-0000-0000DD8B0000}"/>
    <cellStyle name="Notiz 3 5 2 13" xfId="2339" xr:uid="{00000000-0005-0000-0000-0000DE8B0000}"/>
    <cellStyle name="Notiz 3 5 2 13 2" xfId="5237" xr:uid="{00000000-0005-0000-0000-0000DF8B0000}"/>
    <cellStyle name="Notiz 3 5 2 13 2 2" xfId="20092" xr:uid="{00000000-0005-0000-0000-0000E08B0000}"/>
    <cellStyle name="Notiz 3 5 2 13 2 2 2" xfId="34493" xr:uid="{00000000-0005-0000-0000-0000E18B0000}"/>
    <cellStyle name="Notiz 3 5 2 13 2 2 3" xfId="34494" xr:uid="{00000000-0005-0000-0000-0000E28B0000}"/>
    <cellStyle name="Notiz 3 5 2 13 2 3" xfId="14347" xr:uid="{00000000-0005-0000-0000-0000E38B0000}"/>
    <cellStyle name="Notiz 3 5 2 13 2 4" xfId="34495" xr:uid="{00000000-0005-0000-0000-0000E48B0000}"/>
    <cellStyle name="Notiz 3 5 2 13 2 5" xfId="41840" xr:uid="{00000000-0005-0000-0000-0000E58B0000}"/>
    <cellStyle name="Notiz 3 5 2 13 3" xfId="7787" xr:uid="{00000000-0005-0000-0000-0000E68B0000}"/>
    <cellStyle name="Notiz 3 5 2 13 3 2" xfId="20091" xr:uid="{00000000-0005-0000-0000-0000E78B0000}"/>
    <cellStyle name="Notiz 3 5 2 13 3 3" xfId="34496" xr:uid="{00000000-0005-0000-0000-0000E88B0000}"/>
    <cellStyle name="Notiz 3 5 2 13 3 4" xfId="34497" xr:uid="{00000000-0005-0000-0000-0000E98B0000}"/>
    <cellStyle name="Notiz 3 5 2 13 4" xfId="10081" xr:uid="{00000000-0005-0000-0000-0000EA8B0000}"/>
    <cellStyle name="Notiz 3 5 2 13 5" xfId="34498" xr:uid="{00000000-0005-0000-0000-0000EB8B0000}"/>
    <cellStyle name="Notiz 3 5 2 13 6" xfId="41841" xr:uid="{00000000-0005-0000-0000-0000EC8B0000}"/>
    <cellStyle name="Notiz 3 5 2 13 7" xfId="41842" xr:uid="{00000000-0005-0000-0000-0000ED8B0000}"/>
    <cellStyle name="Notiz 3 5 2 14" xfId="3287" xr:uid="{00000000-0005-0000-0000-0000EE8B0000}"/>
    <cellStyle name="Notiz 3 5 2 14 2" xfId="6184" xr:uid="{00000000-0005-0000-0000-0000EF8B0000}"/>
    <cellStyle name="Notiz 3 5 2 14 2 2" xfId="20094" xr:uid="{00000000-0005-0000-0000-0000F08B0000}"/>
    <cellStyle name="Notiz 3 5 2 14 2 2 2" xfId="34499" xr:uid="{00000000-0005-0000-0000-0000F18B0000}"/>
    <cellStyle name="Notiz 3 5 2 14 2 2 3" xfId="34500" xr:uid="{00000000-0005-0000-0000-0000F28B0000}"/>
    <cellStyle name="Notiz 3 5 2 14 2 3" xfId="14348" xr:uid="{00000000-0005-0000-0000-0000F38B0000}"/>
    <cellStyle name="Notiz 3 5 2 14 2 4" xfId="34501" xr:uid="{00000000-0005-0000-0000-0000F48B0000}"/>
    <cellStyle name="Notiz 3 5 2 14 2 5" xfId="41843" xr:uid="{00000000-0005-0000-0000-0000F58B0000}"/>
    <cellStyle name="Notiz 3 5 2 14 3" xfId="8403" xr:uid="{00000000-0005-0000-0000-0000F68B0000}"/>
    <cellStyle name="Notiz 3 5 2 14 3 2" xfId="20093" xr:uid="{00000000-0005-0000-0000-0000F78B0000}"/>
    <cellStyle name="Notiz 3 5 2 14 3 3" xfId="34502" xr:uid="{00000000-0005-0000-0000-0000F88B0000}"/>
    <cellStyle name="Notiz 3 5 2 14 3 4" xfId="34503" xr:uid="{00000000-0005-0000-0000-0000F98B0000}"/>
    <cellStyle name="Notiz 3 5 2 14 4" xfId="11028" xr:uid="{00000000-0005-0000-0000-0000FA8B0000}"/>
    <cellStyle name="Notiz 3 5 2 14 5" xfId="34504" xr:uid="{00000000-0005-0000-0000-0000FB8B0000}"/>
    <cellStyle name="Notiz 3 5 2 14 6" xfId="41844" xr:uid="{00000000-0005-0000-0000-0000FC8B0000}"/>
    <cellStyle name="Notiz 3 5 2 14 7" xfId="41845" xr:uid="{00000000-0005-0000-0000-0000FD8B0000}"/>
    <cellStyle name="Notiz 3 5 2 15" xfId="2471" xr:uid="{00000000-0005-0000-0000-0000FE8B0000}"/>
    <cellStyle name="Notiz 3 5 2 15 2" xfId="5368" xr:uid="{00000000-0005-0000-0000-0000FF8B0000}"/>
    <cellStyle name="Notiz 3 5 2 15 2 2" xfId="20096" xr:uid="{00000000-0005-0000-0000-0000008C0000}"/>
    <cellStyle name="Notiz 3 5 2 15 2 2 2" xfId="34505" xr:uid="{00000000-0005-0000-0000-0000018C0000}"/>
    <cellStyle name="Notiz 3 5 2 15 2 2 3" xfId="34506" xr:uid="{00000000-0005-0000-0000-0000028C0000}"/>
    <cellStyle name="Notiz 3 5 2 15 2 3" xfId="14349" xr:uid="{00000000-0005-0000-0000-0000038C0000}"/>
    <cellStyle name="Notiz 3 5 2 15 2 4" xfId="34507" xr:uid="{00000000-0005-0000-0000-0000048C0000}"/>
    <cellStyle name="Notiz 3 5 2 15 2 5" xfId="41846" xr:uid="{00000000-0005-0000-0000-0000058C0000}"/>
    <cellStyle name="Notiz 3 5 2 15 3" xfId="7870" xr:uid="{00000000-0005-0000-0000-0000068C0000}"/>
    <cellStyle name="Notiz 3 5 2 15 3 2" xfId="20095" xr:uid="{00000000-0005-0000-0000-0000078C0000}"/>
    <cellStyle name="Notiz 3 5 2 15 3 3" xfId="34508" xr:uid="{00000000-0005-0000-0000-0000088C0000}"/>
    <cellStyle name="Notiz 3 5 2 15 3 4" xfId="34509" xr:uid="{00000000-0005-0000-0000-0000098C0000}"/>
    <cellStyle name="Notiz 3 5 2 15 4" xfId="10212" xr:uid="{00000000-0005-0000-0000-00000A8C0000}"/>
    <cellStyle name="Notiz 3 5 2 15 5" xfId="34510" xr:uid="{00000000-0005-0000-0000-00000B8C0000}"/>
    <cellStyle name="Notiz 3 5 2 15 6" xfId="41847" xr:uid="{00000000-0005-0000-0000-00000C8C0000}"/>
    <cellStyle name="Notiz 3 5 2 15 7" xfId="41848" xr:uid="{00000000-0005-0000-0000-00000D8C0000}"/>
    <cellStyle name="Notiz 3 5 2 16" xfId="3046" xr:uid="{00000000-0005-0000-0000-00000E8C0000}"/>
    <cellStyle name="Notiz 3 5 2 16 2" xfId="5943" xr:uid="{00000000-0005-0000-0000-00000F8C0000}"/>
    <cellStyle name="Notiz 3 5 2 16 2 2" xfId="20098" xr:uid="{00000000-0005-0000-0000-0000108C0000}"/>
    <cellStyle name="Notiz 3 5 2 16 2 2 2" xfId="34511" xr:uid="{00000000-0005-0000-0000-0000118C0000}"/>
    <cellStyle name="Notiz 3 5 2 16 2 2 3" xfId="34512" xr:uid="{00000000-0005-0000-0000-0000128C0000}"/>
    <cellStyle name="Notiz 3 5 2 16 2 3" xfId="14350" xr:uid="{00000000-0005-0000-0000-0000138C0000}"/>
    <cellStyle name="Notiz 3 5 2 16 2 4" xfId="34513" xr:uid="{00000000-0005-0000-0000-0000148C0000}"/>
    <cellStyle name="Notiz 3 5 2 16 2 5" xfId="41849" xr:uid="{00000000-0005-0000-0000-0000158C0000}"/>
    <cellStyle name="Notiz 3 5 2 16 3" xfId="8252" xr:uid="{00000000-0005-0000-0000-0000168C0000}"/>
    <cellStyle name="Notiz 3 5 2 16 3 2" xfId="20097" xr:uid="{00000000-0005-0000-0000-0000178C0000}"/>
    <cellStyle name="Notiz 3 5 2 16 3 3" xfId="34514" xr:uid="{00000000-0005-0000-0000-0000188C0000}"/>
    <cellStyle name="Notiz 3 5 2 16 3 4" xfId="34515" xr:uid="{00000000-0005-0000-0000-0000198C0000}"/>
    <cellStyle name="Notiz 3 5 2 16 4" xfId="10787" xr:uid="{00000000-0005-0000-0000-00001A8C0000}"/>
    <cellStyle name="Notiz 3 5 2 16 5" xfId="34516" xr:uid="{00000000-0005-0000-0000-00001B8C0000}"/>
    <cellStyle name="Notiz 3 5 2 16 6" xfId="41850" xr:uid="{00000000-0005-0000-0000-00001C8C0000}"/>
    <cellStyle name="Notiz 3 5 2 16 7" xfId="41851" xr:uid="{00000000-0005-0000-0000-00001D8C0000}"/>
    <cellStyle name="Notiz 3 5 2 17" xfId="2227" xr:uid="{00000000-0005-0000-0000-00001E8C0000}"/>
    <cellStyle name="Notiz 3 5 2 17 2" xfId="5125" xr:uid="{00000000-0005-0000-0000-00001F8C0000}"/>
    <cellStyle name="Notiz 3 5 2 17 2 2" xfId="20100" xr:uid="{00000000-0005-0000-0000-0000208C0000}"/>
    <cellStyle name="Notiz 3 5 2 17 2 2 2" xfId="34517" xr:uid="{00000000-0005-0000-0000-0000218C0000}"/>
    <cellStyle name="Notiz 3 5 2 17 2 2 3" xfId="34518" xr:uid="{00000000-0005-0000-0000-0000228C0000}"/>
    <cellStyle name="Notiz 3 5 2 17 2 3" xfId="14351" xr:uid="{00000000-0005-0000-0000-0000238C0000}"/>
    <cellStyle name="Notiz 3 5 2 17 2 4" xfId="34519" xr:uid="{00000000-0005-0000-0000-0000248C0000}"/>
    <cellStyle name="Notiz 3 5 2 17 2 5" xfId="41852" xr:uid="{00000000-0005-0000-0000-0000258C0000}"/>
    <cellStyle name="Notiz 3 5 2 17 3" xfId="7689" xr:uid="{00000000-0005-0000-0000-0000268C0000}"/>
    <cellStyle name="Notiz 3 5 2 17 3 2" xfId="20099" xr:uid="{00000000-0005-0000-0000-0000278C0000}"/>
    <cellStyle name="Notiz 3 5 2 17 3 3" xfId="34520" xr:uid="{00000000-0005-0000-0000-0000288C0000}"/>
    <cellStyle name="Notiz 3 5 2 17 3 4" xfId="34521" xr:uid="{00000000-0005-0000-0000-0000298C0000}"/>
    <cellStyle name="Notiz 3 5 2 17 4" xfId="9969" xr:uid="{00000000-0005-0000-0000-00002A8C0000}"/>
    <cellStyle name="Notiz 3 5 2 17 5" xfId="34522" xr:uid="{00000000-0005-0000-0000-00002B8C0000}"/>
    <cellStyle name="Notiz 3 5 2 17 6" xfId="41853" xr:uid="{00000000-0005-0000-0000-00002C8C0000}"/>
    <cellStyle name="Notiz 3 5 2 17 7" xfId="41854" xr:uid="{00000000-0005-0000-0000-00002D8C0000}"/>
    <cellStyle name="Notiz 3 5 2 18" xfId="2482" xr:uid="{00000000-0005-0000-0000-00002E8C0000}"/>
    <cellStyle name="Notiz 3 5 2 18 2" xfId="5379" xr:uid="{00000000-0005-0000-0000-00002F8C0000}"/>
    <cellStyle name="Notiz 3 5 2 18 2 2" xfId="20102" xr:uid="{00000000-0005-0000-0000-0000308C0000}"/>
    <cellStyle name="Notiz 3 5 2 18 2 2 2" xfId="34523" xr:uid="{00000000-0005-0000-0000-0000318C0000}"/>
    <cellStyle name="Notiz 3 5 2 18 2 2 3" xfId="34524" xr:uid="{00000000-0005-0000-0000-0000328C0000}"/>
    <cellStyle name="Notiz 3 5 2 18 2 3" xfId="14352" xr:uid="{00000000-0005-0000-0000-0000338C0000}"/>
    <cellStyle name="Notiz 3 5 2 18 2 4" xfId="34525" xr:uid="{00000000-0005-0000-0000-0000348C0000}"/>
    <cellStyle name="Notiz 3 5 2 18 2 5" xfId="41855" xr:uid="{00000000-0005-0000-0000-0000358C0000}"/>
    <cellStyle name="Notiz 3 5 2 18 3" xfId="7879" xr:uid="{00000000-0005-0000-0000-0000368C0000}"/>
    <cellStyle name="Notiz 3 5 2 18 3 2" xfId="20101" xr:uid="{00000000-0005-0000-0000-0000378C0000}"/>
    <cellStyle name="Notiz 3 5 2 18 3 3" xfId="34526" xr:uid="{00000000-0005-0000-0000-0000388C0000}"/>
    <cellStyle name="Notiz 3 5 2 18 3 4" xfId="34527" xr:uid="{00000000-0005-0000-0000-0000398C0000}"/>
    <cellStyle name="Notiz 3 5 2 18 4" xfId="10223" xr:uid="{00000000-0005-0000-0000-00003A8C0000}"/>
    <cellStyle name="Notiz 3 5 2 18 5" xfId="34528" xr:uid="{00000000-0005-0000-0000-00003B8C0000}"/>
    <cellStyle name="Notiz 3 5 2 18 6" xfId="41856" xr:uid="{00000000-0005-0000-0000-00003C8C0000}"/>
    <cellStyle name="Notiz 3 5 2 18 7" xfId="41857" xr:uid="{00000000-0005-0000-0000-00003D8C0000}"/>
    <cellStyle name="Notiz 3 5 2 19" xfId="2442" xr:uid="{00000000-0005-0000-0000-00003E8C0000}"/>
    <cellStyle name="Notiz 3 5 2 19 2" xfId="5339" xr:uid="{00000000-0005-0000-0000-00003F8C0000}"/>
    <cellStyle name="Notiz 3 5 2 19 2 2" xfId="20104" xr:uid="{00000000-0005-0000-0000-0000408C0000}"/>
    <cellStyle name="Notiz 3 5 2 19 2 2 2" xfId="34529" xr:uid="{00000000-0005-0000-0000-0000418C0000}"/>
    <cellStyle name="Notiz 3 5 2 19 2 2 3" xfId="34530" xr:uid="{00000000-0005-0000-0000-0000428C0000}"/>
    <cellStyle name="Notiz 3 5 2 19 2 3" xfId="14353" xr:uid="{00000000-0005-0000-0000-0000438C0000}"/>
    <cellStyle name="Notiz 3 5 2 19 2 4" xfId="34531" xr:uid="{00000000-0005-0000-0000-0000448C0000}"/>
    <cellStyle name="Notiz 3 5 2 19 2 5" xfId="41858" xr:uid="{00000000-0005-0000-0000-0000458C0000}"/>
    <cellStyle name="Notiz 3 5 2 19 3" xfId="7841" xr:uid="{00000000-0005-0000-0000-0000468C0000}"/>
    <cellStyle name="Notiz 3 5 2 19 3 2" xfId="20103" xr:uid="{00000000-0005-0000-0000-0000478C0000}"/>
    <cellStyle name="Notiz 3 5 2 19 3 3" xfId="34532" xr:uid="{00000000-0005-0000-0000-0000488C0000}"/>
    <cellStyle name="Notiz 3 5 2 19 3 4" xfId="34533" xr:uid="{00000000-0005-0000-0000-0000498C0000}"/>
    <cellStyle name="Notiz 3 5 2 19 4" xfId="10183" xr:uid="{00000000-0005-0000-0000-00004A8C0000}"/>
    <cellStyle name="Notiz 3 5 2 19 5" xfId="34534" xr:uid="{00000000-0005-0000-0000-00004B8C0000}"/>
    <cellStyle name="Notiz 3 5 2 19 6" xfId="41859" xr:uid="{00000000-0005-0000-0000-00004C8C0000}"/>
    <cellStyle name="Notiz 3 5 2 19 7" xfId="41860" xr:uid="{00000000-0005-0000-0000-00004D8C0000}"/>
    <cellStyle name="Notiz 3 5 2 2" xfId="1731" xr:uid="{00000000-0005-0000-0000-00004E8C0000}"/>
    <cellStyle name="Notiz 3 5 2 2 2" xfId="4630" xr:uid="{00000000-0005-0000-0000-00004F8C0000}"/>
    <cellStyle name="Notiz 3 5 2 2 2 2" xfId="20106" xr:uid="{00000000-0005-0000-0000-0000508C0000}"/>
    <cellStyle name="Notiz 3 5 2 2 2 2 2" xfId="34535" xr:uid="{00000000-0005-0000-0000-0000518C0000}"/>
    <cellStyle name="Notiz 3 5 2 2 2 2 3" xfId="34536" xr:uid="{00000000-0005-0000-0000-0000528C0000}"/>
    <cellStyle name="Notiz 3 5 2 2 2 3" xfId="14354" xr:uid="{00000000-0005-0000-0000-0000538C0000}"/>
    <cellStyle name="Notiz 3 5 2 2 2 4" xfId="34537" xr:uid="{00000000-0005-0000-0000-0000548C0000}"/>
    <cellStyle name="Notiz 3 5 2 2 2 5" xfId="41861" xr:uid="{00000000-0005-0000-0000-0000558C0000}"/>
    <cellStyle name="Notiz 3 5 2 2 3" xfId="7363" xr:uid="{00000000-0005-0000-0000-0000568C0000}"/>
    <cellStyle name="Notiz 3 5 2 2 3 2" xfId="20105" xr:uid="{00000000-0005-0000-0000-0000578C0000}"/>
    <cellStyle name="Notiz 3 5 2 2 3 3" xfId="34538" xr:uid="{00000000-0005-0000-0000-0000588C0000}"/>
    <cellStyle name="Notiz 3 5 2 2 3 4" xfId="34539" xr:uid="{00000000-0005-0000-0000-0000598C0000}"/>
    <cellStyle name="Notiz 3 5 2 2 4" xfId="9473" xr:uid="{00000000-0005-0000-0000-00005A8C0000}"/>
    <cellStyle name="Notiz 3 5 2 2 5" xfId="34540" xr:uid="{00000000-0005-0000-0000-00005B8C0000}"/>
    <cellStyle name="Notiz 3 5 2 2 6" xfId="41862" xr:uid="{00000000-0005-0000-0000-00005C8C0000}"/>
    <cellStyle name="Notiz 3 5 2 2 7" xfId="41863" xr:uid="{00000000-0005-0000-0000-00005D8C0000}"/>
    <cellStyle name="Notiz 3 5 2 20" xfId="3503" xr:uid="{00000000-0005-0000-0000-00005E8C0000}"/>
    <cellStyle name="Notiz 3 5 2 20 2" xfId="6400" xr:uid="{00000000-0005-0000-0000-00005F8C0000}"/>
    <cellStyle name="Notiz 3 5 2 20 2 2" xfId="20108" xr:uid="{00000000-0005-0000-0000-0000608C0000}"/>
    <cellStyle name="Notiz 3 5 2 20 2 2 2" xfId="34541" xr:uid="{00000000-0005-0000-0000-0000618C0000}"/>
    <cellStyle name="Notiz 3 5 2 20 2 2 3" xfId="34542" xr:uid="{00000000-0005-0000-0000-0000628C0000}"/>
    <cellStyle name="Notiz 3 5 2 20 2 3" xfId="14355" xr:uid="{00000000-0005-0000-0000-0000638C0000}"/>
    <cellStyle name="Notiz 3 5 2 20 2 4" xfId="34543" xr:uid="{00000000-0005-0000-0000-0000648C0000}"/>
    <cellStyle name="Notiz 3 5 2 20 2 5" xfId="41864" xr:uid="{00000000-0005-0000-0000-0000658C0000}"/>
    <cellStyle name="Notiz 3 5 2 20 3" xfId="8525" xr:uid="{00000000-0005-0000-0000-0000668C0000}"/>
    <cellStyle name="Notiz 3 5 2 20 3 2" xfId="20107" xr:uid="{00000000-0005-0000-0000-0000678C0000}"/>
    <cellStyle name="Notiz 3 5 2 20 3 3" xfId="34544" xr:uid="{00000000-0005-0000-0000-0000688C0000}"/>
    <cellStyle name="Notiz 3 5 2 20 3 4" xfId="34545" xr:uid="{00000000-0005-0000-0000-0000698C0000}"/>
    <cellStyle name="Notiz 3 5 2 20 4" xfId="11244" xr:uid="{00000000-0005-0000-0000-00006A8C0000}"/>
    <cellStyle name="Notiz 3 5 2 20 5" xfId="34546" xr:uid="{00000000-0005-0000-0000-00006B8C0000}"/>
    <cellStyle name="Notiz 3 5 2 20 6" xfId="41865" xr:uid="{00000000-0005-0000-0000-00006C8C0000}"/>
    <cellStyle name="Notiz 3 5 2 20 7" xfId="41866" xr:uid="{00000000-0005-0000-0000-00006D8C0000}"/>
    <cellStyle name="Notiz 3 5 2 21" xfId="3132" xr:uid="{00000000-0005-0000-0000-00006E8C0000}"/>
    <cellStyle name="Notiz 3 5 2 21 2" xfId="6029" xr:uid="{00000000-0005-0000-0000-00006F8C0000}"/>
    <cellStyle name="Notiz 3 5 2 21 2 2" xfId="20110" xr:uid="{00000000-0005-0000-0000-0000708C0000}"/>
    <cellStyle name="Notiz 3 5 2 21 2 2 2" xfId="34547" xr:uid="{00000000-0005-0000-0000-0000718C0000}"/>
    <cellStyle name="Notiz 3 5 2 21 2 2 3" xfId="34548" xr:uid="{00000000-0005-0000-0000-0000728C0000}"/>
    <cellStyle name="Notiz 3 5 2 21 2 3" xfId="14356" xr:uid="{00000000-0005-0000-0000-0000738C0000}"/>
    <cellStyle name="Notiz 3 5 2 21 2 4" xfId="34549" xr:uid="{00000000-0005-0000-0000-0000748C0000}"/>
    <cellStyle name="Notiz 3 5 2 21 2 5" xfId="41867" xr:uid="{00000000-0005-0000-0000-0000758C0000}"/>
    <cellStyle name="Notiz 3 5 2 21 3" xfId="8301" xr:uid="{00000000-0005-0000-0000-0000768C0000}"/>
    <cellStyle name="Notiz 3 5 2 21 3 2" xfId="20109" xr:uid="{00000000-0005-0000-0000-0000778C0000}"/>
    <cellStyle name="Notiz 3 5 2 21 3 3" xfId="34550" xr:uid="{00000000-0005-0000-0000-0000788C0000}"/>
    <cellStyle name="Notiz 3 5 2 21 3 4" xfId="34551" xr:uid="{00000000-0005-0000-0000-0000798C0000}"/>
    <cellStyle name="Notiz 3 5 2 21 4" xfId="10873" xr:uid="{00000000-0005-0000-0000-00007A8C0000}"/>
    <cellStyle name="Notiz 3 5 2 21 5" xfId="34552" xr:uid="{00000000-0005-0000-0000-00007B8C0000}"/>
    <cellStyle name="Notiz 3 5 2 21 6" xfId="41868" xr:uid="{00000000-0005-0000-0000-00007C8C0000}"/>
    <cellStyle name="Notiz 3 5 2 21 7" xfId="41869" xr:uid="{00000000-0005-0000-0000-00007D8C0000}"/>
    <cellStyle name="Notiz 3 5 2 22" xfId="2953" xr:uid="{00000000-0005-0000-0000-00007E8C0000}"/>
    <cellStyle name="Notiz 3 5 2 22 2" xfId="5850" xr:uid="{00000000-0005-0000-0000-00007F8C0000}"/>
    <cellStyle name="Notiz 3 5 2 22 2 2" xfId="20112" xr:uid="{00000000-0005-0000-0000-0000808C0000}"/>
    <cellStyle name="Notiz 3 5 2 22 2 2 2" xfId="34553" xr:uid="{00000000-0005-0000-0000-0000818C0000}"/>
    <cellStyle name="Notiz 3 5 2 22 2 2 3" xfId="34554" xr:uid="{00000000-0005-0000-0000-0000828C0000}"/>
    <cellStyle name="Notiz 3 5 2 22 2 3" xfId="14357" xr:uid="{00000000-0005-0000-0000-0000838C0000}"/>
    <cellStyle name="Notiz 3 5 2 22 2 4" xfId="34555" xr:uid="{00000000-0005-0000-0000-0000848C0000}"/>
    <cellStyle name="Notiz 3 5 2 22 2 5" xfId="41870" xr:uid="{00000000-0005-0000-0000-0000858C0000}"/>
    <cellStyle name="Notiz 3 5 2 22 3" xfId="8194" xr:uid="{00000000-0005-0000-0000-0000868C0000}"/>
    <cellStyle name="Notiz 3 5 2 22 3 2" xfId="20111" xr:uid="{00000000-0005-0000-0000-0000878C0000}"/>
    <cellStyle name="Notiz 3 5 2 22 3 3" xfId="34556" xr:uid="{00000000-0005-0000-0000-0000888C0000}"/>
    <cellStyle name="Notiz 3 5 2 22 3 4" xfId="34557" xr:uid="{00000000-0005-0000-0000-0000898C0000}"/>
    <cellStyle name="Notiz 3 5 2 22 4" xfId="10694" xr:uid="{00000000-0005-0000-0000-00008A8C0000}"/>
    <cellStyle name="Notiz 3 5 2 22 5" xfId="34558" xr:uid="{00000000-0005-0000-0000-00008B8C0000}"/>
    <cellStyle name="Notiz 3 5 2 22 6" xfId="41871" xr:uid="{00000000-0005-0000-0000-00008C8C0000}"/>
    <cellStyle name="Notiz 3 5 2 22 7" xfId="41872" xr:uid="{00000000-0005-0000-0000-00008D8C0000}"/>
    <cellStyle name="Notiz 3 5 2 23" xfId="3975" xr:uid="{00000000-0005-0000-0000-00008E8C0000}"/>
    <cellStyle name="Notiz 3 5 2 23 2" xfId="6872" xr:uid="{00000000-0005-0000-0000-00008F8C0000}"/>
    <cellStyle name="Notiz 3 5 2 23 2 2" xfId="20114" xr:uid="{00000000-0005-0000-0000-0000908C0000}"/>
    <cellStyle name="Notiz 3 5 2 23 2 2 2" xfId="34559" xr:uid="{00000000-0005-0000-0000-0000918C0000}"/>
    <cellStyle name="Notiz 3 5 2 23 2 2 3" xfId="34560" xr:uid="{00000000-0005-0000-0000-0000928C0000}"/>
    <cellStyle name="Notiz 3 5 2 23 2 3" xfId="14358" xr:uid="{00000000-0005-0000-0000-0000938C0000}"/>
    <cellStyle name="Notiz 3 5 2 23 2 4" xfId="34561" xr:uid="{00000000-0005-0000-0000-0000948C0000}"/>
    <cellStyle name="Notiz 3 5 2 23 2 5" xfId="41873" xr:uid="{00000000-0005-0000-0000-0000958C0000}"/>
    <cellStyle name="Notiz 3 5 2 23 3" xfId="8758" xr:uid="{00000000-0005-0000-0000-0000968C0000}"/>
    <cellStyle name="Notiz 3 5 2 23 3 2" xfId="20113" xr:uid="{00000000-0005-0000-0000-0000978C0000}"/>
    <cellStyle name="Notiz 3 5 2 23 3 3" xfId="34562" xr:uid="{00000000-0005-0000-0000-0000988C0000}"/>
    <cellStyle name="Notiz 3 5 2 23 3 4" xfId="34563" xr:uid="{00000000-0005-0000-0000-0000998C0000}"/>
    <cellStyle name="Notiz 3 5 2 23 4" xfId="11716" xr:uid="{00000000-0005-0000-0000-00009A8C0000}"/>
    <cellStyle name="Notiz 3 5 2 23 5" xfId="34564" xr:uid="{00000000-0005-0000-0000-00009B8C0000}"/>
    <cellStyle name="Notiz 3 5 2 23 6" xfId="41874" xr:uid="{00000000-0005-0000-0000-00009C8C0000}"/>
    <cellStyle name="Notiz 3 5 2 23 7" xfId="41875" xr:uid="{00000000-0005-0000-0000-00009D8C0000}"/>
    <cellStyle name="Notiz 3 5 2 24" xfId="3332" xr:uid="{00000000-0005-0000-0000-00009E8C0000}"/>
    <cellStyle name="Notiz 3 5 2 24 2" xfId="6229" xr:uid="{00000000-0005-0000-0000-00009F8C0000}"/>
    <cellStyle name="Notiz 3 5 2 24 2 2" xfId="20116" xr:uid="{00000000-0005-0000-0000-0000A08C0000}"/>
    <cellStyle name="Notiz 3 5 2 24 2 2 2" xfId="34565" xr:uid="{00000000-0005-0000-0000-0000A18C0000}"/>
    <cellStyle name="Notiz 3 5 2 24 2 2 3" xfId="34566" xr:uid="{00000000-0005-0000-0000-0000A28C0000}"/>
    <cellStyle name="Notiz 3 5 2 24 2 3" xfId="14359" xr:uid="{00000000-0005-0000-0000-0000A38C0000}"/>
    <cellStyle name="Notiz 3 5 2 24 2 4" xfId="34567" xr:uid="{00000000-0005-0000-0000-0000A48C0000}"/>
    <cellStyle name="Notiz 3 5 2 24 2 5" xfId="41876" xr:uid="{00000000-0005-0000-0000-0000A58C0000}"/>
    <cellStyle name="Notiz 3 5 2 24 3" xfId="8430" xr:uid="{00000000-0005-0000-0000-0000A68C0000}"/>
    <cellStyle name="Notiz 3 5 2 24 3 2" xfId="20115" xr:uid="{00000000-0005-0000-0000-0000A78C0000}"/>
    <cellStyle name="Notiz 3 5 2 24 3 3" xfId="34568" xr:uid="{00000000-0005-0000-0000-0000A88C0000}"/>
    <cellStyle name="Notiz 3 5 2 24 3 4" xfId="34569" xr:uid="{00000000-0005-0000-0000-0000A98C0000}"/>
    <cellStyle name="Notiz 3 5 2 24 4" xfId="11073" xr:uid="{00000000-0005-0000-0000-0000AA8C0000}"/>
    <cellStyle name="Notiz 3 5 2 24 5" xfId="34570" xr:uid="{00000000-0005-0000-0000-0000AB8C0000}"/>
    <cellStyle name="Notiz 3 5 2 24 6" xfId="41877" xr:uid="{00000000-0005-0000-0000-0000AC8C0000}"/>
    <cellStyle name="Notiz 3 5 2 24 7" xfId="41878" xr:uid="{00000000-0005-0000-0000-0000AD8C0000}"/>
    <cellStyle name="Notiz 3 5 2 25" xfId="3039" xr:uid="{00000000-0005-0000-0000-0000AE8C0000}"/>
    <cellStyle name="Notiz 3 5 2 25 2" xfId="5936" xr:uid="{00000000-0005-0000-0000-0000AF8C0000}"/>
    <cellStyle name="Notiz 3 5 2 25 2 2" xfId="20118" xr:uid="{00000000-0005-0000-0000-0000B08C0000}"/>
    <cellStyle name="Notiz 3 5 2 25 2 2 2" xfId="34571" xr:uid="{00000000-0005-0000-0000-0000B18C0000}"/>
    <cellStyle name="Notiz 3 5 2 25 2 2 3" xfId="34572" xr:uid="{00000000-0005-0000-0000-0000B28C0000}"/>
    <cellStyle name="Notiz 3 5 2 25 2 3" xfId="14360" xr:uid="{00000000-0005-0000-0000-0000B38C0000}"/>
    <cellStyle name="Notiz 3 5 2 25 2 4" xfId="34573" xr:uid="{00000000-0005-0000-0000-0000B48C0000}"/>
    <cellStyle name="Notiz 3 5 2 25 2 5" xfId="41879" xr:uid="{00000000-0005-0000-0000-0000B58C0000}"/>
    <cellStyle name="Notiz 3 5 2 25 3" xfId="8248" xr:uid="{00000000-0005-0000-0000-0000B68C0000}"/>
    <cellStyle name="Notiz 3 5 2 25 3 2" xfId="20117" xr:uid="{00000000-0005-0000-0000-0000B78C0000}"/>
    <cellStyle name="Notiz 3 5 2 25 3 3" xfId="34574" xr:uid="{00000000-0005-0000-0000-0000B88C0000}"/>
    <cellStyle name="Notiz 3 5 2 25 3 4" xfId="34575" xr:uid="{00000000-0005-0000-0000-0000B98C0000}"/>
    <cellStyle name="Notiz 3 5 2 25 4" xfId="10780" xr:uid="{00000000-0005-0000-0000-0000BA8C0000}"/>
    <cellStyle name="Notiz 3 5 2 25 5" xfId="34576" xr:uid="{00000000-0005-0000-0000-0000BB8C0000}"/>
    <cellStyle name="Notiz 3 5 2 25 6" xfId="41880" xr:uid="{00000000-0005-0000-0000-0000BC8C0000}"/>
    <cellStyle name="Notiz 3 5 2 25 7" xfId="41881" xr:uid="{00000000-0005-0000-0000-0000BD8C0000}"/>
    <cellStyle name="Notiz 3 5 2 26" xfId="3955" xr:uid="{00000000-0005-0000-0000-0000BE8C0000}"/>
    <cellStyle name="Notiz 3 5 2 26 2" xfId="6852" xr:uid="{00000000-0005-0000-0000-0000BF8C0000}"/>
    <cellStyle name="Notiz 3 5 2 26 2 2" xfId="20120" xr:uid="{00000000-0005-0000-0000-0000C08C0000}"/>
    <cellStyle name="Notiz 3 5 2 26 2 2 2" xfId="34577" xr:uid="{00000000-0005-0000-0000-0000C18C0000}"/>
    <cellStyle name="Notiz 3 5 2 26 2 2 3" xfId="34578" xr:uid="{00000000-0005-0000-0000-0000C28C0000}"/>
    <cellStyle name="Notiz 3 5 2 26 2 3" xfId="14361" xr:uid="{00000000-0005-0000-0000-0000C38C0000}"/>
    <cellStyle name="Notiz 3 5 2 26 2 4" xfId="34579" xr:uid="{00000000-0005-0000-0000-0000C48C0000}"/>
    <cellStyle name="Notiz 3 5 2 26 2 5" xfId="41882" xr:uid="{00000000-0005-0000-0000-0000C58C0000}"/>
    <cellStyle name="Notiz 3 5 2 26 3" xfId="20119" xr:uid="{00000000-0005-0000-0000-0000C68C0000}"/>
    <cellStyle name="Notiz 3 5 2 26 3 2" xfId="34580" xr:uid="{00000000-0005-0000-0000-0000C78C0000}"/>
    <cellStyle name="Notiz 3 5 2 26 3 3" xfId="34581" xr:uid="{00000000-0005-0000-0000-0000C88C0000}"/>
    <cellStyle name="Notiz 3 5 2 26 4" xfId="11696" xr:uid="{00000000-0005-0000-0000-0000C98C0000}"/>
    <cellStyle name="Notiz 3 5 2 26 5" xfId="34582" xr:uid="{00000000-0005-0000-0000-0000CA8C0000}"/>
    <cellStyle name="Notiz 3 5 2 26 6" xfId="41883" xr:uid="{00000000-0005-0000-0000-0000CB8C0000}"/>
    <cellStyle name="Notiz 3 5 2 27" xfId="4304" xr:uid="{00000000-0005-0000-0000-0000CC8C0000}"/>
    <cellStyle name="Notiz 3 5 2 27 2" xfId="20121" xr:uid="{00000000-0005-0000-0000-0000CD8C0000}"/>
    <cellStyle name="Notiz 3 5 2 27 2 2" xfId="34583" xr:uid="{00000000-0005-0000-0000-0000CE8C0000}"/>
    <cellStyle name="Notiz 3 5 2 27 2 3" xfId="34584" xr:uid="{00000000-0005-0000-0000-0000CF8C0000}"/>
    <cellStyle name="Notiz 3 5 2 27 3" xfId="14362" xr:uid="{00000000-0005-0000-0000-0000D08C0000}"/>
    <cellStyle name="Notiz 3 5 2 27 4" xfId="34585" xr:uid="{00000000-0005-0000-0000-0000D18C0000}"/>
    <cellStyle name="Notiz 3 5 2 27 5" xfId="41884" xr:uid="{00000000-0005-0000-0000-0000D28C0000}"/>
    <cellStyle name="Notiz 3 5 2 28" xfId="7130" xr:uid="{00000000-0005-0000-0000-0000D38C0000}"/>
    <cellStyle name="Notiz 3 5 2 28 2" xfId="20084" xr:uid="{00000000-0005-0000-0000-0000D48C0000}"/>
    <cellStyle name="Notiz 3 5 2 28 3" xfId="34586" xr:uid="{00000000-0005-0000-0000-0000D58C0000}"/>
    <cellStyle name="Notiz 3 5 2 28 4" xfId="34587" xr:uid="{00000000-0005-0000-0000-0000D68C0000}"/>
    <cellStyle name="Notiz 3 5 2 29" xfId="20960" xr:uid="{00000000-0005-0000-0000-0000D78C0000}"/>
    <cellStyle name="Notiz 3 5 2 3" xfId="2030" xr:uid="{00000000-0005-0000-0000-0000D88C0000}"/>
    <cellStyle name="Notiz 3 5 2 3 2" xfId="4928" xr:uid="{00000000-0005-0000-0000-0000D98C0000}"/>
    <cellStyle name="Notiz 3 5 2 3 2 2" xfId="20123" xr:uid="{00000000-0005-0000-0000-0000DA8C0000}"/>
    <cellStyle name="Notiz 3 5 2 3 2 2 2" xfId="34588" xr:uid="{00000000-0005-0000-0000-0000DB8C0000}"/>
    <cellStyle name="Notiz 3 5 2 3 2 2 3" xfId="34589" xr:uid="{00000000-0005-0000-0000-0000DC8C0000}"/>
    <cellStyle name="Notiz 3 5 2 3 2 3" xfId="14363" xr:uid="{00000000-0005-0000-0000-0000DD8C0000}"/>
    <cellStyle name="Notiz 3 5 2 3 2 4" xfId="34590" xr:uid="{00000000-0005-0000-0000-0000DE8C0000}"/>
    <cellStyle name="Notiz 3 5 2 3 2 5" xfId="41885" xr:uid="{00000000-0005-0000-0000-0000DF8C0000}"/>
    <cellStyle name="Notiz 3 5 2 3 3" xfId="7541" xr:uid="{00000000-0005-0000-0000-0000E08C0000}"/>
    <cellStyle name="Notiz 3 5 2 3 3 2" xfId="20122" xr:uid="{00000000-0005-0000-0000-0000E18C0000}"/>
    <cellStyle name="Notiz 3 5 2 3 3 3" xfId="34591" xr:uid="{00000000-0005-0000-0000-0000E28C0000}"/>
    <cellStyle name="Notiz 3 5 2 3 3 4" xfId="34592" xr:uid="{00000000-0005-0000-0000-0000E38C0000}"/>
    <cellStyle name="Notiz 3 5 2 3 4" xfId="9772" xr:uid="{00000000-0005-0000-0000-0000E48C0000}"/>
    <cellStyle name="Notiz 3 5 2 3 5" xfId="34593" xr:uid="{00000000-0005-0000-0000-0000E58C0000}"/>
    <cellStyle name="Notiz 3 5 2 3 6" xfId="41886" xr:uid="{00000000-0005-0000-0000-0000E68C0000}"/>
    <cellStyle name="Notiz 3 5 2 3 7" xfId="41887" xr:uid="{00000000-0005-0000-0000-0000E78C0000}"/>
    <cellStyle name="Notiz 3 5 2 30" xfId="21155" xr:uid="{00000000-0005-0000-0000-0000E88C0000}"/>
    <cellStyle name="Notiz 3 5 2 31" xfId="41888" xr:uid="{00000000-0005-0000-0000-0000E98C0000}"/>
    <cellStyle name="Notiz 3 5 2 32" xfId="41889" xr:uid="{00000000-0005-0000-0000-0000EA8C0000}"/>
    <cellStyle name="Notiz 3 5 2 4" xfId="1753" xr:uid="{00000000-0005-0000-0000-0000EB8C0000}"/>
    <cellStyle name="Notiz 3 5 2 4 2" xfId="4652" xr:uid="{00000000-0005-0000-0000-0000EC8C0000}"/>
    <cellStyle name="Notiz 3 5 2 4 2 2" xfId="20125" xr:uid="{00000000-0005-0000-0000-0000ED8C0000}"/>
    <cellStyle name="Notiz 3 5 2 4 2 2 2" xfId="34594" xr:uid="{00000000-0005-0000-0000-0000EE8C0000}"/>
    <cellStyle name="Notiz 3 5 2 4 2 2 3" xfId="34595" xr:uid="{00000000-0005-0000-0000-0000EF8C0000}"/>
    <cellStyle name="Notiz 3 5 2 4 2 3" xfId="14364" xr:uid="{00000000-0005-0000-0000-0000F08C0000}"/>
    <cellStyle name="Notiz 3 5 2 4 2 4" xfId="34596" xr:uid="{00000000-0005-0000-0000-0000F18C0000}"/>
    <cellStyle name="Notiz 3 5 2 4 2 5" xfId="41890" xr:uid="{00000000-0005-0000-0000-0000F28C0000}"/>
    <cellStyle name="Notiz 3 5 2 4 3" xfId="7381" xr:uid="{00000000-0005-0000-0000-0000F38C0000}"/>
    <cellStyle name="Notiz 3 5 2 4 3 2" xfId="20124" xr:uid="{00000000-0005-0000-0000-0000F48C0000}"/>
    <cellStyle name="Notiz 3 5 2 4 3 3" xfId="34597" xr:uid="{00000000-0005-0000-0000-0000F58C0000}"/>
    <cellStyle name="Notiz 3 5 2 4 3 4" xfId="34598" xr:uid="{00000000-0005-0000-0000-0000F68C0000}"/>
    <cellStyle name="Notiz 3 5 2 4 4" xfId="9495" xr:uid="{00000000-0005-0000-0000-0000F78C0000}"/>
    <cellStyle name="Notiz 3 5 2 4 5" xfId="34599" xr:uid="{00000000-0005-0000-0000-0000F88C0000}"/>
    <cellStyle name="Notiz 3 5 2 4 6" xfId="41891" xr:uid="{00000000-0005-0000-0000-0000F98C0000}"/>
    <cellStyle name="Notiz 3 5 2 4 7" xfId="41892" xr:uid="{00000000-0005-0000-0000-0000FA8C0000}"/>
    <cellStyle name="Notiz 3 5 2 5" xfId="2006" xr:uid="{00000000-0005-0000-0000-0000FB8C0000}"/>
    <cellStyle name="Notiz 3 5 2 5 2" xfId="4904" xr:uid="{00000000-0005-0000-0000-0000FC8C0000}"/>
    <cellStyle name="Notiz 3 5 2 5 2 2" xfId="20127" xr:uid="{00000000-0005-0000-0000-0000FD8C0000}"/>
    <cellStyle name="Notiz 3 5 2 5 2 2 2" xfId="34600" xr:uid="{00000000-0005-0000-0000-0000FE8C0000}"/>
    <cellStyle name="Notiz 3 5 2 5 2 2 3" xfId="34601" xr:uid="{00000000-0005-0000-0000-0000FF8C0000}"/>
    <cellStyle name="Notiz 3 5 2 5 2 3" xfId="14365" xr:uid="{00000000-0005-0000-0000-0000008D0000}"/>
    <cellStyle name="Notiz 3 5 2 5 2 4" xfId="34602" xr:uid="{00000000-0005-0000-0000-0000018D0000}"/>
    <cellStyle name="Notiz 3 5 2 5 2 5" xfId="41893" xr:uid="{00000000-0005-0000-0000-0000028D0000}"/>
    <cellStyle name="Notiz 3 5 2 5 3" xfId="7521" xr:uid="{00000000-0005-0000-0000-0000038D0000}"/>
    <cellStyle name="Notiz 3 5 2 5 3 2" xfId="20126" xr:uid="{00000000-0005-0000-0000-0000048D0000}"/>
    <cellStyle name="Notiz 3 5 2 5 3 3" xfId="34603" xr:uid="{00000000-0005-0000-0000-0000058D0000}"/>
    <cellStyle name="Notiz 3 5 2 5 3 4" xfId="34604" xr:uid="{00000000-0005-0000-0000-0000068D0000}"/>
    <cellStyle name="Notiz 3 5 2 5 4" xfId="9748" xr:uid="{00000000-0005-0000-0000-0000078D0000}"/>
    <cellStyle name="Notiz 3 5 2 5 5" xfId="34605" xr:uid="{00000000-0005-0000-0000-0000088D0000}"/>
    <cellStyle name="Notiz 3 5 2 5 6" xfId="41894" xr:uid="{00000000-0005-0000-0000-0000098D0000}"/>
    <cellStyle name="Notiz 3 5 2 5 7" xfId="41895" xr:uid="{00000000-0005-0000-0000-00000A8D0000}"/>
    <cellStyle name="Notiz 3 5 2 6" xfId="1775" xr:uid="{00000000-0005-0000-0000-00000B8D0000}"/>
    <cellStyle name="Notiz 3 5 2 6 2" xfId="4674" xr:uid="{00000000-0005-0000-0000-00000C8D0000}"/>
    <cellStyle name="Notiz 3 5 2 6 2 2" xfId="20129" xr:uid="{00000000-0005-0000-0000-00000D8D0000}"/>
    <cellStyle name="Notiz 3 5 2 6 2 2 2" xfId="34606" xr:uid="{00000000-0005-0000-0000-00000E8D0000}"/>
    <cellStyle name="Notiz 3 5 2 6 2 2 3" xfId="34607" xr:uid="{00000000-0005-0000-0000-00000F8D0000}"/>
    <cellStyle name="Notiz 3 5 2 6 2 3" xfId="14366" xr:uid="{00000000-0005-0000-0000-0000108D0000}"/>
    <cellStyle name="Notiz 3 5 2 6 2 4" xfId="34608" xr:uid="{00000000-0005-0000-0000-0000118D0000}"/>
    <cellStyle name="Notiz 3 5 2 6 2 5" xfId="41896" xr:uid="{00000000-0005-0000-0000-0000128D0000}"/>
    <cellStyle name="Notiz 3 5 2 6 3" xfId="7399" xr:uid="{00000000-0005-0000-0000-0000138D0000}"/>
    <cellStyle name="Notiz 3 5 2 6 3 2" xfId="20128" xr:uid="{00000000-0005-0000-0000-0000148D0000}"/>
    <cellStyle name="Notiz 3 5 2 6 3 3" xfId="34609" xr:uid="{00000000-0005-0000-0000-0000158D0000}"/>
    <cellStyle name="Notiz 3 5 2 6 3 4" xfId="34610" xr:uid="{00000000-0005-0000-0000-0000168D0000}"/>
    <cellStyle name="Notiz 3 5 2 6 4" xfId="9517" xr:uid="{00000000-0005-0000-0000-0000178D0000}"/>
    <cellStyle name="Notiz 3 5 2 6 5" xfId="34611" xr:uid="{00000000-0005-0000-0000-0000188D0000}"/>
    <cellStyle name="Notiz 3 5 2 6 6" xfId="41897" xr:uid="{00000000-0005-0000-0000-0000198D0000}"/>
    <cellStyle name="Notiz 3 5 2 6 7" xfId="41898" xr:uid="{00000000-0005-0000-0000-00001A8D0000}"/>
    <cellStyle name="Notiz 3 5 2 7" xfId="1992" xr:uid="{00000000-0005-0000-0000-00001B8D0000}"/>
    <cellStyle name="Notiz 3 5 2 7 2" xfId="4890" xr:uid="{00000000-0005-0000-0000-00001C8D0000}"/>
    <cellStyle name="Notiz 3 5 2 7 2 2" xfId="20131" xr:uid="{00000000-0005-0000-0000-00001D8D0000}"/>
    <cellStyle name="Notiz 3 5 2 7 2 2 2" xfId="34612" xr:uid="{00000000-0005-0000-0000-00001E8D0000}"/>
    <cellStyle name="Notiz 3 5 2 7 2 2 3" xfId="34613" xr:uid="{00000000-0005-0000-0000-00001F8D0000}"/>
    <cellStyle name="Notiz 3 5 2 7 2 3" xfId="14367" xr:uid="{00000000-0005-0000-0000-0000208D0000}"/>
    <cellStyle name="Notiz 3 5 2 7 2 4" xfId="34614" xr:uid="{00000000-0005-0000-0000-0000218D0000}"/>
    <cellStyle name="Notiz 3 5 2 7 2 5" xfId="41899" xr:uid="{00000000-0005-0000-0000-0000228D0000}"/>
    <cellStyle name="Notiz 3 5 2 7 3" xfId="7511" xr:uid="{00000000-0005-0000-0000-0000238D0000}"/>
    <cellStyle name="Notiz 3 5 2 7 3 2" xfId="20130" xr:uid="{00000000-0005-0000-0000-0000248D0000}"/>
    <cellStyle name="Notiz 3 5 2 7 3 3" xfId="34615" xr:uid="{00000000-0005-0000-0000-0000258D0000}"/>
    <cellStyle name="Notiz 3 5 2 7 3 4" xfId="34616" xr:uid="{00000000-0005-0000-0000-0000268D0000}"/>
    <cellStyle name="Notiz 3 5 2 7 4" xfId="9734" xr:uid="{00000000-0005-0000-0000-0000278D0000}"/>
    <cellStyle name="Notiz 3 5 2 7 5" xfId="34617" xr:uid="{00000000-0005-0000-0000-0000288D0000}"/>
    <cellStyle name="Notiz 3 5 2 7 6" xfId="41900" xr:uid="{00000000-0005-0000-0000-0000298D0000}"/>
    <cellStyle name="Notiz 3 5 2 7 7" xfId="41901" xr:uid="{00000000-0005-0000-0000-00002A8D0000}"/>
    <cellStyle name="Notiz 3 5 2 8" xfId="2513" xr:uid="{00000000-0005-0000-0000-00002B8D0000}"/>
    <cellStyle name="Notiz 3 5 2 8 2" xfId="5410" xr:uid="{00000000-0005-0000-0000-00002C8D0000}"/>
    <cellStyle name="Notiz 3 5 2 8 2 2" xfId="20133" xr:uid="{00000000-0005-0000-0000-00002D8D0000}"/>
    <cellStyle name="Notiz 3 5 2 8 2 2 2" xfId="34618" xr:uid="{00000000-0005-0000-0000-00002E8D0000}"/>
    <cellStyle name="Notiz 3 5 2 8 2 2 3" xfId="34619" xr:uid="{00000000-0005-0000-0000-00002F8D0000}"/>
    <cellStyle name="Notiz 3 5 2 8 2 3" xfId="14368" xr:uid="{00000000-0005-0000-0000-0000308D0000}"/>
    <cellStyle name="Notiz 3 5 2 8 2 4" xfId="34620" xr:uid="{00000000-0005-0000-0000-0000318D0000}"/>
    <cellStyle name="Notiz 3 5 2 8 2 5" xfId="41902" xr:uid="{00000000-0005-0000-0000-0000328D0000}"/>
    <cellStyle name="Notiz 3 5 2 8 3" xfId="7891" xr:uid="{00000000-0005-0000-0000-0000338D0000}"/>
    <cellStyle name="Notiz 3 5 2 8 3 2" xfId="20132" xr:uid="{00000000-0005-0000-0000-0000348D0000}"/>
    <cellStyle name="Notiz 3 5 2 8 3 3" xfId="34621" xr:uid="{00000000-0005-0000-0000-0000358D0000}"/>
    <cellStyle name="Notiz 3 5 2 8 3 4" xfId="34622" xr:uid="{00000000-0005-0000-0000-0000368D0000}"/>
    <cellStyle name="Notiz 3 5 2 8 4" xfId="10254" xr:uid="{00000000-0005-0000-0000-0000378D0000}"/>
    <cellStyle name="Notiz 3 5 2 8 5" xfId="34623" xr:uid="{00000000-0005-0000-0000-0000388D0000}"/>
    <cellStyle name="Notiz 3 5 2 8 6" xfId="41903" xr:uid="{00000000-0005-0000-0000-0000398D0000}"/>
    <cellStyle name="Notiz 3 5 2 8 7" xfId="41904" xr:uid="{00000000-0005-0000-0000-00003A8D0000}"/>
    <cellStyle name="Notiz 3 5 2 9" xfId="1983" xr:uid="{00000000-0005-0000-0000-00003B8D0000}"/>
    <cellStyle name="Notiz 3 5 2 9 2" xfId="4881" xr:uid="{00000000-0005-0000-0000-00003C8D0000}"/>
    <cellStyle name="Notiz 3 5 2 9 2 2" xfId="20135" xr:uid="{00000000-0005-0000-0000-00003D8D0000}"/>
    <cellStyle name="Notiz 3 5 2 9 2 2 2" xfId="34624" xr:uid="{00000000-0005-0000-0000-00003E8D0000}"/>
    <cellStyle name="Notiz 3 5 2 9 2 2 3" xfId="34625" xr:uid="{00000000-0005-0000-0000-00003F8D0000}"/>
    <cellStyle name="Notiz 3 5 2 9 2 3" xfId="14369" xr:uid="{00000000-0005-0000-0000-0000408D0000}"/>
    <cellStyle name="Notiz 3 5 2 9 2 4" xfId="34626" xr:uid="{00000000-0005-0000-0000-0000418D0000}"/>
    <cellStyle name="Notiz 3 5 2 9 2 5" xfId="41905" xr:uid="{00000000-0005-0000-0000-0000428D0000}"/>
    <cellStyle name="Notiz 3 5 2 9 3" xfId="7508" xr:uid="{00000000-0005-0000-0000-0000438D0000}"/>
    <cellStyle name="Notiz 3 5 2 9 3 2" xfId="20134" xr:uid="{00000000-0005-0000-0000-0000448D0000}"/>
    <cellStyle name="Notiz 3 5 2 9 3 3" xfId="34627" xr:uid="{00000000-0005-0000-0000-0000458D0000}"/>
    <cellStyle name="Notiz 3 5 2 9 3 4" xfId="34628" xr:uid="{00000000-0005-0000-0000-0000468D0000}"/>
    <cellStyle name="Notiz 3 5 2 9 4" xfId="9725" xr:uid="{00000000-0005-0000-0000-0000478D0000}"/>
    <cellStyle name="Notiz 3 5 2 9 5" xfId="34629" xr:uid="{00000000-0005-0000-0000-0000488D0000}"/>
    <cellStyle name="Notiz 3 5 2 9 6" xfId="41906" xr:uid="{00000000-0005-0000-0000-0000498D0000}"/>
    <cellStyle name="Notiz 3 5 2 9 7" xfId="41907" xr:uid="{00000000-0005-0000-0000-00004A8D0000}"/>
    <cellStyle name="Notiz 3 5 20" xfId="2613" xr:uid="{00000000-0005-0000-0000-00004B8D0000}"/>
    <cellStyle name="Notiz 3 5 20 2" xfId="5510" xr:uid="{00000000-0005-0000-0000-00004C8D0000}"/>
    <cellStyle name="Notiz 3 5 20 2 2" xfId="20137" xr:uid="{00000000-0005-0000-0000-00004D8D0000}"/>
    <cellStyle name="Notiz 3 5 20 2 2 2" xfId="34630" xr:uid="{00000000-0005-0000-0000-00004E8D0000}"/>
    <cellStyle name="Notiz 3 5 20 2 2 3" xfId="34631" xr:uid="{00000000-0005-0000-0000-00004F8D0000}"/>
    <cellStyle name="Notiz 3 5 20 2 3" xfId="14370" xr:uid="{00000000-0005-0000-0000-0000508D0000}"/>
    <cellStyle name="Notiz 3 5 20 2 4" xfId="34632" xr:uid="{00000000-0005-0000-0000-0000518D0000}"/>
    <cellStyle name="Notiz 3 5 20 2 5" xfId="41908" xr:uid="{00000000-0005-0000-0000-0000528D0000}"/>
    <cellStyle name="Notiz 3 5 20 3" xfId="7968" xr:uid="{00000000-0005-0000-0000-0000538D0000}"/>
    <cellStyle name="Notiz 3 5 20 3 2" xfId="20136" xr:uid="{00000000-0005-0000-0000-0000548D0000}"/>
    <cellStyle name="Notiz 3 5 20 3 3" xfId="34633" xr:uid="{00000000-0005-0000-0000-0000558D0000}"/>
    <cellStyle name="Notiz 3 5 20 3 4" xfId="34634" xr:uid="{00000000-0005-0000-0000-0000568D0000}"/>
    <cellStyle name="Notiz 3 5 20 4" xfId="10354" xr:uid="{00000000-0005-0000-0000-0000578D0000}"/>
    <cellStyle name="Notiz 3 5 20 5" xfId="34635" xr:uid="{00000000-0005-0000-0000-0000588D0000}"/>
    <cellStyle name="Notiz 3 5 20 6" xfId="41909" xr:uid="{00000000-0005-0000-0000-0000598D0000}"/>
    <cellStyle name="Notiz 3 5 20 7" xfId="41910" xr:uid="{00000000-0005-0000-0000-00005A8D0000}"/>
    <cellStyle name="Notiz 3 5 21" xfId="3661" xr:uid="{00000000-0005-0000-0000-00005B8D0000}"/>
    <cellStyle name="Notiz 3 5 21 2" xfId="6558" xr:uid="{00000000-0005-0000-0000-00005C8D0000}"/>
    <cellStyle name="Notiz 3 5 21 2 2" xfId="20139" xr:uid="{00000000-0005-0000-0000-00005D8D0000}"/>
    <cellStyle name="Notiz 3 5 21 2 2 2" xfId="34636" xr:uid="{00000000-0005-0000-0000-00005E8D0000}"/>
    <cellStyle name="Notiz 3 5 21 2 2 3" xfId="34637" xr:uid="{00000000-0005-0000-0000-00005F8D0000}"/>
    <cellStyle name="Notiz 3 5 21 2 3" xfId="14371" xr:uid="{00000000-0005-0000-0000-0000608D0000}"/>
    <cellStyle name="Notiz 3 5 21 2 4" xfId="34638" xr:uid="{00000000-0005-0000-0000-0000618D0000}"/>
    <cellStyle name="Notiz 3 5 21 2 5" xfId="41911" xr:uid="{00000000-0005-0000-0000-0000628D0000}"/>
    <cellStyle name="Notiz 3 5 21 3" xfId="8614" xr:uid="{00000000-0005-0000-0000-0000638D0000}"/>
    <cellStyle name="Notiz 3 5 21 3 2" xfId="20138" xr:uid="{00000000-0005-0000-0000-0000648D0000}"/>
    <cellStyle name="Notiz 3 5 21 3 3" xfId="34639" xr:uid="{00000000-0005-0000-0000-0000658D0000}"/>
    <cellStyle name="Notiz 3 5 21 3 4" xfId="34640" xr:uid="{00000000-0005-0000-0000-0000668D0000}"/>
    <cellStyle name="Notiz 3 5 21 4" xfId="11402" xr:uid="{00000000-0005-0000-0000-0000678D0000}"/>
    <cellStyle name="Notiz 3 5 21 5" xfId="34641" xr:uid="{00000000-0005-0000-0000-0000688D0000}"/>
    <cellStyle name="Notiz 3 5 21 6" xfId="41912" xr:uid="{00000000-0005-0000-0000-0000698D0000}"/>
    <cellStyle name="Notiz 3 5 21 7" xfId="41913" xr:uid="{00000000-0005-0000-0000-00006A8D0000}"/>
    <cellStyle name="Notiz 3 5 22" xfId="3851" xr:uid="{00000000-0005-0000-0000-00006B8D0000}"/>
    <cellStyle name="Notiz 3 5 22 2" xfId="6748" xr:uid="{00000000-0005-0000-0000-00006C8D0000}"/>
    <cellStyle name="Notiz 3 5 22 2 2" xfId="20141" xr:uid="{00000000-0005-0000-0000-00006D8D0000}"/>
    <cellStyle name="Notiz 3 5 22 2 2 2" xfId="34642" xr:uid="{00000000-0005-0000-0000-00006E8D0000}"/>
    <cellStyle name="Notiz 3 5 22 2 2 3" xfId="34643" xr:uid="{00000000-0005-0000-0000-00006F8D0000}"/>
    <cellStyle name="Notiz 3 5 22 2 3" xfId="14372" xr:uid="{00000000-0005-0000-0000-0000708D0000}"/>
    <cellStyle name="Notiz 3 5 22 2 4" xfId="34644" xr:uid="{00000000-0005-0000-0000-0000718D0000}"/>
    <cellStyle name="Notiz 3 5 22 2 5" xfId="41914" xr:uid="{00000000-0005-0000-0000-0000728D0000}"/>
    <cellStyle name="Notiz 3 5 22 3" xfId="8726" xr:uid="{00000000-0005-0000-0000-0000738D0000}"/>
    <cellStyle name="Notiz 3 5 22 3 2" xfId="20140" xr:uid="{00000000-0005-0000-0000-0000748D0000}"/>
    <cellStyle name="Notiz 3 5 22 3 3" xfId="34645" xr:uid="{00000000-0005-0000-0000-0000758D0000}"/>
    <cellStyle name="Notiz 3 5 22 3 4" xfId="34646" xr:uid="{00000000-0005-0000-0000-0000768D0000}"/>
    <cellStyle name="Notiz 3 5 22 4" xfId="11592" xr:uid="{00000000-0005-0000-0000-0000778D0000}"/>
    <cellStyle name="Notiz 3 5 22 5" xfId="34647" xr:uid="{00000000-0005-0000-0000-0000788D0000}"/>
    <cellStyle name="Notiz 3 5 22 6" xfId="41915" xr:uid="{00000000-0005-0000-0000-0000798D0000}"/>
    <cellStyle name="Notiz 3 5 22 7" xfId="41916" xr:uid="{00000000-0005-0000-0000-00007A8D0000}"/>
    <cellStyle name="Notiz 3 5 23" xfId="3811" xr:uid="{00000000-0005-0000-0000-00007B8D0000}"/>
    <cellStyle name="Notiz 3 5 23 2" xfId="6708" xr:uid="{00000000-0005-0000-0000-00007C8D0000}"/>
    <cellStyle name="Notiz 3 5 23 2 2" xfId="20143" xr:uid="{00000000-0005-0000-0000-00007D8D0000}"/>
    <cellStyle name="Notiz 3 5 23 2 2 2" xfId="34648" xr:uid="{00000000-0005-0000-0000-00007E8D0000}"/>
    <cellStyle name="Notiz 3 5 23 2 2 3" xfId="34649" xr:uid="{00000000-0005-0000-0000-00007F8D0000}"/>
    <cellStyle name="Notiz 3 5 23 2 3" xfId="14373" xr:uid="{00000000-0005-0000-0000-0000808D0000}"/>
    <cellStyle name="Notiz 3 5 23 2 4" xfId="34650" xr:uid="{00000000-0005-0000-0000-0000818D0000}"/>
    <cellStyle name="Notiz 3 5 23 2 5" xfId="41917" xr:uid="{00000000-0005-0000-0000-0000828D0000}"/>
    <cellStyle name="Notiz 3 5 23 3" xfId="8703" xr:uid="{00000000-0005-0000-0000-0000838D0000}"/>
    <cellStyle name="Notiz 3 5 23 3 2" xfId="20142" xr:uid="{00000000-0005-0000-0000-0000848D0000}"/>
    <cellStyle name="Notiz 3 5 23 3 3" xfId="34651" xr:uid="{00000000-0005-0000-0000-0000858D0000}"/>
    <cellStyle name="Notiz 3 5 23 3 4" xfId="34652" xr:uid="{00000000-0005-0000-0000-0000868D0000}"/>
    <cellStyle name="Notiz 3 5 23 4" xfId="11552" xr:uid="{00000000-0005-0000-0000-0000878D0000}"/>
    <cellStyle name="Notiz 3 5 23 5" xfId="34653" xr:uid="{00000000-0005-0000-0000-0000888D0000}"/>
    <cellStyle name="Notiz 3 5 23 6" xfId="41918" xr:uid="{00000000-0005-0000-0000-0000898D0000}"/>
    <cellStyle name="Notiz 3 5 23 7" xfId="41919" xr:uid="{00000000-0005-0000-0000-00008A8D0000}"/>
    <cellStyle name="Notiz 3 5 24" xfId="3976" xr:uid="{00000000-0005-0000-0000-00008B8D0000}"/>
    <cellStyle name="Notiz 3 5 24 2" xfId="6873" xr:uid="{00000000-0005-0000-0000-00008C8D0000}"/>
    <cellStyle name="Notiz 3 5 24 2 2" xfId="20145" xr:uid="{00000000-0005-0000-0000-00008D8D0000}"/>
    <cellStyle name="Notiz 3 5 24 2 2 2" xfId="34654" xr:uid="{00000000-0005-0000-0000-00008E8D0000}"/>
    <cellStyle name="Notiz 3 5 24 2 2 3" xfId="34655" xr:uid="{00000000-0005-0000-0000-00008F8D0000}"/>
    <cellStyle name="Notiz 3 5 24 2 3" xfId="14374" xr:uid="{00000000-0005-0000-0000-0000908D0000}"/>
    <cellStyle name="Notiz 3 5 24 2 4" xfId="34656" xr:uid="{00000000-0005-0000-0000-0000918D0000}"/>
    <cellStyle name="Notiz 3 5 24 2 5" xfId="41920" xr:uid="{00000000-0005-0000-0000-0000928D0000}"/>
    <cellStyle name="Notiz 3 5 24 3" xfId="8759" xr:uid="{00000000-0005-0000-0000-0000938D0000}"/>
    <cellStyle name="Notiz 3 5 24 3 2" xfId="20144" xr:uid="{00000000-0005-0000-0000-0000948D0000}"/>
    <cellStyle name="Notiz 3 5 24 3 3" xfId="34657" xr:uid="{00000000-0005-0000-0000-0000958D0000}"/>
    <cellStyle name="Notiz 3 5 24 3 4" xfId="34658" xr:uid="{00000000-0005-0000-0000-0000968D0000}"/>
    <cellStyle name="Notiz 3 5 24 4" xfId="11717" xr:uid="{00000000-0005-0000-0000-0000978D0000}"/>
    <cellStyle name="Notiz 3 5 24 5" xfId="34659" xr:uid="{00000000-0005-0000-0000-0000988D0000}"/>
    <cellStyle name="Notiz 3 5 24 6" xfId="41921" xr:uid="{00000000-0005-0000-0000-0000998D0000}"/>
    <cellStyle name="Notiz 3 5 24 7" xfId="41922" xr:uid="{00000000-0005-0000-0000-00009A8D0000}"/>
    <cellStyle name="Notiz 3 5 25" xfId="3739" xr:uid="{00000000-0005-0000-0000-00009B8D0000}"/>
    <cellStyle name="Notiz 3 5 25 2" xfId="6636" xr:uid="{00000000-0005-0000-0000-00009C8D0000}"/>
    <cellStyle name="Notiz 3 5 25 2 2" xfId="20147" xr:uid="{00000000-0005-0000-0000-00009D8D0000}"/>
    <cellStyle name="Notiz 3 5 25 2 2 2" xfId="34660" xr:uid="{00000000-0005-0000-0000-00009E8D0000}"/>
    <cellStyle name="Notiz 3 5 25 2 2 3" xfId="34661" xr:uid="{00000000-0005-0000-0000-00009F8D0000}"/>
    <cellStyle name="Notiz 3 5 25 2 3" xfId="14375" xr:uid="{00000000-0005-0000-0000-0000A08D0000}"/>
    <cellStyle name="Notiz 3 5 25 2 4" xfId="34662" xr:uid="{00000000-0005-0000-0000-0000A18D0000}"/>
    <cellStyle name="Notiz 3 5 25 2 5" xfId="41923" xr:uid="{00000000-0005-0000-0000-0000A28D0000}"/>
    <cellStyle name="Notiz 3 5 25 3" xfId="8664" xr:uid="{00000000-0005-0000-0000-0000A38D0000}"/>
    <cellStyle name="Notiz 3 5 25 3 2" xfId="20146" xr:uid="{00000000-0005-0000-0000-0000A48D0000}"/>
    <cellStyle name="Notiz 3 5 25 3 3" xfId="34663" xr:uid="{00000000-0005-0000-0000-0000A58D0000}"/>
    <cellStyle name="Notiz 3 5 25 3 4" xfId="34664" xr:uid="{00000000-0005-0000-0000-0000A68D0000}"/>
    <cellStyle name="Notiz 3 5 25 4" xfId="11480" xr:uid="{00000000-0005-0000-0000-0000A78D0000}"/>
    <cellStyle name="Notiz 3 5 25 5" xfId="34665" xr:uid="{00000000-0005-0000-0000-0000A88D0000}"/>
    <cellStyle name="Notiz 3 5 25 6" xfId="41924" xr:uid="{00000000-0005-0000-0000-0000A98D0000}"/>
    <cellStyle name="Notiz 3 5 25 7" xfId="41925" xr:uid="{00000000-0005-0000-0000-0000AA8D0000}"/>
    <cellStyle name="Notiz 3 5 26" xfId="3823" xr:uid="{00000000-0005-0000-0000-0000AB8D0000}"/>
    <cellStyle name="Notiz 3 5 26 2" xfId="6720" xr:uid="{00000000-0005-0000-0000-0000AC8D0000}"/>
    <cellStyle name="Notiz 3 5 26 2 2" xfId="20149" xr:uid="{00000000-0005-0000-0000-0000AD8D0000}"/>
    <cellStyle name="Notiz 3 5 26 2 2 2" xfId="34666" xr:uid="{00000000-0005-0000-0000-0000AE8D0000}"/>
    <cellStyle name="Notiz 3 5 26 2 2 3" xfId="34667" xr:uid="{00000000-0005-0000-0000-0000AF8D0000}"/>
    <cellStyle name="Notiz 3 5 26 2 3" xfId="14376" xr:uid="{00000000-0005-0000-0000-0000B08D0000}"/>
    <cellStyle name="Notiz 3 5 26 2 4" xfId="34668" xr:uid="{00000000-0005-0000-0000-0000B18D0000}"/>
    <cellStyle name="Notiz 3 5 26 2 5" xfId="41926" xr:uid="{00000000-0005-0000-0000-0000B28D0000}"/>
    <cellStyle name="Notiz 3 5 26 3" xfId="8706" xr:uid="{00000000-0005-0000-0000-0000B38D0000}"/>
    <cellStyle name="Notiz 3 5 26 3 2" xfId="20148" xr:uid="{00000000-0005-0000-0000-0000B48D0000}"/>
    <cellStyle name="Notiz 3 5 26 3 3" xfId="34669" xr:uid="{00000000-0005-0000-0000-0000B58D0000}"/>
    <cellStyle name="Notiz 3 5 26 3 4" xfId="34670" xr:uid="{00000000-0005-0000-0000-0000B68D0000}"/>
    <cellStyle name="Notiz 3 5 26 4" xfId="11564" xr:uid="{00000000-0005-0000-0000-0000B78D0000}"/>
    <cellStyle name="Notiz 3 5 26 5" xfId="34671" xr:uid="{00000000-0005-0000-0000-0000B88D0000}"/>
    <cellStyle name="Notiz 3 5 26 6" xfId="41927" xr:uid="{00000000-0005-0000-0000-0000B98D0000}"/>
    <cellStyle name="Notiz 3 5 26 7" xfId="41928" xr:uid="{00000000-0005-0000-0000-0000BA8D0000}"/>
    <cellStyle name="Notiz 3 5 27" xfId="3951" xr:uid="{00000000-0005-0000-0000-0000BB8D0000}"/>
    <cellStyle name="Notiz 3 5 27 2" xfId="6848" xr:uid="{00000000-0005-0000-0000-0000BC8D0000}"/>
    <cellStyle name="Notiz 3 5 27 2 2" xfId="20151" xr:uid="{00000000-0005-0000-0000-0000BD8D0000}"/>
    <cellStyle name="Notiz 3 5 27 2 2 2" xfId="34672" xr:uid="{00000000-0005-0000-0000-0000BE8D0000}"/>
    <cellStyle name="Notiz 3 5 27 2 2 3" xfId="34673" xr:uid="{00000000-0005-0000-0000-0000BF8D0000}"/>
    <cellStyle name="Notiz 3 5 27 2 3" xfId="14377" xr:uid="{00000000-0005-0000-0000-0000C08D0000}"/>
    <cellStyle name="Notiz 3 5 27 2 4" xfId="34674" xr:uid="{00000000-0005-0000-0000-0000C18D0000}"/>
    <cellStyle name="Notiz 3 5 27 2 5" xfId="41929" xr:uid="{00000000-0005-0000-0000-0000C28D0000}"/>
    <cellStyle name="Notiz 3 5 27 3" xfId="20150" xr:uid="{00000000-0005-0000-0000-0000C38D0000}"/>
    <cellStyle name="Notiz 3 5 27 3 2" xfId="34675" xr:uid="{00000000-0005-0000-0000-0000C48D0000}"/>
    <cellStyle name="Notiz 3 5 27 3 3" xfId="34676" xr:uid="{00000000-0005-0000-0000-0000C58D0000}"/>
    <cellStyle name="Notiz 3 5 27 4" xfId="11692" xr:uid="{00000000-0005-0000-0000-0000C68D0000}"/>
    <cellStyle name="Notiz 3 5 27 5" xfId="34677" xr:uid="{00000000-0005-0000-0000-0000C78D0000}"/>
    <cellStyle name="Notiz 3 5 27 6" xfId="41930" xr:uid="{00000000-0005-0000-0000-0000C88D0000}"/>
    <cellStyle name="Notiz 3 5 28" xfId="4303" xr:uid="{00000000-0005-0000-0000-0000C98D0000}"/>
    <cellStyle name="Notiz 3 5 28 2" xfId="20152" xr:uid="{00000000-0005-0000-0000-0000CA8D0000}"/>
    <cellStyle name="Notiz 3 5 28 2 2" xfId="34678" xr:uid="{00000000-0005-0000-0000-0000CB8D0000}"/>
    <cellStyle name="Notiz 3 5 28 2 3" xfId="34679" xr:uid="{00000000-0005-0000-0000-0000CC8D0000}"/>
    <cellStyle name="Notiz 3 5 28 3" xfId="14378" xr:uid="{00000000-0005-0000-0000-0000CD8D0000}"/>
    <cellStyle name="Notiz 3 5 28 4" xfId="34680" xr:uid="{00000000-0005-0000-0000-0000CE8D0000}"/>
    <cellStyle name="Notiz 3 5 28 5" xfId="41931" xr:uid="{00000000-0005-0000-0000-0000CF8D0000}"/>
    <cellStyle name="Notiz 3 5 29" xfId="7129" xr:uid="{00000000-0005-0000-0000-0000D08D0000}"/>
    <cellStyle name="Notiz 3 5 29 2" xfId="20063" xr:uid="{00000000-0005-0000-0000-0000D18D0000}"/>
    <cellStyle name="Notiz 3 5 29 3" xfId="34681" xr:uid="{00000000-0005-0000-0000-0000D28D0000}"/>
    <cellStyle name="Notiz 3 5 29 4" xfId="34682" xr:uid="{00000000-0005-0000-0000-0000D38D0000}"/>
    <cellStyle name="Notiz 3 5 3" xfId="1730" xr:uid="{00000000-0005-0000-0000-0000D48D0000}"/>
    <cellStyle name="Notiz 3 5 3 2" xfId="4629" xr:uid="{00000000-0005-0000-0000-0000D58D0000}"/>
    <cellStyle name="Notiz 3 5 3 2 2" xfId="20154" xr:uid="{00000000-0005-0000-0000-0000D68D0000}"/>
    <cellStyle name="Notiz 3 5 3 2 2 2" xfId="34683" xr:uid="{00000000-0005-0000-0000-0000D78D0000}"/>
    <cellStyle name="Notiz 3 5 3 2 2 3" xfId="34684" xr:uid="{00000000-0005-0000-0000-0000D88D0000}"/>
    <cellStyle name="Notiz 3 5 3 2 3" xfId="14379" xr:uid="{00000000-0005-0000-0000-0000D98D0000}"/>
    <cellStyle name="Notiz 3 5 3 2 4" xfId="34685" xr:uid="{00000000-0005-0000-0000-0000DA8D0000}"/>
    <cellStyle name="Notiz 3 5 3 2 5" xfId="41932" xr:uid="{00000000-0005-0000-0000-0000DB8D0000}"/>
    <cellStyle name="Notiz 3 5 3 3" xfId="7362" xr:uid="{00000000-0005-0000-0000-0000DC8D0000}"/>
    <cellStyle name="Notiz 3 5 3 3 2" xfId="20153" xr:uid="{00000000-0005-0000-0000-0000DD8D0000}"/>
    <cellStyle name="Notiz 3 5 3 3 3" xfId="34686" xr:uid="{00000000-0005-0000-0000-0000DE8D0000}"/>
    <cellStyle name="Notiz 3 5 3 3 4" xfId="34687" xr:uid="{00000000-0005-0000-0000-0000DF8D0000}"/>
    <cellStyle name="Notiz 3 5 3 4" xfId="9472" xr:uid="{00000000-0005-0000-0000-0000E08D0000}"/>
    <cellStyle name="Notiz 3 5 3 5" xfId="34688" xr:uid="{00000000-0005-0000-0000-0000E18D0000}"/>
    <cellStyle name="Notiz 3 5 3 6" xfId="41933" xr:uid="{00000000-0005-0000-0000-0000E28D0000}"/>
    <cellStyle name="Notiz 3 5 3 7" xfId="41934" xr:uid="{00000000-0005-0000-0000-0000E38D0000}"/>
    <cellStyle name="Notiz 3 5 30" xfId="20961" xr:uid="{00000000-0005-0000-0000-0000E48D0000}"/>
    <cellStyle name="Notiz 3 5 31" xfId="21022" xr:uid="{00000000-0005-0000-0000-0000E58D0000}"/>
    <cellStyle name="Notiz 3 5 32" xfId="21033" xr:uid="{00000000-0005-0000-0000-0000E68D0000}"/>
    <cellStyle name="Notiz 3 5 33" xfId="41935" xr:uid="{00000000-0005-0000-0000-0000E78D0000}"/>
    <cellStyle name="Notiz 3 5 4" xfId="2031" xr:uid="{00000000-0005-0000-0000-0000E88D0000}"/>
    <cellStyle name="Notiz 3 5 4 2" xfId="4929" xr:uid="{00000000-0005-0000-0000-0000E98D0000}"/>
    <cellStyle name="Notiz 3 5 4 2 2" xfId="20156" xr:uid="{00000000-0005-0000-0000-0000EA8D0000}"/>
    <cellStyle name="Notiz 3 5 4 2 2 2" xfId="34689" xr:uid="{00000000-0005-0000-0000-0000EB8D0000}"/>
    <cellStyle name="Notiz 3 5 4 2 2 3" xfId="34690" xr:uid="{00000000-0005-0000-0000-0000EC8D0000}"/>
    <cellStyle name="Notiz 3 5 4 2 3" xfId="14380" xr:uid="{00000000-0005-0000-0000-0000ED8D0000}"/>
    <cellStyle name="Notiz 3 5 4 2 4" xfId="34691" xr:uid="{00000000-0005-0000-0000-0000EE8D0000}"/>
    <cellStyle name="Notiz 3 5 4 2 5" xfId="41936" xr:uid="{00000000-0005-0000-0000-0000EF8D0000}"/>
    <cellStyle name="Notiz 3 5 4 3" xfId="7542" xr:uid="{00000000-0005-0000-0000-0000F08D0000}"/>
    <cellStyle name="Notiz 3 5 4 3 2" xfId="20155" xr:uid="{00000000-0005-0000-0000-0000F18D0000}"/>
    <cellStyle name="Notiz 3 5 4 3 3" xfId="34692" xr:uid="{00000000-0005-0000-0000-0000F28D0000}"/>
    <cellStyle name="Notiz 3 5 4 3 4" xfId="34693" xr:uid="{00000000-0005-0000-0000-0000F38D0000}"/>
    <cellStyle name="Notiz 3 5 4 4" xfId="9773" xr:uid="{00000000-0005-0000-0000-0000F48D0000}"/>
    <cellStyle name="Notiz 3 5 4 5" xfId="34694" xr:uid="{00000000-0005-0000-0000-0000F58D0000}"/>
    <cellStyle name="Notiz 3 5 4 6" xfId="41937" xr:uid="{00000000-0005-0000-0000-0000F68D0000}"/>
    <cellStyle name="Notiz 3 5 4 7" xfId="41938" xr:uid="{00000000-0005-0000-0000-0000F78D0000}"/>
    <cellStyle name="Notiz 3 5 5" xfId="1752" xr:uid="{00000000-0005-0000-0000-0000F88D0000}"/>
    <cellStyle name="Notiz 3 5 5 2" xfId="4651" xr:uid="{00000000-0005-0000-0000-0000F98D0000}"/>
    <cellStyle name="Notiz 3 5 5 2 2" xfId="20158" xr:uid="{00000000-0005-0000-0000-0000FA8D0000}"/>
    <cellStyle name="Notiz 3 5 5 2 2 2" xfId="34695" xr:uid="{00000000-0005-0000-0000-0000FB8D0000}"/>
    <cellStyle name="Notiz 3 5 5 2 2 3" xfId="34696" xr:uid="{00000000-0005-0000-0000-0000FC8D0000}"/>
    <cellStyle name="Notiz 3 5 5 2 3" xfId="14381" xr:uid="{00000000-0005-0000-0000-0000FD8D0000}"/>
    <cellStyle name="Notiz 3 5 5 2 4" xfId="34697" xr:uid="{00000000-0005-0000-0000-0000FE8D0000}"/>
    <cellStyle name="Notiz 3 5 5 2 5" xfId="41939" xr:uid="{00000000-0005-0000-0000-0000FF8D0000}"/>
    <cellStyle name="Notiz 3 5 5 3" xfId="7380" xr:uid="{00000000-0005-0000-0000-0000008E0000}"/>
    <cellStyle name="Notiz 3 5 5 3 2" xfId="20157" xr:uid="{00000000-0005-0000-0000-0000018E0000}"/>
    <cellStyle name="Notiz 3 5 5 3 3" xfId="34698" xr:uid="{00000000-0005-0000-0000-0000028E0000}"/>
    <cellStyle name="Notiz 3 5 5 3 4" xfId="34699" xr:uid="{00000000-0005-0000-0000-0000038E0000}"/>
    <cellStyle name="Notiz 3 5 5 4" xfId="9494" xr:uid="{00000000-0005-0000-0000-0000048E0000}"/>
    <cellStyle name="Notiz 3 5 5 5" xfId="34700" xr:uid="{00000000-0005-0000-0000-0000058E0000}"/>
    <cellStyle name="Notiz 3 5 5 6" xfId="41940" xr:uid="{00000000-0005-0000-0000-0000068E0000}"/>
    <cellStyle name="Notiz 3 5 5 7" xfId="41941" xr:uid="{00000000-0005-0000-0000-0000078E0000}"/>
    <cellStyle name="Notiz 3 5 6" xfId="2007" xr:uid="{00000000-0005-0000-0000-0000088E0000}"/>
    <cellStyle name="Notiz 3 5 6 2" xfId="4905" xr:uid="{00000000-0005-0000-0000-0000098E0000}"/>
    <cellStyle name="Notiz 3 5 6 2 2" xfId="20160" xr:uid="{00000000-0005-0000-0000-00000A8E0000}"/>
    <cellStyle name="Notiz 3 5 6 2 2 2" xfId="34701" xr:uid="{00000000-0005-0000-0000-00000B8E0000}"/>
    <cellStyle name="Notiz 3 5 6 2 2 3" xfId="34702" xr:uid="{00000000-0005-0000-0000-00000C8E0000}"/>
    <cellStyle name="Notiz 3 5 6 2 3" xfId="14382" xr:uid="{00000000-0005-0000-0000-00000D8E0000}"/>
    <cellStyle name="Notiz 3 5 6 2 4" xfId="34703" xr:uid="{00000000-0005-0000-0000-00000E8E0000}"/>
    <cellStyle name="Notiz 3 5 6 2 5" xfId="41942" xr:uid="{00000000-0005-0000-0000-00000F8E0000}"/>
    <cellStyle name="Notiz 3 5 6 3" xfId="7522" xr:uid="{00000000-0005-0000-0000-0000108E0000}"/>
    <cellStyle name="Notiz 3 5 6 3 2" xfId="20159" xr:uid="{00000000-0005-0000-0000-0000118E0000}"/>
    <cellStyle name="Notiz 3 5 6 3 3" xfId="34704" xr:uid="{00000000-0005-0000-0000-0000128E0000}"/>
    <cellStyle name="Notiz 3 5 6 3 4" xfId="34705" xr:uid="{00000000-0005-0000-0000-0000138E0000}"/>
    <cellStyle name="Notiz 3 5 6 4" xfId="9749" xr:uid="{00000000-0005-0000-0000-0000148E0000}"/>
    <cellStyle name="Notiz 3 5 6 5" xfId="34706" xr:uid="{00000000-0005-0000-0000-0000158E0000}"/>
    <cellStyle name="Notiz 3 5 6 6" xfId="41943" xr:uid="{00000000-0005-0000-0000-0000168E0000}"/>
    <cellStyle name="Notiz 3 5 6 7" xfId="41944" xr:uid="{00000000-0005-0000-0000-0000178E0000}"/>
    <cellStyle name="Notiz 3 5 7" xfId="1774" xr:uid="{00000000-0005-0000-0000-0000188E0000}"/>
    <cellStyle name="Notiz 3 5 7 2" xfId="4673" xr:uid="{00000000-0005-0000-0000-0000198E0000}"/>
    <cellStyle name="Notiz 3 5 7 2 2" xfId="20162" xr:uid="{00000000-0005-0000-0000-00001A8E0000}"/>
    <cellStyle name="Notiz 3 5 7 2 2 2" xfId="34707" xr:uid="{00000000-0005-0000-0000-00001B8E0000}"/>
    <cellStyle name="Notiz 3 5 7 2 2 3" xfId="34708" xr:uid="{00000000-0005-0000-0000-00001C8E0000}"/>
    <cellStyle name="Notiz 3 5 7 2 3" xfId="14383" xr:uid="{00000000-0005-0000-0000-00001D8E0000}"/>
    <cellStyle name="Notiz 3 5 7 2 4" xfId="34709" xr:uid="{00000000-0005-0000-0000-00001E8E0000}"/>
    <cellStyle name="Notiz 3 5 7 2 5" xfId="41945" xr:uid="{00000000-0005-0000-0000-00001F8E0000}"/>
    <cellStyle name="Notiz 3 5 7 3" xfId="7398" xr:uid="{00000000-0005-0000-0000-0000208E0000}"/>
    <cellStyle name="Notiz 3 5 7 3 2" xfId="20161" xr:uid="{00000000-0005-0000-0000-0000218E0000}"/>
    <cellStyle name="Notiz 3 5 7 3 3" xfId="34710" xr:uid="{00000000-0005-0000-0000-0000228E0000}"/>
    <cellStyle name="Notiz 3 5 7 3 4" xfId="34711" xr:uid="{00000000-0005-0000-0000-0000238E0000}"/>
    <cellStyle name="Notiz 3 5 7 4" xfId="9516" xr:uid="{00000000-0005-0000-0000-0000248E0000}"/>
    <cellStyle name="Notiz 3 5 7 5" xfId="34712" xr:uid="{00000000-0005-0000-0000-0000258E0000}"/>
    <cellStyle name="Notiz 3 5 7 6" xfId="41946" xr:uid="{00000000-0005-0000-0000-0000268E0000}"/>
    <cellStyle name="Notiz 3 5 7 7" xfId="41947" xr:uid="{00000000-0005-0000-0000-0000278E0000}"/>
    <cellStyle name="Notiz 3 5 8" xfId="2310" xr:uid="{00000000-0005-0000-0000-0000288E0000}"/>
    <cellStyle name="Notiz 3 5 8 2" xfId="5208" xr:uid="{00000000-0005-0000-0000-0000298E0000}"/>
    <cellStyle name="Notiz 3 5 8 2 2" xfId="20164" xr:uid="{00000000-0005-0000-0000-00002A8E0000}"/>
    <cellStyle name="Notiz 3 5 8 2 2 2" xfId="34713" xr:uid="{00000000-0005-0000-0000-00002B8E0000}"/>
    <cellStyle name="Notiz 3 5 8 2 2 3" xfId="34714" xr:uid="{00000000-0005-0000-0000-00002C8E0000}"/>
    <cellStyle name="Notiz 3 5 8 2 3" xfId="14384" xr:uid="{00000000-0005-0000-0000-00002D8E0000}"/>
    <cellStyle name="Notiz 3 5 8 2 4" xfId="34715" xr:uid="{00000000-0005-0000-0000-00002E8E0000}"/>
    <cellStyle name="Notiz 3 5 8 2 5" xfId="41948" xr:uid="{00000000-0005-0000-0000-00002F8E0000}"/>
    <cellStyle name="Notiz 3 5 8 3" xfId="7758" xr:uid="{00000000-0005-0000-0000-0000308E0000}"/>
    <cellStyle name="Notiz 3 5 8 3 2" xfId="20163" xr:uid="{00000000-0005-0000-0000-0000318E0000}"/>
    <cellStyle name="Notiz 3 5 8 3 3" xfId="34716" xr:uid="{00000000-0005-0000-0000-0000328E0000}"/>
    <cellStyle name="Notiz 3 5 8 3 4" xfId="34717" xr:uid="{00000000-0005-0000-0000-0000338E0000}"/>
    <cellStyle name="Notiz 3 5 8 4" xfId="10052" xr:uid="{00000000-0005-0000-0000-0000348E0000}"/>
    <cellStyle name="Notiz 3 5 8 5" xfId="34718" xr:uid="{00000000-0005-0000-0000-0000358E0000}"/>
    <cellStyle name="Notiz 3 5 8 6" xfId="41949" xr:uid="{00000000-0005-0000-0000-0000368E0000}"/>
    <cellStyle name="Notiz 3 5 8 7" xfId="41950" xr:uid="{00000000-0005-0000-0000-0000378E0000}"/>
    <cellStyle name="Notiz 3 5 9" xfId="2366" xr:uid="{00000000-0005-0000-0000-0000388E0000}"/>
    <cellStyle name="Notiz 3 5 9 2" xfId="5264" xr:uid="{00000000-0005-0000-0000-0000398E0000}"/>
    <cellStyle name="Notiz 3 5 9 2 2" xfId="20166" xr:uid="{00000000-0005-0000-0000-00003A8E0000}"/>
    <cellStyle name="Notiz 3 5 9 2 2 2" xfId="34719" xr:uid="{00000000-0005-0000-0000-00003B8E0000}"/>
    <cellStyle name="Notiz 3 5 9 2 2 3" xfId="34720" xr:uid="{00000000-0005-0000-0000-00003C8E0000}"/>
    <cellStyle name="Notiz 3 5 9 2 3" xfId="14385" xr:uid="{00000000-0005-0000-0000-00003D8E0000}"/>
    <cellStyle name="Notiz 3 5 9 2 4" xfId="34721" xr:uid="{00000000-0005-0000-0000-00003E8E0000}"/>
    <cellStyle name="Notiz 3 5 9 2 5" xfId="41951" xr:uid="{00000000-0005-0000-0000-00003F8E0000}"/>
    <cellStyle name="Notiz 3 5 9 3" xfId="7799" xr:uid="{00000000-0005-0000-0000-0000408E0000}"/>
    <cellStyle name="Notiz 3 5 9 3 2" xfId="20165" xr:uid="{00000000-0005-0000-0000-0000418E0000}"/>
    <cellStyle name="Notiz 3 5 9 3 3" xfId="34722" xr:uid="{00000000-0005-0000-0000-0000428E0000}"/>
    <cellStyle name="Notiz 3 5 9 3 4" xfId="34723" xr:uid="{00000000-0005-0000-0000-0000438E0000}"/>
    <cellStyle name="Notiz 3 5 9 4" xfId="10108" xr:uid="{00000000-0005-0000-0000-0000448E0000}"/>
    <cellStyle name="Notiz 3 5 9 5" xfId="34724" xr:uid="{00000000-0005-0000-0000-0000458E0000}"/>
    <cellStyle name="Notiz 3 5 9 6" xfId="41952" xr:uid="{00000000-0005-0000-0000-0000468E0000}"/>
    <cellStyle name="Notiz 3 5 9 7" xfId="41953" xr:uid="{00000000-0005-0000-0000-0000478E0000}"/>
    <cellStyle name="Notiz 3 6" xfId="490" xr:uid="{00000000-0005-0000-0000-0000488E0000}"/>
    <cellStyle name="Notiz 3 6 10" xfId="2233" xr:uid="{00000000-0005-0000-0000-0000498E0000}"/>
    <cellStyle name="Notiz 3 6 10 2" xfId="5131" xr:uid="{00000000-0005-0000-0000-00004A8E0000}"/>
    <cellStyle name="Notiz 3 6 10 2 2" xfId="20169" xr:uid="{00000000-0005-0000-0000-00004B8E0000}"/>
    <cellStyle name="Notiz 3 6 10 2 2 2" xfId="34725" xr:uid="{00000000-0005-0000-0000-00004C8E0000}"/>
    <cellStyle name="Notiz 3 6 10 2 2 3" xfId="34726" xr:uid="{00000000-0005-0000-0000-00004D8E0000}"/>
    <cellStyle name="Notiz 3 6 10 2 3" xfId="14386" xr:uid="{00000000-0005-0000-0000-00004E8E0000}"/>
    <cellStyle name="Notiz 3 6 10 2 4" xfId="34727" xr:uid="{00000000-0005-0000-0000-00004F8E0000}"/>
    <cellStyle name="Notiz 3 6 10 2 5" xfId="41954" xr:uid="{00000000-0005-0000-0000-0000508E0000}"/>
    <cellStyle name="Notiz 3 6 10 3" xfId="7692" xr:uid="{00000000-0005-0000-0000-0000518E0000}"/>
    <cellStyle name="Notiz 3 6 10 3 2" xfId="20168" xr:uid="{00000000-0005-0000-0000-0000528E0000}"/>
    <cellStyle name="Notiz 3 6 10 3 3" xfId="34728" xr:uid="{00000000-0005-0000-0000-0000538E0000}"/>
    <cellStyle name="Notiz 3 6 10 3 4" xfId="34729" xr:uid="{00000000-0005-0000-0000-0000548E0000}"/>
    <cellStyle name="Notiz 3 6 10 4" xfId="9975" xr:uid="{00000000-0005-0000-0000-0000558E0000}"/>
    <cellStyle name="Notiz 3 6 10 5" xfId="34730" xr:uid="{00000000-0005-0000-0000-0000568E0000}"/>
    <cellStyle name="Notiz 3 6 10 6" xfId="41955" xr:uid="{00000000-0005-0000-0000-0000578E0000}"/>
    <cellStyle name="Notiz 3 6 10 7" xfId="41956" xr:uid="{00000000-0005-0000-0000-0000588E0000}"/>
    <cellStyle name="Notiz 3 6 11" xfId="2591" xr:uid="{00000000-0005-0000-0000-0000598E0000}"/>
    <cellStyle name="Notiz 3 6 11 2" xfId="5488" xr:uid="{00000000-0005-0000-0000-00005A8E0000}"/>
    <cellStyle name="Notiz 3 6 11 2 2" xfId="20171" xr:uid="{00000000-0005-0000-0000-00005B8E0000}"/>
    <cellStyle name="Notiz 3 6 11 2 2 2" xfId="34731" xr:uid="{00000000-0005-0000-0000-00005C8E0000}"/>
    <cellStyle name="Notiz 3 6 11 2 2 3" xfId="34732" xr:uid="{00000000-0005-0000-0000-00005D8E0000}"/>
    <cellStyle name="Notiz 3 6 11 2 3" xfId="14387" xr:uid="{00000000-0005-0000-0000-00005E8E0000}"/>
    <cellStyle name="Notiz 3 6 11 2 4" xfId="34733" xr:uid="{00000000-0005-0000-0000-00005F8E0000}"/>
    <cellStyle name="Notiz 3 6 11 2 5" xfId="41957" xr:uid="{00000000-0005-0000-0000-0000608E0000}"/>
    <cellStyle name="Notiz 3 6 11 3" xfId="7951" xr:uid="{00000000-0005-0000-0000-0000618E0000}"/>
    <cellStyle name="Notiz 3 6 11 3 2" xfId="20170" xr:uid="{00000000-0005-0000-0000-0000628E0000}"/>
    <cellStyle name="Notiz 3 6 11 3 3" xfId="34734" xr:uid="{00000000-0005-0000-0000-0000638E0000}"/>
    <cellStyle name="Notiz 3 6 11 3 4" xfId="34735" xr:uid="{00000000-0005-0000-0000-0000648E0000}"/>
    <cellStyle name="Notiz 3 6 11 4" xfId="10332" xr:uid="{00000000-0005-0000-0000-0000658E0000}"/>
    <cellStyle name="Notiz 3 6 11 5" xfId="34736" xr:uid="{00000000-0005-0000-0000-0000668E0000}"/>
    <cellStyle name="Notiz 3 6 11 6" xfId="41958" xr:uid="{00000000-0005-0000-0000-0000678E0000}"/>
    <cellStyle name="Notiz 3 6 11 7" xfId="41959" xr:uid="{00000000-0005-0000-0000-0000688E0000}"/>
    <cellStyle name="Notiz 3 6 12" xfId="2504" xr:uid="{00000000-0005-0000-0000-0000698E0000}"/>
    <cellStyle name="Notiz 3 6 12 2" xfId="5401" xr:uid="{00000000-0005-0000-0000-00006A8E0000}"/>
    <cellStyle name="Notiz 3 6 12 2 2" xfId="20173" xr:uid="{00000000-0005-0000-0000-00006B8E0000}"/>
    <cellStyle name="Notiz 3 6 12 2 2 2" xfId="34737" xr:uid="{00000000-0005-0000-0000-00006C8E0000}"/>
    <cellStyle name="Notiz 3 6 12 2 2 3" xfId="34738" xr:uid="{00000000-0005-0000-0000-00006D8E0000}"/>
    <cellStyle name="Notiz 3 6 12 2 3" xfId="14388" xr:uid="{00000000-0005-0000-0000-00006E8E0000}"/>
    <cellStyle name="Notiz 3 6 12 2 4" xfId="34739" xr:uid="{00000000-0005-0000-0000-00006F8E0000}"/>
    <cellStyle name="Notiz 3 6 12 2 5" xfId="41960" xr:uid="{00000000-0005-0000-0000-0000708E0000}"/>
    <cellStyle name="Notiz 3 6 12 3" xfId="7887" xr:uid="{00000000-0005-0000-0000-0000718E0000}"/>
    <cellStyle name="Notiz 3 6 12 3 2" xfId="20172" xr:uid="{00000000-0005-0000-0000-0000728E0000}"/>
    <cellStyle name="Notiz 3 6 12 3 3" xfId="34740" xr:uid="{00000000-0005-0000-0000-0000738E0000}"/>
    <cellStyle name="Notiz 3 6 12 3 4" xfId="34741" xr:uid="{00000000-0005-0000-0000-0000748E0000}"/>
    <cellStyle name="Notiz 3 6 12 4" xfId="10245" xr:uid="{00000000-0005-0000-0000-0000758E0000}"/>
    <cellStyle name="Notiz 3 6 12 5" xfId="34742" xr:uid="{00000000-0005-0000-0000-0000768E0000}"/>
    <cellStyle name="Notiz 3 6 12 6" xfId="41961" xr:uid="{00000000-0005-0000-0000-0000778E0000}"/>
    <cellStyle name="Notiz 3 6 12 7" xfId="41962" xr:uid="{00000000-0005-0000-0000-0000788E0000}"/>
    <cellStyle name="Notiz 3 6 13" xfId="2167" xr:uid="{00000000-0005-0000-0000-0000798E0000}"/>
    <cellStyle name="Notiz 3 6 13 2" xfId="5065" xr:uid="{00000000-0005-0000-0000-00007A8E0000}"/>
    <cellStyle name="Notiz 3 6 13 2 2" xfId="20175" xr:uid="{00000000-0005-0000-0000-00007B8E0000}"/>
    <cellStyle name="Notiz 3 6 13 2 2 2" xfId="34743" xr:uid="{00000000-0005-0000-0000-00007C8E0000}"/>
    <cellStyle name="Notiz 3 6 13 2 2 3" xfId="34744" xr:uid="{00000000-0005-0000-0000-00007D8E0000}"/>
    <cellStyle name="Notiz 3 6 13 2 3" xfId="14389" xr:uid="{00000000-0005-0000-0000-00007E8E0000}"/>
    <cellStyle name="Notiz 3 6 13 2 4" xfId="34745" xr:uid="{00000000-0005-0000-0000-00007F8E0000}"/>
    <cellStyle name="Notiz 3 6 13 2 5" xfId="41963" xr:uid="{00000000-0005-0000-0000-0000808E0000}"/>
    <cellStyle name="Notiz 3 6 13 3" xfId="7674" xr:uid="{00000000-0005-0000-0000-0000818E0000}"/>
    <cellStyle name="Notiz 3 6 13 3 2" xfId="20174" xr:uid="{00000000-0005-0000-0000-0000828E0000}"/>
    <cellStyle name="Notiz 3 6 13 3 3" xfId="34746" xr:uid="{00000000-0005-0000-0000-0000838E0000}"/>
    <cellStyle name="Notiz 3 6 13 3 4" xfId="34747" xr:uid="{00000000-0005-0000-0000-0000848E0000}"/>
    <cellStyle name="Notiz 3 6 13 4" xfId="9909" xr:uid="{00000000-0005-0000-0000-0000858E0000}"/>
    <cellStyle name="Notiz 3 6 13 5" xfId="34748" xr:uid="{00000000-0005-0000-0000-0000868E0000}"/>
    <cellStyle name="Notiz 3 6 13 6" xfId="41964" xr:uid="{00000000-0005-0000-0000-0000878E0000}"/>
    <cellStyle name="Notiz 3 6 13 7" xfId="41965" xr:uid="{00000000-0005-0000-0000-0000888E0000}"/>
    <cellStyle name="Notiz 3 6 14" xfId="2742" xr:uid="{00000000-0005-0000-0000-0000898E0000}"/>
    <cellStyle name="Notiz 3 6 14 2" xfId="5639" xr:uid="{00000000-0005-0000-0000-00008A8E0000}"/>
    <cellStyle name="Notiz 3 6 14 2 2" xfId="20177" xr:uid="{00000000-0005-0000-0000-00008B8E0000}"/>
    <cellStyle name="Notiz 3 6 14 2 2 2" xfId="34749" xr:uid="{00000000-0005-0000-0000-00008C8E0000}"/>
    <cellStyle name="Notiz 3 6 14 2 2 3" xfId="34750" xr:uid="{00000000-0005-0000-0000-00008D8E0000}"/>
    <cellStyle name="Notiz 3 6 14 2 3" xfId="14390" xr:uid="{00000000-0005-0000-0000-00008E8E0000}"/>
    <cellStyle name="Notiz 3 6 14 2 4" xfId="34751" xr:uid="{00000000-0005-0000-0000-00008F8E0000}"/>
    <cellStyle name="Notiz 3 6 14 2 5" xfId="41966" xr:uid="{00000000-0005-0000-0000-0000908E0000}"/>
    <cellStyle name="Notiz 3 6 14 3" xfId="8083" xr:uid="{00000000-0005-0000-0000-0000918E0000}"/>
    <cellStyle name="Notiz 3 6 14 3 2" xfId="20176" xr:uid="{00000000-0005-0000-0000-0000928E0000}"/>
    <cellStyle name="Notiz 3 6 14 3 3" xfId="34752" xr:uid="{00000000-0005-0000-0000-0000938E0000}"/>
    <cellStyle name="Notiz 3 6 14 3 4" xfId="34753" xr:uid="{00000000-0005-0000-0000-0000948E0000}"/>
    <cellStyle name="Notiz 3 6 14 4" xfId="10483" xr:uid="{00000000-0005-0000-0000-0000958E0000}"/>
    <cellStyle name="Notiz 3 6 14 5" xfId="34754" xr:uid="{00000000-0005-0000-0000-0000968E0000}"/>
    <cellStyle name="Notiz 3 6 14 6" xfId="41967" xr:uid="{00000000-0005-0000-0000-0000978E0000}"/>
    <cellStyle name="Notiz 3 6 14 7" xfId="41968" xr:uid="{00000000-0005-0000-0000-0000988E0000}"/>
    <cellStyle name="Notiz 3 6 15" xfId="2340" xr:uid="{00000000-0005-0000-0000-0000998E0000}"/>
    <cellStyle name="Notiz 3 6 15 2" xfId="5238" xr:uid="{00000000-0005-0000-0000-00009A8E0000}"/>
    <cellStyle name="Notiz 3 6 15 2 2" xfId="20179" xr:uid="{00000000-0005-0000-0000-00009B8E0000}"/>
    <cellStyle name="Notiz 3 6 15 2 2 2" xfId="34755" xr:uid="{00000000-0005-0000-0000-00009C8E0000}"/>
    <cellStyle name="Notiz 3 6 15 2 2 3" xfId="34756" xr:uid="{00000000-0005-0000-0000-00009D8E0000}"/>
    <cellStyle name="Notiz 3 6 15 2 3" xfId="14391" xr:uid="{00000000-0005-0000-0000-00009E8E0000}"/>
    <cellStyle name="Notiz 3 6 15 2 4" xfId="34757" xr:uid="{00000000-0005-0000-0000-00009F8E0000}"/>
    <cellStyle name="Notiz 3 6 15 2 5" xfId="41969" xr:uid="{00000000-0005-0000-0000-0000A08E0000}"/>
    <cellStyle name="Notiz 3 6 15 3" xfId="7788" xr:uid="{00000000-0005-0000-0000-0000A18E0000}"/>
    <cellStyle name="Notiz 3 6 15 3 2" xfId="20178" xr:uid="{00000000-0005-0000-0000-0000A28E0000}"/>
    <cellStyle name="Notiz 3 6 15 3 3" xfId="34758" xr:uid="{00000000-0005-0000-0000-0000A38E0000}"/>
    <cellStyle name="Notiz 3 6 15 3 4" xfId="34759" xr:uid="{00000000-0005-0000-0000-0000A48E0000}"/>
    <cellStyle name="Notiz 3 6 15 4" xfId="10082" xr:uid="{00000000-0005-0000-0000-0000A58E0000}"/>
    <cellStyle name="Notiz 3 6 15 5" xfId="34760" xr:uid="{00000000-0005-0000-0000-0000A68E0000}"/>
    <cellStyle name="Notiz 3 6 15 6" xfId="41970" xr:uid="{00000000-0005-0000-0000-0000A78E0000}"/>
    <cellStyle name="Notiz 3 6 15 7" xfId="41971" xr:uid="{00000000-0005-0000-0000-0000A88E0000}"/>
    <cellStyle name="Notiz 3 6 16" xfId="3274" xr:uid="{00000000-0005-0000-0000-0000A98E0000}"/>
    <cellStyle name="Notiz 3 6 16 2" xfId="6171" xr:uid="{00000000-0005-0000-0000-0000AA8E0000}"/>
    <cellStyle name="Notiz 3 6 16 2 2" xfId="20181" xr:uid="{00000000-0005-0000-0000-0000AB8E0000}"/>
    <cellStyle name="Notiz 3 6 16 2 2 2" xfId="34761" xr:uid="{00000000-0005-0000-0000-0000AC8E0000}"/>
    <cellStyle name="Notiz 3 6 16 2 2 3" xfId="34762" xr:uid="{00000000-0005-0000-0000-0000AD8E0000}"/>
    <cellStyle name="Notiz 3 6 16 2 3" xfId="14392" xr:uid="{00000000-0005-0000-0000-0000AE8E0000}"/>
    <cellStyle name="Notiz 3 6 16 2 4" xfId="34763" xr:uid="{00000000-0005-0000-0000-0000AF8E0000}"/>
    <cellStyle name="Notiz 3 6 16 2 5" xfId="41972" xr:uid="{00000000-0005-0000-0000-0000B08E0000}"/>
    <cellStyle name="Notiz 3 6 16 3" xfId="8392" xr:uid="{00000000-0005-0000-0000-0000B18E0000}"/>
    <cellStyle name="Notiz 3 6 16 3 2" xfId="20180" xr:uid="{00000000-0005-0000-0000-0000B28E0000}"/>
    <cellStyle name="Notiz 3 6 16 3 3" xfId="34764" xr:uid="{00000000-0005-0000-0000-0000B38E0000}"/>
    <cellStyle name="Notiz 3 6 16 3 4" xfId="34765" xr:uid="{00000000-0005-0000-0000-0000B48E0000}"/>
    <cellStyle name="Notiz 3 6 16 4" xfId="11015" xr:uid="{00000000-0005-0000-0000-0000B58E0000}"/>
    <cellStyle name="Notiz 3 6 16 5" xfId="34766" xr:uid="{00000000-0005-0000-0000-0000B68E0000}"/>
    <cellStyle name="Notiz 3 6 16 6" xfId="41973" xr:uid="{00000000-0005-0000-0000-0000B78E0000}"/>
    <cellStyle name="Notiz 3 6 16 7" xfId="41974" xr:uid="{00000000-0005-0000-0000-0000B88E0000}"/>
    <cellStyle name="Notiz 3 6 17" xfId="2619" xr:uid="{00000000-0005-0000-0000-0000B98E0000}"/>
    <cellStyle name="Notiz 3 6 17 2" xfId="5516" xr:uid="{00000000-0005-0000-0000-0000BA8E0000}"/>
    <cellStyle name="Notiz 3 6 17 2 2" xfId="20183" xr:uid="{00000000-0005-0000-0000-0000BB8E0000}"/>
    <cellStyle name="Notiz 3 6 17 2 2 2" xfId="34767" xr:uid="{00000000-0005-0000-0000-0000BC8E0000}"/>
    <cellStyle name="Notiz 3 6 17 2 2 3" xfId="34768" xr:uid="{00000000-0005-0000-0000-0000BD8E0000}"/>
    <cellStyle name="Notiz 3 6 17 2 3" xfId="14393" xr:uid="{00000000-0005-0000-0000-0000BE8E0000}"/>
    <cellStyle name="Notiz 3 6 17 2 4" xfId="34769" xr:uid="{00000000-0005-0000-0000-0000BF8E0000}"/>
    <cellStyle name="Notiz 3 6 17 2 5" xfId="41975" xr:uid="{00000000-0005-0000-0000-0000C08E0000}"/>
    <cellStyle name="Notiz 3 6 17 3" xfId="7969" xr:uid="{00000000-0005-0000-0000-0000C18E0000}"/>
    <cellStyle name="Notiz 3 6 17 3 2" xfId="20182" xr:uid="{00000000-0005-0000-0000-0000C28E0000}"/>
    <cellStyle name="Notiz 3 6 17 3 3" xfId="34770" xr:uid="{00000000-0005-0000-0000-0000C38E0000}"/>
    <cellStyle name="Notiz 3 6 17 3 4" xfId="34771" xr:uid="{00000000-0005-0000-0000-0000C48E0000}"/>
    <cellStyle name="Notiz 3 6 17 4" xfId="10360" xr:uid="{00000000-0005-0000-0000-0000C58E0000}"/>
    <cellStyle name="Notiz 3 6 17 5" xfId="34772" xr:uid="{00000000-0005-0000-0000-0000C68E0000}"/>
    <cellStyle name="Notiz 3 6 17 6" xfId="41976" xr:uid="{00000000-0005-0000-0000-0000C78E0000}"/>
    <cellStyle name="Notiz 3 6 17 7" xfId="41977" xr:uid="{00000000-0005-0000-0000-0000C88E0000}"/>
    <cellStyle name="Notiz 3 6 18" xfId="2483" xr:uid="{00000000-0005-0000-0000-0000C98E0000}"/>
    <cellStyle name="Notiz 3 6 18 2" xfId="5380" xr:uid="{00000000-0005-0000-0000-0000CA8E0000}"/>
    <cellStyle name="Notiz 3 6 18 2 2" xfId="20185" xr:uid="{00000000-0005-0000-0000-0000CB8E0000}"/>
    <cellStyle name="Notiz 3 6 18 2 2 2" xfId="34773" xr:uid="{00000000-0005-0000-0000-0000CC8E0000}"/>
    <cellStyle name="Notiz 3 6 18 2 2 3" xfId="34774" xr:uid="{00000000-0005-0000-0000-0000CD8E0000}"/>
    <cellStyle name="Notiz 3 6 18 2 3" xfId="14394" xr:uid="{00000000-0005-0000-0000-0000CE8E0000}"/>
    <cellStyle name="Notiz 3 6 18 2 4" xfId="34775" xr:uid="{00000000-0005-0000-0000-0000CF8E0000}"/>
    <cellStyle name="Notiz 3 6 18 2 5" xfId="41978" xr:uid="{00000000-0005-0000-0000-0000D08E0000}"/>
    <cellStyle name="Notiz 3 6 18 3" xfId="7880" xr:uid="{00000000-0005-0000-0000-0000D18E0000}"/>
    <cellStyle name="Notiz 3 6 18 3 2" xfId="20184" xr:uid="{00000000-0005-0000-0000-0000D28E0000}"/>
    <cellStyle name="Notiz 3 6 18 3 3" xfId="34776" xr:uid="{00000000-0005-0000-0000-0000D38E0000}"/>
    <cellStyle name="Notiz 3 6 18 3 4" xfId="34777" xr:uid="{00000000-0005-0000-0000-0000D48E0000}"/>
    <cellStyle name="Notiz 3 6 18 4" xfId="10224" xr:uid="{00000000-0005-0000-0000-0000D58E0000}"/>
    <cellStyle name="Notiz 3 6 18 5" xfId="34778" xr:uid="{00000000-0005-0000-0000-0000D68E0000}"/>
    <cellStyle name="Notiz 3 6 18 6" xfId="41979" xr:uid="{00000000-0005-0000-0000-0000D78E0000}"/>
    <cellStyle name="Notiz 3 6 18 7" xfId="41980" xr:uid="{00000000-0005-0000-0000-0000D88E0000}"/>
    <cellStyle name="Notiz 3 6 19" xfId="1435" xr:uid="{00000000-0005-0000-0000-0000D98E0000}"/>
    <cellStyle name="Notiz 3 6 19 2" xfId="4335" xr:uid="{00000000-0005-0000-0000-0000DA8E0000}"/>
    <cellStyle name="Notiz 3 6 19 2 2" xfId="20187" xr:uid="{00000000-0005-0000-0000-0000DB8E0000}"/>
    <cellStyle name="Notiz 3 6 19 2 2 2" xfId="34779" xr:uid="{00000000-0005-0000-0000-0000DC8E0000}"/>
    <cellStyle name="Notiz 3 6 19 2 2 3" xfId="34780" xr:uid="{00000000-0005-0000-0000-0000DD8E0000}"/>
    <cellStyle name="Notiz 3 6 19 2 3" xfId="14395" xr:uid="{00000000-0005-0000-0000-0000DE8E0000}"/>
    <cellStyle name="Notiz 3 6 19 2 4" xfId="34781" xr:uid="{00000000-0005-0000-0000-0000DF8E0000}"/>
    <cellStyle name="Notiz 3 6 19 2 5" xfId="41981" xr:uid="{00000000-0005-0000-0000-0000E08E0000}"/>
    <cellStyle name="Notiz 3 6 19 3" xfId="7150" xr:uid="{00000000-0005-0000-0000-0000E18E0000}"/>
    <cellStyle name="Notiz 3 6 19 3 2" xfId="20186" xr:uid="{00000000-0005-0000-0000-0000E28E0000}"/>
    <cellStyle name="Notiz 3 6 19 3 3" xfId="34782" xr:uid="{00000000-0005-0000-0000-0000E38E0000}"/>
    <cellStyle name="Notiz 3 6 19 3 4" xfId="34783" xr:uid="{00000000-0005-0000-0000-0000E48E0000}"/>
    <cellStyle name="Notiz 3 6 19 4" xfId="9178" xr:uid="{00000000-0005-0000-0000-0000E58E0000}"/>
    <cellStyle name="Notiz 3 6 19 5" xfId="34784" xr:uid="{00000000-0005-0000-0000-0000E68E0000}"/>
    <cellStyle name="Notiz 3 6 19 6" xfId="41982" xr:uid="{00000000-0005-0000-0000-0000E78E0000}"/>
    <cellStyle name="Notiz 3 6 19 7" xfId="41983" xr:uid="{00000000-0005-0000-0000-0000E88E0000}"/>
    <cellStyle name="Notiz 3 6 2" xfId="1732" xr:uid="{00000000-0005-0000-0000-0000E98E0000}"/>
    <cellStyle name="Notiz 3 6 2 2" xfId="4631" xr:uid="{00000000-0005-0000-0000-0000EA8E0000}"/>
    <cellStyle name="Notiz 3 6 2 2 2" xfId="20189" xr:uid="{00000000-0005-0000-0000-0000EB8E0000}"/>
    <cellStyle name="Notiz 3 6 2 2 2 2" xfId="34785" xr:uid="{00000000-0005-0000-0000-0000EC8E0000}"/>
    <cellStyle name="Notiz 3 6 2 2 2 3" xfId="34786" xr:uid="{00000000-0005-0000-0000-0000ED8E0000}"/>
    <cellStyle name="Notiz 3 6 2 2 3" xfId="14396" xr:uid="{00000000-0005-0000-0000-0000EE8E0000}"/>
    <cellStyle name="Notiz 3 6 2 2 4" xfId="34787" xr:uid="{00000000-0005-0000-0000-0000EF8E0000}"/>
    <cellStyle name="Notiz 3 6 2 2 5" xfId="41984" xr:uid="{00000000-0005-0000-0000-0000F08E0000}"/>
    <cellStyle name="Notiz 3 6 2 3" xfId="7364" xr:uid="{00000000-0005-0000-0000-0000F18E0000}"/>
    <cellStyle name="Notiz 3 6 2 3 2" xfId="20188" xr:uid="{00000000-0005-0000-0000-0000F28E0000}"/>
    <cellStyle name="Notiz 3 6 2 3 3" xfId="34788" xr:uid="{00000000-0005-0000-0000-0000F38E0000}"/>
    <cellStyle name="Notiz 3 6 2 3 4" xfId="34789" xr:uid="{00000000-0005-0000-0000-0000F48E0000}"/>
    <cellStyle name="Notiz 3 6 2 4" xfId="9474" xr:uid="{00000000-0005-0000-0000-0000F58E0000}"/>
    <cellStyle name="Notiz 3 6 2 5" xfId="34790" xr:uid="{00000000-0005-0000-0000-0000F68E0000}"/>
    <cellStyle name="Notiz 3 6 2 6" xfId="41985" xr:uid="{00000000-0005-0000-0000-0000F78E0000}"/>
    <cellStyle name="Notiz 3 6 2 7" xfId="41986" xr:uid="{00000000-0005-0000-0000-0000F88E0000}"/>
    <cellStyle name="Notiz 3 6 20" xfId="2609" xr:uid="{00000000-0005-0000-0000-0000F98E0000}"/>
    <cellStyle name="Notiz 3 6 20 2" xfId="5506" xr:uid="{00000000-0005-0000-0000-0000FA8E0000}"/>
    <cellStyle name="Notiz 3 6 20 2 2" xfId="20191" xr:uid="{00000000-0005-0000-0000-0000FB8E0000}"/>
    <cellStyle name="Notiz 3 6 20 2 2 2" xfId="34791" xr:uid="{00000000-0005-0000-0000-0000FC8E0000}"/>
    <cellStyle name="Notiz 3 6 20 2 2 3" xfId="34792" xr:uid="{00000000-0005-0000-0000-0000FD8E0000}"/>
    <cellStyle name="Notiz 3 6 20 2 3" xfId="14397" xr:uid="{00000000-0005-0000-0000-0000FE8E0000}"/>
    <cellStyle name="Notiz 3 6 20 2 4" xfId="34793" xr:uid="{00000000-0005-0000-0000-0000FF8E0000}"/>
    <cellStyle name="Notiz 3 6 20 2 5" xfId="41987" xr:uid="{00000000-0005-0000-0000-0000008F0000}"/>
    <cellStyle name="Notiz 3 6 20 3" xfId="7967" xr:uid="{00000000-0005-0000-0000-0000018F0000}"/>
    <cellStyle name="Notiz 3 6 20 3 2" xfId="20190" xr:uid="{00000000-0005-0000-0000-0000028F0000}"/>
    <cellStyle name="Notiz 3 6 20 3 3" xfId="34794" xr:uid="{00000000-0005-0000-0000-0000038F0000}"/>
    <cellStyle name="Notiz 3 6 20 3 4" xfId="34795" xr:uid="{00000000-0005-0000-0000-0000048F0000}"/>
    <cellStyle name="Notiz 3 6 20 4" xfId="10350" xr:uid="{00000000-0005-0000-0000-0000058F0000}"/>
    <cellStyle name="Notiz 3 6 20 5" xfId="34796" xr:uid="{00000000-0005-0000-0000-0000068F0000}"/>
    <cellStyle name="Notiz 3 6 20 6" xfId="41988" xr:uid="{00000000-0005-0000-0000-0000078F0000}"/>
    <cellStyle name="Notiz 3 6 20 7" xfId="41989" xr:uid="{00000000-0005-0000-0000-0000088F0000}"/>
    <cellStyle name="Notiz 3 6 21" xfId="3833" xr:uid="{00000000-0005-0000-0000-0000098F0000}"/>
    <cellStyle name="Notiz 3 6 21 2" xfId="6730" xr:uid="{00000000-0005-0000-0000-00000A8F0000}"/>
    <cellStyle name="Notiz 3 6 21 2 2" xfId="20193" xr:uid="{00000000-0005-0000-0000-00000B8F0000}"/>
    <cellStyle name="Notiz 3 6 21 2 2 2" xfId="34797" xr:uid="{00000000-0005-0000-0000-00000C8F0000}"/>
    <cellStyle name="Notiz 3 6 21 2 2 3" xfId="34798" xr:uid="{00000000-0005-0000-0000-00000D8F0000}"/>
    <cellStyle name="Notiz 3 6 21 2 3" xfId="14398" xr:uid="{00000000-0005-0000-0000-00000E8F0000}"/>
    <cellStyle name="Notiz 3 6 21 2 4" xfId="34799" xr:uid="{00000000-0005-0000-0000-00000F8F0000}"/>
    <cellStyle name="Notiz 3 6 21 2 5" xfId="41990" xr:uid="{00000000-0005-0000-0000-0000108F0000}"/>
    <cellStyle name="Notiz 3 6 21 3" xfId="8715" xr:uid="{00000000-0005-0000-0000-0000118F0000}"/>
    <cellStyle name="Notiz 3 6 21 3 2" xfId="20192" xr:uid="{00000000-0005-0000-0000-0000128F0000}"/>
    <cellStyle name="Notiz 3 6 21 3 3" xfId="34800" xr:uid="{00000000-0005-0000-0000-0000138F0000}"/>
    <cellStyle name="Notiz 3 6 21 3 4" xfId="34801" xr:uid="{00000000-0005-0000-0000-0000148F0000}"/>
    <cellStyle name="Notiz 3 6 21 4" xfId="11574" xr:uid="{00000000-0005-0000-0000-0000158F0000}"/>
    <cellStyle name="Notiz 3 6 21 5" xfId="34802" xr:uid="{00000000-0005-0000-0000-0000168F0000}"/>
    <cellStyle name="Notiz 3 6 21 6" xfId="41991" xr:uid="{00000000-0005-0000-0000-0000178F0000}"/>
    <cellStyle name="Notiz 3 6 21 7" xfId="41992" xr:uid="{00000000-0005-0000-0000-0000188F0000}"/>
    <cellStyle name="Notiz 3 6 22" xfId="3555" xr:uid="{00000000-0005-0000-0000-0000198F0000}"/>
    <cellStyle name="Notiz 3 6 22 2" xfId="6452" xr:uid="{00000000-0005-0000-0000-00001A8F0000}"/>
    <cellStyle name="Notiz 3 6 22 2 2" xfId="20195" xr:uid="{00000000-0005-0000-0000-00001B8F0000}"/>
    <cellStyle name="Notiz 3 6 22 2 2 2" xfId="34803" xr:uid="{00000000-0005-0000-0000-00001C8F0000}"/>
    <cellStyle name="Notiz 3 6 22 2 2 3" xfId="34804" xr:uid="{00000000-0005-0000-0000-00001D8F0000}"/>
    <cellStyle name="Notiz 3 6 22 2 3" xfId="14399" xr:uid="{00000000-0005-0000-0000-00001E8F0000}"/>
    <cellStyle name="Notiz 3 6 22 2 4" xfId="34805" xr:uid="{00000000-0005-0000-0000-00001F8F0000}"/>
    <cellStyle name="Notiz 3 6 22 2 5" xfId="41993" xr:uid="{00000000-0005-0000-0000-0000208F0000}"/>
    <cellStyle name="Notiz 3 6 22 3" xfId="8551" xr:uid="{00000000-0005-0000-0000-0000218F0000}"/>
    <cellStyle name="Notiz 3 6 22 3 2" xfId="20194" xr:uid="{00000000-0005-0000-0000-0000228F0000}"/>
    <cellStyle name="Notiz 3 6 22 3 3" xfId="34806" xr:uid="{00000000-0005-0000-0000-0000238F0000}"/>
    <cellStyle name="Notiz 3 6 22 3 4" xfId="34807" xr:uid="{00000000-0005-0000-0000-0000248F0000}"/>
    <cellStyle name="Notiz 3 6 22 4" xfId="11296" xr:uid="{00000000-0005-0000-0000-0000258F0000}"/>
    <cellStyle name="Notiz 3 6 22 5" xfId="34808" xr:uid="{00000000-0005-0000-0000-0000268F0000}"/>
    <cellStyle name="Notiz 3 6 22 6" xfId="41994" xr:uid="{00000000-0005-0000-0000-0000278F0000}"/>
    <cellStyle name="Notiz 3 6 22 7" xfId="41995" xr:uid="{00000000-0005-0000-0000-0000288F0000}"/>
    <cellStyle name="Notiz 3 6 23" xfId="3692" xr:uid="{00000000-0005-0000-0000-0000298F0000}"/>
    <cellStyle name="Notiz 3 6 23 2" xfId="6589" xr:uid="{00000000-0005-0000-0000-00002A8F0000}"/>
    <cellStyle name="Notiz 3 6 23 2 2" xfId="20197" xr:uid="{00000000-0005-0000-0000-00002B8F0000}"/>
    <cellStyle name="Notiz 3 6 23 2 2 2" xfId="34809" xr:uid="{00000000-0005-0000-0000-00002C8F0000}"/>
    <cellStyle name="Notiz 3 6 23 2 2 3" xfId="34810" xr:uid="{00000000-0005-0000-0000-00002D8F0000}"/>
    <cellStyle name="Notiz 3 6 23 2 3" xfId="14400" xr:uid="{00000000-0005-0000-0000-00002E8F0000}"/>
    <cellStyle name="Notiz 3 6 23 2 4" xfId="34811" xr:uid="{00000000-0005-0000-0000-00002F8F0000}"/>
    <cellStyle name="Notiz 3 6 23 2 5" xfId="41996" xr:uid="{00000000-0005-0000-0000-0000308F0000}"/>
    <cellStyle name="Notiz 3 6 23 3" xfId="8644" xr:uid="{00000000-0005-0000-0000-0000318F0000}"/>
    <cellStyle name="Notiz 3 6 23 3 2" xfId="20196" xr:uid="{00000000-0005-0000-0000-0000328F0000}"/>
    <cellStyle name="Notiz 3 6 23 3 3" xfId="34812" xr:uid="{00000000-0005-0000-0000-0000338F0000}"/>
    <cellStyle name="Notiz 3 6 23 3 4" xfId="34813" xr:uid="{00000000-0005-0000-0000-0000348F0000}"/>
    <cellStyle name="Notiz 3 6 23 4" xfId="11433" xr:uid="{00000000-0005-0000-0000-0000358F0000}"/>
    <cellStyle name="Notiz 3 6 23 5" xfId="34814" xr:uid="{00000000-0005-0000-0000-0000368F0000}"/>
    <cellStyle name="Notiz 3 6 23 6" xfId="41997" xr:uid="{00000000-0005-0000-0000-0000378F0000}"/>
    <cellStyle name="Notiz 3 6 23 7" xfId="41998" xr:uid="{00000000-0005-0000-0000-0000388F0000}"/>
    <cellStyle name="Notiz 3 6 24" xfId="3947" xr:uid="{00000000-0005-0000-0000-0000398F0000}"/>
    <cellStyle name="Notiz 3 6 24 2" xfId="6844" xr:uid="{00000000-0005-0000-0000-00003A8F0000}"/>
    <cellStyle name="Notiz 3 6 24 2 2" xfId="20199" xr:uid="{00000000-0005-0000-0000-00003B8F0000}"/>
    <cellStyle name="Notiz 3 6 24 2 2 2" xfId="34815" xr:uid="{00000000-0005-0000-0000-00003C8F0000}"/>
    <cellStyle name="Notiz 3 6 24 2 2 3" xfId="34816" xr:uid="{00000000-0005-0000-0000-00003D8F0000}"/>
    <cellStyle name="Notiz 3 6 24 2 3" xfId="14401" xr:uid="{00000000-0005-0000-0000-00003E8F0000}"/>
    <cellStyle name="Notiz 3 6 24 2 4" xfId="34817" xr:uid="{00000000-0005-0000-0000-00003F8F0000}"/>
    <cellStyle name="Notiz 3 6 24 2 5" xfId="41999" xr:uid="{00000000-0005-0000-0000-0000408F0000}"/>
    <cellStyle name="Notiz 3 6 24 3" xfId="8750" xr:uid="{00000000-0005-0000-0000-0000418F0000}"/>
    <cellStyle name="Notiz 3 6 24 3 2" xfId="20198" xr:uid="{00000000-0005-0000-0000-0000428F0000}"/>
    <cellStyle name="Notiz 3 6 24 3 3" xfId="34818" xr:uid="{00000000-0005-0000-0000-0000438F0000}"/>
    <cellStyle name="Notiz 3 6 24 3 4" xfId="34819" xr:uid="{00000000-0005-0000-0000-0000448F0000}"/>
    <cellStyle name="Notiz 3 6 24 4" xfId="11688" xr:uid="{00000000-0005-0000-0000-0000458F0000}"/>
    <cellStyle name="Notiz 3 6 24 5" xfId="34820" xr:uid="{00000000-0005-0000-0000-0000468F0000}"/>
    <cellStyle name="Notiz 3 6 24 6" xfId="42000" xr:uid="{00000000-0005-0000-0000-0000478F0000}"/>
    <cellStyle name="Notiz 3 6 24 7" xfId="42001" xr:uid="{00000000-0005-0000-0000-0000488F0000}"/>
    <cellStyle name="Notiz 3 6 25" xfId="3896" xr:uid="{00000000-0005-0000-0000-0000498F0000}"/>
    <cellStyle name="Notiz 3 6 25 2" xfId="6793" xr:uid="{00000000-0005-0000-0000-00004A8F0000}"/>
    <cellStyle name="Notiz 3 6 25 2 2" xfId="20201" xr:uid="{00000000-0005-0000-0000-00004B8F0000}"/>
    <cellStyle name="Notiz 3 6 25 2 2 2" xfId="34821" xr:uid="{00000000-0005-0000-0000-00004C8F0000}"/>
    <cellStyle name="Notiz 3 6 25 2 2 3" xfId="34822" xr:uid="{00000000-0005-0000-0000-00004D8F0000}"/>
    <cellStyle name="Notiz 3 6 25 2 3" xfId="14402" xr:uid="{00000000-0005-0000-0000-00004E8F0000}"/>
    <cellStyle name="Notiz 3 6 25 2 4" xfId="34823" xr:uid="{00000000-0005-0000-0000-00004F8F0000}"/>
    <cellStyle name="Notiz 3 6 25 2 5" xfId="42002" xr:uid="{00000000-0005-0000-0000-0000508F0000}"/>
    <cellStyle name="Notiz 3 6 25 3" xfId="8739" xr:uid="{00000000-0005-0000-0000-0000518F0000}"/>
    <cellStyle name="Notiz 3 6 25 3 2" xfId="20200" xr:uid="{00000000-0005-0000-0000-0000528F0000}"/>
    <cellStyle name="Notiz 3 6 25 3 3" xfId="34824" xr:uid="{00000000-0005-0000-0000-0000538F0000}"/>
    <cellStyle name="Notiz 3 6 25 3 4" xfId="34825" xr:uid="{00000000-0005-0000-0000-0000548F0000}"/>
    <cellStyle name="Notiz 3 6 25 4" xfId="11637" xr:uid="{00000000-0005-0000-0000-0000558F0000}"/>
    <cellStyle name="Notiz 3 6 25 5" xfId="34826" xr:uid="{00000000-0005-0000-0000-0000568F0000}"/>
    <cellStyle name="Notiz 3 6 25 6" xfId="42003" xr:uid="{00000000-0005-0000-0000-0000578F0000}"/>
    <cellStyle name="Notiz 3 6 25 7" xfId="42004" xr:uid="{00000000-0005-0000-0000-0000588F0000}"/>
    <cellStyle name="Notiz 3 6 26" xfId="2949" xr:uid="{00000000-0005-0000-0000-0000598F0000}"/>
    <cellStyle name="Notiz 3 6 26 2" xfId="5846" xr:uid="{00000000-0005-0000-0000-00005A8F0000}"/>
    <cellStyle name="Notiz 3 6 26 2 2" xfId="20203" xr:uid="{00000000-0005-0000-0000-00005B8F0000}"/>
    <cellStyle name="Notiz 3 6 26 2 2 2" xfId="34827" xr:uid="{00000000-0005-0000-0000-00005C8F0000}"/>
    <cellStyle name="Notiz 3 6 26 2 2 3" xfId="34828" xr:uid="{00000000-0005-0000-0000-00005D8F0000}"/>
    <cellStyle name="Notiz 3 6 26 2 3" xfId="14403" xr:uid="{00000000-0005-0000-0000-00005E8F0000}"/>
    <cellStyle name="Notiz 3 6 26 2 4" xfId="34829" xr:uid="{00000000-0005-0000-0000-00005F8F0000}"/>
    <cellStyle name="Notiz 3 6 26 2 5" xfId="42005" xr:uid="{00000000-0005-0000-0000-0000608F0000}"/>
    <cellStyle name="Notiz 3 6 26 3" xfId="20202" xr:uid="{00000000-0005-0000-0000-0000618F0000}"/>
    <cellStyle name="Notiz 3 6 26 3 2" xfId="34830" xr:uid="{00000000-0005-0000-0000-0000628F0000}"/>
    <cellStyle name="Notiz 3 6 26 3 3" xfId="34831" xr:uid="{00000000-0005-0000-0000-0000638F0000}"/>
    <cellStyle name="Notiz 3 6 26 4" xfId="10690" xr:uid="{00000000-0005-0000-0000-0000648F0000}"/>
    <cellStyle name="Notiz 3 6 26 5" xfId="34832" xr:uid="{00000000-0005-0000-0000-0000658F0000}"/>
    <cellStyle name="Notiz 3 6 26 6" xfId="42006" xr:uid="{00000000-0005-0000-0000-0000668F0000}"/>
    <cellStyle name="Notiz 3 6 27" xfId="4305" xr:uid="{00000000-0005-0000-0000-0000678F0000}"/>
    <cellStyle name="Notiz 3 6 27 2" xfId="20204" xr:uid="{00000000-0005-0000-0000-0000688F0000}"/>
    <cellStyle name="Notiz 3 6 27 2 2" xfId="34833" xr:uid="{00000000-0005-0000-0000-0000698F0000}"/>
    <cellStyle name="Notiz 3 6 27 2 3" xfId="34834" xr:uid="{00000000-0005-0000-0000-00006A8F0000}"/>
    <cellStyle name="Notiz 3 6 27 3" xfId="14404" xr:uid="{00000000-0005-0000-0000-00006B8F0000}"/>
    <cellStyle name="Notiz 3 6 27 4" xfId="34835" xr:uid="{00000000-0005-0000-0000-00006C8F0000}"/>
    <cellStyle name="Notiz 3 6 27 5" xfId="42007" xr:uid="{00000000-0005-0000-0000-00006D8F0000}"/>
    <cellStyle name="Notiz 3 6 28" xfId="7131" xr:uid="{00000000-0005-0000-0000-00006E8F0000}"/>
    <cellStyle name="Notiz 3 6 28 2" xfId="20167" xr:uid="{00000000-0005-0000-0000-00006F8F0000}"/>
    <cellStyle name="Notiz 3 6 28 3" xfId="34836" xr:uid="{00000000-0005-0000-0000-0000708F0000}"/>
    <cellStyle name="Notiz 3 6 28 4" xfId="34837" xr:uid="{00000000-0005-0000-0000-0000718F0000}"/>
    <cellStyle name="Notiz 3 6 29" xfId="20962" xr:uid="{00000000-0005-0000-0000-0000728F0000}"/>
    <cellStyle name="Notiz 3 6 3" xfId="2029" xr:uid="{00000000-0005-0000-0000-0000738F0000}"/>
    <cellStyle name="Notiz 3 6 3 2" xfId="4927" xr:uid="{00000000-0005-0000-0000-0000748F0000}"/>
    <cellStyle name="Notiz 3 6 3 2 2" xfId="20206" xr:uid="{00000000-0005-0000-0000-0000758F0000}"/>
    <cellStyle name="Notiz 3 6 3 2 2 2" xfId="34838" xr:uid="{00000000-0005-0000-0000-0000768F0000}"/>
    <cellStyle name="Notiz 3 6 3 2 2 3" xfId="34839" xr:uid="{00000000-0005-0000-0000-0000778F0000}"/>
    <cellStyle name="Notiz 3 6 3 2 3" xfId="14405" xr:uid="{00000000-0005-0000-0000-0000788F0000}"/>
    <cellStyle name="Notiz 3 6 3 2 4" xfId="34840" xr:uid="{00000000-0005-0000-0000-0000798F0000}"/>
    <cellStyle name="Notiz 3 6 3 2 5" xfId="42008" xr:uid="{00000000-0005-0000-0000-00007A8F0000}"/>
    <cellStyle name="Notiz 3 6 3 3" xfId="7540" xr:uid="{00000000-0005-0000-0000-00007B8F0000}"/>
    <cellStyle name="Notiz 3 6 3 3 2" xfId="20205" xr:uid="{00000000-0005-0000-0000-00007C8F0000}"/>
    <cellStyle name="Notiz 3 6 3 3 3" xfId="34841" xr:uid="{00000000-0005-0000-0000-00007D8F0000}"/>
    <cellStyle name="Notiz 3 6 3 3 4" xfId="34842" xr:uid="{00000000-0005-0000-0000-00007E8F0000}"/>
    <cellStyle name="Notiz 3 6 3 4" xfId="9771" xr:uid="{00000000-0005-0000-0000-00007F8F0000}"/>
    <cellStyle name="Notiz 3 6 3 5" xfId="34843" xr:uid="{00000000-0005-0000-0000-0000808F0000}"/>
    <cellStyle name="Notiz 3 6 3 6" xfId="42009" xr:uid="{00000000-0005-0000-0000-0000818F0000}"/>
    <cellStyle name="Notiz 3 6 3 7" xfId="42010" xr:uid="{00000000-0005-0000-0000-0000828F0000}"/>
    <cellStyle name="Notiz 3 6 30" xfId="21148" xr:uid="{00000000-0005-0000-0000-0000838F0000}"/>
    <cellStyle name="Notiz 3 6 31" xfId="42011" xr:uid="{00000000-0005-0000-0000-0000848F0000}"/>
    <cellStyle name="Notiz 3 6 32" xfId="42012" xr:uid="{00000000-0005-0000-0000-0000858F0000}"/>
    <cellStyle name="Notiz 3 6 4" xfId="1754" xr:uid="{00000000-0005-0000-0000-0000868F0000}"/>
    <cellStyle name="Notiz 3 6 4 2" xfId="4653" xr:uid="{00000000-0005-0000-0000-0000878F0000}"/>
    <cellStyle name="Notiz 3 6 4 2 2" xfId="20208" xr:uid="{00000000-0005-0000-0000-0000888F0000}"/>
    <cellStyle name="Notiz 3 6 4 2 2 2" xfId="34844" xr:uid="{00000000-0005-0000-0000-0000898F0000}"/>
    <cellStyle name="Notiz 3 6 4 2 2 3" xfId="34845" xr:uid="{00000000-0005-0000-0000-00008A8F0000}"/>
    <cellStyle name="Notiz 3 6 4 2 3" xfId="14406" xr:uid="{00000000-0005-0000-0000-00008B8F0000}"/>
    <cellStyle name="Notiz 3 6 4 2 4" xfId="34846" xr:uid="{00000000-0005-0000-0000-00008C8F0000}"/>
    <cellStyle name="Notiz 3 6 4 2 5" xfId="42013" xr:uid="{00000000-0005-0000-0000-00008D8F0000}"/>
    <cellStyle name="Notiz 3 6 4 3" xfId="7382" xr:uid="{00000000-0005-0000-0000-00008E8F0000}"/>
    <cellStyle name="Notiz 3 6 4 3 2" xfId="20207" xr:uid="{00000000-0005-0000-0000-00008F8F0000}"/>
    <cellStyle name="Notiz 3 6 4 3 3" xfId="34847" xr:uid="{00000000-0005-0000-0000-0000908F0000}"/>
    <cellStyle name="Notiz 3 6 4 3 4" xfId="34848" xr:uid="{00000000-0005-0000-0000-0000918F0000}"/>
    <cellStyle name="Notiz 3 6 4 4" xfId="9496" xr:uid="{00000000-0005-0000-0000-0000928F0000}"/>
    <cellStyle name="Notiz 3 6 4 5" xfId="34849" xr:uid="{00000000-0005-0000-0000-0000938F0000}"/>
    <cellStyle name="Notiz 3 6 4 6" xfId="42014" xr:uid="{00000000-0005-0000-0000-0000948F0000}"/>
    <cellStyle name="Notiz 3 6 4 7" xfId="42015" xr:uid="{00000000-0005-0000-0000-0000958F0000}"/>
    <cellStyle name="Notiz 3 6 5" xfId="2005" xr:uid="{00000000-0005-0000-0000-0000968F0000}"/>
    <cellStyle name="Notiz 3 6 5 2" xfId="4903" xr:uid="{00000000-0005-0000-0000-0000978F0000}"/>
    <cellStyle name="Notiz 3 6 5 2 2" xfId="20210" xr:uid="{00000000-0005-0000-0000-0000988F0000}"/>
    <cellStyle name="Notiz 3 6 5 2 2 2" xfId="34850" xr:uid="{00000000-0005-0000-0000-0000998F0000}"/>
    <cellStyle name="Notiz 3 6 5 2 2 3" xfId="34851" xr:uid="{00000000-0005-0000-0000-00009A8F0000}"/>
    <cellStyle name="Notiz 3 6 5 2 3" xfId="14407" xr:uid="{00000000-0005-0000-0000-00009B8F0000}"/>
    <cellStyle name="Notiz 3 6 5 2 4" xfId="34852" xr:uid="{00000000-0005-0000-0000-00009C8F0000}"/>
    <cellStyle name="Notiz 3 6 5 2 5" xfId="42016" xr:uid="{00000000-0005-0000-0000-00009D8F0000}"/>
    <cellStyle name="Notiz 3 6 5 3" xfId="7520" xr:uid="{00000000-0005-0000-0000-00009E8F0000}"/>
    <cellStyle name="Notiz 3 6 5 3 2" xfId="20209" xr:uid="{00000000-0005-0000-0000-00009F8F0000}"/>
    <cellStyle name="Notiz 3 6 5 3 3" xfId="34853" xr:uid="{00000000-0005-0000-0000-0000A08F0000}"/>
    <cellStyle name="Notiz 3 6 5 3 4" xfId="34854" xr:uid="{00000000-0005-0000-0000-0000A18F0000}"/>
    <cellStyle name="Notiz 3 6 5 4" xfId="9747" xr:uid="{00000000-0005-0000-0000-0000A28F0000}"/>
    <cellStyle name="Notiz 3 6 5 5" xfId="34855" xr:uid="{00000000-0005-0000-0000-0000A38F0000}"/>
    <cellStyle name="Notiz 3 6 5 6" xfId="42017" xr:uid="{00000000-0005-0000-0000-0000A48F0000}"/>
    <cellStyle name="Notiz 3 6 5 7" xfId="42018" xr:uid="{00000000-0005-0000-0000-0000A58F0000}"/>
    <cellStyle name="Notiz 3 6 6" xfId="1776" xr:uid="{00000000-0005-0000-0000-0000A68F0000}"/>
    <cellStyle name="Notiz 3 6 6 2" xfId="4675" xr:uid="{00000000-0005-0000-0000-0000A78F0000}"/>
    <cellStyle name="Notiz 3 6 6 2 2" xfId="20212" xr:uid="{00000000-0005-0000-0000-0000A88F0000}"/>
    <cellStyle name="Notiz 3 6 6 2 2 2" xfId="34856" xr:uid="{00000000-0005-0000-0000-0000A98F0000}"/>
    <cellStyle name="Notiz 3 6 6 2 2 3" xfId="34857" xr:uid="{00000000-0005-0000-0000-0000AA8F0000}"/>
    <cellStyle name="Notiz 3 6 6 2 3" xfId="14408" xr:uid="{00000000-0005-0000-0000-0000AB8F0000}"/>
    <cellStyle name="Notiz 3 6 6 2 4" xfId="34858" xr:uid="{00000000-0005-0000-0000-0000AC8F0000}"/>
    <cellStyle name="Notiz 3 6 6 2 5" xfId="42019" xr:uid="{00000000-0005-0000-0000-0000AD8F0000}"/>
    <cellStyle name="Notiz 3 6 6 3" xfId="7400" xr:uid="{00000000-0005-0000-0000-0000AE8F0000}"/>
    <cellStyle name="Notiz 3 6 6 3 2" xfId="20211" xr:uid="{00000000-0005-0000-0000-0000AF8F0000}"/>
    <cellStyle name="Notiz 3 6 6 3 3" xfId="34859" xr:uid="{00000000-0005-0000-0000-0000B08F0000}"/>
    <cellStyle name="Notiz 3 6 6 3 4" xfId="34860" xr:uid="{00000000-0005-0000-0000-0000B18F0000}"/>
    <cellStyle name="Notiz 3 6 6 4" xfId="9518" xr:uid="{00000000-0005-0000-0000-0000B28F0000}"/>
    <cellStyle name="Notiz 3 6 6 5" xfId="34861" xr:uid="{00000000-0005-0000-0000-0000B38F0000}"/>
    <cellStyle name="Notiz 3 6 6 6" xfId="42020" xr:uid="{00000000-0005-0000-0000-0000B48F0000}"/>
    <cellStyle name="Notiz 3 6 6 7" xfId="42021" xr:uid="{00000000-0005-0000-0000-0000B58F0000}"/>
    <cellStyle name="Notiz 3 6 7" xfId="1991" xr:uid="{00000000-0005-0000-0000-0000B68F0000}"/>
    <cellStyle name="Notiz 3 6 7 2" xfId="4889" xr:uid="{00000000-0005-0000-0000-0000B78F0000}"/>
    <cellStyle name="Notiz 3 6 7 2 2" xfId="20214" xr:uid="{00000000-0005-0000-0000-0000B88F0000}"/>
    <cellStyle name="Notiz 3 6 7 2 2 2" xfId="34862" xr:uid="{00000000-0005-0000-0000-0000B98F0000}"/>
    <cellStyle name="Notiz 3 6 7 2 2 3" xfId="34863" xr:uid="{00000000-0005-0000-0000-0000BA8F0000}"/>
    <cellStyle name="Notiz 3 6 7 2 3" xfId="14409" xr:uid="{00000000-0005-0000-0000-0000BB8F0000}"/>
    <cellStyle name="Notiz 3 6 7 2 4" xfId="34864" xr:uid="{00000000-0005-0000-0000-0000BC8F0000}"/>
    <cellStyle name="Notiz 3 6 7 2 5" xfId="42022" xr:uid="{00000000-0005-0000-0000-0000BD8F0000}"/>
    <cellStyle name="Notiz 3 6 7 3" xfId="7510" xr:uid="{00000000-0005-0000-0000-0000BE8F0000}"/>
    <cellStyle name="Notiz 3 6 7 3 2" xfId="20213" xr:uid="{00000000-0005-0000-0000-0000BF8F0000}"/>
    <cellStyle name="Notiz 3 6 7 3 3" xfId="34865" xr:uid="{00000000-0005-0000-0000-0000C08F0000}"/>
    <cellStyle name="Notiz 3 6 7 3 4" xfId="34866" xr:uid="{00000000-0005-0000-0000-0000C18F0000}"/>
    <cellStyle name="Notiz 3 6 7 4" xfId="9733" xr:uid="{00000000-0005-0000-0000-0000C28F0000}"/>
    <cellStyle name="Notiz 3 6 7 5" xfId="34867" xr:uid="{00000000-0005-0000-0000-0000C38F0000}"/>
    <cellStyle name="Notiz 3 6 7 6" xfId="42023" xr:uid="{00000000-0005-0000-0000-0000C48F0000}"/>
    <cellStyle name="Notiz 3 6 7 7" xfId="42024" xr:uid="{00000000-0005-0000-0000-0000C58F0000}"/>
    <cellStyle name="Notiz 3 6 8" xfId="2512" xr:uid="{00000000-0005-0000-0000-0000C68F0000}"/>
    <cellStyle name="Notiz 3 6 8 2" xfId="5409" xr:uid="{00000000-0005-0000-0000-0000C78F0000}"/>
    <cellStyle name="Notiz 3 6 8 2 2" xfId="20216" xr:uid="{00000000-0005-0000-0000-0000C88F0000}"/>
    <cellStyle name="Notiz 3 6 8 2 2 2" xfId="34868" xr:uid="{00000000-0005-0000-0000-0000C98F0000}"/>
    <cellStyle name="Notiz 3 6 8 2 2 3" xfId="34869" xr:uid="{00000000-0005-0000-0000-0000CA8F0000}"/>
    <cellStyle name="Notiz 3 6 8 2 3" xfId="14410" xr:uid="{00000000-0005-0000-0000-0000CB8F0000}"/>
    <cellStyle name="Notiz 3 6 8 2 4" xfId="34870" xr:uid="{00000000-0005-0000-0000-0000CC8F0000}"/>
    <cellStyle name="Notiz 3 6 8 2 5" xfId="42025" xr:uid="{00000000-0005-0000-0000-0000CD8F0000}"/>
    <cellStyle name="Notiz 3 6 8 3" xfId="7890" xr:uid="{00000000-0005-0000-0000-0000CE8F0000}"/>
    <cellStyle name="Notiz 3 6 8 3 2" xfId="20215" xr:uid="{00000000-0005-0000-0000-0000CF8F0000}"/>
    <cellStyle name="Notiz 3 6 8 3 3" xfId="34871" xr:uid="{00000000-0005-0000-0000-0000D08F0000}"/>
    <cellStyle name="Notiz 3 6 8 3 4" xfId="34872" xr:uid="{00000000-0005-0000-0000-0000D18F0000}"/>
    <cellStyle name="Notiz 3 6 8 4" xfId="10253" xr:uid="{00000000-0005-0000-0000-0000D28F0000}"/>
    <cellStyle name="Notiz 3 6 8 5" xfId="34873" xr:uid="{00000000-0005-0000-0000-0000D38F0000}"/>
    <cellStyle name="Notiz 3 6 8 6" xfId="42026" xr:uid="{00000000-0005-0000-0000-0000D48F0000}"/>
    <cellStyle name="Notiz 3 6 8 7" xfId="42027" xr:uid="{00000000-0005-0000-0000-0000D58F0000}"/>
    <cellStyle name="Notiz 3 6 9" xfId="1984" xr:uid="{00000000-0005-0000-0000-0000D68F0000}"/>
    <cellStyle name="Notiz 3 6 9 2" xfId="4882" xr:uid="{00000000-0005-0000-0000-0000D78F0000}"/>
    <cellStyle name="Notiz 3 6 9 2 2" xfId="20218" xr:uid="{00000000-0005-0000-0000-0000D88F0000}"/>
    <cellStyle name="Notiz 3 6 9 2 2 2" xfId="34874" xr:uid="{00000000-0005-0000-0000-0000D98F0000}"/>
    <cellStyle name="Notiz 3 6 9 2 2 3" xfId="34875" xr:uid="{00000000-0005-0000-0000-0000DA8F0000}"/>
    <cellStyle name="Notiz 3 6 9 2 3" xfId="14411" xr:uid="{00000000-0005-0000-0000-0000DB8F0000}"/>
    <cellStyle name="Notiz 3 6 9 2 4" xfId="34876" xr:uid="{00000000-0005-0000-0000-0000DC8F0000}"/>
    <cellStyle name="Notiz 3 6 9 2 5" xfId="42028" xr:uid="{00000000-0005-0000-0000-0000DD8F0000}"/>
    <cellStyle name="Notiz 3 6 9 3" xfId="7509" xr:uid="{00000000-0005-0000-0000-0000DE8F0000}"/>
    <cellStyle name="Notiz 3 6 9 3 2" xfId="20217" xr:uid="{00000000-0005-0000-0000-0000DF8F0000}"/>
    <cellStyle name="Notiz 3 6 9 3 3" xfId="34877" xr:uid="{00000000-0005-0000-0000-0000E08F0000}"/>
    <cellStyle name="Notiz 3 6 9 3 4" xfId="34878" xr:uid="{00000000-0005-0000-0000-0000E18F0000}"/>
    <cellStyle name="Notiz 3 6 9 4" xfId="9726" xr:uid="{00000000-0005-0000-0000-0000E28F0000}"/>
    <cellStyle name="Notiz 3 6 9 5" xfId="34879" xr:uid="{00000000-0005-0000-0000-0000E38F0000}"/>
    <cellStyle name="Notiz 3 6 9 6" xfId="42029" xr:uid="{00000000-0005-0000-0000-0000E48F0000}"/>
    <cellStyle name="Notiz 3 6 9 7" xfId="42030" xr:uid="{00000000-0005-0000-0000-0000E58F0000}"/>
    <cellStyle name="Notiz 3 7" xfId="1717" xr:uid="{00000000-0005-0000-0000-0000E68F0000}"/>
    <cellStyle name="Notiz 3 7 2" xfId="4616" xr:uid="{00000000-0005-0000-0000-0000E78F0000}"/>
    <cellStyle name="Notiz 3 7 2 2" xfId="20220" xr:uid="{00000000-0005-0000-0000-0000E88F0000}"/>
    <cellStyle name="Notiz 3 7 2 2 2" xfId="34880" xr:uid="{00000000-0005-0000-0000-0000E98F0000}"/>
    <cellStyle name="Notiz 3 7 2 2 3" xfId="34881" xr:uid="{00000000-0005-0000-0000-0000EA8F0000}"/>
    <cellStyle name="Notiz 3 7 2 3" xfId="14412" xr:uid="{00000000-0005-0000-0000-0000EB8F0000}"/>
    <cellStyle name="Notiz 3 7 2 4" xfId="34882" xr:uid="{00000000-0005-0000-0000-0000EC8F0000}"/>
    <cellStyle name="Notiz 3 7 2 5" xfId="42031" xr:uid="{00000000-0005-0000-0000-0000ED8F0000}"/>
    <cellStyle name="Notiz 3 7 3" xfId="7349" xr:uid="{00000000-0005-0000-0000-0000EE8F0000}"/>
    <cellStyle name="Notiz 3 7 3 2" xfId="20219" xr:uid="{00000000-0005-0000-0000-0000EF8F0000}"/>
    <cellStyle name="Notiz 3 7 3 3" xfId="34883" xr:uid="{00000000-0005-0000-0000-0000F08F0000}"/>
    <cellStyle name="Notiz 3 7 3 4" xfId="34884" xr:uid="{00000000-0005-0000-0000-0000F18F0000}"/>
    <cellStyle name="Notiz 3 7 4" xfId="9459" xr:uid="{00000000-0005-0000-0000-0000F28F0000}"/>
    <cellStyle name="Notiz 3 7 5" xfId="34885" xr:uid="{00000000-0005-0000-0000-0000F38F0000}"/>
    <cellStyle name="Notiz 3 7 6" xfId="42032" xr:uid="{00000000-0005-0000-0000-0000F48F0000}"/>
    <cellStyle name="Notiz 3 7 7" xfId="42033" xr:uid="{00000000-0005-0000-0000-0000F58F0000}"/>
    <cellStyle name="Notiz 3 8" xfId="2044" xr:uid="{00000000-0005-0000-0000-0000F68F0000}"/>
    <cellStyle name="Notiz 3 8 2" xfId="4942" xr:uid="{00000000-0005-0000-0000-0000F78F0000}"/>
    <cellStyle name="Notiz 3 8 2 2" xfId="20222" xr:uid="{00000000-0005-0000-0000-0000F88F0000}"/>
    <cellStyle name="Notiz 3 8 2 2 2" xfId="34886" xr:uid="{00000000-0005-0000-0000-0000F98F0000}"/>
    <cellStyle name="Notiz 3 8 2 2 3" xfId="34887" xr:uid="{00000000-0005-0000-0000-0000FA8F0000}"/>
    <cellStyle name="Notiz 3 8 2 3" xfId="14413" xr:uid="{00000000-0005-0000-0000-0000FB8F0000}"/>
    <cellStyle name="Notiz 3 8 2 4" xfId="34888" xr:uid="{00000000-0005-0000-0000-0000FC8F0000}"/>
    <cellStyle name="Notiz 3 8 2 5" xfId="42034" xr:uid="{00000000-0005-0000-0000-0000FD8F0000}"/>
    <cellStyle name="Notiz 3 8 3" xfId="7555" xr:uid="{00000000-0005-0000-0000-0000FE8F0000}"/>
    <cellStyle name="Notiz 3 8 3 2" xfId="20221" xr:uid="{00000000-0005-0000-0000-0000FF8F0000}"/>
    <cellStyle name="Notiz 3 8 3 3" xfId="34889" xr:uid="{00000000-0005-0000-0000-000000900000}"/>
    <cellStyle name="Notiz 3 8 3 4" xfId="34890" xr:uid="{00000000-0005-0000-0000-000001900000}"/>
    <cellStyle name="Notiz 3 8 4" xfId="9786" xr:uid="{00000000-0005-0000-0000-000002900000}"/>
    <cellStyle name="Notiz 3 8 5" xfId="34891" xr:uid="{00000000-0005-0000-0000-000003900000}"/>
    <cellStyle name="Notiz 3 8 6" xfId="42035" xr:uid="{00000000-0005-0000-0000-000004900000}"/>
    <cellStyle name="Notiz 3 8 7" xfId="42036" xr:uid="{00000000-0005-0000-0000-000005900000}"/>
    <cellStyle name="Notiz 3 9" xfId="1739" xr:uid="{00000000-0005-0000-0000-000006900000}"/>
    <cellStyle name="Notiz 3 9 2" xfId="4638" xr:uid="{00000000-0005-0000-0000-000007900000}"/>
    <cellStyle name="Notiz 3 9 2 2" xfId="20224" xr:uid="{00000000-0005-0000-0000-000008900000}"/>
    <cellStyle name="Notiz 3 9 2 2 2" xfId="34892" xr:uid="{00000000-0005-0000-0000-000009900000}"/>
    <cellStyle name="Notiz 3 9 2 2 3" xfId="34893" xr:uid="{00000000-0005-0000-0000-00000A900000}"/>
    <cellStyle name="Notiz 3 9 2 3" xfId="14414" xr:uid="{00000000-0005-0000-0000-00000B900000}"/>
    <cellStyle name="Notiz 3 9 2 4" xfId="34894" xr:uid="{00000000-0005-0000-0000-00000C900000}"/>
    <cellStyle name="Notiz 3 9 2 5" xfId="42037" xr:uid="{00000000-0005-0000-0000-00000D900000}"/>
    <cellStyle name="Notiz 3 9 3" xfId="7367" xr:uid="{00000000-0005-0000-0000-00000E900000}"/>
    <cellStyle name="Notiz 3 9 3 2" xfId="20223" xr:uid="{00000000-0005-0000-0000-00000F900000}"/>
    <cellStyle name="Notiz 3 9 3 3" xfId="34895" xr:uid="{00000000-0005-0000-0000-000010900000}"/>
    <cellStyle name="Notiz 3 9 3 4" xfId="34896" xr:uid="{00000000-0005-0000-0000-000011900000}"/>
    <cellStyle name="Notiz 3 9 4" xfId="9481" xr:uid="{00000000-0005-0000-0000-000012900000}"/>
    <cellStyle name="Notiz 3 9 5" xfId="34897" xr:uid="{00000000-0005-0000-0000-000013900000}"/>
    <cellStyle name="Notiz 3 9 6" xfId="42038" xr:uid="{00000000-0005-0000-0000-000014900000}"/>
    <cellStyle name="Notiz 3 9 7" xfId="42039" xr:uid="{00000000-0005-0000-0000-000015900000}"/>
    <cellStyle name="Notiz 4" xfId="1365" xr:uid="{00000000-0005-0000-0000-000016900000}"/>
    <cellStyle name="Notiz 4 2" xfId="8832" xr:uid="{00000000-0005-0000-0000-000017900000}"/>
    <cellStyle name="Notiz 4 3" xfId="42040" xr:uid="{00000000-0005-0000-0000-000018900000}"/>
    <cellStyle name="Notiz 5" xfId="8833" xr:uid="{00000000-0005-0000-0000-000019900000}"/>
    <cellStyle name="Output" xfId="99" xr:uid="{00000000-0005-0000-0000-00001A900000}"/>
    <cellStyle name="Output 10" xfId="4042" xr:uid="{00000000-0005-0000-0000-00001B900000}"/>
    <cellStyle name="Output 10 2" xfId="6939" xr:uid="{00000000-0005-0000-0000-00001C900000}"/>
    <cellStyle name="Output 10 2 2" xfId="20226" xr:uid="{00000000-0005-0000-0000-00001D900000}"/>
    <cellStyle name="Output 10 2 2 2" xfId="34898" xr:uid="{00000000-0005-0000-0000-00001E900000}"/>
    <cellStyle name="Output 10 2 3" xfId="14864" xr:uid="{00000000-0005-0000-0000-00001F900000}"/>
    <cellStyle name="Output 10 2 3 2" xfId="34899" xr:uid="{00000000-0005-0000-0000-000020900000}"/>
    <cellStyle name="Output 10 2 4" xfId="14415" xr:uid="{00000000-0005-0000-0000-000021900000}"/>
    <cellStyle name="Output 10 2 5" xfId="34900" xr:uid="{00000000-0005-0000-0000-000022900000}"/>
    <cellStyle name="Output 10 3" xfId="20225" xr:uid="{00000000-0005-0000-0000-000023900000}"/>
    <cellStyle name="Output 10 3 2" xfId="34901" xr:uid="{00000000-0005-0000-0000-000024900000}"/>
    <cellStyle name="Output 10 4" xfId="14863" xr:uid="{00000000-0005-0000-0000-000025900000}"/>
    <cellStyle name="Output 10 4 2" xfId="34902" xr:uid="{00000000-0005-0000-0000-000026900000}"/>
    <cellStyle name="Output 10 5" xfId="11783" xr:uid="{00000000-0005-0000-0000-000027900000}"/>
    <cellStyle name="Output 10 6" xfId="34903" xr:uid="{00000000-0005-0000-0000-000028900000}"/>
    <cellStyle name="Output 11" xfId="4125" xr:uid="{00000000-0005-0000-0000-000029900000}"/>
    <cellStyle name="Output 11 2" xfId="7022" xr:uid="{00000000-0005-0000-0000-00002A900000}"/>
    <cellStyle name="Output 11 2 2" xfId="20228" xr:uid="{00000000-0005-0000-0000-00002B900000}"/>
    <cellStyle name="Output 11 2 2 2" xfId="34904" xr:uid="{00000000-0005-0000-0000-00002C900000}"/>
    <cellStyle name="Output 11 2 3" xfId="14866" xr:uid="{00000000-0005-0000-0000-00002D900000}"/>
    <cellStyle name="Output 11 2 3 2" xfId="34905" xr:uid="{00000000-0005-0000-0000-00002E900000}"/>
    <cellStyle name="Output 11 2 4" xfId="14416" xr:uid="{00000000-0005-0000-0000-00002F900000}"/>
    <cellStyle name="Output 11 2 5" xfId="34906" xr:uid="{00000000-0005-0000-0000-000030900000}"/>
    <cellStyle name="Output 11 3" xfId="20227" xr:uid="{00000000-0005-0000-0000-000031900000}"/>
    <cellStyle name="Output 11 3 2" xfId="34907" xr:uid="{00000000-0005-0000-0000-000032900000}"/>
    <cellStyle name="Output 11 4" xfId="14865" xr:uid="{00000000-0005-0000-0000-000033900000}"/>
    <cellStyle name="Output 11 4 2" xfId="34908" xr:uid="{00000000-0005-0000-0000-000034900000}"/>
    <cellStyle name="Output 11 5" xfId="11866" xr:uid="{00000000-0005-0000-0000-000035900000}"/>
    <cellStyle name="Output 11 6" xfId="34909" xr:uid="{00000000-0005-0000-0000-000036900000}"/>
    <cellStyle name="Output 12" xfId="4134" xr:uid="{00000000-0005-0000-0000-000037900000}"/>
    <cellStyle name="Output 12 2" xfId="7031" xr:uid="{00000000-0005-0000-0000-000038900000}"/>
    <cellStyle name="Output 12 2 2" xfId="20230" xr:uid="{00000000-0005-0000-0000-000039900000}"/>
    <cellStyle name="Output 12 2 2 2" xfId="34910" xr:uid="{00000000-0005-0000-0000-00003A900000}"/>
    <cellStyle name="Output 12 2 3" xfId="14868" xr:uid="{00000000-0005-0000-0000-00003B900000}"/>
    <cellStyle name="Output 12 2 3 2" xfId="34911" xr:uid="{00000000-0005-0000-0000-00003C900000}"/>
    <cellStyle name="Output 12 2 4" xfId="14417" xr:uid="{00000000-0005-0000-0000-00003D900000}"/>
    <cellStyle name="Output 12 2 5" xfId="34912" xr:uid="{00000000-0005-0000-0000-00003E900000}"/>
    <cellStyle name="Output 12 3" xfId="20229" xr:uid="{00000000-0005-0000-0000-00003F900000}"/>
    <cellStyle name="Output 12 3 2" xfId="34913" xr:uid="{00000000-0005-0000-0000-000040900000}"/>
    <cellStyle name="Output 12 4" xfId="14867" xr:uid="{00000000-0005-0000-0000-000041900000}"/>
    <cellStyle name="Output 12 4 2" xfId="34914" xr:uid="{00000000-0005-0000-0000-000042900000}"/>
    <cellStyle name="Output 12 5" xfId="11875" xr:uid="{00000000-0005-0000-0000-000043900000}"/>
    <cellStyle name="Output 12 6" xfId="34915" xr:uid="{00000000-0005-0000-0000-000044900000}"/>
    <cellStyle name="Output 13" xfId="4195" xr:uid="{00000000-0005-0000-0000-000045900000}"/>
    <cellStyle name="Output 13 2" xfId="20231" xr:uid="{00000000-0005-0000-0000-000046900000}"/>
    <cellStyle name="Output 13 2 2" xfId="34916" xr:uid="{00000000-0005-0000-0000-000047900000}"/>
    <cellStyle name="Output 13 3" xfId="14869" xr:uid="{00000000-0005-0000-0000-000048900000}"/>
    <cellStyle name="Output 13 3 2" xfId="34917" xr:uid="{00000000-0005-0000-0000-000049900000}"/>
    <cellStyle name="Output 13 4" xfId="14418" xr:uid="{00000000-0005-0000-0000-00004A900000}"/>
    <cellStyle name="Output 13 5" xfId="34918" xr:uid="{00000000-0005-0000-0000-00004B900000}"/>
    <cellStyle name="Output 14" xfId="9134" xr:uid="{00000000-0005-0000-0000-00004C900000}"/>
    <cellStyle name="Output 15" xfId="21023" xr:uid="{00000000-0005-0000-0000-00004D900000}"/>
    <cellStyle name="Output 16" xfId="21032" xr:uid="{00000000-0005-0000-0000-00004E900000}"/>
    <cellStyle name="Output 2" xfId="100" xr:uid="{00000000-0005-0000-0000-00004F900000}"/>
    <cellStyle name="Output 2 10" xfId="4124" xr:uid="{00000000-0005-0000-0000-000050900000}"/>
    <cellStyle name="Output 2 10 2" xfId="7021" xr:uid="{00000000-0005-0000-0000-000051900000}"/>
    <cellStyle name="Output 2 10 2 2" xfId="20234" xr:uid="{00000000-0005-0000-0000-000052900000}"/>
    <cellStyle name="Output 2 10 2 2 2" xfId="34919" xr:uid="{00000000-0005-0000-0000-000053900000}"/>
    <cellStyle name="Output 2 10 2 3" xfId="14872" xr:uid="{00000000-0005-0000-0000-000054900000}"/>
    <cellStyle name="Output 2 10 2 3 2" xfId="34920" xr:uid="{00000000-0005-0000-0000-000055900000}"/>
    <cellStyle name="Output 2 10 2 4" xfId="14419" xr:uid="{00000000-0005-0000-0000-000056900000}"/>
    <cellStyle name="Output 2 10 2 5" xfId="34921" xr:uid="{00000000-0005-0000-0000-000057900000}"/>
    <cellStyle name="Output 2 10 3" xfId="20233" xr:uid="{00000000-0005-0000-0000-000058900000}"/>
    <cellStyle name="Output 2 10 3 2" xfId="34922" xr:uid="{00000000-0005-0000-0000-000059900000}"/>
    <cellStyle name="Output 2 10 4" xfId="14871" xr:uid="{00000000-0005-0000-0000-00005A900000}"/>
    <cellStyle name="Output 2 10 4 2" xfId="34923" xr:uid="{00000000-0005-0000-0000-00005B900000}"/>
    <cellStyle name="Output 2 10 5" xfId="11865" xr:uid="{00000000-0005-0000-0000-00005C900000}"/>
    <cellStyle name="Output 2 10 6" xfId="34924" xr:uid="{00000000-0005-0000-0000-00005D900000}"/>
    <cellStyle name="Output 2 11" xfId="4133" xr:uid="{00000000-0005-0000-0000-00005E900000}"/>
    <cellStyle name="Output 2 11 2" xfId="7030" xr:uid="{00000000-0005-0000-0000-00005F900000}"/>
    <cellStyle name="Output 2 11 2 2" xfId="20236" xr:uid="{00000000-0005-0000-0000-000060900000}"/>
    <cellStyle name="Output 2 11 2 2 2" xfId="34925" xr:uid="{00000000-0005-0000-0000-000061900000}"/>
    <cellStyle name="Output 2 11 2 3" xfId="14874" xr:uid="{00000000-0005-0000-0000-000062900000}"/>
    <cellStyle name="Output 2 11 2 3 2" xfId="34926" xr:uid="{00000000-0005-0000-0000-000063900000}"/>
    <cellStyle name="Output 2 11 2 4" xfId="14420" xr:uid="{00000000-0005-0000-0000-000064900000}"/>
    <cellStyle name="Output 2 11 2 5" xfId="34927" xr:uid="{00000000-0005-0000-0000-000065900000}"/>
    <cellStyle name="Output 2 11 3" xfId="20235" xr:uid="{00000000-0005-0000-0000-000066900000}"/>
    <cellStyle name="Output 2 11 3 2" xfId="34928" xr:uid="{00000000-0005-0000-0000-000067900000}"/>
    <cellStyle name="Output 2 11 4" xfId="14873" xr:uid="{00000000-0005-0000-0000-000068900000}"/>
    <cellStyle name="Output 2 11 4 2" xfId="34929" xr:uid="{00000000-0005-0000-0000-000069900000}"/>
    <cellStyle name="Output 2 11 5" xfId="11874" xr:uid="{00000000-0005-0000-0000-00006A900000}"/>
    <cellStyle name="Output 2 11 6" xfId="34930" xr:uid="{00000000-0005-0000-0000-00006B900000}"/>
    <cellStyle name="Output 2 12" xfId="4196" xr:uid="{00000000-0005-0000-0000-00006C900000}"/>
    <cellStyle name="Output 2 12 2" xfId="20237" xr:uid="{00000000-0005-0000-0000-00006D900000}"/>
    <cellStyle name="Output 2 12 2 2" xfId="34931" xr:uid="{00000000-0005-0000-0000-00006E900000}"/>
    <cellStyle name="Output 2 12 3" xfId="14875" xr:uid="{00000000-0005-0000-0000-00006F900000}"/>
    <cellStyle name="Output 2 12 3 2" xfId="34932" xr:uid="{00000000-0005-0000-0000-000070900000}"/>
    <cellStyle name="Output 2 12 4" xfId="14421" xr:uid="{00000000-0005-0000-0000-000071900000}"/>
    <cellStyle name="Output 2 12 5" xfId="34933" xr:uid="{00000000-0005-0000-0000-000072900000}"/>
    <cellStyle name="Output 2 13" xfId="20232" xr:uid="{00000000-0005-0000-0000-000073900000}"/>
    <cellStyle name="Output 2 13 2" xfId="34934" xr:uid="{00000000-0005-0000-0000-000074900000}"/>
    <cellStyle name="Output 2 14" xfId="14870" xr:uid="{00000000-0005-0000-0000-000075900000}"/>
    <cellStyle name="Output 2 14 2" xfId="34935" xr:uid="{00000000-0005-0000-0000-000076900000}"/>
    <cellStyle name="Output 2 15" xfId="9135" xr:uid="{00000000-0005-0000-0000-000077900000}"/>
    <cellStyle name="Output 2 16" xfId="21024" xr:uid="{00000000-0005-0000-0000-000078900000}"/>
    <cellStyle name="Output 2 17" xfId="21031" xr:uid="{00000000-0005-0000-0000-000079900000}"/>
    <cellStyle name="Output 2 2" xfId="140" xr:uid="{00000000-0005-0000-0000-00007A900000}"/>
    <cellStyle name="Output 2 2 10" xfId="4036" xr:uid="{00000000-0005-0000-0000-00007B900000}"/>
    <cellStyle name="Output 2 2 10 2" xfId="6933" xr:uid="{00000000-0005-0000-0000-00007C900000}"/>
    <cellStyle name="Output 2 2 10 2 2" xfId="20240" xr:uid="{00000000-0005-0000-0000-00007D900000}"/>
    <cellStyle name="Output 2 2 10 2 2 2" xfId="34936" xr:uid="{00000000-0005-0000-0000-00007E900000}"/>
    <cellStyle name="Output 2 2 10 2 3" xfId="14878" xr:uid="{00000000-0005-0000-0000-00007F900000}"/>
    <cellStyle name="Output 2 2 10 2 3 2" xfId="34937" xr:uid="{00000000-0005-0000-0000-000080900000}"/>
    <cellStyle name="Output 2 2 10 2 4" xfId="14422" xr:uid="{00000000-0005-0000-0000-000081900000}"/>
    <cellStyle name="Output 2 2 10 2 5" xfId="34938" xr:uid="{00000000-0005-0000-0000-000082900000}"/>
    <cellStyle name="Output 2 2 10 3" xfId="20239" xr:uid="{00000000-0005-0000-0000-000083900000}"/>
    <cellStyle name="Output 2 2 10 3 2" xfId="34939" xr:uid="{00000000-0005-0000-0000-000084900000}"/>
    <cellStyle name="Output 2 2 10 4" xfId="14877" xr:uid="{00000000-0005-0000-0000-000085900000}"/>
    <cellStyle name="Output 2 2 10 4 2" xfId="34940" xr:uid="{00000000-0005-0000-0000-000086900000}"/>
    <cellStyle name="Output 2 2 10 5" xfId="11777" xr:uid="{00000000-0005-0000-0000-000087900000}"/>
    <cellStyle name="Output 2 2 10 6" xfId="34941" xr:uid="{00000000-0005-0000-0000-000088900000}"/>
    <cellStyle name="Output 2 2 11" xfId="3934" xr:uid="{00000000-0005-0000-0000-000089900000}"/>
    <cellStyle name="Output 2 2 11 2" xfId="6831" xr:uid="{00000000-0005-0000-0000-00008A900000}"/>
    <cellStyle name="Output 2 2 11 2 2" xfId="20242" xr:uid="{00000000-0005-0000-0000-00008B900000}"/>
    <cellStyle name="Output 2 2 11 2 2 2" xfId="34942" xr:uid="{00000000-0005-0000-0000-00008C900000}"/>
    <cellStyle name="Output 2 2 11 2 3" xfId="14880" xr:uid="{00000000-0005-0000-0000-00008D900000}"/>
    <cellStyle name="Output 2 2 11 2 3 2" xfId="34943" xr:uid="{00000000-0005-0000-0000-00008E900000}"/>
    <cellStyle name="Output 2 2 11 2 4" xfId="14423" xr:uid="{00000000-0005-0000-0000-00008F900000}"/>
    <cellStyle name="Output 2 2 11 2 5" xfId="34944" xr:uid="{00000000-0005-0000-0000-000090900000}"/>
    <cellStyle name="Output 2 2 11 3" xfId="20241" xr:uid="{00000000-0005-0000-0000-000091900000}"/>
    <cellStyle name="Output 2 2 11 3 2" xfId="34945" xr:uid="{00000000-0005-0000-0000-000092900000}"/>
    <cellStyle name="Output 2 2 11 4" xfId="14879" xr:uid="{00000000-0005-0000-0000-000093900000}"/>
    <cellStyle name="Output 2 2 11 4 2" xfId="34946" xr:uid="{00000000-0005-0000-0000-000094900000}"/>
    <cellStyle name="Output 2 2 11 5" xfId="11675" xr:uid="{00000000-0005-0000-0000-000095900000}"/>
    <cellStyle name="Output 2 2 11 6" xfId="34947" xr:uid="{00000000-0005-0000-0000-000096900000}"/>
    <cellStyle name="Output 2 2 12" xfId="4087" xr:uid="{00000000-0005-0000-0000-000097900000}"/>
    <cellStyle name="Output 2 2 12 2" xfId="6984" xr:uid="{00000000-0005-0000-0000-000098900000}"/>
    <cellStyle name="Output 2 2 12 2 2" xfId="20244" xr:uid="{00000000-0005-0000-0000-000099900000}"/>
    <cellStyle name="Output 2 2 12 2 2 2" xfId="34948" xr:uid="{00000000-0005-0000-0000-00009A900000}"/>
    <cellStyle name="Output 2 2 12 2 3" xfId="14882" xr:uid="{00000000-0005-0000-0000-00009B900000}"/>
    <cellStyle name="Output 2 2 12 2 3 2" xfId="34949" xr:uid="{00000000-0005-0000-0000-00009C900000}"/>
    <cellStyle name="Output 2 2 12 2 4" xfId="14424" xr:uid="{00000000-0005-0000-0000-00009D900000}"/>
    <cellStyle name="Output 2 2 12 2 5" xfId="34950" xr:uid="{00000000-0005-0000-0000-00009E900000}"/>
    <cellStyle name="Output 2 2 12 3" xfId="20243" xr:uid="{00000000-0005-0000-0000-00009F900000}"/>
    <cellStyle name="Output 2 2 12 3 2" xfId="34951" xr:uid="{00000000-0005-0000-0000-0000A0900000}"/>
    <cellStyle name="Output 2 2 12 4" xfId="14881" xr:uid="{00000000-0005-0000-0000-0000A1900000}"/>
    <cellStyle name="Output 2 2 12 4 2" xfId="34952" xr:uid="{00000000-0005-0000-0000-0000A2900000}"/>
    <cellStyle name="Output 2 2 12 5" xfId="11828" xr:uid="{00000000-0005-0000-0000-0000A3900000}"/>
    <cellStyle name="Output 2 2 12 6" xfId="34953" xr:uid="{00000000-0005-0000-0000-0000A4900000}"/>
    <cellStyle name="Output 2 2 13" xfId="4210" xr:uid="{00000000-0005-0000-0000-0000A5900000}"/>
    <cellStyle name="Output 2 2 13 2" xfId="20245" xr:uid="{00000000-0005-0000-0000-0000A6900000}"/>
    <cellStyle name="Output 2 2 13 2 2" xfId="34954" xr:uid="{00000000-0005-0000-0000-0000A7900000}"/>
    <cellStyle name="Output 2 2 13 3" xfId="14883" xr:uid="{00000000-0005-0000-0000-0000A8900000}"/>
    <cellStyle name="Output 2 2 13 3 2" xfId="34955" xr:uid="{00000000-0005-0000-0000-0000A9900000}"/>
    <cellStyle name="Output 2 2 13 4" xfId="14425" xr:uid="{00000000-0005-0000-0000-0000AA900000}"/>
    <cellStyle name="Output 2 2 13 5" xfId="34956" xr:uid="{00000000-0005-0000-0000-0000AB900000}"/>
    <cellStyle name="Output 2 2 14" xfId="20238" xr:uid="{00000000-0005-0000-0000-0000AC900000}"/>
    <cellStyle name="Output 2 2 14 2" xfId="34957" xr:uid="{00000000-0005-0000-0000-0000AD900000}"/>
    <cellStyle name="Output 2 2 15" xfId="14876" xr:uid="{00000000-0005-0000-0000-0000AE900000}"/>
    <cellStyle name="Output 2 2 15 2" xfId="34958" xr:uid="{00000000-0005-0000-0000-0000AF900000}"/>
    <cellStyle name="Output 2 2 16" xfId="9146" xr:uid="{00000000-0005-0000-0000-0000B0900000}"/>
    <cellStyle name="Output 2 2 17" xfId="21025" xr:uid="{00000000-0005-0000-0000-0000B1900000}"/>
    <cellStyle name="Output 2 2 18" xfId="21030" xr:uid="{00000000-0005-0000-0000-0000B2900000}"/>
    <cellStyle name="Output 2 2 2" xfId="491" xr:uid="{00000000-0005-0000-0000-0000B3900000}"/>
    <cellStyle name="Output 2 2 2 10" xfId="1985" xr:uid="{00000000-0005-0000-0000-0000B4900000}"/>
    <cellStyle name="Output 2 2 2 10 2" xfId="4883" xr:uid="{00000000-0005-0000-0000-0000B5900000}"/>
    <cellStyle name="Output 2 2 2 10 2 2" xfId="20248" xr:uid="{00000000-0005-0000-0000-0000B6900000}"/>
    <cellStyle name="Output 2 2 2 10 2 2 2" xfId="34959" xr:uid="{00000000-0005-0000-0000-0000B7900000}"/>
    <cellStyle name="Output 2 2 2 10 2 3" xfId="14886" xr:uid="{00000000-0005-0000-0000-0000B8900000}"/>
    <cellStyle name="Output 2 2 2 10 2 3 2" xfId="34960" xr:uid="{00000000-0005-0000-0000-0000B9900000}"/>
    <cellStyle name="Output 2 2 2 10 2 4" xfId="14426" xr:uid="{00000000-0005-0000-0000-0000BA900000}"/>
    <cellStyle name="Output 2 2 2 10 2 5" xfId="34961" xr:uid="{00000000-0005-0000-0000-0000BB900000}"/>
    <cellStyle name="Output 2 2 2 10 3" xfId="20247" xr:uid="{00000000-0005-0000-0000-0000BC900000}"/>
    <cellStyle name="Output 2 2 2 10 3 2" xfId="34962" xr:uid="{00000000-0005-0000-0000-0000BD900000}"/>
    <cellStyle name="Output 2 2 2 10 4" xfId="14885" xr:uid="{00000000-0005-0000-0000-0000BE900000}"/>
    <cellStyle name="Output 2 2 2 10 4 2" xfId="34963" xr:uid="{00000000-0005-0000-0000-0000BF900000}"/>
    <cellStyle name="Output 2 2 2 10 5" xfId="9727" xr:uid="{00000000-0005-0000-0000-0000C0900000}"/>
    <cellStyle name="Output 2 2 2 10 6" xfId="34964" xr:uid="{00000000-0005-0000-0000-0000C1900000}"/>
    <cellStyle name="Output 2 2 2 11" xfId="2509" xr:uid="{00000000-0005-0000-0000-0000C2900000}"/>
    <cellStyle name="Output 2 2 2 11 2" xfId="5406" xr:uid="{00000000-0005-0000-0000-0000C3900000}"/>
    <cellStyle name="Output 2 2 2 11 2 2" xfId="20250" xr:uid="{00000000-0005-0000-0000-0000C4900000}"/>
    <cellStyle name="Output 2 2 2 11 2 2 2" xfId="34965" xr:uid="{00000000-0005-0000-0000-0000C5900000}"/>
    <cellStyle name="Output 2 2 2 11 2 3" xfId="14888" xr:uid="{00000000-0005-0000-0000-0000C6900000}"/>
    <cellStyle name="Output 2 2 2 11 2 3 2" xfId="34966" xr:uid="{00000000-0005-0000-0000-0000C7900000}"/>
    <cellStyle name="Output 2 2 2 11 2 4" xfId="14427" xr:uid="{00000000-0005-0000-0000-0000C8900000}"/>
    <cellStyle name="Output 2 2 2 11 2 5" xfId="34967" xr:uid="{00000000-0005-0000-0000-0000C9900000}"/>
    <cellStyle name="Output 2 2 2 11 3" xfId="20249" xr:uid="{00000000-0005-0000-0000-0000CA900000}"/>
    <cellStyle name="Output 2 2 2 11 3 2" xfId="34968" xr:uid="{00000000-0005-0000-0000-0000CB900000}"/>
    <cellStyle name="Output 2 2 2 11 4" xfId="14887" xr:uid="{00000000-0005-0000-0000-0000CC900000}"/>
    <cellStyle name="Output 2 2 2 11 4 2" xfId="34969" xr:uid="{00000000-0005-0000-0000-0000CD900000}"/>
    <cellStyle name="Output 2 2 2 11 5" xfId="10250" xr:uid="{00000000-0005-0000-0000-0000CE900000}"/>
    <cellStyle name="Output 2 2 2 11 6" xfId="34970" xr:uid="{00000000-0005-0000-0000-0000CF900000}"/>
    <cellStyle name="Output 2 2 2 12" xfId="2252" xr:uid="{00000000-0005-0000-0000-0000D0900000}"/>
    <cellStyle name="Output 2 2 2 12 2" xfId="5150" xr:uid="{00000000-0005-0000-0000-0000D1900000}"/>
    <cellStyle name="Output 2 2 2 12 2 2" xfId="20252" xr:uid="{00000000-0005-0000-0000-0000D2900000}"/>
    <cellStyle name="Output 2 2 2 12 2 2 2" xfId="34971" xr:uid="{00000000-0005-0000-0000-0000D3900000}"/>
    <cellStyle name="Output 2 2 2 12 2 3" xfId="14890" xr:uid="{00000000-0005-0000-0000-0000D4900000}"/>
    <cellStyle name="Output 2 2 2 12 2 3 2" xfId="34972" xr:uid="{00000000-0005-0000-0000-0000D5900000}"/>
    <cellStyle name="Output 2 2 2 12 2 4" xfId="14428" xr:uid="{00000000-0005-0000-0000-0000D6900000}"/>
    <cellStyle name="Output 2 2 2 12 2 5" xfId="34973" xr:uid="{00000000-0005-0000-0000-0000D7900000}"/>
    <cellStyle name="Output 2 2 2 12 3" xfId="20251" xr:uid="{00000000-0005-0000-0000-0000D8900000}"/>
    <cellStyle name="Output 2 2 2 12 3 2" xfId="34974" xr:uid="{00000000-0005-0000-0000-0000D9900000}"/>
    <cellStyle name="Output 2 2 2 12 4" xfId="14889" xr:uid="{00000000-0005-0000-0000-0000DA900000}"/>
    <cellStyle name="Output 2 2 2 12 4 2" xfId="34975" xr:uid="{00000000-0005-0000-0000-0000DB900000}"/>
    <cellStyle name="Output 2 2 2 12 5" xfId="9994" xr:uid="{00000000-0005-0000-0000-0000DC900000}"/>
    <cellStyle name="Output 2 2 2 12 6" xfId="34976" xr:uid="{00000000-0005-0000-0000-0000DD900000}"/>
    <cellStyle name="Output 2 2 2 13" xfId="2624" xr:uid="{00000000-0005-0000-0000-0000DE900000}"/>
    <cellStyle name="Output 2 2 2 13 2" xfId="5521" xr:uid="{00000000-0005-0000-0000-0000DF900000}"/>
    <cellStyle name="Output 2 2 2 13 2 2" xfId="20254" xr:uid="{00000000-0005-0000-0000-0000E0900000}"/>
    <cellStyle name="Output 2 2 2 13 2 2 2" xfId="34977" xr:uid="{00000000-0005-0000-0000-0000E1900000}"/>
    <cellStyle name="Output 2 2 2 13 2 3" xfId="14892" xr:uid="{00000000-0005-0000-0000-0000E2900000}"/>
    <cellStyle name="Output 2 2 2 13 2 3 2" xfId="34978" xr:uid="{00000000-0005-0000-0000-0000E3900000}"/>
    <cellStyle name="Output 2 2 2 13 2 4" xfId="14429" xr:uid="{00000000-0005-0000-0000-0000E4900000}"/>
    <cellStyle name="Output 2 2 2 13 2 5" xfId="34979" xr:uid="{00000000-0005-0000-0000-0000E5900000}"/>
    <cellStyle name="Output 2 2 2 13 3" xfId="20253" xr:uid="{00000000-0005-0000-0000-0000E6900000}"/>
    <cellStyle name="Output 2 2 2 13 3 2" xfId="34980" xr:uid="{00000000-0005-0000-0000-0000E7900000}"/>
    <cellStyle name="Output 2 2 2 13 4" xfId="14891" xr:uid="{00000000-0005-0000-0000-0000E8900000}"/>
    <cellStyle name="Output 2 2 2 13 4 2" xfId="34981" xr:uid="{00000000-0005-0000-0000-0000E9900000}"/>
    <cellStyle name="Output 2 2 2 13 5" xfId="10365" xr:uid="{00000000-0005-0000-0000-0000EA900000}"/>
    <cellStyle name="Output 2 2 2 13 6" xfId="34982" xr:uid="{00000000-0005-0000-0000-0000EB900000}"/>
    <cellStyle name="Output 2 2 2 14" xfId="2598" xr:uid="{00000000-0005-0000-0000-0000EC900000}"/>
    <cellStyle name="Output 2 2 2 14 2" xfId="5495" xr:uid="{00000000-0005-0000-0000-0000ED900000}"/>
    <cellStyle name="Output 2 2 2 14 2 2" xfId="20256" xr:uid="{00000000-0005-0000-0000-0000EE900000}"/>
    <cellStyle name="Output 2 2 2 14 2 2 2" xfId="34983" xr:uid="{00000000-0005-0000-0000-0000EF900000}"/>
    <cellStyle name="Output 2 2 2 14 2 3" xfId="14894" xr:uid="{00000000-0005-0000-0000-0000F0900000}"/>
    <cellStyle name="Output 2 2 2 14 2 3 2" xfId="34984" xr:uid="{00000000-0005-0000-0000-0000F1900000}"/>
    <cellStyle name="Output 2 2 2 14 2 4" xfId="14430" xr:uid="{00000000-0005-0000-0000-0000F2900000}"/>
    <cellStyle name="Output 2 2 2 14 2 5" xfId="34985" xr:uid="{00000000-0005-0000-0000-0000F3900000}"/>
    <cellStyle name="Output 2 2 2 14 3" xfId="20255" xr:uid="{00000000-0005-0000-0000-0000F4900000}"/>
    <cellStyle name="Output 2 2 2 14 3 2" xfId="34986" xr:uid="{00000000-0005-0000-0000-0000F5900000}"/>
    <cellStyle name="Output 2 2 2 14 4" xfId="14893" xr:uid="{00000000-0005-0000-0000-0000F6900000}"/>
    <cellStyle name="Output 2 2 2 14 4 2" xfId="34987" xr:uid="{00000000-0005-0000-0000-0000F7900000}"/>
    <cellStyle name="Output 2 2 2 14 5" xfId="10339" xr:uid="{00000000-0005-0000-0000-0000F8900000}"/>
    <cellStyle name="Output 2 2 2 14 6" xfId="34988" xr:uid="{00000000-0005-0000-0000-0000F9900000}"/>
    <cellStyle name="Output 2 2 2 15" xfId="2741" xr:uid="{00000000-0005-0000-0000-0000FA900000}"/>
    <cellStyle name="Output 2 2 2 15 2" xfId="5638" xr:uid="{00000000-0005-0000-0000-0000FB900000}"/>
    <cellStyle name="Output 2 2 2 15 2 2" xfId="20258" xr:uid="{00000000-0005-0000-0000-0000FC900000}"/>
    <cellStyle name="Output 2 2 2 15 2 2 2" xfId="34989" xr:uid="{00000000-0005-0000-0000-0000FD900000}"/>
    <cellStyle name="Output 2 2 2 15 2 3" xfId="14896" xr:uid="{00000000-0005-0000-0000-0000FE900000}"/>
    <cellStyle name="Output 2 2 2 15 2 3 2" xfId="34990" xr:uid="{00000000-0005-0000-0000-0000FF900000}"/>
    <cellStyle name="Output 2 2 2 15 2 4" xfId="14431" xr:uid="{00000000-0005-0000-0000-000000910000}"/>
    <cellStyle name="Output 2 2 2 15 2 5" xfId="34991" xr:uid="{00000000-0005-0000-0000-000001910000}"/>
    <cellStyle name="Output 2 2 2 15 3" xfId="20257" xr:uid="{00000000-0005-0000-0000-000002910000}"/>
    <cellStyle name="Output 2 2 2 15 3 2" xfId="34992" xr:uid="{00000000-0005-0000-0000-000003910000}"/>
    <cellStyle name="Output 2 2 2 15 4" xfId="14895" xr:uid="{00000000-0005-0000-0000-000004910000}"/>
    <cellStyle name="Output 2 2 2 15 4 2" xfId="34993" xr:uid="{00000000-0005-0000-0000-000005910000}"/>
    <cellStyle name="Output 2 2 2 15 5" xfId="10482" xr:uid="{00000000-0005-0000-0000-000006910000}"/>
    <cellStyle name="Output 2 2 2 15 6" xfId="34994" xr:uid="{00000000-0005-0000-0000-000007910000}"/>
    <cellStyle name="Output 2 2 2 16" xfId="3178" xr:uid="{00000000-0005-0000-0000-000008910000}"/>
    <cellStyle name="Output 2 2 2 16 2" xfId="6075" xr:uid="{00000000-0005-0000-0000-000009910000}"/>
    <cellStyle name="Output 2 2 2 16 2 2" xfId="20260" xr:uid="{00000000-0005-0000-0000-00000A910000}"/>
    <cellStyle name="Output 2 2 2 16 2 2 2" xfId="34995" xr:uid="{00000000-0005-0000-0000-00000B910000}"/>
    <cellStyle name="Output 2 2 2 16 2 3" xfId="14898" xr:uid="{00000000-0005-0000-0000-00000C910000}"/>
    <cellStyle name="Output 2 2 2 16 2 3 2" xfId="34996" xr:uid="{00000000-0005-0000-0000-00000D910000}"/>
    <cellStyle name="Output 2 2 2 16 2 4" xfId="14432" xr:uid="{00000000-0005-0000-0000-00000E910000}"/>
    <cellStyle name="Output 2 2 2 16 2 5" xfId="34997" xr:uid="{00000000-0005-0000-0000-00000F910000}"/>
    <cellStyle name="Output 2 2 2 16 3" xfId="20259" xr:uid="{00000000-0005-0000-0000-000010910000}"/>
    <cellStyle name="Output 2 2 2 16 3 2" xfId="34998" xr:uid="{00000000-0005-0000-0000-000011910000}"/>
    <cellStyle name="Output 2 2 2 16 4" xfId="14897" xr:uid="{00000000-0005-0000-0000-000012910000}"/>
    <cellStyle name="Output 2 2 2 16 4 2" xfId="34999" xr:uid="{00000000-0005-0000-0000-000013910000}"/>
    <cellStyle name="Output 2 2 2 16 5" xfId="10919" xr:uid="{00000000-0005-0000-0000-000014910000}"/>
    <cellStyle name="Output 2 2 2 16 6" xfId="35000" xr:uid="{00000000-0005-0000-0000-000015910000}"/>
    <cellStyle name="Output 2 2 2 17" xfId="3074" xr:uid="{00000000-0005-0000-0000-000016910000}"/>
    <cellStyle name="Output 2 2 2 17 2" xfId="5971" xr:uid="{00000000-0005-0000-0000-000017910000}"/>
    <cellStyle name="Output 2 2 2 17 2 2" xfId="20262" xr:uid="{00000000-0005-0000-0000-000018910000}"/>
    <cellStyle name="Output 2 2 2 17 2 2 2" xfId="35001" xr:uid="{00000000-0005-0000-0000-000019910000}"/>
    <cellStyle name="Output 2 2 2 17 2 3" xfId="14900" xr:uid="{00000000-0005-0000-0000-00001A910000}"/>
    <cellStyle name="Output 2 2 2 17 2 3 2" xfId="35002" xr:uid="{00000000-0005-0000-0000-00001B910000}"/>
    <cellStyle name="Output 2 2 2 17 2 4" xfId="14433" xr:uid="{00000000-0005-0000-0000-00001C910000}"/>
    <cellStyle name="Output 2 2 2 17 2 5" xfId="35003" xr:uid="{00000000-0005-0000-0000-00001D910000}"/>
    <cellStyle name="Output 2 2 2 17 3" xfId="20261" xr:uid="{00000000-0005-0000-0000-00001E910000}"/>
    <cellStyle name="Output 2 2 2 17 3 2" xfId="35004" xr:uid="{00000000-0005-0000-0000-00001F910000}"/>
    <cellStyle name="Output 2 2 2 17 4" xfId="14899" xr:uid="{00000000-0005-0000-0000-000020910000}"/>
    <cellStyle name="Output 2 2 2 17 4 2" xfId="35005" xr:uid="{00000000-0005-0000-0000-000021910000}"/>
    <cellStyle name="Output 2 2 2 17 5" xfId="10815" xr:uid="{00000000-0005-0000-0000-000022910000}"/>
    <cellStyle name="Output 2 2 2 17 6" xfId="35006" xr:uid="{00000000-0005-0000-0000-000023910000}"/>
    <cellStyle name="Output 2 2 2 18" xfId="3158" xr:uid="{00000000-0005-0000-0000-000024910000}"/>
    <cellStyle name="Output 2 2 2 18 2" xfId="6055" xr:uid="{00000000-0005-0000-0000-000025910000}"/>
    <cellStyle name="Output 2 2 2 18 2 2" xfId="20264" xr:uid="{00000000-0005-0000-0000-000026910000}"/>
    <cellStyle name="Output 2 2 2 18 2 2 2" xfId="35007" xr:uid="{00000000-0005-0000-0000-000027910000}"/>
    <cellStyle name="Output 2 2 2 18 2 3" xfId="14902" xr:uid="{00000000-0005-0000-0000-000028910000}"/>
    <cellStyle name="Output 2 2 2 18 2 3 2" xfId="35008" xr:uid="{00000000-0005-0000-0000-000029910000}"/>
    <cellStyle name="Output 2 2 2 18 2 4" xfId="14434" xr:uid="{00000000-0005-0000-0000-00002A910000}"/>
    <cellStyle name="Output 2 2 2 18 2 5" xfId="35009" xr:uid="{00000000-0005-0000-0000-00002B910000}"/>
    <cellStyle name="Output 2 2 2 18 3" xfId="20263" xr:uid="{00000000-0005-0000-0000-00002C910000}"/>
    <cellStyle name="Output 2 2 2 18 3 2" xfId="35010" xr:uid="{00000000-0005-0000-0000-00002D910000}"/>
    <cellStyle name="Output 2 2 2 18 4" xfId="14901" xr:uid="{00000000-0005-0000-0000-00002E910000}"/>
    <cellStyle name="Output 2 2 2 18 4 2" xfId="35011" xr:uid="{00000000-0005-0000-0000-00002F910000}"/>
    <cellStyle name="Output 2 2 2 18 5" xfId="10899" xr:uid="{00000000-0005-0000-0000-000030910000}"/>
    <cellStyle name="Output 2 2 2 18 6" xfId="35012" xr:uid="{00000000-0005-0000-0000-000031910000}"/>
    <cellStyle name="Output 2 2 2 19" xfId="2618" xr:uid="{00000000-0005-0000-0000-000032910000}"/>
    <cellStyle name="Output 2 2 2 19 2" xfId="5515" xr:uid="{00000000-0005-0000-0000-000033910000}"/>
    <cellStyle name="Output 2 2 2 19 2 2" xfId="20266" xr:uid="{00000000-0005-0000-0000-000034910000}"/>
    <cellStyle name="Output 2 2 2 19 2 2 2" xfId="35013" xr:uid="{00000000-0005-0000-0000-000035910000}"/>
    <cellStyle name="Output 2 2 2 19 2 3" xfId="14904" xr:uid="{00000000-0005-0000-0000-000036910000}"/>
    <cellStyle name="Output 2 2 2 19 2 3 2" xfId="35014" xr:uid="{00000000-0005-0000-0000-000037910000}"/>
    <cellStyle name="Output 2 2 2 19 2 4" xfId="14435" xr:uid="{00000000-0005-0000-0000-000038910000}"/>
    <cellStyle name="Output 2 2 2 19 2 5" xfId="35015" xr:uid="{00000000-0005-0000-0000-000039910000}"/>
    <cellStyle name="Output 2 2 2 19 3" xfId="20265" xr:uid="{00000000-0005-0000-0000-00003A910000}"/>
    <cellStyle name="Output 2 2 2 19 3 2" xfId="35016" xr:uid="{00000000-0005-0000-0000-00003B910000}"/>
    <cellStyle name="Output 2 2 2 19 4" xfId="14903" xr:uid="{00000000-0005-0000-0000-00003C910000}"/>
    <cellStyle name="Output 2 2 2 19 4 2" xfId="35017" xr:uid="{00000000-0005-0000-0000-00003D910000}"/>
    <cellStyle name="Output 2 2 2 19 5" xfId="10359" xr:uid="{00000000-0005-0000-0000-00003E910000}"/>
    <cellStyle name="Output 2 2 2 19 6" xfId="35018" xr:uid="{00000000-0005-0000-0000-00003F910000}"/>
    <cellStyle name="Output 2 2 2 2" xfId="1733" xr:uid="{00000000-0005-0000-0000-000040910000}"/>
    <cellStyle name="Output 2 2 2 2 2" xfId="4632" xr:uid="{00000000-0005-0000-0000-000041910000}"/>
    <cellStyle name="Output 2 2 2 2 2 2" xfId="20268" xr:uid="{00000000-0005-0000-0000-000042910000}"/>
    <cellStyle name="Output 2 2 2 2 2 2 2" xfId="35019" xr:uid="{00000000-0005-0000-0000-000043910000}"/>
    <cellStyle name="Output 2 2 2 2 2 3" xfId="14906" xr:uid="{00000000-0005-0000-0000-000044910000}"/>
    <cellStyle name="Output 2 2 2 2 2 3 2" xfId="35020" xr:uid="{00000000-0005-0000-0000-000045910000}"/>
    <cellStyle name="Output 2 2 2 2 2 4" xfId="14436" xr:uid="{00000000-0005-0000-0000-000046910000}"/>
    <cellStyle name="Output 2 2 2 2 2 5" xfId="35021" xr:uid="{00000000-0005-0000-0000-000047910000}"/>
    <cellStyle name="Output 2 2 2 2 3" xfId="20267" xr:uid="{00000000-0005-0000-0000-000048910000}"/>
    <cellStyle name="Output 2 2 2 2 3 2" xfId="35022" xr:uid="{00000000-0005-0000-0000-000049910000}"/>
    <cellStyle name="Output 2 2 2 2 4" xfId="14905" xr:uid="{00000000-0005-0000-0000-00004A910000}"/>
    <cellStyle name="Output 2 2 2 2 4 2" xfId="35023" xr:uid="{00000000-0005-0000-0000-00004B910000}"/>
    <cellStyle name="Output 2 2 2 2 5" xfId="9475" xr:uid="{00000000-0005-0000-0000-00004C910000}"/>
    <cellStyle name="Output 2 2 2 2 6" xfId="35024" xr:uid="{00000000-0005-0000-0000-00004D910000}"/>
    <cellStyle name="Output 2 2 2 20" xfId="3057" xr:uid="{00000000-0005-0000-0000-00004E910000}"/>
    <cellStyle name="Output 2 2 2 20 2" xfId="5954" xr:uid="{00000000-0005-0000-0000-00004F910000}"/>
    <cellStyle name="Output 2 2 2 20 2 2" xfId="20270" xr:uid="{00000000-0005-0000-0000-000050910000}"/>
    <cellStyle name="Output 2 2 2 20 2 2 2" xfId="35025" xr:uid="{00000000-0005-0000-0000-000051910000}"/>
    <cellStyle name="Output 2 2 2 20 2 3" xfId="14908" xr:uid="{00000000-0005-0000-0000-000052910000}"/>
    <cellStyle name="Output 2 2 2 20 2 3 2" xfId="35026" xr:uid="{00000000-0005-0000-0000-000053910000}"/>
    <cellStyle name="Output 2 2 2 20 2 4" xfId="14437" xr:uid="{00000000-0005-0000-0000-000054910000}"/>
    <cellStyle name="Output 2 2 2 20 2 5" xfId="35027" xr:uid="{00000000-0005-0000-0000-000055910000}"/>
    <cellStyle name="Output 2 2 2 20 3" xfId="20269" xr:uid="{00000000-0005-0000-0000-000056910000}"/>
    <cellStyle name="Output 2 2 2 20 3 2" xfId="35028" xr:uid="{00000000-0005-0000-0000-000057910000}"/>
    <cellStyle name="Output 2 2 2 20 4" xfId="14907" xr:uid="{00000000-0005-0000-0000-000058910000}"/>
    <cellStyle name="Output 2 2 2 20 4 2" xfId="35029" xr:uid="{00000000-0005-0000-0000-000059910000}"/>
    <cellStyle name="Output 2 2 2 20 5" xfId="10798" xr:uid="{00000000-0005-0000-0000-00005A910000}"/>
    <cellStyle name="Output 2 2 2 20 6" xfId="35030" xr:uid="{00000000-0005-0000-0000-00005B910000}"/>
    <cellStyle name="Output 2 2 2 21" xfId="2962" xr:uid="{00000000-0005-0000-0000-00005C910000}"/>
    <cellStyle name="Output 2 2 2 21 2" xfId="5859" xr:uid="{00000000-0005-0000-0000-00005D910000}"/>
    <cellStyle name="Output 2 2 2 21 2 2" xfId="20272" xr:uid="{00000000-0005-0000-0000-00005E910000}"/>
    <cellStyle name="Output 2 2 2 21 2 2 2" xfId="35031" xr:uid="{00000000-0005-0000-0000-00005F910000}"/>
    <cellStyle name="Output 2 2 2 21 2 3" xfId="14910" xr:uid="{00000000-0005-0000-0000-000060910000}"/>
    <cellStyle name="Output 2 2 2 21 2 3 2" xfId="35032" xr:uid="{00000000-0005-0000-0000-000061910000}"/>
    <cellStyle name="Output 2 2 2 21 2 4" xfId="14438" xr:uid="{00000000-0005-0000-0000-000062910000}"/>
    <cellStyle name="Output 2 2 2 21 2 5" xfId="35033" xr:uid="{00000000-0005-0000-0000-000063910000}"/>
    <cellStyle name="Output 2 2 2 21 3" xfId="20271" xr:uid="{00000000-0005-0000-0000-000064910000}"/>
    <cellStyle name="Output 2 2 2 21 3 2" xfId="35034" xr:uid="{00000000-0005-0000-0000-000065910000}"/>
    <cellStyle name="Output 2 2 2 21 4" xfId="14909" xr:uid="{00000000-0005-0000-0000-000066910000}"/>
    <cellStyle name="Output 2 2 2 21 4 2" xfId="35035" xr:uid="{00000000-0005-0000-0000-000067910000}"/>
    <cellStyle name="Output 2 2 2 21 5" xfId="10703" xr:uid="{00000000-0005-0000-0000-000068910000}"/>
    <cellStyle name="Output 2 2 2 21 6" xfId="35036" xr:uid="{00000000-0005-0000-0000-000069910000}"/>
    <cellStyle name="Output 2 2 2 22" xfId="2610" xr:uid="{00000000-0005-0000-0000-00006A910000}"/>
    <cellStyle name="Output 2 2 2 22 2" xfId="5507" xr:uid="{00000000-0005-0000-0000-00006B910000}"/>
    <cellStyle name="Output 2 2 2 22 2 2" xfId="20274" xr:uid="{00000000-0005-0000-0000-00006C910000}"/>
    <cellStyle name="Output 2 2 2 22 2 2 2" xfId="35037" xr:uid="{00000000-0005-0000-0000-00006D910000}"/>
    <cellStyle name="Output 2 2 2 22 2 3" xfId="14912" xr:uid="{00000000-0005-0000-0000-00006E910000}"/>
    <cellStyle name="Output 2 2 2 22 2 3 2" xfId="35038" xr:uid="{00000000-0005-0000-0000-00006F910000}"/>
    <cellStyle name="Output 2 2 2 22 2 4" xfId="14439" xr:uid="{00000000-0005-0000-0000-000070910000}"/>
    <cellStyle name="Output 2 2 2 22 2 5" xfId="35039" xr:uid="{00000000-0005-0000-0000-000071910000}"/>
    <cellStyle name="Output 2 2 2 22 3" xfId="20273" xr:uid="{00000000-0005-0000-0000-000072910000}"/>
    <cellStyle name="Output 2 2 2 22 3 2" xfId="35040" xr:uid="{00000000-0005-0000-0000-000073910000}"/>
    <cellStyle name="Output 2 2 2 22 4" xfId="14911" xr:uid="{00000000-0005-0000-0000-000074910000}"/>
    <cellStyle name="Output 2 2 2 22 4 2" xfId="35041" xr:uid="{00000000-0005-0000-0000-000075910000}"/>
    <cellStyle name="Output 2 2 2 22 5" xfId="10351" xr:uid="{00000000-0005-0000-0000-000076910000}"/>
    <cellStyle name="Output 2 2 2 22 6" xfId="35042" xr:uid="{00000000-0005-0000-0000-000077910000}"/>
    <cellStyle name="Output 2 2 2 23" xfId="3850" xr:uid="{00000000-0005-0000-0000-000078910000}"/>
    <cellStyle name="Output 2 2 2 23 2" xfId="6747" xr:uid="{00000000-0005-0000-0000-000079910000}"/>
    <cellStyle name="Output 2 2 2 23 2 2" xfId="20276" xr:uid="{00000000-0005-0000-0000-00007A910000}"/>
    <cellStyle name="Output 2 2 2 23 2 2 2" xfId="35043" xr:uid="{00000000-0005-0000-0000-00007B910000}"/>
    <cellStyle name="Output 2 2 2 23 2 3" xfId="14914" xr:uid="{00000000-0005-0000-0000-00007C910000}"/>
    <cellStyle name="Output 2 2 2 23 2 3 2" xfId="35044" xr:uid="{00000000-0005-0000-0000-00007D910000}"/>
    <cellStyle name="Output 2 2 2 23 2 4" xfId="14440" xr:uid="{00000000-0005-0000-0000-00007E910000}"/>
    <cellStyle name="Output 2 2 2 23 2 5" xfId="35045" xr:uid="{00000000-0005-0000-0000-00007F910000}"/>
    <cellStyle name="Output 2 2 2 23 3" xfId="20275" xr:uid="{00000000-0005-0000-0000-000080910000}"/>
    <cellStyle name="Output 2 2 2 23 3 2" xfId="35046" xr:uid="{00000000-0005-0000-0000-000081910000}"/>
    <cellStyle name="Output 2 2 2 23 4" xfId="14913" xr:uid="{00000000-0005-0000-0000-000082910000}"/>
    <cellStyle name="Output 2 2 2 23 4 2" xfId="35047" xr:uid="{00000000-0005-0000-0000-000083910000}"/>
    <cellStyle name="Output 2 2 2 23 5" xfId="11591" xr:uid="{00000000-0005-0000-0000-000084910000}"/>
    <cellStyle name="Output 2 2 2 23 6" xfId="35048" xr:uid="{00000000-0005-0000-0000-000085910000}"/>
    <cellStyle name="Output 2 2 2 24" xfId="3548" xr:uid="{00000000-0005-0000-0000-000086910000}"/>
    <cellStyle name="Output 2 2 2 24 2" xfId="6445" xr:uid="{00000000-0005-0000-0000-000087910000}"/>
    <cellStyle name="Output 2 2 2 24 2 2" xfId="20278" xr:uid="{00000000-0005-0000-0000-000088910000}"/>
    <cellStyle name="Output 2 2 2 24 2 2 2" xfId="35049" xr:uid="{00000000-0005-0000-0000-000089910000}"/>
    <cellStyle name="Output 2 2 2 24 2 3" xfId="14916" xr:uid="{00000000-0005-0000-0000-00008A910000}"/>
    <cellStyle name="Output 2 2 2 24 2 3 2" xfId="35050" xr:uid="{00000000-0005-0000-0000-00008B910000}"/>
    <cellStyle name="Output 2 2 2 24 2 4" xfId="14441" xr:uid="{00000000-0005-0000-0000-00008C910000}"/>
    <cellStyle name="Output 2 2 2 24 2 5" xfId="35051" xr:uid="{00000000-0005-0000-0000-00008D910000}"/>
    <cellStyle name="Output 2 2 2 24 3" xfId="20277" xr:uid="{00000000-0005-0000-0000-00008E910000}"/>
    <cellStyle name="Output 2 2 2 24 3 2" xfId="35052" xr:uid="{00000000-0005-0000-0000-00008F910000}"/>
    <cellStyle name="Output 2 2 2 24 4" xfId="14915" xr:uid="{00000000-0005-0000-0000-000090910000}"/>
    <cellStyle name="Output 2 2 2 24 4 2" xfId="35053" xr:uid="{00000000-0005-0000-0000-000091910000}"/>
    <cellStyle name="Output 2 2 2 24 5" xfId="11289" xr:uid="{00000000-0005-0000-0000-000092910000}"/>
    <cellStyle name="Output 2 2 2 24 6" xfId="35054" xr:uid="{00000000-0005-0000-0000-000093910000}"/>
    <cellStyle name="Output 2 2 2 25" xfId="3476" xr:uid="{00000000-0005-0000-0000-000094910000}"/>
    <cellStyle name="Output 2 2 2 25 2" xfId="6373" xr:uid="{00000000-0005-0000-0000-000095910000}"/>
    <cellStyle name="Output 2 2 2 25 2 2" xfId="20280" xr:uid="{00000000-0005-0000-0000-000096910000}"/>
    <cellStyle name="Output 2 2 2 25 2 2 2" xfId="35055" xr:uid="{00000000-0005-0000-0000-000097910000}"/>
    <cellStyle name="Output 2 2 2 25 2 3" xfId="14918" xr:uid="{00000000-0005-0000-0000-000098910000}"/>
    <cellStyle name="Output 2 2 2 25 2 3 2" xfId="35056" xr:uid="{00000000-0005-0000-0000-000099910000}"/>
    <cellStyle name="Output 2 2 2 25 2 4" xfId="14442" xr:uid="{00000000-0005-0000-0000-00009A910000}"/>
    <cellStyle name="Output 2 2 2 25 2 5" xfId="35057" xr:uid="{00000000-0005-0000-0000-00009B910000}"/>
    <cellStyle name="Output 2 2 2 25 3" xfId="20279" xr:uid="{00000000-0005-0000-0000-00009C910000}"/>
    <cellStyle name="Output 2 2 2 25 3 2" xfId="35058" xr:uid="{00000000-0005-0000-0000-00009D910000}"/>
    <cellStyle name="Output 2 2 2 25 4" xfId="14917" xr:uid="{00000000-0005-0000-0000-00009E910000}"/>
    <cellStyle name="Output 2 2 2 25 4 2" xfId="35059" xr:uid="{00000000-0005-0000-0000-00009F910000}"/>
    <cellStyle name="Output 2 2 2 25 5" xfId="11217" xr:uid="{00000000-0005-0000-0000-0000A0910000}"/>
    <cellStyle name="Output 2 2 2 25 6" xfId="35060" xr:uid="{00000000-0005-0000-0000-0000A1910000}"/>
    <cellStyle name="Output 2 2 2 26" xfId="3538" xr:uid="{00000000-0005-0000-0000-0000A2910000}"/>
    <cellStyle name="Output 2 2 2 26 2" xfId="6435" xr:uid="{00000000-0005-0000-0000-0000A3910000}"/>
    <cellStyle name="Output 2 2 2 26 2 2" xfId="20282" xr:uid="{00000000-0005-0000-0000-0000A4910000}"/>
    <cellStyle name="Output 2 2 2 26 2 2 2" xfId="35061" xr:uid="{00000000-0005-0000-0000-0000A5910000}"/>
    <cellStyle name="Output 2 2 2 26 2 3" xfId="14920" xr:uid="{00000000-0005-0000-0000-0000A6910000}"/>
    <cellStyle name="Output 2 2 2 26 2 3 2" xfId="35062" xr:uid="{00000000-0005-0000-0000-0000A7910000}"/>
    <cellStyle name="Output 2 2 2 26 2 4" xfId="14443" xr:uid="{00000000-0005-0000-0000-0000A8910000}"/>
    <cellStyle name="Output 2 2 2 26 2 5" xfId="35063" xr:uid="{00000000-0005-0000-0000-0000A9910000}"/>
    <cellStyle name="Output 2 2 2 26 3" xfId="20281" xr:uid="{00000000-0005-0000-0000-0000AA910000}"/>
    <cellStyle name="Output 2 2 2 26 3 2" xfId="35064" xr:uid="{00000000-0005-0000-0000-0000AB910000}"/>
    <cellStyle name="Output 2 2 2 26 4" xfId="14919" xr:uid="{00000000-0005-0000-0000-0000AC910000}"/>
    <cellStyle name="Output 2 2 2 26 4 2" xfId="35065" xr:uid="{00000000-0005-0000-0000-0000AD910000}"/>
    <cellStyle name="Output 2 2 2 26 5" xfId="11279" xr:uid="{00000000-0005-0000-0000-0000AE910000}"/>
    <cellStyle name="Output 2 2 2 26 6" xfId="35066" xr:uid="{00000000-0005-0000-0000-0000AF910000}"/>
    <cellStyle name="Output 2 2 2 27" xfId="2878" xr:uid="{00000000-0005-0000-0000-0000B0910000}"/>
    <cellStyle name="Output 2 2 2 27 2" xfId="5775" xr:uid="{00000000-0005-0000-0000-0000B1910000}"/>
    <cellStyle name="Output 2 2 2 27 2 2" xfId="20284" xr:uid="{00000000-0005-0000-0000-0000B2910000}"/>
    <cellStyle name="Output 2 2 2 27 2 2 2" xfId="35067" xr:uid="{00000000-0005-0000-0000-0000B3910000}"/>
    <cellStyle name="Output 2 2 2 27 2 3" xfId="14922" xr:uid="{00000000-0005-0000-0000-0000B4910000}"/>
    <cellStyle name="Output 2 2 2 27 2 3 2" xfId="35068" xr:uid="{00000000-0005-0000-0000-0000B5910000}"/>
    <cellStyle name="Output 2 2 2 27 2 4" xfId="14444" xr:uid="{00000000-0005-0000-0000-0000B6910000}"/>
    <cellStyle name="Output 2 2 2 27 2 5" xfId="35069" xr:uid="{00000000-0005-0000-0000-0000B7910000}"/>
    <cellStyle name="Output 2 2 2 27 3" xfId="20283" xr:uid="{00000000-0005-0000-0000-0000B8910000}"/>
    <cellStyle name="Output 2 2 2 27 3 2" xfId="35070" xr:uid="{00000000-0005-0000-0000-0000B9910000}"/>
    <cellStyle name="Output 2 2 2 27 4" xfId="14921" xr:uid="{00000000-0005-0000-0000-0000BA910000}"/>
    <cellStyle name="Output 2 2 2 27 4 2" xfId="35071" xr:uid="{00000000-0005-0000-0000-0000BB910000}"/>
    <cellStyle name="Output 2 2 2 27 5" xfId="10619" xr:uid="{00000000-0005-0000-0000-0000BC910000}"/>
    <cellStyle name="Output 2 2 2 27 6" xfId="35072" xr:uid="{00000000-0005-0000-0000-0000BD910000}"/>
    <cellStyle name="Output 2 2 2 28" xfId="4058" xr:uid="{00000000-0005-0000-0000-0000BE910000}"/>
    <cellStyle name="Output 2 2 2 28 2" xfId="6955" xr:uid="{00000000-0005-0000-0000-0000BF910000}"/>
    <cellStyle name="Output 2 2 2 28 2 2" xfId="20286" xr:uid="{00000000-0005-0000-0000-0000C0910000}"/>
    <cellStyle name="Output 2 2 2 28 2 2 2" xfId="35073" xr:uid="{00000000-0005-0000-0000-0000C1910000}"/>
    <cellStyle name="Output 2 2 2 28 2 3" xfId="14924" xr:uid="{00000000-0005-0000-0000-0000C2910000}"/>
    <cellStyle name="Output 2 2 2 28 2 3 2" xfId="35074" xr:uid="{00000000-0005-0000-0000-0000C3910000}"/>
    <cellStyle name="Output 2 2 2 28 2 4" xfId="14445" xr:uid="{00000000-0005-0000-0000-0000C4910000}"/>
    <cellStyle name="Output 2 2 2 28 2 5" xfId="35075" xr:uid="{00000000-0005-0000-0000-0000C5910000}"/>
    <cellStyle name="Output 2 2 2 28 3" xfId="20285" xr:uid="{00000000-0005-0000-0000-0000C6910000}"/>
    <cellStyle name="Output 2 2 2 28 3 2" xfId="35076" xr:uid="{00000000-0005-0000-0000-0000C7910000}"/>
    <cellStyle name="Output 2 2 2 28 4" xfId="14923" xr:uid="{00000000-0005-0000-0000-0000C8910000}"/>
    <cellStyle name="Output 2 2 2 28 4 2" xfId="35077" xr:uid="{00000000-0005-0000-0000-0000C9910000}"/>
    <cellStyle name="Output 2 2 2 28 5" xfId="11799" xr:uid="{00000000-0005-0000-0000-0000CA910000}"/>
    <cellStyle name="Output 2 2 2 28 6" xfId="35078" xr:uid="{00000000-0005-0000-0000-0000CB910000}"/>
    <cellStyle name="Output 2 2 2 29" xfId="3351" xr:uid="{00000000-0005-0000-0000-0000CC910000}"/>
    <cellStyle name="Output 2 2 2 29 2" xfId="6248" xr:uid="{00000000-0005-0000-0000-0000CD910000}"/>
    <cellStyle name="Output 2 2 2 29 2 2" xfId="20288" xr:uid="{00000000-0005-0000-0000-0000CE910000}"/>
    <cellStyle name="Output 2 2 2 29 2 2 2" xfId="35079" xr:uid="{00000000-0005-0000-0000-0000CF910000}"/>
    <cellStyle name="Output 2 2 2 29 2 3" xfId="14926" xr:uid="{00000000-0005-0000-0000-0000D0910000}"/>
    <cellStyle name="Output 2 2 2 29 2 3 2" xfId="35080" xr:uid="{00000000-0005-0000-0000-0000D1910000}"/>
    <cellStyle name="Output 2 2 2 29 2 4" xfId="14446" xr:uid="{00000000-0005-0000-0000-0000D2910000}"/>
    <cellStyle name="Output 2 2 2 29 2 5" xfId="35081" xr:uid="{00000000-0005-0000-0000-0000D3910000}"/>
    <cellStyle name="Output 2 2 2 29 3" xfId="20287" xr:uid="{00000000-0005-0000-0000-0000D4910000}"/>
    <cellStyle name="Output 2 2 2 29 3 2" xfId="35082" xr:uid="{00000000-0005-0000-0000-0000D5910000}"/>
    <cellStyle name="Output 2 2 2 29 4" xfId="14925" xr:uid="{00000000-0005-0000-0000-0000D6910000}"/>
    <cellStyle name="Output 2 2 2 29 4 2" xfId="35083" xr:uid="{00000000-0005-0000-0000-0000D7910000}"/>
    <cellStyle name="Output 2 2 2 29 5" xfId="11092" xr:uid="{00000000-0005-0000-0000-0000D8910000}"/>
    <cellStyle name="Output 2 2 2 29 6" xfId="35084" xr:uid="{00000000-0005-0000-0000-0000D9910000}"/>
    <cellStyle name="Output 2 2 2 3" xfId="2028" xr:uid="{00000000-0005-0000-0000-0000DA910000}"/>
    <cellStyle name="Output 2 2 2 3 2" xfId="4926" xr:uid="{00000000-0005-0000-0000-0000DB910000}"/>
    <cellStyle name="Output 2 2 2 3 2 2" xfId="20290" xr:uid="{00000000-0005-0000-0000-0000DC910000}"/>
    <cellStyle name="Output 2 2 2 3 2 2 2" xfId="35085" xr:uid="{00000000-0005-0000-0000-0000DD910000}"/>
    <cellStyle name="Output 2 2 2 3 2 3" xfId="14928" xr:uid="{00000000-0005-0000-0000-0000DE910000}"/>
    <cellStyle name="Output 2 2 2 3 2 3 2" xfId="35086" xr:uid="{00000000-0005-0000-0000-0000DF910000}"/>
    <cellStyle name="Output 2 2 2 3 2 4" xfId="14447" xr:uid="{00000000-0005-0000-0000-0000E0910000}"/>
    <cellStyle name="Output 2 2 2 3 2 5" xfId="35087" xr:uid="{00000000-0005-0000-0000-0000E1910000}"/>
    <cellStyle name="Output 2 2 2 3 3" xfId="20289" xr:uid="{00000000-0005-0000-0000-0000E2910000}"/>
    <cellStyle name="Output 2 2 2 3 3 2" xfId="35088" xr:uid="{00000000-0005-0000-0000-0000E3910000}"/>
    <cellStyle name="Output 2 2 2 3 4" xfId="14927" xr:uid="{00000000-0005-0000-0000-0000E4910000}"/>
    <cellStyle name="Output 2 2 2 3 4 2" xfId="35089" xr:uid="{00000000-0005-0000-0000-0000E5910000}"/>
    <cellStyle name="Output 2 2 2 3 5" xfId="9770" xr:uid="{00000000-0005-0000-0000-0000E6910000}"/>
    <cellStyle name="Output 2 2 2 3 6" xfId="35090" xr:uid="{00000000-0005-0000-0000-0000E7910000}"/>
    <cellStyle name="Output 2 2 2 30" xfId="1924" xr:uid="{00000000-0005-0000-0000-0000E8910000}"/>
    <cellStyle name="Output 2 2 2 30 2" xfId="4822" xr:uid="{00000000-0005-0000-0000-0000E9910000}"/>
    <cellStyle name="Output 2 2 2 30 2 2" xfId="20292" xr:uid="{00000000-0005-0000-0000-0000EA910000}"/>
    <cellStyle name="Output 2 2 2 30 2 2 2" xfId="35091" xr:uid="{00000000-0005-0000-0000-0000EB910000}"/>
    <cellStyle name="Output 2 2 2 30 2 3" xfId="14930" xr:uid="{00000000-0005-0000-0000-0000EC910000}"/>
    <cellStyle name="Output 2 2 2 30 2 3 2" xfId="35092" xr:uid="{00000000-0005-0000-0000-0000ED910000}"/>
    <cellStyle name="Output 2 2 2 30 2 4" xfId="14448" xr:uid="{00000000-0005-0000-0000-0000EE910000}"/>
    <cellStyle name="Output 2 2 2 30 2 5" xfId="35093" xr:uid="{00000000-0005-0000-0000-0000EF910000}"/>
    <cellStyle name="Output 2 2 2 30 3" xfId="20291" xr:uid="{00000000-0005-0000-0000-0000F0910000}"/>
    <cellStyle name="Output 2 2 2 30 3 2" xfId="35094" xr:uid="{00000000-0005-0000-0000-0000F1910000}"/>
    <cellStyle name="Output 2 2 2 30 4" xfId="14929" xr:uid="{00000000-0005-0000-0000-0000F2910000}"/>
    <cellStyle name="Output 2 2 2 30 4 2" xfId="35095" xr:uid="{00000000-0005-0000-0000-0000F3910000}"/>
    <cellStyle name="Output 2 2 2 30 5" xfId="9666" xr:uid="{00000000-0005-0000-0000-0000F4910000}"/>
    <cellStyle name="Output 2 2 2 30 6" xfId="35096" xr:uid="{00000000-0005-0000-0000-0000F5910000}"/>
    <cellStyle name="Output 2 2 2 31" xfId="4306" xr:uid="{00000000-0005-0000-0000-0000F6910000}"/>
    <cellStyle name="Output 2 2 2 31 2" xfId="20293" xr:uid="{00000000-0005-0000-0000-0000F7910000}"/>
    <cellStyle name="Output 2 2 2 31 2 2" xfId="35097" xr:uid="{00000000-0005-0000-0000-0000F8910000}"/>
    <cellStyle name="Output 2 2 2 31 3" xfId="14931" xr:uid="{00000000-0005-0000-0000-0000F9910000}"/>
    <cellStyle name="Output 2 2 2 31 3 2" xfId="35098" xr:uid="{00000000-0005-0000-0000-0000FA910000}"/>
    <cellStyle name="Output 2 2 2 31 4" xfId="14449" xr:uid="{00000000-0005-0000-0000-0000FB910000}"/>
    <cellStyle name="Output 2 2 2 31 5" xfId="35099" xr:uid="{00000000-0005-0000-0000-0000FC910000}"/>
    <cellStyle name="Output 2 2 2 32" xfId="7132" xr:uid="{00000000-0005-0000-0000-0000FD910000}"/>
    <cellStyle name="Output 2 2 2 32 2" xfId="20246" xr:uid="{00000000-0005-0000-0000-0000FE910000}"/>
    <cellStyle name="Output 2 2 2 32 3" xfId="35100" xr:uid="{00000000-0005-0000-0000-0000FF910000}"/>
    <cellStyle name="Output 2 2 2 33" xfId="14884" xr:uid="{00000000-0005-0000-0000-000000920000}"/>
    <cellStyle name="Output 2 2 2 33 2" xfId="35101" xr:uid="{00000000-0005-0000-0000-000001920000}"/>
    <cellStyle name="Output 2 2 2 34" xfId="21158" xr:uid="{00000000-0005-0000-0000-000002920000}"/>
    <cellStyle name="Output 2 2 2 35" xfId="42041" xr:uid="{00000000-0005-0000-0000-000003920000}"/>
    <cellStyle name="Output 2 2 2 36" xfId="42042" xr:uid="{00000000-0005-0000-0000-000004920000}"/>
    <cellStyle name="Output 2 2 2 4" xfId="1755" xr:uid="{00000000-0005-0000-0000-000005920000}"/>
    <cellStyle name="Output 2 2 2 4 2" xfId="4654" xr:uid="{00000000-0005-0000-0000-000006920000}"/>
    <cellStyle name="Output 2 2 2 4 2 2" xfId="20295" xr:uid="{00000000-0005-0000-0000-000007920000}"/>
    <cellStyle name="Output 2 2 2 4 2 2 2" xfId="35102" xr:uid="{00000000-0005-0000-0000-000008920000}"/>
    <cellStyle name="Output 2 2 2 4 2 3" xfId="14933" xr:uid="{00000000-0005-0000-0000-000009920000}"/>
    <cellStyle name="Output 2 2 2 4 2 3 2" xfId="35103" xr:uid="{00000000-0005-0000-0000-00000A920000}"/>
    <cellStyle name="Output 2 2 2 4 2 4" xfId="14450" xr:uid="{00000000-0005-0000-0000-00000B920000}"/>
    <cellStyle name="Output 2 2 2 4 2 5" xfId="35104" xr:uid="{00000000-0005-0000-0000-00000C920000}"/>
    <cellStyle name="Output 2 2 2 4 3" xfId="20294" xr:uid="{00000000-0005-0000-0000-00000D920000}"/>
    <cellStyle name="Output 2 2 2 4 3 2" xfId="35105" xr:uid="{00000000-0005-0000-0000-00000E920000}"/>
    <cellStyle name="Output 2 2 2 4 4" xfId="14932" xr:uid="{00000000-0005-0000-0000-00000F920000}"/>
    <cellStyle name="Output 2 2 2 4 4 2" xfId="35106" xr:uid="{00000000-0005-0000-0000-000010920000}"/>
    <cellStyle name="Output 2 2 2 4 5" xfId="9497" xr:uid="{00000000-0005-0000-0000-000011920000}"/>
    <cellStyle name="Output 2 2 2 4 6" xfId="35107" xr:uid="{00000000-0005-0000-0000-000012920000}"/>
    <cellStyle name="Output 2 2 2 5" xfId="2004" xr:uid="{00000000-0005-0000-0000-000013920000}"/>
    <cellStyle name="Output 2 2 2 5 2" xfId="4902" xr:uid="{00000000-0005-0000-0000-000014920000}"/>
    <cellStyle name="Output 2 2 2 5 2 2" xfId="20297" xr:uid="{00000000-0005-0000-0000-000015920000}"/>
    <cellStyle name="Output 2 2 2 5 2 2 2" xfId="35108" xr:uid="{00000000-0005-0000-0000-000016920000}"/>
    <cellStyle name="Output 2 2 2 5 2 3" xfId="14935" xr:uid="{00000000-0005-0000-0000-000017920000}"/>
    <cellStyle name="Output 2 2 2 5 2 3 2" xfId="35109" xr:uid="{00000000-0005-0000-0000-000018920000}"/>
    <cellStyle name="Output 2 2 2 5 2 4" xfId="14451" xr:uid="{00000000-0005-0000-0000-000019920000}"/>
    <cellStyle name="Output 2 2 2 5 2 5" xfId="35110" xr:uid="{00000000-0005-0000-0000-00001A920000}"/>
    <cellStyle name="Output 2 2 2 5 3" xfId="20296" xr:uid="{00000000-0005-0000-0000-00001B920000}"/>
    <cellStyle name="Output 2 2 2 5 3 2" xfId="35111" xr:uid="{00000000-0005-0000-0000-00001C920000}"/>
    <cellStyle name="Output 2 2 2 5 4" xfId="14934" xr:uid="{00000000-0005-0000-0000-00001D920000}"/>
    <cellStyle name="Output 2 2 2 5 4 2" xfId="35112" xr:uid="{00000000-0005-0000-0000-00001E920000}"/>
    <cellStyle name="Output 2 2 2 5 5" xfId="9746" xr:uid="{00000000-0005-0000-0000-00001F920000}"/>
    <cellStyle name="Output 2 2 2 5 6" xfId="35113" xr:uid="{00000000-0005-0000-0000-000020920000}"/>
    <cellStyle name="Output 2 2 2 6" xfId="1777" xr:uid="{00000000-0005-0000-0000-000021920000}"/>
    <cellStyle name="Output 2 2 2 6 2" xfId="4676" xr:uid="{00000000-0005-0000-0000-000022920000}"/>
    <cellStyle name="Output 2 2 2 6 2 2" xfId="20299" xr:uid="{00000000-0005-0000-0000-000023920000}"/>
    <cellStyle name="Output 2 2 2 6 2 2 2" xfId="35114" xr:uid="{00000000-0005-0000-0000-000024920000}"/>
    <cellStyle name="Output 2 2 2 6 2 3" xfId="14937" xr:uid="{00000000-0005-0000-0000-000025920000}"/>
    <cellStyle name="Output 2 2 2 6 2 3 2" xfId="35115" xr:uid="{00000000-0005-0000-0000-000026920000}"/>
    <cellStyle name="Output 2 2 2 6 2 4" xfId="14452" xr:uid="{00000000-0005-0000-0000-000027920000}"/>
    <cellStyle name="Output 2 2 2 6 2 5" xfId="35116" xr:uid="{00000000-0005-0000-0000-000028920000}"/>
    <cellStyle name="Output 2 2 2 6 3" xfId="20298" xr:uid="{00000000-0005-0000-0000-000029920000}"/>
    <cellStyle name="Output 2 2 2 6 3 2" xfId="35117" xr:uid="{00000000-0005-0000-0000-00002A920000}"/>
    <cellStyle name="Output 2 2 2 6 4" xfId="14936" xr:uid="{00000000-0005-0000-0000-00002B920000}"/>
    <cellStyle name="Output 2 2 2 6 4 2" xfId="35118" xr:uid="{00000000-0005-0000-0000-00002C920000}"/>
    <cellStyle name="Output 2 2 2 6 5" xfId="9519" xr:uid="{00000000-0005-0000-0000-00002D920000}"/>
    <cellStyle name="Output 2 2 2 6 6" xfId="35119" xr:uid="{00000000-0005-0000-0000-00002E920000}"/>
    <cellStyle name="Output 2 2 2 7" xfId="1990" xr:uid="{00000000-0005-0000-0000-00002F920000}"/>
    <cellStyle name="Output 2 2 2 7 2" xfId="4888" xr:uid="{00000000-0005-0000-0000-000030920000}"/>
    <cellStyle name="Output 2 2 2 7 2 2" xfId="20301" xr:uid="{00000000-0005-0000-0000-000031920000}"/>
    <cellStyle name="Output 2 2 2 7 2 2 2" xfId="35120" xr:uid="{00000000-0005-0000-0000-000032920000}"/>
    <cellStyle name="Output 2 2 2 7 2 3" xfId="14939" xr:uid="{00000000-0005-0000-0000-000033920000}"/>
    <cellStyle name="Output 2 2 2 7 2 3 2" xfId="35121" xr:uid="{00000000-0005-0000-0000-000034920000}"/>
    <cellStyle name="Output 2 2 2 7 2 4" xfId="14453" xr:uid="{00000000-0005-0000-0000-000035920000}"/>
    <cellStyle name="Output 2 2 2 7 2 5" xfId="35122" xr:uid="{00000000-0005-0000-0000-000036920000}"/>
    <cellStyle name="Output 2 2 2 7 3" xfId="20300" xr:uid="{00000000-0005-0000-0000-000037920000}"/>
    <cellStyle name="Output 2 2 2 7 3 2" xfId="35123" xr:uid="{00000000-0005-0000-0000-000038920000}"/>
    <cellStyle name="Output 2 2 2 7 4" xfId="14938" xr:uid="{00000000-0005-0000-0000-000039920000}"/>
    <cellStyle name="Output 2 2 2 7 4 2" xfId="35124" xr:uid="{00000000-0005-0000-0000-00003A920000}"/>
    <cellStyle name="Output 2 2 2 7 5" xfId="9732" xr:uid="{00000000-0005-0000-0000-00003B920000}"/>
    <cellStyle name="Output 2 2 2 7 6" xfId="35125" xr:uid="{00000000-0005-0000-0000-00003C920000}"/>
    <cellStyle name="Output 2 2 2 8" xfId="1967" xr:uid="{00000000-0005-0000-0000-00003D920000}"/>
    <cellStyle name="Output 2 2 2 8 2" xfId="4865" xr:uid="{00000000-0005-0000-0000-00003E920000}"/>
    <cellStyle name="Output 2 2 2 8 2 2" xfId="20303" xr:uid="{00000000-0005-0000-0000-00003F920000}"/>
    <cellStyle name="Output 2 2 2 8 2 2 2" xfId="35126" xr:uid="{00000000-0005-0000-0000-000040920000}"/>
    <cellStyle name="Output 2 2 2 8 2 3" xfId="14941" xr:uid="{00000000-0005-0000-0000-000041920000}"/>
    <cellStyle name="Output 2 2 2 8 2 3 2" xfId="35127" xr:uid="{00000000-0005-0000-0000-000042920000}"/>
    <cellStyle name="Output 2 2 2 8 2 4" xfId="14454" xr:uid="{00000000-0005-0000-0000-000043920000}"/>
    <cellStyle name="Output 2 2 2 8 2 5" xfId="35128" xr:uid="{00000000-0005-0000-0000-000044920000}"/>
    <cellStyle name="Output 2 2 2 8 3" xfId="20302" xr:uid="{00000000-0005-0000-0000-000045920000}"/>
    <cellStyle name="Output 2 2 2 8 3 2" xfId="35129" xr:uid="{00000000-0005-0000-0000-000046920000}"/>
    <cellStyle name="Output 2 2 2 8 4" xfId="14940" xr:uid="{00000000-0005-0000-0000-000047920000}"/>
    <cellStyle name="Output 2 2 2 8 4 2" xfId="35130" xr:uid="{00000000-0005-0000-0000-000048920000}"/>
    <cellStyle name="Output 2 2 2 8 5" xfId="9709" xr:uid="{00000000-0005-0000-0000-000049920000}"/>
    <cellStyle name="Output 2 2 2 8 6" xfId="35131" xr:uid="{00000000-0005-0000-0000-00004A920000}"/>
    <cellStyle name="Output 2 2 2 9" xfId="2238" xr:uid="{00000000-0005-0000-0000-00004B920000}"/>
    <cellStyle name="Output 2 2 2 9 2" xfId="5136" xr:uid="{00000000-0005-0000-0000-00004C920000}"/>
    <cellStyle name="Output 2 2 2 9 2 2" xfId="20305" xr:uid="{00000000-0005-0000-0000-00004D920000}"/>
    <cellStyle name="Output 2 2 2 9 2 2 2" xfId="35132" xr:uid="{00000000-0005-0000-0000-00004E920000}"/>
    <cellStyle name="Output 2 2 2 9 2 3" xfId="14943" xr:uid="{00000000-0005-0000-0000-00004F920000}"/>
    <cellStyle name="Output 2 2 2 9 2 3 2" xfId="35133" xr:uid="{00000000-0005-0000-0000-000050920000}"/>
    <cellStyle name="Output 2 2 2 9 2 4" xfId="14455" xr:uid="{00000000-0005-0000-0000-000051920000}"/>
    <cellStyle name="Output 2 2 2 9 2 5" xfId="35134" xr:uid="{00000000-0005-0000-0000-000052920000}"/>
    <cellStyle name="Output 2 2 2 9 3" xfId="20304" xr:uid="{00000000-0005-0000-0000-000053920000}"/>
    <cellStyle name="Output 2 2 2 9 3 2" xfId="35135" xr:uid="{00000000-0005-0000-0000-000054920000}"/>
    <cellStyle name="Output 2 2 2 9 4" xfId="14942" xr:uid="{00000000-0005-0000-0000-000055920000}"/>
    <cellStyle name="Output 2 2 2 9 4 2" xfId="35136" xr:uid="{00000000-0005-0000-0000-000056920000}"/>
    <cellStyle name="Output 2 2 2 9 5" xfId="9980" xr:uid="{00000000-0005-0000-0000-000057920000}"/>
    <cellStyle name="Output 2 2 2 9 6" xfId="35137" xr:uid="{00000000-0005-0000-0000-000058920000}"/>
    <cellStyle name="Output 2 2 3" xfId="2408" xr:uid="{00000000-0005-0000-0000-000059920000}"/>
    <cellStyle name="Output 2 2 3 2" xfId="5305" xr:uid="{00000000-0005-0000-0000-00005A920000}"/>
    <cellStyle name="Output 2 2 3 2 2" xfId="20307" xr:uid="{00000000-0005-0000-0000-00005B920000}"/>
    <cellStyle name="Output 2 2 3 2 2 2" xfId="35138" xr:uid="{00000000-0005-0000-0000-00005C920000}"/>
    <cellStyle name="Output 2 2 3 2 3" xfId="14945" xr:uid="{00000000-0005-0000-0000-00005D920000}"/>
    <cellStyle name="Output 2 2 3 2 3 2" xfId="35139" xr:uid="{00000000-0005-0000-0000-00005E920000}"/>
    <cellStyle name="Output 2 2 3 2 4" xfId="14456" xr:uid="{00000000-0005-0000-0000-00005F920000}"/>
    <cellStyle name="Output 2 2 3 2 5" xfId="35140" xr:uid="{00000000-0005-0000-0000-000060920000}"/>
    <cellStyle name="Output 2 2 3 3" xfId="20306" xr:uid="{00000000-0005-0000-0000-000061920000}"/>
    <cellStyle name="Output 2 2 3 3 2" xfId="35141" xr:uid="{00000000-0005-0000-0000-000062920000}"/>
    <cellStyle name="Output 2 2 3 4" xfId="14944" xr:uid="{00000000-0005-0000-0000-000063920000}"/>
    <cellStyle name="Output 2 2 3 4 2" xfId="35142" xr:uid="{00000000-0005-0000-0000-000064920000}"/>
    <cellStyle name="Output 2 2 3 5" xfId="10149" xr:uid="{00000000-0005-0000-0000-000065920000}"/>
    <cellStyle name="Output 2 2 3 6" xfId="35143" xr:uid="{00000000-0005-0000-0000-000066920000}"/>
    <cellStyle name="Output 2 2 4" xfId="3051" xr:uid="{00000000-0005-0000-0000-000067920000}"/>
    <cellStyle name="Output 2 2 4 2" xfId="5948" xr:uid="{00000000-0005-0000-0000-000068920000}"/>
    <cellStyle name="Output 2 2 4 2 2" xfId="20309" xr:uid="{00000000-0005-0000-0000-000069920000}"/>
    <cellStyle name="Output 2 2 4 2 2 2" xfId="35144" xr:uid="{00000000-0005-0000-0000-00006A920000}"/>
    <cellStyle name="Output 2 2 4 2 3" xfId="14947" xr:uid="{00000000-0005-0000-0000-00006B920000}"/>
    <cellStyle name="Output 2 2 4 2 3 2" xfId="35145" xr:uid="{00000000-0005-0000-0000-00006C920000}"/>
    <cellStyle name="Output 2 2 4 2 4" xfId="14457" xr:uid="{00000000-0005-0000-0000-00006D920000}"/>
    <cellStyle name="Output 2 2 4 2 5" xfId="35146" xr:uid="{00000000-0005-0000-0000-00006E920000}"/>
    <cellStyle name="Output 2 2 4 3" xfId="20308" xr:uid="{00000000-0005-0000-0000-00006F920000}"/>
    <cellStyle name="Output 2 2 4 3 2" xfId="35147" xr:uid="{00000000-0005-0000-0000-000070920000}"/>
    <cellStyle name="Output 2 2 4 4" xfId="14946" xr:uid="{00000000-0005-0000-0000-000071920000}"/>
    <cellStyle name="Output 2 2 4 4 2" xfId="35148" xr:uid="{00000000-0005-0000-0000-000072920000}"/>
    <cellStyle name="Output 2 2 4 5" xfId="10792" xr:uid="{00000000-0005-0000-0000-000073920000}"/>
    <cellStyle name="Output 2 2 4 6" xfId="35149" xr:uid="{00000000-0005-0000-0000-000074920000}"/>
    <cellStyle name="Output 2 2 5" xfId="3345" xr:uid="{00000000-0005-0000-0000-000075920000}"/>
    <cellStyle name="Output 2 2 5 2" xfId="6242" xr:uid="{00000000-0005-0000-0000-000076920000}"/>
    <cellStyle name="Output 2 2 5 2 2" xfId="20311" xr:uid="{00000000-0005-0000-0000-000077920000}"/>
    <cellStyle name="Output 2 2 5 2 2 2" xfId="35150" xr:uid="{00000000-0005-0000-0000-000078920000}"/>
    <cellStyle name="Output 2 2 5 2 3" xfId="14949" xr:uid="{00000000-0005-0000-0000-000079920000}"/>
    <cellStyle name="Output 2 2 5 2 3 2" xfId="35151" xr:uid="{00000000-0005-0000-0000-00007A920000}"/>
    <cellStyle name="Output 2 2 5 2 4" xfId="14458" xr:uid="{00000000-0005-0000-0000-00007B920000}"/>
    <cellStyle name="Output 2 2 5 2 5" xfId="35152" xr:uid="{00000000-0005-0000-0000-00007C920000}"/>
    <cellStyle name="Output 2 2 5 3" xfId="20310" xr:uid="{00000000-0005-0000-0000-00007D920000}"/>
    <cellStyle name="Output 2 2 5 3 2" xfId="35153" xr:uid="{00000000-0005-0000-0000-00007E920000}"/>
    <cellStyle name="Output 2 2 5 4" xfId="14948" xr:uid="{00000000-0005-0000-0000-00007F920000}"/>
    <cellStyle name="Output 2 2 5 4 2" xfId="35154" xr:uid="{00000000-0005-0000-0000-000080920000}"/>
    <cellStyle name="Output 2 2 5 5" xfId="11086" xr:uid="{00000000-0005-0000-0000-000081920000}"/>
    <cellStyle name="Output 2 2 5 6" xfId="35155" xr:uid="{00000000-0005-0000-0000-000082920000}"/>
    <cellStyle name="Output 2 2 6" xfId="3471" xr:uid="{00000000-0005-0000-0000-000083920000}"/>
    <cellStyle name="Output 2 2 6 2" xfId="6368" xr:uid="{00000000-0005-0000-0000-000084920000}"/>
    <cellStyle name="Output 2 2 6 2 2" xfId="20313" xr:uid="{00000000-0005-0000-0000-000085920000}"/>
    <cellStyle name="Output 2 2 6 2 2 2" xfId="35156" xr:uid="{00000000-0005-0000-0000-000086920000}"/>
    <cellStyle name="Output 2 2 6 2 3" xfId="14951" xr:uid="{00000000-0005-0000-0000-000087920000}"/>
    <cellStyle name="Output 2 2 6 2 3 2" xfId="35157" xr:uid="{00000000-0005-0000-0000-000088920000}"/>
    <cellStyle name="Output 2 2 6 2 4" xfId="14459" xr:uid="{00000000-0005-0000-0000-000089920000}"/>
    <cellStyle name="Output 2 2 6 2 5" xfId="35158" xr:uid="{00000000-0005-0000-0000-00008A920000}"/>
    <cellStyle name="Output 2 2 6 3" xfId="20312" xr:uid="{00000000-0005-0000-0000-00008B920000}"/>
    <cellStyle name="Output 2 2 6 3 2" xfId="35159" xr:uid="{00000000-0005-0000-0000-00008C920000}"/>
    <cellStyle name="Output 2 2 6 4" xfId="14950" xr:uid="{00000000-0005-0000-0000-00008D920000}"/>
    <cellStyle name="Output 2 2 6 4 2" xfId="35160" xr:uid="{00000000-0005-0000-0000-00008E920000}"/>
    <cellStyle name="Output 2 2 6 5" xfId="11212" xr:uid="{00000000-0005-0000-0000-00008F920000}"/>
    <cellStyle name="Output 2 2 6 6" xfId="35161" xr:uid="{00000000-0005-0000-0000-000090920000}"/>
    <cellStyle name="Output 2 2 7" xfId="3553" xr:uid="{00000000-0005-0000-0000-000091920000}"/>
    <cellStyle name="Output 2 2 7 2" xfId="6450" xr:uid="{00000000-0005-0000-0000-000092920000}"/>
    <cellStyle name="Output 2 2 7 2 2" xfId="20315" xr:uid="{00000000-0005-0000-0000-000093920000}"/>
    <cellStyle name="Output 2 2 7 2 2 2" xfId="35162" xr:uid="{00000000-0005-0000-0000-000094920000}"/>
    <cellStyle name="Output 2 2 7 2 3" xfId="14953" xr:uid="{00000000-0005-0000-0000-000095920000}"/>
    <cellStyle name="Output 2 2 7 2 3 2" xfId="35163" xr:uid="{00000000-0005-0000-0000-000096920000}"/>
    <cellStyle name="Output 2 2 7 2 4" xfId="14460" xr:uid="{00000000-0005-0000-0000-000097920000}"/>
    <cellStyle name="Output 2 2 7 2 5" xfId="35164" xr:uid="{00000000-0005-0000-0000-000098920000}"/>
    <cellStyle name="Output 2 2 7 3" xfId="20314" xr:uid="{00000000-0005-0000-0000-000099920000}"/>
    <cellStyle name="Output 2 2 7 3 2" xfId="35165" xr:uid="{00000000-0005-0000-0000-00009A920000}"/>
    <cellStyle name="Output 2 2 7 4" xfId="14952" xr:uid="{00000000-0005-0000-0000-00009B920000}"/>
    <cellStyle name="Output 2 2 7 4 2" xfId="35166" xr:uid="{00000000-0005-0000-0000-00009C920000}"/>
    <cellStyle name="Output 2 2 7 5" xfId="11294" xr:uid="{00000000-0005-0000-0000-00009D920000}"/>
    <cellStyle name="Output 2 2 7 6" xfId="35167" xr:uid="{00000000-0005-0000-0000-00009E920000}"/>
    <cellStyle name="Output 2 2 8" xfId="3882" xr:uid="{00000000-0005-0000-0000-00009F920000}"/>
    <cellStyle name="Output 2 2 8 2" xfId="6779" xr:uid="{00000000-0005-0000-0000-0000A0920000}"/>
    <cellStyle name="Output 2 2 8 2 2" xfId="20317" xr:uid="{00000000-0005-0000-0000-0000A1920000}"/>
    <cellStyle name="Output 2 2 8 2 2 2" xfId="35168" xr:uid="{00000000-0005-0000-0000-0000A2920000}"/>
    <cellStyle name="Output 2 2 8 2 3" xfId="14955" xr:uid="{00000000-0005-0000-0000-0000A3920000}"/>
    <cellStyle name="Output 2 2 8 2 3 2" xfId="35169" xr:uid="{00000000-0005-0000-0000-0000A4920000}"/>
    <cellStyle name="Output 2 2 8 2 4" xfId="14461" xr:uid="{00000000-0005-0000-0000-0000A5920000}"/>
    <cellStyle name="Output 2 2 8 2 5" xfId="35170" xr:uid="{00000000-0005-0000-0000-0000A6920000}"/>
    <cellStyle name="Output 2 2 8 3" xfId="20316" xr:uid="{00000000-0005-0000-0000-0000A7920000}"/>
    <cellStyle name="Output 2 2 8 3 2" xfId="35171" xr:uid="{00000000-0005-0000-0000-0000A8920000}"/>
    <cellStyle name="Output 2 2 8 4" xfId="14954" xr:uid="{00000000-0005-0000-0000-0000A9920000}"/>
    <cellStyle name="Output 2 2 8 4 2" xfId="35172" xr:uid="{00000000-0005-0000-0000-0000AA920000}"/>
    <cellStyle name="Output 2 2 8 5" xfId="11623" xr:uid="{00000000-0005-0000-0000-0000AB920000}"/>
    <cellStyle name="Output 2 2 8 6" xfId="35173" xr:uid="{00000000-0005-0000-0000-0000AC920000}"/>
    <cellStyle name="Output 2 2 9" xfId="3320" xr:uid="{00000000-0005-0000-0000-0000AD920000}"/>
    <cellStyle name="Output 2 2 9 2" xfId="6217" xr:uid="{00000000-0005-0000-0000-0000AE920000}"/>
    <cellStyle name="Output 2 2 9 2 2" xfId="20319" xr:uid="{00000000-0005-0000-0000-0000AF920000}"/>
    <cellStyle name="Output 2 2 9 2 2 2" xfId="35174" xr:uid="{00000000-0005-0000-0000-0000B0920000}"/>
    <cellStyle name="Output 2 2 9 2 3" xfId="14957" xr:uid="{00000000-0005-0000-0000-0000B1920000}"/>
    <cellStyle name="Output 2 2 9 2 3 2" xfId="35175" xr:uid="{00000000-0005-0000-0000-0000B2920000}"/>
    <cellStyle name="Output 2 2 9 2 4" xfId="14462" xr:uid="{00000000-0005-0000-0000-0000B3920000}"/>
    <cellStyle name="Output 2 2 9 2 5" xfId="35176" xr:uid="{00000000-0005-0000-0000-0000B4920000}"/>
    <cellStyle name="Output 2 2 9 3" xfId="20318" xr:uid="{00000000-0005-0000-0000-0000B5920000}"/>
    <cellStyle name="Output 2 2 9 3 2" xfId="35177" xr:uid="{00000000-0005-0000-0000-0000B6920000}"/>
    <cellStyle name="Output 2 2 9 4" xfId="14956" xr:uid="{00000000-0005-0000-0000-0000B7920000}"/>
    <cellStyle name="Output 2 2 9 4 2" xfId="35178" xr:uid="{00000000-0005-0000-0000-0000B8920000}"/>
    <cellStyle name="Output 2 2 9 5" xfId="11061" xr:uid="{00000000-0005-0000-0000-0000B9920000}"/>
    <cellStyle name="Output 2 2 9 6" xfId="35179" xr:uid="{00000000-0005-0000-0000-0000BA920000}"/>
    <cellStyle name="Output 2 3" xfId="492" xr:uid="{00000000-0005-0000-0000-0000BB920000}"/>
    <cellStyle name="Output 2 3 10" xfId="1986" xr:uid="{00000000-0005-0000-0000-0000BC920000}"/>
    <cellStyle name="Output 2 3 10 2" xfId="4884" xr:uid="{00000000-0005-0000-0000-0000BD920000}"/>
    <cellStyle name="Output 2 3 10 2 2" xfId="20322" xr:uid="{00000000-0005-0000-0000-0000BE920000}"/>
    <cellStyle name="Output 2 3 10 2 2 2" xfId="35180" xr:uid="{00000000-0005-0000-0000-0000BF920000}"/>
    <cellStyle name="Output 2 3 10 2 3" xfId="14960" xr:uid="{00000000-0005-0000-0000-0000C0920000}"/>
    <cellStyle name="Output 2 3 10 2 3 2" xfId="35181" xr:uid="{00000000-0005-0000-0000-0000C1920000}"/>
    <cellStyle name="Output 2 3 10 2 4" xfId="14463" xr:uid="{00000000-0005-0000-0000-0000C2920000}"/>
    <cellStyle name="Output 2 3 10 2 5" xfId="35182" xr:uid="{00000000-0005-0000-0000-0000C3920000}"/>
    <cellStyle name="Output 2 3 10 3" xfId="20321" xr:uid="{00000000-0005-0000-0000-0000C4920000}"/>
    <cellStyle name="Output 2 3 10 3 2" xfId="35183" xr:uid="{00000000-0005-0000-0000-0000C5920000}"/>
    <cellStyle name="Output 2 3 10 4" xfId="14959" xr:uid="{00000000-0005-0000-0000-0000C6920000}"/>
    <cellStyle name="Output 2 3 10 4 2" xfId="35184" xr:uid="{00000000-0005-0000-0000-0000C7920000}"/>
    <cellStyle name="Output 2 3 10 5" xfId="9728" xr:uid="{00000000-0005-0000-0000-0000C8920000}"/>
    <cellStyle name="Output 2 3 10 6" xfId="35185" xr:uid="{00000000-0005-0000-0000-0000C9920000}"/>
    <cellStyle name="Output 2 3 11" xfId="2508" xr:uid="{00000000-0005-0000-0000-0000CA920000}"/>
    <cellStyle name="Output 2 3 11 2" xfId="5405" xr:uid="{00000000-0005-0000-0000-0000CB920000}"/>
    <cellStyle name="Output 2 3 11 2 2" xfId="20324" xr:uid="{00000000-0005-0000-0000-0000CC920000}"/>
    <cellStyle name="Output 2 3 11 2 2 2" xfId="35186" xr:uid="{00000000-0005-0000-0000-0000CD920000}"/>
    <cellStyle name="Output 2 3 11 2 3" xfId="14962" xr:uid="{00000000-0005-0000-0000-0000CE920000}"/>
    <cellStyle name="Output 2 3 11 2 3 2" xfId="35187" xr:uid="{00000000-0005-0000-0000-0000CF920000}"/>
    <cellStyle name="Output 2 3 11 2 4" xfId="14464" xr:uid="{00000000-0005-0000-0000-0000D0920000}"/>
    <cellStyle name="Output 2 3 11 2 5" xfId="35188" xr:uid="{00000000-0005-0000-0000-0000D1920000}"/>
    <cellStyle name="Output 2 3 11 3" xfId="20323" xr:uid="{00000000-0005-0000-0000-0000D2920000}"/>
    <cellStyle name="Output 2 3 11 3 2" xfId="35189" xr:uid="{00000000-0005-0000-0000-0000D3920000}"/>
    <cellStyle name="Output 2 3 11 4" xfId="14961" xr:uid="{00000000-0005-0000-0000-0000D4920000}"/>
    <cellStyle name="Output 2 3 11 4 2" xfId="35190" xr:uid="{00000000-0005-0000-0000-0000D5920000}"/>
    <cellStyle name="Output 2 3 11 5" xfId="10249" xr:uid="{00000000-0005-0000-0000-0000D6920000}"/>
    <cellStyle name="Output 2 3 11 6" xfId="35191" xr:uid="{00000000-0005-0000-0000-0000D7920000}"/>
    <cellStyle name="Output 2 3 12" xfId="2523" xr:uid="{00000000-0005-0000-0000-0000D8920000}"/>
    <cellStyle name="Output 2 3 12 2" xfId="5420" xr:uid="{00000000-0005-0000-0000-0000D9920000}"/>
    <cellStyle name="Output 2 3 12 2 2" xfId="20326" xr:uid="{00000000-0005-0000-0000-0000DA920000}"/>
    <cellStyle name="Output 2 3 12 2 2 2" xfId="35192" xr:uid="{00000000-0005-0000-0000-0000DB920000}"/>
    <cellStyle name="Output 2 3 12 2 3" xfId="14964" xr:uid="{00000000-0005-0000-0000-0000DC920000}"/>
    <cellStyle name="Output 2 3 12 2 3 2" xfId="35193" xr:uid="{00000000-0005-0000-0000-0000DD920000}"/>
    <cellStyle name="Output 2 3 12 2 4" xfId="14465" xr:uid="{00000000-0005-0000-0000-0000DE920000}"/>
    <cellStyle name="Output 2 3 12 2 5" xfId="35194" xr:uid="{00000000-0005-0000-0000-0000DF920000}"/>
    <cellStyle name="Output 2 3 12 3" xfId="20325" xr:uid="{00000000-0005-0000-0000-0000E0920000}"/>
    <cellStyle name="Output 2 3 12 3 2" xfId="35195" xr:uid="{00000000-0005-0000-0000-0000E1920000}"/>
    <cellStyle name="Output 2 3 12 4" xfId="14963" xr:uid="{00000000-0005-0000-0000-0000E2920000}"/>
    <cellStyle name="Output 2 3 12 4 2" xfId="35196" xr:uid="{00000000-0005-0000-0000-0000E3920000}"/>
    <cellStyle name="Output 2 3 12 5" xfId="10264" xr:uid="{00000000-0005-0000-0000-0000E4920000}"/>
    <cellStyle name="Output 2 3 12 6" xfId="35197" xr:uid="{00000000-0005-0000-0000-0000E5920000}"/>
    <cellStyle name="Output 2 3 13" xfId="2623" xr:uid="{00000000-0005-0000-0000-0000E6920000}"/>
    <cellStyle name="Output 2 3 13 2" xfId="5520" xr:uid="{00000000-0005-0000-0000-0000E7920000}"/>
    <cellStyle name="Output 2 3 13 2 2" xfId="20328" xr:uid="{00000000-0005-0000-0000-0000E8920000}"/>
    <cellStyle name="Output 2 3 13 2 2 2" xfId="35198" xr:uid="{00000000-0005-0000-0000-0000E9920000}"/>
    <cellStyle name="Output 2 3 13 2 3" xfId="14966" xr:uid="{00000000-0005-0000-0000-0000EA920000}"/>
    <cellStyle name="Output 2 3 13 2 3 2" xfId="35199" xr:uid="{00000000-0005-0000-0000-0000EB920000}"/>
    <cellStyle name="Output 2 3 13 2 4" xfId="14466" xr:uid="{00000000-0005-0000-0000-0000EC920000}"/>
    <cellStyle name="Output 2 3 13 2 5" xfId="35200" xr:uid="{00000000-0005-0000-0000-0000ED920000}"/>
    <cellStyle name="Output 2 3 13 3" xfId="20327" xr:uid="{00000000-0005-0000-0000-0000EE920000}"/>
    <cellStyle name="Output 2 3 13 3 2" xfId="35201" xr:uid="{00000000-0005-0000-0000-0000EF920000}"/>
    <cellStyle name="Output 2 3 13 4" xfId="14965" xr:uid="{00000000-0005-0000-0000-0000F0920000}"/>
    <cellStyle name="Output 2 3 13 4 2" xfId="35202" xr:uid="{00000000-0005-0000-0000-0000F1920000}"/>
    <cellStyle name="Output 2 3 13 5" xfId="10364" xr:uid="{00000000-0005-0000-0000-0000F2920000}"/>
    <cellStyle name="Output 2 3 13 6" xfId="35203" xr:uid="{00000000-0005-0000-0000-0000F3920000}"/>
    <cellStyle name="Output 2 3 14" xfId="2548" xr:uid="{00000000-0005-0000-0000-0000F4920000}"/>
    <cellStyle name="Output 2 3 14 2" xfId="5445" xr:uid="{00000000-0005-0000-0000-0000F5920000}"/>
    <cellStyle name="Output 2 3 14 2 2" xfId="20330" xr:uid="{00000000-0005-0000-0000-0000F6920000}"/>
    <cellStyle name="Output 2 3 14 2 2 2" xfId="35204" xr:uid="{00000000-0005-0000-0000-0000F7920000}"/>
    <cellStyle name="Output 2 3 14 2 3" xfId="14968" xr:uid="{00000000-0005-0000-0000-0000F8920000}"/>
    <cellStyle name="Output 2 3 14 2 3 2" xfId="35205" xr:uid="{00000000-0005-0000-0000-0000F9920000}"/>
    <cellStyle name="Output 2 3 14 2 4" xfId="14467" xr:uid="{00000000-0005-0000-0000-0000FA920000}"/>
    <cellStyle name="Output 2 3 14 2 5" xfId="35206" xr:uid="{00000000-0005-0000-0000-0000FB920000}"/>
    <cellStyle name="Output 2 3 14 3" xfId="20329" xr:uid="{00000000-0005-0000-0000-0000FC920000}"/>
    <cellStyle name="Output 2 3 14 3 2" xfId="35207" xr:uid="{00000000-0005-0000-0000-0000FD920000}"/>
    <cellStyle name="Output 2 3 14 4" xfId="14967" xr:uid="{00000000-0005-0000-0000-0000FE920000}"/>
    <cellStyle name="Output 2 3 14 4 2" xfId="35208" xr:uid="{00000000-0005-0000-0000-0000FF920000}"/>
    <cellStyle name="Output 2 3 14 5" xfId="10289" xr:uid="{00000000-0005-0000-0000-000000930000}"/>
    <cellStyle name="Output 2 3 14 6" xfId="35209" xr:uid="{00000000-0005-0000-0000-000001930000}"/>
    <cellStyle name="Output 2 3 15" xfId="2740" xr:uid="{00000000-0005-0000-0000-000002930000}"/>
    <cellStyle name="Output 2 3 15 2" xfId="5637" xr:uid="{00000000-0005-0000-0000-000003930000}"/>
    <cellStyle name="Output 2 3 15 2 2" xfId="20332" xr:uid="{00000000-0005-0000-0000-000004930000}"/>
    <cellStyle name="Output 2 3 15 2 2 2" xfId="35210" xr:uid="{00000000-0005-0000-0000-000005930000}"/>
    <cellStyle name="Output 2 3 15 2 3" xfId="14970" xr:uid="{00000000-0005-0000-0000-000006930000}"/>
    <cellStyle name="Output 2 3 15 2 3 2" xfId="35211" xr:uid="{00000000-0005-0000-0000-000007930000}"/>
    <cellStyle name="Output 2 3 15 2 4" xfId="14468" xr:uid="{00000000-0005-0000-0000-000008930000}"/>
    <cellStyle name="Output 2 3 15 2 5" xfId="35212" xr:uid="{00000000-0005-0000-0000-000009930000}"/>
    <cellStyle name="Output 2 3 15 3" xfId="20331" xr:uid="{00000000-0005-0000-0000-00000A930000}"/>
    <cellStyle name="Output 2 3 15 3 2" xfId="35213" xr:uid="{00000000-0005-0000-0000-00000B930000}"/>
    <cellStyle name="Output 2 3 15 4" xfId="14969" xr:uid="{00000000-0005-0000-0000-00000C930000}"/>
    <cellStyle name="Output 2 3 15 4 2" xfId="35214" xr:uid="{00000000-0005-0000-0000-00000D930000}"/>
    <cellStyle name="Output 2 3 15 5" xfId="10481" xr:uid="{00000000-0005-0000-0000-00000E930000}"/>
    <cellStyle name="Output 2 3 15 6" xfId="35215" xr:uid="{00000000-0005-0000-0000-00000F930000}"/>
    <cellStyle name="Output 2 3 16" xfId="2341" xr:uid="{00000000-0005-0000-0000-000010930000}"/>
    <cellStyle name="Output 2 3 16 2" xfId="5239" xr:uid="{00000000-0005-0000-0000-000011930000}"/>
    <cellStyle name="Output 2 3 16 2 2" xfId="20334" xr:uid="{00000000-0005-0000-0000-000012930000}"/>
    <cellStyle name="Output 2 3 16 2 2 2" xfId="35216" xr:uid="{00000000-0005-0000-0000-000013930000}"/>
    <cellStyle name="Output 2 3 16 2 3" xfId="14972" xr:uid="{00000000-0005-0000-0000-000014930000}"/>
    <cellStyle name="Output 2 3 16 2 3 2" xfId="35217" xr:uid="{00000000-0005-0000-0000-000015930000}"/>
    <cellStyle name="Output 2 3 16 2 4" xfId="14469" xr:uid="{00000000-0005-0000-0000-000016930000}"/>
    <cellStyle name="Output 2 3 16 2 5" xfId="35218" xr:uid="{00000000-0005-0000-0000-000017930000}"/>
    <cellStyle name="Output 2 3 16 3" xfId="20333" xr:uid="{00000000-0005-0000-0000-000018930000}"/>
    <cellStyle name="Output 2 3 16 3 2" xfId="35219" xr:uid="{00000000-0005-0000-0000-000019930000}"/>
    <cellStyle name="Output 2 3 16 4" xfId="14971" xr:uid="{00000000-0005-0000-0000-00001A930000}"/>
    <cellStyle name="Output 2 3 16 4 2" xfId="35220" xr:uid="{00000000-0005-0000-0000-00001B930000}"/>
    <cellStyle name="Output 2 3 16 5" xfId="10083" xr:uid="{00000000-0005-0000-0000-00001C930000}"/>
    <cellStyle name="Output 2 3 16 6" xfId="35221" xr:uid="{00000000-0005-0000-0000-00001D930000}"/>
    <cellStyle name="Output 2 3 17" xfId="2928" xr:uid="{00000000-0005-0000-0000-00001E930000}"/>
    <cellStyle name="Output 2 3 17 2" xfId="5825" xr:uid="{00000000-0005-0000-0000-00001F930000}"/>
    <cellStyle name="Output 2 3 17 2 2" xfId="20336" xr:uid="{00000000-0005-0000-0000-000020930000}"/>
    <cellStyle name="Output 2 3 17 2 2 2" xfId="35222" xr:uid="{00000000-0005-0000-0000-000021930000}"/>
    <cellStyle name="Output 2 3 17 2 3" xfId="14974" xr:uid="{00000000-0005-0000-0000-000022930000}"/>
    <cellStyle name="Output 2 3 17 2 3 2" xfId="35223" xr:uid="{00000000-0005-0000-0000-000023930000}"/>
    <cellStyle name="Output 2 3 17 2 4" xfId="14470" xr:uid="{00000000-0005-0000-0000-000024930000}"/>
    <cellStyle name="Output 2 3 17 2 5" xfId="35224" xr:uid="{00000000-0005-0000-0000-000025930000}"/>
    <cellStyle name="Output 2 3 17 3" xfId="20335" xr:uid="{00000000-0005-0000-0000-000026930000}"/>
    <cellStyle name="Output 2 3 17 3 2" xfId="35225" xr:uid="{00000000-0005-0000-0000-000027930000}"/>
    <cellStyle name="Output 2 3 17 4" xfId="14973" xr:uid="{00000000-0005-0000-0000-000028930000}"/>
    <cellStyle name="Output 2 3 17 4 2" xfId="35226" xr:uid="{00000000-0005-0000-0000-000029930000}"/>
    <cellStyle name="Output 2 3 17 5" xfId="10669" xr:uid="{00000000-0005-0000-0000-00002A930000}"/>
    <cellStyle name="Output 2 3 17 6" xfId="35227" xr:uid="{00000000-0005-0000-0000-00002B930000}"/>
    <cellStyle name="Output 2 3 18" xfId="3151" xr:uid="{00000000-0005-0000-0000-00002C930000}"/>
    <cellStyle name="Output 2 3 18 2" xfId="6048" xr:uid="{00000000-0005-0000-0000-00002D930000}"/>
    <cellStyle name="Output 2 3 18 2 2" xfId="20338" xr:uid="{00000000-0005-0000-0000-00002E930000}"/>
    <cellStyle name="Output 2 3 18 2 2 2" xfId="35228" xr:uid="{00000000-0005-0000-0000-00002F930000}"/>
    <cellStyle name="Output 2 3 18 2 3" xfId="14976" xr:uid="{00000000-0005-0000-0000-000030930000}"/>
    <cellStyle name="Output 2 3 18 2 3 2" xfId="35229" xr:uid="{00000000-0005-0000-0000-000031930000}"/>
    <cellStyle name="Output 2 3 18 2 4" xfId="14471" xr:uid="{00000000-0005-0000-0000-000032930000}"/>
    <cellStyle name="Output 2 3 18 2 5" xfId="35230" xr:uid="{00000000-0005-0000-0000-000033930000}"/>
    <cellStyle name="Output 2 3 18 3" xfId="20337" xr:uid="{00000000-0005-0000-0000-000034930000}"/>
    <cellStyle name="Output 2 3 18 3 2" xfId="35231" xr:uid="{00000000-0005-0000-0000-000035930000}"/>
    <cellStyle name="Output 2 3 18 4" xfId="14975" xr:uid="{00000000-0005-0000-0000-000036930000}"/>
    <cellStyle name="Output 2 3 18 4 2" xfId="35232" xr:uid="{00000000-0005-0000-0000-000037930000}"/>
    <cellStyle name="Output 2 3 18 5" xfId="10892" xr:uid="{00000000-0005-0000-0000-000038930000}"/>
    <cellStyle name="Output 2 3 18 6" xfId="35233" xr:uid="{00000000-0005-0000-0000-000039930000}"/>
    <cellStyle name="Output 2 3 19" xfId="2358" xr:uid="{00000000-0005-0000-0000-00003A930000}"/>
    <cellStyle name="Output 2 3 19 2" xfId="5256" xr:uid="{00000000-0005-0000-0000-00003B930000}"/>
    <cellStyle name="Output 2 3 19 2 2" xfId="20340" xr:uid="{00000000-0005-0000-0000-00003C930000}"/>
    <cellStyle name="Output 2 3 19 2 2 2" xfId="35234" xr:uid="{00000000-0005-0000-0000-00003D930000}"/>
    <cellStyle name="Output 2 3 19 2 3" xfId="14978" xr:uid="{00000000-0005-0000-0000-00003E930000}"/>
    <cellStyle name="Output 2 3 19 2 3 2" xfId="35235" xr:uid="{00000000-0005-0000-0000-00003F930000}"/>
    <cellStyle name="Output 2 3 19 2 4" xfId="14472" xr:uid="{00000000-0005-0000-0000-000040930000}"/>
    <cellStyle name="Output 2 3 19 2 5" xfId="35236" xr:uid="{00000000-0005-0000-0000-000041930000}"/>
    <cellStyle name="Output 2 3 19 3" xfId="20339" xr:uid="{00000000-0005-0000-0000-000042930000}"/>
    <cellStyle name="Output 2 3 19 3 2" xfId="35237" xr:uid="{00000000-0005-0000-0000-000043930000}"/>
    <cellStyle name="Output 2 3 19 4" xfId="14977" xr:uid="{00000000-0005-0000-0000-000044930000}"/>
    <cellStyle name="Output 2 3 19 4 2" xfId="35238" xr:uid="{00000000-0005-0000-0000-000045930000}"/>
    <cellStyle name="Output 2 3 19 5" xfId="10100" xr:uid="{00000000-0005-0000-0000-000046930000}"/>
    <cellStyle name="Output 2 3 19 6" xfId="35239" xr:uid="{00000000-0005-0000-0000-000047930000}"/>
    <cellStyle name="Output 2 3 2" xfId="1734" xr:uid="{00000000-0005-0000-0000-000048930000}"/>
    <cellStyle name="Output 2 3 2 2" xfId="4633" xr:uid="{00000000-0005-0000-0000-000049930000}"/>
    <cellStyle name="Output 2 3 2 2 2" xfId="20342" xr:uid="{00000000-0005-0000-0000-00004A930000}"/>
    <cellStyle name="Output 2 3 2 2 2 2" xfId="35240" xr:uid="{00000000-0005-0000-0000-00004B930000}"/>
    <cellStyle name="Output 2 3 2 2 3" xfId="14980" xr:uid="{00000000-0005-0000-0000-00004C930000}"/>
    <cellStyle name="Output 2 3 2 2 3 2" xfId="35241" xr:uid="{00000000-0005-0000-0000-00004D930000}"/>
    <cellStyle name="Output 2 3 2 2 4" xfId="14473" xr:uid="{00000000-0005-0000-0000-00004E930000}"/>
    <cellStyle name="Output 2 3 2 2 5" xfId="35242" xr:uid="{00000000-0005-0000-0000-00004F930000}"/>
    <cellStyle name="Output 2 3 2 3" xfId="20341" xr:uid="{00000000-0005-0000-0000-000050930000}"/>
    <cellStyle name="Output 2 3 2 3 2" xfId="35243" xr:uid="{00000000-0005-0000-0000-000051930000}"/>
    <cellStyle name="Output 2 3 2 4" xfId="14979" xr:uid="{00000000-0005-0000-0000-000052930000}"/>
    <cellStyle name="Output 2 3 2 4 2" xfId="35244" xr:uid="{00000000-0005-0000-0000-000053930000}"/>
    <cellStyle name="Output 2 3 2 5" xfId="9476" xr:uid="{00000000-0005-0000-0000-000054930000}"/>
    <cellStyle name="Output 2 3 2 6" xfId="35245" xr:uid="{00000000-0005-0000-0000-000055930000}"/>
    <cellStyle name="Output 2 3 20" xfId="1836" xr:uid="{00000000-0005-0000-0000-000056930000}"/>
    <cellStyle name="Output 2 3 20 2" xfId="4735" xr:uid="{00000000-0005-0000-0000-000057930000}"/>
    <cellStyle name="Output 2 3 20 2 2" xfId="20344" xr:uid="{00000000-0005-0000-0000-000058930000}"/>
    <cellStyle name="Output 2 3 20 2 2 2" xfId="35246" xr:uid="{00000000-0005-0000-0000-000059930000}"/>
    <cellStyle name="Output 2 3 20 2 3" xfId="14982" xr:uid="{00000000-0005-0000-0000-00005A930000}"/>
    <cellStyle name="Output 2 3 20 2 3 2" xfId="35247" xr:uid="{00000000-0005-0000-0000-00005B930000}"/>
    <cellStyle name="Output 2 3 20 2 4" xfId="14474" xr:uid="{00000000-0005-0000-0000-00005C930000}"/>
    <cellStyle name="Output 2 3 20 2 5" xfId="35248" xr:uid="{00000000-0005-0000-0000-00005D930000}"/>
    <cellStyle name="Output 2 3 20 3" xfId="20343" xr:uid="{00000000-0005-0000-0000-00005E930000}"/>
    <cellStyle name="Output 2 3 20 3 2" xfId="35249" xr:uid="{00000000-0005-0000-0000-00005F930000}"/>
    <cellStyle name="Output 2 3 20 4" xfId="14981" xr:uid="{00000000-0005-0000-0000-000060930000}"/>
    <cellStyle name="Output 2 3 20 4 2" xfId="35250" xr:uid="{00000000-0005-0000-0000-000061930000}"/>
    <cellStyle name="Output 2 3 20 5" xfId="9578" xr:uid="{00000000-0005-0000-0000-000062930000}"/>
    <cellStyle name="Output 2 3 20 6" xfId="35251" xr:uid="{00000000-0005-0000-0000-000063930000}"/>
    <cellStyle name="Output 2 3 21" xfId="3583" xr:uid="{00000000-0005-0000-0000-000064930000}"/>
    <cellStyle name="Output 2 3 21 2" xfId="6480" xr:uid="{00000000-0005-0000-0000-000065930000}"/>
    <cellStyle name="Output 2 3 21 2 2" xfId="20346" xr:uid="{00000000-0005-0000-0000-000066930000}"/>
    <cellStyle name="Output 2 3 21 2 2 2" xfId="35252" xr:uid="{00000000-0005-0000-0000-000067930000}"/>
    <cellStyle name="Output 2 3 21 2 3" xfId="14984" xr:uid="{00000000-0005-0000-0000-000068930000}"/>
    <cellStyle name="Output 2 3 21 2 3 2" xfId="35253" xr:uid="{00000000-0005-0000-0000-000069930000}"/>
    <cellStyle name="Output 2 3 21 2 4" xfId="14475" xr:uid="{00000000-0005-0000-0000-00006A930000}"/>
    <cellStyle name="Output 2 3 21 2 5" xfId="35254" xr:uid="{00000000-0005-0000-0000-00006B930000}"/>
    <cellStyle name="Output 2 3 21 3" xfId="20345" xr:uid="{00000000-0005-0000-0000-00006C930000}"/>
    <cellStyle name="Output 2 3 21 3 2" xfId="35255" xr:uid="{00000000-0005-0000-0000-00006D930000}"/>
    <cellStyle name="Output 2 3 21 4" xfId="14983" xr:uid="{00000000-0005-0000-0000-00006E930000}"/>
    <cellStyle name="Output 2 3 21 4 2" xfId="35256" xr:uid="{00000000-0005-0000-0000-00006F930000}"/>
    <cellStyle name="Output 2 3 21 5" xfId="11324" xr:uid="{00000000-0005-0000-0000-000070930000}"/>
    <cellStyle name="Output 2 3 21 6" xfId="35257" xr:uid="{00000000-0005-0000-0000-000071930000}"/>
    <cellStyle name="Output 2 3 22" xfId="2611" xr:uid="{00000000-0005-0000-0000-000072930000}"/>
    <cellStyle name="Output 2 3 22 2" xfId="5508" xr:uid="{00000000-0005-0000-0000-000073930000}"/>
    <cellStyle name="Output 2 3 22 2 2" xfId="20348" xr:uid="{00000000-0005-0000-0000-000074930000}"/>
    <cellStyle name="Output 2 3 22 2 2 2" xfId="35258" xr:uid="{00000000-0005-0000-0000-000075930000}"/>
    <cellStyle name="Output 2 3 22 2 3" xfId="14986" xr:uid="{00000000-0005-0000-0000-000076930000}"/>
    <cellStyle name="Output 2 3 22 2 3 2" xfId="35259" xr:uid="{00000000-0005-0000-0000-000077930000}"/>
    <cellStyle name="Output 2 3 22 2 4" xfId="14476" xr:uid="{00000000-0005-0000-0000-000078930000}"/>
    <cellStyle name="Output 2 3 22 2 5" xfId="35260" xr:uid="{00000000-0005-0000-0000-000079930000}"/>
    <cellStyle name="Output 2 3 22 3" xfId="20347" xr:uid="{00000000-0005-0000-0000-00007A930000}"/>
    <cellStyle name="Output 2 3 22 3 2" xfId="35261" xr:uid="{00000000-0005-0000-0000-00007B930000}"/>
    <cellStyle name="Output 2 3 22 4" xfId="14985" xr:uid="{00000000-0005-0000-0000-00007C930000}"/>
    <cellStyle name="Output 2 3 22 4 2" xfId="35262" xr:uid="{00000000-0005-0000-0000-00007D930000}"/>
    <cellStyle name="Output 2 3 22 5" xfId="10352" xr:uid="{00000000-0005-0000-0000-00007E930000}"/>
    <cellStyle name="Output 2 3 22 6" xfId="35263" xr:uid="{00000000-0005-0000-0000-00007F930000}"/>
    <cellStyle name="Output 2 3 23" xfId="3849" xr:uid="{00000000-0005-0000-0000-000080930000}"/>
    <cellStyle name="Output 2 3 23 2" xfId="6746" xr:uid="{00000000-0005-0000-0000-000081930000}"/>
    <cellStyle name="Output 2 3 23 2 2" xfId="20350" xr:uid="{00000000-0005-0000-0000-000082930000}"/>
    <cellStyle name="Output 2 3 23 2 2 2" xfId="35264" xr:uid="{00000000-0005-0000-0000-000083930000}"/>
    <cellStyle name="Output 2 3 23 2 3" xfId="14988" xr:uid="{00000000-0005-0000-0000-000084930000}"/>
    <cellStyle name="Output 2 3 23 2 3 2" xfId="35265" xr:uid="{00000000-0005-0000-0000-000085930000}"/>
    <cellStyle name="Output 2 3 23 2 4" xfId="14477" xr:uid="{00000000-0005-0000-0000-000086930000}"/>
    <cellStyle name="Output 2 3 23 2 5" xfId="35266" xr:uid="{00000000-0005-0000-0000-000087930000}"/>
    <cellStyle name="Output 2 3 23 3" xfId="20349" xr:uid="{00000000-0005-0000-0000-000088930000}"/>
    <cellStyle name="Output 2 3 23 3 2" xfId="35267" xr:uid="{00000000-0005-0000-0000-000089930000}"/>
    <cellStyle name="Output 2 3 23 4" xfId="14987" xr:uid="{00000000-0005-0000-0000-00008A930000}"/>
    <cellStyle name="Output 2 3 23 4 2" xfId="35268" xr:uid="{00000000-0005-0000-0000-00008B930000}"/>
    <cellStyle name="Output 2 3 23 5" xfId="11590" xr:uid="{00000000-0005-0000-0000-00008C930000}"/>
    <cellStyle name="Output 2 3 23 6" xfId="35269" xr:uid="{00000000-0005-0000-0000-00008D930000}"/>
    <cellStyle name="Output 2 3 24" xfId="3554" xr:uid="{00000000-0005-0000-0000-00008E930000}"/>
    <cellStyle name="Output 2 3 24 2" xfId="6451" xr:uid="{00000000-0005-0000-0000-00008F930000}"/>
    <cellStyle name="Output 2 3 24 2 2" xfId="20352" xr:uid="{00000000-0005-0000-0000-000090930000}"/>
    <cellStyle name="Output 2 3 24 2 2 2" xfId="35270" xr:uid="{00000000-0005-0000-0000-000091930000}"/>
    <cellStyle name="Output 2 3 24 2 3" xfId="14990" xr:uid="{00000000-0005-0000-0000-000092930000}"/>
    <cellStyle name="Output 2 3 24 2 3 2" xfId="35271" xr:uid="{00000000-0005-0000-0000-000093930000}"/>
    <cellStyle name="Output 2 3 24 2 4" xfId="14478" xr:uid="{00000000-0005-0000-0000-000094930000}"/>
    <cellStyle name="Output 2 3 24 2 5" xfId="35272" xr:uid="{00000000-0005-0000-0000-000095930000}"/>
    <cellStyle name="Output 2 3 24 3" xfId="20351" xr:uid="{00000000-0005-0000-0000-000096930000}"/>
    <cellStyle name="Output 2 3 24 3 2" xfId="35273" xr:uid="{00000000-0005-0000-0000-000097930000}"/>
    <cellStyle name="Output 2 3 24 4" xfId="14989" xr:uid="{00000000-0005-0000-0000-000098930000}"/>
    <cellStyle name="Output 2 3 24 4 2" xfId="35274" xr:uid="{00000000-0005-0000-0000-000099930000}"/>
    <cellStyle name="Output 2 3 24 5" xfId="11295" xr:uid="{00000000-0005-0000-0000-00009A930000}"/>
    <cellStyle name="Output 2 3 24 6" xfId="35275" xr:uid="{00000000-0005-0000-0000-00009B930000}"/>
    <cellStyle name="Output 2 3 25" xfId="2958" xr:uid="{00000000-0005-0000-0000-00009C930000}"/>
    <cellStyle name="Output 2 3 25 2" xfId="5855" xr:uid="{00000000-0005-0000-0000-00009D930000}"/>
    <cellStyle name="Output 2 3 25 2 2" xfId="20354" xr:uid="{00000000-0005-0000-0000-00009E930000}"/>
    <cellStyle name="Output 2 3 25 2 2 2" xfId="35276" xr:uid="{00000000-0005-0000-0000-00009F930000}"/>
    <cellStyle name="Output 2 3 25 2 3" xfId="14992" xr:uid="{00000000-0005-0000-0000-0000A0930000}"/>
    <cellStyle name="Output 2 3 25 2 3 2" xfId="35277" xr:uid="{00000000-0005-0000-0000-0000A1930000}"/>
    <cellStyle name="Output 2 3 25 2 4" xfId="14479" xr:uid="{00000000-0005-0000-0000-0000A2930000}"/>
    <cellStyle name="Output 2 3 25 2 5" xfId="35278" xr:uid="{00000000-0005-0000-0000-0000A3930000}"/>
    <cellStyle name="Output 2 3 25 3" xfId="20353" xr:uid="{00000000-0005-0000-0000-0000A4930000}"/>
    <cellStyle name="Output 2 3 25 3 2" xfId="35279" xr:uid="{00000000-0005-0000-0000-0000A5930000}"/>
    <cellStyle name="Output 2 3 25 4" xfId="14991" xr:uid="{00000000-0005-0000-0000-0000A6930000}"/>
    <cellStyle name="Output 2 3 25 4 2" xfId="35280" xr:uid="{00000000-0005-0000-0000-0000A7930000}"/>
    <cellStyle name="Output 2 3 25 5" xfId="10699" xr:uid="{00000000-0005-0000-0000-0000A8930000}"/>
    <cellStyle name="Output 2 3 25 6" xfId="35281" xr:uid="{00000000-0005-0000-0000-0000A9930000}"/>
    <cellStyle name="Output 2 3 26" xfId="3537" xr:uid="{00000000-0005-0000-0000-0000AA930000}"/>
    <cellStyle name="Output 2 3 26 2" xfId="6434" xr:uid="{00000000-0005-0000-0000-0000AB930000}"/>
    <cellStyle name="Output 2 3 26 2 2" xfId="20356" xr:uid="{00000000-0005-0000-0000-0000AC930000}"/>
    <cellStyle name="Output 2 3 26 2 2 2" xfId="35282" xr:uid="{00000000-0005-0000-0000-0000AD930000}"/>
    <cellStyle name="Output 2 3 26 2 3" xfId="14994" xr:uid="{00000000-0005-0000-0000-0000AE930000}"/>
    <cellStyle name="Output 2 3 26 2 3 2" xfId="35283" xr:uid="{00000000-0005-0000-0000-0000AF930000}"/>
    <cellStyle name="Output 2 3 26 2 4" xfId="14480" xr:uid="{00000000-0005-0000-0000-0000B0930000}"/>
    <cellStyle name="Output 2 3 26 2 5" xfId="35284" xr:uid="{00000000-0005-0000-0000-0000B1930000}"/>
    <cellStyle name="Output 2 3 26 3" xfId="20355" xr:uid="{00000000-0005-0000-0000-0000B2930000}"/>
    <cellStyle name="Output 2 3 26 3 2" xfId="35285" xr:uid="{00000000-0005-0000-0000-0000B3930000}"/>
    <cellStyle name="Output 2 3 26 4" xfId="14993" xr:uid="{00000000-0005-0000-0000-0000B4930000}"/>
    <cellStyle name="Output 2 3 26 4 2" xfId="35286" xr:uid="{00000000-0005-0000-0000-0000B5930000}"/>
    <cellStyle name="Output 2 3 26 5" xfId="11278" xr:uid="{00000000-0005-0000-0000-0000B6930000}"/>
    <cellStyle name="Output 2 3 26 6" xfId="35287" xr:uid="{00000000-0005-0000-0000-0000B7930000}"/>
    <cellStyle name="Output 2 3 27" xfId="3946" xr:uid="{00000000-0005-0000-0000-0000B8930000}"/>
    <cellStyle name="Output 2 3 27 2" xfId="6843" xr:uid="{00000000-0005-0000-0000-0000B9930000}"/>
    <cellStyle name="Output 2 3 27 2 2" xfId="20358" xr:uid="{00000000-0005-0000-0000-0000BA930000}"/>
    <cellStyle name="Output 2 3 27 2 2 2" xfId="35288" xr:uid="{00000000-0005-0000-0000-0000BB930000}"/>
    <cellStyle name="Output 2 3 27 2 3" xfId="14996" xr:uid="{00000000-0005-0000-0000-0000BC930000}"/>
    <cellStyle name="Output 2 3 27 2 3 2" xfId="35289" xr:uid="{00000000-0005-0000-0000-0000BD930000}"/>
    <cellStyle name="Output 2 3 27 2 4" xfId="14481" xr:uid="{00000000-0005-0000-0000-0000BE930000}"/>
    <cellStyle name="Output 2 3 27 2 5" xfId="35290" xr:uid="{00000000-0005-0000-0000-0000BF930000}"/>
    <cellStyle name="Output 2 3 27 3" xfId="20357" xr:uid="{00000000-0005-0000-0000-0000C0930000}"/>
    <cellStyle name="Output 2 3 27 3 2" xfId="35291" xr:uid="{00000000-0005-0000-0000-0000C1930000}"/>
    <cellStyle name="Output 2 3 27 4" xfId="14995" xr:uid="{00000000-0005-0000-0000-0000C2930000}"/>
    <cellStyle name="Output 2 3 27 4 2" xfId="35292" xr:uid="{00000000-0005-0000-0000-0000C3930000}"/>
    <cellStyle name="Output 2 3 27 5" xfId="11687" xr:uid="{00000000-0005-0000-0000-0000C4930000}"/>
    <cellStyle name="Output 2 3 27 6" xfId="35293" xr:uid="{00000000-0005-0000-0000-0000C5930000}"/>
    <cellStyle name="Output 2 3 28" xfId="4057" xr:uid="{00000000-0005-0000-0000-0000C6930000}"/>
    <cellStyle name="Output 2 3 28 2" xfId="6954" xr:uid="{00000000-0005-0000-0000-0000C7930000}"/>
    <cellStyle name="Output 2 3 28 2 2" xfId="20360" xr:uid="{00000000-0005-0000-0000-0000C8930000}"/>
    <cellStyle name="Output 2 3 28 2 2 2" xfId="35294" xr:uid="{00000000-0005-0000-0000-0000C9930000}"/>
    <cellStyle name="Output 2 3 28 2 3" xfId="14998" xr:uid="{00000000-0005-0000-0000-0000CA930000}"/>
    <cellStyle name="Output 2 3 28 2 3 2" xfId="35295" xr:uid="{00000000-0005-0000-0000-0000CB930000}"/>
    <cellStyle name="Output 2 3 28 2 4" xfId="14482" xr:uid="{00000000-0005-0000-0000-0000CC930000}"/>
    <cellStyle name="Output 2 3 28 2 5" xfId="35296" xr:uid="{00000000-0005-0000-0000-0000CD930000}"/>
    <cellStyle name="Output 2 3 28 3" xfId="20359" xr:uid="{00000000-0005-0000-0000-0000CE930000}"/>
    <cellStyle name="Output 2 3 28 3 2" xfId="35297" xr:uid="{00000000-0005-0000-0000-0000CF930000}"/>
    <cellStyle name="Output 2 3 28 4" xfId="14997" xr:uid="{00000000-0005-0000-0000-0000D0930000}"/>
    <cellStyle name="Output 2 3 28 4 2" xfId="35298" xr:uid="{00000000-0005-0000-0000-0000D1930000}"/>
    <cellStyle name="Output 2 3 28 5" xfId="11798" xr:uid="{00000000-0005-0000-0000-0000D2930000}"/>
    <cellStyle name="Output 2 3 28 6" xfId="35299" xr:uid="{00000000-0005-0000-0000-0000D3930000}"/>
    <cellStyle name="Output 2 3 29" xfId="3945" xr:uid="{00000000-0005-0000-0000-0000D4930000}"/>
    <cellStyle name="Output 2 3 29 2" xfId="6842" xr:uid="{00000000-0005-0000-0000-0000D5930000}"/>
    <cellStyle name="Output 2 3 29 2 2" xfId="20362" xr:uid="{00000000-0005-0000-0000-0000D6930000}"/>
    <cellStyle name="Output 2 3 29 2 2 2" xfId="35300" xr:uid="{00000000-0005-0000-0000-0000D7930000}"/>
    <cellStyle name="Output 2 3 29 2 3" xfId="15000" xr:uid="{00000000-0005-0000-0000-0000D8930000}"/>
    <cellStyle name="Output 2 3 29 2 3 2" xfId="35301" xr:uid="{00000000-0005-0000-0000-0000D9930000}"/>
    <cellStyle name="Output 2 3 29 2 4" xfId="14483" xr:uid="{00000000-0005-0000-0000-0000DA930000}"/>
    <cellStyle name="Output 2 3 29 2 5" xfId="35302" xr:uid="{00000000-0005-0000-0000-0000DB930000}"/>
    <cellStyle name="Output 2 3 29 3" xfId="20361" xr:uid="{00000000-0005-0000-0000-0000DC930000}"/>
    <cellStyle name="Output 2 3 29 3 2" xfId="35303" xr:uid="{00000000-0005-0000-0000-0000DD930000}"/>
    <cellStyle name="Output 2 3 29 4" xfId="14999" xr:uid="{00000000-0005-0000-0000-0000DE930000}"/>
    <cellStyle name="Output 2 3 29 4 2" xfId="35304" xr:uid="{00000000-0005-0000-0000-0000DF930000}"/>
    <cellStyle name="Output 2 3 29 5" xfId="11686" xr:uid="{00000000-0005-0000-0000-0000E0930000}"/>
    <cellStyle name="Output 2 3 29 6" xfId="35305" xr:uid="{00000000-0005-0000-0000-0000E1930000}"/>
    <cellStyle name="Output 2 3 3" xfId="2027" xr:uid="{00000000-0005-0000-0000-0000E2930000}"/>
    <cellStyle name="Output 2 3 3 2" xfId="4925" xr:uid="{00000000-0005-0000-0000-0000E3930000}"/>
    <cellStyle name="Output 2 3 3 2 2" xfId="20364" xr:uid="{00000000-0005-0000-0000-0000E4930000}"/>
    <cellStyle name="Output 2 3 3 2 2 2" xfId="35306" xr:uid="{00000000-0005-0000-0000-0000E5930000}"/>
    <cellStyle name="Output 2 3 3 2 3" xfId="15002" xr:uid="{00000000-0005-0000-0000-0000E6930000}"/>
    <cellStyle name="Output 2 3 3 2 3 2" xfId="35307" xr:uid="{00000000-0005-0000-0000-0000E7930000}"/>
    <cellStyle name="Output 2 3 3 2 4" xfId="14484" xr:uid="{00000000-0005-0000-0000-0000E8930000}"/>
    <cellStyle name="Output 2 3 3 2 5" xfId="35308" xr:uid="{00000000-0005-0000-0000-0000E9930000}"/>
    <cellStyle name="Output 2 3 3 3" xfId="20363" xr:uid="{00000000-0005-0000-0000-0000EA930000}"/>
    <cellStyle name="Output 2 3 3 3 2" xfId="35309" xr:uid="{00000000-0005-0000-0000-0000EB930000}"/>
    <cellStyle name="Output 2 3 3 4" xfId="15001" xr:uid="{00000000-0005-0000-0000-0000EC930000}"/>
    <cellStyle name="Output 2 3 3 4 2" xfId="35310" xr:uid="{00000000-0005-0000-0000-0000ED930000}"/>
    <cellStyle name="Output 2 3 3 5" xfId="9769" xr:uid="{00000000-0005-0000-0000-0000EE930000}"/>
    <cellStyle name="Output 2 3 3 6" xfId="35311" xr:uid="{00000000-0005-0000-0000-0000EF930000}"/>
    <cellStyle name="Output 2 3 30" xfId="3972" xr:uid="{00000000-0005-0000-0000-0000F0930000}"/>
    <cellStyle name="Output 2 3 30 2" xfId="6869" xr:uid="{00000000-0005-0000-0000-0000F1930000}"/>
    <cellStyle name="Output 2 3 30 2 2" xfId="20366" xr:uid="{00000000-0005-0000-0000-0000F2930000}"/>
    <cellStyle name="Output 2 3 30 2 2 2" xfId="35312" xr:uid="{00000000-0005-0000-0000-0000F3930000}"/>
    <cellStyle name="Output 2 3 30 2 3" xfId="15004" xr:uid="{00000000-0005-0000-0000-0000F4930000}"/>
    <cellStyle name="Output 2 3 30 2 3 2" xfId="35313" xr:uid="{00000000-0005-0000-0000-0000F5930000}"/>
    <cellStyle name="Output 2 3 30 2 4" xfId="14485" xr:uid="{00000000-0005-0000-0000-0000F6930000}"/>
    <cellStyle name="Output 2 3 30 2 5" xfId="35314" xr:uid="{00000000-0005-0000-0000-0000F7930000}"/>
    <cellStyle name="Output 2 3 30 3" xfId="20365" xr:uid="{00000000-0005-0000-0000-0000F8930000}"/>
    <cellStyle name="Output 2 3 30 3 2" xfId="35315" xr:uid="{00000000-0005-0000-0000-0000F9930000}"/>
    <cellStyle name="Output 2 3 30 4" xfId="15003" xr:uid="{00000000-0005-0000-0000-0000FA930000}"/>
    <cellStyle name="Output 2 3 30 4 2" xfId="35316" xr:uid="{00000000-0005-0000-0000-0000FB930000}"/>
    <cellStyle name="Output 2 3 30 5" xfId="11713" xr:uid="{00000000-0005-0000-0000-0000FC930000}"/>
    <cellStyle name="Output 2 3 30 6" xfId="35317" xr:uid="{00000000-0005-0000-0000-0000FD930000}"/>
    <cellStyle name="Output 2 3 31" xfId="4307" xr:uid="{00000000-0005-0000-0000-0000FE930000}"/>
    <cellStyle name="Output 2 3 31 2" xfId="20367" xr:uid="{00000000-0005-0000-0000-0000FF930000}"/>
    <cellStyle name="Output 2 3 31 2 2" xfId="35318" xr:uid="{00000000-0005-0000-0000-000000940000}"/>
    <cellStyle name="Output 2 3 31 3" xfId="15005" xr:uid="{00000000-0005-0000-0000-000001940000}"/>
    <cellStyle name="Output 2 3 31 3 2" xfId="35319" xr:uid="{00000000-0005-0000-0000-000002940000}"/>
    <cellStyle name="Output 2 3 31 4" xfId="14486" xr:uid="{00000000-0005-0000-0000-000003940000}"/>
    <cellStyle name="Output 2 3 31 5" xfId="35320" xr:uid="{00000000-0005-0000-0000-000004940000}"/>
    <cellStyle name="Output 2 3 32" xfId="7133" xr:uid="{00000000-0005-0000-0000-000005940000}"/>
    <cellStyle name="Output 2 3 32 2" xfId="20320" xr:uid="{00000000-0005-0000-0000-000006940000}"/>
    <cellStyle name="Output 2 3 32 3" xfId="35321" xr:uid="{00000000-0005-0000-0000-000007940000}"/>
    <cellStyle name="Output 2 3 33" xfId="14958" xr:uid="{00000000-0005-0000-0000-000008940000}"/>
    <cellStyle name="Output 2 3 33 2" xfId="35322" xr:uid="{00000000-0005-0000-0000-000009940000}"/>
    <cellStyle name="Output 2 3 34" xfId="21157" xr:uid="{00000000-0005-0000-0000-00000A940000}"/>
    <cellStyle name="Output 2 3 35" xfId="42043" xr:uid="{00000000-0005-0000-0000-00000B940000}"/>
    <cellStyle name="Output 2 3 36" xfId="42044" xr:uid="{00000000-0005-0000-0000-00000C940000}"/>
    <cellStyle name="Output 2 3 4" xfId="1756" xr:uid="{00000000-0005-0000-0000-00000D940000}"/>
    <cellStyle name="Output 2 3 4 2" xfId="4655" xr:uid="{00000000-0005-0000-0000-00000E940000}"/>
    <cellStyle name="Output 2 3 4 2 2" xfId="20369" xr:uid="{00000000-0005-0000-0000-00000F940000}"/>
    <cellStyle name="Output 2 3 4 2 2 2" xfId="35323" xr:uid="{00000000-0005-0000-0000-000010940000}"/>
    <cellStyle name="Output 2 3 4 2 3" xfId="15007" xr:uid="{00000000-0005-0000-0000-000011940000}"/>
    <cellStyle name="Output 2 3 4 2 3 2" xfId="35324" xr:uid="{00000000-0005-0000-0000-000012940000}"/>
    <cellStyle name="Output 2 3 4 2 4" xfId="14487" xr:uid="{00000000-0005-0000-0000-000013940000}"/>
    <cellStyle name="Output 2 3 4 2 5" xfId="35325" xr:uid="{00000000-0005-0000-0000-000014940000}"/>
    <cellStyle name="Output 2 3 4 3" xfId="20368" xr:uid="{00000000-0005-0000-0000-000015940000}"/>
    <cellStyle name="Output 2 3 4 3 2" xfId="35326" xr:uid="{00000000-0005-0000-0000-000016940000}"/>
    <cellStyle name="Output 2 3 4 4" xfId="15006" xr:uid="{00000000-0005-0000-0000-000017940000}"/>
    <cellStyle name="Output 2 3 4 4 2" xfId="35327" xr:uid="{00000000-0005-0000-0000-000018940000}"/>
    <cellStyle name="Output 2 3 4 5" xfId="9498" xr:uid="{00000000-0005-0000-0000-000019940000}"/>
    <cellStyle name="Output 2 3 4 6" xfId="35328" xr:uid="{00000000-0005-0000-0000-00001A940000}"/>
    <cellStyle name="Output 2 3 5" xfId="2003" xr:uid="{00000000-0005-0000-0000-00001B940000}"/>
    <cellStyle name="Output 2 3 5 2" xfId="4901" xr:uid="{00000000-0005-0000-0000-00001C940000}"/>
    <cellStyle name="Output 2 3 5 2 2" xfId="20371" xr:uid="{00000000-0005-0000-0000-00001D940000}"/>
    <cellStyle name="Output 2 3 5 2 2 2" xfId="35329" xr:uid="{00000000-0005-0000-0000-00001E940000}"/>
    <cellStyle name="Output 2 3 5 2 3" xfId="15009" xr:uid="{00000000-0005-0000-0000-00001F940000}"/>
    <cellStyle name="Output 2 3 5 2 3 2" xfId="35330" xr:uid="{00000000-0005-0000-0000-000020940000}"/>
    <cellStyle name="Output 2 3 5 2 4" xfId="14488" xr:uid="{00000000-0005-0000-0000-000021940000}"/>
    <cellStyle name="Output 2 3 5 2 5" xfId="35331" xr:uid="{00000000-0005-0000-0000-000022940000}"/>
    <cellStyle name="Output 2 3 5 3" xfId="20370" xr:uid="{00000000-0005-0000-0000-000023940000}"/>
    <cellStyle name="Output 2 3 5 3 2" xfId="35332" xr:uid="{00000000-0005-0000-0000-000024940000}"/>
    <cellStyle name="Output 2 3 5 4" xfId="15008" xr:uid="{00000000-0005-0000-0000-000025940000}"/>
    <cellStyle name="Output 2 3 5 4 2" xfId="35333" xr:uid="{00000000-0005-0000-0000-000026940000}"/>
    <cellStyle name="Output 2 3 5 5" xfId="9745" xr:uid="{00000000-0005-0000-0000-000027940000}"/>
    <cellStyle name="Output 2 3 5 6" xfId="35334" xr:uid="{00000000-0005-0000-0000-000028940000}"/>
    <cellStyle name="Output 2 3 6" xfId="1778" xr:uid="{00000000-0005-0000-0000-000029940000}"/>
    <cellStyle name="Output 2 3 6 2" xfId="4677" xr:uid="{00000000-0005-0000-0000-00002A940000}"/>
    <cellStyle name="Output 2 3 6 2 2" xfId="20373" xr:uid="{00000000-0005-0000-0000-00002B940000}"/>
    <cellStyle name="Output 2 3 6 2 2 2" xfId="35335" xr:uid="{00000000-0005-0000-0000-00002C940000}"/>
    <cellStyle name="Output 2 3 6 2 3" xfId="15011" xr:uid="{00000000-0005-0000-0000-00002D940000}"/>
    <cellStyle name="Output 2 3 6 2 3 2" xfId="35336" xr:uid="{00000000-0005-0000-0000-00002E940000}"/>
    <cellStyle name="Output 2 3 6 2 4" xfId="14489" xr:uid="{00000000-0005-0000-0000-00002F940000}"/>
    <cellStyle name="Output 2 3 6 2 5" xfId="35337" xr:uid="{00000000-0005-0000-0000-000030940000}"/>
    <cellStyle name="Output 2 3 6 3" xfId="20372" xr:uid="{00000000-0005-0000-0000-000031940000}"/>
    <cellStyle name="Output 2 3 6 3 2" xfId="35338" xr:uid="{00000000-0005-0000-0000-000032940000}"/>
    <cellStyle name="Output 2 3 6 4" xfId="15010" xr:uid="{00000000-0005-0000-0000-000033940000}"/>
    <cellStyle name="Output 2 3 6 4 2" xfId="35339" xr:uid="{00000000-0005-0000-0000-000034940000}"/>
    <cellStyle name="Output 2 3 6 5" xfId="9520" xr:uid="{00000000-0005-0000-0000-000035940000}"/>
    <cellStyle name="Output 2 3 6 6" xfId="35340" xr:uid="{00000000-0005-0000-0000-000036940000}"/>
    <cellStyle name="Output 2 3 7" xfId="1989" xr:uid="{00000000-0005-0000-0000-000037940000}"/>
    <cellStyle name="Output 2 3 7 2" xfId="4887" xr:uid="{00000000-0005-0000-0000-000038940000}"/>
    <cellStyle name="Output 2 3 7 2 2" xfId="20375" xr:uid="{00000000-0005-0000-0000-000039940000}"/>
    <cellStyle name="Output 2 3 7 2 2 2" xfId="35341" xr:uid="{00000000-0005-0000-0000-00003A940000}"/>
    <cellStyle name="Output 2 3 7 2 3" xfId="15013" xr:uid="{00000000-0005-0000-0000-00003B940000}"/>
    <cellStyle name="Output 2 3 7 2 3 2" xfId="35342" xr:uid="{00000000-0005-0000-0000-00003C940000}"/>
    <cellStyle name="Output 2 3 7 2 4" xfId="14490" xr:uid="{00000000-0005-0000-0000-00003D940000}"/>
    <cellStyle name="Output 2 3 7 2 5" xfId="35343" xr:uid="{00000000-0005-0000-0000-00003E940000}"/>
    <cellStyle name="Output 2 3 7 3" xfId="20374" xr:uid="{00000000-0005-0000-0000-00003F940000}"/>
    <cellStyle name="Output 2 3 7 3 2" xfId="35344" xr:uid="{00000000-0005-0000-0000-000040940000}"/>
    <cellStyle name="Output 2 3 7 4" xfId="15012" xr:uid="{00000000-0005-0000-0000-000041940000}"/>
    <cellStyle name="Output 2 3 7 4 2" xfId="35345" xr:uid="{00000000-0005-0000-0000-000042940000}"/>
    <cellStyle name="Output 2 3 7 5" xfId="9731" xr:uid="{00000000-0005-0000-0000-000043940000}"/>
    <cellStyle name="Output 2 3 7 6" xfId="35346" xr:uid="{00000000-0005-0000-0000-000044940000}"/>
    <cellStyle name="Output 2 3 8" xfId="1968" xr:uid="{00000000-0005-0000-0000-000045940000}"/>
    <cellStyle name="Output 2 3 8 2" xfId="4866" xr:uid="{00000000-0005-0000-0000-000046940000}"/>
    <cellStyle name="Output 2 3 8 2 2" xfId="20377" xr:uid="{00000000-0005-0000-0000-000047940000}"/>
    <cellStyle name="Output 2 3 8 2 2 2" xfId="35347" xr:uid="{00000000-0005-0000-0000-000048940000}"/>
    <cellStyle name="Output 2 3 8 2 3" xfId="15015" xr:uid="{00000000-0005-0000-0000-000049940000}"/>
    <cellStyle name="Output 2 3 8 2 3 2" xfId="35348" xr:uid="{00000000-0005-0000-0000-00004A940000}"/>
    <cellStyle name="Output 2 3 8 2 4" xfId="14491" xr:uid="{00000000-0005-0000-0000-00004B940000}"/>
    <cellStyle name="Output 2 3 8 2 5" xfId="35349" xr:uid="{00000000-0005-0000-0000-00004C940000}"/>
    <cellStyle name="Output 2 3 8 3" xfId="20376" xr:uid="{00000000-0005-0000-0000-00004D940000}"/>
    <cellStyle name="Output 2 3 8 3 2" xfId="35350" xr:uid="{00000000-0005-0000-0000-00004E940000}"/>
    <cellStyle name="Output 2 3 8 4" xfId="15014" xr:uid="{00000000-0005-0000-0000-00004F940000}"/>
    <cellStyle name="Output 2 3 8 4 2" xfId="35351" xr:uid="{00000000-0005-0000-0000-000050940000}"/>
    <cellStyle name="Output 2 3 8 5" xfId="9710" xr:uid="{00000000-0005-0000-0000-000051940000}"/>
    <cellStyle name="Output 2 3 8 6" xfId="35352" xr:uid="{00000000-0005-0000-0000-000052940000}"/>
    <cellStyle name="Output 2 3 9" xfId="2511" xr:uid="{00000000-0005-0000-0000-000053940000}"/>
    <cellStyle name="Output 2 3 9 2" xfId="5408" xr:uid="{00000000-0005-0000-0000-000054940000}"/>
    <cellStyle name="Output 2 3 9 2 2" xfId="20379" xr:uid="{00000000-0005-0000-0000-000055940000}"/>
    <cellStyle name="Output 2 3 9 2 2 2" xfId="35353" xr:uid="{00000000-0005-0000-0000-000056940000}"/>
    <cellStyle name="Output 2 3 9 2 3" xfId="15017" xr:uid="{00000000-0005-0000-0000-000057940000}"/>
    <cellStyle name="Output 2 3 9 2 3 2" xfId="35354" xr:uid="{00000000-0005-0000-0000-000058940000}"/>
    <cellStyle name="Output 2 3 9 2 4" xfId="14492" xr:uid="{00000000-0005-0000-0000-000059940000}"/>
    <cellStyle name="Output 2 3 9 2 5" xfId="35355" xr:uid="{00000000-0005-0000-0000-00005A940000}"/>
    <cellStyle name="Output 2 3 9 3" xfId="20378" xr:uid="{00000000-0005-0000-0000-00005B940000}"/>
    <cellStyle name="Output 2 3 9 3 2" xfId="35356" xr:uid="{00000000-0005-0000-0000-00005C940000}"/>
    <cellStyle name="Output 2 3 9 4" xfId="15016" xr:uid="{00000000-0005-0000-0000-00005D940000}"/>
    <cellStyle name="Output 2 3 9 4 2" xfId="35357" xr:uid="{00000000-0005-0000-0000-00005E940000}"/>
    <cellStyle name="Output 2 3 9 5" xfId="10252" xr:uid="{00000000-0005-0000-0000-00005F940000}"/>
    <cellStyle name="Output 2 3 9 6" xfId="35358" xr:uid="{00000000-0005-0000-0000-000060940000}"/>
    <cellStyle name="Output 2 4" xfId="1808" xr:uid="{00000000-0005-0000-0000-000061940000}"/>
    <cellStyle name="Output 2 4 2" xfId="4707" xr:uid="{00000000-0005-0000-0000-000062940000}"/>
    <cellStyle name="Output 2 4 2 2" xfId="20381" xr:uid="{00000000-0005-0000-0000-000063940000}"/>
    <cellStyle name="Output 2 4 2 2 2" xfId="35359" xr:uid="{00000000-0005-0000-0000-000064940000}"/>
    <cellStyle name="Output 2 4 2 3" xfId="15019" xr:uid="{00000000-0005-0000-0000-000065940000}"/>
    <cellStyle name="Output 2 4 2 3 2" xfId="35360" xr:uid="{00000000-0005-0000-0000-000066940000}"/>
    <cellStyle name="Output 2 4 2 4" xfId="14493" xr:uid="{00000000-0005-0000-0000-000067940000}"/>
    <cellStyle name="Output 2 4 2 5" xfId="35361" xr:uid="{00000000-0005-0000-0000-000068940000}"/>
    <cellStyle name="Output 2 4 3" xfId="20380" xr:uid="{00000000-0005-0000-0000-000069940000}"/>
    <cellStyle name="Output 2 4 3 2" xfId="35362" xr:uid="{00000000-0005-0000-0000-00006A940000}"/>
    <cellStyle name="Output 2 4 4" xfId="15018" xr:uid="{00000000-0005-0000-0000-00006B940000}"/>
    <cellStyle name="Output 2 4 4 2" xfId="35363" xr:uid="{00000000-0005-0000-0000-00006C940000}"/>
    <cellStyle name="Output 2 4 5" xfId="9550" xr:uid="{00000000-0005-0000-0000-00006D940000}"/>
    <cellStyle name="Output 2 4 6" xfId="35364" xr:uid="{00000000-0005-0000-0000-00006E940000}"/>
    <cellStyle name="Output 2 5" xfId="3506" xr:uid="{00000000-0005-0000-0000-00006F940000}"/>
    <cellStyle name="Output 2 5 2" xfId="6403" xr:uid="{00000000-0005-0000-0000-000070940000}"/>
    <cellStyle name="Output 2 5 2 2" xfId="20383" xr:uid="{00000000-0005-0000-0000-000071940000}"/>
    <cellStyle name="Output 2 5 2 2 2" xfId="35365" xr:uid="{00000000-0005-0000-0000-000072940000}"/>
    <cellStyle name="Output 2 5 2 3" xfId="15021" xr:uid="{00000000-0005-0000-0000-000073940000}"/>
    <cellStyle name="Output 2 5 2 3 2" xfId="35366" xr:uid="{00000000-0005-0000-0000-000074940000}"/>
    <cellStyle name="Output 2 5 2 4" xfId="14494" xr:uid="{00000000-0005-0000-0000-000075940000}"/>
    <cellStyle name="Output 2 5 2 5" xfId="35367" xr:uid="{00000000-0005-0000-0000-000076940000}"/>
    <cellStyle name="Output 2 5 3" xfId="20382" xr:uid="{00000000-0005-0000-0000-000077940000}"/>
    <cellStyle name="Output 2 5 3 2" xfId="35368" xr:uid="{00000000-0005-0000-0000-000078940000}"/>
    <cellStyle name="Output 2 5 4" xfId="15020" xr:uid="{00000000-0005-0000-0000-000079940000}"/>
    <cellStyle name="Output 2 5 4 2" xfId="35369" xr:uid="{00000000-0005-0000-0000-00007A940000}"/>
    <cellStyle name="Output 2 5 5" xfId="11247" xr:uid="{00000000-0005-0000-0000-00007B940000}"/>
    <cellStyle name="Output 2 5 6" xfId="35370" xr:uid="{00000000-0005-0000-0000-00007C940000}"/>
    <cellStyle name="Output 2 6" xfId="3587" xr:uid="{00000000-0005-0000-0000-00007D940000}"/>
    <cellStyle name="Output 2 6 2" xfId="6484" xr:uid="{00000000-0005-0000-0000-00007E940000}"/>
    <cellStyle name="Output 2 6 2 2" xfId="20385" xr:uid="{00000000-0005-0000-0000-00007F940000}"/>
    <cellStyle name="Output 2 6 2 2 2" xfId="35371" xr:uid="{00000000-0005-0000-0000-000080940000}"/>
    <cellStyle name="Output 2 6 2 3" xfId="15023" xr:uid="{00000000-0005-0000-0000-000081940000}"/>
    <cellStyle name="Output 2 6 2 3 2" xfId="35372" xr:uid="{00000000-0005-0000-0000-000082940000}"/>
    <cellStyle name="Output 2 6 2 4" xfId="14495" xr:uid="{00000000-0005-0000-0000-000083940000}"/>
    <cellStyle name="Output 2 6 2 5" xfId="35373" xr:uid="{00000000-0005-0000-0000-000084940000}"/>
    <cellStyle name="Output 2 6 3" xfId="20384" xr:uid="{00000000-0005-0000-0000-000085940000}"/>
    <cellStyle name="Output 2 6 3 2" xfId="35374" xr:uid="{00000000-0005-0000-0000-000086940000}"/>
    <cellStyle name="Output 2 6 4" xfId="15022" xr:uid="{00000000-0005-0000-0000-000087940000}"/>
    <cellStyle name="Output 2 6 4 2" xfId="35375" xr:uid="{00000000-0005-0000-0000-000088940000}"/>
    <cellStyle name="Output 2 6 5" xfId="11328" xr:uid="{00000000-0005-0000-0000-000089940000}"/>
    <cellStyle name="Output 2 6 6" xfId="35376" xr:uid="{00000000-0005-0000-0000-00008A940000}"/>
    <cellStyle name="Output 2 7" xfId="3642" xr:uid="{00000000-0005-0000-0000-00008B940000}"/>
    <cellStyle name="Output 2 7 2" xfId="6539" xr:uid="{00000000-0005-0000-0000-00008C940000}"/>
    <cellStyle name="Output 2 7 2 2" xfId="20387" xr:uid="{00000000-0005-0000-0000-00008D940000}"/>
    <cellStyle name="Output 2 7 2 2 2" xfId="35377" xr:uid="{00000000-0005-0000-0000-00008E940000}"/>
    <cellStyle name="Output 2 7 2 3" xfId="15025" xr:uid="{00000000-0005-0000-0000-00008F940000}"/>
    <cellStyle name="Output 2 7 2 3 2" xfId="35378" xr:uid="{00000000-0005-0000-0000-000090940000}"/>
    <cellStyle name="Output 2 7 2 4" xfId="14496" xr:uid="{00000000-0005-0000-0000-000091940000}"/>
    <cellStyle name="Output 2 7 2 5" xfId="35379" xr:uid="{00000000-0005-0000-0000-000092940000}"/>
    <cellStyle name="Output 2 7 3" xfId="20386" xr:uid="{00000000-0005-0000-0000-000093940000}"/>
    <cellStyle name="Output 2 7 3 2" xfId="35380" xr:uid="{00000000-0005-0000-0000-000094940000}"/>
    <cellStyle name="Output 2 7 4" xfId="15024" xr:uid="{00000000-0005-0000-0000-000095940000}"/>
    <cellStyle name="Output 2 7 4 2" xfId="35381" xr:uid="{00000000-0005-0000-0000-000096940000}"/>
    <cellStyle name="Output 2 7 5" xfId="11383" xr:uid="{00000000-0005-0000-0000-000097940000}"/>
    <cellStyle name="Output 2 7 6" xfId="35382" xr:uid="{00000000-0005-0000-0000-000098940000}"/>
    <cellStyle name="Output 2 8" xfId="3172" xr:uid="{00000000-0005-0000-0000-000099940000}"/>
    <cellStyle name="Output 2 8 2" xfId="6069" xr:uid="{00000000-0005-0000-0000-00009A940000}"/>
    <cellStyle name="Output 2 8 2 2" xfId="20389" xr:uid="{00000000-0005-0000-0000-00009B940000}"/>
    <cellStyle name="Output 2 8 2 2 2" xfId="35383" xr:uid="{00000000-0005-0000-0000-00009C940000}"/>
    <cellStyle name="Output 2 8 2 3" xfId="15027" xr:uid="{00000000-0005-0000-0000-00009D940000}"/>
    <cellStyle name="Output 2 8 2 3 2" xfId="35384" xr:uid="{00000000-0005-0000-0000-00009E940000}"/>
    <cellStyle name="Output 2 8 2 4" xfId="14497" xr:uid="{00000000-0005-0000-0000-00009F940000}"/>
    <cellStyle name="Output 2 8 2 5" xfId="35385" xr:uid="{00000000-0005-0000-0000-0000A0940000}"/>
    <cellStyle name="Output 2 8 3" xfId="20388" xr:uid="{00000000-0005-0000-0000-0000A1940000}"/>
    <cellStyle name="Output 2 8 3 2" xfId="35386" xr:uid="{00000000-0005-0000-0000-0000A2940000}"/>
    <cellStyle name="Output 2 8 4" xfId="15026" xr:uid="{00000000-0005-0000-0000-0000A3940000}"/>
    <cellStyle name="Output 2 8 4 2" xfId="35387" xr:uid="{00000000-0005-0000-0000-0000A4940000}"/>
    <cellStyle name="Output 2 8 5" xfId="10913" xr:uid="{00000000-0005-0000-0000-0000A5940000}"/>
    <cellStyle name="Output 2 8 6" xfId="35388" xr:uid="{00000000-0005-0000-0000-0000A6940000}"/>
    <cellStyle name="Output 2 9" xfId="4041" xr:uid="{00000000-0005-0000-0000-0000A7940000}"/>
    <cellStyle name="Output 2 9 2" xfId="6938" xr:uid="{00000000-0005-0000-0000-0000A8940000}"/>
    <cellStyle name="Output 2 9 2 2" xfId="20391" xr:uid="{00000000-0005-0000-0000-0000A9940000}"/>
    <cellStyle name="Output 2 9 2 2 2" xfId="35389" xr:uid="{00000000-0005-0000-0000-0000AA940000}"/>
    <cellStyle name="Output 2 9 2 3" xfId="15029" xr:uid="{00000000-0005-0000-0000-0000AB940000}"/>
    <cellStyle name="Output 2 9 2 3 2" xfId="35390" xr:uid="{00000000-0005-0000-0000-0000AC940000}"/>
    <cellStyle name="Output 2 9 2 4" xfId="14498" xr:uid="{00000000-0005-0000-0000-0000AD940000}"/>
    <cellStyle name="Output 2 9 2 5" xfId="35391" xr:uid="{00000000-0005-0000-0000-0000AE940000}"/>
    <cellStyle name="Output 2 9 3" xfId="20390" xr:uid="{00000000-0005-0000-0000-0000AF940000}"/>
    <cellStyle name="Output 2 9 3 2" xfId="35392" xr:uid="{00000000-0005-0000-0000-0000B0940000}"/>
    <cellStyle name="Output 2 9 4" xfId="15028" xr:uid="{00000000-0005-0000-0000-0000B1940000}"/>
    <cellStyle name="Output 2 9 4 2" xfId="35393" xr:uid="{00000000-0005-0000-0000-0000B2940000}"/>
    <cellStyle name="Output 2 9 5" xfId="11782" xr:uid="{00000000-0005-0000-0000-0000B3940000}"/>
    <cellStyle name="Output 2 9 6" xfId="35394" xr:uid="{00000000-0005-0000-0000-0000B4940000}"/>
    <cellStyle name="Output 3" xfId="139" xr:uid="{00000000-0005-0000-0000-0000B5940000}"/>
    <cellStyle name="Output 3 10" xfId="4092" xr:uid="{00000000-0005-0000-0000-0000B6940000}"/>
    <cellStyle name="Output 3 10 2" xfId="6989" xr:uid="{00000000-0005-0000-0000-0000B7940000}"/>
    <cellStyle name="Output 3 10 2 2" xfId="20394" xr:uid="{00000000-0005-0000-0000-0000B8940000}"/>
    <cellStyle name="Output 3 10 2 2 2" xfId="35395" xr:uid="{00000000-0005-0000-0000-0000B9940000}"/>
    <cellStyle name="Output 3 10 2 3" xfId="15032" xr:uid="{00000000-0005-0000-0000-0000BA940000}"/>
    <cellStyle name="Output 3 10 2 3 2" xfId="35396" xr:uid="{00000000-0005-0000-0000-0000BB940000}"/>
    <cellStyle name="Output 3 10 2 4" xfId="14499" xr:uid="{00000000-0005-0000-0000-0000BC940000}"/>
    <cellStyle name="Output 3 10 2 5" xfId="35397" xr:uid="{00000000-0005-0000-0000-0000BD940000}"/>
    <cellStyle name="Output 3 10 3" xfId="20393" xr:uid="{00000000-0005-0000-0000-0000BE940000}"/>
    <cellStyle name="Output 3 10 3 2" xfId="35398" xr:uid="{00000000-0005-0000-0000-0000BF940000}"/>
    <cellStyle name="Output 3 10 4" xfId="15031" xr:uid="{00000000-0005-0000-0000-0000C0940000}"/>
    <cellStyle name="Output 3 10 4 2" xfId="35399" xr:uid="{00000000-0005-0000-0000-0000C1940000}"/>
    <cellStyle name="Output 3 10 5" xfId="11833" xr:uid="{00000000-0005-0000-0000-0000C2940000}"/>
    <cellStyle name="Output 3 10 6" xfId="35400" xr:uid="{00000000-0005-0000-0000-0000C3940000}"/>
    <cellStyle name="Output 3 11" xfId="3869" xr:uid="{00000000-0005-0000-0000-0000C4940000}"/>
    <cellStyle name="Output 3 11 2" xfId="6766" xr:uid="{00000000-0005-0000-0000-0000C5940000}"/>
    <cellStyle name="Output 3 11 2 2" xfId="20396" xr:uid="{00000000-0005-0000-0000-0000C6940000}"/>
    <cellStyle name="Output 3 11 2 2 2" xfId="35401" xr:uid="{00000000-0005-0000-0000-0000C7940000}"/>
    <cellStyle name="Output 3 11 2 3" xfId="15034" xr:uid="{00000000-0005-0000-0000-0000C8940000}"/>
    <cellStyle name="Output 3 11 2 3 2" xfId="35402" xr:uid="{00000000-0005-0000-0000-0000C9940000}"/>
    <cellStyle name="Output 3 11 2 4" xfId="14500" xr:uid="{00000000-0005-0000-0000-0000CA940000}"/>
    <cellStyle name="Output 3 11 2 5" xfId="35403" xr:uid="{00000000-0005-0000-0000-0000CB940000}"/>
    <cellStyle name="Output 3 11 3" xfId="20395" xr:uid="{00000000-0005-0000-0000-0000CC940000}"/>
    <cellStyle name="Output 3 11 3 2" xfId="35404" xr:uid="{00000000-0005-0000-0000-0000CD940000}"/>
    <cellStyle name="Output 3 11 4" xfId="15033" xr:uid="{00000000-0005-0000-0000-0000CE940000}"/>
    <cellStyle name="Output 3 11 4 2" xfId="35405" xr:uid="{00000000-0005-0000-0000-0000CF940000}"/>
    <cellStyle name="Output 3 11 5" xfId="11610" xr:uid="{00000000-0005-0000-0000-0000D0940000}"/>
    <cellStyle name="Output 3 11 6" xfId="35406" xr:uid="{00000000-0005-0000-0000-0000D1940000}"/>
    <cellStyle name="Output 3 12" xfId="4114" xr:uid="{00000000-0005-0000-0000-0000D2940000}"/>
    <cellStyle name="Output 3 12 2" xfId="7011" xr:uid="{00000000-0005-0000-0000-0000D3940000}"/>
    <cellStyle name="Output 3 12 2 2" xfId="20398" xr:uid="{00000000-0005-0000-0000-0000D4940000}"/>
    <cellStyle name="Output 3 12 2 2 2" xfId="35407" xr:uid="{00000000-0005-0000-0000-0000D5940000}"/>
    <cellStyle name="Output 3 12 2 3" xfId="15036" xr:uid="{00000000-0005-0000-0000-0000D6940000}"/>
    <cellStyle name="Output 3 12 2 3 2" xfId="35408" xr:uid="{00000000-0005-0000-0000-0000D7940000}"/>
    <cellStyle name="Output 3 12 2 4" xfId="14501" xr:uid="{00000000-0005-0000-0000-0000D8940000}"/>
    <cellStyle name="Output 3 12 2 5" xfId="35409" xr:uid="{00000000-0005-0000-0000-0000D9940000}"/>
    <cellStyle name="Output 3 12 3" xfId="20397" xr:uid="{00000000-0005-0000-0000-0000DA940000}"/>
    <cellStyle name="Output 3 12 3 2" xfId="35410" xr:uid="{00000000-0005-0000-0000-0000DB940000}"/>
    <cellStyle name="Output 3 12 4" xfId="15035" xr:uid="{00000000-0005-0000-0000-0000DC940000}"/>
    <cellStyle name="Output 3 12 4 2" xfId="35411" xr:uid="{00000000-0005-0000-0000-0000DD940000}"/>
    <cellStyle name="Output 3 12 5" xfId="11855" xr:uid="{00000000-0005-0000-0000-0000DE940000}"/>
    <cellStyle name="Output 3 12 6" xfId="35412" xr:uid="{00000000-0005-0000-0000-0000DF940000}"/>
    <cellStyle name="Output 3 13" xfId="4209" xr:uid="{00000000-0005-0000-0000-0000E0940000}"/>
    <cellStyle name="Output 3 13 2" xfId="20399" xr:uid="{00000000-0005-0000-0000-0000E1940000}"/>
    <cellStyle name="Output 3 13 2 2" xfId="35413" xr:uid="{00000000-0005-0000-0000-0000E2940000}"/>
    <cellStyle name="Output 3 13 3" xfId="15037" xr:uid="{00000000-0005-0000-0000-0000E3940000}"/>
    <cellStyle name="Output 3 13 3 2" xfId="35414" xr:uid="{00000000-0005-0000-0000-0000E4940000}"/>
    <cellStyle name="Output 3 13 4" xfId="14502" xr:uid="{00000000-0005-0000-0000-0000E5940000}"/>
    <cellStyle name="Output 3 13 5" xfId="35415" xr:uid="{00000000-0005-0000-0000-0000E6940000}"/>
    <cellStyle name="Output 3 14" xfId="20392" xr:uid="{00000000-0005-0000-0000-0000E7940000}"/>
    <cellStyle name="Output 3 14 2" xfId="35416" xr:uid="{00000000-0005-0000-0000-0000E8940000}"/>
    <cellStyle name="Output 3 15" xfId="15030" xr:uid="{00000000-0005-0000-0000-0000E9940000}"/>
    <cellStyle name="Output 3 15 2" xfId="35417" xr:uid="{00000000-0005-0000-0000-0000EA940000}"/>
    <cellStyle name="Output 3 16" xfId="9145" xr:uid="{00000000-0005-0000-0000-0000EB940000}"/>
    <cellStyle name="Output 3 17" xfId="21026" xr:uid="{00000000-0005-0000-0000-0000EC940000}"/>
    <cellStyle name="Output 3 18" xfId="21029" xr:uid="{00000000-0005-0000-0000-0000ED940000}"/>
    <cellStyle name="Output 3 2" xfId="493" xr:uid="{00000000-0005-0000-0000-0000EE940000}"/>
    <cellStyle name="Output 3 2 10" xfId="2524" xr:uid="{00000000-0005-0000-0000-0000EF940000}"/>
    <cellStyle name="Output 3 2 10 2" xfId="5421" xr:uid="{00000000-0005-0000-0000-0000F0940000}"/>
    <cellStyle name="Output 3 2 10 2 2" xfId="20402" xr:uid="{00000000-0005-0000-0000-0000F1940000}"/>
    <cellStyle name="Output 3 2 10 2 2 2" xfId="35418" xr:uid="{00000000-0005-0000-0000-0000F2940000}"/>
    <cellStyle name="Output 3 2 10 2 3" xfId="15040" xr:uid="{00000000-0005-0000-0000-0000F3940000}"/>
    <cellStyle name="Output 3 2 10 2 3 2" xfId="35419" xr:uid="{00000000-0005-0000-0000-0000F4940000}"/>
    <cellStyle name="Output 3 2 10 2 4" xfId="14503" xr:uid="{00000000-0005-0000-0000-0000F5940000}"/>
    <cellStyle name="Output 3 2 10 2 5" xfId="35420" xr:uid="{00000000-0005-0000-0000-0000F6940000}"/>
    <cellStyle name="Output 3 2 10 3" xfId="20401" xr:uid="{00000000-0005-0000-0000-0000F7940000}"/>
    <cellStyle name="Output 3 2 10 3 2" xfId="35421" xr:uid="{00000000-0005-0000-0000-0000F8940000}"/>
    <cellStyle name="Output 3 2 10 4" xfId="15039" xr:uid="{00000000-0005-0000-0000-0000F9940000}"/>
    <cellStyle name="Output 3 2 10 4 2" xfId="35422" xr:uid="{00000000-0005-0000-0000-0000FA940000}"/>
    <cellStyle name="Output 3 2 10 5" xfId="10265" xr:uid="{00000000-0005-0000-0000-0000FB940000}"/>
    <cellStyle name="Output 3 2 10 6" xfId="35423" xr:uid="{00000000-0005-0000-0000-0000FC940000}"/>
    <cellStyle name="Output 3 2 11" xfId="2232" xr:uid="{00000000-0005-0000-0000-0000FD940000}"/>
    <cellStyle name="Output 3 2 11 2" xfId="5130" xr:uid="{00000000-0005-0000-0000-0000FE940000}"/>
    <cellStyle name="Output 3 2 11 2 2" xfId="20404" xr:uid="{00000000-0005-0000-0000-0000FF940000}"/>
    <cellStyle name="Output 3 2 11 2 2 2" xfId="35424" xr:uid="{00000000-0005-0000-0000-000000950000}"/>
    <cellStyle name="Output 3 2 11 2 3" xfId="15042" xr:uid="{00000000-0005-0000-0000-000001950000}"/>
    <cellStyle name="Output 3 2 11 2 3 2" xfId="35425" xr:uid="{00000000-0005-0000-0000-000002950000}"/>
    <cellStyle name="Output 3 2 11 2 4" xfId="14504" xr:uid="{00000000-0005-0000-0000-000003950000}"/>
    <cellStyle name="Output 3 2 11 2 5" xfId="35426" xr:uid="{00000000-0005-0000-0000-000004950000}"/>
    <cellStyle name="Output 3 2 11 3" xfId="20403" xr:uid="{00000000-0005-0000-0000-000005950000}"/>
    <cellStyle name="Output 3 2 11 3 2" xfId="35427" xr:uid="{00000000-0005-0000-0000-000006950000}"/>
    <cellStyle name="Output 3 2 11 4" xfId="15041" xr:uid="{00000000-0005-0000-0000-000007950000}"/>
    <cellStyle name="Output 3 2 11 4 2" xfId="35428" xr:uid="{00000000-0005-0000-0000-000008950000}"/>
    <cellStyle name="Output 3 2 11 5" xfId="9974" xr:uid="{00000000-0005-0000-0000-000009950000}"/>
    <cellStyle name="Output 3 2 11 6" xfId="35429" xr:uid="{00000000-0005-0000-0000-00000A950000}"/>
    <cellStyle name="Output 3 2 12" xfId="2592" xr:uid="{00000000-0005-0000-0000-00000B950000}"/>
    <cellStyle name="Output 3 2 12 2" xfId="5489" xr:uid="{00000000-0005-0000-0000-00000C950000}"/>
    <cellStyle name="Output 3 2 12 2 2" xfId="20406" xr:uid="{00000000-0005-0000-0000-00000D950000}"/>
    <cellStyle name="Output 3 2 12 2 2 2" xfId="35430" xr:uid="{00000000-0005-0000-0000-00000E950000}"/>
    <cellStyle name="Output 3 2 12 2 3" xfId="15044" xr:uid="{00000000-0005-0000-0000-00000F950000}"/>
    <cellStyle name="Output 3 2 12 2 3 2" xfId="35431" xr:uid="{00000000-0005-0000-0000-000010950000}"/>
    <cellStyle name="Output 3 2 12 2 4" xfId="14505" xr:uid="{00000000-0005-0000-0000-000011950000}"/>
    <cellStyle name="Output 3 2 12 2 5" xfId="35432" xr:uid="{00000000-0005-0000-0000-000012950000}"/>
    <cellStyle name="Output 3 2 12 3" xfId="20405" xr:uid="{00000000-0005-0000-0000-000013950000}"/>
    <cellStyle name="Output 3 2 12 3 2" xfId="35433" xr:uid="{00000000-0005-0000-0000-000014950000}"/>
    <cellStyle name="Output 3 2 12 4" xfId="15043" xr:uid="{00000000-0005-0000-0000-000015950000}"/>
    <cellStyle name="Output 3 2 12 4 2" xfId="35434" xr:uid="{00000000-0005-0000-0000-000016950000}"/>
    <cellStyle name="Output 3 2 12 5" xfId="10333" xr:uid="{00000000-0005-0000-0000-000017950000}"/>
    <cellStyle name="Output 3 2 12 6" xfId="35435" xr:uid="{00000000-0005-0000-0000-000018950000}"/>
    <cellStyle name="Output 3 2 13" xfId="2229" xr:uid="{00000000-0005-0000-0000-000019950000}"/>
    <cellStyle name="Output 3 2 13 2" xfId="5127" xr:uid="{00000000-0005-0000-0000-00001A950000}"/>
    <cellStyle name="Output 3 2 13 2 2" xfId="20408" xr:uid="{00000000-0005-0000-0000-00001B950000}"/>
    <cellStyle name="Output 3 2 13 2 2 2" xfId="35436" xr:uid="{00000000-0005-0000-0000-00001C950000}"/>
    <cellStyle name="Output 3 2 13 2 3" xfId="15046" xr:uid="{00000000-0005-0000-0000-00001D950000}"/>
    <cellStyle name="Output 3 2 13 2 3 2" xfId="35437" xr:uid="{00000000-0005-0000-0000-00001E950000}"/>
    <cellStyle name="Output 3 2 13 2 4" xfId="14506" xr:uid="{00000000-0005-0000-0000-00001F950000}"/>
    <cellStyle name="Output 3 2 13 2 5" xfId="35438" xr:uid="{00000000-0005-0000-0000-000020950000}"/>
    <cellStyle name="Output 3 2 13 3" xfId="20407" xr:uid="{00000000-0005-0000-0000-000021950000}"/>
    <cellStyle name="Output 3 2 13 3 2" xfId="35439" xr:uid="{00000000-0005-0000-0000-000022950000}"/>
    <cellStyle name="Output 3 2 13 4" xfId="15045" xr:uid="{00000000-0005-0000-0000-000023950000}"/>
    <cellStyle name="Output 3 2 13 4 2" xfId="35440" xr:uid="{00000000-0005-0000-0000-000024950000}"/>
    <cellStyle name="Output 3 2 13 5" xfId="9971" xr:uid="{00000000-0005-0000-0000-000025950000}"/>
    <cellStyle name="Output 3 2 13 6" xfId="35441" xr:uid="{00000000-0005-0000-0000-000026950000}"/>
    <cellStyle name="Output 3 2 14" xfId="2948" xr:uid="{00000000-0005-0000-0000-000027950000}"/>
    <cellStyle name="Output 3 2 14 2" xfId="5845" xr:uid="{00000000-0005-0000-0000-000028950000}"/>
    <cellStyle name="Output 3 2 14 2 2" xfId="20410" xr:uid="{00000000-0005-0000-0000-000029950000}"/>
    <cellStyle name="Output 3 2 14 2 2 2" xfId="35442" xr:uid="{00000000-0005-0000-0000-00002A950000}"/>
    <cellStyle name="Output 3 2 14 2 3" xfId="15048" xr:uid="{00000000-0005-0000-0000-00002B950000}"/>
    <cellStyle name="Output 3 2 14 2 3 2" xfId="35443" xr:uid="{00000000-0005-0000-0000-00002C950000}"/>
    <cellStyle name="Output 3 2 14 2 4" xfId="14507" xr:uid="{00000000-0005-0000-0000-00002D950000}"/>
    <cellStyle name="Output 3 2 14 2 5" xfId="35444" xr:uid="{00000000-0005-0000-0000-00002E950000}"/>
    <cellStyle name="Output 3 2 14 3" xfId="20409" xr:uid="{00000000-0005-0000-0000-00002F950000}"/>
    <cellStyle name="Output 3 2 14 3 2" xfId="35445" xr:uid="{00000000-0005-0000-0000-000030950000}"/>
    <cellStyle name="Output 3 2 14 4" xfId="15047" xr:uid="{00000000-0005-0000-0000-000031950000}"/>
    <cellStyle name="Output 3 2 14 4 2" xfId="35446" xr:uid="{00000000-0005-0000-0000-000032950000}"/>
    <cellStyle name="Output 3 2 14 5" xfId="10689" xr:uid="{00000000-0005-0000-0000-000033950000}"/>
    <cellStyle name="Output 3 2 14 6" xfId="35447" xr:uid="{00000000-0005-0000-0000-000034950000}"/>
    <cellStyle name="Output 3 2 15" xfId="3286" xr:uid="{00000000-0005-0000-0000-000035950000}"/>
    <cellStyle name="Output 3 2 15 2" xfId="6183" xr:uid="{00000000-0005-0000-0000-000036950000}"/>
    <cellStyle name="Output 3 2 15 2 2" xfId="20412" xr:uid="{00000000-0005-0000-0000-000037950000}"/>
    <cellStyle name="Output 3 2 15 2 2 2" xfId="35448" xr:uid="{00000000-0005-0000-0000-000038950000}"/>
    <cellStyle name="Output 3 2 15 2 3" xfId="15050" xr:uid="{00000000-0005-0000-0000-000039950000}"/>
    <cellStyle name="Output 3 2 15 2 3 2" xfId="35449" xr:uid="{00000000-0005-0000-0000-00003A950000}"/>
    <cellStyle name="Output 3 2 15 2 4" xfId="14508" xr:uid="{00000000-0005-0000-0000-00003B950000}"/>
    <cellStyle name="Output 3 2 15 2 5" xfId="35450" xr:uid="{00000000-0005-0000-0000-00003C950000}"/>
    <cellStyle name="Output 3 2 15 3" xfId="20411" xr:uid="{00000000-0005-0000-0000-00003D950000}"/>
    <cellStyle name="Output 3 2 15 3 2" xfId="35451" xr:uid="{00000000-0005-0000-0000-00003E950000}"/>
    <cellStyle name="Output 3 2 15 4" xfId="15049" xr:uid="{00000000-0005-0000-0000-00003F950000}"/>
    <cellStyle name="Output 3 2 15 4 2" xfId="35452" xr:uid="{00000000-0005-0000-0000-000040950000}"/>
    <cellStyle name="Output 3 2 15 5" xfId="11027" xr:uid="{00000000-0005-0000-0000-000041950000}"/>
    <cellStyle name="Output 3 2 15 6" xfId="35453" xr:uid="{00000000-0005-0000-0000-000042950000}"/>
    <cellStyle name="Output 3 2 16" xfId="2342" xr:uid="{00000000-0005-0000-0000-000043950000}"/>
    <cellStyle name="Output 3 2 16 2" xfId="5240" xr:uid="{00000000-0005-0000-0000-000044950000}"/>
    <cellStyle name="Output 3 2 16 2 2" xfId="20414" xr:uid="{00000000-0005-0000-0000-000045950000}"/>
    <cellStyle name="Output 3 2 16 2 2 2" xfId="35454" xr:uid="{00000000-0005-0000-0000-000046950000}"/>
    <cellStyle name="Output 3 2 16 2 3" xfId="15052" xr:uid="{00000000-0005-0000-0000-000047950000}"/>
    <cellStyle name="Output 3 2 16 2 3 2" xfId="35455" xr:uid="{00000000-0005-0000-0000-000048950000}"/>
    <cellStyle name="Output 3 2 16 2 4" xfId="14509" xr:uid="{00000000-0005-0000-0000-000049950000}"/>
    <cellStyle name="Output 3 2 16 2 5" xfId="35456" xr:uid="{00000000-0005-0000-0000-00004A950000}"/>
    <cellStyle name="Output 3 2 16 3" xfId="20413" xr:uid="{00000000-0005-0000-0000-00004B950000}"/>
    <cellStyle name="Output 3 2 16 3 2" xfId="35457" xr:uid="{00000000-0005-0000-0000-00004C950000}"/>
    <cellStyle name="Output 3 2 16 4" xfId="15051" xr:uid="{00000000-0005-0000-0000-00004D950000}"/>
    <cellStyle name="Output 3 2 16 4 2" xfId="35458" xr:uid="{00000000-0005-0000-0000-00004E950000}"/>
    <cellStyle name="Output 3 2 16 5" xfId="10084" xr:uid="{00000000-0005-0000-0000-00004F950000}"/>
    <cellStyle name="Output 3 2 16 6" xfId="35459" xr:uid="{00000000-0005-0000-0000-000050950000}"/>
    <cellStyle name="Output 3 2 17" xfId="2228" xr:uid="{00000000-0005-0000-0000-000051950000}"/>
    <cellStyle name="Output 3 2 17 2" xfId="5126" xr:uid="{00000000-0005-0000-0000-000052950000}"/>
    <cellStyle name="Output 3 2 17 2 2" xfId="20416" xr:uid="{00000000-0005-0000-0000-000053950000}"/>
    <cellStyle name="Output 3 2 17 2 2 2" xfId="35460" xr:uid="{00000000-0005-0000-0000-000054950000}"/>
    <cellStyle name="Output 3 2 17 2 3" xfId="15054" xr:uid="{00000000-0005-0000-0000-000055950000}"/>
    <cellStyle name="Output 3 2 17 2 3 2" xfId="35461" xr:uid="{00000000-0005-0000-0000-000056950000}"/>
    <cellStyle name="Output 3 2 17 2 4" xfId="14510" xr:uid="{00000000-0005-0000-0000-000057950000}"/>
    <cellStyle name="Output 3 2 17 2 5" xfId="35462" xr:uid="{00000000-0005-0000-0000-000058950000}"/>
    <cellStyle name="Output 3 2 17 3" xfId="20415" xr:uid="{00000000-0005-0000-0000-000059950000}"/>
    <cellStyle name="Output 3 2 17 3 2" xfId="35463" xr:uid="{00000000-0005-0000-0000-00005A950000}"/>
    <cellStyle name="Output 3 2 17 4" xfId="15053" xr:uid="{00000000-0005-0000-0000-00005B950000}"/>
    <cellStyle name="Output 3 2 17 4 2" xfId="35464" xr:uid="{00000000-0005-0000-0000-00005C950000}"/>
    <cellStyle name="Output 3 2 17 5" xfId="9970" xr:uid="{00000000-0005-0000-0000-00005D950000}"/>
    <cellStyle name="Output 3 2 17 6" xfId="35465" xr:uid="{00000000-0005-0000-0000-00005E950000}"/>
    <cellStyle name="Output 3 2 18" xfId="3155" xr:uid="{00000000-0005-0000-0000-00005F950000}"/>
    <cellStyle name="Output 3 2 18 2" xfId="6052" xr:uid="{00000000-0005-0000-0000-000060950000}"/>
    <cellStyle name="Output 3 2 18 2 2" xfId="20418" xr:uid="{00000000-0005-0000-0000-000061950000}"/>
    <cellStyle name="Output 3 2 18 2 2 2" xfId="35466" xr:uid="{00000000-0005-0000-0000-000062950000}"/>
    <cellStyle name="Output 3 2 18 2 3" xfId="15056" xr:uid="{00000000-0005-0000-0000-000063950000}"/>
    <cellStyle name="Output 3 2 18 2 3 2" xfId="35467" xr:uid="{00000000-0005-0000-0000-000064950000}"/>
    <cellStyle name="Output 3 2 18 2 4" xfId="14511" xr:uid="{00000000-0005-0000-0000-000065950000}"/>
    <cellStyle name="Output 3 2 18 2 5" xfId="35468" xr:uid="{00000000-0005-0000-0000-000066950000}"/>
    <cellStyle name="Output 3 2 18 3" xfId="20417" xr:uid="{00000000-0005-0000-0000-000067950000}"/>
    <cellStyle name="Output 3 2 18 3 2" xfId="35469" xr:uid="{00000000-0005-0000-0000-000068950000}"/>
    <cellStyle name="Output 3 2 18 4" xfId="15055" xr:uid="{00000000-0005-0000-0000-000069950000}"/>
    <cellStyle name="Output 3 2 18 4 2" xfId="35470" xr:uid="{00000000-0005-0000-0000-00006A950000}"/>
    <cellStyle name="Output 3 2 18 5" xfId="10896" xr:uid="{00000000-0005-0000-0000-00006B950000}"/>
    <cellStyle name="Output 3 2 18 6" xfId="35471" xr:uid="{00000000-0005-0000-0000-00006C950000}"/>
    <cellStyle name="Output 3 2 19" xfId="1547" xr:uid="{00000000-0005-0000-0000-00006D950000}"/>
    <cellStyle name="Output 3 2 19 2" xfId="4446" xr:uid="{00000000-0005-0000-0000-00006E950000}"/>
    <cellStyle name="Output 3 2 19 2 2" xfId="20420" xr:uid="{00000000-0005-0000-0000-00006F950000}"/>
    <cellStyle name="Output 3 2 19 2 2 2" xfId="35472" xr:uid="{00000000-0005-0000-0000-000070950000}"/>
    <cellStyle name="Output 3 2 19 2 3" xfId="15058" xr:uid="{00000000-0005-0000-0000-000071950000}"/>
    <cellStyle name="Output 3 2 19 2 3 2" xfId="35473" xr:uid="{00000000-0005-0000-0000-000072950000}"/>
    <cellStyle name="Output 3 2 19 2 4" xfId="14512" xr:uid="{00000000-0005-0000-0000-000073950000}"/>
    <cellStyle name="Output 3 2 19 2 5" xfId="35474" xr:uid="{00000000-0005-0000-0000-000074950000}"/>
    <cellStyle name="Output 3 2 19 3" xfId="20419" xr:uid="{00000000-0005-0000-0000-000075950000}"/>
    <cellStyle name="Output 3 2 19 3 2" xfId="35475" xr:uid="{00000000-0005-0000-0000-000076950000}"/>
    <cellStyle name="Output 3 2 19 4" xfId="15057" xr:uid="{00000000-0005-0000-0000-000077950000}"/>
    <cellStyle name="Output 3 2 19 4 2" xfId="35476" xr:uid="{00000000-0005-0000-0000-000078950000}"/>
    <cellStyle name="Output 3 2 19 5" xfId="9289" xr:uid="{00000000-0005-0000-0000-000079950000}"/>
    <cellStyle name="Output 3 2 19 6" xfId="35477" xr:uid="{00000000-0005-0000-0000-00007A950000}"/>
    <cellStyle name="Output 3 2 2" xfId="1735" xr:uid="{00000000-0005-0000-0000-00007B950000}"/>
    <cellStyle name="Output 3 2 2 2" xfId="4634" xr:uid="{00000000-0005-0000-0000-00007C950000}"/>
    <cellStyle name="Output 3 2 2 2 2" xfId="20422" xr:uid="{00000000-0005-0000-0000-00007D950000}"/>
    <cellStyle name="Output 3 2 2 2 2 2" xfId="35478" xr:uid="{00000000-0005-0000-0000-00007E950000}"/>
    <cellStyle name="Output 3 2 2 2 3" xfId="15060" xr:uid="{00000000-0005-0000-0000-00007F950000}"/>
    <cellStyle name="Output 3 2 2 2 3 2" xfId="35479" xr:uid="{00000000-0005-0000-0000-000080950000}"/>
    <cellStyle name="Output 3 2 2 2 4" xfId="14513" xr:uid="{00000000-0005-0000-0000-000081950000}"/>
    <cellStyle name="Output 3 2 2 2 5" xfId="35480" xr:uid="{00000000-0005-0000-0000-000082950000}"/>
    <cellStyle name="Output 3 2 2 3" xfId="20421" xr:uid="{00000000-0005-0000-0000-000083950000}"/>
    <cellStyle name="Output 3 2 2 3 2" xfId="35481" xr:uid="{00000000-0005-0000-0000-000084950000}"/>
    <cellStyle name="Output 3 2 2 4" xfId="15059" xr:uid="{00000000-0005-0000-0000-000085950000}"/>
    <cellStyle name="Output 3 2 2 4 2" xfId="35482" xr:uid="{00000000-0005-0000-0000-000086950000}"/>
    <cellStyle name="Output 3 2 2 5" xfId="9477" xr:uid="{00000000-0005-0000-0000-000087950000}"/>
    <cellStyle name="Output 3 2 2 6" xfId="35483" xr:uid="{00000000-0005-0000-0000-000088950000}"/>
    <cellStyle name="Output 3 2 20" xfId="2348" xr:uid="{00000000-0005-0000-0000-000089950000}"/>
    <cellStyle name="Output 3 2 20 2" xfId="5246" xr:uid="{00000000-0005-0000-0000-00008A950000}"/>
    <cellStyle name="Output 3 2 20 2 2" xfId="20424" xr:uid="{00000000-0005-0000-0000-00008B950000}"/>
    <cellStyle name="Output 3 2 20 2 2 2" xfId="35484" xr:uid="{00000000-0005-0000-0000-00008C950000}"/>
    <cellStyle name="Output 3 2 20 2 3" xfId="15062" xr:uid="{00000000-0005-0000-0000-00008D950000}"/>
    <cellStyle name="Output 3 2 20 2 3 2" xfId="35485" xr:uid="{00000000-0005-0000-0000-00008E950000}"/>
    <cellStyle name="Output 3 2 20 2 4" xfId="14514" xr:uid="{00000000-0005-0000-0000-00008F950000}"/>
    <cellStyle name="Output 3 2 20 2 5" xfId="35486" xr:uid="{00000000-0005-0000-0000-000090950000}"/>
    <cellStyle name="Output 3 2 20 3" xfId="20423" xr:uid="{00000000-0005-0000-0000-000091950000}"/>
    <cellStyle name="Output 3 2 20 3 2" xfId="35487" xr:uid="{00000000-0005-0000-0000-000092950000}"/>
    <cellStyle name="Output 3 2 20 4" xfId="15061" xr:uid="{00000000-0005-0000-0000-000093950000}"/>
    <cellStyle name="Output 3 2 20 4 2" xfId="35488" xr:uid="{00000000-0005-0000-0000-000094950000}"/>
    <cellStyle name="Output 3 2 20 5" xfId="10090" xr:uid="{00000000-0005-0000-0000-000095950000}"/>
    <cellStyle name="Output 3 2 20 6" xfId="35489" xr:uid="{00000000-0005-0000-0000-000096950000}"/>
    <cellStyle name="Output 3 2 21" xfId="2890" xr:uid="{00000000-0005-0000-0000-000097950000}"/>
    <cellStyle name="Output 3 2 21 2" xfId="5787" xr:uid="{00000000-0005-0000-0000-000098950000}"/>
    <cellStyle name="Output 3 2 21 2 2" xfId="20426" xr:uid="{00000000-0005-0000-0000-000099950000}"/>
    <cellStyle name="Output 3 2 21 2 2 2" xfId="35490" xr:uid="{00000000-0005-0000-0000-00009A950000}"/>
    <cellStyle name="Output 3 2 21 2 3" xfId="15064" xr:uid="{00000000-0005-0000-0000-00009B950000}"/>
    <cellStyle name="Output 3 2 21 2 3 2" xfId="35491" xr:uid="{00000000-0005-0000-0000-00009C950000}"/>
    <cellStyle name="Output 3 2 21 2 4" xfId="14515" xr:uid="{00000000-0005-0000-0000-00009D950000}"/>
    <cellStyle name="Output 3 2 21 2 5" xfId="35492" xr:uid="{00000000-0005-0000-0000-00009E950000}"/>
    <cellStyle name="Output 3 2 21 3" xfId="20425" xr:uid="{00000000-0005-0000-0000-00009F950000}"/>
    <cellStyle name="Output 3 2 21 3 2" xfId="35493" xr:uid="{00000000-0005-0000-0000-0000A0950000}"/>
    <cellStyle name="Output 3 2 21 4" xfId="15063" xr:uid="{00000000-0005-0000-0000-0000A1950000}"/>
    <cellStyle name="Output 3 2 21 4 2" xfId="35494" xr:uid="{00000000-0005-0000-0000-0000A2950000}"/>
    <cellStyle name="Output 3 2 21 5" xfId="10631" xr:uid="{00000000-0005-0000-0000-0000A3950000}"/>
    <cellStyle name="Output 3 2 21 6" xfId="35495" xr:uid="{00000000-0005-0000-0000-0000A4950000}"/>
    <cellStyle name="Output 3 2 22" xfId="3741" xr:uid="{00000000-0005-0000-0000-0000A5950000}"/>
    <cellStyle name="Output 3 2 22 2" xfId="6638" xr:uid="{00000000-0005-0000-0000-0000A6950000}"/>
    <cellStyle name="Output 3 2 22 2 2" xfId="20428" xr:uid="{00000000-0005-0000-0000-0000A7950000}"/>
    <cellStyle name="Output 3 2 22 2 2 2" xfId="35496" xr:uid="{00000000-0005-0000-0000-0000A8950000}"/>
    <cellStyle name="Output 3 2 22 2 3" xfId="15066" xr:uid="{00000000-0005-0000-0000-0000A9950000}"/>
    <cellStyle name="Output 3 2 22 2 3 2" xfId="35497" xr:uid="{00000000-0005-0000-0000-0000AA950000}"/>
    <cellStyle name="Output 3 2 22 2 4" xfId="14516" xr:uid="{00000000-0005-0000-0000-0000AB950000}"/>
    <cellStyle name="Output 3 2 22 2 5" xfId="35498" xr:uid="{00000000-0005-0000-0000-0000AC950000}"/>
    <cellStyle name="Output 3 2 22 3" xfId="20427" xr:uid="{00000000-0005-0000-0000-0000AD950000}"/>
    <cellStyle name="Output 3 2 22 3 2" xfId="35499" xr:uid="{00000000-0005-0000-0000-0000AE950000}"/>
    <cellStyle name="Output 3 2 22 4" xfId="15065" xr:uid="{00000000-0005-0000-0000-0000AF950000}"/>
    <cellStyle name="Output 3 2 22 4 2" xfId="35500" xr:uid="{00000000-0005-0000-0000-0000B0950000}"/>
    <cellStyle name="Output 3 2 22 5" xfId="11482" xr:uid="{00000000-0005-0000-0000-0000B1950000}"/>
    <cellStyle name="Output 3 2 22 6" xfId="35501" xr:uid="{00000000-0005-0000-0000-0000B2950000}"/>
    <cellStyle name="Output 3 2 23" xfId="3623" xr:uid="{00000000-0005-0000-0000-0000B3950000}"/>
    <cellStyle name="Output 3 2 23 2" xfId="6520" xr:uid="{00000000-0005-0000-0000-0000B4950000}"/>
    <cellStyle name="Output 3 2 23 2 2" xfId="20430" xr:uid="{00000000-0005-0000-0000-0000B5950000}"/>
    <cellStyle name="Output 3 2 23 2 2 2" xfId="35502" xr:uid="{00000000-0005-0000-0000-0000B6950000}"/>
    <cellStyle name="Output 3 2 23 2 3" xfId="15068" xr:uid="{00000000-0005-0000-0000-0000B7950000}"/>
    <cellStyle name="Output 3 2 23 2 3 2" xfId="35503" xr:uid="{00000000-0005-0000-0000-0000B8950000}"/>
    <cellStyle name="Output 3 2 23 2 4" xfId="14517" xr:uid="{00000000-0005-0000-0000-0000B9950000}"/>
    <cellStyle name="Output 3 2 23 2 5" xfId="35504" xr:uid="{00000000-0005-0000-0000-0000BA950000}"/>
    <cellStyle name="Output 3 2 23 3" xfId="20429" xr:uid="{00000000-0005-0000-0000-0000BB950000}"/>
    <cellStyle name="Output 3 2 23 3 2" xfId="35505" xr:uid="{00000000-0005-0000-0000-0000BC950000}"/>
    <cellStyle name="Output 3 2 23 4" xfId="15067" xr:uid="{00000000-0005-0000-0000-0000BD950000}"/>
    <cellStyle name="Output 3 2 23 4 2" xfId="35506" xr:uid="{00000000-0005-0000-0000-0000BE950000}"/>
    <cellStyle name="Output 3 2 23 5" xfId="11364" xr:uid="{00000000-0005-0000-0000-0000BF950000}"/>
    <cellStyle name="Output 3 2 23 6" xfId="35507" xr:uid="{00000000-0005-0000-0000-0000C0950000}"/>
    <cellStyle name="Output 3 2 24" xfId="3417" xr:uid="{00000000-0005-0000-0000-0000C1950000}"/>
    <cellStyle name="Output 3 2 24 2" xfId="6314" xr:uid="{00000000-0005-0000-0000-0000C2950000}"/>
    <cellStyle name="Output 3 2 24 2 2" xfId="20432" xr:uid="{00000000-0005-0000-0000-0000C3950000}"/>
    <cellStyle name="Output 3 2 24 2 2 2" xfId="35508" xr:uid="{00000000-0005-0000-0000-0000C4950000}"/>
    <cellStyle name="Output 3 2 24 2 3" xfId="15070" xr:uid="{00000000-0005-0000-0000-0000C5950000}"/>
    <cellStyle name="Output 3 2 24 2 3 2" xfId="35509" xr:uid="{00000000-0005-0000-0000-0000C6950000}"/>
    <cellStyle name="Output 3 2 24 2 4" xfId="14518" xr:uid="{00000000-0005-0000-0000-0000C7950000}"/>
    <cellStyle name="Output 3 2 24 2 5" xfId="35510" xr:uid="{00000000-0005-0000-0000-0000C8950000}"/>
    <cellStyle name="Output 3 2 24 3" xfId="20431" xr:uid="{00000000-0005-0000-0000-0000C9950000}"/>
    <cellStyle name="Output 3 2 24 3 2" xfId="35511" xr:uid="{00000000-0005-0000-0000-0000CA950000}"/>
    <cellStyle name="Output 3 2 24 4" xfId="15069" xr:uid="{00000000-0005-0000-0000-0000CB950000}"/>
    <cellStyle name="Output 3 2 24 4 2" xfId="35512" xr:uid="{00000000-0005-0000-0000-0000CC950000}"/>
    <cellStyle name="Output 3 2 24 5" xfId="11158" xr:uid="{00000000-0005-0000-0000-0000CD950000}"/>
    <cellStyle name="Output 3 2 24 6" xfId="35513" xr:uid="{00000000-0005-0000-0000-0000CE950000}"/>
    <cellStyle name="Output 3 2 25" xfId="3844" xr:uid="{00000000-0005-0000-0000-0000CF950000}"/>
    <cellStyle name="Output 3 2 25 2" xfId="6741" xr:uid="{00000000-0005-0000-0000-0000D0950000}"/>
    <cellStyle name="Output 3 2 25 2 2" xfId="20434" xr:uid="{00000000-0005-0000-0000-0000D1950000}"/>
    <cellStyle name="Output 3 2 25 2 2 2" xfId="35514" xr:uid="{00000000-0005-0000-0000-0000D2950000}"/>
    <cellStyle name="Output 3 2 25 2 3" xfId="15072" xr:uid="{00000000-0005-0000-0000-0000D3950000}"/>
    <cellStyle name="Output 3 2 25 2 3 2" xfId="35515" xr:uid="{00000000-0005-0000-0000-0000D4950000}"/>
    <cellStyle name="Output 3 2 25 2 4" xfId="14519" xr:uid="{00000000-0005-0000-0000-0000D5950000}"/>
    <cellStyle name="Output 3 2 25 2 5" xfId="35516" xr:uid="{00000000-0005-0000-0000-0000D6950000}"/>
    <cellStyle name="Output 3 2 25 3" xfId="20433" xr:uid="{00000000-0005-0000-0000-0000D7950000}"/>
    <cellStyle name="Output 3 2 25 3 2" xfId="35517" xr:uid="{00000000-0005-0000-0000-0000D8950000}"/>
    <cellStyle name="Output 3 2 25 4" xfId="15071" xr:uid="{00000000-0005-0000-0000-0000D9950000}"/>
    <cellStyle name="Output 3 2 25 4 2" xfId="35518" xr:uid="{00000000-0005-0000-0000-0000DA950000}"/>
    <cellStyle name="Output 3 2 25 5" xfId="11585" xr:uid="{00000000-0005-0000-0000-0000DB950000}"/>
    <cellStyle name="Output 3 2 25 6" xfId="35519" xr:uid="{00000000-0005-0000-0000-0000DC950000}"/>
    <cellStyle name="Output 3 2 26" xfId="1910" xr:uid="{00000000-0005-0000-0000-0000DD950000}"/>
    <cellStyle name="Output 3 2 26 2" xfId="4808" xr:uid="{00000000-0005-0000-0000-0000DE950000}"/>
    <cellStyle name="Output 3 2 26 2 2" xfId="20436" xr:uid="{00000000-0005-0000-0000-0000DF950000}"/>
    <cellStyle name="Output 3 2 26 2 2 2" xfId="35520" xr:uid="{00000000-0005-0000-0000-0000E0950000}"/>
    <cellStyle name="Output 3 2 26 2 3" xfId="15074" xr:uid="{00000000-0005-0000-0000-0000E1950000}"/>
    <cellStyle name="Output 3 2 26 2 3 2" xfId="35521" xr:uid="{00000000-0005-0000-0000-0000E2950000}"/>
    <cellStyle name="Output 3 2 26 2 4" xfId="14520" xr:uid="{00000000-0005-0000-0000-0000E3950000}"/>
    <cellStyle name="Output 3 2 26 2 5" xfId="35522" xr:uid="{00000000-0005-0000-0000-0000E4950000}"/>
    <cellStyle name="Output 3 2 26 3" xfId="20435" xr:uid="{00000000-0005-0000-0000-0000E5950000}"/>
    <cellStyle name="Output 3 2 26 3 2" xfId="35523" xr:uid="{00000000-0005-0000-0000-0000E6950000}"/>
    <cellStyle name="Output 3 2 26 4" xfId="15073" xr:uid="{00000000-0005-0000-0000-0000E7950000}"/>
    <cellStyle name="Output 3 2 26 4 2" xfId="35524" xr:uid="{00000000-0005-0000-0000-0000E8950000}"/>
    <cellStyle name="Output 3 2 26 5" xfId="9652" xr:uid="{00000000-0005-0000-0000-0000E9950000}"/>
    <cellStyle name="Output 3 2 26 6" xfId="35525" xr:uid="{00000000-0005-0000-0000-0000EA950000}"/>
    <cellStyle name="Output 3 2 27" xfId="3566" xr:uid="{00000000-0005-0000-0000-0000EB950000}"/>
    <cellStyle name="Output 3 2 27 2" xfId="6463" xr:uid="{00000000-0005-0000-0000-0000EC950000}"/>
    <cellStyle name="Output 3 2 27 2 2" xfId="20438" xr:uid="{00000000-0005-0000-0000-0000ED950000}"/>
    <cellStyle name="Output 3 2 27 2 2 2" xfId="35526" xr:uid="{00000000-0005-0000-0000-0000EE950000}"/>
    <cellStyle name="Output 3 2 27 2 3" xfId="15076" xr:uid="{00000000-0005-0000-0000-0000EF950000}"/>
    <cellStyle name="Output 3 2 27 2 3 2" xfId="35527" xr:uid="{00000000-0005-0000-0000-0000F0950000}"/>
    <cellStyle name="Output 3 2 27 2 4" xfId="14521" xr:uid="{00000000-0005-0000-0000-0000F1950000}"/>
    <cellStyle name="Output 3 2 27 2 5" xfId="35528" xr:uid="{00000000-0005-0000-0000-0000F2950000}"/>
    <cellStyle name="Output 3 2 27 3" xfId="20437" xr:uid="{00000000-0005-0000-0000-0000F3950000}"/>
    <cellStyle name="Output 3 2 27 3 2" xfId="35529" xr:uid="{00000000-0005-0000-0000-0000F4950000}"/>
    <cellStyle name="Output 3 2 27 4" xfId="15075" xr:uid="{00000000-0005-0000-0000-0000F5950000}"/>
    <cellStyle name="Output 3 2 27 4 2" xfId="35530" xr:uid="{00000000-0005-0000-0000-0000F6950000}"/>
    <cellStyle name="Output 3 2 27 5" xfId="11307" xr:uid="{00000000-0005-0000-0000-0000F7950000}"/>
    <cellStyle name="Output 3 2 27 6" xfId="35531" xr:uid="{00000000-0005-0000-0000-0000F8950000}"/>
    <cellStyle name="Output 3 2 28" xfId="4056" xr:uid="{00000000-0005-0000-0000-0000F9950000}"/>
    <cellStyle name="Output 3 2 28 2" xfId="6953" xr:uid="{00000000-0005-0000-0000-0000FA950000}"/>
    <cellStyle name="Output 3 2 28 2 2" xfId="20440" xr:uid="{00000000-0005-0000-0000-0000FB950000}"/>
    <cellStyle name="Output 3 2 28 2 2 2" xfId="35532" xr:uid="{00000000-0005-0000-0000-0000FC950000}"/>
    <cellStyle name="Output 3 2 28 2 3" xfId="15078" xr:uid="{00000000-0005-0000-0000-0000FD950000}"/>
    <cellStyle name="Output 3 2 28 2 3 2" xfId="35533" xr:uid="{00000000-0005-0000-0000-0000FE950000}"/>
    <cellStyle name="Output 3 2 28 2 4" xfId="14522" xr:uid="{00000000-0005-0000-0000-0000FF950000}"/>
    <cellStyle name="Output 3 2 28 2 5" xfId="35534" xr:uid="{00000000-0005-0000-0000-000000960000}"/>
    <cellStyle name="Output 3 2 28 3" xfId="20439" xr:uid="{00000000-0005-0000-0000-000001960000}"/>
    <cellStyle name="Output 3 2 28 3 2" xfId="35535" xr:uid="{00000000-0005-0000-0000-000002960000}"/>
    <cellStyle name="Output 3 2 28 4" xfId="15077" xr:uid="{00000000-0005-0000-0000-000003960000}"/>
    <cellStyle name="Output 3 2 28 4 2" xfId="35536" xr:uid="{00000000-0005-0000-0000-000004960000}"/>
    <cellStyle name="Output 3 2 28 5" xfId="11797" xr:uid="{00000000-0005-0000-0000-000005960000}"/>
    <cellStyle name="Output 3 2 28 6" xfId="35537" xr:uid="{00000000-0005-0000-0000-000006960000}"/>
    <cellStyle name="Output 3 2 29" xfId="3753" xr:uid="{00000000-0005-0000-0000-000007960000}"/>
    <cellStyle name="Output 3 2 29 2" xfId="6650" xr:uid="{00000000-0005-0000-0000-000008960000}"/>
    <cellStyle name="Output 3 2 29 2 2" xfId="20442" xr:uid="{00000000-0005-0000-0000-000009960000}"/>
    <cellStyle name="Output 3 2 29 2 2 2" xfId="35538" xr:uid="{00000000-0005-0000-0000-00000A960000}"/>
    <cellStyle name="Output 3 2 29 2 3" xfId="15080" xr:uid="{00000000-0005-0000-0000-00000B960000}"/>
    <cellStyle name="Output 3 2 29 2 3 2" xfId="35539" xr:uid="{00000000-0005-0000-0000-00000C960000}"/>
    <cellStyle name="Output 3 2 29 2 4" xfId="14523" xr:uid="{00000000-0005-0000-0000-00000D960000}"/>
    <cellStyle name="Output 3 2 29 2 5" xfId="35540" xr:uid="{00000000-0005-0000-0000-00000E960000}"/>
    <cellStyle name="Output 3 2 29 3" xfId="20441" xr:uid="{00000000-0005-0000-0000-00000F960000}"/>
    <cellStyle name="Output 3 2 29 3 2" xfId="35541" xr:uid="{00000000-0005-0000-0000-000010960000}"/>
    <cellStyle name="Output 3 2 29 4" xfId="15079" xr:uid="{00000000-0005-0000-0000-000011960000}"/>
    <cellStyle name="Output 3 2 29 4 2" xfId="35542" xr:uid="{00000000-0005-0000-0000-000012960000}"/>
    <cellStyle name="Output 3 2 29 5" xfId="11494" xr:uid="{00000000-0005-0000-0000-000013960000}"/>
    <cellStyle name="Output 3 2 29 6" xfId="35543" xr:uid="{00000000-0005-0000-0000-000014960000}"/>
    <cellStyle name="Output 3 2 3" xfId="2026" xr:uid="{00000000-0005-0000-0000-000015960000}"/>
    <cellStyle name="Output 3 2 3 2" xfId="4924" xr:uid="{00000000-0005-0000-0000-000016960000}"/>
    <cellStyle name="Output 3 2 3 2 2" xfId="20444" xr:uid="{00000000-0005-0000-0000-000017960000}"/>
    <cellStyle name="Output 3 2 3 2 2 2" xfId="35544" xr:uid="{00000000-0005-0000-0000-000018960000}"/>
    <cellStyle name="Output 3 2 3 2 3" xfId="15082" xr:uid="{00000000-0005-0000-0000-000019960000}"/>
    <cellStyle name="Output 3 2 3 2 3 2" xfId="35545" xr:uid="{00000000-0005-0000-0000-00001A960000}"/>
    <cellStyle name="Output 3 2 3 2 4" xfId="14524" xr:uid="{00000000-0005-0000-0000-00001B960000}"/>
    <cellStyle name="Output 3 2 3 2 5" xfId="35546" xr:uid="{00000000-0005-0000-0000-00001C960000}"/>
    <cellStyle name="Output 3 2 3 3" xfId="20443" xr:uid="{00000000-0005-0000-0000-00001D960000}"/>
    <cellStyle name="Output 3 2 3 3 2" xfId="35547" xr:uid="{00000000-0005-0000-0000-00001E960000}"/>
    <cellStyle name="Output 3 2 3 4" xfId="15081" xr:uid="{00000000-0005-0000-0000-00001F960000}"/>
    <cellStyle name="Output 3 2 3 4 2" xfId="35548" xr:uid="{00000000-0005-0000-0000-000020960000}"/>
    <cellStyle name="Output 3 2 3 5" xfId="9768" xr:uid="{00000000-0005-0000-0000-000021960000}"/>
    <cellStyle name="Output 3 2 3 6" xfId="35549" xr:uid="{00000000-0005-0000-0000-000022960000}"/>
    <cellStyle name="Output 3 2 30" xfId="3971" xr:uid="{00000000-0005-0000-0000-000023960000}"/>
    <cellStyle name="Output 3 2 30 2" xfId="6868" xr:uid="{00000000-0005-0000-0000-000024960000}"/>
    <cellStyle name="Output 3 2 30 2 2" xfId="20446" xr:uid="{00000000-0005-0000-0000-000025960000}"/>
    <cellStyle name="Output 3 2 30 2 2 2" xfId="35550" xr:uid="{00000000-0005-0000-0000-000026960000}"/>
    <cellStyle name="Output 3 2 30 2 3" xfId="15084" xr:uid="{00000000-0005-0000-0000-000027960000}"/>
    <cellStyle name="Output 3 2 30 2 3 2" xfId="35551" xr:uid="{00000000-0005-0000-0000-000028960000}"/>
    <cellStyle name="Output 3 2 30 2 4" xfId="14525" xr:uid="{00000000-0005-0000-0000-000029960000}"/>
    <cellStyle name="Output 3 2 30 2 5" xfId="35552" xr:uid="{00000000-0005-0000-0000-00002A960000}"/>
    <cellStyle name="Output 3 2 30 3" xfId="20445" xr:uid="{00000000-0005-0000-0000-00002B960000}"/>
    <cellStyle name="Output 3 2 30 3 2" xfId="35553" xr:uid="{00000000-0005-0000-0000-00002C960000}"/>
    <cellStyle name="Output 3 2 30 4" xfId="15083" xr:uid="{00000000-0005-0000-0000-00002D960000}"/>
    <cellStyle name="Output 3 2 30 4 2" xfId="35554" xr:uid="{00000000-0005-0000-0000-00002E960000}"/>
    <cellStyle name="Output 3 2 30 5" xfId="11712" xr:uid="{00000000-0005-0000-0000-00002F960000}"/>
    <cellStyle name="Output 3 2 30 6" xfId="35555" xr:uid="{00000000-0005-0000-0000-000030960000}"/>
    <cellStyle name="Output 3 2 31" xfId="4308" xr:uid="{00000000-0005-0000-0000-000031960000}"/>
    <cellStyle name="Output 3 2 31 2" xfId="20447" xr:uid="{00000000-0005-0000-0000-000032960000}"/>
    <cellStyle name="Output 3 2 31 2 2" xfId="35556" xr:uid="{00000000-0005-0000-0000-000033960000}"/>
    <cellStyle name="Output 3 2 31 3" xfId="15085" xr:uid="{00000000-0005-0000-0000-000034960000}"/>
    <cellStyle name="Output 3 2 31 3 2" xfId="35557" xr:uid="{00000000-0005-0000-0000-000035960000}"/>
    <cellStyle name="Output 3 2 31 4" xfId="14526" xr:uid="{00000000-0005-0000-0000-000036960000}"/>
    <cellStyle name="Output 3 2 31 5" xfId="35558" xr:uid="{00000000-0005-0000-0000-000037960000}"/>
    <cellStyle name="Output 3 2 32" xfId="7134" xr:uid="{00000000-0005-0000-0000-000038960000}"/>
    <cellStyle name="Output 3 2 32 2" xfId="20400" xr:uid="{00000000-0005-0000-0000-000039960000}"/>
    <cellStyle name="Output 3 2 32 3" xfId="35559" xr:uid="{00000000-0005-0000-0000-00003A960000}"/>
    <cellStyle name="Output 3 2 33" xfId="15038" xr:uid="{00000000-0005-0000-0000-00003B960000}"/>
    <cellStyle name="Output 3 2 33 2" xfId="35560" xr:uid="{00000000-0005-0000-0000-00003C960000}"/>
    <cellStyle name="Output 3 2 34" xfId="21159" xr:uid="{00000000-0005-0000-0000-00003D960000}"/>
    <cellStyle name="Output 3 2 35" xfId="42045" xr:uid="{00000000-0005-0000-0000-00003E960000}"/>
    <cellStyle name="Output 3 2 36" xfId="42046" xr:uid="{00000000-0005-0000-0000-00003F960000}"/>
    <cellStyle name="Output 3 2 4" xfId="1757" xr:uid="{00000000-0005-0000-0000-000040960000}"/>
    <cellStyle name="Output 3 2 4 2" xfId="4656" xr:uid="{00000000-0005-0000-0000-000041960000}"/>
    <cellStyle name="Output 3 2 4 2 2" xfId="20449" xr:uid="{00000000-0005-0000-0000-000042960000}"/>
    <cellStyle name="Output 3 2 4 2 2 2" xfId="35561" xr:uid="{00000000-0005-0000-0000-000043960000}"/>
    <cellStyle name="Output 3 2 4 2 3" xfId="15087" xr:uid="{00000000-0005-0000-0000-000044960000}"/>
    <cellStyle name="Output 3 2 4 2 3 2" xfId="35562" xr:uid="{00000000-0005-0000-0000-000045960000}"/>
    <cellStyle name="Output 3 2 4 2 4" xfId="14527" xr:uid="{00000000-0005-0000-0000-000046960000}"/>
    <cellStyle name="Output 3 2 4 2 5" xfId="35563" xr:uid="{00000000-0005-0000-0000-000047960000}"/>
    <cellStyle name="Output 3 2 4 3" xfId="20448" xr:uid="{00000000-0005-0000-0000-000048960000}"/>
    <cellStyle name="Output 3 2 4 3 2" xfId="35564" xr:uid="{00000000-0005-0000-0000-000049960000}"/>
    <cellStyle name="Output 3 2 4 4" xfId="15086" xr:uid="{00000000-0005-0000-0000-00004A960000}"/>
    <cellStyle name="Output 3 2 4 4 2" xfId="35565" xr:uid="{00000000-0005-0000-0000-00004B960000}"/>
    <cellStyle name="Output 3 2 4 5" xfId="9499" xr:uid="{00000000-0005-0000-0000-00004C960000}"/>
    <cellStyle name="Output 3 2 4 6" xfId="35566" xr:uid="{00000000-0005-0000-0000-00004D960000}"/>
    <cellStyle name="Output 3 2 5" xfId="2002" xr:uid="{00000000-0005-0000-0000-00004E960000}"/>
    <cellStyle name="Output 3 2 5 2" xfId="4900" xr:uid="{00000000-0005-0000-0000-00004F960000}"/>
    <cellStyle name="Output 3 2 5 2 2" xfId="20451" xr:uid="{00000000-0005-0000-0000-000050960000}"/>
    <cellStyle name="Output 3 2 5 2 2 2" xfId="35567" xr:uid="{00000000-0005-0000-0000-000051960000}"/>
    <cellStyle name="Output 3 2 5 2 3" xfId="15089" xr:uid="{00000000-0005-0000-0000-000052960000}"/>
    <cellStyle name="Output 3 2 5 2 3 2" xfId="35568" xr:uid="{00000000-0005-0000-0000-000053960000}"/>
    <cellStyle name="Output 3 2 5 2 4" xfId="14528" xr:uid="{00000000-0005-0000-0000-000054960000}"/>
    <cellStyle name="Output 3 2 5 2 5" xfId="35569" xr:uid="{00000000-0005-0000-0000-000055960000}"/>
    <cellStyle name="Output 3 2 5 3" xfId="20450" xr:uid="{00000000-0005-0000-0000-000056960000}"/>
    <cellStyle name="Output 3 2 5 3 2" xfId="35570" xr:uid="{00000000-0005-0000-0000-000057960000}"/>
    <cellStyle name="Output 3 2 5 4" xfId="15088" xr:uid="{00000000-0005-0000-0000-000058960000}"/>
    <cellStyle name="Output 3 2 5 4 2" xfId="35571" xr:uid="{00000000-0005-0000-0000-000059960000}"/>
    <cellStyle name="Output 3 2 5 5" xfId="9744" xr:uid="{00000000-0005-0000-0000-00005A960000}"/>
    <cellStyle name="Output 3 2 5 6" xfId="35572" xr:uid="{00000000-0005-0000-0000-00005B960000}"/>
    <cellStyle name="Output 3 2 6" xfId="1779" xr:uid="{00000000-0005-0000-0000-00005C960000}"/>
    <cellStyle name="Output 3 2 6 2" xfId="4678" xr:uid="{00000000-0005-0000-0000-00005D960000}"/>
    <cellStyle name="Output 3 2 6 2 2" xfId="20453" xr:uid="{00000000-0005-0000-0000-00005E960000}"/>
    <cellStyle name="Output 3 2 6 2 2 2" xfId="35573" xr:uid="{00000000-0005-0000-0000-00005F960000}"/>
    <cellStyle name="Output 3 2 6 2 3" xfId="15091" xr:uid="{00000000-0005-0000-0000-000060960000}"/>
    <cellStyle name="Output 3 2 6 2 3 2" xfId="35574" xr:uid="{00000000-0005-0000-0000-000061960000}"/>
    <cellStyle name="Output 3 2 6 2 4" xfId="14529" xr:uid="{00000000-0005-0000-0000-000062960000}"/>
    <cellStyle name="Output 3 2 6 2 5" xfId="35575" xr:uid="{00000000-0005-0000-0000-000063960000}"/>
    <cellStyle name="Output 3 2 6 3" xfId="20452" xr:uid="{00000000-0005-0000-0000-000064960000}"/>
    <cellStyle name="Output 3 2 6 3 2" xfId="35576" xr:uid="{00000000-0005-0000-0000-000065960000}"/>
    <cellStyle name="Output 3 2 6 4" xfId="15090" xr:uid="{00000000-0005-0000-0000-000066960000}"/>
    <cellStyle name="Output 3 2 6 4 2" xfId="35577" xr:uid="{00000000-0005-0000-0000-000067960000}"/>
    <cellStyle name="Output 3 2 6 5" xfId="9521" xr:uid="{00000000-0005-0000-0000-000068960000}"/>
    <cellStyle name="Output 3 2 6 6" xfId="35578" xr:uid="{00000000-0005-0000-0000-000069960000}"/>
    <cellStyle name="Output 3 2 7" xfId="1988" xr:uid="{00000000-0005-0000-0000-00006A960000}"/>
    <cellStyle name="Output 3 2 7 2" xfId="4886" xr:uid="{00000000-0005-0000-0000-00006B960000}"/>
    <cellStyle name="Output 3 2 7 2 2" xfId="20455" xr:uid="{00000000-0005-0000-0000-00006C960000}"/>
    <cellStyle name="Output 3 2 7 2 2 2" xfId="35579" xr:uid="{00000000-0005-0000-0000-00006D960000}"/>
    <cellStyle name="Output 3 2 7 2 3" xfId="15093" xr:uid="{00000000-0005-0000-0000-00006E960000}"/>
    <cellStyle name="Output 3 2 7 2 3 2" xfId="35580" xr:uid="{00000000-0005-0000-0000-00006F960000}"/>
    <cellStyle name="Output 3 2 7 2 4" xfId="14530" xr:uid="{00000000-0005-0000-0000-000070960000}"/>
    <cellStyle name="Output 3 2 7 2 5" xfId="35581" xr:uid="{00000000-0005-0000-0000-000071960000}"/>
    <cellStyle name="Output 3 2 7 3" xfId="20454" xr:uid="{00000000-0005-0000-0000-000072960000}"/>
    <cellStyle name="Output 3 2 7 3 2" xfId="35582" xr:uid="{00000000-0005-0000-0000-000073960000}"/>
    <cellStyle name="Output 3 2 7 4" xfId="15092" xr:uid="{00000000-0005-0000-0000-000074960000}"/>
    <cellStyle name="Output 3 2 7 4 2" xfId="35583" xr:uid="{00000000-0005-0000-0000-000075960000}"/>
    <cellStyle name="Output 3 2 7 5" xfId="9730" xr:uid="{00000000-0005-0000-0000-000076960000}"/>
    <cellStyle name="Output 3 2 7 6" xfId="35584" xr:uid="{00000000-0005-0000-0000-000077960000}"/>
    <cellStyle name="Output 3 2 8" xfId="1969" xr:uid="{00000000-0005-0000-0000-000078960000}"/>
    <cellStyle name="Output 3 2 8 2" xfId="4867" xr:uid="{00000000-0005-0000-0000-000079960000}"/>
    <cellStyle name="Output 3 2 8 2 2" xfId="20457" xr:uid="{00000000-0005-0000-0000-00007A960000}"/>
    <cellStyle name="Output 3 2 8 2 2 2" xfId="35585" xr:uid="{00000000-0005-0000-0000-00007B960000}"/>
    <cellStyle name="Output 3 2 8 2 3" xfId="15095" xr:uid="{00000000-0005-0000-0000-00007C960000}"/>
    <cellStyle name="Output 3 2 8 2 3 2" xfId="35586" xr:uid="{00000000-0005-0000-0000-00007D960000}"/>
    <cellStyle name="Output 3 2 8 2 4" xfId="14531" xr:uid="{00000000-0005-0000-0000-00007E960000}"/>
    <cellStyle name="Output 3 2 8 2 5" xfId="35587" xr:uid="{00000000-0005-0000-0000-00007F960000}"/>
    <cellStyle name="Output 3 2 8 3" xfId="20456" xr:uid="{00000000-0005-0000-0000-000080960000}"/>
    <cellStyle name="Output 3 2 8 3 2" xfId="35588" xr:uid="{00000000-0005-0000-0000-000081960000}"/>
    <cellStyle name="Output 3 2 8 4" xfId="15094" xr:uid="{00000000-0005-0000-0000-000082960000}"/>
    <cellStyle name="Output 3 2 8 4 2" xfId="35589" xr:uid="{00000000-0005-0000-0000-000083960000}"/>
    <cellStyle name="Output 3 2 8 5" xfId="9711" xr:uid="{00000000-0005-0000-0000-000084960000}"/>
    <cellStyle name="Output 3 2 8 6" xfId="35590" xr:uid="{00000000-0005-0000-0000-000085960000}"/>
    <cellStyle name="Output 3 2 9" xfId="2510" xr:uid="{00000000-0005-0000-0000-000086960000}"/>
    <cellStyle name="Output 3 2 9 2" xfId="5407" xr:uid="{00000000-0005-0000-0000-000087960000}"/>
    <cellStyle name="Output 3 2 9 2 2" xfId="20459" xr:uid="{00000000-0005-0000-0000-000088960000}"/>
    <cellStyle name="Output 3 2 9 2 2 2" xfId="35591" xr:uid="{00000000-0005-0000-0000-000089960000}"/>
    <cellStyle name="Output 3 2 9 2 3" xfId="15097" xr:uid="{00000000-0005-0000-0000-00008A960000}"/>
    <cellStyle name="Output 3 2 9 2 3 2" xfId="35592" xr:uid="{00000000-0005-0000-0000-00008B960000}"/>
    <cellStyle name="Output 3 2 9 2 4" xfId="14532" xr:uid="{00000000-0005-0000-0000-00008C960000}"/>
    <cellStyle name="Output 3 2 9 2 5" xfId="35593" xr:uid="{00000000-0005-0000-0000-00008D960000}"/>
    <cellStyle name="Output 3 2 9 3" xfId="20458" xr:uid="{00000000-0005-0000-0000-00008E960000}"/>
    <cellStyle name="Output 3 2 9 3 2" xfId="35594" xr:uid="{00000000-0005-0000-0000-00008F960000}"/>
    <cellStyle name="Output 3 2 9 4" xfId="15096" xr:uid="{00000000-0005-0000-0000-000090960000}"/>
    <cellStyle name="Output 3 2 9 4 2" xfId="35595" xr:uid="{00000000-0005-0000-0000-000091960000}"/>
    <cellStyle name="Output 3 2 9 5" xfId="10251" xr:uid="{00000000-0005-0000-0000-000092960000}"/>
    <cellStyle name="Output 3 2 9 6" xfId="35596" xr:uid="{00000000-0005-0000-0000-000093960000}"/>
    <cellStyle name="Output 3 3" xfId="1816" xr:uid="{00000000-0005-0000-0000-000094960000}"/>
    <cellStyle name="Output 3 3 2" xfId="4715" xr:uid="{00000000-0005-0000-0000-000095960000}"/>
    <cellStyle name="Output 3 3 2 2" xfId="20461" xr:uid="{00000000-0005-0000-0000-000096960000}"/>
    <cellStyle name="Output 3 3 2 2 2" xfId="35597" xr:uid="{00000000-0005-0000-0000-000097960000}"/>
    <cellStyle name="Output 3 3 2 3" xfId="15099" xr:uid="{00000000-0005-0000-0000-000098960000}"/>
    <cellStyle name="Output 3 3 2 3 2" xfId="35598" xr:uid="{00000000-0005-0000-0000-000099960000}"/>
    <cellStyle name="Output 3 3 2 4" xfId="14533" xr:uid="{00000000-0005-0000-0000-00009A960000}"/>
    <cellStyle name="Output 3 3 2 5" xfId="35599" xr:uid="{00000000-0005-0000-0000-00009B960000}"/>
    <cellStyle name="Output 3 3 3" xfId="20460" xr:uid="{00000000-0005-0000-0000-00009C960000}"/>
    <cellStyle name="Output 3 3 3 2" xfId="35600" xr:uid="{00000000-0005-0000-0000-00009D960000}"/>
    <cellStyle name="Output 3 3 4" xfId="15098" xr:uid="{00000000-0005-0000-0000-00009E960000}"/>
    <cellStyle name="Output 3 3 4 2" xfId="35601" xr:uid="{00000000-0005-0000-0000-00009F960000}"/>
    <cellStyle name="Output 3 3 5" xfId="9558" xr:uid="{00000000-0005-0000-0000-0000A0960000}"/>
    <cellStyle name="Output 3 3 6" xfId="35602" xr:uid="{00000000-0005-0000-0000-0000A1960000}"/>
    <cellStyle name="Output 3 4" xfId="1842" xr:uid="{00000000-0005-0000-0000-0000A2960000}"/>
    <cellStyle name="Output 3 4 2" xfId="4741" xr:uid="{00000000-0005-0000-0000-0000A3960000}"/>
    <cellStyle name="Output 3 4 2 2" xfId="20463" xr:uid="{00000000-0005-0000-0000-0000A4960000}"/>
    <cellStyle name="Output 3 4 2 2 2" xfId="35603" xr:uid="{00000000-0005-0000-0000-0000A5960000}"/>
    <cellStyle name="Output 3 4 2 3" xfId="15101" xr:uid="{00000000-0005-0000-0000-0000A6960000}"/>
    <cellStyle name="Output 3 4 2 3 2" xfId="35604" xr:uid="{00000000-0005-0000-0000-0000A7960000}"/>
    <cellStyle name="Output 3 4 2 4" xfId="14534" xr:uid="{00000000-0005-0000-0000-0000A8960000}"/>
    <cellStyle name="Output 3 4 2 5" xfId="35605" xr:uid="{00000000-0005-0000-0000-0000A9960000}"/>
    <cellStyle name="Output 3 4 3" xfId="20462" xr:uid="{00000000-0005-0000-0000-0000AA960000}"/>
    <cellStyle name="Output 3 4 3 2" xfId="35606" xr:uid="{00000000-0005-0000-0000-0000AB960000}"/>
    <cellStyle name="Output 3 4 4" xfId="15100" xr:uid="{00000000-0005-0000-0000-0000AC960000}"/>
    <cellStyle name="Output 3 4 4 2" xfId="35607" xr:uid="{00000000-0005-0000-0000-0000AD960000}"/>
    <cellStyle name="Output 3 4 5" xfId="9584" xr:uid="{00000000-0005-0000-0000-0000AE960000}"/>
    <cellStyle name="Output 3 4 6" xfId="35608" xr:uid="{00000000-0005-0000-0000-0000AF960000}"/>
    <cellStyle name="Output 3 5" xfId="3026" xr:uid="{00000000-0005-0000-0000-0000B0960000}"/>
    <cellStyle name="Output 3 5 2" xfId="5923" xr:uid="{00000000-0005-0000-0000-0000B1960000}"/>
    <cellStyle name="Output 3 5 2 2" xfId="20465" xr:uid="{00000000-0005-0000-0000-0000B2960000}"/>
    <cellStyle name="Output 3 5 2 2 2" xfId="35609" xr:uid="{00000000-0005-0000-0000-0000B3960000}"/>
    <cellStyle name="Output 3 5 2 3" xfId="15103" xr:uid="{00000000-0005-0000-0000-0000B4960000}"/>
    <cellStyle name="Output 3 5 2 3 2" xfId="35610" xr:uid="{00000000-0005-0000-0000-0000B5960000}"/>
    <cellStyle name="Output 3 5 2 4" xfId="14535" xr:uid="{00000000-0005-0000-0000-0000B6960000}"/>
    <cellStyle name="Output 3 5 2 5" xfId="35611" xr:uid="{00000000-0005-0000-0000-0000B7960000}"/>
    <cellStyle name="Output 3 5 3" xfId="20464" xr:uid="{00000000-0005-0000-0000-0000B8960000}"/>
    <cellStyle name="Output 3 5 3 2" xfId="35612" xr:uid="{00000000-0005-0000-0000-0000B9960000}"/>
    <cellStyle name="Output 3 5 4" xfId="15102" xr:uid="{00000000-0005-0000-0000-0000BA960000}"/>
    <cellStyle name="Output 3 5 4 2" xfId="35613" xr:uid="{00000000-0005-0000-0000-0000BB960000}"/>
    <cellStyle name="Output 3 5 5" xfId="10767" xr:uid="{00000000-0005-0000-0000-0000BC960000}"/>
    <cellStyle name="Output 3 5 6" xfId="35614" xr:uid="{00000000-0005-0000-0000-0000BD960000}"/>
    <cellStyle name="Output 3 6" xfId="3472" xr:uid="{00000000-0005-0000-0000-0000BE960000}"/>
    <cellStyle name="Output 3 6 2" xfId="6369" xr:uid="{00000000-0005-0000-0000-0000BF960000}"/>
    <cellStyle name="Output 3 6 2 2" xfId="20467" xr:uid="{00000000-0005-0000-0000-0000C0960000}"/>
    <cellStyle name="Output 3 6 2 2 2" xfId="35615" xr:uid="{00000000-0005-0000-0000-0000C1960000}"/>
    <cellStyle name="Output 3 6 2 3" xfId="15105" xr:uid="{00000000-0005-0000-0000-0000C2960000}"/>
    <cellStyle name="Output 3 6 2 3 2" xfId="35616" xr:uid="{00000000-0005-0000-0000-0000C3960000}"/>
    <cellStyle name="Output 3 6 2 4" xfId="14536" xr:uid="{00000000-0005-0000-0000-0000C4960000}"/>
    <cellStyle name="Output 3 6 2 5" xfId="35617" xr:uid="{00000000-0005-0000-0000-0000C5960000}"/>
    <cellStyle name="Output 3 6 3" xfId="20466" xr:uid="{00000000-0005-0000-0000-0000C6960000}"/>
    <cellStyle name="Output 3 6 3 2" xfId="35618" xr:uid="{00000000-0005-0000-0000-0000C7960000}"/>
    <cellStyle name="Output 3 6 4" xfId="15104" xr:uid="{00000000-0005-0000-0000-0000C8960000}"/>
    <cellStyle name="Output 3 6 4 2" xfId="35619" xr:uid="{00000000-0005-0000-0000-0000C9960000}"/>
    <cellStyle name="Output 3 6 5" xfId="11213" xr:uid="{00000000-0005-0000-0000-0000CA960000}"/>
    <cellStyle name="Output 3 6 6" xfId="35620" xr:uid="{00000000-0005-0000-0000-0000CB960000}"/>
    <cellStyle name="Output 3 7" xfId="3809" xr:uid="{00000000-0005-0000-0000-0000CC960000}"/>
    <cellStyle name="Output 3 7 2" xfId="6706" xr:uid="{00000000-0005-0000-0000-0000CD960000}"/>
    <cellStyle name="Output 3 7 2 2" xfId="20469" xr:uid="{00000000-0005-0000-0000-0000CE960000}"/>
    <cellStyle name="Output 3 7 2 2 2" xfId="35621" xr:uid="{00000000-0005-0000-0000-0000CF960000}"/>
    <cellStyle name="Output 3 7 2 3" xfId="15107" xr:uid="{00000000-0005-0000-0000-0000D0960000}"/>
    <cellStyle name="Output 3 7 2 3 2" xfId="35622" xr:uid="{00000000-0005-0000-0000-0000D1960000}"/>
    <cellStyle name="Output 3 7 2 4" xfId="14537" xr:uid="{00000000-0005-0000-0000-0000D2960000}"/>
    <cellStyle name="Output 3 7 2 5" xfId="35623" xr:uid="{00000000-0005-0000-0000-0000D3960000}"/>
    <cellStyle name="Output 3 7 3" xfId="20468" xr:uid="{00000000-0005-0000-0000-0000D4960000}"/>
    <cellStyle name="Output 3 7 3 2" xfId="35624" xr:uid="{00000000-0005-0000-0000-0000D5960000}"/>
    <cellStyle name="Output 3 7 4" xfId="15106" xr:uid="{00000000-0005-0000-0000-0000D6960000}"/>
    <cellStyle name="Output 3 7 4 2" xfId="35625" xr:uid="{00000000-0005-0000-0000-0000D7960000}"/>
    <cellStyle name="Output 3 7 5" xfId="11550" xr:uid="{00000000-0005-0000-0000-0000D8960000}"/>
    <cellStyle name="Output 3 7 6" xfId="35626" xr:uid="{00000000-0005-0000-0000-0000D9960000}"/>
    <cellStyle name="Output 3 8" xfId="3327" xr:uid="{00000000-0005-0000-0000-0000DA960000}"/>
    <cellStyle name="Output 3 8 2" xfId="6224" xr:uid="{00000000-0005-0000-0000-0000DB960000}"/>
    <cellStyle name="Output 3 8 2 2" xfId="20471" xr:uid="{00000000-0005-0000-0000-0000DC960000}"/>
    <cellStyle name="Output 3 8 2 2 2" xfId="35627" xr:uid="{00000000-0005-0000-0000-0000DD960000}"/>
    <cellStyle name="Output 3 8 2 3" xfId="15109" xr:uid="{00000000-0005-0000-0000-0000DE960000}"/>
    <cellStyle name="Output 3 8 2 3 2" xfId="35628" xr:uid="{00000000-0005-0000-0000-0000DF960000}"/>
    <cellStyle name="Output 3 8 2 4" xfId="14538" xr:uid="{00000000-0005-0000-0000-0000E0960000}"/>
    <cellStyle name="Output 3 8 2 5" xfId="35629" xr:uid="{00000000-0005-0000-0000-0000E1960000}"/>
    <cellStyle name="Output 3 8 3" xfId="20470" xr:uid="{00000000-0005-0000-0000-0000E2960000}"/>
    <cellStyle name="Output 3 8 3 2" xfId="35630" xr:uid="{00000000-0005-0000-0000-0000E3960000}"/>
    <cellStyle name="Output 3 8 4" xfId="15108" xr:uid="{00000000-0005-0000-0000-0000E4960000}"/>
    <cellStyle name="Output 3 8 4 2" xfId="35631" xr:uid="{00000000-0005-0000-0000-0000E5960000}"/>
    <cellStyle name="Output 3 8 5" xfId="11068" xr:uid="{00000000-0005-0000-0000-0000E6960000}"/>
    <cellStyle name="Output 3 8 6" xfId="35632" xr:uid="{00000000-0005-0000-0000-0000E7960000}"/>
    <cellStyle name="Output 3 9" xfId="3954" xr:uid="{00000000-0005-0000-0000-0000E8960000}"/>
    <cellStyle name="Output 3 9 2" xfId="6851" xr:uid="{00000000-0005-0000-0000-0000E9960000}"/>
    <cellStyle name="Output 3 9 2 2" xfId="20473" xr:uid="{00000000-0005-0000-0000-0000EA960000}"/>
    <cellStyle name="Output 3 9 2 2 2" xfId="35633" xr:uid="{00000000-0005-0000-0000-0000EB960000}"/>
    <cellStyle name="Output 3 9 2 3" xfId="15111" xr:uid="{00000000-0005-0000-0000-0000EC960000}"/>
    <cellStyle name="Output 3 9 2 3 2" xfId="35634" xr:uid="{00000000-0005-0000-0000-0000ED960000}"/>
    <cellStyle name="Output 3 9 2 4" xfId="14539" xr:uid="{00000000-0005-0000-0000-0000EE960000}"/>
    <cellStyle name="Output 3 9 2 5" xfId="35635" xr:uid="{00000000-0005-0000-0000-0000EF960000}"/>
    <cellStyle name="Output 3 9 3" xfId="20472" xr:uid="{00000000-0005-0000-0000-0000F0960000}"/>
    <cellStyle name="Output 3 9 3 2" xfId="35636" xr:uid="{00000000-0005-0000-0000-0000F1960000}"/>
    <cellStyle name="Output 3 9 4" xfId="15110" xr:uid="{00000000-0005-0000-0000-0000F2960000}"/>
    <cellStyle name="Output 3 9 4 2" xfId="35637" xr:uid="{00000000-0005-0000-0000-0000F3960000}"/>
    <cellStyle name="Output 3 9 5" xfId="11695" xr:uid="{00000000-0005-0000-0000-0000F4960000}"/>
    <cellStyle name="Output 3 9 6" xfId="35638" xr:uid="{00000000-0005-0000-0000-0000F5960000}"/>
    <cellStyle name="Output 4" xfId="494" xr:uid="{00000000-0005-0000-0000-0000F6960000}"/>
    <cellStyle name="Output 4 10" xfId="2251" xr:uid="{00000000-0005-0000-0000-0000F7960000}"/>
    <cellStyle name="Output 4 10 2" xfId="5149" xr:uid="{00000000-0005-0000-0000-0000F8960000}"/>
    <cellStyle name="Output 4 10 2 2" xfId="20476" xr:uid="{00000000-0005-0000-0000-0000F9960000}"/>
    <cellStyle name="Output 4 10 2 2 2" xfId="35639" xr:uid="{00000000-0005-0000-0000-0000FA960000}"/>
    <cellStyle name="Output 4 10 2 3" xfId="15114" xr:uid="{00000000-0005-0000-0000-0000FB960000}"/>
    <cellStyle name="Output 4 10 2 3 2" xfId="35640" xr:uid="{00000000-0005-0000-0000-0000FC960000}"/>
    <cellStyle name="Output 4 10 2 4" xfId="14540" xr:uid="{00000000-0005-0000-0000-0000FD960000}"/>
    <cellStyle name="Output 4 10 2 5" xfId="35641" xr:uid="{00000000-0005-0000-0000-0000FE960000}"/>
    <cellStyle name="Output 4 10 3" xfId="20475" xr:uid="{00000000-0005-0000-0000-0000FF960000}"/>
    <cellStyle name="Output 4 10 3 2" xfId="35642" xr:uid="{00000000-0005-0000-0000-000000970000}"/>
    <cellStyle name="Output 4 10 4" xfId="15113" xr:uid="{00000000-0005-0000-0000-000001970000}"/>
    <cellStyle name="Output 4 10 4 2" xfId="35643" xr:uid="{00000000-0005-0000-0000-000002970000}"/>
    <cellStyle name="Output 4 10 5" xfId="9993" xr:uid="{00000000-0005-0000-0000-000003970000}"/>
    <cellStyle name="Output 4 10 6" xfId="35644" xr:uid="{00000000-0005-0000-0000-000004970000}"/>
    <cellStyle name="Output 4 11" xfId="2507" xr:uid="{00000000-0005-0000-0000-000005970000}"/>
    <cellStyle name="Output 4 11 2" xfId="5404" xr:uid="{00000000-0005-0000-0000-000006970000}"/>
    <cellStyle name="Output 4 11 2 2" xfId="20478" xr:uid="{00000000-0005-0000-0000-000007970000}"/>
    <cellStyle name="Output 4 11 2 2 2" xfId="35645" xr:uid="{00000000-0005-0000-0000-000008970000}"/>
    <cellStyle name="Output 4 11 2 3" xfId="15116" xr:uid="{00000000-0005-0000-0000-000009970000}"/>
    <cellStyle name="Output 4 11 2 3 2" xfId="35646" xr:uid="{00000000-0005-0000-0000-00000A970000}"/>
    <cellStyle name="Output 4 11 2 4" xfId="14541" xr:uid="{00000000-0005-0000-0000-00000B970000}"/>
    <cellStyle name="Output 4 11 2 5" xfId="35647" xr:uid="{00000000-0005-0000-0000-00000C970000}"/>
    <cellStyle name="Output 4 11 3" xfId="20477" xr:uid="{00000000-0005-0000-0000-00000D970000}"/>
    <cellStyle name="Output 4 11 3 2" xfId="35648" xr:uid="{00000000-0005-0000-0000-00000E970000}"/>
    <cellStyle name="Output 4 11 4" xfId="15115" xr:uid="{00000000-0005-0000-0000-00000F970000}"/>
    <cellStyle name="Output 4 11 4 2" xfId="35649" xr:uid="{00000000-0005-0000-0000-000010970000}"/>
    <cellStyle name="Output 4 11 5" xfId="10248" xr:uid="{00000000-0005-0000-0000-000011970000}"/>
    <cellStyle name="Output 4 11 6" xfId="35650" xr:uid="{00000000-0005-0000-0000-000012970000}"/>
    <cellStyle name="Output 4 12" xfId="2249" xr:uid="{00000000-0005-0000-0000-000013970000}"/>
    <cellStyle name="Output 4 12 2" xfId="5147" xr:uid="{00000000-0005-0000-0000-000014970000}"/>
    <cellStyle name="Output 4 12 2 2" xfId="20480" xr:uid="{00000000-0005-0000-0000-000015970000}"/>
    <cellStyle name="Output 4 12 2 2 2" xfId="35651" xr:uid="{00000000-0005-0000-0000-000016970000}"/>
    <cellStyle name="Output 4 12 2 3" xfId="15118" xr:uid="{00000000-0005-0000-0000-000017970000}"/>
    <cellStyle name="Output 4 12 2 3 2" xfId="35652" xr:uid="{00000000-0005-0000-0000-000018970000}"/>
    <cellStyle name="Output 4 12 2 4" xfId="14542" xr:uid="{00000000-0005-0000-0000-000019970000}"/>
    <cellStyle name="Output 4 12 2 5" xfId="35653" xr:uid="{00000000-0005-0000-0000-00001A970000}"/>
    <cellStyle name="Output 4 12 3" xfId="20479" xr:uid="{00000000-0005-0000-0000-00001B970000}"/>
    <cellStyle name="Output 4 12 3 2" xfId="35654" xr:uid="{00000000-0005-0000-0000-00001C970000}"/>
    <cellStyle name="Output 4 12 4" xfId="15117" xr:uid="{00000000-0005-0000-0000-00001D970000}"/>
    <cellStyle name="Output 4 12 4 2" xfId="35655" xr:uid="{00000000-0005-0000-0000-00001E970000}"/>
    <cellStyle name="Output 4 12 5" xfId="9991" xr:uid="{00000000-0005-0000-0000-00001F970000}"/>
    <cellStyle name="Output 4 12 6" xfId="35656" xr:uid="{00000000-0005-0000-0000-000020970000}"/>
    <cellStyle name="Output 4 13" xfId="2622" xr:uid="{00000000-0005-0000-0000-000021970000}"/>
    <cellStyle name="Output 4 13 2" xfId="5519" xr:uid="{00000000-0005-0000-0000-000022970000}"/>
    <cellStyle name="Output 4 13 2 2" xfId="20482" xr:uid="{00000000-0005-0000-0000-000023970000}"/>
    <cellStyle name="Output 4 13 2 2 2" xfId="35657" xr:uid="{00000000-0005-0000-0000-000024970000}"/>
    <cellStyle name="Output 4 13 2 3" xfId="15120" xr:uid="{00000000-0005-0000-0000-000025970000}"/>
    <cellStyle name="Output 4 13 2 3 2" xfId="35658" xr:uid="{00000000-0005-0000-0000-000026970000}"/>
    <cellStyle name="Output 4 13 2 4" xfId="14543" xr:uid="{00000000-0005-0000-0000-000027970000}"/>
    <cellStyle name="Output 4 13 2 5" xfId="35659" xr:uid="{00000000-0005-0000-0000-000028970000}"/>
    <cellStyle name="Output 4 13 3" xfId="20481" xr:uid="{00000000-0005-0000-0000-000029970000}"/>
    <cellStyle name="Output 4 13 3 2" xfId="35660" xr:uid="{00000000-0005-0000-0000-00002A970000}"/>
    <cellStyle name="Output 4 13 4" xfId="15119" xr:uid="{00000000-0005-0000-0000-00002B970000}"/>
    <cellStyle name="Output 4 13 4 2" xfId="35661" xr:uid="{00000000-0005-0000-0000-00002C970000}"/>
    <cellStyle name="Output 4 13 5" xfId="10363" xr:uid="{00000000-0005-0000-0000-00002D970000}"/>
    <cellStyle name="Output 4 13 6" xfId="35662" xr:uid="{00000000-0005-0000-0000-00002E970000}"/>
    <cellStyle name="Output 4 14" xfId="2547" xr:uid="{00000000-0005-0000-0000-00002F970000}"/>
    <cellStyle name="Output 4 14 2" xfId="5444" xr:uid="{00000000-0005-0000-0000-000030970000}"/>
    <cellStyle name="Output 4 14 2 2" xfId="20484" xr:uid="{00000000-0005-0000-0000-000031970000}"/>
    <cellStyle name="Output 4 14 2 2 2" xfId="35663" xr:uid="{00000000-0005-0000-0000-000032970000}"/>
    <cellStyle name="Output 4 14 2 3" xfId="15122" xr:uid="{00000000-0005-0000-0000-000033970000}"/>
    <cellStyle name="Output 4 14 2 3 2" xfId="35664" xr:uid="{00000000-0005-0000-0000-000034970000}"/>
    <cellStyle name="Output 4 14 2 4" xfId="14544" xr:uid="{00000000-0005-0000-0000-000035970000}"/>
    <cellStyle name="Output 4 14 2 5" xfId="35665" xr:uid="{00000000-0005-0000-0000-000036970000}"/>
    <cellStyle name="Output 4 14 3" xfId="20483" xr:uid="{00000000-0005-0000-0000-000037970000}"/>
    <cellStyle name="Output 4 14 3 2" xfId="35666" xr:uid="{00000000-0005-0000-0000-000038970000}"/>
    <cellStyle name="Output 4 14 4" xfId="15121" xr:uid="{00000000-0005-0000-0000-000039970000}"/>
    <cellStyle name="Output 4 14 4 2" xfId="35667" xr:uid="{00000000-0005-0000-0000-00003A970000}"/>
    <cellStyle name="Output 4 14 5" xfId="10288" xr:uid="{00000000-0005-0000-0000-00003B970000}"/>
    <cellStyle name="Output 4 14 6" xfId="35668" xr:uid="{00000000-0005-0000-0000-00003C970000}"/>
    <cellStyle name="Output 4 15" xfId="3285" xr:uid="{00000000-0005-0000-0000-00003D970000}"/>
    <cellStyle name="Output 4 15 2" xfId="6182" xr:uid="{00000000-0005-0000-0000-00003E970000}"/>
    <cellStyle name="Output 4 15 2 2" xfId="20486" xr:uid="{00000000-0005-0000-0000-00003F970000}"/>
    <cellStyle name="Output 4 15 2 2 2" xfId="35669" xr:uid="{00000000-0005-0000-0000-000040970000}"/>
    <cellStyle name="Output 4 15 2 3" xfId="15124" xr:uid="{00000000-0005-0000-0000-000041970000}"/>
    <cellStyle name="Output 4 15 2 3 2" xfId="35670" xr:uid="{00000000-0005-0000-0000-000042970000}"/>
    <cellStyle name="Output 4 15 2 4" xfId="14545" xr:uid="{00000000-0005-0000-0000-000043970000}"/>
    <cellStyle name="Output 4 15 2 5" xfId="35671" xr:uid="{00000000-0005-0000-0000-000044970000}"/>
    <cellStyle name="Output 4 15 3" xfId="20485" xr:uid="{00000000-0005-0000-0000-000045970000}"/>
    <cellStyle name="Output 4 15 3 2" xfId="35672" xr:uid="{00000000-0005-0000-0000-000046970000}"/>
    <cellStyle name="Output 4 15 4" xfId="15123" xr:uid="{00000000-0005-0000-0000-000047970000}"/>
    <cellStyle name="Output 4 15 4 2" xfId="35673" xr:uid="{00000000-0005-0000-0000-000048970000}"/>
    <cellStyle name="Output 4 15 5" xfId="11026" xr:uid="{00000000-0005-0000-0000-000049970000}"/>
    <cellStyle name="Output 4 15 6" xfId="35674" xr:uid="{00000000-0005-0000-0000-00004A970000}"/>
    <cellStyle name="Output 4 16" xfId="1516" xr:uid="{00000000-0005-0000-0000-00004B970000}"/>
    <cellStyle name="Output 4 16 2" xfId="4415" xr:uid="{00000000-0005-0000-0000-00004C970000}"/>
    <cellStyle name="Output 4 16 2 2" xfId="20488" xr:uid="{00000000-0005-0000-0000-00004D970000}"/>
    <cellStyle name="Output 4 16 2 2 2" xfId="35675" xr:uid="{00000000-0005-0000-0000-00004E970000}"/>
    <cellStyle name="Output 4 16 2 3" xfId="15126" xr:uid="{00000000-0005-0000-0000-00004F970000}"/>
    <cellStyle name="Output 4 16 2 3 2" xfId="35676" xr:uid="{00000000-0005-0000-0000-000050970000}"/>
    <cellStyle name="Output 4 16 2 4" xfId="14546" xr:uid="{00000000-0005-0000-0000-000051970000}"/>
    <cellStyle name="Output 4 16 2 5" xfId="35677" xr:uid="{00000000-0005-0000-0000-000052970000}"/>
    <cellStyle name="Output 4 16 3" xfId="20487" xr:uid="{00000000-0005-0000-0000-000053970000}"/>
    <cellStyle name="Output 4 16 3 2" xfId="35678" xr:uid="{00000000-0005-0000-0000-000054970000}"/>
    <cellStyle name="Output 4 16 4" xfId="15125" xr:uid="{00000000-0005-0000-0000-000055970000}"/>
    <cellStyle name="Output 4 16 4 2" xfId="35679" xr:uid="{00000000-0005-0000-0000-000056970000}"/>
    <cellStyle name="Output 4 16 5" xfId="9258" xr:uid="{00000000-0005-0000-0000-000057970000}"/>
    <cellStyle name="Output 4 16 6" xfId="35680" xr:uid="{00000000-0005-0000-0000-000058970000}"/>
    <cellStyle name="Output 4 17" xfId="2501" xr:uid="{00000000-0005-0000-0000-000059970000}"/>
    <cellStyle name="Output 4 17 2" xfId="5398" xr:uid="{00000000-0005-0000-0000-00005A970000}"/>
    <cellStyle name="Output 4 17 2 2" xfId="20490" xr:uid="{00000000-0005-0000-0000-00005B970000}"/>
    <cellStyle name="Output 4 17 2 2 2" xfId="35681" xr:uid="{00000000-0005-0000-0000-00005C970000}"/>
    <cellStyle name="Output 4 17 2 3" xfId="15128" xr:uid="{00000000-0005-0000-0000-00005D970000}"/>
    <cellStyle name="Output 4 17 2 3 2" xfId="35682" xr:uid="{00000000-0005-0000-0000-00005E970000}"/>
    <cellStyle name="Output 4 17 2 4" xfId="14547" xr:uid="{00000000-0005-0000-0000-00005F970000}"/>
    <cellStyle name="Output 4 17 2 5" xfId="35683" xr:uid="{00000000-0005-0000-0000-000060970000}"/>
    <cellStyle name="Output 4 17 3" xfId="20489" xr:uid="{00000000-0005-0000-0000-000061970000}"/>
    <cellStyle name="Output 4 17 3 2" xfId="35684" xr:uid="{00000000-0005-0000-0000-000062970000}"/>
    <cellStyle name="Output 4 17 4" xfId="15127" xr:uid="{00000000-0005-0000-0000-000063970000}"/>
    <cellStyle name="Output 4 17 4 2" xfId="35685" xr:uid="{00000000-0005-0000-0000-000064970000}"/>
    <cellStyle name="Output 4 17 5" xfId="10242" xr:uid="{00000000-0005-0000-0000-000065970000}"/>
    <cellStyle name="Output 4 17 6" xfId="35686" xr:uid="{00000000-0005-0000-0000-000066970000}"/>
    <cellStyle name="Output 4 18" xfId="1826" xr:uid="{00000000-0005-0000-0000-000067970000}"/>
    <cellStyle name="Output 4 18 2" xfId="4725" xr:uid="{00000000-0005-0000-0000-000068970000}"/>
    <cellStyle name="Output 4 18 2 2" xfId="20492" xr:uid="{00000000-0005-0000-0000-000069970000}"/>
    <cellStyle name="Output 4 18 2 2 2" xfId="35687" xr:uid="{00000000-0005-0000-0000-00006A970000}"/>
    <cellStyle name="Output 4 18 2 3" xfId="15130" xr:uid="{00000000-0005-0000-0000-00006B970000}"/>
    <cellStyle name="Output 4 18 2 3 2" xfId="35688" xr:uid="{00000000-0005-0000-0000-00006C970000}"/>
    <cellStyle name="Output 4 18 2 4" xfId="14548" xr:uid="{00000000-0005-0000-0000-00006D970000}"/>
    <cellStyle name="Output 4 18 2 5" xfId="35689" xr:uid="{00000000-0005-0000-0000-00006E970000}"/>
    <cellStyle name="Output 4 18 3" xfId="20491" xr:uid="{00000000-0005-0000-0000-00006F970000}"/>
    <cellStyle name="Output 4 18 3 2" xfId="35690" xr:uid="{00000000-0005-0000-0000-000070970000}"/>
    <cellStyle name="Output 4 18 4" xfId="15129" xr:uid="{00000000-0005-0000-0000-000071970000}"/>
    <cellStyle name="Output 4 18 4 2" xfId="35691" xr:uid="{00000000-0005-0000-0000-000072970000}"/>
    <cellStyle name="Output 4 18 5" xfId="9568" xr:uid="{00000000-0005-0000-0000-000073970000}"/>
    <cellStyle name="Output 4 18 6" xfId="35692" xr:uid="{00000000-0005-0000-0000-000074970000}"/>
    <cellStyle name="Output 4 19" xfId="2436" xr:uid="{00000000-0005-0000-0000-000075970000}"/>
    <cellStyle name="Output 4 19 2" xfId="5333" xr:uid="{00000000-0005-0000-0000-000076970000}"/>
    <cellStyle name="Output 4 19 2 2" xfId="20494" xr:uid="{00000000-0005-0000-0000-000077970000}"/>
    <cellStyle name="Output 4 19 2 2 2" xfId="35693" xr:uid="{00000000-0005-0000-0000-000078970000}"/>
    <cellStyle name="Output 4 19 2 3" xfId="15132" xr:uid="{00000000-0005-0000-0000-000079970000}"/>
    <cellStyle name="Output 4 19 2 3 2" xfId="35694" xr:uid="{00000000-0005-0000-0000-00007A970000}"/>
    <cellStyle name="Output 4 19 2 4" xfId="14549" xr:uid="{00000000-0005-0000-0000-00007B970000}"/>
    <cellStyle name="Output 4 19 2 5" xfId="35695" xr:uid="{00000000-0005-0000-0000-00007C970000}"/>
    <cellStyle name="Output 4 19 3" xfId="20493" xr:uid="{00000000-0005-0000-0000-00007D970000}"/>
    <cellStyle name="Output 4 19 3 2" xfId="35696" xr:uid="{00000000-0005-0000-0000-00007E970000}"/>
    <cellStyle name="Output 4 19 4" xfId="15131" xr:uid="{00000000-0005-0000-0000-00007F970000}"/>
    <cellStyle name="Output 4 19 4 2" xfId="35697" xr:uid="{00000000-0005-0000-0000-000080970000}"/>
    <cellStyle name="Output 4 19 5" xfId="10177" xr:uid="{00000000-0005-0000-0000-000081970000}"/>
    <cellStyle name="Output 4 19 6" xfId="35698" xr:uid="{00000000-0005-0000-0000-000082970000}"/>
    <cellStyle name="Output 4 2" xfId="1736" xr:uid="{00000000-0005-0000-0000-000083970000}"/>
    <cellStyle name="Output 4 2 2" xfId="4635" xr:uid="{00000000-0005-0000-0000-000084970000}"/>
    <cellStyle name="Output 4 2 2 2" xfId="20496" xr:uid="{00000000-0005-0000-0000-000085970000}"/>
    <cellStyle name="Output 4 2 2 2 2" xfId="35699" xr:uid="{00000000-0005-0000-0000-000086970000}"/>
    <cellStyle name="Output 4 2 2 3" xfId="15134" xr:uid="{00000000-0005-0000-0000-000087970000}"/>
    <cellStyle name="Output 4 2 2 3 2" xfId="35700" xr:uid="{00000000-0005-0000-0000-000088970000}"/>
    <cellStyle name="Output 4 2 2 4" xfId="14550" xr:uid="{00000000-0005-0000-0000-000089970000}"/>
    <cellStyle name="Output 4 2 2 5" xfId="35701" xr:uid="{00000000-0005-0000-0000-00008A970000}"/>
    <cellStyle name="Output 4 2 3" xfId="20495" xr:uid="{00000000-0005-0000-0000-00008B970000}"/>
    <cellStyle name="Output 4 2 3 2" xfId="35702" xr:uid="{00000000-0005-0000-0000-00008C970000}"/>
    <cellStyle name="Output 4 2 4" xfId="15133" xr:uid="{00000000-0005-0000-0000-00008D970000}"/>
    <cellStyle name="Output 4 2 4 2" xfId="35703" xr:uid="{00000000-0005-0000-0000-00008E970000}"/>
    <cellStyle name="Output 4 2 5" xfId="9478" xr:uid="{00000000-0005-0000-0000-00008F970000}"/>
    <cellStyle name="Output 4 2 6" xfId="35704" xr:uid="{00000000-0005-0000-0000-000090970000}"/>
    <cellStyle name="Output 4 20" xfId="3677" xr:uid="{00000000-0005-0000-0000-000091970000}"/>
    <cellStyle name="Output 4 20 2" xfId="6574" xr:uid="{00000000-0005-0000-0000-000092970000}"/>
    <cellStyle name="Output 4 20 2 2" xfId="20498" xr:uid="{00000000-0005-0000-0000-000093970000}"/>
    <cellStyle name="Output 4 20 2 2 2" xfId="35705" xr:uid="{00000000-0005-0000-0000-000094970000}"/>
    <cellStyle name="Output 4 20 2 3" xfId="15136" xr:uid="{00000000-0005-0000-0000-000095970000}"/>
    <cellStyle name="Output 4 20 2 3 2" xfId="35706" xr:uid="{00000000-0005-0000-0000-000096970000}"/>
    <cellStyle name="Output 4 20 2 4" xfId="14551" xr:uid="{00000000-0005-0000-0000-000097970000}"/>
    <cellStyle name="Output 4 20 2 5" xfId="35707" xr:uid="{00000000-0005-0000-0000-000098970000}"/>
    <cellStyle name="Output 4 20 3" xfId="20497" xr:uid="{00000000-0005-0000-0000-000099970000}"/>
    <cellStyle name="Output 4 20 3 2" xfId="35708" xr:uid="{00000000-0005-0000-0000-00009A970000}"/>
    <cellStyle name="Output 4 20 4" xfId="15135" xr:uid="{00000000-0005-0000-0000-00009B970000}"/>
    <cellStyle name="Output 4 20 4 2" xfId="35709" xr:uid="{00000000-0005-0000-0000-00009C970000}"/>
    <cellStyle name="Output 4 20 5" xfId="11418" xr:uid="{00000000-0005-0000-0000-00009D970000}"/>
    <cellStyle name="Output 4 20 6" xfId="35710" xr:uid="{00000000-0005-0000-0000-00009E970000}"/>
    <cellStyle name="Output 4 21" xfId="3146" xr:uid="{00000000-0005-0000-0000-00009F970000}"/>
    <cellStyle name="Output 4 21 2" xfId="6043" xr:uid="{00000000-0005-0000-0000-0000A0970000}"/>
    <cellStyle name="Output 4 21 2 2" xfId="20500" xr:uid="{00000000-0005-0000-0000-0000A1970000}"/>
    <cellStyle name="Output 4 21 2 2 2" xfId="35711" xr:uid="{00000000-0005-0000-0000-0000A2970000}"/>
    <cellStyle name="Output 4 21 2 3" xfId="15138" xr:uid="{00000000-0005-0000-0000-0000A3970000}"/>
    <cellStyle name="Output 4 21 2 3 2" xfId="35712" xr:uid="{00000000-0005-0000-0000-0000A4970000}"/>
    <cellStyle name="Output 4 21 2 4" xfId="14552" xr:uid="{00000000-0005-0000-0000-0000A5970000}"/>
    <cellStyle name="Output 4 21 2 5" xfId="35713" xr:uid="{00000000-0005-0000-0000-0000A6970000}"/>
    <cellStyle name="Output 4 21 3" xfId="20499" xr:uid="{00000000-0005-0000-0000-0000A7970000}"/>
    <cellStyle name="Output 4 21 3 2" xfId="35714" xr:uid="{00000000-0005-0000-0000-0000A8970000}"/>
    <cellStyle name="Output 4 21 4" xfId="15137" xr:uid="{00000000-0005-0000-0000-0000A9970000}"/>
    <cellStyle name="Output 4 21 4 2" xfId="35715" xr:uid="{00000000-0005-0000-0000-0000AA970000}"/>
    <cellStyle name="Output 4 21 5" xfId="10887" xr:uid="{00000000-0005-0000-0000-0000AB970000}"/>
    <cellStyle name="Output 4 21 6" xfId="35716" xr:uid="{00000000-0005-0000-0000-0000AC970000}"/>
    <cellStyle name="Output 4 22" xfId="3740" xr:uid="{00000000-0005-0000-0000-0000AD970000}"/>
    <cellStyle name="Output 4 22 2" xfId="6637" xr:uid="{00000000-0005-0000-0000-0000AE970000}"/>
    <cellStyle name="Output 4 22 2 2" xfId="20502" xr:uid="{00000000-0005-0000-0000-0000AF970000}"/>
    <cellStyle name="Output 4 22 2 2 2" xfId="35717" xr:uid="{00000000-0005-0000-0000-0000B0970000}"/>
    <cellStyle name="Output 4 22 2 3" xfId="15140" xr:uid="{00000000-0005-0000-0000-0000B1970000}"/>
    <cellStyle name="Output 4 22 2 3 2" xfId="35718" xr:uid="{00000000-0005-0000-0000-0000B2970000}"/>
    <cellStyle name="Output 4 22 2 4" xfId="14553" xr:uid="{00000000-0005-0000-0000-0000B3970000}"/>
    <cellStyle name="Output 4 22 2 5" xfId="35719" xr:uid="{00000000-0005-0000-0000-0000B4970000}"/>
    <cellStyle name="Output 4 22 3" xfId="20501" xr:uid="{00000000-0005-0000-0000-0000B5970000}"/>
    <cellStyle name="Output 4 22 3 2" xfId="35720" xr:uid="{00000000-0005-0000-0000-0000B6970000}"/>
    <cellStyle name="Output 4 22 4" xfId="15139" xr:uid="{00000000-0005-0000-0000-0000B7970000}"/>
    <cellStyle name="Output 4 22 4 2" xfId="35721" xr:uid="{00000000-0005-0000-0000-0000B8970000}"/>
    <cellStyle name="Output 4 22 5" xfId="11481" xr:uid="{00000000-0005-0000-0000-0000B9970000}"/>
    <cellStyle name="Output 4 22 6" xfId="35722" xr:uid="{00000000-0005-0000-0000-0000BA970000}"/>
    <cellStyle name="Output 4 23" xfId="3060" xr:uid="{00000000-0005-0000-0000-0000BB970000}"/>
    <cellStyle name="Output 4 23 2" xfId="5957" xr:uid="{00000000-0005-0000-0000-0000BC970000}"/>
    <cellStyle name="Output 4 23 2 2" xfId="20504" xr:uid="{00000000-0005-0000-0000-0000BD970000}"/>
    <cellStyle name="Output 4 23 2 2 2" xfId="35723" xr:uid="{00000000-0005-0000-0000-0000BE970000}"/>
    <cellStyle name="Output 4 23 2 3" xfId="15142" xr:uid="{00000000-0005-0000-0000-0000BF970000}"/>
    <cellStyle name="Output 4 23 2 3 2" xfId="35724" xr:uid="{00000000-0005-0000-0000-0000C0970000}"/>
    <cellStyle name="Output 4 23 2 4" xfId="14554" xr:uid="{00000000-0005-0000-0000-0000C1970000}"/>
    <cellStyle name="Output 4 23 2 5" xfId="35725" xr:uid="{00000000-0005-0000-0000-0000C2970000}"/>
    <cellStyle name="Output 4 23 3" xfId="20503" xr:uid="{00000000-0005-0000-0000-0000C3970000}"/>
    <cellStyle name="Output 4 23 3 2" xfId="35726" xr:uid="{00000000-0005-0000-0000-0000C4970000}"/>
    <cellStyle name="Output 4 23 4" xfId="15141" xr:uid="{00000000-0005-0000-0000-0000C5970000}"/>
    <cellStyle name="Output 4 23 4 2" xfId="35727" xr:uid="{00000000-0005-0000-0000-0000C6970000}"/>
    <cellStyle name="Output 4 23 5" xfId="10801" xr:uid="{00000000-0005-0000-0000-0000C7970000}"/>
    <cellStyle name="Output 4 23 6" xfId="35728" xr:uid="{00000000-0005-0000-0000-0000C8970000}"/>
    <cellStyle name="Output 4 24" xfId="3810" xr:uid="{00000000-0005-0000-0000-0000C9970000}"/>
    <cellStyle name="Output 4 24 2" xfId="6707" xr:uid="{00000000-0005-0000-0000-0000CA970000}"/>
    <cellStyle name="Output 4 24 2 2" xfId="20506" xr:uid="{00000000-0005-0000-0000-0000CB970000}"/>
    <cellStyle name="Output 4 24 2 2 2" xfId="35729" xr:uid="{00000000-0005-0000-0000-0000CC970000}"/>
    <cellStyle name="Output 4 24 2 3" xfId="15144" xr:uid="{00000000-0005-0000-0000-0000CD970000}"/>
    <cellStyle name="Output 4 24 2 3 2" xfId="35730" xr:uid="{00000000-0005-0000-0000-0000CE970000}"/>
    <cellStyle name="Output 4 24 2 4" xfId="14555" xr:uid="{00000000-0005-0000-0000-0000CF970000}"/>
    <cellStyle name="Output 4 24 2 5" xfId="35731" xr:uid="{00000000-0005-0000-0000-0000D0970000}"/>
    <cellStyle name="Output 4 24 3" xfId="20505" xr:uid="{00000000-0005-0000-0000-0000D1970000}"/>
    <cellStyle name="Output 4 24 3 2" xfId="35732" xr:uid="{00000000-0005-0000-0000-0000D2970000}"/>
    <cellStyle name="Output 4 24 4" xfId="15143" xr:uid="{00000000-0005-0000-0000-0000D3970000}"/>
    <cellStyle name="Output 4 24 4 2" xfId="35733" xr:uid="{00000000-0005-0000-0000-0000D4970000}"/>
    <cellStyle name="Output 4 24 5" xfId="11551" xr:uid="{00000000-0005-0000-0000-0000D5970000}"/>
    <cellStyle name="Output 4 24 6" xfId="35734" xr:uid="{00000000-0005-0000-0000-0000D6970000}"/>
    <cellStyle name="Output 4 25" xfId="3374" xr:uid="{00000000-0005-0000-0000-0000D7970000}"/>
    <cellStyle name="Output 4 25 2" xfId="6271" xr:uid="{00000000-0005-0000-0000-0000D8970000}"/>
    <cellStyle name="Output 4 25 2 2" xfId="20508" xr:uid="{00000000-0005-0000-0000-0000D9970000}"/>
    <cellStyle name="Output 4 25 2 2 2" xfId="35735" xr:uid="{00000000-0005-0000-0000-0000DA970000}"/>
    <cellStyle name="Output 4 25 2 3" xfId="15146" xr:uid="{00000000-0005-0000-0000-0000DB970000}"/>
    <cellStyle name="Output 4 25 2 3 2" xfId="35736" xr:uid="{00000000-0005-0000-0000-0000DC970000}"/>
    <cellStyle name="Output 4 25 2 4" xfId="14556" xr:uid="{00000000-0005-0000-0000-0000DD970000}"/>
    <cellStyle name="Output 4 25 2 5" xfId="35737" xr:uid="{00000000-0005-0000-0000-0000DE970000}"/>
    <cellStyle name="Output 4 25 3" xfId="20507" xr:uid="{00000000-0005-0000-0000-0000DF970000}"/>
    <cellStyle name="Output 4 25 3 2" xfId="35738" xr:uid="{00000000-0005-0000-0000-0000E0970000}"/>
    <cellStyle name="Output 4 25 4" xfId="15145" xr:uid="{00000000-0005-0000-0000-0000E1970000}"/>
    <cellStyle name="Output 4 25 4 2" xfId="35739" xr:uid="{00000000-0005-0000-0000-0000E2970000}"/>
    <cellStyle name="Output 4 25 5" xfId="11115" xr:uid="{00000000-0005-0000-0000-0000E3970000}"/>
    <cellStyle name="Output 4 25 6" xfId="35740" xr:uid="{00000000-0005-0000-0000-0000E4970000}"/>
    <cellStyle name="Output 4 26" xfId="3536" xr:uid="{00000000-0005-0000-0000-0000E5970000}"/>
    <cellStyle name="Output 4 26 2" xfId="6433" xr:uid="{00000000-0005-0000-0000-0000E6970000}"/>
    <cellStyle name="Output 4 26 2 2" xfId="20510" xr:uid="{00000000-0005-0000-0000-0000E7970000}"/>
    <cellStyle name="Output 4 26 2 2 2" xfId="35741" xr:uid="{00000000-0005-0000-0000-0000E8970000}"/>
    <cellStyle name="Output 4 26 2 3" xfId="15148" xr:uid="{00000000-0005-0000-0000-0000E9970000}"/>
    <cellStyle name="Output 4 26 2 3 2" xfId="35742" xr:uid="{00000000-0005-0000-0000-0000EA970000}"/>
    <cellStyle name="Output 4 26 2 4" xfId="14557" xr:uid="{00000000-0005-0000-0000-0000EB970000}"/>
    <cellStyle name="Output 4 26 2 5" xfId="35743" xr:uid="{00000000-0005-0000-0000-0000EC970000}"/>
    <cellStyle name="Output 4 26 3" xfId="20509" xr:uid="{00000000-0005-0000-0000-0000ED970000}"/>
    <cellStyle name="Output 4 26 3 2" xfId="35744" xr:uid="{00000000-0005-0000-0000-0000EE970000}"/>
    <cellStyle name="Output 4 26 4" xfId="15147" xr:uid="{00000000-0005-0000-0000-0000EF970000}"/>
    <cellStyle name="Output 4 26 4 2" xfId="35745" xr:uid="{00000000-0005-0000-0000-0000F0970000}"/>
    <cellStyle name="Output 4 26 5" xfId="11277" xr:uid="{00000000-0005-0000-0000-0000F1970000}"/>
    <cellStyle name="Output 4 26 6" xfId="35746" xr:uid="{00000000-0005-0000-0000-0000F2970000}"/>
    <cellStyle name="Output 4 27" xfId="3889" xr:uid="{00000000-0005-0000-0000-0000F3970000}"/>
    <cellStyle name="Output 4 27 2" xfId="6786" xr:uid="{00000000-0005-0000-0000-0000F4970000}"/>
    <cellStyle name="Output 4 27 2 2" xfId="20512" xr:uid="{00000000-0005-0000-0000-0000F5970000}"/>
    <cellStyle name="Output 4 27 2 2 2" xfId="35747" xr:uid="{00000000-0005-0000-0000-0000F6970000}"/>
    <cellStyle name="Output 4 27 2 3" xfId="15150" xr:uid="{00000000-0005-0000-0000-0000F7970000}"/>
    <cellStyle name="Output 4 27 2 3 2" xfId="35748" xr:uid="{00000000-0005-0000-0000-0000F8970000}"/>
    <cellStyle name="Output 4 27 2 4" xfId="14558" xr:uid="{00000000-0005-0000-0000-0000F9970000}"/>
    <cellStyle name="Output 4 27 2 5" xfId="35749" xr:uid="{00000000-0005-0000-0000-0000FA970000}"/>
    <cellStyle name="Output 4 27 3" xfId="20511" xr:uid="{00000000-0005-0000-0000-0000FB970000}"/>
    <cellStyle name="Output 4 27 3 2" xfId="35750" xr:uid="{00000000-0005-0000-0000-0000FC970000}"/>
    <cellStyle name="Output 4 27 4" xfId="15149" xr:uid="{00000000-0005-0000-0000-0000FD970000}"/>
    <cellStyle name="Output 4 27 4 2" xfId="35751" xr:uid="{00000000-0005-0000-0000-0000FE970000}"/>
    <cellStyle name="Output 4 27 5" xfId="11630" xr:uid="{00000000-0005-0000-0000-0000FF970000}"/>
    <cellStyle name="Output 4 27 6" xfId="35752" xr:uid="{00000000-0005-0000-0000-000000980000}"/>
    <cellStyle name="Output 4 28" xfId="1917" xr:uid="{00000000-0005-0000-0000-000001980000}"/>
    <cellStyle name="Output 4 28 2" xfId="4815" xr:uid="{00000000-0005-0000-0000-000002980000}"/>
    <cellStyle name="Output 4 28 2 2" xfId="20514" xr:uid="{00000000-0005-0000-0000-000003980000}"/>
    <cellStyle name="Output 4 28 2 2 2" xfId="35753" xr:uid="{00000000-0005-0000-0000-000004980000}"/>
    <cellStyle name="Output 4 28 2 3" xfId="15152" xr:uid="{00000000-0005-0000-0000-000005980000}"/>
    <cellStyle name="Output 4 28 2 3 2" xfId="35754" xr:uid="{00000000-0005-0000-0000-000006980000}"/>
    <cellStyle name="Output 4 28 2 4" xfId="14559" xr:uid="{00000000-0005-0000-0000-000007980000}"/>
    <cellStyle name="Output 4 28 2 5" xfId="35755" xr:uid="{00000000-0005-0000-0000-000008980000}"/>
    <cellStyle name="Output 4 28 3" xfId="20513" xr:uid="{00000000-0005-0000-0000-000009980000}"/>
    <cellStyle name="Output 4 28 3 2" xfId="35756" xr:uid="{00000000-0005-0000-0000-00000A980000}"/>
    <cellStyle name="Output 4 28 4" xfId="15151" xr:uid="{00000000-0005-0000-0000-00000B980000}"/>
    <cellStyle name="Output 4 28 4 2" xfId="35757" xr:uid="{00000000-0005-0000-0000-00000C980000}"/>
    <cellStyle name="Output 4 28 5" xfId="9659" xr:uid="{00000000-0005-0000-0000-00000D980000}"/>
    <cellStyle name="Output 4 28 6" xfId="35758" xr:uid="{00000000-0005-0000-0000-00000E980000}"/>
    <cellStyle name="Output 4 29" xfId="3944" xr:uid="{00000000-0005-0000-0000-00000F980000}"/>
    <cellStyle name="Output 4 29 2" xfId="6841" xr:uid="{00000000-0005-0000-0000-000010980000}"/>
    <cellStyle name="Output 4 29 2 2" xfId="20516" xr:uid="{00000000-0005-0000-0000-000011980000}"/>
    <cellStyle name="Output 4 29 2 2 2" xfId="35759" xr:uid="{00000000-0005-0000-0000-000012980000}"/>
    <cellStyle name="Output 4 29 2 3" xfId="15154" xr:uid="{00000000-0005-0000-0000-000013980000}"/>
    <cellStyle name="Output 4 29 2 3 2" xfId="35760" xr:uid="{00000000-0005-0000-0000-000014980000}"/>
    <cellStyle name="Output 4 29 2 4" xfId="14560" xr:uid="{00000000-0005-0000-0000-000015980000}"/>
    <cellStyle name="Output 4 29 2 5" xfId="35761" xr:uid="{00000000-0005-0000-0000-000016980000}"/>
    <cellStyle name="Output 4 29 3" xfId="20515" xr:uid="{00000000-0005-0000-0000-000017980000}"/>
    <cellStyle name="Output 4 29 3 2" xfId="35762" xr:uid="{00000000-0005-0000-0000-000018980000}"/>
    <cellStyle name="Output 4 29 4" xfId="15153" xr:uid="{00000000-0005-0000-0000-000019980000}"/>
    <cellStyle name="Output 4 29 4 2" xfId="35763" xr:uid="{00000000-0005-0000-0000-00001A980000}"/>
    <cellStyle name="Output 4 29 5" xfId="11685" xr:uid="{00000000-0005-0000-0000-00001B980000}"/>
    <cellStyle name="Output 4 29 6" xfId="35764" xr:uid="{00000000-0005-0000-0000-00001C980000}"/>
    <cellStyle name="Output 4 3" xfId="2025" xr:uid="{00000000-0005-0000-0000-00001D980000}"/>
    <cellStyle name="Output 4 3 2" xfId="4923" xr:uid="{00000000-0005-0000-0000-00001E980000}"/>
    <cellStyle name="Output 4 3 2 2" xfId="20518" xr:uid="{00000000-0005-0000-0000-00001F980000}"/>
    <cellStyle name="Output 4 3 2 2 2" xfId="35765" xr:uid="{00000000-0005-0000-0000-000020980000}"/>
    <cellStyle name="Output 4 3 2 3" xfId="15156" xr:uid="{00000000-0005-0000-0000-000021980000}"/>
    <cellStyle name="Output 4 3 2 3 2" xfId="35766" xr:uid="{00000000-0005-0000-0000-000022980000}"/>
    <cellStyle name="Output 4 3 2 4" xfId="14561" xr:uid="{00000000-0005-0000-0000-000023980000}"/>
    <cellStyle name="Output 4 3 2 5" xfId="35767" xr:uid="{00000000-0005-0000-0000-000024980000}"/>
    <cellStyle name="Output 4 3 3" xfId="20517" xr:uid="{00000000-0005-0000-0000-000025980000}"/>
    <cellStyle name="Output 4 3 3 2" xfId="35768" xr:uid="{00000000-0005-0000-0000-000026980000}"/>
    <cellStyle name="Output 4 3 4" xfId="15155" xr:uid="{00000000-0005-0000-0000-000027980000}"/>
    <cellStyle name="Output 4 3 4 2" xfId="35769" xr:uid="{00000000-0005-0000-0000-000028980000}"/>
    <cellStyle name="Output 4 3 5" xfId="9767" xr:uid="{00000000-0005-0000-0000-000029980000}"/>
    <cellStyle name="Output 4 3 6" xfId="35770" xr:uid="{00000000-0005-0000-0000-00002A980000}"/>
    <cellStyle name="Output 4 30" xfId="3970" xr:uid="{00000000-0005-0000-0000-00002B980000}"/>
    <cellStyle name="Output 4 30 2" xfId="6867" xr:uid="{00000000-0005-0000-0000-00002C980000}"/>
    <cellStyle name="Output 4 30 2 2" xfId="20520" xr:uid="{00000000-0005-0000-0000-00002D980000}"/>
    <cellStyle name="Output 4 30 2 2 2" xfId="35771" xr:uid="{00000000-0005-0000-0000-00002E980000}"/>
    <cellStyle name="Output 4 30 2 3" xfId="15158" xr:uid="{00000000-0005-0000-0000-00002F980000}"/>
    <cellStyle name="Output 4 30 2 3 2" xfId="35772" xr:uid="{00000000-0005-0000-0000-000030980000}"/>
    <cellStyle name="Output 4 30 2 4" xfId="14562" xr:uid="{00000000-0005-0000-0000-000031980000}"/>
    <cellStyle name="Output 4 30 2 5" xfId="35773" xr:uid="{00000000-0005-0000-0000-000032980000}"/>
    <cellStyle name="Output 4 30 3" xfId="20519" xr:uid="{00000000-0005-0000-0000-000033980000}"/>
    <cellStyle name="Output 4 30 3 2" xfId="35774" xr:uid="{00000000-0005-0000-0000-000034980000}"/>
    <cellStyle name="Output 4 30 4" xfId="15157" xr:uid="{00000000-0005-0000-0000-000035980000}"/>
    <cellStyle name="Output 4 30 4 2" xfId="35775" xr:uid="{00000000-0005-0000-0000-000036980000}"/>
    <cellStyle name="Output 4 30 5" xfId="11711" xr:uid="{00000000-0005-0000-0000-000037980000}"/>
    <cellStyle name="Output 4 30 6" xfId="35776" xr:uid="{00000000-0005-0000-0000-000038980000}"/>
    <cellStyle name="Output 4 31" xfId="4309" xr:uid="{00000000-0005-0000-0000-000039980000}"/>
    <cellStyle name="Output 4 31 2" xfId="20521" xr:uid="{00000000-0005-0000-0000-00003A980000}"/>
    <cellStyle name="Output 4 31 2 2" xfId="35777" xr:uid="{00000000-0005-0000-0000-00003B980000}"/>
    <cellStyle name="Output 4 31 3" xfId="15159" xr:uid="{00000000-0005-0000-0000-00003C980000}"/>
    <cellStyle name="Output 4 31 3 2" xfId="35778" xr:uid="{00000000-0005-0000-0000-00003D980000}"/>
    <cellStyle name="Output 4 31 4" xfId="14563" xr:uid="{00000000-0005-0000-0000-00003E980000}"/>
    <cellStyle name="Output 4 31 5" xfId="35779" xr:uid="{00000000-0005-0000-0000-00003F980000}"/>
    <cellStyle name="Output 4 32" xfId="7135" xr:uid="{00000000-0005-0000-0000-000040980000}"/>
    <cellStyle name="Output 4 32 2" xfId="20474" xr:uid="{00000000-0005-0000-0000-000041980000}"/>
    <cellStyle name="Output 4 32 3" xfId="35780" xr:uid="{00000000-0005-0000-0000-000042980000}"/>
    <cellStyle name="Output 4 33" xfId="15112" xr:uid="{00000000-0005-0000-0000-000043980000}"/>
    <cellStyle name="Output 4 33 2" xfId="35781" xr:uid="{00000000-0005-0000-0000-000044980000}"/>
    <cellStyle name="Output 4 34" xfId="21156" xr:uid="{00000000-0005-0000-0000-000045980000}"/>
    <cellStyle name="Output 4 35" xfId="42047" xr:uid="{00000000-0005-0000-0000-000046980000}"/>
    <cellStyle name="Output 4 36" xfId="42048" xr:uid="{00000000-0005-0000-0000-000047980000}"/>
    <cellStyle name="Output 4 4" xfId="1758" xr:uid="{00000000-0005-0000-0000-000048980000}"/>
    <cellStyle name="Output 4 4 2" xfId="4657" xr:uid="{00000000-0005-0000-0000-000049980000}"/>
    <cellStyle name="Output 4 4 2 2" xfId="20523" xr:uid="{00000000-0005-0000-0000-00004A980000}"/>
    <cellStyle name="Output 4 4 2 2 2" xfId="35782" xr:uid="{00000000-0005-0000-0000-00004B980000}"/>
    <cellStyle name="Output 4 4 2 3" xfId="15161" xr:uid="{00000000-0005-0000-0000-00004C980000}"/>
    <cellStyle name="Output 4 4 2 3 2" xfId="35783" xr:uid="{00000000-0005-0000-0000-00004D980000}"/>
    <cellStyle name="Output 4 4 2 4" xfId="14564" xr:uid="{00000000-0005-0000-0000-00004E980000}"/>
    <cellStyle name="Output 4 4 2 5" xfId="35784" xr:uid="{00000000-0005-0000-0000-00004F980000}"/>
    <cellStyle name="Output 4 4 3" xfId="20522" xr:uid="{00000000-0005-0000-0000-000050980000}"/>
    <cellStyle name="Output 4 4 3 2" xfId="35785" xr:uid="{00000000-0005-0000-0000-000051980000}"/>
    <cellStyle name="Output 4 4 4" xfId="15160" xr:uid="{00000000-0005-0000-0000-000052980000}"/>
    <cellStyle name="Output 4 4 4 2" xfId="35786" xr:uid="{00000000-0005-0000-0000-000053980000}"/>
    <cellStyle name="Output 4 4 5" xfId="9500" xr:uid="{00000000-0005-0000-0000-000054980000}"/>
    <cellStyle name="Output 4 4 6" xfId="35787" xr:uid="{00000000-0005-0000-0000-000055980000}"/>
    <cellStyle name="Output 4 5" xfId="2001" xr:uid="{00000000-0005-0000-0000-000056980000}"/>
    <cellStyle name="Output 4 5 2" xfId="4899" xr:uid="{00000000-0005-0000-0000-000057980000}"/>
    <cellStyle name="Output 4 5 2 2" xfId="20525" xr:uid="{00000000-0005-0000-0000-000058980000}"/>
    <cellStyle name="Output 4 5 2 2 2" xfId="35788" xr:uid="{00000000-0005-0000-0000-000059980000}"/>
    <cellStyle name="Output 4 5 2 3" xfId="15163" xr:uid="{00000000-0005-0000-0000-00005A980000}"/>
    <cellStyle name="Output 4 5 2 3 2" xfId="35789" xr:uid="{00000000-0005-0000-0000-00005B980000}"/>
    <cellStyle name="Output 4 5 2 4" xfId="14565" xr:uid="{00000000-0005-0000-0000-00005C980000}"/>
    <cellStyle name="Output 4 5 2 5" xfId="35790" xr:uid="{00000000-0005-0000-0000-00005D980000}"/>
    <cellStyle name="Output 4 5 3" xfId="20524" xr:uid="{00000000-0005-0000-0000-00005E980000}"/>
    <cellStyle name="Output 4 5 3 2" xfId="35791" xr:uid="{00000000-0005-0000-0000-00005F980000}"/>
    <cellStyle name="Output 4 5 4" xfId="15162" xr:uid="{00000000-0005-0000-0000-000060980000}"/>
    <cellStyle name="Output 4 5 4 2" xfId="35792" xr:uid="{00000000-0005-0000-0000-000061980000}"/>
    <cellStyle name="Output 4 5 5" xfId="9743" xr:uid="{00000000-0005-0000-0000-000062980000}"/>
    <cellStyle name="Output 4 5 6" xfId="35793" xr:uid="{00000000-0005-0000-0000-000063980000}"/>
    <cellStyle name="Output 4 6" xfId="1780" xr:uid="{00000000-0005-0000-0000-000064980000}"/>
    <cellStyle name="Output 4 6 2" xfId="4679" xr:uid="{00000000-0005-0000-0000-000065980000}"/>
    <cellStyle name="Output 4 6 2 2" xfId="20527" xr:uid="{00000000-0005-0000-0000-000066980000}"/>
    <cellStyle name="Output 4 6 2 2 2" xfId="35794" xr:uid="{00000000-0005-0000-0000-000067980000}"/>
    <cellStyle name="Output 4 6 2 3" xfId="15165" xr:uid="{00000000-0005-0000-0000-000068980000}"/>
    <cellStyle name="Output 4 6 2 3 2" xfId="35795" xr:uid="{00000000-0005-0000-0000-000069980000}"/>
    <cellStyle name="Output 4 6 2 4" xfId="14566" xr:uid="{00000000-0005-0000-0000-00006A980000}"/>
    <cellStyle name="Output 4 6 2 5" xfId="35796" xr:uid="{00000000-0005-0000-0000-00006B980000}"/>
    <cellStyle name="Output 4 6 3" xfId="20526" xr:uid="{00000000-0005-0000-0000-00006C980000}"/>
    <cellStyle name="Output 4 6 3 2" xfId="35797" xr:uid="{00000000-0005-0000-0000-00006D980000}"/>
    <cellStyle name="Output 4 6 4" xfId="15164" xr:uid="{00000000-0005-0000-0000-00006E980000}"/>
    <cellStyle name="Output 4 6 4 2" xfId="35798" xr:uid="{00000000-0005-0000-0000-00006F980000}"/>
    <cellStyle name="Output 4 6 5" xfId="9522" xr:uid="{00000000-0005-0000-0000-000070980000}"/>
    <cellStyle name="Output 4 6 6" xfId="35799" xr:uid="{00000000-0005-0000-0000-000071980000}"/>
    <cellStyle name="Output 4 7" xfId="1987" xr:uid="{00000000-0005-0000-0000-000072980000}"/>
    <cellStyle name="Output 4 7 2" xfId="4885" xr:uid="{00000000-0005-0000-0000-000073980000}"/>
    <cellStyle name="Output 4 7 2 2" xfId="20529" xr:uid="{00000000-0005-0000-0000-000074980000}"/>
    <cellStyle name="Output 4 7 2 2 2" xfId="35800" xr:uid="{00000000-0005-0000-0000-000075980000}"/>
    <cellStyle name="Output 4 7 2 3" xfId="15167" xr:uid="{00000000-0005-0000-0000-000076980000}"/>
    <cellStyle name="Output 4 7 2 3 2" xfId="35801" xr:uid="{00000000-0005-0000-0000-000077980000}"/>
    <cellStyle name="Output 4 7 2 4" xfId="14567" xr:uid="{00000000-0005-0000-0000-000078980000}"/>
    <cellStyle name="Output 4 7 2 5" xfId="35802" xr:uid="{00000000-0005-0000-0000-000079980000}"/>
    <cellStyle name="Output 4 7 3" xfId="20528" xr:uid="{00000000-0005-0000-0000-00007A980000}"/>
    <cellStyle name="Output 4 7 3 2" xfId="35803" xr:uid="{00000000-0005-0000-0000-00007B980000}"/>
    <cellStyle name="Output 4 7 4" xfId="15166" xr:uid="{00000000-0005-0000-0000-00007C980000}"/>
    <cellStyle name="Output 4 7 4 2" xfId="35804" xr:uid="{00000000-0005-0000-0000-00007D980000}"/>
    <cellStyle name="Output 4 7 5" xfId="9729" xr:uid="{00000000-0005-0000-0000-00007E980000}"/>
    <cellStyle name="Output 4 7 6" xfId="35805" xr:uid="{00000000-0005-0000-0000-00007F980000}"/>
    <cellStyle name="Output 4 8" xfId="1970" xr:uid="{00000000-0005-0000-0000-000080980000}"/>
    <cellStyle name="Output 4 8 2" xfId="4868" xr:uid="{00000000-0005-0000-0000-000081980000}"/>
    <cellStyle name="Output 4 8 2 2" xfId="20531" xr:uid="{00000000-0005-0000-0000-000082980000}"/>
    <cellStyle name="Output 4 8 2 2 2" xfId="35806" xr:uid="{00000000-0005-0000-0000-000083980000}"/>
    <cellStyle name="Output 4 8 2 3" xfId="15169" xr:uid="{00000000-0005-0000-0000-000084980000}"/>
    <cellStyle name="Output 4 8 2 3 2" xfId="35807" xr:uid="{00000000-0005-0000-0000-000085980000}"/>
    <cellStyle name="Output 4 8 2 4" xfId="14568" xr:uid="{00000000-0005-0000-0000-000086980000}"/>
    <cellStyle name="Output 4 8 2 5" xfId="35808" xr:uid="{00000000-0005-0000-0000-000087980000}"/>
    <cellStyle name="Output 4 8 3" xfId="20530" xr:uid="{00000000-0005-0000-0000-000088980000}"/>
    <cellStyle name="Output 4 8 3 2" xfId="35809" xr:uid="{00000000-0005-0000-0000-000089980000}"/>
    <cellStyle name="Output 4 8 4" xfId="15168" xr:uid="{00000000-0005-0000-0000-00008A980000}"/>
    <cellStyle name="Output 4 8 4 2" xfId="35810" xr:uid="{00000000-0005-0000-0000-00008B980000}"/>
    <cellStyle name="Output 4 8 5" xfId="9712" xr:uid="{00000000-0005-0000-0000-00008C980000}"/>
    <cellStyle name="Output 4 8 6" xfId="35811" xr:uid="{00000000-0005-0000-0000-00008D980000}"/>
    <cellStyle name="Output 4 9" xfId="2365" xr:uid="{00000000-0005-0000-0000-00008E980000}"/>
    <cellStyle name="Output 4 9 2" xfId="5263" xr:uid="{00000000-0005-0000-0000-00008F980000}"/>
    <cellStyle name="Output 4 9 2 2" xfId="20533" xr:uid="{00000000-0005-0000-0000-000090980000}"/>
    <cellStyle name="Output 4 9 2 2 2" xfId="35812" xr:uid="{00000000-0005-0000-0000-000091980000}"/>
    <cellStyle name="Output 4 9 2 3" xfId="15171" xr:uid="{00000000-0005-0000-0000-000092980000}"/>
    <cellStyle name="Output 4 9 2 3 2" xfId="35813" xr:uid="{00000000-0005-0000-0000-000093980000}"/>
    <cellStyle name="Output 4 9 2 4" xfId="14569" xr:uid="{00000000-0005-0000-0000-000094980000}"/>
    <cellStyle name="Output 4 9 2 5" xfId="35814" xr:uid="{00000000-0005-0000-0000-000095980000}"/>
    <cellStyle name="Output 4 9 3" xfId="20532" xr:uid="{00000000-0005-0000-0000-000096980000}"/>
    <cellStyle name="Output 4 9 3 2" xfId="35815" xr:uid="{00000000-0005-0000-0000-000097980000}"/>
    <cellStyle name="Output 4 9 4" xfId="15170" xr:uid="{00000000-0005-0000-0000-000098980000}"/>
    <cellStyle name="Output 4 9 4 2" xfId="35816" xr:uid="{00000000-0005-0000-0000-000099980000}"/>
    <cellStyle name="Output 4 9 5" xfId="10107" xr:uid="{00000000-0005-0000-0000-00009A980000}"/>
    <cellStyle name="Output 4 9 6" xfId="35817" xr:uid="{00000000-0005-0000-0000-00009B980000}"/>
    <cellStyle name="Output 5" xfId="1514" xr:uid="{00000000-0005-0000-0000-00009C980000}"/>
    <cellStyle name="Output 5 2" xfId="4413" xr:uid="{00000000-0005-0000-0000-00009D980000}"/>
    <cellStyle name="Output 5 2 2" xfId="20535" xr:uid="{00000000-0005-0000-0000-00009E980000}"/>
    <cellStyle name="Output 5 2 2 2" xfId="35818" xr:uid="{00000000-0005-0000-0000-00009F980000}"/>
    <cellStyle name="Output 5 2 3" xfId="15173" xr:uid="{00000000-0005-0000-0000-0000A0980000}"/>
    <cellStyle name="Output 5 2 3 2" xfId="35819" xr:uid="{00000000-0005-0000-0000-0000A1980000}"/>
    <cellStyle name="Output 5 2 4" xfId="14570" xr:uid="{00000000-0005-0000-0000-0000A2980000}"/>
    <cellStyle name="Output 5 2 5" xfId="35820" xr:uid="{00000000-0005-0000-0000-0000A3980000}"/>
    <cellStyle name="Output 5 3" xfId="20534" xr:uid="{00000000-0005-0000-0000-0000A4980000}"/>
    <cellStyle name="Output 5 3 2" xfId="35821" xr:uid="{00000000-0005-0000-0000-0000A5980000}"/>
    <cellStyle name="Output 5 4" xfId="15172" xr:uid="{00000000-0005-0000-0000-0000A6980000}"/>
    <cellStyle name="Output 5 4 2" xfId="35822" xr:uid="{00000000-0005-0000-0000-0000A7980000}"/>
    <cellStyle name="Output 5 5" xfId="9256" xr:uid="{00000000-0005-0000-0000-0000A8980000}"/>
    <cellStyle name="Output 5 6" xfId="35823" xr:uid="{00000000-0005-0000-0000-0000A9980000}"/>
    <cellStyle name="Output 6" xfId="3507" xr:uid="{00000000-0005-0000-0000-0000AA980000}"/>
    <cellStyle name="Output 6 2" xfId="6404" xr:uid="{00000000-0005-0000-0000-0000AB980000}"/>
    <cellStyle name="Output 6 2 2" xfId="20537" xr:uid="{00000000-0005-0000-0000-0000AC980000}"/>
    <cellStyle name="Output 6 2 2 2" xfId="35824" xr:uid="{00000000-0005-0000-0000-0000AD980000}"/>
    <cellStyle name="Output 6 2 3" xfId="15175" xr:uid="{00000000-0005-0000-0000-0000AE980000}"/>
    <cellStyle name="Output 6 2 3 2" xfId="35825" xr:uid="{00000000-0005-0000-0000-0000AF980000}"/>
    <cellStyle name="Output 6 2 4" xfId="14571" xr:uid="{00000000-0005-0000-0000-0000B0980000}"/>
    <cellStyle name="Output 6 2 5" xfId="35826" xr:uid="{00000000-0005-0000-0000-0000B1980000}"/>
    <cellStyle name="Output 6 3" xfId="20536" xr:uid="{00000000-0005-0000-0000-0000B2980000}"/>
    <cellStyle name="Output 6 3 2" xfId="35827" xr:uid="{00000000-0005-0000-0000-0000B3980000}"/>
    <cellStyle name="Output 6 4" xfId="15174" xr:uid="{00000000-0005-0000-0000-0000B4980000}"/>
    <cellStyle name="Output 6 4 2" xfId="35828" xr:uid="{00000000-0005-0000-0000-0000B5980000}"/>
    <cellStyle name="Output 6 5" xfId="11248" xr:uid="{00000000-0005-0000-0000-0000B6980000}"/>
    <cellStyle name="Output 6 6" xfId="35829" xr:uid="{00000000-0005-0000-0000-0000B7980000}"/>
    <cellStyle name="Output 7" xfId="3588" xr:uid="{00000000-0005-0000-0000-0000B8980000}"/>
    <cellStyle name="Output 7 2" xfId="6485" xr:uid="{00000000-0005-0000-0000-0000B9980000}"/>
    <cellStyle name="Output 7 2 2" xfId="20539" xr:uid="{00000000-0005-0000-0000-0000BA980000}"/>
    <cellStyle name="Output 7 2 2 2" xfId="35830" xr:uid="{00000000-0005-0000-0000-0000BB980000}"/>
    <cellStyle name="Output 7 2 3" xfId="15177" xr:uid="{00000000-0005-0000-0000-0000BC980000}"/>
    <cellStyle name="Output 7 2 3 2" xfId="35831" xr:uid="{00000000-0005-0000-0000-0000BD980000}"/>
    <cellStyle name="Output 7 2 4" xfId="14572" xr:uid="{00000000-0005-0000-0000-0000BE980000}"/>
    <cellStyle name="Output 7 2 5" xfId="35832" xr:uid="{00000000-0005-0000-0000-0000BF980000}"/>
    <cellStyle name="Output 7 3" xfId="20538" xr:uid="{00000000-0005-0000-0000-0000C0980000}"/>
    <cellStyle name="Output 7 3 2" xfId="35833" xr:uid="{00000000-0005-0000-0000-0000C1980000}"/>
    <cellStyle name="Output 7 4" xfId="15176" xr:uid="{00000000-0005-0000-0000-0000C2980000}"/>
    <cellStyle name="Output 7 4 2" xfId="35834" xr:uid="{00000000-0005-0000-0000-0000C3980000}"/>
    <cellStyle name="Output 7 5" xfId="11329" xr:uid="{00000000-0005-0000-0000-0000C4980000}"/>
    <cellStyle name="Output 7 6" xfId="35835" xr:uid="{00000000-0005-0000-0000-0000C5980000}"/>
    <cellStyle name="Output 8" xfId="3480" xr:uid="{00000000-0005-0000-0000-0000C6980000}"/>
    <cellStyle name="Output 8 2" xfId="6377" xr:uid="{00000000-0005-0000-0000-0000C7980000}"/>
    <cellStyle name="Output 8 2 2" xfId="20541" xr:uid="{00000000-0005-0000-0000-0000C8980000}"/>
    <cellStyle name="Output 8 2 2 2" xfId="35836" xr:uid="{00000000-0005-0000-0000-0000C9980000}"/>
    <cellStyle name="Output 8 2 3" xfId="15179" xr:uid="{00000000-0005-0000-0000-0000CA980000}"/>
    <cellStyle name="Output 8 2 3 2" xfId="35837" xr:uid="{00000000-0005-0000-0000-0000CB980000}"/>
    <cellStyle name="Output 8 2 4" xfId="14573" xr:uid="{00000000-0005-0000-0000-0000CC980000}"/>
    <cellStyle name="Output 8 2 5" xfId="35838" xr:uid="{00000000-0005-0000-0000-0000CD980000}"/>
    <cellStyle name="Output 8 3" xfId="20540" xr:uid="{00000000-0005-0000-0000-0000CE980000}"/>
    <cellStyle name="Output 8 3 2" xfId="35839" xr:uid="{00000000-0005-0000-0000-0000CF980000}"/>
    <cellStyle name="Output 8 4" xfId="15178" xr:uid="{00000000-0005-0000-0000-0000D0980000}"/>
    <cellStyle name="Output 8 4 2" xfId="35840" xr:uid="{00000000-0005-0000-0000-0000D1980000}"/>
    <cellStyle name="Output 8 5" xfId="11221" xr:uid="{00000000-0005-0000-0000-0000D2980000}"/>
    <cellStyle name="Output 8 6" xfId="35841" xr:uid="{00000000-0005-0000-0000-0000D3980000}"/>
    <cellStyle name="Output 9" xfId="3322" xr:uid="{00000000-0005-0000-0000-0000D4980000}"/>
    <cellStyle name="Output 9 2" xfId="6219" xr:uid="{00000000-0005-0000-0000-0000D5980000}"/>
    <cellStyle name="Output 9 2 2" xfId="20543" xr:uid="{00000000-0005-0000-0000-0000D6980000}"/>
    <cellStyle name="Output 9 2 2 2" xfId="35842" xr:uid="{00000000-0005-0000-0000-0000D7980000}"/>
    <cellStyle name="Output 9 2 3" xfId="15181" xr:uid="{00000000-0005-0000-0000-0000D8980000}"/>
    <cellStyle name="Output 9 2 3 2" xfId="35843" xr:uid="{00000000-0005-0000-0000-0000D9980000}"/>
    <cellStyle name="Output 9 2 4" xfId="14574" xr:uid="{00000000-0005-0000-0000-0000DA980000}"/>
    <cellStyle name="Output 9 2 5" xfId="35844" xr:uid="{00000000-0005-0000-0000-0000DB980000}"/>
    <cellStyle name="Output 9 3" xfId="20542" xr:uid="{00000000-0005-0000-0000-0000DC980000}"/>
    <cellStyle name="Output 9 3 2" xfId="35845" xr:uid="{00000000-0005-0000-0000-0000DD980000}"/>
    <cellStyle name="Output 9 4" xfId="15180" xr:uid="{00000000-0005-0000-0000-0000DE980000}"/>
    <cellStyle name="Output 9 4 2" xfId="35846" xr:uid="{00000000-0005-0000-0000-0000DF980000}"/>
    <cellStyle name="Output 9 5" xfId="11063" xr:uid="{00000000-0005-0000-0000-0000E0980000}"/>
    <cellStyle name="Output 9 6" xfId="35847" xr:uid="{00000000-0005-0000-0000-0000E1980000}"/>
    <cellStyle name="Output_MBA and other" xfId="495" xr:uid="{00000000-0005-0000-0000-0000E2980000}"/>
    <cellStyle name="Override" xfId="42049" xr:uid="{00000000-0005-0000-0000-0000E3980000}"/>
    <cellStyle name="Override 2" xfId="42050" xr:uid="{00000000-0005-0000-0000-0000E4980000}"/>
    <cellStyle name="Percent" xfId="129" builtinId="5"/>
    <cellStyle name="Percent [0]" xfId="496" xr:uid="{00000000-0005-0000-0000-0000E5980000}"/>
    <cellStyle name="Percent [0] 2" xfId="497" xr:uid="{00000000-0005-0000-0000-0000E6980000}"/>
    <cellStyle name="Percent [0] 3" xfId="498" xr:uid="{00000000-0005-0000-0000-0000E7980000}"/>
    <cellStyle name="Percent [0] 4" xfId="499" xr:uid="{00000000-0005-0000-0000-0000E8980000}"/>
    <cellStyle name="Percent [00]" xfId="500" xr:uid="{00000000-0005-0000-0000-0000E9980000}"/>
    <cellStyle name="Percent [00] 2" xfId="501" xr:uid="{00000000-0005-0000-0000-0000EA980000}"/>
    <cellStyle name="Percent [00] 3" xfId="502" xr:uid="{00000000-0005-0000-0000-0000EB980000}"/>
    <cellStyle name="Percent [00] 4" xfId="503" xr:uid="{00000000-0005-0000-0000-0000EC980000}"/>
    <cellStyle name="Percent 10" xfId="504" xr:uid="{00000000-0005-0000-0000-0000ED980000}"/>
    <cellStyle name="Percent 10 2" xfId="505" xr:uid="{00000000-0005-0000-0000-0000EE980000}"/>
    <cellStyle name="Percent 11" xfId="506" xr:uid="{00000000-0005-0000-0000-0000EF980000}"/>
    <cellStyle name="Percent 11 2" xfId="507" xr:uid="{00000000-0005-0000-0000-0000F0980000}"/>
    <cellStyle name="Percent 12" xfId="508" xr:uid="{00000000-0005-0000-0000-0000F1980000}"/>
    <cellStyle name="Percent 12 2" xfId="509" xr:uid="{00000000-0005-0000-0000-0000F2980000}"/>
    <cellStyle name="Percent 13" xfId="510" xr:uid="{00000000-0005-0000-0000-0000F3980000}"/>
    <cellStyle name="Percent 13 2" xfId="511" xr:uid="{00000000-0005-0000-0000-0000F4980000}"/>
    <cellStyle name="Percent 14" xfId="512" xr:uid="{00000000-0005-0000-0000-0000F5980000}"/>
    <cellStyle name="Percent 14 2" xfId="513" xr:uid="{00000000-0005-0000-0000-0000F6980000}"/>
    <cellStyle name="Percent 15" xfId="514" xr:uid="{00000000-0005-0000-0000-0000F7980000}"/>
    <cellStyle name="Percent 15 2" xfId="515" xr:uid="{00000000-0005-0000-0000-0000F8980000}"/>
    <cellStyle name="Percent 16" xfId="516" xr:uid="{00000000-0005-0000-0000-0000F9980000}"/>
    <cellStyle name="Percent 16 2" xfId="517" xr:uid="{00000000-0005-0000-0000-0000FA980000}"/>
    <cellStyle name="Percent 17" xfId="518" xr:uid="{00000000-0005-0000-0000-0000FB980000}"/>
    <cellStyle name="Percent 17 2" xfId="519" xr:uid="{00000000-0005-0000-0000-0000FC980000}"/>
    <cellStyle name="Percent 18" xfId="520" xr:uid="{00000000-0005-0000-0000-0000FD980000}"/>
    <cellStyle name="Percent 18 2" xfId="521" xr:uid="{00000000-0005-0000-0000-0000FE980000}"/>
    <cellStyle name="Percent 19" xfId="522" xr:uid="{00000000-0005-0000-0000-0000FF980000}"/>
    <cellStyle name="Percent 19 2" xfId="523" xr:uid="{00000000-0005-0000-0000-000000990000}"/>
    <cellStyle name="Percent 2" xfId="101" xr:uid="{00000000-0005-0000-0000-000001990000}"/>
    <cellStyle name="Percent 2 2" xfId="102" xr:uid="{00000000-0005-0000-0000-000002990000}"/>
    <cellStyle name="Percent 2 3" xfId="103" xr:uid="{00000000-0005-0000-0000-000003990000}"/>
    <cellStyle name="Percent 2 4" xfId="524" xr:uid="{00000000-0005-0000-0000-000004990000}"/>
    <cellStyle name="Percent 20" xfId="525" xr:uid="{00000000-0005-0000-0000-000005990000}"/>
    <cellStyle name="Percent 20 2" xfId="526" xr:uid="{00000000-0005-0000-0000-000006990000}"/>
    <cellStyle name="Percent 21" xfId="527" xr:uid="{00000000-0005-0000-0000-000007990000}"/>
    <cellStyle name="Percent 21 2" xfId="528" xr:uid="{00000000-0005-0000-0000-000008990000}"/>
    <cellStyle name="Percent 22" xfId="4201" xr:uid="{00000000-0005-0000-0000-000009990000}"/>
    <cellStyle name="Percent 22 2" xfId="8834" xr:uid="{00000000-0005-0000-0000-00000A990000}"/>
    <cellStyle name="Percent 22 3" xfId="42051" xr:uid="{00000000-0005-0000-0000-00000B990000}"/>
    <cellStyle name="Percent 3" xfId="104" xr:uid="{00000000-0005-0000-0000-00000C990000}"/>
    <cellStyle name="Percent 3 2" xfId="105" xr:uid="{00000000-0005-0000-0000-00000D990000}"/>
    <cellStyle name="Percent 3 3" xfId="106" xr:uid="{00000000-0005-0000-0000-00000E990000}"/>
    <cellStyle name="Percent 3 4" xfId="529" xr:uid="{00000000-0005-0000-0000-00000F990000}"/>
    <cellStyle name="Percent 4" xfId="530" xr:uid="{00000000-0005-0000-0000-000010990000}"/>
    <cellStyle name="Percent 4 2" xfId="531" xr:uid="{00000000-0005-0000-0000-000011990000}"/>
    <cellStyle name="Percent 4 3" xfId="42052" xr:uid="{00000000-0005-0000-0000-000012990000}"/>
    <cellStyle name="Percent 5" xfId="532" xr:uid="{00000000-0005-0000-0000-000013990000}"/>
    <cellStyle name="Percent 5 2" xfId="533" xr:uid="{00000000-0005-0000-0000-000014990000}"/>
    <cellStyle name="Percent 5 3" xfId="42053" xr:uid="{00000000-0005-0000-0000-000015990000}"/>
    <cellStyle name="Percent 6" xfId="534" xr:uid="{00000000-0005-0000-0000-000016990000}"/>
    <cellStyle name="Percent 6 2" xfId="535" xr:uid="{00000000-0005-0000-0000-000017990000}"/>
    <cellStyle name="Percent 6 3" xfId="42054" xr:uid="{00000000-0005-0000-0000-000018990000}"/>
    <cellStyle name="Percent 7" xfId="536" xr:uid="{00000000-0005-0000-0000-000019990000}"/>
    <cellStyle name="Percent 7 2" xfId="537" xr:uid="{00000000-0005-0000-0000-00001A990000}"/>
    <cellStyle name="Percent 8" xfId="538" xr:uid="{00000000-0005-0000-0000-00001B990000}"/>
    <cellStyle name="Percent 8 2" xfId="539" xr:uid="{00000000-0005-0000-0000-00001C990000}"/>
    <cellStyle name="Percent 9" xfId="540" xr:uid="{00000000-0005-0000-0000-00001D990000}"/>
    <cellStyle name="Percent 9 2" xfId="541" xr:uid="{00000000-0005-0000-0000-00001E990000}"/>
    <cellStyle name="PrePop Currency (0)" xfId="542" xr:uid="{00000000-0005-0000-0000-00001F990000}"/>
    <cellStyle name="PrePop Currency (0) 2" xfId="543" xr:uid="{00000000-0005-0000-0000-000020990000}"/>
    <cellStyle name="PrePop Currency (0) 3" xfId="544" xr:uid="{00000000-0005-0000-0000-000021990000}"/>
    <cellStyle name="PrePop Currency (0) 4" xfId="545" xr:uid="{00000000-0005-0000-0000-000022990000}"/>
    <cellStyle name="PrePop Currency (2)" xfId="546" xr:uid="{00000000-0005-0000-0000-000023990000}"/>
    <cellStyle name="PrePop Currency (2) 2" xfId="547" xr:uid="{00000000-0005-0000-0000-000024990000}"/>
    <cellStyle name="PrePop Currency (2) 3" xfId="548" xr:uid="{00000000-0005-0000-0000-000025990000}"/>
    <cellStyle name="PrePop Currency (2) 4" xfId="549" xr:uid="{00000000-0005-0000-0000-000026990000}"/>
    <cellStyle name="PrePop Units (0)" xfId="550" xr:uid="{00000000-0005-0000-0000-000027990000}"/>
    <cellStyle name="PrePop Units (0) 2" xfId="551" xr:uid="{00000000-0005-0000-0000-000028990000}"/>
    <cellStyle name="PrePop Units (0) 3" xfId="552" xr:uid="{00000000-0005-0000-0000-000029990000}"/>
    <cellStyle name="PrePop Units (0) 4" xfId="553" xr:uid="{00000000-0005-0000-0000-00002A990000}"/>
    <cellStyle name="PrePop Units (1)" xfId="554" xr:uid="{00000000-0005-0000-0000-00002B990000}"/>
    <cellStyle name="PrePop Units (1) 2" xfId="555" xr:uid="{00000000-0005-0000-0000-00002C990000}"/>
    <cellStyle name="PrePop Units (1) 3" xfId="556" xr:uid="{00000000-0005-0000-0000-00002D990000}"/>
    <cellStyle name="PrePop Units (1) 4" xfId="557" xr:uid="{00000000-0005-0000-0000-00002E990000}"/>
    <cellStyle name="PrePop Units (2)" xfId="558" xr:uid="{00000000-0005-0000-0000-00002F990000}"/>
    <cellStyle name="PrePop Units (2) 2" xfId="559" xr:uid="{00000000-0005-0000-0000-000030990000}"/>
    <cellStyle name="PrePop Units (2) 3" xfId="560" xr:uid="{00000000-0005-0000-0000-000031990000}"/>
    <cellStyle name="PrePop Units (2) 4" xfId="561" xr:uid="{00000000-0005-0000-0000-000032990000}"/>
    <cellStyle name="Prozent 10" xfId="562" xr:uid="{00000000-0005-0000-0000-000034990000}"/>
    <cellStyle name="Prozent 10 2" xfId="1366" xr:uid="{00000000-0005-0000-0000-000035990000}"/>
    <cellStyle name="Prozent 10 3" xfId="8835" xr:uid="{00000000-0005-0000-0000-000036990000}"/>
    <cellStyle name="Prozent 11" xfId="563" xr:uid="{00000000-0005-0000-0000-000037990000}"/>
    <cellStyle name="Prozent 11 2" xfId="564" xr:uid="{00000000-0005-0000-0000-000038990000}"/>
    <cellStyle name="Prozent 11 2 2" xfId="42055" xr:uid="{00000000-0005-0000-0000-000039990000}"/>
    <cellStyle name="Prozent 11 2 3" xfId="42056" xr:uid="{00000000-0005-0000-0000-00003A990000}"/>
    <cellStyle name="Prozent 11 3" xfId="42057" xr:uid="{00000000-0005-0000-0000-00003B990000}"/>
    <cellStyle name="Prozent 11 4" xfId="42058" xr:uid="{00000000-0005-0000-0000-00003C990000}"/>
    <cellStyle name="Prozent 12" xfId="8836" xr:uid="{00000000-0005-0000-0000-00003D990000}"/>
    <cellStyle name="Prozent 13" xfId="8837" xr:uid="{00000000-0005-0000-0000-00003E990000}"/>
    <cellStyle name="Prozent 14" xfId="42059" xr:uid="{00000000-0005-0000-0000-00003F990000}"/>
    <cellStyle name="Prozent 2" xfId="107" xr:uid="{00000000-0005-0000-0000-000040990000}"/>
    <cellStyle name="Prozent 2 2" xfId="3" xr:uid="{00000000-0005-0000-0000-000041990000}"/>
    <cellStyle name="Prozent 2 3" xfId="108" xr:uid="{00000000-0005-0000-0000-000042990000}"/>
    <cellStyle name="Prozent 2 4" xfId="565" xr:uid="{00000000-0005-0000-0000-000043990000}"/>
    <cellStyle name="Prozent 3" xfId="109" xr:uid="{00000000-0005-0000-0000-000044990000}"/>
    <cellStyle name="Prozent 3 2" xfId="110" xr:uid="{00000000-0005-0000-0000-000045990000}"/>
    <cellStyle name="Prozent 3 3" xfId="566" xr:uid="{00000000-0005-0000-0000-000046990000}"/>
    <cellStyle name="Prozent 3 4" xfId="567" xr:uid="{00000000-0005-0000-0000-000047990000}"/>
    <cellStyle name="Prozent 4" xfId="111" xr:uid="{00000000-0005-0000-0000-000048990000}"/>
    <cellStyle name="Prozent 4 10" xfId="8838" xr:uid="{00000000-0005-0000-0000-000049990000}"/>
    <cellStyle name="Prozent 4 2" xfId="112" xr:uid="{00000000-0005-0000-0000-00004A990000}"/>
    <cellStyle name="Prozent 4 2 2" xfId="113" xr:uid="{00000000-0005-0000-0000-00004B990000}"/>
    <cellStyle name="Prozent 4 2 2 2" xfId="8839" xr:uid="{00000000-0005-0000-0000-00004C990000}"/>
    <cellStyle name="Prozent 4 2 2 3" xfId="8840" xr:uid="{00000000-0005-0000-0000-00004D990000}"/>
    <cellStyle name="Prozent 4 2 3" xfId="568" xr:uid="{00000000-0005-0000-0000-00004E990000}"/>
    <cellStyle name="Prozent 4 2 4" xfId="569" xr:uid="{00000000-0005-0000-0000-00004F990000}"/>
    <cellStyle name="Prozent 4 2 5" xfId="8841" xr:uid="{00000000-0005-0000-0000-000050990000}"/>
    <cellStyle name="Prozent 4 2 6" xfId="8842" xr:uid="{00000000-0005-0000-0000-000051990000}"/>
    <cellStyle name="Prozent 4 3" xfId="114" xr:uid="{00000000-0005-0000-0000-000052990000}"/>
    <cellStyle name="Prozent 4 3 2" xfId="21027" xr:uid="{00000000-0005-0000-0000-000053990000}"/>
    <cellStyle name="Prozent 4 3 2 2" xfId="21028" xr:uid="{00000000-0005-0000-0000-000054990000}"/>
    <cellStyle name="Prozent 4 4" xfId="570" xr:uid="{00000000-0005-0000-0000-000055990000}"/>
    <cellStyle name="Prozent 4 5" xfId="571" xr:uid="{00000000-0005-0000-0000-000056990000}"/>
    <cellStyle name="Prozent 4 5 2" xfId="572" xr:uid="{00000000-0005-0000-0000-000057990000}"/>
    <cellStyle name="Prozent 4 5 3" xfId="573" xr:uid="{00000000-0005-0000-0000-000058990000}"/>
    <cellStyle name="Prozent 4 5 3 2" xfId="42060" xr:uid="{00000000-0005-0000-0000-000059990000}"/>
    <cellStyle name="Prozent 4 5 3 3" xfId="42061" xr:uid="{00000000-0005-0000-0000-00005A990000}"/>
    <cellStyle name="Prozent 4 5 4" xfId="42062" xr:uid="{00000000-0005-0000-0000-00005B990000}"/>
    <cellStyle name="Prozent 4 5 5" xfId="42063" xr:uid="{00000000-0005-0000-0000-00005C990000}"/>
    <cellStyle name="Prozent 4 6" xfId="574" xr:uid="{00000000-0005-0000-0000-00005D990000}"/>
    <cellStyle name="Prozent 4 6 2" xfId="575" xr:uid="{00000000-0005-0000-0000-00005E990000}"/>
    <cellStyle name="Prozent 4 6 2 2" xfId="42064" xr:uid="{00000000-0005-0000-0000-00005F990000}"/>
    <cellStyle name="Prozent 4 6 2 3" xfId="42065" xr:uid="{00000000-0005-0000-0000-000060990000}"/>
    <cellStyle name="Prozent 4 6 3" xfId="42066" xr:uid="{00000000-0005-0000-0000-000061990000}"/>
    <cellStyle name="Prozent 4 6 4" xfId="42067" xr:uid="{00000000-0005-0000-0000-000062990000}"/>
    <cellStyle name="Prozent 4 7" xfId="8843" xr:uid="{00000000-0005-0000-0000-000063990000}"/>
    <cellStyle name="Prozent 4 7 2" xfId="8844" xr:uid="{00000000-0005-0000-0000-000064990000}"/>
    <cellStyle name="Prozent 4 8" xfId="8845" xr:uid="{00000000-0005-0000-0000-000065990000}"/>
    <cellStyle name="Prozent 4 9" xfId="8846" xr:uid="{00000000-0005-0000-0000-000066990000}"/>
    <cellStyle name="Prozent 5" xfId="115" xr:uid="{00000000-0005-0000-0000-000067990000}"/>
    <cellStyle name="Prozent 5 2" xfId="116" xr:uid="{00000000-0005-0000-0000-000068990000}"/>
    <cellStyle name="Prozent 5 3" xfId="576" xr:uid="{00000000-0005-0000-0000-000069990000}"/>
    <cellStyle name="Prozent 5 4" xfId="577" xr:uid="{00000000-0005-0000-0000-00006A990000}"/>
    <cellStyle name="Prozent 6" xfId="578" xr:uid="{00000000-0005-0000-0000-00006B990000}"/>
    <cellStyle name="Prozent 6 2" xfId="579" xr:uid="{00000000-0005-0000-0000-00006C990000}"/>
    <cellStyle name="Prozent 6 3" xfId="580" xr:uid="{00000000-0005-0000-0000-00006D990000}"/>
    <cellStyle name="Prozent 6 4" xfId="581" xr:uid="{00000000-0005-0000-0000-00006E990000}"/>
    <cellStyle name="Prozent 7" xfId="582" xr:uid="{00000000-0005-0000-0000-00006F990000}"/>
    <cellStyle name="Prozent 7 2" xfId="583" xr:uid="{00000000-0005-0000-0000-000070990000}"/>
    <cellStyle name="Prozent 7 3" xfId="20967" xr:uid="{00000000-0005-0000-0000-000071990000}"/>
    <cellStyle name="Prozent 8" xfId="584" xr:uid="{00000000-0005-0000-0000-000072990000}"/>
    <cellStyle name="Prozent 8 10" xfId="585" xr:uid="{00000000-0005-0000-0000-000073990000}"/>
    <cellStyle name="Prozent 8 10 2" xfId="586" xr:uid="{00000000-0005-0000-0000-000074990000}"/>
    <cellStyle name="Prozent 8 10 2 2" xfId="587" xr:uid="{00000000-0005-0000-0000-000075990000}"/>
    <cellStyle name="Prozent 8 10 2 2 2" xfId="42068" xr:uid="{00000000-0005-0000-0000-000076990000}"/>
    <cellStyle name="Prozent 8 10 2 2 3" xfId="42069" xr:uid="{00000000-0005-0000-0000-000077990000}"/>
    <cellStyle name="Prozent 8 10 2 3" xfId="8847" xr:uid="{00000000-0005-0000-0000-000078990000}"/>
    <cellStyle name="Prozent 8 10 2 4" xfId="42070" xr:uid="{00000000-0005-0000-0000-000079990000}"/>
    <cellStyle name="Prozent 8 10 3" xfId="588" xr:uid="{00000000-0005-0000-0000-00007A990000}"/>
    <cellStyle name="Prozent 8 10 3 2" xfId="42071" xr:uid="{00000000-0005-0000-0000-00007B990000}"/>
    <cellStyle name="Prozent 8 10 3 3" xfId="42072" xr:uid="{00000000-0005-0000-0000-00007C990000}"/>
    <cellStyle name="Prozent 8 10 4" xfId="8848" xr:uid="{00000000-0005-0000-0000-00007D990000}"/>
    <cellStyle name="Prozent 8 10 5" xfId="42073" xr:uid="{00000000-0005-0000-0000-00007E990000}"/>
    <cellStyle name="Prozent 8 11" xfId="589" xr:uid="{00000000-0005-0000-0000-00007F990000}"/>
    <cellStyle name="Prozent 8 11 2" xfId="590" xr:uid="{00000000-0005-0000-0000-000080990000}"/>
    <cellStyle name="Prozent 8 11 2 2" xfId="42074" xr:uid="{00000000-0005-0000-0000-000081990000}"/>
    <cellStyle name="Prozent 8 11 2 3" xfId="42075" xr:uid="{00000000-0005-0000-0000-000082990000}"/>
    <cellStyle name="Prozent 8 11 3" xfId="8849" xr:uid="{00000000-0005-0000-0000-000083990000}"/>
    <cellStyle name="Prozent 8 11 4" xfId="42076" xr:uid="{00000000-0005-0000-0000-000084990000}"/>
    <cellStyle name="Prozent 8 12" xfId="591" xr:uid="{00000000-0005-0000-0000-000085990000}"/>
    <cellStyle name="Prozent 8 12 2" xfId="592" xr:uid="{00000000-0005-0000-0000-000086990000}"/>
    <cellStyle name="Prozent 8 12 2 2" xfId="42077" xr:uid="{00000000-0005-0000-0000-000087990000}"/>
    <cellStyle name="Prozent 8 12 2 3" xfId="42078" xr:uid="{00000000-0005-0000-0000-000088990000}"/>
    <cellStyle name="Prozent 8 12 3" xfId="42079" xr:uid="{00000000-0005-0000-0000-000089990000}"/>
    <cellStyle name="Prozent 8 12 4" xfId="42080" xr:uid="{00000000-0005-0000-0000-00008A990000}"/>
    <cellStyle name="Prozent 8 13" xfId="593" xr:uid="{00000000-0005-0000-0000-00008B990000}"/>
    <cellStyle name="Prozent 8 13 2" xfId="594" xr:uid="{00000000-0005-0000-0000-00008C990000}"/>
    <cellStyle name="Prozent 8 13 2 2" xfId="42081" xr:uid="{00000000-0005-0000-0000-00008D990000}"/>
    <cellStyle name="Prozent 8 13 2 3" xfId="42082" xr:uid="{00000000-0005-0000-0000-00008E990000}"/>
    <cellStyle name="Prozent 8 13 3" xfId="42083" xr:uid="{00000000-0005-0000-0000-00008F990000}"/>
    <cellStyle name="Prozent 8 13 4" xfId="42084" xr:uid="{00000000-0005-0000-0000-000090990000}"/>
    <cellStyle name="Prozent 8 14" xfId="595" xr:uid="{00000000-0005-0000-0000-000091990000}"/>
    <cellStyle name="Prozent 8 14 2" xfId="42085" xr:uid="{00000000-0005-0000-0000-000092990000}"/>
    <cellStyle name="Prozent 8 14 3" xfId="42086" xr:uid="{00000000-0005-0000-0000-000093990000}"/>
    <cellStyle name="Prozent 8 15" xfId="42087" xr:uid="{00000000-0005-0000-0000-000094990000}"/>
    <cellStyle name="Prozent 8 16" xfId="42088" xr:uid="{00000000-0005-0000-0000-000095990000}"/>
    <cellStyle name="Prozent 8 2" xfId="596" xr:uid="{00000000-0005-0000-0000-000096990000}"/>
    <cellStyle name="Prozent 8 2 10" xfId="42089" xr:uid="{00000000-0005-0000-0000-000097990000}"/>
    <cellStyle name="Prozent 8 2 2" xfId="597" xr:uid="{00000000-0005-0000-0000-000098990000}"/>
    <cellStyle name="Prozent 8 2 2 2" xfId="598" xr:uid="{00000000-0005-0000-0000-000099990000}"/>
    <cellStyle name="Prozent 8 2 2 2 2" xfId="599" xr:uid="{00000000-0005-0000-0000-00009A990000}"/>
    <cellStyle name="Prozent 8 2 2 2 2 2" xfId="600" xr:uid="{00000000-0005-0000-0000-00009B990000}"/>
    <cellStyle name="Prozent 8 2 2 2 2 2 2" xfId="42090" xr:uid="{00000000-0005-0000-0000-00009C990000}"/>
    <cellStyle name="Prozent 8 2 2 2 2 2 3" xfId="42091" xr:uid="{00000000-0005-0000-0000-00009D990000}"/>
    <cellStyle name="Prozent 8 2 2 2 2 3" xfId="8850" xr:uid="{00000000-0005-0000-0000-00009E990000}"/>
    <cellStyle name="Prozent 8 2 2 2 2 4" xfId="42092" xr:uid="{00000000-0005-0000-0000-00009F990000}"/>
    <cellStyle name="Prozent 8 2 2 2 3" xfId="601" xr:uid="{00000000-0005-0000-0000-0000A0990000}"/>
    <cellStyle name="Prozent 8 2 2 2 3 2" xfId="42093" xr:uid="{00000000-0005-0000-0000-0000A1990000}"/>
    <cellStyle name="Prozent 8 2 2 2 3 3" xfId="42094" xr:uid="{00000000-0005-0000-0000-0000A2990000}"/>
    <cellStyle name="Prozent 8 2 2 2 4" xfId="8851" xr:uid="{00000000-0005-0000-0000-0000A3990000}"/>
    <cellStyle name="Prozent 8 2 2 2 5" xfId="42095" xr:uid="{00000000-0005-0000-0000-0000A4990000}"/>
    <cellStyle name="Prozent 8 2 2 3" xfId="602" xr:uid="{00000000-0005-0000-0000-0000A5990000}"/>
    <cellStyle name="Prozent 8 2 2 3 2" xfId="603" xr:uid="{00000000-0005-0000-0000-0000A6990000}"/>
    <cellStyle name="Prozent 8 2 2 3 2 2" xfId="42096" xr:uid="{00000000-0005-0000-0000-0000A7990000}"/>
    <cellStyle name="Prozent 8 2 2 3 2 3" xfId="42097" xr:uid="{00000000-0005-0000-0000-0000A8990000}"/>
    <cellStyle name="Prozent 8 2 2 3 3" xfId="8852" xr:uid="{00000000-0005-0000-0000-0000A9990000}"/>
    <cellStyle name="Prozent 8 2 2 3 4" xfId="42098" xr:uid="{00000000-0005-0000-0000-0000AA990000}"/>
    <cellStyle name="Prozent 8 2 2 4" xfId="604" xr:uid="{00000000-0005-0000-0000-0000AB990000}"/>
    <cellStyle name="Prozent 8 2 2 4 2" xfId="42099" xr:uid="{00000000-0005-0000-0000-0000AC990000}"/>
    <cellStyle name="Prozent 8 2 2 4 3" xfId="42100" xr:uid="{00000000-0005-0000-0000-0000AD990000}"/>
    <cellStyle name="Prozent 8 2 2 5" xfId="1367" xr:uid="{00000000-0005-0000-0000-0000AE990000}"/>
    <cellStyle name="Prozent 8 2 2 5 2" xfId="42101" xr:uid="{00000000-0005-0000-0000-0000AF990000}"/>
    <cellStyle name="Prozent 8 2 2 5 3" xfId="42102" xr:uid="{00000000-0005-0000-0000-0000B0990000}"/>
    <cellStyle name="Prozent 8 2 2 6" xfId="42103" xr:uid="{00000000-0005-0000-0000-0000B1990000}"/>
    <cellStyle name="Prozent 8 2 2 7" xfId="42104" xr:uid="{00000000-0005-0000-0000-0000B2990000}"/>
    <cellStyle name="Prozent 8 2 3" xfId="605" xr:uid="{00000000-0005-0000-0000-0000B3990000}"/>
    <cellStyle name="Prozent 8 2 3 2" xfId="606" xr:uid="{00000000-0005-0000-0000-0000B4990000}"/>
    <cellStyle name="Prozent 8 2 3 2 2" xfId="607" xr:uid="{00000000-0005-0000-0000-0000B5990000}"/>
    <cellStyle name="Prozent 8 2 3 2 2 2" xfId="608" xr:uid="{00000000-0005-0000-0000-0000B6990000}"/>
    <cellStyle name="Prozent 8 2 3 2 2 2 2" xfId="42105" xr:uid="{00000000-0005-0000-0000-0000B7990000}"/>
    <cellStyle name="Prozent 8 2 3 2 2 2 3" xfId="42106" xr:uid="{00000000-0005-0000-0000-0000B8990000}"/>
    <cellStyle name="Prozent 8 2 3 2 2 3" xfId="8853" xr:uid="{00000000-0005-0000-0000-0000B9990000}"/>
    <cellStyle name="Prozent 8 2 3 2 2 4" xfId="42107" xr:uid="{00000000-0005-0000-0000-0000BA990000}"/>
    <cellStyle name="Prozent 8 2 3 2 3" xfId="609" xr:uid="{00000000-0005-0000-0000-0000BB990000}"/>
    <cellStyle name="Prozent 8 2 3 2 3 2" xfId="42108" xr:uid="{00000000-0005-0000-0000-0000BC990000}"/>
    <cellStyle name="Prozent 8 2 3 2 3 3" xfId="42109" xr:uid="{00000000-0005-0000-0000-0000BD990000}"/>
    <cellStyle name="Prozent 8 2 3 2 4" xfId="8854" xr:uid="{00000000-0005-0000-0000-0000BE990000}"/>
    <cellStyle name="Prozent 8 2 3 2 5" xfId="42110" xr:uid="{00000000-0005-0000-0000-0000BF990000}"/>
    <cellStyle name="Prozent 8 2 3 3" xfId="610" xr:uid="{00000000-0005-0000-0000-0000C0990000}"/>
    <cellStyle name="Prozent 8 2 3 3 2" xfId="611" xr:uid="{00000000-0005-0000-0000-0000C1990000}"/>
    <cellStyle name="Prozent 8 2 3 3 2 2" xfId="42111" xr:uid="{00000000-0005-0000-0000-0000C2990000}"/>
    <cellStyle name="Prozent 8 2 3 3 2 3" xfId="42112" xr:uid="{00000000-0005-0000-0000-0000C3990000}"/>
    <cellStyle name="Prozent 8 2 3 3 3" xfId="8855" xr:uid="{00000000-0005-0000-0000-0000C4990000}"/>
    <cellStyle name="Prozent 8 2 3 3 4" xfId="42113" xr:uid="{00000000-0005-0000-0000-0000C5990000}"/>
    <cellStyle name="Prozent 8 2 3 4" xfId="612" xr:uid="{00000000-0005-0000-0000-0000C6990000}"/>
    <cellStyle name="Prozent 8 2 3 4 2" xfId="42114" xr:uid="{00000000-0005-0000-0000-0000C7990000}"/>
    <cellStyle name="Prozent 8 2 3 4 3" xfId="42115" xr:uid="{00000000-0005-0000-0000-0000C8990000}"/>
    <cellStyle name="Prozent 8 2 3 5" xfId="1368" xr:uid="{00000000-0005-0000-0000-0000C9990000}"/>
    <cellStyle name="Prozent 8 2 3 5 2" xfId="42116" xr:uid="{00000000-0005-0000-0000-0000CA990000}"/>
    <cellStyle name="Prozent 8 2 3 5 3" xfId="42117" xr:uid="{00000000-0005-0000-0000-0000CB990000}"/>
    <cellStyle name="Prozent 8 2 3 6" xfId="42118" xr:uid="{00000000-0005-0000-0000-0000CC990000}"/>
    <cellStyle name="Prozent 8 2 3 7" xfId="42119" xr:uid="{00000000-0005-0000-0000-0000CD990000}"/>
    <cellStyle name="Prozent 8 2 4" xfId="613" xr:uid="{00000000-0005-0000-0000-0000CE990000}"/>
    <cellStyle name="Prozent 8 2 4 2" xfId="614" xr:uid="{00000000-0005-0000-0000-0000CF990000}"/>
    <cellStyle name="Prozent 8 2 4 2 2" xfId="615" xr:uid="{00000000-0005-0000-0000-0000D0990000}"/>
    <cellStyle name="Prozent 8 2 4 2 2 2" xfId="42120" xr:uid="{00000000-0005-0000-0000-0000D1990000}"/>
    <cellStyle name="Prozent 8 2 4 2 2 3" xfId="42121" xr:uid="{00000000-0005-0000-0000-0000D2990000}"/>
    <cellStyle name="Prozent 8 2 4 2 3" xfId="8856" xr:uid="{00000000-0005-0000-0000-0000D3990000}"/>
    <cellStyle name="Prozent 8 2 4 2 4" xfId="42122" xr:uid="{00000000-0005-0000-0000-0000D4990000}"/>
    <cellStyle name="Prozent 8 2 4 3" xfId="616" xr:uid="{00000000-0005-0000-0000-0000D5990000}"/>
    <cellStyle name="Prozent 8 2 4 3 2" xfId="42123" xr:uid="{00000000-0005-0000-0000-0000D6990000}"/>
    <cellStyle name="Prozent 8 2 4 3 3" xfId="42124" xr:uid="{00000000-0005-0000-0000-0000D7990000}"/>
    <cellStyle name="Prozent 8 2 4 4" xfId="8857" xr:uid="{00000000-0005-0000-0000-0000D8990000}"/>
    <cellStyle name="Prozent 8 2 4 5" xfId="42125" xr:uid="{00000000-0005-0000-0000-0000D9990000}"/>
    <cellStyle name="Prozent 8 2 5" xfId="617" xr:uid="{00000000-0005-0000-0000-0000DA990000}"/>
    <cellStyle name="Prozent 8 2 5 2" xfId="618" xr:uid="{00000000-0005-0000-0000-0000DB990000}"/>
    <cellStyle name="Prozent 8 2 5 2 2" xfId="619" xr:uid="{00000000-0005-0000-0000-0000DC990000}"/>
    <cellStyle name="Prozent 8 2 5 2 2 2" xfId="42126" xr:uid="{00000000-0005-0000-0000-0000DD990000}"/>
    <cellStyle name="Prozent 8 2 5 2 2 3" xfId="42127" xr:uid="{00000000-0005-0000-0000-0000DE990000}"/>
    <cellStyle name="Prozent 8 2 5 2 3" xfId="8858" xr:uid="{00000000-0005-0000-0000-0000DF990000}"/>
    <cellStyle name="Prozent 8 2 5 2 4" xfId="42128" xr:uid="{00000000-0005-0000-0000-0000E0990000}"/>
    <cellStyle name="Prozent 8 2 5 3" xfId="620" xr:uid="{00000000-0005-0000-0000-0000E1990000}"/>
    <cellStyle name="Prozent 8 2 5 3 2" xfId="42129" xr:uid="{00000000-0005-0000-0000-0000E2990000}"/>
    <cellStyle name="Prozent 8 2 5 3 3" xfId="42130" xr:uid="{00000000-0005-0000-0000-0000E3990000}"/>
    <cellStyle name="Prozent 8 2 5 4" xfId="8859" xr:uid="{00000000-0005-0000-0000-0000E4990000}"/>
    <cellStyle name="Prozent 8 2 5 5" xfId="42131" xr:uid="{00000000-0005-0000-0000-0000E5990000}"/>
    <cellStyle name="Prozent 8 2 6" xfId="621" xr:uid="{00000000-0005-0000-0000-0000E6990000}"/>
    <cellStyle name="Prozent 8 2 6 2" xfId="622" xr:uid="{00000000-0005-0000-0000-0000E7990000}"/>
    <cellStyle name="Prozent 8 2 6 2 2" xfId="42132" xr:uid="{00000000-0005-0000-0000-0000E8990000}"/>
    <cellStyle name="Prozent 8 2 6 2 3" xfId="42133" xr:uid="{00000000-0005-0000-0000-0000E9990000}"/>
    <cellStyle name="Prozent 8 2 6 3" xfId="8860" xr:uid="{00000000-0005-0000-0000-0000EA990000}"/>
    <cellStyle name="Prozent 8 2 6 4" xfId="42134" xr:uid="{00000000-0005-0000-0000-0000EB990000}"/>
    <cellStyle name="Prozent 8 2 7" xfId="623" xr:uid="{00000000-0005-0000-0000-0000EC990000}"/>
    <cellStyle name="Prozent 8 2 7 2" xfId="624" xr:uid="{00000000-0005-0000-0000-0000ED990000}"/>
    <cellStyle name="Prozent 8 2 7 2 2" xfId="42135" xr:uid="{00000000-0005-0000-0000-0000EE990000}"/>
    <cellStyle name="Prozent 8 2 7 2 3" xfId="42136" xr:uid="{00000000-0005-0000-0000-0000EF990000}"/>
    <cellStyle name="Prozent 8 2 7 3" xfId="42137" xr:uid="{00000000-0005-0000-0000-0000F0990000}"/>
    <cellStyle name="Prozent 8 2 7 4" xfId="42138" xr:uid="{00000000-0005-0000-0000-0000F1990000}"/>
    <cellStyle name="Prozent 8 2 8" xfId="625" xr:uid="{00000000-0005-0000-0000-0000F2990000}"/>
    <cellStyle name="Prozent 8 2 8 2" xfId="42139" xr:uid="{00000000-0005-0000-0000-0000F3990000}"/>
    <cellStyle name="Prozent 8 2 8 3" xfId="42140" xr:uid="{00000000-0005-0000-0000-0000F4990000}"/>
    <cellStyle name="Prozent 8 2 9" xfId="8861" xr:uid="{00000000-0005-0000-0000-0000F5990000}"/>
    <cellStyle name="Prozent 8 3" xfId="626" xr:uid="{00000000-0005-0000-0000-0000F6990000}"/>
    <cellStyle name="Prozent 8 3 10" xfId="42141" xr:uid="{00000000-0005-0000-0000-0000F7990000}"/>
    <cellStyle name="Prozent 8 3 2" xfId="627" xr:uid="{00000000-0005-0000-0000-0000F8990000}"/>
    <cellStyle name="Prozent 8 3 2 2" xfId="628" xr:uid="{00000000-0005-0000-0000-0000F9990000}"/>
    <cellStyle name="Prozent 8 3 2 2 2" xfId="629" xr:uid="{00000000-0005-0000-0000-0000FA990000}"/>
    <cellStyle name="Prozent 8 3 2 2 2 2" xfId="630" xr:uid="{00000000-0005-0000-0000-0000FB990000}"/>
    <cellStyle name="Prozent 8 3 2 2 2 2 2" xfId="42142" xr:uid="{00000000-0005-0000-0000-0000FC990000}"/>
    <cellStyle name="Prozent 8 3 2 2 2 2 3" xfId="42143" xr:uid="{00000000-0005-0000-0000-0000FD990000}"/>
    <cellStyle name="Prozent 8 3 2 2 2 3" xfId="8862" xr:uid="{00000000-0005-0000-0000-0000FE990000}"/>
    <cellStyle name="Prozent 8 3 2 2 2 4" xfId="42144" xr:uid="{00000000-0005-0000-0000-0000FF990000}"/>
    <cellStyle name="Prozent 8 3 2 2 3" xfId="631" xr:uid="{00000000-0005-0000-0000-0000009A0000}"/>
    <cellStyle name="Prozent 8 3 2 2 3 2" xfId="42145" xr:uid="{00000000-0005-0000-0000-0000019A0000}"/>
    <cellStyle name="Prozent 8 3 2 2 3 3" xfId="42146" xr:uid="{00000000-0005-0000-0000-0000029A0000}"/>
    <cellStyle name="Prozent 8 3 2 2 4" xfId="8863" xr:uid="{00000000-0005-0000-0000-0000039A0000}"/>
    <cellStyle name="Prozent 8 3 2 2 5" xfId="42147" xr:uid="{00000000-0005-0000-0000-0000049A0000}"/>
    <cellStyle name="Prozent 8 3 2 3" xfId="632" xr:uid="{00000000-0005-0000-0000-0000059A0000}"/>
    <cellStyle name="Prozent 8 3 2 3 2" xfId="633" xr:uid="{00000000-0005-0000-0000-0000069A0000}"/>
    <cellStyle name="Prozent 8 3 2 3 2 2" xfId="42148" xr:uid="{00000000-0005-0000-0000-0000079A0000}"/>
    <cellStyle name="Prozent 8 3 2 3 2 3" xfId="42149" xr:uid="{00000000-0005-0000-0000-0000089A0000}"/>
    <cellStyle name="Prozent 8 3 2 3 3" xfId="8864" xr:uid="{00000000-0005-0000-0000-0000099A0000}"/>
    <cellStyle name="Prozent 8 3 2 3 4" xfId="42150" xr:uid="{00000000-0005-0000-0000-00000A9A0000}"/>
    <cellStyle name="Prozent 8 3 2 4" xfId="634" xr:uid="{00000000-0005-0000-0000-00000B9A0000}"/>
    <cellStyle name="Prozent 8 3 2 4 2" xfId="42151" xr:uid="{00000000-0005-0000-0000-00000C9A0000}"/>
    <cellStyle name="Prozent 8 3 2 4 3" xfId="42152" xr:uid="{00000000-0005-0000-0000-00000D9A0000}"/>
    <cellStyle name="Prozent 8 3 2 5" xfId="1369" xr:uid="{00000000-0005-0000-0000-00000E9A0000}"/>
    <cellStyle name="Prozent 8 3 2 5 2" xfId="42153" xr:uid="{00000000-0005-0000-0000-00000F9A0000}"/>
    <cellStyle name="Prozent 8 3 2 5 3" xfId="42154" xr:uid="{00000000-0005-0000-0000-0000109A0000}"/>
    <cellStyle name="Prozent 8 3 2 6" xfId="42155" xr:uid="{00000000-0005-0000-0000-0000119A0000}"/>
    <cellStyle name="Prozent 8 3 2 7" xfId="42156" xr:uid="{00000000-0005-0000-0000-0000129A0000}"/>
    <cellStyle name="Prozent 8 3 3" xfId="635" xr:uid="{00000000-0005-0000-0000-0000139A0000}"/>
    <cellStyle name="Prozent 8 3 3 2" xfId="636" xr:uid="{00000000-0005-0000-0000-0000149A0000}"/>
    <cellStyle name="Prozent 8 3 3 2 2" xfId="637" xr:uid="{00000000-0005-0000-0000-0000159A0000}"/>
    <cellStyle name="Prozent 8 3 3 2 2 2" xfId="638" xr:uid="{00000000-0005-0000-0000-0000169A0000}"/>
    <cellStyle name="Prozent 8 3 3 2 2 2 2" xfId="42157" xr:uid="{00000000-0005-0000-0000-0000179A0000}"/>
    <cellStyle name="Prozent 8 3 3 2 2 2 3" xfId="42158" xr:uid="{00000000-0005-0000-0000-0000189A0000}"/>
    <cellStyle name="Prozent 8 3 3 2 2 3" xfId="8865" xr:uid="{00000000-0005-0000-0000-0000199A0000}"/>
    <cellStyle name="Prozent 8 3 3 2 2 4" xfId="42159" xr:uid="{00000000-0005-0000-0000-00001A9A0000}"/>
    <cellStyle name="Prozent 8 3 3 2 3" xfId="639" xr:uid="{00000000-0005-0000-0000-00001B9A0000}"/>
    <cellStyle name="Prozent 8 3 3 2 3 2" xfId="42160" xr:uid="{00000000-0005-0000-0000-00001C9A0000}"/>
    <cellStyle name="Prozent 8 3 3 2 3 3" xfId="42161" xr:uid="{00000000-0005-0000-0000-00001D9A0000}"/>
    <cellStyle name="Prozent 8 3 3 2 4" xfId="8866" xr:uid="{00000000-0005-0000-0000-00001E9A0000}"/>
    <cellStyle name="Prozent 8 3 3 2 5" xfId="42162" xr:uid="{00000000-0005-0000-0000-00001F9A0000}"/>
    <cellStyle name="Prozent 8 3 3 3" xfId="640" xr:uid="{00000000-0005-0000-0000-0000209A0000}"/>
    <cellStyle name="Prozent 8 3 3 3 2" xfId="641" xr:uid="{00000000-0005-0000-0000-0000219A0000}"/>
    <cellStyle name="Prozent 8 3 3 3 2 2" xfId="42163" xr:uid="{00000000-0005-0000-0000-0000229A0000}"/>
    <cellStyle name="Prozent 8 3 3 3 2 3" xfId="42164" xr:uid="{00000000-0005-0000-0000-0000239A0000}"/>
    <cellStyle name="Prozent 8 3 3 3 3" xfId="8867" xr:uid="{00000000-0005-0000-0000-0000249A0000}"/>
    <cellStyle name="Prozent 8 3 3 3 4" xfId="42165" xr:uid="{00000000-0005-0000-0000-0000259A0000}"/>
    <cellStyle name="Prozent 8 3 3 4" xfId="642" xr:uid="{00000000-0005-0000-0000-0000269A0000}"/>
    <cellStyle name="Prozent 8 3 3 4 2" xfId="42166" xr:uid="{00000000-0005-0000-0000-0000279A0000}"/>
    <cellStyle name="Prozent 8 3 3 4 3" xfId="42167" xr:uid="{00000000-0005-0000-0000-0000289A0000}"/>
    <cellStyle name="Prozent 8 3 3 5" xfId="1370" xr:uid="{00000000-0005-0000-0000-0000299A0000}"/>
    <cellStyle name="Prozent 8 3 3 5 2" xfId="42168" xr:uid="{00000000-0005-0000-0000-00002A9A0000}"/>
    <cellStyle name="Prozent 8 3 3 5 3" xfId="42169" xr:uid="{00000000-0005-0000-0000-00002B9A0000}"/>
    <cellStyle name="Prozent 8 3 3 6" xfId="42170" xr:uid="{00000000-0005-0000-0000-00002C9A0000}"/>
    <cellStyle name="Prozent 8 3 3 7" xfId="42171" xr:uid="{00000000-0005-0000-0000-00002D9A0000}"/>
    <cellStyle name="Prozent 8 3 4" xfId="643" xr:uid="{00000000-0005-0000-0000-00002E9A0000}"/>
    <cellStyle name="Prozent 8 3 4 2" xfId="644" xr:uid="{00000000-0005-0000-0000-00002F9A0000}"/>
    <cellStyle name="Prozent 8 3 4 2 2" xfId="645" xr:uid="{00000000-0005-0000-0000-0000309A0000}"/>
    <cellStyle name="Prozent 8 3 4 2 2 2" xfId="42172" xr:uid="{00000000-0005-0000-0000-0000319A0000}"/>
    <cellStyle name="Prozent 8 3 4 2 2 3" xfId="42173" xr:uid="{00000000-0005-0000-0000-0000329A0000}"/>
    <cellStyle name="Prozent 8 3 4 2 3" xfId="8868" xr:uid="{00000000-0005-0000-0000-0000339A0000}"/>
    <cellStyle name="Prozent 8 3 4 2 4" xfId="42174" xr:uid="{00000000-0005-0000-0000-0000349A0000}"/>
    <cellStyle name="Prozent 8 3 4 3" xfId="646" xr:uid="{00000000-0005-0000-0000-0000359A0000}"/>
    <cellStyle name="Prozent 8 3 4 3 2" xfId="42175" xr:uid="{00000000-0005-0000-0000-0000369A0000}"/>
    <cellStyle name="Prozent 8 3 4 3 3" xfId="42176" xr:uid="{00000000-0005-0000-0000-0000379A0000}"/>
    <cellStyle name="Prozent 8 3 4 4" xfId="8869" xr:uid="{00000000-0005-0000-0000-0000389A0000}"/>
    <cellStyle name="Prozent 8 3 4 5" xfId="42177" xr:uid="{00000000-0005-0000-0000-0000399A0000}"/>
    <cellStyle name="Prozent 8 3 5" xfId="647" xr:uid="{00000000-0005-0000-0000-00003A9A0000}"/>
    <cellStyle name="Prozent 8 3 5 2" xfId="648" xr:uid="{00000000-0005-0000-0000-00003B9A0000}"/>
    <cellStyle name="Prozent 8 3 5 2 2" xfId="649" xr:uid="{00000000-0005-0000-0000-00003C9A0000}"/>
    <cellStyle name="Prozent 8 3 5 2 2 2" xfId="42178" xr:uid="{00000000-0005-0000-0000-00003D9A0000}"/>
    <cellStyle name="Prozent 8 3 5 2 2 3" xfId="42179" xr:uid="{00000000-0005-0000-0000-00003E9A0000}"/>
    <cellStyle name="Prozent 8 3 5 2 3" xfId="8870" xr:uid="{00000000-0005-0000-0000-00003F9A0000}"/>
    <cellStyle name="Prozent 8 3 5 2 4" xfId="42180" xr:uid="{00000000-0005-0000-0000-0000409A0000}"/>
    <cellStyle name="Prozent 8 3 5 3" xfId="650" xr:uid="{00000000-0005-0000-0000-0000419A0000}"/>
    <cellStyle name="Prozent 8 3 5 3 2" xfId="42181" xr:uid="{00000000-0005-0000-0000-0000429A0000}"/>
    <cellStyle name="Prozent 8 3 5 3 3" xfId="42182" xr:uid="{00000000-0005-0000-0000-0000439A0000}"/>
    <cellStyle name="Prozent 8 3 5 4" xfId="8871" xr:uid="{00000000-0005-0000-0000-0000449A0000}"/>
    <cellStyle name="Prozent 8 3 5 5" xfId="42183" xr:uid="{00000000-0005-0000-0000-0000459A0000}"/>
    <cellStyle name="Prozent 8 3 6" xfId="651" xr:uid="{00000000-0005-0000-0000-0000469A0000}"/>
    <cellStyle name="Prozent 8 3 6 2" xfId="652" xr:uid="{00000000-0005-0000-0000-0000479A0000}"/>
    <cellStyle name="Prozent 8 3 6 2 2" xfId="42184" xr:uid="{00000000-0005-0000-0000-0000489A0000}"/>
    <cellStyle name="Prozent 8 3 6 2 3" xfId="42185" xr:uid="{00000000-0005-0000-0000-0000499A0000}"/>
    <cellStyle name="Prozent 8 3 6 3" xfId="8872" xr:uid="{00000000-0005-0000-0000-00004A9A0000}"/>
    <cellStyle name="Prozent 8 3 6 4" xfId="42186" xr:uid="{00000000-0005-0000-0000-00004B9A0000}"/>
    <cellStyle name="Prozent 8 3 7" xfId="653" xr:uid="{00000000-0005-0000-0000-00004C9A0000}"/>
    <cellStyle name="Prozent 8 3 7 2" xfId="654" xr:uid="{00000000-0005-0000-0000-00004D9A0000}"/>
    <cellStyle name="Prozent 8 3 7 2 2" xfId="42187" xr:uid="{00000000-0005-0000-0000-00004E9A0000}"/>
    <cellStyle name="Prozent 8 3 7 2 3" xfId="42188" xr:uid="{00000000-0005-0000-0000-00004F9A0000}"/>
    <cellStyle name="Prozent 8 3 7 3" xfId="42189" xr:uid="{00000000-0005-0000-0000-0000509A0000}"/>
    <cellStyle name="Prozent 8 3 7 4" xfId="42190" xr:uid="{00000000-0005-0000-0000-0000519A0000}"/>
    <cellStyle name="Prozent 8 3 8" xfId="655" xr:uid="{00000000-0005-0000-0000-0000529A0000}"/>
    <cellStyle name="Prozent 8 3 8 2" xfId="42191" xr:uid="{00000000-0005-0000-0000-0000539A0000}"/>
    <cellStyle name="Prozent 8 3 8 3" xfId="42192" xr:uid="{00000000-0005-0000-0000-0000549A0000}"/>
    <cellStyle name="Prozent 8 3 9" xfId="8873" xr:uid="{00000000-0005-0000-0000-0000559A0000}"/>
    <cellStyle name="Prozent 8 4" xfId="656" xr:uid="{00000000-0005-0000-0000-0000569A0000}"/>
    <cellStyle name="Prozent 8 4 10" xfId="42193" xr:uid="{00000000-0005-0000-0000-0000579A0000}"/>
    <cellStyle name="Prozent 8 4 2" xfId="657" xr:uid="{00000000-0005-0000-0000-0000589A0000}"/>
    <cellStyle name="Prozent 8 4 2 2" xfId="658" xr:uid="{00000000-0005-0000-0000-0000599A0000}"/>
    <cellStyle name="Prozent 8 4 2 2 2" xfId="659" xr:uid="{00000000-0005-0000-0000-00005A9A0000}"/>
    <cellStyle name="Prozent 8 4 2 2 2 2" xfId="660" xr:uid="{00000000-0005-0000-0000-00005B9A0000}"/>
    <cellStyle name="Prozent 8 4 2 2 2 2 2" xfId="42194" xr:uid="{00000000-0005-0000-0000-00005C9A0000}"/>
    <cellStyle name="Prozent 8 4 2 2 2 2 3" xfId="42195" xr:uid="{00000000-0005-0000-0000-00005D9A0000}"/>
    <cellStyle name="Prozent 8 4 2 2 2 3" xfId="8874" xr:uid="{00000000-0005-0000-0000-00005E9A0000}"/>
    <cellStyle name="Prozent 8 4 2 2 2 4" xfId="42196" xr:uid="{00000000-0005-0000-0000-00005F9A0000}"/>
    <cellStyle name="Prozent 8 4 2 2 3" xfId="661" xr:uid="{00000000-0005-0000-0000-0000609A0000}"/>
    <cellStyle name="Prozent 8 4 2 2 3 2" xfId="42197" xr:uid="{00000000-0005-0000-0000-0000619A0000}"/>
    <cellStyle name="Prozent 8 4 2 2 3 3" xfId="42198" xr:uid="{00000000-0005-0000-0000-0000629A0000}"/>
    <cellStyle name="Prozent 8 4 2 2 4" xfId="8875" xr:uid="{00000000-0005-0000-0000-0000639A0000}"/>
    <cellStyle name="Prozent 8 4 2 2 5" xfId="42199" xr:uid="{00000000-0005-0000-0000-0000649A0000}"/>
    <cellStyle name="Prozent 8 4 2 3" xfId="662" xr:uid="{00000000-0005-0000-0000-0000659A0000}"/>
    <cellStyle name="Prozent 8 4 2 3 2" xfId="663" xr:uid="{00000000-0005-0000-0000-0000669A0000}"/>
    <cellStyle name="Prozent 8 4 2 3 2 2" xfId="42200" xr:uid="{00000000-0005-0000-0000-0000679A0000}"/>
    <cellStyle name="Prozent 8 4 2 3 2 3" xfId="42201" xr:uid="{00000000-0005-0000-0000-0000689A0000}"/>
    <cellStyle name="Prozent 8 4 2 3 3" xfId="8876" xr:uid="{00000000-0005-0000-0000-0000699A0000}"/>
    <cellStyle name="Prozent 8 4 2 3 4" xfId="42202" xr:uid="{00000000-0005-0000-0000-00006A9A0000}"/>
    <cellStyle name="Prozent 8 4 2 4" xfId="664" xr:uid="{00000000-0005-0000-0000-00006B9A0000}"/>
    <cellStyle name="Prozent 8 4 2 4 2" xfId="42203" xr:uid="{00000000-0005-0000-0000-00006C9A0000}"/>
    <cellStyle name="Prozent 8 4 2 4 3" xfId="42204" xr:uid="{00000000-0005-0000-0000-00006D9A0000}"/>
    <cellStyle name="Prozent 8 4 2 5" xfId="1371" xr:uid="{00000000-0005-0000-0000-00006E9A0000}"/>
    <cellStyle name="Prozent 8 4 2 5 2" xfId="42205" xr:uid="{00000000-0005-0000-0000-00006F9A0000}"/>
    <cellStyle name="Prozent 8 4 2 5 3" xfId="42206" xr:uid="{00000000-0005-0000-0000-0000709A0000}"/>
    <cellStyle name="Prozent 8 4 2 6" xfId="42207" xr:uid="{00000000-0005-0000-0000-0000719A0000}"/>
    <cellStyle name="Prozent 8 4 2 7" xfId="42208" xr:uid="{00000000-0005-0000-0000-0000729A0000}"/>
    <cellStyle name="Prozent 8 4 3" xfId="665" xr:uid="{00000000-0005-0000-0000-0000739A0000}"/>
    <cellStyle name="Prozent 8 4 3 2" xfId="666" xr:uid="{00000000-0005-0000-0000-0000749A0000}"/>
    <cellStyle name="Prozent 8 4 3 2 2" xfId="667" xr:uid="{00000000-0005-0000-0000-0000759A0000}"/>
    <cellStyle name="Prozent 8 4 3 2 2 2" xfId="668" xr:uid="{00000000-0005-0000-0000-0000769A0000}"/>
    <cellStyle name="Prozent 8 4 3 2 2 2 2" xfId="42209" xr:uid="{00000000-0005-0000-0000-0000779A0000}"/>
    <cellStyle name="Prozent 8 4 3 2 2 2 3" xfId="42210" xr:uid="{00000000-0005-0000-0000-0000789A0000}"/>
    <cellStyle name="Prozent 8 4 3 2 2 3" xfId="8877" xr:uid="{00000000-0005-0000-0000-0000799A0000}"/>
    <cellStyle name="Prozent 8 4 3 2 2 4" xfId="42211" xr:uid="{00000000-0005-0000-0000-00007A9A0000}"/>
    <cellStyle name="Prozent 8 4 3 2 3" xfId="669" xr:uid="{00000000-0005-0000-0000-00007B9A0000}"/>
    <cellStyle name="Prozent 8 4 3 2 3 2" xfId="42212" xr:uid="{00000000-0005-0000-0000-00007C9A0000}"/>
    <cellStyle name="Prozent 8 4 3 2 3 3" xfId="42213" xr:uid="{00000000-0005-0000-0000-00007D9A0000}"/>
    <cellStyle name="Prozent 8 4 3 2 4" xfId="8878" xr:uid="{00000000-0005-0000-0000-00007E9A0000}"/>
    <cellStyle name="Prozent 8 4 3 2 5" xfId="42214" xr:uid="{00000000-0005-0000-0000-00007F9A0000}"/>
    <cellStyle name="Prozent 8 4 3 3" xfId="670" xr:uid="{00000000-0005-0000-0000-0000809A0000}"/>
    <cellStyle name="Prozent 8 4 3 3 2" xfId="671" xr:uid="{00000000-0005-0000-0000-0000819A0000}"/>
    <cellStyle name="Prozent 8 4 3 3 2 2" xfId="42215" xr:uid="{00000000-0005-0000-0000-0000829A0000}"/>
    <cellStyle name="Prozent 8 4 3 3 2 3" xfId="42216" xr:uid="{00000000-0005-0000-0000-0000839A0000}"/>
    <cellStyle name="Prozent 8 4 3 3 3" xfId="8879" xr:uid="{00000000-0005-0000-0000-0000849A0000}"/>
    <cellStyle name="Prozent 8 4 3 3 4" xfId="42217" xr:uid="{00000000-0005-0000-0000-0000859A0000}"/>
    <cellStyle name="Prozent 8 4 3 4" xfId="672" xr:uid="{00000000-0005-0000-0000-0000869A0000}"/>
    <cellStyle name="Prozent 8 4 3 4 2" xfId="42218" xr:uid="{00000000-0005-0000-0000-0000879A0000}"/>
    <cellStyle name="Prozent 8 4 3 4 3" xfId="42219" xr:uid="{00000000-0005-0000-0000-0000889A0000}"/>
    <cellStyle name="Prozent 8 4 3 5" xfId="1372" xr:uid="{00000000-0005-0000-0000-0000899A0000}"/>
    <cellStyle name="Prozent 8 4 3 5 2" xfId="42220" xr:uid="{00000000-0005-0000-0000-00008A9A0000}"/>
    <cellStyle name="Prozent 8 4 3 5 3" xfId="42221" xr:uid="{00000000-0005-0000-0000-00008B9A0000}"/>
    <cellStyle name="Prozent 8 4 3 6" xfId="42222" xr:uid="{00000000-0005-0000-0000-00008C9A0000}"/>
    <cellStyle name="Prozent 8 4 3 7" xfId="42223" xr:uid="{00000000-0005-0000-0000-00008D9A0000}"/>
    <cellStyle name="Prozent 8 4 4" xfId="673" xr:uid="{00000000-0005-0000-0000-00008E9A0000}"/>
    <cellStyle name="Prozent 8 4 4 2" xfId="674" xr:uid="{00000000-0005-0000-0000-00008F9A0000}"/>
    <cellStyle name="Prozent 8 4 4 2 2" xfId="675" xr:uid="{00000000-0005-0000-0000-0000909A0000}"/>
    <cellStyle name="Prozent 8 4 4 2 2 2" xfId="42224" xr:uid="{00000000-0005-0000-0000-0000919A0000}"/>
    <cellStyle name="Prozent 8 4 4 2 2 3" xfId="42225" xr:uid="{00000000-0005-0000-0000-0000929A0000}"/>
    <cellStyle name="Prozent 8 4 4 2 3" xfId="8880" xr:uid="{00000000-0005-0000-0000-0000939A0000}"/>
    <cellStyle name="Prozent 8 4 4 2 4" xfId="42226" xr:uid="{00000000-0005-0000-0000-0000949A0000}"/>
    <cellStyle name="Prozent 8 4 4 3" xfId="676" xr:uid="{00000000-0005-0000-0000-0000959A0000}"/>
    <cellStyle name="Prozent 8 4 4 3 2" xfId="42227" xr:uid="{00000000-0005-0000-0000-0000969A0000}"/>
    <cellStyle name="Prozent 8 4 4 3 3" xfId="42228" xr:uid="{00000000-0005-0000-0000-0000979A0000}"/>
    <cellStyle name="Prozent 8 4 4 4" xfId="8881" xr:uid="{00000000-0005-0000-0000-0000989A0000}"/>
    <cellStyle name="Prozent 8 4 4 5" xfId="42229" xr:uid="{00000000-0005-0000-0000-0000999A0000}"/>
    <cellStyle name="Prozent 8 4 5" xfId="677" xr:uid="{00000000-0005-0000-0000-00009A9A0000}"/>
    <cellStyle name="Prozent 8 4 5 2" xfId="678" xr:uid="{00000000-0005-0000-0000-00009B9A0000}"/>
    <cellStyle name="Prozent 8 4 5 2 2" xfId="679" xr:uid="{00000000-0005-0000-0000-00009C9A0000}"/>
    <cellStyle name="Prozent 8 4 5 2 2 2" xfId="42230" xr:uid="{00000000-0005-0000-0000-00009D9A0000}"/>
    <cellStyle name="Prozent 8 4 5 2 2 3" xfId="42231" xr:uid="{00000000-0005-0000-0000-00009E9A0000}"/>
    <cellStyle name="Prozent 8 4 5 2 3" xfId="8882" xr:uid="{00000000-0005-0000-0000-00009F9A0000}"/>
    <cellStyle name="Prozent 8 4 5 2 4" xfId="42232" xr:uid="{00000000-0005-0000-0000-0000A09A0000}"/>
    <cellStyle name="Prozent 8 4 5 3" xfId="680" xr:uid="{00000000-0005-0000-0000-0000A19A0000}"/>
    <cellStyle name="Prozent 8 4 5 3 2" xfId="42233" xr:uid="{00000000-0005-0000-0000-0000A29A0000}"/>
    <cellStyle name="Prozent 8 4 5 3 3" xfId="42234" xr:uid="{00000000-0005-0000-0000-0000A39A0000}"/>
    <cellStyle name="Prozent 8 4 5 4" xfId="8883" xr:uid="{00000000-0005-0000-0000-0000A49A0000}"/>
    <cellStyle name="Prozent 8 4 5 5" xfId="42235" xr:uid="{00000000-0005-0000-0000-0000A59A0000}"/>
    <cellStyle name="Prozent 8 4 6" xfId="681" xr:uid="{00000000-0005-0000-0000-0000A69A0000}"/>
    <cellStyle name="Prozent 8 4 6 2" xfId="682" xr:uid="{00000000-0005-0000-0000-0000A79A0000}"/>
    <cellStyle name="Prozent 8 4 6 2 2" xfId="42236" xr:uid="{00000000-0005-0000-0000-0000A89A0000}"/>
    <cellStyle name="Prozent 8 4 6 2 3" xfId="42237" xr:uid="{00000000-0005-0000-0000-0000A99A0000}"/>
    <cellStyle name="Prozent 8 4 6 3" xfId="8884" xr:uid="{00000000-0005-0000-0000-0000AA9A0000}"/>
    <cellStyle name="Prozent 8 4 6 4" xfId="42238" xr:uid="{00000000-0005-0000-0000-0000AB9A0000}"/>
    <cellStyle name="Prozent 8 4 7" xfId="683" xr:uid="{00000000-0005-0000-0000-0000AC9A0000}"/>
    <cellStyle name="Prozent 8 4 7 2" xfId="684" xr:uid="{00000000-0005-0000-0000-0000AD9A0000}"/>
    <cellStyle name="Prozent 8 4 7 2 2" xfId="42239" xr:uid="{00000000-0005-0000-0000-0000AE9A0000}"/>
    <cellStyle name="Prozent 8 4 7 2 3" xfId="42240" xr:uid="{00000000-0005-0000-0000-0000AF9A0000}"/>
    <cellStyle name="Prozent 8 4 7 3" xfId="42241" xr:uid="{00000000-0005-0000-0000-0000B09A0000}"/>
    <cellStyle name="Prozent 8 4 7 4" xfId="42242" xr:uid="{00000000-0005-0000-0000-0000B19A0000}"/>
    <cellStyle name="Prozent 8 4 8" xfId="685" xr:uid="{00000000-0005-0000-0000-0000B29A0000}"/>
    <cellStyle name="Prozent 8 4 8 2" xfId="42243" xr:uid="{00000000-0005-0000-0000-0000B39A0000}"/>
    <cellStyle name="Prozent 8 4 8 3" xfId="42244" xr:uid="{00000000-0005-0000-0000-0000B49A0000}"/>
    <cellStyle name="Prozent 8 4 9" xfId="8885" xr:uid="{00000000-0005-0000-0000-0000B59A0000}"/>
    <cellStyle name="Prozent 8 5" xfId="686" xr:uid="{00000000-0005-0000-0000-0000B69A0000}"/>
    <cellStyle name="Prozent 8 5 10" xfId="42245" xr:uid="{00000000-0005-0000-0000-0000B79A0000}"/>
    <cellStyle name="Prozent 8 5 2" xfId="687" xr:uid="{00000000-0005-0000-0000-0000B89A0000}"/>
    <cellStyle name="Prozent 8 5 2 2" xfId="688" xr:uid="{00000000-0005-0000-0000-0000B99A0000}"/>
    <cellStyle name="Prozent 8 5 2 2 2" xfId="689" xr:uid="{00000000-0005-0000-0000-0000BA9A0000}"/>
    <cellStyle name="Prozent 8 5 2 2 2 2" xfId="690" xr:uid="{00000000-0005-0000-0000-0000BB9A0000}"/>
    <cellStyle name="Prozent 8 5 2 2 2 2 2" xfId="42246" xr:uid="{00000000-0005-0000-0000-0000BC9A0000}"/>
    <cellStyle name="Prozent 8 5 2 2 2 2 3" xfId="42247" xr:uid="{00000000-0005-0000-0000-0000BD9A0000}"/>
    <cellStyle name="Prozent 8 5 2 2 2 3" xfId="8886" xr:uid="{00000000-0005-0000-0000-0000BE9A0000}"/>
    <cellStyle name="Prozent 8 5 2 2 2 4" xfId="42248" xr:uid="{00000000-0005-0000-0000-0000BF9A0000}"/>
    <cellStyle name="Prozent 8 5 2 2 3" xfId="691" xr:uid="{00000000-0005-0000-0000-0000C09A0000}"/>
    <cellStyle name="Prozent 8 5 2 2 3 2" xfId="42249" xr:uid="{00000000-0005-0000-0000-0000C19A0000}"/>
    <cellStyle name="Prozent 8 5 2 2 3 3" xfId="42250" xr:uid="{00000000-0005-0000-0000-0000C29A0000}"/>
    <cellStyle name="Prozent 8 5 2 2 4" xfId="8887" xr:uid="{00000000-0005-0000-0000-0000C39A0000}"/>
    <cellStyle name="Prozent 8 5 2 2 5" xfId="42251" xr:uid="{00000000-0005-0000-0000-0000C49A0000}"/>
    <cellStyle name="Prozent 8 5 2 3" xfId="692" xr:uid="{00000000-0005-0000-0000-0000C59A0000}"/>
    <cellStyle name="Prozent 8 5 2 3 2" xfId="693" xr:uid="{00000000-0005-0000-0000-0000C69A0000}"/>
    <cellStyle name="Prozent 8 5 2 3 2 2" xfId="42252" xr:uid="{00000000-0005-0000-0000-0000C79A0000}"/>
    <cellStyle name="Prozent 8 5 2 3 2 3" xfId="42253" xr:uid="{00000000-0005-0000-0000-0000C89A0000}"/>
    <cellStyle name="Prozent 8 5 2 3 3" xfId="8888" xr:uid="{00000000-0005-0000-0000-0000C99A0000}"/>
    <cellStyle name="Prozent 8 5 2 3 4" xfId="42254" xr:uid="{00000000-0005-0000-0000-0000CA9A0000}"/>
    <cellStyle name="Prozent 8 5 2 4" xfId="694" xr:uid="{00000000-0005-0000-0000-0000CB9A0000}"/>
    <cellStyle name="Prozent 8 5 2 4 2" xfId="42255" xr:uid="{00000000-0005-0000-0000-0000CC9A0000}"/>
    <cellStyle name="Prozent 8 5 2 4 3" xfId="42256" xr:uid="{00000000-0005-0000-0000-0000CD9A0000}"/>
    <cellStyle name="Prozent 8 5 2 5" xfId="1373" xr:uid="{00000000-0005-0000-0000-0000CE9A0000}"/>
    <cellStyle name="Prozent 8 5 2 5 2" xfId="42257" xr:uid="{00000000-0005-0000-0000-0000CF9A0000}"/>
    <cellStyle name="Prozent 8 5 2 5 3" xfId="42258" xr:uid="{00000000-0005-0000-0000-0000D09A0000}"/>
    <cellStyle name="Prozent 8 5 2 6" xfId="42259" xr:uid="{00000000-0005-0000-0000-0000D19A0000}"/>
    <cellStyle name="Prozent 8 5 2 7" xfId="42260" xr:uid="{00000000-0005-0000-0000-0000D29A0000}"/>
    <cellStyle name="Prozent 8 5 3" xfId="695" xr:uid="{00000000-0005-0000-0000-0000D39A0000}"/>
    <cellStyle name="Prozent 8 5 3 2" xfId="696" xr:uid="{00000000-0005-0000-0000-0000D49A0000}"/>
    <cellStyle name="Prozent 8 5 3 2 2" xfId="697" xr:uid="{00000000-0005-0000-0000-0000D59A0000}"/>
    <cellStyle name="Prozent 8 5 3 2 2 2" xfId="698" xr:uid="{00000000-0005-0000-0000-0000D69A0000}"/>
    <cellStyle name="Prozent 8 5 3 2 2 2 2" xfId="42261" xr:uid="{00000000-0005-0000-0000-0000D79A0000}"/>
    <cellStyle name="Prozent 8 5 3 2 2 2 3" xfId="42262" xr:uid="{00000000-0005-0000-0000-0000D89A0000}"/>
    <cellStyle name="Prozent 8 5 3 2 2 3" xfId="8889" xr:uid="{00000000-0005-0000-0000-0000D99A0000}"/>
    <cellStyle name="Prozent 8 5 3 2 2 4" xfId="42263" xr:uid="{00000000-0005-0000-0000-0000DA9A0000}"/>
    <cellStyle name="Prozent 8 5 3 2 3" xfId="699" xr:uid="{00000000-0005-0000-0000-0000DB9A0000}"/>
    <cellStyle name="Prozent 8 5 3 2 3 2" xfId="42264" xr:uid="{00000000-0005-0000-0000-0000DC9A0000}"/>
    <cellStyle name="Prozent 8 5 3 2 3 3" xfId="42265" xr:uid="{00000000-0005-0000-0000-0000DD9A0000}"/>
    <cellStyle name="Prozent 8 5 3 2 4" xfId="8890" xr:uid="{00000000-0005-0000-0000-0000DE9A0000}"/>
    <cellStyle name="Prozent 8 5 3 2 5" xfId="42266" xr:uid="{00000000-0005-0000-0000-0000DF9A0000}"/>
    <cellStyle name="Prozent 8 5 3 3" xfId="700" xr:uid="{00000000-0005-0000-0000-0000E09A0000}"/>
    <cellStyle name="Prozent 8 5 3 3 2" xfId="701" xr:uid="{00000000-0005-0000-0000-0000E19A0000}"/>
    <cellStyle name="Prozent 8 5 3 3 2 2" xfId="42267" xr:uid="{00000000-0005-0000-0000-0000E29A0000}"/>
    <cellStyle name="Prozent 8 5 3 3 2 3" xfId="42268" xr:uid="{00000000-0005-0000-0000-0000E39A0000}"/>
    <cellStyle name="Prozent 8 5 3 3 3" xfId="8891" xr:uid="{00000000-0005-0000-0000-0000E49A0000}"/>
    <cellStyle name="Prozent 8 5 3 3 4" xfId="42269" xr:uid="{00000000-0005-0000-0000-0000E59A0000}"/>
    <cellStyle name="Prozent 8 5 3 4" xfId="702" xr:uid="{00000000-0005-0000-0000-0000E69A0000}"/>
    <cellStyle name="Prozent 8 5 3 4 2" xfId="42270" xr:uid="{00000000-0005-0000-0000-0000E79A0000}"/>
    <cellStyle name="Prozent 8 5 3 4 3" xfId="42271" xr:uid="{00000000-0005-0000-0000-0000E89A0000}"/>
    <cellStyle name="Prozent 8 5 3 5" xfId="1374" xr:uid="{00000000-0005-0000-0000-0000E99A0000}"/>
    <cellStyle name="Prozent 8 5 3 5 2" xfId="42272" xr:uid="{00000000-0005-0000-0000-0000EA9A0000}"/>
    <cellStyle name="Prozent 8 5 3 5 3" xfId="42273" xr:uid="{00000000-0005-0000-0000-0000EB9A0000}"/>
    <cellStyle name="Prozent 8 5 3 6" xfId="42274" xr:uid="{00000000-0005-0000-0000-0000EC9A0000}"/>
    <cellStyle name="Prozent 8 5 3 7" xfId="42275" xr:uid="{00000000-0005-0000-0000-0000ED9A0000}"/>
    <cellStyle name="Prozent 8 5 4" xfId="703" xr:uid="{00000000-0005-0000-0000-0000EE9A0000}"/>
    <cellStyle name="Prozent 8 5 4 2" xfId="704" xr:uid="{00000000-0005-0000-0000-0000EF9A0000}"/>
    <cellStyle name="Prozent 8 5 4 2 2" xfId="705" xr:uid="{00000000-0005-0000-0000-0000F09A0000}"/>
    <cellStyle name="Prozent 8 5 4 2 2 2" xfId="42276" xr:uid="{00000000-0005-0000-0000-0000F19A0000}"/>
    <cellStyle name="Prozent 8 5 4 2 2 3" xfId="42277" xr:uid="{00000000-0005-0000-0000-0000F29A0000}"/>
    <cellStyle name="Prozent 8 5 4 2 3" xfId="8892" xr:uid="{00000000-0005-0000-0000-0000F39A0000}"/>
    <cellStyle name="Prozent 8 5 4 2 4" xfId="42278" xr:uid="{00000000-0005-0000-0000-0000F49A0000}"/>
    <cellStyle name="Prozent 8 5 4 3" xfId="706" xr:uid="{00000000-0005-0000-0000-0000F59A0000}"/>
    <cellStyle name="Prozent 8 5 4 3 2" xfId="42279" xr:uid="{00000000-0005-0000-0000-0000F69A0000}"/>
    <cellStyle name="Prozent 8 5 4 3 3" xfId="42280" xr:uid="{00000000-0005-0000-0000-0000F79A0000}"/>
    <cellStyle name="Prozent 8 5 4 4" xfId="8893" xr:uid="{00000000-0005-0000-0000-0000F89A0000}"/>
    <cellStyle name="Prozent 8 5 4 5" xfId="42281" xr:uid="{00000000-0005-0000-0000-0000F99A0000}"/>
    <cellStyle name="Prozent 8 5 5" xfId="707" xr:uid="{00000000-0005-0000-0000-0000FA9A0000}"/>
    <cellStyle name="Prozent 8 5 5 2" xfId="708" xr:uid="{00000000-0005-0000-0000-0000FB9A0000}"/>
    <cellStyle name="Prozent 8 5 5 2 2" xfId="709" xr:uid="{00000000-0005-0000-0000-0000FC9A0000}"/>
    <cellStyle name="Prozent 8 5 5 2 2 2" xfId="42282" xr:uid="{00000000-0005-0000-0000-0000FD9A0000}"/>
    <cellStyle name="Prozent 8 5 5 2 2 3" xfId="42283" xr:uid="{00000000-0005-0000-0000-0000FE9A0000}"/>
    <cellStyle name="Prozent 8 5 5 2 3" xfId="8894" xr:uid="{00000000-0005-0000-0000-0000FF9A0000}"/>
    <cellStyle name="Prozent 8 5 5 2 4" xfId="42284" xr:uid="{00000000-0005-0000-0000-0000009B0000}"/>
    <cellStyle name="Prozent 8 5 5 3" xfId="710" xr:uid="{00000000-0005-0000-0000-0000019B0000}"/>
    <cellStyle name="Prozent 8 5 5 3 2" xfId="42285" xr:uid="{00000000-0005-0000-0000-0000029B0000}"/>
    <cellStyle name="Prozent 8 5 5 3 3" xfId="42286" xr:uid="{00000000-0005-0000-0000-0000039B0000}"/>
    <cellStyle name="Prozent 8 5 5 4" xfId="8895" xr:uid="{00000000-0005-0000-0000-0000049B0000}"/>
    <cellStyle name="Prozent 8 5 5 5" xfId="42287" xr:uid="{00000000-0005-0000-0000-0000059B0000}"/>
    <cellStyle name="Prozent 8 5 6" xfId="711" xr:uid="{00000000-0005-0000-0000-0000069B0000}"/>
    <cellStyle name="Prozent 8 5 6 2" xfId="712" xr:uid="{00000000-0005-0000-0000-0000079B0000}"/>
    <cellStyle name="Prozent 8 5 6 2 2" xfId="42288" xr:uid="{00000000-0005-0000-0000-0000089B0000}"/>
    <cellStyle name="Prozent 8 5 6 2 3" xfId="42289" xr:uid="{00000000-0005-0000-0000-0000099B0000}"/>
    <cellStyle name="Prozent 8 5 6 3" xfId="8896" xr:uid="{00000000-0005-0000-0000-00000A9B0000}"/>
    <cellStyle name="Prozent 8 5 6 4" xfId="42290" xr:uid="{00000000-0005-0000-0000-00000B9B0000}"/>
    <cellStyle name="Prozent 8 5 7" xfId="713" xr:uid="{00000000-0005-0000-0000-00000C9B0000}"/>
    <cellStyle name="Prozent 8 5 7 2" xfId="714" xr:uid="{00000000-0005-0000-0000-00000D9B0000}"/>
    <cellStyle name="Prozent 8 5 7 2 2" xfId="42291" xr:uid="{00000000-0005-0000-0000-00000E9B0000}"/>
    <cellStyle name="Prozent 8 5 7 2 3" xfId="42292" xr:uid="{00000000-0005-0000-0000-00000F9B0000}"/>
    <cellStyle name="Prozent 8 5 7 3" xfId="42293" xr:uid="{00000000-0005-0000-0000-0000109B0000}"/>
    <cellStyle name="Prozent 8 5 7 4" xfId="42294" xr:uid="{00000000-0005-0000-0000-0000119B0000}"/>
    <cellStyle name="Prozent 8 5 8" xfId="715" xr:uid="{00000000-0005-0000-0000-0000129B0000}"/>
    <cellStyle name="Prozent 8 5 8 2" xfId="42295" xr:uid="{00000000-0005-0000-0000-0000139B0000}"/>
    <cellStyle name="Prozent 8 5 8 3" xfId="42296" xr:uid="{00000000-0005-0000-0000-0000149B0000}"/>
    <cellStyle name="Prozent 8 5 9" xfId="8897" xr:uid="{00000000-0005-0000-0000-0000159B0000}"/>
    <cellStyle name="Prozent 8 6" xfId="716" xr:uid="{00000000-0005-0000-0000-0000169B0000}"/>
    <cellStyle name="Prozent 8 6 2" xfId="717" xr:uid="{00000000-0005-0000-0000-0000179B0000}"/>
    <cellStyle name="Prozent 8 6 2 2" xfId="718" xr:uid="{00000000-0005-0000-0000-0000189B0000}"/>
    <cellStyle name="Prozent 8 6 2 2 2" xfId="719" xr:uid="{00000000-0005-0000-0000-0000199B0000}"/>
    <cellStyle name="Prozent 8 6 2 2 2 2" xfId="42297" xr:uid="{00000000-0005-0000-0000-00001A9B0000}"/>
    <cellStyle name="Prozent 8 6 2 2 2 3" xfId="42298" xr:uid="{00000000-0005-0000-0000-00001B9B0000}"/>
    <cellStyle name="Prozent 8 6 2 2 3" xfId="8898" xr:uid="{00000000-0005-0000-0000-00001C9B0000}"/>
    <cellStyle name="Prozent 8 6 2 2 4" xfId="42299" xr:uid="{00000000-0005-0000-0000-00001D9B0000}"/>
    <cellStyle name="Prozent 8 6 2 3" xfId="720" xr:uid="{00000000-0005-0000-0000-00001E9B0000}"/>
    <cellStyle name="Prozent 8 6 2 3 2" xfId="42300" xr:uid="{00000000-0005-0000-0000-00001F9B0000}"/>
    <cellStyle name="Prozent 8 6 2 3 3" xfId="42301" xr:uid="{00000000-0005-0000-0000-0000209B0000}"/>
    <cellStyle name="Prozent 8 6 2 4" xfId="8899" xr:uid="{00000000-0005-0000-0000-0000219B0000}"/>
    <cellStyle name="Prozent 8 6 2 5" xfId="42302" xr:uid="{00000000-0005-0000-0000-0000229B0000}"/>
    <cellStyle name="Prozent 8 6 3" xfId="721" xr:uid="{00000000-0005-0000-0000-0000239B0000}"/>
    <cellStyle name="Prozent 8 6 3 2" xfId="722" xr:uid="{00000000-0005-0000-0000-0000249B0000}"/>
    <cellStyle name="Prozent 8 6 3 2 2" xfId="42303" xr:uid="{00000000-0005-0000-0000-0000259B0000}"/>
    <cellStyle name="Prozent 8 6 3 2 3" xfId="42304" xr:uid="{00000000-0005-0000-0000-0000269B0000}"/>
    <cellStyle name="Prozent 8 6 3 3" xfId="8900" xr:uid="{00000000-0005-0000-0000-0000279B0000}"/>
    <cellStyle name="Prozent 8 6 3 4" xfId="42305" xr:uid="{00000000-0005-0000-0000-0000289B0000}"/>
    <cellStyle name="Prozent 8 6 4" xfId="723" xr:uid="{00000000-0005-0000-0000-0000299B0000}"/>
    <cellStyle name="Prozent 8 6 4 2" xfId="724" xr:uid="{00000000-0005-0000-0000-00002A9B0000}"/>
    <cellStyle name="Prozent 8 6 4 2 2" xfId="42306" xr:uid="{00000000-0005-0000-0000-00002B9B0000}"/>
    <cellStyle name="Prozent 8 6 4 2 3" xfId="42307" xr:uid="{00000000-0005-0000-0000-00002C9B0000}"/>
    <cellStyle name="Prozent 8 6 4 3" xfId="42308" xr:uid="{00000000-0005-0000-0000-00002D9B0000}"/>
    <cellStyle name="Prozent 8 6 4 4" xfId="42309" xr:uid="{00000000-0005-0000-0000-00002E9B0000}"/>
    <cellStyle name="Prozent 8 6 5" xfId="725" xr:uid="{00000000-0005-0000-0000-00002F9B0000}"/>
    <cellStyle name="Prozent 8 6 5 2" xfId="42310" xr:uid="{00000000-0005-0000-0000-0000309B0000}"/>
    <cellStyle name="Prozent 8 6 5 3" xfId="42311" xr:uid="{00000000-0005-0000-0000-0000319B0000}"/>
    <cellStyle name="Prozent 8 6 6" xfId="8901" xr:uid="{00000000-0005-0000-0000-0000329B0000}"/>
    <cellStyle name="Prozent 8 6 7" xfId="42312" xr:uid="{00000000-0005-0000-0000-0000339B0000}"/>
    <cellStyle name="Prozent 8 7" xfId="726" xr:uid="{00000000-0005-0000-0000-0000349B0000}"/>
    <cellStyle name="Prozent 8 7 2" xfId="727" xr:uid="{00000000-0005-0000-0000-0000359B0000}"/>
    <cellStyle name="Prozent 8 7 2 2" xfId="728" xr:uid="{00000000-0005-0000-0000-0000369B0000}"/>
    <cellStyle name="Prozent 8 7 2 2 2" xfId="729" xr:uid="{00000000-0005-0000-0000-0000379B0000}"/>
    <cellStyle name="Prozent 8 7 2 2 2 2" xfId="42313" xr:uid="{00000000-0005-0000-0000-0000389B0000}"/>
    <cellStyle name="Prozent 8 7 2 2 2 3" xfId="42314" xr:uid="{00000000-0005-0000-0000-0000399B0000}"/>
    <cellStyle name="Prozent 8 7 2 2 3" xfId="8902" xr:uid="{00000000-0005-0000-0000-00003A9B0000}"/>
    <cellStyle name="Prozent 8 7 2 2 4" xfId="42315" xr:uid="{00000000-0005-0000-0000-00003B9B0000}"/>
    <cellStyle name="Prozent 8 7 2 3" xfId="730" xr:uid="{00000000-0005-0000-0000-00003C9B0000}"/>
    <cellStyle name="Prozent 8 7 2 3 2" xfId="42316" xr:uid="{00000000-0005-0000-0000-00003D9B0000}"/>
    <cellStyle name="Prozent 8 7 2 3 3" xfId="42317" xr:uid="{00000000-0005-0000-0000-00003E9B0000}"/>
    <cellStyle name="Prozent 8 7 2 4" xfId="8903" xr:uid="{00000000-0005-0000-0000-00003F9B0000}"/>
    <cellStyle name="Prozent 8 7 2 5" xfId="42318" xr:uid="{00000000-0005-0000-0000-0000409B0000}"/>
    <cellStyle name="Prozent 8 7 3" xfId="731" xr:uid="{00000000-0005-0000-0000-0000419B0000}"/>
    <cellStyle name="Prozent 8 7 3 2" xfId="732" xr:uid="{00000000-0005-0000-0000-0000429B0000}"/>
    <cellStyle name="Prozent 8 7 3 2 2" xfId="42319" xr:uid="{00000000-0005-0000-0000-0000439B0000}"/>
    <cellStyle name="Prozent 8 7 3 2 3" xfId="42320" xr:uid="{00000000-0005-0000-0000-0000449B0000}"/>
    <cellStyle name="Prozent 8 7 3 3" xfId="8904" xr:uid="{00000000-0005-0000-0000-0000459B0000}"/>
    <cellStyle name="Prozent 8 7 3 4" xfId="42321" xr:uid="{00000000-0005-0000-0000-0000469B0000}"/>
    <cellStyle name="Prozent 8 7 4" xfId="733" xr:uid="{00000000-0005-0000-0000-0000479B0000}"/>
    <cellStyle name="Prozent 8 7 4 2" xfId="42322" xr:uid="{00000000-0005-0000-0000-0000489B0000}"/>
    <cellStyle name="Prozent 8 7 4 3" xfId="42323" xr:uid="{00000000-0005-0000-0000-0000499B0000}"/>
    <cellStyle name="Prozent 8 7 5" xfId="1375" xr:uid="{00000000-0005-0000-0000-00004A9B0000}"/>
    <cellStyle name="Prozent 8 7 5 2" xfId="42324" xr:uid="{00000000-0005-0000-0000-00004B9B0000}"/>
    <cellStyle name="Prozent 8 7 5 3" xfId="42325" xr:uid="{00000000-0005-0000-0000-00004C9B0000}"/>
    <cellStyle name="Prozent 8 7 6" xfId="42326" xr:uid="{00000000-0005-0000-0000-00004D9B0000}"/>
    <cellStyle name="Prozent 8 7 7" xfId="42327" xr:uid="{00000000-0005-0000-0000-00004E9B0000}"/>
    <cellStyle name="Prozent 8 8" xfId="734" xr:uid="{00000000-0005-0000-0000-00004F9B0000}"/>
    <cellStyle name="Prozent 8 8 2" xfId="735" xr:uid="{00000000-0005-0000-0000-0000509B0000}"/>
    <cellStyle name="Prozent 8 8 2 2" xfId="736" xr:uid="{00000000-0005-0000-0000-0000519B0000}"/>
    <cellStyle name="Prozent 8 8 2 2 2" xfId="737" xr:uid="{00000000-0005-0000-0000-0000529B0000}"/>
    <cellStyle name="Prozent 8 8 2 2 2 2" xfId="42328" xr:uid="{00000000-0005-0000-0000-0000539B0000}"/>
    <cellStyle name="Prozent 8 8 2 2 2 3" xfId="42329" xr:uid="{00000000-0005-0000-0000-0000549B0000}"/>
    <cellStyle name="Prozent 8 8 2 2 3" xfId="8905" xr:uid="{00000000-0005-0000-0000-0000559B0000}"/>
    <cellStyle name="Prozent 8 8 2 2 4" xfId="42330" xr:uid="{00000000-0005-0000-0000-0000569B0000}"/>
    <cellStyle name="Prozent 8 8 2 3" xfId="738" xr:uid="{00000000-0005-0000-0000-0000579B0000}"/>
    <cellStyle name="Prozent 8 8 2 3 2" xfId="42331" xr:uid="{00000000-0005-0000-0000-0000589B0000}"/>
    <cellStyle name="Prozent 8 8 2 3 3" xfId="42332" xr:uid="{00000000-0005-0000-0000-0000599B0000}"/>
    <cellStyle name="Prozent 8 8 2 4" xfId="8906" xr:uid="{00000000-0005-0000-0000-00005A9B0000}"/>
    <cellStyle name="Prozent 8 8 2 5" xfId="42333" xr:uid="{00000000-0005-0000-0000-00005B9B0000}"/>
    <cellStyle name="Prozent 8 8 3" xfId="739" xr:uid="{00000000-0005-0000-0000-00005C9B0000}"/>
    <cellStyle name="Prozent 8 8 3 2" xfId="740" xr:uid="{00000000-0005-0000-0000-00005D9B0000}"/>
    <cellStyle name="Prozent 8 8 3 2 2" xfId="42334" xr:uid="{00000000-0005-0000-0000-00005E9B0000}"/>
    <cellStyle name="Prozent 8 8 3 2 3" xfId="42335" xr:uid="{00000000-0005-0000-0000-00005F9B0000}"/>
    <cellStyle name="Prozent 8 8 3 3" xfId="8907" xr:uid="{00000000-0005-0000-0000-0000609B0000}"/>
    <cellStyle name="Prozent 8 8 3 4" xfId="42336" xr:uid="{00000000-0005-0000-0000-0000619B0000}"/>
    <cellStyle name="Prozent 8 8 4" xfId="741" xr:uid="{00000000-0005-0000-0000-0000629B0000}"/>
    <cellStyle name="Prozent 8 8 4 2" xfId="42337" xr:uid="{00000000-0005-0000-0000-0000639B0000}"/>
    <cellStyle name="Prozent 8 8 4 3" xfId="42338" xr:uid="{00000000-0005-0000-0000-0000649B0000}"/>
    <cellStyle name="Prozent 8 8 5" xfId="1376" xr:uid="{00000000-0005-0000-0000-0000659B0000}"/>
    <cellStyle name="Prozent 8 8 5 2" xfId="42339" xr:uid="{00000000-0005-0000-0000-0000669B0000}"/>
    <cellStyle name="Prozent 8 8 5 3" xfId="42340" xr:uid="{00000000-0005-0000-0000-0000679B0000}"/>
    <cellStyle name="Prozent 8 8 6" xfId="42341" xr:uid="{00000000-0005-0000-0000-0000689B0000}"/>
    <cellStyle name="Prozent 8 8 7" xfId="42342" xr:uid="{00000000-0005-0000-0000-0000699B0000}"/>
    <cellStyle name="Prozent 8 9" xfId="742" xr:uid="{00000000-0005-0000-0000-00006A9B0000}"/>
    <cellStyle name="Prozent 8 9 2" xfId="743" xr:uid="{00000000-0005-0000-0000-00006B9B0000}"/>
    <cellStyle name="Prozent 8 9 2 2" xfId="744" xr:uid="{00000000-0005-0000-0000-00006C9B0000}"/>
    <cellStyle name="Prozent 8 9 2 2 2" xfId="42343" xr:uid="{00000000-0005-0000-0000-00006D9B0000}"/>
    <cellStyle name="Prozent 8 9 2 2 3" xfId="42344" xr:uid="{00000000-0005-0000-0000-00006E9B0000}"/>
    <cellStyle name="Prozent 8 9 2 3" xfId="8908" xr:uid="{00000000-0005-0000-0000-00006F9B0000}"/>
    <cellStyle name="Prozent 8 9 2 4" xfId="42345" xr:uid="{00000000-0005-0000-0000-0000709B0000}"/>
    <cellStyle name="Prozent 8 9 3" xfId="745" xr:uid="{00000000-0005-0000-0000-0000719B0000}"/>
    <cellStyle name="Prozent 8 9 3 2" xfId="42346" xr:uid="{00000000-0005-0000-0000-0000729B0000}"/>
    <cellStyle name="Prozent 8 9 3 3" xfId="42347" xr:uid="{00000000-0005-0000-0000-0000739B0000}"/>
    <cellStyle name="Prozent 8 9 4" xfId="8909" xr:uid="{00000000-0005-0000-0000-0000749B0000}"/>
    <cellStyle name="Prozent 8 9 5" xfId="42348" xr:uid="{00000000-0005-0000-0000-0000759B0000}"/>
    <cellStyle name="Prozent 9" xfId="746" xr:uid="{00000000-0005-0000-0000-0000769B0000}"/>
    <cellStyle name="Prozent 9 2" xfId="747" xr:uid="{00000000-0005-0000-0000-0000779B0000}"/>
    <cellStyle name="Prozent 9 2 2" xfId="748" xr:uid="{00000000-0005-0000-0000-0000789B0000}"/>
    <cellStyle name="Prozent 9 2 2 2" xfId="42349" xr:uid="{00000000-0005-0000-0000-0000799B0000}"/>
    <cellStyle name="Prozent 9 2 2 3" xfId="42350" xr:uid="{00000000-0005-0000-0000-00007A9B0000}"/>
    <cellStyle name="Prozent 9 2 3" xfId="42351" xr:uid="{00000000-0005-0000-0000-00007B9B0000}"/>
    <cellStyle name="Prozent 9 2 4" xfId="42352" xr:uid="{00000000-0005-0000-0000-00007C9B0000}"/>
    <cellStyle name="Prozent 9 3" xfId="749" xr:uid="{00000000-0005-0000-0000-00007D9B0000}"/>
    <cellStyle name="Prozent 9 3 2" xfId="750" xr:uid="{00000000-0005-0000-0000-00007E9B0000}"/>
    <cellStyle name="Prozent 9 3 2 2" xfId="42353" xr:uid="{00000000-0005-0000-0000-00007F9B0000}"/>
    <cellStyle name="Prozent 9 3 2 3" xfId="42354" xr:uid="{00000000-0005-0000-0000-0000809B0000}"/>
    <cellStyle name="Prozent 9 3 3" xfId="42355" xr:uid="{00000000-0005-0000-0000-0000819B0000}"/>
    <cellStyle name="Prozent 9 3 4" xfId="42356" xr:uid="{00000000-0005-0000-0000-0000829B0000}"/>
    <cellStyle name="Prozent 9 4" xfId="751" xr:uid="{00000000-0005-0000-0000-0000839B0000}"/>
    <cellStyle name="Prozent 9 4 2" xfId="42357" xr:uid="{00000000-0005-0000-0000-0000849B0000}"/>
    <cellStyle name="Prozent 9 4 3" xfId="42358" xr:uid="{00000000-0005-0000-0000-0000859B0000}"/>
    <cellStyle name="Prozent 9 5" xfId="42359" xr:uid="{00000000-0005-0000-0000-0000869B0000}"/>
    <cellStyle name="Prozent 9 6" xfId="42360" xr:uid="{00000000-0005-0000-0000-0000879B0000}"/>
    <cellStyle name="PSChar" xfId="752" xr:uid="{00000000-0005-0000-0000-0000889B0000}"/>
    <cellStyle name="PSChar 2" xfId="21075" xr:uid="{00000000-0005-0000-0000-0000899B0000}"/>
    <cellStyle name="PSDate" xfId="753" xr:uid="{00000000-0005-0000-0000-00008A9B0000}"/>
    <cellStyle name="PSDate 2" xfId="21076" xr:uid="{00000000-0005-0000-0000-00008B9B0000}"/>
    <cellStyle name="PSDec" xfId="754" xr:uid="{00000000-0005-0000-0000-00008C9B0000}"/>
    <cellStyle name="PSDec 2" xfId="21077" xr:uid="{00000000-0005-0000-0000-00008D9B0000}"/>
    <cellStyle name="PSHeading" xfId="755" xr:uid="{00000000-0005-0000-0000-00008E9B0000}"/>
    <cellStyle name="PSHeading 2" xfId="21078" xr:uid="{00000000-0005-0000-0000-00008F9B0000}"/>
    <cellStyle name="PSInt" xfId="756" xr:uid="{00000000-0005-0000-0000-0000909B0000}"/>
    <cellStyle name="PSInt 2" xfId="21079" xr:uid="{00000000-0005-0000-0000-0000919B0000}"/>
    <cellStyle name="Schlecht 2" xfId="757" xr:uid="{00000000-0005-0000-0000-0000929B0000}"/>
    <cellStyle name="Schlecht 3" xfId="758" xr:uid="{00000000-0005-0000-0000-0000939B0000}"/>
    <cellStyle name="Standard 10" xfId="1335" xr:uid="{00000000-0005-0000-0000-0000959B0000}"/>
    <cellStyle name="Standard 10 2" xfId="2384" xr:uid="{00000000-0005-0000-0000-0000969B0000}"/>
    <cellStyle name="Standard 11" xfId="1336" xr:uid="{00000000-0005-0000-0000-0000979B0000}"/>
    <cellStyle name="Standard 11 2" xfId="4314" xr:uid="{00000000-0005-0000-0000-0000989B0000}"/>
    <cellStyle name="Standard 12" xfId="4146" xr:uid="{00000000-0005-0000-0000-0000999B0000}"/>
    <cellStyle name="Standard 12 2" xfId="7043" xr:uid="{00000000-0005-0000-0000-00009A9B0000}"/>
    <cellStyle name="Standard 13" xfId="4147" xr:uid="{00000000-0005-0000-0000-00009B9B0000}"/>
    <cellStyle name="Standard 13 2" xfId="42361" xr:uid="{00000000-0005-0000-0000-00009C9B0000}"/>
    <cellStyle name="Standard 14" xfId="8910" xr:uid="{00000000-0005-0000-0000-00009D9B0000}"/>
    <cellStyle name="Standard 15" xfId="42362" xr:uid="{00000000-0005-0000-0000-00009E9B0000}"/>
    <cellStyle name="Standard 16" xfId="42363" xr:uid="{00000000-0005-0000-0000-00009F9B0000}"/>
    <cellStyle name="Standard 17" xfId="42364" xr:uid="{00000000-0005-0000-0000-0000A09B0000}"/>
    <cellStyle name="Standard 2" xfId="117" xr:uid="{00000000-0005-0000-0000-0000A19B0000}"/>
    <cellStyle name="Standard 2 2" xfId="2" xr:uid="{00000000-0005-0000-0000-0000A29B0000}"/>
    <cellStyle name="Standard 2 3" xfId="118" xr:uid="{00000000-0005-0000-0000-0000A39B0000}"/>
    <cellStyle name="Standard 2 4" xfId="130" xr:uid="{00000000-0005-0000-0000-0000A49B0000}"/>
    <cellStyle name="Standard 2 4 2" xfId="1493" xr:uid="{00000000-0005-0000-0000-0000A59B0000}"/>
    <cellStyle name="Standard 3" xfId="759" xr:uid="{00000000-0005-0000-0000-0000A69B0000}"/>
    <cellStyle name="Standard 3 2" xfId="760" xr:uid="{00000000-0005-0000-0000-0000A79B0000}"/>
    <cellStyle name="Standard 3 3" xfId="761" xr:uid="{00000000-0005-0000-0000-0000A89B0000}"/>
    <cellStyle name="Standard 3 3 10" xfId="762" xr:uid="{00000000-0005-0000-0000-0000A99B0000}"/>
    <cellStyle name="Standard 3 3 10 2" xfId="763" xr:uid="{00000000-0005-0000-0000-0000AA9B0000}"/>
    <cellStyle name="Standard 3 3 10 2 2" xfId="764" xr:uid="{00000000-0005-0000-0000-0000AB9B0000}"/>
    <cellStyle name="Standard 3 3 10 2 2 2" xfId="42365" xr:uid="{00000000-0005-0000-0000-0000AC9B0000}"/>
    <cellStyle name="Standard 3 3 10 2 2 3" xfId="42366" xr:uid="{00000000-0005-0000-0000-0000AD9B0000}"/>
    <cellStyle name="Standard 3 3 10 2 3" xfId="8911" xr:uid="{00000000-0005-0000-0000-0000AE9B0000}"/>
    <cellStyle name="Standard 3 3 10 2 4" xfId="42367" xr:uid="{00000000-0005-0000-0000-0000AF9B0000}"/>
    <cellStyle name="Standard 3 3 10 3" xfId="765" xr:uid="{00000000-0005-0000-0000-0000B09B0000}"/>
    <cellStyle name="Standard 3 3 10 3 2" xfId="42368" xr:uid="{00000000-0005-0000-0000-0000B19B0000}"/>
    <cellStyle name="Standard 3 3 10 3 3" xfId="42369" xr:uid="{00000000-0005-0000-0000-0000B29B0000}"/>
    <cellStyle name="Standard 3 3 10 4" xfId="8912" xr:uid="{00000000-0005-0000-0000-0000B39B0000}"/>
    <cellStyle name="Standard 3 3 10 5" xfId="42370" xr:uid="{00000000-0005-0000-0000-0000B49B0000}"/>
    <cellStyle name="Standard 3 3 11" xfId="766" xr:uid="{00000000-0005-0000-0000-0000B59B0000}"/>
    <cellStyle name="Standard 3 3 11 2" xfId="767" xr:uid="{00000000-0005-0000-0000-0000B69B0000}"/>
    <cellStyle name="Standard 3 3 11 2 2" xfId="42371" xr:uid="{00000000-0005-0000-0000-0000B79B0000}"/>
    <cellStyle name="Standard 3 3 11 2 3" xfId="42372" xr:uid="{00000000-0005-0000-0000-0000B89B0000}"/>
    <cellStyle name="Standard 3 3 11 3" xfId="8913" xr:uid="{00000000-0005-0000-0000-0000B99B0000}"/>
    <cellStyle name="Standard 3 3 11 4" xfId="42373" xr:uid="{00000000-0005-0000-0000-0000BA9B0000}"/>
    <cellStyle name="Standard 3 3 12" xfId="768" xr:uid="{00000000-0005-0000-0000-0000BB9B0000}"/>
    <cellStyle name="Standard 3 3 12 2" xfId="769" xr:uid="{00000000-0005-0000-0000-0000BC9B0000}"/>
    <cellStyle name="Standard 3 3 12 2 2" xfId="42374" xr:uid="{00000000-0005-0000-0000-0000BD9B0000}"/>
    <cellStyle name="Standard 3 3 12 2 3" xfId="42375" xr:uid="{00000000-0005-0000-0000-0000BE9B0000}"/>
    <cellStyle name="Standard 3 3 12 3" xfId="42376" xr:uid="{00000000-0005-0000-0000-0000BF9B0000}"/>
    <cellStyle name="Standard 3 3 12 4" xfId="42377" xr:uid="{00000000-0005-0000-0000-0000C09B0000}"/>
    <cellStyle name="Standard 3 3 13" xfId="770" xr:uid="{00000000-0005-0000-0000-0000C19B0000}"/>
    <cellStyle name="Standard 3 3 13 2" xfId="771" xr:uid="{00000000-0005-0000-0000-0000C29B0000}"/>
    <cellStyle name="Standard 3 3 13 2 2" xfId="42378" xr:uid="{00000000-0005-0000-0000-0000C39B0000}"/>
    <cellStyle name="Standard 3 3 13 2 3" xfId="42379" xr:uid="{00000000-0005-0000-0000-0000C49B0000}"/>
    <cellStyle name="Standard 3 3 13 3" xfId="42380" xr:uid="{00000000-0005-0000-0000-0000C59B0000}"/>
    <cellStyle name="Standard 3 3 13 4" xfId="42381" xr:uid="{00000000-0005-0000-0000-0000C69B0000}"/>
    <cellStyle name="Standard 3 3 14" xfId="772" xr:uid="{00000000-0005-0000-0000-0000C79B0000}"/>
    <cellStyle name="Standard 3 3 14 2" xfId="42382" xr:uid="{00000000-0005-0000-0000-0000C89B0000}"/>
    <cellStyle name="Standard 3 3 14 3" xfId="42383" xr:uid="{00000000-0005-0000-0000-0000C99B0000}"/>
    <cellStyle name="Standard 3 3 15" xfId="42384" xr:uid="{00000000-0005-0000-0000-0000CA9B0000}"/>
    <cellStyle name="Standard 3 3 16" xfId="42385" xr:uid="{00000000-0005-0000-0000-0000CB9B0000}"/>
    <cellStyle name="Standard 3 3 17" xfId="42386" xr:uid="{00000000-0005-0000-0000-0000CC9B0000}"/>
    <cellStyle name="Standard 3 3 2" xfId="773" xr:uid="{00000000-0005-0000-0000-0000CD9B0000}"/>
    <cellStyle name="Standard 3 3 2 10" xfId="42387" xr:uid="{00000000-0005-0000-0000-0000CE9B0000}"/>
    <cellStyle name="Standard 3 3 2 11" xfId="42388" xr:uid="{00000000-0005-0000-0000-0000CF9B0000}"/>
    <cellStyle name="Standard 3 3 2 12" xfId="42389" xr:uid="{00000000-0005-0000-0000-0000D09B0000}"/>
    <cellStyle name="Standard 3 3 2 2" xfId="774" xr:uid="{00000000-0005-0000-0000-0000D19B0000}"/>
    <cellStyle name="Standard 3 3 2 2 2" xfId="775" xr:uid="{00000000-0005-0000-0000-0000D29B0000}"/>
    <cellStyle name="Standard 3 3 2 2 2 2" xfId="776" xr:uid="{00000000-0005-0000-0000-0000D39B0000}"/>
    <cellStyle name="Standard 3 3 2 2 2 2 2" xfId="777" xr:uid="{00000000-0005-0000-0000-0000D49B0000}"/>
    <cellStyle name="Standard 3 3 2 2 2 2 2 2" xfId="42390" xr:uid="{00000000-0005-0000-0000-0000D59B0000}"/>
    <cellStyle name="Standard 3 3 2 2 2 2 2 3" xfId="42391" xr:uid="{00000000-0005-0000-0000-0000D69B0000}"/>
    <cellStyle name="Standard 3 3 2 2 2 2 3" xfId="8914" xr:uid="{00000000-0005-0000-0000-0000D79B0000}"/>
    <cellStyle name="Standard 3 3 2 2 2 2 4" xfId="42392" xr:uid="{00000000-0005-0000-0000-0000D89B0000}"/>
    <cellStyle name="Standard 3 3 2 2 2 3" xfId="778" xr:uid="{00000000-0005-0000-0000-0000D99B0000}"/>
    <cellStyle name="Standard 3 3 2 2 2 3 2" xfId="42393" xr:uid="{00000000-0005-0000-0000-0000DA9B0000}"/>
    <cellStyle name="Standard 3 3 2 2 2 3 3" xfId="42394" xr:uid="{00000000-0005-0000-0000-0000DB9B0000}"/>
    <cellStyle name="Standard 3 3 2 2 2 4" xfId="8915" xr:uid="{00000000-0005-0000-0000-0000DC9B0000}"/>
    <cellStyle name="Standard 3 3 2 2 2 5" xfId="42395" xr:uid="{00000000-0005-0000-0000-0000DD9B0000}"/>
    <cellStyle name="Standard 3 3 2 2 3" xfId="779" xr:uid="{00000000-0005-0000-0000-0000DE9B0000}"/>
    <cellStyle name="Standard 3 3 2 2 3 2" xfId="780" xr:uid="{00000000-0005-0000-0000-0000DF9B0000}"/>
    <cellStyle name="Standard 3 3 2 2 3 2 2" xfId="42396" xr:uid="{00000000-0005-0000-0000-0000E09B0000}"/>
    <cellStyle name="Standard 3 3 2 2 3 2 3" xfId="42397" xr:uid="{00000000-0005-0000-0000-0000E19B0000}"/>
    <cellStyle name="Standard 3 3 2 2 3 3" xfId="8916" xr:uid="{00000000-0005-0000-0000-0000E29B0000}"/>
    <cellStyle name="Standard 3 3 2 2 3 4" xfId="42398" xr:uid="{00000000-0005-0000-0000-0000E39B0000}"/>
    <cellStyle name="Standard 3 3 2 2 4" xfId="781" xr:uid="{00000000-0005-0000-0000-0000E49B0000}"/>
    <cellStyle name="Standard 3 3 2 2 4 2" xfId="42399" xr:uid="{00000000-0005-0000-0000-0000E59B0000}"/>
    <cellStyle name="Standard 3 3 2 2 4 3" xfId="42400" xr:uid="{00000000-0005-0000-0000-0000E69B0000}"/>
    <cellStyle name="Standard 3 3 2 2 5" xfId="1377" xr:uid="{00000000-0005-0000-0000-0000E79B0000}"/>
    <cellStyle name="Standard 3 3 2 2 5 2" xfId="42401" xr:uid="{00000000-0005-0000-0000-0000E89B0000}"/>
    <cellStyle name="Standard 3 3 2 2 5 3" xfId="42402" xr:uid="{00000000-0005-0000-0000-0000E99B0000}"/>
    <cellStyle name="Standard 3 3 2 2 6" xfId="42403" xr:uid="{00000000-0005-0000-0000-0000EA9B0000}"/>
    <cellStyle name="Standard 3 3 2 2 7" xfId="42404" xr:uid="{00000000-0005-0000-0000-0000EB9B0000}"/>
    <cellStyle name="Standard 3 3 2 3" xfId="782" xr:uid="{00000000-0005-0000-0000-0000EC9B0000}"/>
    <cellStyle name="Standard 3 3 2 3 2" xfId="783" xr:uid="{00000000-0005-0000-0000-0000ED9B0000}"/>
    <cellStyle name="Standard 3 3 2 3 2 2" xfId="784" xr:uid="{00000000-0005-0000-0000-0000EE9B0000}"/>
    <cellStyle name="Standard 3 3 2 3 2 2 2" xfId="785" xr:uid="{00000000-0005-0000-0000-0000EF9B0000}"/>
    <cellStyle name="Standard 3 3 2 3 2 2 2 2" xfId="42405" xr:uid="{00000000-0005-0000-0000-0000F09B0000}"/>
    <cellStyle name="Standard 3 3 2 3 2 2 2 3" xfId="42406" xr:uid="{00000000-0005-0000-0000-0000F19B0000}"/>
    <cellStyle name="Standard 3 3 2 3 2 2 3" xfId="8917" xr:uid="{00000000-0005-0000-0000-0000F29B0000}"/>
    <cellStyle name="Standard 3 3 2 3 2 2 4" xfId="42407" xr:uid="{00000000-0005-0000-0000-0000F39B0000}"/>
    <cellStyle name="Standard 3 3 2 3 2 3" xfId="786" xr:uid="{00000000-0005-0000-0000-0000F49B0000}"/>
    <cellStyle name="Standard 3 3 2 3 2 3 2" xfId="42408" xr:uid="{00000000-0005-0000-0000-0000F59B0000}"/>
    <cellStyle name="Standard 3 3 2 3 2 3 3" xfId="42409" xr:uid="{00000000-0005-0000-0000-0000F69B0000}"/>
    <cellStyle name="Standard 3 3 2 3 2 4" xfId="8918" xr:uid="{00000000-0005-0000-0000-0000F79B0000}"/>
    <cellStyle name="Standard 3 3 2 3 2 5" xfId="42410" xr:uid="{00000000-0005-0000-0000-0000F89B0000}"/>
    <cellStyle name="Standard 3 3 2 3 3" xfId="787" xr:uid="{00000000-0005-0000-0000-0000F99B0000}"/>
    <cellStyle name="Standard 3 3 2 3 3 2" xfId="788" xr:uid="{00000000-0005-0000-0000-0000FA9B0000}"/>
    <cellStyle name="Standard 3 3 2 3 3 2 2" xfId="42411" xr:uid="{00000000-0005-0000-0000-0000FB9B0000}"/>
    <cellStyle name="Standard 3 3 2 3 3 2 3" xfId="42412" xr:uid="{00000000-0005-0000-0000-0000FC9B0000}"/>
    <cellStyle name="Standard 3 3 2 3 3 3" xfId="8919" xr:uid="{00000000-0005-0000-0000-0000FD9B0000}"/>
    <cellStyle name="Standard 3 3 2 3 3 4" xfId="42413" xr:uid="{00000000-0005-0000-0000-0000FE9B0000}"/>
    <cellStyle name="Standard 3 3 2 3 4" xfId="789" xr:uid="{00000000-0005-0000-0000-0000FF9B0000}"/>
    <cellStyle name="Standard 3 3 2 3 4 2" xfId="42414" xr:uid="{00000000-0005-0000-0000-0000009C0000}"/>
    <cellStyle name="Standard 3 3 2 3 4 3" xfId="42415" xr:uid="{00000000-0005-0000-0000-0000019C0000}"/>
    <cellStyle name="Standard 3 3 2 3 5" xfId="1378" xr:uid="{00000000-0005-0000-0000-0000029C0000}"/>
    <cellStyle name="Standard 3 3 2 3 5 2" xfId="42416" xr:uid="{00000000-0005-0000-0000-0000039C0000}"/>
    <cellStyle name="Standard 3 3 2 3 5 3" xfId="42417" xr:uid="{00000000-0005-0000-0000-0000049C0000}"/>
    <cellStyle name="Standard 3 3 2 3 6" xfId="42418" xr:uid="{00000000-0005-0000-0000-0000059C0000}"/>
    <cellStyle name="Standard 3 3 2 3 7" xfId="42419" xr:uid="{00000000-0005-0000-0000-0000069C0000}"/>
    <cellStyle name="Standard 3 3 2 4" xfId="790" xr:uid="{00000000-0005-0000-0000-0000079C0000}"/>
    <cellStyle name="Standard 3 3 2 4 2" xfId="791" xr:uid="{00000000-0005-0000-0000-0000089C0000}"/>
    <cellStyle name="Standard 3 3 2 4 2 2" xfId="792" xr:uid="{00000000-0005-0000-0000-0000099C0000}"/>
    <cellStyle name="Standard 3 3 2 4 2 2 2" xfId="42420" xr:uid="{00000000-0005-0000-0000-00000A9C0000}"/>
    <cellStyle name="Standard 3 3 2 4 2 2 3" xfId="42421" xr:uid="{00000000-0005-0000-0000-00000B9C0000}"/>
    <cellStyle name="Standard 3 3 2 4 2 3" xfId="8920" xr:uid="{00000000-0005-0000-0000-00000C9C0000}"/>
    <cellStyle name="Standard 3 3 2 4 2 4" xfId="42422" xr:uid="{00000000-0005-0000-0000-00000D9C0000}"/>
    <cellStyle name="Standard 3 3 2 4 3" xfId="793" xr:uid="{00000000-0005-0000-0000-00000E9C0000}"/>
    <cellStyle name="Standard 3 3 2 4 3 2" xfId="42423" xr:uid="{00000000-0005-0000-0000-00000F9C0000}"/>
    <cellStyle name="Standard 3 3 2 4 3 3" xfId="42424" xr:uid="{00000000-0005-0000-0000-0000109C0000}"/>
    <cellStyle name="Standard 3 3 2 4 4" xfId="8921" xr:uid="{00000000-0005-0000-0000-0000119C0000}"/>
    <cellStyle name="Standard 3 3 2 4 5" xfId="42425" xr:uid="{00000000-0005-0000-0000-0000129C0000}"/>
    <cellStyle name="Standard 3 3 2 5" xfId="794" xr:uid="{00000000-0005-0000-0000-0000139C0000}"/>
    <cellStyle name="Standard 3 3 2 5 2" xfId="795" xr:uid="{00000000-0005-0000-0000-0000149C0000}"/>
    <cellStyle name="Standard 3 3 2 5 2 2" xfId="796" xr:uid="{00000000-0005-0000-0000-0000159C0000}"/>
    <cellStyle name="Standard 3 3 2 5 2 2 2" xfId="42426" xr:uid="{00000000-0005-0000-0000-0000169C0000}"/>
    <cellStyle name="Standard 3 3 2 5 2 2 3" xfId="42427" xr:uid="{00000000-0005-0000-0000-0000179C0000}"/>
    <cellStyle name="Standard 3 3 2 5 2 3" xfId="8922" xr:uid="{00000000-0005-0000-0000-0000189C0000}"/>
    <cellStyle name="Standard 3 3 2 5 2 4" xfId="42428" xr:uid="{00000000-0005-0000-0000-0000199C0000}"/>
    <cellStyle name="Standard 3 3 2 5 3" xfId="797" xr:uid="{00000000-0005-0000-0000-00001A9C0000}"/>
    <cellStyle name="Standard 3 3 2 5 3 2" xfId="42429" xr:uid="{00000000-0005-0000-0000-00001B9C0000}"/>
    <cellStyle name="Standard 3 3 2 5 3 3" xfId="42430" xr:uid="{00000000-0005-0000-0000-00001C9C0000}"/>
    <cellStyle name="Standard 3 3 2 5 4" xfId="8923" xr:uid="{00000000-0005-0000-0000-00001D9C0000}"/>
    <cellStyle name="Standard 3 3 2 5 5" xfId="42431" xr:uid="{00000000-0005-0000-0000-00001E9C0000}"/>
    <cellStyle name="Standard 3 3 2 6" xfId="798" xr:uid="{00000000-0005-0000-0000-00001F9C0000}"/>
    <cellStyle name="Standard 3 3 2 6 2" xfId="799" xr:uid="{00000000-0005-0000-0000-0000209C0000}"/>
    <cellStyle name="Standard 3 3 2 6 2 2" xfId="42432" xr:uid="{00000000-0005-0000-0000-0000219C0000}"/>
    <cellStyle name="Standard 3 3 2 6 2 3" xfId="42433" xr:uid="{00000000-0005-0000-0000-0000229C0000}"/>
    <cellStyle name="Standard 3 3 2 6 3" xfId="8924" xr:uid="{00000000-0005-0000-0000-0000239C0000}"/>
    <cellStyle name="Standard 3 3 2 6 4" xfId="42434" xr:uid="{00000000-0005-0000-0000-0000249C0000}"/>
    <cellStyle name="Standard 3 3 2 7" xfId="800" xr:uid="{00000000-0005-0000-0000-0000259C0000}"/>
    <cellStyle name="Standard 3 3 2 7 2" xfId="801" xr:uid="{00000000-0005-0000-0000-0000269C0000}"/>
    <cellStyle name="Standard 3 3 2 7 2 2" xfId="42435" xr:uid="{00000000-0005-0000-0000-0000279C0000}"/>
    <cellStyle name="Standard 3 3 2 7 2 3" xfId="42436" xr:uid="{00000000-0005-0000-0000-0000289C0000}"/>
    <cellStyle name="Standard 3 3 2 7 3" xfId="42437" xr:uid="{00000000-0005-0000-0000-0000299C0000}"/>
    <cellStyle name="Standard 3 3 2 7 4" xfId="42438" xr:uid="{00000000-0005-0000-0000-00002A9C0000}"/>
    <cellStyle name="Standard 3 3 2 8" xfId="802" xr:uid="{00000000-0005-0000-0000-00002B9C0000}"/>
    <cellStyle name="Standard 3 3 2 8 2" xfId="803" xr:uid="{00000000-0005-0000-0000-00002C9C0000}"/>
    <cellStyle name="Standard 3 3 2 8 2 2" xfId="42439" xr:uid="{00000000-0005-0000-0000-00002D9C0000}"/>
    <cellStyle name="Standard 3 3 2 8 2 3" xfId="42440" xr:uid="{00000000-0005-0000-0000-00002E9C0000}"/>
    <cellStyle name="Standard 3 3 2 8 3" xfId="42441" xr:uid="{00000000-0005-0000-0000-00002F9C0000}"/>
    <cellStyle name="Standard 3 3 2 8 4" xfId="42442" xr:uid="{00000000-0005-0000-0000-0000309C0000}"/>
    <cellStyle name="Standard 3 3 2 9" xfId="804" xr:uid="{00000000-0005-0000-0000-0000319C0000}"/>
    <cellStyle name="Standard 3 3 2 9 2" xfId="42443" xr:uid="{00000000-0005-0000-0000-0000329C0000}"/>
    <cellStyle name="Standard 3 3 2 9 3" xfId="42444" xr:uid="{00000000-0005-0000-0000-0000339C0000}"/>
    <cellStyle name="Standard 3 3 3" xfId="805" xr:uid="{00000000-0005-0000-0000-0000349C0000}"/>
    <cellStyle name="Standard 3 3 3 10" xfId="42445" xr:uid="{00000000-0005-0000-0000-0000359C0000}"/>
    <cellStyle name="Standard 3 3 3 11" xfId="42446" xr:uid="{00000000-0005-0000-0000-0000369C0000}"/>
    <cellStyle name="Standard 3 3 3 2" xfId="806" xr:uid="{00000000-0005-0000-0000-0000379C0000}"/>
    <cellStyle name="Standard 3 3 3 2 2" xfId="807" xr:uid="{00000000-0005-0000-0000-0000389C0000}"/>
    <cellStyle name="Standard 3 3 3 2 2 2" xfId="808" xr:uid="{00000000-0005-0000-0000-0000399C0000}"/>
    <cellStyle name="Standard 3 3 3 2 2 2 2" xfId="809" xr:uid="{00000000-0005-0000-0000-00003A9C0000}"/>
    <cellStyle name="Standard 3 3 3 2 2 2 2 2" xfId="42447" xr:uid="{00000000-0005-0000-0000-00003B9C0000}"/>
    <cellStyle name="Standard 3 3 3 2 2 2 2 3" xfId="42448" xr:uid="{00000000-0005-0000-0000-00003C9C0000}"/>
    <cellStyle name="Standard 3 3 3 2 2 2 3" xfId="8925" xr:uid="{00000000-0005-0000-0000-00003D9C0000}"/>
    <cellStyle name="Standard 3 3 3 2 2 2 4" xfId="42449" xr:uid="{00000000-0005-0000-0000-00003E9C0000}"/>
    <cellStyle name="Standard 3 3 3 2 2 3" xfId="810" xr:uid="{00000000-0005-0000-0000-00003F9C0000}"/>
    <cellStyle name="Standard 3 3 3 2 2 3 2" xfId="42450" xr:uid="{00000000-0005-0000-0000-0000409C0000}"/>
    <cellStyle name="Standard 3 3 3 2 2 3 3" xfId="42451" xr:uid="{00000000-0005-0000-0000-0000419C0000}"/>
    <cellStyle name="Standard 3 3 3 2 2 4" xfId="8926" xr:uid="{00000000-0005-0000-0000-0000429C0000}"/>
    <cellStyle name="Standard 3 3 3 2 2 5" xfId="42452" xr:uid="{00000000-0005-0000-0000-0000439C0000}"/>
    <cellStyle name="Standard 3 3 3 2 3" xfId="811" xr:uid="{00000000-0005-0000-0000-0000449C0000}"/>
    <cellStyle name="Standard 3 3 3 2 3 2" xfId="812" xr:uid="{00000000-0005-0000-0000-0000459C0000}"/>
    <cellStyle name="Standard 3 3 3 2 3 2 2" xfId="42453" xr:uid="{00000000-0005-0000-0000-0000469C0000}"/>
    <cellStyle name="Standard 3 3 3 2 3 2 3" xfId="42454" xr:uid="{00000000-0005-0000-0000-0000479C0000}"/>
    <cellStyle name="Standard 3 3 3 2 3 3" xfId="8927" xr:uid="{00000000-0005-0000-0000-0000489C0000}"/>
    <cellStyle name="Standard 3 3 3 2 3 4" xfId="42455" xr:uid="{00000000-0005-0000-0000-0000499C0000}"/>
    <cellStyle name="Standard 3 3 3 2 4" xfId="813" xr:uid="{00000000-0005-0000-0000-00004A9C0000}"/>
    <cellStyle name="Standard 3 3 3 2 4 2" xfId="42456" xr:uid="{00000000-0005-0000-0000-00004B9C0000}"/>
    <cellStyle name="Standard 3 3 3 2 4 3" xfId="42457" xr:uid="{00000000-0005-0000-0000-00004C9C0000}"/>
    <cellStyle name="Standard 3 3 3 2 5" xfId="1379" xr:uid="{00000000-0005-0000-0000-00004D9C0000}"/>
    <cellStyle name="Standard 3 3 3 2 5 2" xfId="42458" xr:uid="{00000000-0005-0000-0000-00004E9C0000}"/>
    <cellStyle name="Standard 3 3 3 2 5 3" xfId="42459" xr:uid="{00000000-0005-0000-0000-00004F9C0000}"/>
    <cellStyle name="Standard 3 3 3 2 6" xfId="42460" xr:uid="{00000000-0005-0000-0000-0000509C0000}"/>
    <cellStyle name="Standard 3 3 3 2 7" xfId="42461" xr:uid="{00000000-0005-0000-0000-0000519C0000}"/>
    <cellStyle name="Standard 3 3 3 3" xfId="814" xr:uid="{00000000-0005-0000-0000-0000529C0000}"/>
    <cellStyle name="Standard 3 3 3 3 2" xfId="815" xr:uid="{00000000-0005-0000-0000-0000539C0000}"/>
    <cellStyle name="Standard 3 3 3 3 2 2" xfId="816" xr:uid="{00000000-0005-0000-0000-0000549C0000}"/>
    <cellStyle name="Standard 3 3 3 3 2 2 2" xfId="817" xr:uid="{00000000-0005-0000-0000-0000559C0000}"/>
    <cellStyle name="Standard 3 3 3 3 2 2 2 2" xfId="42462" xr:uid="{00000000-0005-0000-0000-0000569C0000}"/>
    <cellStyle name="Standard 3 3 3 3 2 2 2 3" xfId="42463" xr:uid="{00000000-0005-0000-0000-0000579C0000}"/>
    <cellStyle name="Standard 3 3 3 3 2 2 3" xfId="8928" xr:uid="{00000000-0005-0000-0000-0000589C0000}"/>
    <cellStyle name="Standard 3 3 3 3 2 2 4" xfId="42464" xr:uid="{00000000-0005-0000-0000-0000599C0000}"/>
    <cellStyle name="Standard 3 3 3 3 2 3" xfId="818" xr:uid="{00000000-0005-0000-0000-00005A9C0000}"/>
    <cellStyle name="Standard 3 3 3 3 2 3 2" xfId="42465" xr:uid="{00000000-0005-0000-0000-00005B9C0000}"/>
    <cellStyle name="Standard 3 3 3 3 2 3 3" xfId="42466" xr:uid="{00000000-0005-0000-0000-00005C9C0000}"/>
    <cellStyle name="Standard 3 3 3 3 2 4" xfId="8929" xr:uid="{00000000-0005-0000-0000-00005D9C0000}"/>
    <cellStyle name="Standard 3 3 3 3 2 5" xfId="42467" xr:uid="{00000000-0005-0000-0000-00005E9C0000}"/>
    <cellStyle name="Standard 3 3 3 3 3" xfId="819" xr:uid="{00000000-0005-0000-0000-00005F9C0000}"/>
    <cellStyle name="Standard 3 3 3 3 3 2" xfId="820" xr:uid="{00000000-0005-0000-0000-0000609C0000}"/>
    <cellStyle name="Standard 3 3 3 3 3 2 2" xfId="42468" xr:uid="{00000000-0005-0000-0000-0000619C0000}"/>
    <cellStyle name="Standard 3 3 3 3 3 2 3" xfId="42469" xr:uid="{00000000-0005-0000-0000-0000629C0000}"/>
    <cellStyle name="Standard 3 3 3 3 3 3" xfId="8930" xr:uid="{00000000-0005-0000-0000-0000639C0000}"/>
    <cellStyle name="Standard 3 3 3 3 3 4" xfId="42470" xr:uid="{00000000-0005-0000-0000-0000649C0000}"/>
    <cellStyle name="Standard 3 3 3 3 4" xfId="821" xr:uid="{00000000-0005-0000-0000-0000659C0000}"/>
    <cellStyle name="Standard 3 3 3 3 4 2" xfId="42471" xr:uid="{00000000-0005-0000-0000-0000669C0000}"/>
    <cellStyle name="Standard 3 3 3 3 4 3" xfId="42472" xr:uid="{00000000-0005-0000-0000-0000679C0000}"/>
    <cellStyle name="Standard 3 3 3 3 5" xfId="1380" xr:uid="{00000000-0005-0000-0000-0000689C0000}"/>
    <cellStyle name="Standard 3 3 3 3 5 2" xfId="42473" xr:uid="{00000000-0005-0000-0000-0000699C0000}"/>
    <cellStyle name="Standard 3 3 3 3 5 3" xfId="42474" xr:uid="{00000000-0005-0000-0000-00006A9C0000}"/>
    <cellStyle name="Standard 3 3 3 3 6" xfId="42475" xr:uid="{00000000-0005-0000-0000-00006B9C0000}"/>
    <cellStyle name="Standard 3 3 3 3 7" xfId="42476" xr:uid="{00000000-0005-0000-0000-00006C9C0000}"/>
    <cellStyle name="Standard 3 3 3 4" xfId="822" xr:uid="{00000000-0005-0000-0000-00006D9C0000}"/>
    <cellStyle name="Standard 3 3 3 4 2" xfId="823" xr:uid="{00000000-0005-0000-0000-00006E9C0000}"/>
    <cellStyle name="Standard 3 3 3 4 2 2" xfId="824" xr:uid="{00000000-0005-0000-0000-00006F9C0000}"/>
    <cellStyle name="Standard 3 3 3 4 2 2 2" xfId="42477" xr:uid="{00000000-0005-0000-0000-0000709C0000}"/>
    <cellStyle name="Standard 3 3 3 4 2 2 3" xfId="42478" xr:uid="{00000000-0005-0000-0000-0000719C0000}"/>
    <cellStyle name="Standard 3 3 3 4 2 3" xfId="8931" xr:uid="{00000000-0005-0000-0000-0000729C0000}"/>
    <cellStyle name="Standard 3 3 3 4 2 4" xfId="42479" xr:uid="{00000000-0005-0000-0000-0000739C0000}"/>
    <cellStyle name="Standard 3 3 3 4 3" xfId="825" xr:uid="{00000000-0005-0000-0000-0000749C0000}"/>
    <cellStyle name="Standard 3 3 3 4 3 2" xfId="42480" xr:uid="{00000000-0005-0000-0000-0000759C0000}"/>
    <cellStyle name="Standard 3 3 3 4 3 3" xfId="42481" xr:uid="{00000000-0005-0000-0000-0000769C0000}"/>
    <cellStyle name="Standard 3 3 3 4 4" xfId="8932" xr:uid="{00000000-0005-0000-0000-0000779C0000}"/>
    <cellStyle name="Standard 3 3 3 4 5" xfId="42482" xr:uid="{00000000-0005-0000-0000-0000789C0000}"/>
    <cellStyle name="Standard 3 3 3 5" xfId="826" xr:uid="{00000000-0005-0000-0000-0000799C0000}"/>
    <cellStyle name="Standard 3 3 3 5 2" xfId="827" xr:uid="{00000000-0005-0000-0000-00007A9C0000}"/>
    <cellStyle name="Standard 3 3 3 5 2 2" xfId="828" xr:uid="{00000000-0005-0000-0000-00007B9C0000}"/>
    <cellStyle name="Standard 3 3 3 5 2 2 2" xfId="42483" xr:uid="{00000000-0005-0000-0000-00007C9C0000}"/>
    <cellStyle name="Standard 3 3 3 5 2 2 3" xfId="42484" xr:uid="{00000000-0005-0000-0000-00007D9C0000}"/>
    <cellStyle name="Standard 3 3 3 5 2 3" xfId="8933" xr:uid="{00000000-0005-0000-0000-00007E9C0000}"/>
    <cellStyle name="Standard 3 3 3 5 2 4" xfId="42485" xr:uid="{00000000-0005-0000-0000-00007F9C0000}"/>
    <cellStyle name="Standard 3 3 3 5 3" xfId="829" xr:uid="{00000000-0005-0000-0000-0000809C0000}"/>
    <cellStyle name="Standard 3 3 3 5 3 2" xfId="42486" xr:uid="{00000000-0005-0000-0000-0000819C0000}"/>
    <cellStyle name="Standard 3 3 3 5 3 3" xfId="42487" xr:uid="{00000000-0005-0000-0000-0000829C0000}"/>
    <cellStyle name="Standard 3 3 3 5 4" xfId="8934" xr:uid="{00000000-0005-0000-0000-0000839C0000}"/>
    <cellStyle name="Standard 3 3 3 5 5" xfId="42488" xr:uid="{00000000-0005-0000-0000-0000849C0000}"/>
    <cellStyle name="Standard 3 3 3 6" xfId="830" xr:uid="{00000000-0005-0000-0000-0000859C0000}"/>
    <cellStyle name="Standard 3 3 3 6 2" xfId="831" xr:uid="{00000000-0005-0000-0000-0000869C0000}"/>
    <cellStyle name="Standard 3 3 3 6 2 2" xfId="42489" xr:uid="{00000000-0005-0000-0000-0000879C0000}"/>
    <cellStyle name="Standard 3 3 3 6 2 3" xfId="42490" xr:uid="{00000000-0005-0000-0000-0000889C0000}"/>
    <cellStyle name="Standard 3 3 3 6 3" xfId="8935" xr:uid="{00000000-0005-0000-0000-0000899C0000}"/>
    <cellStyle name="Standard 3 3 3 6 4" xfId="42491" xr:uid="{00000000-0005-0000-0000-00008A9C0000}"/>
    <cellStyle name="Standard 3 3 3 7" xfId="832" xr:uid="{00000000-0005-0000-0000-00008B9C0000}"/>
    <cellStyle name="Standard 3 3 3 7 2" xfId="833" xr:uid="{00000000-0005-0000-0000-00008C9C0000}"/>
    <cellStyle name="Standard 3 3 3 7 2 2" xfId="42492" xr:uid="{00000000-0005-0000-0000-00008D9C0000}"/>
    <cellStyle name="Standard 3 3 3 7 2 3" xfId="42493" xr:uid="{00000000-0005-0000-0000-00008E9C0000}"/>
    <cellStyle name="Standard 3 3 3 7 3" xfId="42494" xr:uid="{00000000-0005-0000-0000-00008F9C0000}"/>
    <cellStyle name="Standard 3 3 3 7 4" xfId="42495" xr:uid="{00000000-0005-0000-0000-0000909C0000}"/>
    <cellStyle name="Standard 3 3 3 8" xfId="834" xr:uid="{00000000-0005-0000-0000-0000919C0000}"/>
    <cellStyle name="Standard 3 3 3 8 2" xfId="835" xr:uid="{00000000-0005-0000-0000-0000929C0000}"/>
    <cellStyle name="Standard 3 3 3 8 2 2" xfId="42496" xr:uid="{00000000-0005-0000-0000-0000939C0000}"/>
    <cellStyle name="Standard 3 3 3 8 2 3" xfId="42497" xr:uid="{00000000-0005-0000-0000-0000949C0000}"/>
    <cellStyle name="Standard 3 3 3 8 3" xfId="42498" xr:uid="{00000000-0005-0000-0000-0000959C0000}"/>
    <cellStyle name="Standard 3 3 3 8 4" xfId="42499" xr:uid="{00000000-0005-0000-0000-0000969C0000}"/>
    <cellStyle name="Standard 3 3 3 9" xfId="836" xr:uid="{00000000-0005-0000-0000-0000979C0000}"/>
    <cellStyle name="Standard 3 3 3 9 2" xfId="42500" xr:uid="{00000000-0005-0000-0000-0000989C0000}"/>
    <cellStyle name="Standard 3 3 3 9 3" xfId="42501" xr:uid="{00000000-0005-0000-0000-0000999C0000}"/>
    <cellStyle name="Standard 3 3 4" xfId="837" xr:uid="{00000000-0005-0000-0000-00009A9C0000}"/>
    <cellStyle name="Standard 3 3 4 10" xfId="42502" xr:uid="{00000000-0005-0000-0000-00009B9C0000}"/>
    <cellStyle name="Standard 3 3 4 2" xfId="838" xr:uid="{00000000-0005-0000-0000-00009C9C0000}"/>
    <cellStyle name="Standard 3 3 4 2 2" xfId="839" xr:uid="{00000000-0005-0000-0000-00009D9C0000}"/>
    <cellStyle name="Standard 3 3 4 2 2 2" xfId="840" xr:uid="{00000000-0005-0000-0000-00009E9C0000}"/>
    <cellStyle name="Standard 3 3 4 2 2 2 2" xfId="841" xr:uid="{00000000-0005-0000-0000-00009F9C0000}"/>
    <cellStyle name="Standard 3 3 4 2 2 2 2 2" xfId="42503" xr:uid="{00000000-0005-0000-0000-0000A09C0000}"/>
    <cellStyle name="Standard 3 3 4 2 2 2 2 3" xfId="42504" xr:uid="{00000000-0005-0000-0000-0000A19C0000}"/>
    <cellStyle name="Standard 3 3 4 2 2 2 3" xfId="8936" xr:uid="{00000000-0005-0000-0000-0000A29C0000}"/>
    <cellStyle name="Standard 3 3 4 2 2 2 4" xfId="42505" xr:uid="{00000000-0005-0000-0000-0000A39C0000}"/>
    <cellStyle name="Standard 3 3 4 2 2 3" xfId="842" xr:uid="{00000000-0005-0000-0000-0000A49C0000}"/>
    <cellStyle name="Standard 3 3 4 2 2 3 2" xfId="42506" xr:uid="{00000000-0005-0000-0000-0000A59C0000}"/>
    <cellStyle name="Standard 3 3 4 2 2 3 3" xfId="42507" xr:uid="{00000000-0005-0000-0000-0000A69C0000}"/>
    <cellStyle name="Standard 3 3 4 2 2 4" xfId="8937" xr:uid="{00000000-0005-0000-0000-0000A79C0000}"/>
    <cellStyle name="Standard 3 3 4 2 2 5" xfId="42508" xr:uid="{00000000-0005-0000-0000-0000A89C0000}"/>
    <cellStyle name="Standard 3 3 4 2 3" xfId="843" xr:uid="{00000000-0005-0000-0000-0000A99C0000}"/>
    <cellStyle name="Standard 3 3 4 2 3 2" xfId="844" xr:uid="{00000000-0005-0000-0000-0000AA9C0000}"/>
    <cellStyle name="Standard 3 3 4 2 3 2 2" xfId="42509" xr:uid="{00000000-0005-0000-0000-0000AB9C0000}"/>
    <cellStyle name="Standard 3 3 4 2 3 2 3" xfId="42510" xr:uid="{00000000-0005-0000-0000-0000AC9C0000}"/>
    <cellStyle name="Standard 3 3 4 2 3 3" xfId="8938" xr:uid="{00000000-0005-0000-0000-0000AD9C0000}"/>
    <cellStyle name="Standard 3 3 4 2 3 4" xfId="42511" xr:uid="{00000000-0005-0000-0000-0000AE9C0000}"/>
    <cellStyle name="Standard 3 3 4 2 4" xfId="845" xr:uid="{00000000-0005-0000-0000-0000AF9C0000}"/>
    <cellStyle name="Standard 3 3 4 2 4 2" xfId="42512" xr:uid="{00000000-0005-0000-0000-0000B09C0000}"/>
    <cellStyle name="Standard 3 3 4 2 4 3" xfId="42513" xr:uid="{00000000-0005-0000-0000-0000B19C0000}"/>
    <cellStyle name="Standard 3 3 4 2 5" xfId="1381" xr:uid="{00000000-0005-0000-0000-0000B29C0000}"/>
    <cellStyle name="Standard 3 3 4 2 5 2" xfId="42514" xr:uid="{00000000-0005-0000-0000-0000B39C0000}"/>
    <cellStyle name="Standard 3 3 4 2 5 3" xfId="42515" xr:uid="{00000000-0005-0000-0000-0000B49C0000}"/>
    <cellStyle name="Standard 3 3 4 2 6" xfId="42516" xr:uid="{00000000-0005-0000-0000-0000B59C0000}"/>
    <cellStyle name="Standard 3 3 4 2 7" xfId="42517" xr:uid="{00000000-0005-0000-0000-0000B69C0000}"/>
    <cellStyle name="Standard 3 3 4 3" xfId="846" xr:uid="{00000000-0005-0000-0000-0000B79C0000}"/>
    <cellStyle name="Standard 3 3 4 3 2" xfId="847" xr:uid="{00000000-0005-0000-0000-0000B89C0000}"/>
    <cellStyle name="Standard 3 3 4 3 2 2" xfId="848" xr:uid="{00000000-0005-0000-0000-0000B99C0000}"/>
    <cellStyle name="Standard 3 3 4 3 2 2 2" xfId="849" xr:uid="{00000000-0005-0000-0000-0000BA9C0000}"/>
    <cellStyle name="Standard 3 3 4 3 2 2 2 2" xfId="42518" xr:uid="{00000000-0005-0000-0000-0000BB9C0000}"/>
    <cellStyle name="Standard 3 3 4 3 2 2 2 3" xfId="42519" xr:uid="{00000000-0005-0000-0000-0000BC9C0000}"/>
    <cellStyle name="Standard 3 3 4 3 2 2 3" xfId="8939" xr:uid="{00000000-0005-0000-0000-0000BD9C0000}"/>
    <cellStyle name="Standard 3 3 4 3 2 2 4" xfId="42520" xr:uid="{00000000-0005-0000-0000-0000BE9C0000}"/>
    <cellStyle name="Standard 3 3 4 3 2 3" xfId="850" xr:uid="{00000000-0005-0000-0000-0000BF9C0000}"/>
    <cellStyle name="Standard 3 3 4 3 2 3 2" xfId="42521" xr:uid="{00000000-0005-0000-0000-0000C09C0000}"/>
    <cellStyle name="Standard 3 3 4 3 2 3 3" xfId="42522" xr:uid="{00000000-0005-0000-0000-0000C19C0000}"/>
    <cellStyle name="Standard 3 3 4 3 2 4" xfId="8940" xr:uid="{00000000-0005-0000-0000-0000C29C0000}"/>
    <cellStyle name="Standard 3 3 4 3 2 5" xfId="42523" xr:uid="{00000000-0005-0000-0000-0000C39C0000}"/>
    <cellStyle name="Standard 3 3 4 3 3" xfId="851" xr:uid="{00000000-0005-0000-0000-0000C49C0000}"/>
    <cellStyle name="Standard 3 3 4 3 3 2" xfId="852" xr:uid="{00000000-0005-0000-0000-0000C59C0000}"/>
    <cellStyle name="Standard 3 3 4 3 3 2 2" xfId="42524" xr:uid="{00000000-0005-0000-0000-0000C69C0000}"/>
    <cellStyle name="Standard 3 3 4 3 3 2 3" xfId="42525" xr:uid="{00000000-0005-0000-0000-0000C79C0000}"/>
    <cellStyle name="Standard 3 3 4 3 3 3" xfId="8941" xr:uid="{00000000-0005-0000-0000-0000C89C0000}"/>
    <cellStyle name="Standard 3 3 4 3 3 4" xfId="42526" xr:uid="{00000000-0005-0000-0000-0000C99C0000}"/>
    <cellStyle name="Standard 3 3 4 3 4" xfId="853" xr:uid="{00000000-0005-0000-0000-0000CA9C0000}"/>
    <cellStyle name="Standard 3 3 4 3 4 2" xfId="42527" xr:uid="{00000000-0005-0000-0000-0000CB9C0000}"/>
    <cellStyle name="Standard 3 3 4 3 4 3" xfId="42528" xr:uid="{00000000-0005-0000-0000-0000CC9C0000}"/>
    <cellStyle name="Standard 3 3 4 3 5" xfId="1382" xr:uid="{00000000-0005-0000-0000-0000CD9C0000}"/>
    <cellStyle name="Standard 3 3 4 3 5 2" xfId="42529" xr:uid="{00000000-0005-0000-0000-0000CE9C0000}"/>
    <cellStyle name="Standard 3 3 4 3 5 3" xfId="42530" xr:uid="{00000000-0005-0000-0000-0000CF9C0000}"/>
    <cellStyle name="Standard 3 3 4 3 6" xfId="42531" xr:uid="{00000000-0005-0000-0000-0000D09C0000}"/>
    <cellStyle name="Standard 3 3 4 3 7" xfId="42532" xr:uid="{00000000-0005-0000-0000-0000D19C0000}"/>
    <cellStyle name="Standard 3 3 4 4" xfId="854" xr:uid="{00000000-0005-0000-0000-0000D29C0000}"/>
    <cellStyle name="Standard 3 3 4 4 2" xfId="855" xr:uid="{00000000-0005-0000-0000-0000D39C0000}"/>
    <cellStyle name="Standard 3 3 4 4 2 2" xfId="856" xr:uid="{00000000-0005-0000-0000-0000D49C0000}"/>
    <cellStyle name="Standard 3 3 4 4 2 2 2" xfId="42533" xr:uid="{00000000-0005-0000-0000-0000D59C0000}"/>
    <cellStyle name="Standard 3 3 4 4 2 2 3" xfId="42534" xr:uid="{00000000-0005-0000-0000-0000D69C0000}"/>
    <cellStyle name="Standard 3 3 4 4 2 3" xfId="8942" xr:uid="{00000000-0005-0000-0000-0000D79C0000}"/>
    <cellStyle name="Standard 3 3 4 4 2 4" xfId="42535" xr:uid="{00000000-0005-0000-0000-0000D89C0000}"/>
    <cellStyle name="Standard 3 3 4 4 3" xfId="857" xr:uid="{00000000-0005-0000-0000-0000D99C0000}"/>
    <cellStyle name="Standard 3 3 4 4 3 2" xfId="42536" xr:uid="{00000000-0005-0000-0000-0000DA9C0000}"/>
    <cellStyle name="Standard 3 3 4 4 3 3" xfId="42537" xr:uid="{00000000-0005-0000-0000-0000DB9C0000}"/>
    <cellStyle name="Standard 3 3 4 4 4" xfId="8943" xr:uid="{00000000-0005-0000-0000-0000DC9C0000}"/>
    <cellStyle name="Standard 3 3 4 4 5" xfId="42538" xr:uid="{00000000-0005-0000-0000-0000DD9C0000}"/>
    <cellStyle name="Standard 3 3 4 5" xfId="858" xr:uid="{00000000-0005-0000-0000-0000DE9C0000}"/>
    <cellStyle name="Standard 3 3 4 5 2" xfId="859" xr:uid="{00000000-0005-0000-0000-0000DF9C0000}"/>
    <cellStyle name="Standard 3 3 4 5 2 2" xfId="860" xr:uid="{00000000-0005-0000-0000-0000E09C0000}"/>
    <cellStyle name="Standard 3 3 4 5 2 2 2" xfId="42539" xr:uid="{00000000-0005-0000-0000-0000E19C0000}"/>
    <cellStyle name="Standard 3 3 4 5 2 2 3" xfId="42540" xr:uid="{00000000-0005-0000-0000-0000E29C0000}"/>
    <cellStyle name="Standard 3 3 4 5 2 3" xfId="8944" xr:uid="{00000000-0005-0000-0000-0000E39C0000}"/>
    <cellStyle name="Standard 3 3 4 5 2 4" xfId="42541" xr:uid="{00000000-0005-0000-0000-0000E49C0000}"/>
    <cellStyle name="Standard 3 3 4 5 3" xfId="861" xr:uid="{00000000-0005-0000-0000-0000E59C0000}"/>
    <cellStyle name="Standard 3 3 4 5 3 2" xfId="42542" xr:uid="{00000000-0005-0000-0000-0000E69C0000}"/>
    <cellStyle name="Standard 3 3 4 5 3 3" xfId="42543" xr:uid="{00000000-0005-0000-0000-0000E79C0000}"/>
    <cellStyle name="Standard 3 3 4 5 4" xfId="8945" xr:uid="{00000000-0005-0000-0000-0000E89C0000}"/>
    <cellStyle name="Standard 3 3 4 5 5" xfId="42544" xr:uid="{00000000-0005-0000-0000-0000E99C0000}"/>
    <cellStyle name="Standard 3 3 4 6" xfId="862" xr:uid="{00000000-0005-0000-0000-0000EA9C0000}"/>
    <cellStyle name="Standard 3 3 4 6 2" xfId="863" xr:uid="{00000000-0005-0000-0000-0000EB9C0000}"/>
    <cellStyle name="Standard 3 3 4 6 2 2" xfId="42545" xr:uid="{00000000-0005-0000-0000-0000EC9C0000}"/>
    <cellStyle name="Standard 3 3 4 6 2 3" xfId="42546" xr:uid="{00000000-0005-0000-0000-0000ED9C0000}"/>
    <cellStyle name="Standard 3 3 4 6 3" xfId="8946" xr:uid="{00000000-0005-0000-0000-0000EE9C0000}"/>
    <cellStyle name="Standard 3 3 4 6 4" xfId="42547" xr:uid="{00000000-0005-0000-0000-0000EF9C0000}"/>
    <cellStyle name="Standard 3 3 4 7" xfId="864" xr:uid="{00000000-0005-0000-0000-0000F09C0000}"/>
    <cellStyle name="Standard 3 3 4 7 2" xfId="865" xr:uid="{00000000-0005-0000-0000-0000F19C0000}"/>
    <cellStyle name="Standard 3 3 4 7 2 2" xfId="42548" xr:uid="{00000000-0005-0000-0000-0000F29C0000}"/>
    <cellStyle name="Standard 3 3 4 7 2 3" xfId="42549" xr:uid="{00000000-0005-0000-0000-0000F39C0000}"/>
    <cellStyle name="Standard 3 3 4 7 3" xfId="42550" xr:uid="{00000000-0005-0000-0000-0000F49C0000}"/>
    <cellStyle name="Standard 3 3 4 7 4" xfId="42551" xr:uid="{00000000-0005-0000-0000-0000F59C0000}"/>
    <cellStyle name="Standard 3 3 4 8" xfId="866" xr:uid="{00000000-0005-0000-0000-0000F69C0000}"/>
    <cellStyle name="Standard 3 3 4 8 2" xfId="42552" xr:uid="{00000000-0005-0000-0000-0000F79C0000}"/>
    <cellStyle name="Standard 3 3 4 8 3" xfId="42553" xr:uid="{00000000-0005-0000-0000-0000F89C0000}"/>
    <cellStyle name="Standard 3 3 4 9" xfId="8947" xr:uid="{00000000-0005-0000-0000-0000F99C0000}"/>
    <cellStyle name="Standard 3 3 5" xfId="867" xr:uid="{00000000-0005-0000-0000-0000FA9C0000}"/>
    <cellStyle name="Standard 3 3 5 10" xfId="42554" xr:uid="{00000000-0005-0000-0000-0000FB9C0000}"/>
    <cellStyle name="Standard 3 3 5 2" xfId="868" xr:uid="{00000000-0005-0000-0000-0000FC9C0000}"/>
    <cellStyle name="Standard 3 3 5 2 2" xfId="869" xr:uid="{00000000-0005-0000-0000-0000FD9C0000}"/>
    <cellStyle name="Standard 3 3 5 2 2 2" xfId="870" xr:uid="{00000000-0005-0000-0000-0000FE9C0000}"/>
    <cellStyle name="Standard 3 3 5 2 2 2 2" xfId="871" xr:uid="{00000000-0005-0000-0000-0000FF9C0000}"/>
    <cellStyle name="Standard 3 3 5 2 2 2 2 2" xfId="42555" xr:uid="{00000000-0005-0000-0000-0000009D0000}"/>
    <cellStyle name="Standard 3 3 5 2 2 2 2 3" xfId="42556" xr:uid="{00000000-0005-0000-0000-0000019D0000}"/>
    <cellStyle name="Standard 3 3 5 2 2 2 3" xfId="8948" xr:uid="{00000000-0005-0000-0000-0000029D0000}"/>
    <cellStyle name="Standard 3 3 5 2 2 2 4" xfId="42557" xr:uid="{00000000-0005-0000-0000-0000039D0000}"/>
    <cellStyle name="Standard 3 3 5 2 2 3" xfId="872" xr:uid="{00000000-0005-0000-0000-0000049D0000}"/>
    <cellStyle name="Standard 3 3 5 2 2 3 2" xfId="42558" xr:uid="{00000000-0005-0000-0000-0000059D0000}"/>
    <cellStyle name="Standard 3 3 5 2 2 3 3" xfId="42559" xr:uid="{00000000-0005-0000-0000-0000069D0000}"/>
    <cellStyle name="Standard 3 3 5 2 2 4" xfId="8949" xr:uid="{00000000-0005-0000-0000-0000079D0000}"/>
    <cellStyle name="Standard 3 3 5 2 2 5" xfId="42560" xr:uid="{00000000-0005-0000-0000-0000089D0000}"/>
    <cellStyle name="Standard 3 3 5 2 3" xfId="873" xr:uid="{00000000-0005-0000-0000-0000099D0000}"/>
    <cellStyle name="Standard 3 3 5 2 3 2" xfId="874" xr:uid="{00000000-0005-0000-0000-00000A9D0000}"/>
    <cellStyle name="Standard 3 3 5 2 3 2 2" xfId="42561" xr:uid="{00000000-0005-0000-0000-00000B9D0000}"/>
    <cellStyle name="Standard 3 3 5 2 3 2 3" xfId="42562" xr:uid="{00000000-0005-0000-0000-00000C9D0000}"/>
    <cellStyle name="Standard 3 3 5 2 3 3" xfId="8950" xr:uid="{00000000-0005-0000-0000-00000D9D0000}"/>
    <cellStyle name="Standard 3 3 5 2 3 4" xfId="42563" xr:uid="{00000000-0005-0000-0000-00000E9D0000}"/>
    <cellStyle name="Standard 3 3 5 2 4" xfId="875" xr:uid="{00000000-0005-0000-0000-00000F9D0000}"/>
    <cellStyle name="Standard 3 3 5 2 4 2" xfId="42564" xr:uid="{00000000-0005-0000-0000-0000109D0000}"/>
    <cellStyle name="Standard 3 3 5 2 4 3" xfId="42565" xr:uid="{00000000-0005-0000-0000-0000119D0000}"/>
    <cellStyle name="Standard 3 3 5 2 5" xfId="1383" xr:uid="{00000000-0005-0000-0000-0000129D0000}"/>
    <cellStyle name="Standard 3 3 5 2 5 2" xfId="42566" xr:uid="{00000000-0005-0000-0000-0000139D0000}"/>
    <cellStyle name="Standard 3 3 5 2 5 3" xfId="42567" xr:uid="{00000000-0005-0000-0000-0000149D0000}"/>
    <cellStyle name="Standard 3 3 5 2 6" xfId="42568" xr:uid="{00000000-0005-0000-0000-0000159D0000}"/>
    <cellStyle name="Standard 3 3 5 2 7" xfId="42569" xr:uid="{00000000-0005-0000-0000-0000169D0000}"/>
    <cellStyle name="Standard 3 3 5 3" xfId="876" xr:uid="{00000000-0005-0000-0000-0000179D0000}"/>
    <cellStyle name="Standard 3 3 5 3 2" xfId="877" xr:uid="{00000000-0005-0000-0000-0000189D0000}"/>
    <cellStyle name="Standard 3 3 5 3 2 2" xfId="878" xr:uid="{00000000-0005-0000-0000-0000199D0000}"/>
    <cellStyle name="Standard 3 3 5 3 2 2 2" xfId="879" xr:uid="{00000000-0005-0000-0000-00001A9D0000}"/>
    <cellStyle name="Standard 3 3 5 3 2 2 2 2" xfId="42570" xr:uid="{00000000-0005-0000-0000-00001B9D0000}"/>
    <cellStyle name="Standard 3 3 5 3 2 2 2 3" xfId="42571" xr:uid="{00000000-0005-0000-0000-00001C9D0000}"/>
    <cellStyle name="Standard 3 3 5 3 2 2 3" xfId="8951" xr:uid="{00000000-0005-0000-0000-00001D9D0000}"/>
    <cellStyle name="Standard 3 3 5 3 2 2 4" xfId="42572" xr:uid="{00000000-0005-0000-0000-00001E9D0000}"/>
    <cellStyle name="Standard 3 3 5 3 2 3" xfId="880" xr:uid="{00000000-0005-0000-0000-00001F9D0000}"/>
    <cellStyle name="Standard 3 3 5 3 2 3 2" xfId="42573" xr:uid="{00000000-0005-0000-0000-0000209D0000}"/>
    <cellStyle name="Standard 3 3 5 3 2 3 3" xfId="42574" xr:uid="{00000000-0005-0000-0000-0000219D0000}"/>
    <cellStyle name="Standard 3 3 5 3 2 4" xfId="8952" xr:uid="{00000000-0005-0000-0000-0000229D0000}"/>
    <cellStyle name="Standard 3 3 5 3 2 5" xfId="42575" xr:uid="{00000000-0005-0000-0000-0000239D0000}"/>
    <cellStyle name="Standard 3 3 5 3 3" xfId="881" xr:uid="{00000000-0005-0000-0000-0000249D0000}"/>
    <cellStyle name="Standard 3 3 5 3 3 2" xfId="882" xr:uid="{00000000-0005-0000-0000-0000259D0000}"/>
    <cellStyle name="Standard 3 3 5 3 3 2 2" xfId="42576" xr:uid="{00000000-0005-0000-0000-0000269D0000}"/>
    <cellStyle name="Standard 3 3 5 3 3 2 3" xfId="42577" xr:uid="{00000000-0005-0000-0000-0000279D0000}"/>
    <cellStyle name="Standard 3 3 5 3 3 3" xfId="8953" xr:uid="{00000000-0005-0000-0000-0000289D0000}"/>
    <cellStyle name="Standard 3 3 5 3 3 4" xfId="42578" xr:uid="{00000000-0005-0000-0000-0000299D0000}"/>
    <cellStyle name="Standard 3 3 5 3 4" xfId="883" xr:uid="{00000000-0005-0000-0000-00002A9D0000}"/>
    <cellStyle name="Standard 3 3 5 3 4 2" xfId="42579" xr:uid="{00000000-0005-0000-0000-00002B9D0000}"/>
    <cellStyle name="Standard 3 3 5 3 4 3" xfId="42580" xr:uid="{00000000-0005-0000-0000-00002C9D0000}"/>
    <cellStyle name="Standard 3 3 5 3 5" xfId="1384" xr:uid="{00000000-0005-0000-0000-00002D9D0000}"/>
    <cellStyle name="Standard 3 3 5 3 5 2" xfId="42581" xr:uid="{00000000-0005-0000-0000-00002E9D0000}"/>
    <cellStyle name="Standard 3 3 5 3 5 3" xfId="42582" xr:uid="{00000000-0005-0000-0000-00002F9D0000}"/>
    <cellStyle name="Standard 3 3 5 3 6" xfId="42583" xr:uid="{00000000-0005-0000-0000-0000309D0000}"/>
    <cellStyle name="Standard 3 3 5 3 7" xfId="42584" xr:uid="{00000000-0005-0000-0000-0000319D0000}"/>
    <cellStyle name="Standard 3 3 5 4" xfId="884" xr:uid="{00000000-0005-0000-0000-0000329D0000}"/>
    <cellStyle name="Standard 3 3 5 4 2" xfId="885" xr:uid="{00000000-0005-0000-0000-0000339D0000}"/>
    <cellStyle name="Standard 3 3 5 4 2 2" xfId="886" xr:uid="{00000000-0005-0000-0000-0000349D0000}"/>
    <cellStyle name="Standard 3 3 5 4 2 2 2" xfId="42585" xr:uid="{00000000-0005-0000-0000-0000359D0000}"/>
    <cellStyle name="Standard 3 3 5 4 2 2 3" xfId="42586" xr:uid="{00000000-0005-0000-0000-0000369D0000}"/>
    <cellStyle name="Standard 3 3 5 4 2 3" xfId="8954" xr:uid="{00000000-0005-0000-0000-0000379D0000}"/>
    <cellStyle name="Standard 3 3 5 4 2 4" xfId="42587" xr:uid="{00000000-0005-0000-0000-0000389D0000}"/>
    <cellStyle name="Standard 3 3 5 4 3" xfId="887" xr:uid="{00000000-0005-0000-0000-0000399D0000}"/>
    <cellStyle name="Standard 3 3 5 4 3 2" xfId="42588" xr:uid="{00000000-0005-0000-0000-00003A9D0000}"/>
    <cellStyle name="Standard 3 3 5 4 3 3" xfId="42589" xr:uid="{00000000-0005-0000-0000-00003B9D0000}"/>
    <cellStyle name="Standard 3 3 5 4 4" xfId="8955" xr:uid="{00000000-0005-0000-0000-00003C9D0000}"/>
    <cellStyle name="Standard 3 3 5 4 5" xfId="42590" xr:uid="{00000000-0005-0000-0000-00003D9D0000}"/>
    <cellStyle name="Standard 3 3 5 5" xfId="888" xr:uid="{00000000-0005-0000-0000-00003E9D0000}"/>
    <cellStyle name="Standard 3 3 5 5 2" xfId="889" xr:uid="{00000000-0005-0000-0000-00003F9D0000}"/>
    <cellStyle name="Standard 3 3 5 5 2 2" xfId="890" xr:uid="{00000000-0005-0000-0000-0000409D0000}"/>
    <cellStyle name="Standard 3 3 5 5 2 2 2" xfId="42591" xr:uid="{00000000-0005-0000-0000-0000419D0000}"/>
    <cellStyle name="Standard 3 3 5 5 2 2 3" xfId="42592" xr:uid="{00000000-0005-0000-0000-0000429D0000}"/>
    <cellStyle name="Standard 3 3 5 5 2 3" xfId="8956" xr:uid="{00000000-0005-0000-0000-0000439D0000}"/>
    <cellStyle name="Standard 3 3 5 5 2 4" xfId="42593" xr:uid="{00000000-0005-0000-0000-0000449D0000}"/>
    <cellStyle name="Standard 3 3 5 5 3" xfId="891" xr:uid="{00000000-0005-0000-0000-0000459D0000}"/>
    <cellStyle name="Standard 3 3 5 5 3 2" xfId="42594" xr:uid="{00000000-0005-0000-0000-0000469D0000}"/>
    <cellStyle name="Standard 3 3 5 5 3 3" xfId="42595" xr:uid="{00000000-0005-0000-0000-0000479D0000}"/>
    <cellStyle name="Standard 3 3 5 5 4" xfId="8957" xr:uid="{00000000-0005-0000-0000-0000489D0000}"/>
    <cellStyle name="Standard 3 3 5 5 5" xfId="42596" xr:uid="{00000000-0005-0000-0000-0000499D0000}"/>
    <cellStyle name="Standard 3 3 5 6" xfId="892" xr:uid="{00000000-0005-0000-0000-00004A9D0000}"/>
    <cellStyle name="Standard 3 3 5 6 2" xfId="893" xr:uid="{00000000-0005-0000-0000-00004B9D0000}"/>
    <cellStyle name="Standard 3 3 5 6 2 2" xfId="42597" xr:uid="{00000000-0005-0000-0000-00004C9D0000}"/>
    <cellStyle name="Standard 3 3 5 6 2 3" xfId="42598" xr:uid="{00000000-0005-0000-0000-00004D9D0000}"/>
    <cellStyle name="Standard 3 3 5 6 3" xfId="8958" xr:uid="{00000000-0005-0000-0000-00004E9D0000}"/>
    <cellStyle name="Standard 3 3 5 6 4" xfId="42599" xr:uid="{00000000-0005-0000-0000-00004F9D0000}"/>
    <cellStyle name="Standard 3 3 5 7" xfId="894" xr:uid="{00000000-0005-0000-0000-0000509D0000}"/>
    <cellStyle name="Standard 3 3 5 7 2" xfId="895" xr:uid="{00000000-0005-0000-0000-0000519D0000}"/>
    <cellStyle name="Standard 3 3 5 7 2 2" xfId="42600" xr:uid="{00000000-0005-0000-0000-0000529D0000}"/>
    <cellStyle name="Standard 3 3 5 7 2 3" xfId="42601" xr:uid="{00000000-0005-0000-0000-0000539D0000}"/>
    <cellStyle name="Standard 3 3 5 7 3" xfId="42602" xr:uid="{00000000-0005-0000-0000-0000549D0000}"/>
    <cellStyle name="Standard 3 3 5 7 4" xfId="42603" xr:uid="{00000000-0005-0000-0000-0000559D0000}"/>
    <cellStyle name="Standard 3 3 5 8" xfId="896" xr:uid="{00000000-0005-0000-0000-0000569D0000}"/>
    <cellStyle name="Standard 3 3 5 8 2" xfId="42604" xr:uid="{00000000-0005-0000-0000-0000579D0000}"/>
    <cellStyle name="Standard 3 3 5 8 3" xfId="42605" xr:uid="{00000000-0005-0000-0000-0000589D0000}"/>
    <cellStyle name="Standard 3 3 5 9" xfId="8959" xr:uid="{00000000-0005-0000-0000-0000599D0000}"/>
    <cellStyle name="Standard 3 3 6" xfId="897" xr:uid="{00000000-0005-0000-0000-00005A9D0000}"/>
    <cellStyle name="Standard 3 3 6 2" xfId="898" xr:uid="{00000000-0005-0000-0000-00005B9D0000}"/>
    <cellStyle name="Standard 3 3 6 2 2" xfId="899" xr:uid="{00000000-0005-0000-0000-00005C9D0000}"/>
    <cellStyle name="Standard 3 3 6 2 2 2" xfId="900" xr:uid="{00000000-0005-0000-0000-00005D9D0000}"/>
    <cellStyle name="Standard 3 3 6 2 2 2 2" xfId="42606" xr:uid="{00000000-0005-0000-0000-00005E9D0000}"/>
    <cellStyle name="Standard 3 3 6 2 2 2 3" xfId="42607" xr:uid="{00000000-0005-0000-0000-00005F9D0000}"/>
    <cellStyle name="Standard 3 3 6 2 2 3" xfId="8960" xr:uid="{00000000-0005-0000-0000-0000609D0000}"/>
    <cellStyle name="Standard 3 3 6 2 2 4" xfId="42608" xr:uid="{00000000-0005-0000-0000-0000619D0000}"/>
    <cellStyle name="Standard 3 3 6 2 3" xfId="901" xr:uid="{00000000-0005-0000-0000-0000629D0000}"/>
    <cellStyle name="Standard 3 3 6 2 3 2" xfId="42609" xr:uid="{00000000-0005-0000-0000-0000639D0000}"/>
    <cellStyle name="Standard 3 3 6 2 3 3" xfId="42610" xr:uid="{00000000-0005-0000-0000-0000649D0000}"/>
    <cellStyle name="Standard 3 3 6 2 4" xfId="8961" xr:uid="{00000000-0005-0000-0000-0000659D0000}"/>
    <cellStyle name="Standard 3 3 6 2 5" xfId="42611" xr:uid="{00000000-0005-0000-0000-0000669D0000}"/>
    <cellStyle name="Standard 3 3 6 3" xfId="902" xr:uid="{00000000-0005-0000-0000-0000679D0000}"/>
    <cellStyle name="Standard 3 3 6 3 2" xfId="903" xr:uid="{00000000-0005-0000-0000-0000689D0000}"/>
    <cellStyle name="Standard 3 3 6 3 2 2" xfId="42612" xr:uid="{00000000-0005-0000-0000-0000699D0000}"/>
    <cellStyle name="Standard 3 3 6 3 2 3" xfId="42613" xr:uid="{00000000-0005-0000-0000-00006A9D0000}"/>
    <cellStyle name="Standard 3 3 6 3 3" xfId="8962" xr:uid="{00000000-0005-0000-0000-00006B9D0000}"/>
    <cellStyle name="Standard 3 3 6 3 4" xfId="42614" xr:uid="{00000000-0005-0000-0000-00006C9D0000}"/>
    <cellStyle name="Standard 3 3 6 4" xfId="904" xr:uid="{00000000-0005-0000-0000-00006D9D0000}"/>
    <cellStyle name="Standard 3 3 6 4 2" xfId="905" xr:uid="{00000000-0005-0000-0000-00006E9D0000}"/>
    <cellStyle name="Standard 3 3 6 4 2 2" xfId="42615" xr:uid="{00000000-0005-0000-0000-00006F9D0000}"/>
    <cellStyle name="Standard 3 3 6 4 2 3" xfId="42616" xr:uid="{00000000-0005-0000-0000-0000709D0000}"/>
    <cellStyle name="Standard 3 3 6 4 3" xfId="42617" xr:uid="{00000000-0005-0000-0000-0000719D0000}"/>
    <cellStyle name="Standard 3 3 6 4 4" xfId="42618" xr:uid="{00000000-0005-0000-0000-0000729D0000}"/>
    <cellStyle name="Standard 3 3 6 5" xfId="906" xr:uid="{00000000-0005-0000-0000-0000739D0000}"/>
    <cellStyle name="Standard 3 3 6 5 2" xfId="42619" xr:uid="{00000000-0005-0000-0000-0000749D0000}"/>
    <cellStyle name="Standard 3 3 6 5 3" xfId="42620" xr:uid="{00000000-0005-0000-0000-0000759D0000}"/>
    <cellStyle name="Standard 3 3 6 6" xfId="8963" xr:uid="{00000000-0005-0000-0000-0000769D0000}"/>
    <cellStyle name="Standard 3 3 6 7" xfId="42621" xr:uid="{00000000-0005-0000-0000-0000779D0000}"/>
    <cellStyle name="Standard 3 3 7" xfId="907" xr:uid="{00000000-0005-0000-0000-0000789D0000}"/>
    <cellStyle name="Standard 3 3 7 2" xfId="908" xr:uid="{00000000-0005-0000-0000-0000799D0000}"/>
    <cellStyle name="Standard 3 3 7 2 2" xfId="909" xr:uid="{00000000-0005-0000-0000-00007A9D0000}"/>
    <cellStyle name="Standard 3 3 7 2 2 2" xfId="910" xr:uid="{00000000-0005-0000-0000-00007B9D0000}"/>
    <cellStyle name="Standard 3 3 7 2 2 2 2" xfId="42622" xr:uid="{00000000-0005-0000-0000-00007C9D0000}"/>
    <cellStyle name="Standard 3 3 7 2 2 2 3" xfId="42623" xr:uid="{00000000-0005-0000-0000-00007D9D0000}"/>
    <cellStyle name="Standard 3 3 7 2 2 3" xfId="8964" xr:uid="{00000000-0005-0000-0000-00007E9D0000}"/>
    <cellStyle name="Standard 3 3 7 2 2 4" xfId="42624" xr:uid="{00000000-0005-0000-0000-00007F9D0000}"/>
    <cellStyle name="Standard 3 3 7 2 3" xfId="911" xr:uid="{00000000-0005-0000-0000-0000809D0000}"/>
    <cellStyle name="Standard 3 3 7 2 3 2" xfId="42625" xr:uid="{00000000-0005-0000-0000-0000819D0000}"/>
    <cellStyle name="Standard 3 3 7 2 3 3" xfId="42626" xr:uid="{00000000-0005-0000-0000-0000829D0000}"/>
    <cellStyle name="Standard 3 3 7 2 4" xfId="8965" xr:uid="{00000000-0005-0000-0000-0000839D0000}"/>
    <cellStyle name="Standard 3 3 7 2 5" xfId="42627" xr:uid="{00000000-0005-0000-0000-0000849D0000}"/>
    <cellStyle name="Standard 3 3 7 3" xfId="912" xr:uid="{00000000-0005-0000-0000-0000859D0000}"/>
    <cellStyle name="Standard 3 3 7 3 2" xfId="913" xr:uid="{00000000-0005-0000-0000-0000869D0000}"/>
    <cellStyle name="Standard 3 3 7 3 2 2" xfId="42628" xr:uid="{00000000-0005-0000-0000-0000879D0000}"/>
    <cellStyle name="Standard 3 3 7 3 2 3" xfId="42629" xr:uid="{00000000-0005-0000-0000-0000889D0000}"/>
    <cellStyle name="Standard 3 3 7 3 3" xfId="8966" xr:uid="{00000000-0005-0000-0000-0000899D0000}"/>
    <cellStyle name="Standard 3 3 7 3 4" xfId="42630" xr:uid="{00000000-0005-0000-0000-00008A9D0000}"/>
    <cellStyle name="Standard 3 3 7 4" xfId="914" xr:uid="{00000000-0005-0000-0000-00008B9D0000}"/>
    <cellStyle name="Standard 3 3 7 4 2" xfId="42631" xr:uid="{00000000-0005-0000-0000-00008C9D0000}"/>
    <cellStyle name="Standard 3 3 7 4 3" xfId="42632" xr:uid="{00000000-0005-0000-0000-00008D9D0000}"/>
    <cellStyle name="Standard 3 3 7 5" xfId="1385" xr:uid="{00000000-0005-0000-0000-00008E9D0000}"/>
    <cellStyle name="Standard 3 3 7 5 2" xfId="42633" xr:uid="{00000000-0005-0000-0000-00008F9D0000}"/>
    <cellStyle name="Standard 3 3 7 5 3" xfId="42634" xr:uid="{00000000-0005-0000-0000-0000909D0000}"/>
    <cellStyle name="Standard 3 3 7 6" xfId="42635" xr:uid="{00000000-0005-0000-0000-0000919D0000}"/>
    <cellStyle name="Standard 3 3 7 7" xfId="42636" xr:uid="{00000000-0005-0000-0000-0000929D0000}"/>
    <cellStyle name="Standard 3 3 8" xfId="915" xr:uid="{00000000-0005-0000-0000-0000939D0000}"/>
    <cellStyle name="Standard 3 3 8 2" xfId="916" xr:uid="{00000000-0005-0000-0000-0000949D0000}"/>
    <cellStyle name="Standard 3 3 8 2 2" xfId="917" xr:uid="{00000000-0005-0000-0000-0000959D0000}"/>
    <cellStyle name="Standard 3 3 8 2 2 2" xfId="918" xr:uid="{00000000-0005-0000-0000-0000969D0000}"/>
    <cellStyle name="Standard 3 3 8 2 2 2 2" xfId="42637" xr:uid="{00000000-0005-0000-0000-0000979D0000}"/>
    <cellStyle name="Standard 3 3 8 2 2 2 3" xfId="42638" xr:uid="{00000000-0005-0000-0000-0000989D0000}"/>
    <cellStyle name="Standard 3 3 8 2 2 3" xfId="8967" xr:uid="{00000000-0005-0000-0000-0000999D0000}"/>
    <cellStyle name="Standard 3 3 8 2 2 4" xfId="42639" xr:uid="{00000000-0005-0000-0000-00009A9D0000}"/>
    <cellStyle name="Standard 3 3 8 2 3" xfId="919" xr:uid="{00000000-0005-0000-0000-00009B9D0000}"/>
    <cellStyle name="Standard 3 3 8 2 3 2" xfId="42640" xr:uid="{00000000-0005-0000-0000-00009C9D0000}"/>
    <cellStyle name="Standard 3 3 8 2 3 3" xfId="42641" xr:uid="{00000000-0005-0000-0000-00009D9D0000}"/>
    <cellStyle name="Standard 3 3 8 2 4" xfId="8968" xr:uid="{00000000-0005-0000-0000-00009E9D0000}"/>
    <cellStyle name="Standard 3 3 8 2 5" xfId="42642" xr:uid="{00000000-0005-0000-0000-00009F9D0000}"/>
    <cellStyle name="Standard 3 3 8 3" xfId="920" xr:uid="{00000000-0005-0000-0000-0000A09D0000}"/>
    <cellStyle name="Standard 3 3 8 3 2" xfId="921" xr:uid="{00000000-0005-0000-0000-0000A19D0000}"/>
    <cellStyle name="Standard 3 3 8 3 2 2" xfId="42643" xr:uid="{00000000-0005-0000-0000-0000A29D0000}"/>
    <cellStyle name="Standard 3 3 8 3 2 3" xfId="42644" xr:uid="{00000000-0005-0000-0000-0000A39D0000}"/>
    <cellStyle name="Standard 3 3 8 3 3" xfId="8969" xr:uid="{00000000-0005-0000-0000-0000A49D0000}"/>
    <cellStyle name="Standard 3 3 8 3 4" xfId="42645" xr:uid="{00000000-0005-0000-0000-0000A59D0000}"/>
    <cellStyle name="Standard 3 3 8 4" xfId="922" xr:uid="{00000000-0005-0000-0000-0000A69D0000}"/>
    <cellStyle name="Standard 3 3 8 4 2" xfId="42646" xr:uid="{00000000-0005-0000-0000-0000A79D0000}"/>
    <cellStyle name="Standard 3 3 8 4 3" xfId="42647" xr:uid="{00000000-0005-0000-0000-0000A89D0000}"/>
    <cellStyle name="Standard 3 3 8 5" xfId="1386" xr:uid="{00000000-0005-0000-0000-0000A99D0000}"/>
    <cellStyle name="Standard 3 3 8 5 2" xfId="42648" xr:uid="{00000000-0005-0000-0000-0000AA9D0000}"/>
    <cellStyle name="Standard 3 3 8 5 3" xfId="42649" xr:uid="{00000000-0005-0000-0000-0000AB9D0000}"/>
    <cellStyle name="Standard 3 3 8 6" xfId="42650" xr:uid="{00000000-0005-0000-0000-0000AC9D0000}"/>
    <cellStyle name="Standard 3 3 8 7" xfId="42651" xr:uid="{00000000-0005-0000-0000-0000AD9D0000}"/>
    <cellStyle name="Standard 3 3 9" xfId="923" xr:uid="{00000000-0005-0000-0000-0000AE9D0000}"/>
    <cellStyle name="Standard 3 3 9 2" xfId="924" xr:uid="{00000000-0005-0000-0000-0000AF9D0000}"/>
    <cellStyle name="Standard 3 3 9 2 2" xfId="925" xr:uid="{00000000-0005-0000-0000-0000B09D0000}"/>
    <cellStyle name="Standard 3 3 9 2 2 2" xfId="42652" xr:uid="{00000000-0005-0000-0000-0000B19D0000}"/>
    <cellStyle name="Standard 3 3 9 2 2 3" xfId="42653" xr:uid="{00000000-0005-0000-0000-0000B29D0000}"/>
    <cellStyle name="Standard 3 3 9 2 3" xfId="8970" xr:uid="{00000000-0005-0000-0000-0000B39D0000}"/>
    <cellStyle name="Standard 3 3 9 2 4" xfId="42654" xr:uid="{00000000-0005-0000-0000-0000B49D0000}"/>
    <cellStyle name="Standard 3 3 9 3" xfId="926" xr:uid="{00000000-0005-0000-0000-0000B59D0000}"/>
    <cellStyle name="Standard 3 3 9 3 2" xfId="42655" xr:uid="{00000000-0005-0000-0000-0000B69D0000}"/>
    <cellStyle name="Standard 3 3 9 3 3" xfId="42656" xr:uid="{00000000-0005-0000-0000-0000B79D0000}"/>
    <cellStyle name="Standard 3 3 9 4" xfId="8971" xr:uid="{00000000-0005-0000-0000-0000B89D0000}"/>
    <cellStyle name="Standard 3 3 9 5" xfId="42657" xr:uid="{00000000-0005-0000-0000-0000B99D0000}"/>
    <cellStyle name="Standard 3 4" xfId="927" xr:uid="{00000000-0005-0000-0000-0000BA9D0000}"/>
    <cellStyle name="Standard 3 4 2" xfId="928" xr:uid="{00000000-0005-0000-0000-0000BB9D0000}"/>
    <cellStyle name="Standard 3 4 2 2" xfId="929" xr:uid="{00000000-0005-0000-0000-0000BC9D0000}"/>
    <cellStyle name="Standard 3 4 2 2 2" xfId="930" xr:uid="{00000000-0005-0000-0000-0000BD9D0000}"/>
    <cellStyle name="Standard 3 4 2 2 2 2" xfId="42658" xr:uid="{00000000-0005-0000-0000-0000BE9D0000}"/>
    <cellStyle name="Standard 3 4 2 2 2 3" xfId="42659" xr:uid="{00000000-0005-0000-0000-0000BF9D0000}"/>
    <cellStyle name="Standard 3 4 2 2 3" xfId="8972" xr:uid="{00000000-0005-0000-0000-0000C09D0000}"/>
    <cellStyle name="Standard 3 4 2 2 4" xfId="42660" xr:uid="{00000000-0005-0000-0000-0000C19D0000}"/>
    <cellStyle name="Standard 3 4 2 3" xfId="931" xr:uid="{00000000-0005-0000-0000-0000C29D0000}"/>
    <cellStyle name="Standard 3 4 2 3 2" xfId="932" xr:uid="{00000000-0005-0000-0000-0000C39D0000}"/>
    <cellStyle name="Standard 3 4 2 3 2 2" xfId="42661" xr:uid="{00000000-0005-0000-0000-0000C49D0000}"/>
    <cellStyle name="Standard 3 4 2 3 2 3" xfId="42662" xr:uid="{00000000-0005-0000-0000-0000C59D0000}"/>
    <cellStyle name="Standard 3 4 2 3 3" xfId="42663" xr:uid="{00000000-0005-0000-0000-0000C69D0000}"/>
    <cellStyle name="Standard 3 4 2 3 4" xfId="42664" xr:uid="{00000000-0005-0000-0000-0000C79D0000}"/>
    <cellStyle name="Standard 3 4 2 4" xfId="933" xr:uid="{00000000-0005-0000-0000-0000C89D0000}"/>
    <cellStyle name="Standard 3 4 2 4 2" xfId="42665" xr:uid="{00000000-0005-0000-0000-0000C99D0000}"/>
    <cellStyle name="Standard 3 4 2 4 3" xfId="42666" xr:uid="{00000000-0005-0000-0000-0000CA9D0000}"/>
    <cellStyle name="Standard 3 4 2 5" xfId="42667" xr:uid="{00000000-0005-0000-0000-0000CB9D0000}"/>
    <cellStyle name="Standard 3 4 2 6" xfId="42668" xr:uid="{00000000-0005-0000-0000-0000CC9D0000}"/>
    <cellStyle name="Standard 3 4 3" xfId="934" xr:uid="{00000000-0005-0000-0000-0000CD9D0000}"/>
    <cellStyle name="Standard 3 4 3 2" xfId="935" xr:uid="{00000000-0005-0000-0000-0000CE9D0000}"/>
    <cellStyle name="Standard 3 4 3 2 2" xfId="42669" xr:uid="{00000000-0005-0000-0000-0000CF9D0000}"/>
    <cellStyle name="Standard 3 4 3 2 3" xfId="42670" xr:uid="{00000000-0005-0000-0000-0000D09D0000}"/>
    <cellStyle name="Standard 3 4 3 3" xfId="8973" xr:uid="{00000000-0005-0000-0000-0000D19D0000}"/>
    <cellStyle name="Standard 3 4 3 4" xfId="42671" xr:uid="{00000000-0005-0000-0000-0000D29D0000}"/>
    <cellStyle name="Standard 3 4 4" xfId="936" xr:uid="{00000000-0005-0000-0000-0000D39D0000}"/>
    <cellStyle name="Standard 3 4 4 2" xfId="937" xr:uid="{00000000-0005-0000-0000-0000D49D0000}"/>
    <cellStyle name="Standard 3 4 4 2 2" xfId="42672" xr:uid="{00000000-0005-0000-0000-0000D59D0000}"/>
    <cellStyle name="Standard 3 4 4 2 3" xfId="42673" xr:uid="{00000000-0005-0000-0000-0000D69D0000}"/>
    <cellStyle name="Standard 3 4 4 3" xfId="42674" xr:uid="{00000000-0005-0000-0000-0000D79D0000}"/>
    <cellStyle name="Standard 3 4 4 4" xfId="42675" xr:uid="{00000000-0005-0000-0000-0000D89D0000}"/>
    <cellStyle name="Standard 3 4 5" xfId="938" xr:uid="{00000000-0005-0000-0000-0000D99D0000}"/>
    <cellStyle name="Standard 3 4 5 2" xfId="42676" xr:uid="{00000000-0005-0000-0000-0000DA9D0000}"/>
    <cellStyle name="Standard 3 4 5 3" xfId="42677" xr:uid="{00000000-0005-0000-0000-0000DB9D0000}"/>
    <cellStyle name="Standard 3 4 6" xfId="8974" xr:uid="{00000000-0005-0000-0000-0000DC9D0000}"/>
    <cellStyle name="Standard 3 4 7" xfId="42678" xr:uid="{00000000-0005-0000-0000-0000DD9D0000}"/>
    <cellStyle name="Standard 3 4 8" xfId="42679" xr:uid="{00000000-0005-0000-0000-0000DE9D0000}"/>
    <cellStyle name="Standard 3 5" xfId="939" xr:uid="{00000000-0005-0000-0000-0000DF9D0000}"/>
    <cellStyle name="Standard 3 5 2" xfId="940" xr:uid="{00000000-0005-0000-0000-0000E09D0000}"/>
    <cellStyle name="Standard 3 5 2 2" xfId="42680" xr:uid="{00000000-0005-0000-0000-0000E19D0000}"/>
    <cellStyle name="Standard 3 5 2 3" xfId="42681" xr:uid="{00000000-0005-0000-0000-0000E29D0000}"/>
    <cellStyle name="Standard 3 5 3" xfId="42682" xr:uid="{00000000-0005-0000-0000-0000E39D0000}"/>
    <cellStyle name="Standard 3 5 4" xfId="42683" xr:uid="{00000000-0005-0000-0000-0000E49D0000}"/>
    <cellStyle name="Standard 3 5 5" xfId="42684" xr:uid="{00000000-0005-0000-0000-0000E59D0000}"/>
    <cellStyle name="Standard 3 6" xfId="941" xr:uid="{00000000-0005-0000-0000-0000E69D0000}"/>
    <cellStyle name="Standard 3 6 2" xfId="942" xr:uid="{00000000-0005-0000-0000-0000E79D0000}"/>
    <cellStyle name="Standard 3 6 2 2" xfId="42685" xr:uid="{00000000-0005-0000-0000-0000E89D0000}"/>
    <cellStyle name="Standard 3 6 2 3" xfId="42686" xr:uid="{00000000-0005-0000-0000-0000E99D0000}"/>
    <cellStyle name="Standard 3 6 3" xfId="42687" xr:uid="{00000000-0005-0000-0000-0000EA9D0000}"/>
    <cellStyle name="Standard 3 6 4" xfId="42688" xr:uid="{00000000-0005-0000-0000-0000EB9D0000}"/>
    <cellStyle name="Standard 3 6 5" xfId="42689" xr:uid="{00000000-0005-0000-0000-0000EC9D0000}"/>
    <cellStyle name="Standard 3 7" xfId="943" xr:uid="{00000000-0005-0000-0000-0000ED9D0000}"/>
    <cellStyle name="Standard 3 7 2" xfId="42690" xr:uid="{00000000-0005-0000-0000-0000EE9D0000}"/>
    <cellStyle name="Standard 3 7 3" xfId="42691" xr:uid="{00000000-0005-0000-0000-0000EF9D0000}"/>
    <cellStyle name="Standard 3 8" xfId="8975" xr:uid="{00000000-0005-0000-0000-0000F09D0000}"/>
    <cellStyle name="Standard 3 9" xfId="8976" xr:uid="{00000000-0005-0000-0000-0000F19D0000}"/>
    <cellStyle name="Standard 4" xfId="944" xr:uid="{00000000-0005-0000-0000-0000F29D0000}"/>
    <cellStyle name="Standard 4 10" xfId="945" xr:uid="{00000000-0005-0000-0000-0000F39D0000}"/>
    <cellStyle name="Standard 4 10 2" xfId="946" xr:uid="{00000000-0005-0000-0000-0000F49D0000}"/>
    <cellStyle name="Standard 4 10 2 2" xfId="947" xr:uid="{00000000-0005-0000-0000-0000F59D0000}"/>
    <cellStyle name="Standard 4 10 2 2 2" xfId="42692" xr:uid="{00000000-0005-0000-0000-0000F69D0000}"/>
    <cellStyle name="Standard 4 10 2 2 3" xfId="42693" xr:uid="{00000000-0005-0000-0000-0000F79D0000}"/>
    <cellStyle name="Standard 4 10 2 3" xfId="8977" xr:uid="{00000000-0005-0000-0000-0000F89D0000}"/>
    <cellStyle name="Standard 4 10 2 4" xfId="42694" xr:uid="{00000000-0005-0000-0000-0000F99D0000}"/>
    <cellStyle name="Standard 4 10 3" xfId="948" xr:uid="{00000000-0005-0000-0000-0000FA9D0000}"/>
    <cellStyle name="Standard 4 10 3 2" xfId="42695" xr:uid="{00000000-0005-0000-0000-0000FB9D0000}"/>
    <cellStyle name="Standard 4 10 3 3" xfId="42696" xr:uid="{00000000-0005-0000-0000-0000FC9D0000}"/>
    <cellStyle name="Standard 4 10 4" xfId="8978" xr:uid="{00000000-0005-0000-0000-0000FD9D0000}"/>
    <cellStyle name="Standard 4 10 5" xfId="42697" xr:uid="{00000000-0005-0000-0000-0000FE9D0000}"/>
    <cellStyle name="Standard 4 11" xfId="949" xr:uid="{00000000-0005-0000-0000-0000FF9D0000}"/>
    <cellStyle name="Standard 4 11 2" xfId="950" xr:uid="{00000000-0005-0000-0000-0000009E0000}"/>
    <cellStyle name="Standard 4 11 2 2" xfId="951" xr:uid="{00000000-0005-0000-0000-0000019E0000}"/>
    <cellStyle name="Standard 4 11 2 2 2" xfId="42698" xr:uid="{00000000-0005-0000-0000-0000029E0000}"/>
    <cellStyle name="Standard 4 11 2 2 3" xfId="42699" xr:uid="{00000000-0005-0000-0000-0000039E0000}"/>
    <cellStyle name="Standard 4 11 2 3" xfId="8979" xr:uid="{00000000-0005-0000-0000-0000049E0000}"/>
    <cellStyle name="Standard 4 11 2 4" xfId="42700" xr:uid="{00000000-0005-0000-0000-0000059E0000}"/>
    <cellStyle name="Standard 4 11 3" xfId="952" xr:uid="{00000000-0005-0000-0000-0000069E0000}"/>
    <cellStyle name="Standard 4 11 3 2" xfId="42701" xr:uid="{00000000-0005-0000-0000-0000079E0000}"/>
    <cellStyle name="Standard 4 11 3 3" xfId="42702" xr:uid="{00000000-0005-0000-0000-0000089E0000}"/>
    <cellStyle name="Standard 4 11 4" xfId="8980" xr:uid="{00000000-0005-0000-0000-0000099E0000}"/>
    <cellStyle name="Standard 4 11 5" xfId="42703" xr:uid="{00000000-0005-0000-0000-00000A9E0000}"/>
    <cellStyle name="Standard 4 12" xfId="953" xr:uid="{00000000-0005-0000-0000-00000B9E0000}"/>
    <cellStyle name="Standard 4 12 2" xfId="954" xr:uid="{00000000-0005-0000-0000-00000C9E0000}"/>
    <cellStyle name="Standard 4 12 2 2" xfId="42704" xr:uid="{00000000-0005-0000-0000-00000D9E0000}"/>
    <cellStyle name="Standard 4 12 2 3" xfId="42705" xr:uid="{00000000-0005-0000-0000-00000E9E0000}"/>
    <cellStyle name="Standard 4 12 3" xfId="8981" xr:uid="{00000000-0005-0000-0000-00000F9E0000}"/>
    <cellStyle name="Standard 4 12 4" xfId="42706" xr:uid="{00000000-0005-0000-0000-0000109E0000}"/>
    <cellStyle name="Standard 4 13" xfId="955" xr:uid="{00000000-0005-0000-0000-0000119E0000}"/>
    <cellStyle name="Standard 4 13 2" xfId="956" xr:uid="{00000000-0005-0000-0000-0000129E0000}"/>
    <cellStyle name="Standard 4 13 2 2" xfId="42707" xr:uid="{00000000-0005-0000-0000-0000139E0000}"/>
    <cellStyle name="Standard 4 13 2 3" xfId="42708" xr:uid="{00000000-0005-0000-0000-0000149E0000}"/>
    <cellStyle name="Standard 4 13 3" xfId="42709" xr:uid="{00000000-0005-0000-0000-0000159E0000}"/>
    <cellStyle name="Standard 4 13 4" xfId="42710" xr:uid="{00000000-0005-0000-0000-0000169E0000}"/>
    <cellStyle name="Standard 4 14" xfId="957" xr:uid="{00000000-0005-0000-0000-0000179E0000}"/>
    <cellStyle name="Standard 4 14 2" xfId="958" xr:uid="{00000000-0005-0000-0000-0000189E0000}"/>
    <cellStyle name="Standard 4 14 2 2" xfId="42711" xr:uid="{00000000-0005-0000-0000-0000199E0000}"/>
    <cellStyle name="Standard 4 14 2 3" xfId="42712" xr:uid="{00000000-0005-0000-0000-00001A9E0000}"/>
    <cellStyle name="Standard 4 14 3" xfId="42713" xr:uid="{00000000-0005-0000-0000-00001B9E0000}"/>
    <cellStyle name="Standard 4 14 4" xfId="42714" xr:uid="{00000000-0005-0000-0000-00001C9E0000}"/>
    <cellStyle name="Standard 4 15" xfId="8982" xr:uid="{00000000-0005-0000-0000-00001D9E0000}"/>
    <cellStyle name="Standard 4 16" xfId="8983" xr:uid="{00000000-0005-0000-0000-00001E9E0000}"/>
    <cellStyle name="Standard 4 17" xfId="42715" xr:uid="{00000000-0005-0000-0000-00001F9E0000}"/>
    <cellStyle name="Standard 4 2" xfId="959" xr:uid="{00000000-0005-0000-0000-0000209E0000}"/>
    <cellStyle name="Standard 4 2 2" xfId="8984" xr:uid="{00000000-0005-0000-0000-0000219E0000}"/>
    <cellStyle name="Standard 4 2 3" xfId="8985" xr:uid="{00000000-0005-0000-0000-0000229E0000}"/>
    <cellStyle name="Standard 4 3" xfId="960" xr:uid="{00000000-0005-0000-0000-0000239E0000}"/>
    <cellStyle name="Standard 4 3 10" xfId="42716" xr:uid="{00000000-0005-0000-0000-0000249E0000}"/>
    <cellStyle name="Standard 4 3 11" xfId="42717" xr:uid="{00000000-0005-0000-0000-0000259E0000}"/>
    <cellStyle name="Standard 4 3 2" xfId="961" xr:uid="{00000000-0005-0000-0000-0000269E0000}"/>
    <cellStyle name="Standard 4 3 2 2" xfId="962" xr:uid="{00000000-0005-0000-0000-0000279E0000}"/>
    <cellStyle name="Standard 4 3 2 2 2" xfId="963" xr:uid="{00000000-0005-0000-0000-0000289E0000}"/>
    <cellStyle name="Standard 4 3 2 2 2 2" xfId="964" xr:uid="{00000000-0005-0000-0000-0000299E0000}"/>
    <cellStyle name="Standard 4 3 2 2 2 2 2" xfId="42718" xr:uid="{00000000-0005-0000-0000-00002A9E0000}"/>
    <cellStyle name="Standard 4 3 2 2 2 2 3" xfId="42719" xr:uid="{00000000-0005-0000-0000-00002B9E0000}"/>
    <cellStyle name="Standard 4 3 2 2 2 3" xfId="8986" xr:uid="{00000000-0005-0000-0000-00002C9E0000}"/>
    <cellStyle name="Standard 4 3 2 2 2 4" xfId="42720" xr:uid="{00000000-0005-0000-0000-00002D9E0000}"/>
    <cellStyle name="Standard 4 3 2 2 3" xfId="965" xr:uid="{00000000-0005-0000-0000-00002E9E0000}"/>
    <cellStyle name="Standard 4 3 2 2 3 2" xfId="42721" xr:uid="{00000000-0005-0000-0000-00002F9E0000}"/>
    <cellStyle name="Standard 4 3 2 2 3 3" xfId="42722" xr:uid="{00000000-0005-0000-0000-0000309E0000}"/>
    <cellStyle name="Standard 4 3 2 2 4" xfId="8987" xr:uid="{00000000-0005-0000-0000-0000319E0000}"/>
    <cellStyle name="Standard 4 3 2 2 5" xfId="42723" xr:uid="{00000000-0005-0000-0000-0000329E0000}"/>
    <cellStyle name="Standard 4 3 2 3" xfId="966" xr:uid="{00000000-0005-0000-0000-0000339E0000}"/>
    <cellStyle name="Standard 4 3 2 3 2" xfId="967" xr:uid="{00000000-0005-0000-0000-0000349E0000}"/>
    <cellStyle name="Standard 4 3 2 3 2 2" xfId="42724" xr:uid="{00000000-0005-0000-0000-0000359E0000}"/>
    <cellStyle name="Standard 4 3 2 3 2 3" xfId="42725" xr:uid="{00000000-0005-0000-0000-0000369E0000}"/>
    <cellStyle name="Standard 4 3 2 3 3" xfId="8988" xr:uid="{00000000-0005-0000-0000-0000379E0000}"/>
    <cellStyle name="Standard 4 3 2 3 4" xfId="42726" xr:uid="{00000000-0005-0000-0000-0000389E0000}"/>
    <cellStyle name="Standard 4 3 2 4" xfId="968" xr:uid="{00000000-0005-0000-0000-0000399E0000}"/>
    <cellStyle name="Standard 4 3 2 4 2" xfId="42727" xr:uid="{00000000-0005-0000-0000-00003A9E0000}"/>
    <cellStyle name="Standard 4 3 2 4 3" xfId="42728" xr:uid="{00000000-0005-0000-0000-00003B9E0000}"/>
    <cellStyle name="Standard 4 3 2 5" xfId="1387" xr:uid="{00000000-0005-0000-0000-00003C9E0000}"/>
    <cellStyle name="Standard 4 3 2 5 2" xfId="42729" xr:uid="{00000000-0005-0000-0000-00003D9E0000}"/>
    <cellStyle name="Standard 4 3 2 5 3" xfId="42730" xr:uid="{00000000-0005-0000-0000-00003E9E0000}"/>
    <cellStyle name="Standard 4 3 2 6" xfId="42731" xr:uid="{00000000-0005-0000-0000-00003F9E0000}"/>
    <cellStyle name="Standard 4 3 2 7" xfId="42732" xr:uid="{00000000-0005-0000-0000-0000409E0000}"/>
    <cellStyle name="Standard 4 3 3" xfId="969" xr:uid="{00000000-0005-0000-0000-0000419E0000}"/>
    <cellStyle name="Standard 4 3 3 2" xfId="970" xr:uid="{00000000-0005-0000-0000-0000429E0000}"/>
    <cellStyle name="Standard 4 3 3 2 2" xfId="971" xr:uid="{00000000-0005-0000-0000-0000439E0000}"/>
    <cellStyle name="Standard 4 3 3 2 2 2" xfId="972" xr:uid="{00000000-0005-0000-0000-0000449E0000}"/>
    <cellStyle name="Standard 4 3 3 2 2 2 2" xfId="42733" xr:uid="{00000000-0005-0000-0000-0000459E0000}"/>
    <cellStyle name="Standard 4 3 3 2 2 2 3" xfId="42734" xr:uid="{00000000-0005-0000-0000-0000469E0000}"/>
    <cellStyle name="Standard 4 3 3 2 2 3" xfId="8989" xr:uid="{00000000-0005-0000-0000-0000479E0000}"/>
    <cellStyle name="Standard 4 3 3 2 2 4" xfId="42735" xr:uid="{00000000-0005-0000-0000-0000489E0000}"/>
    <cellStyle name="Standard 4 3 3 2 3" xfId="973" xr:uid="{00000000-0005-0000-0000-0000499E0000}"/>
    <cellStyle name="Standard 4 3 3 2 3 2" xfId="42736" xr:uid="{00000000-0005-0000-0000-00004A9E0000}"/>
    <cellStyle name="Standard 4 3 3 2 3 3" xfId="42737" xr:uid="{00000000-0005-0000-0000-00004B9E0000}"/>
    <cellStyle name="Standard 4 3 3 2 4" xfId="8990" xr:uid="{00000000-0005-0000-0000-00004C9E0000}"/>
    <cellStyle name="Standard 4 3 3 2 5" xfId="42738" xr:uid="{00000000-0005-0000-0000-00004D9E0000}"/>
    <cellStyle name="Standard 4 3 3 3" xfId="974" xr:uid="{00000000-0005-0000-0000-00004E9E0000}"/>
    <cellStyle name="Standard 4 3 3 3 2" xfId="975" xr:uid="{00000000-0005-0000-0000-00004F9E0000}"/>
    <cellStyle name="Standard 4 3 3 3 2 2" xfId="42739" xr:uid="{00000000-0005-0000-0000-0000509E0000}"/>
    <cellStyle name="Standard 4 3 3 3 2 3" xfId="42740" xr:uid="{00000000-0005-0000-0000-0000519E0000}"/>
    <cellStyle name="Standard 4 3 3 3 3" xfId="8991" xr:uid="{00000000-0005-0000-0000-0000529E0000}"/>
    <cellStyle name="Standard 4 3 3 3 4" xfId="42741" xr:uid="{00000000-0005-0000-0000-0000539E0000}"/>
    <cellStyle name="Standard 4 3 3 4" xfId="976" xr:uid="{00000000-0005-0000-0000-0000549E0000}"/>
    <cellStyle name="Standard 4 3 3 4 2" xfId="42742" xr:uid="{00000000-0005-0000-0000-0000559E0000}"/>
    <cellStyle name="Standard 4 3 3 4 3" xfId="42743" xr:uid="{00000000-0005-0000-0000-0000569E0000}"/>
    <cellStyle name="Standard 4 3 3 5" xfId="1388" xr:uid="{00000000-0005-0000-0000-0000579E0000}"/>
    <cellStyle name="Standard 4 3 3 5 2" xfId="42744" xr:uid="{00000000-0005-0000-0000-0000589E0000}"/>
    <cellStyle name="Standard 4 3 3 5 3" xfId="42745" xr:uid="{00000000-0005-0000-0000-0000599E0000}"/>
    <cellStyle name="Standard 4 3 3 6" xfId="42746" xr:uid="{00000000-0005-0000-0000-00005A9E0000}"/>
    <cellStyle name="Standard 4 3 3 7" xfId="42747" xr:uid="{00000000-0005-0000-0000-00005B9E0000}"/>
    <cellStyle name="Standard 4 3 4" xfId="977" xr:uid="{00000000-0005-0000-0000-00005C9E0000}"/>
    <cellStyle name="Standard 4 3 4 2" xfId="978" xr:uid="{00000000-0005-0000-0000-00005D9E0000}"/>
    <cellStyle name="Standard 4 3 4 2 2" xfId="979" xr:uid="{00000000-0005-0000-0000-00005E9E0000}"/>
    <cellStyle name="Standard 4 3 4 2 2 2" xfId="42748" xr:uid="{00000000-0005-0000-0000-00005F9E0000}"/>
    <cellStyle name="Standard 4 3 4 2 2 3" xfId="42749" xr:uid="{00000000-0005-0000-0000-0000609E0000}"/>
    <cellStyle name="Standard 4 3 4 2 3" xfId="8992" xr:uid="{00000000-0005-0000-0000-0000619E0000}"/>
    <cellStyle name="Standard 4 3 4 2 4" xfId="42750" xr:uid="{00000000-0005-0000-0000-0000629E0000}"/>
    <cellStyle name="Standard 4 3 4 3" xfId="980" xr:uid="{00000000-0005-0000-0000-0000639E0000}"/>
    <cellStyle name="Standard 4 3 4 3 2" xfId="42751" xr:uid="{00000000-0005-0000-0000-0000649E0000}"/>
    <cellStyle name="Standard 4 3 4 3 3" xfId="42752" xr:uid="{00000000-0005-0000-0000-0000659E0000}"/>
    <cellStyle name="Standard 4 3 4 4" xfId="8993" xr:uid="{00000000-0005-0000-0000-0000669E0000}"/>
    <cellStyle name="Standard 4 3 4 5" xfId="42753" xr:uid="{00000000-0005-0000-0000-0000679E0000}"/>
    <cellStyle name="Standard 4 3 5" xfId="981" xr:uid="{00000000-0005-0000-0000-0000689E0000}"/>
    <cellStyle name="Standard 4 3 5 2" xfId="982" xr:uid="{00000000-0005-0000-0000-0000699E0000}"/>
    <cellStyle name="Standard 4 3 5 2 2" xfId="983" xr:uid="{00000000-0005-0000-0000-00006A9E0000}"/>
    <cellStyle name="Standard 4 3 5 2 2 2" xfId="42754" xr:uid="{00000000-0005-0000-0000-00006B9E0000}"/>
    <cellStyle name="Standard 4 3 5 2 2 3" xfId="42755" xr:uid="{00000000-0005-0000-0000-00006C9E0000}"/>
    <cellStyle name="Standard 4 3 5 2 3" xfId="8994" xr:uid="{00000000-0005-0000-0000-00006D9E0000}"/>
    <cellStyle name="Standard 4 3 5 2 4" xfId="42756" xr:uid="{00000000-0005-0000-0000-00006E9E0000}"/>
    <cellStyle name="Standard 4 3 5 3" xfId="984" xr:uid="{00000000-0005-0000-0000-00006F9E0000}"/>
    <cellStyle name="Standard 4 3 5 3 2" xfId="42757" xr:uid="{00000000-0005-0000-0000-0000709E0000}"/>
    <cellStyle name="Standard 4 3 5 3 3" xfId="42758" xr:uid="{00000000-0005-0000-0000-0000719E0000}"/>
    <cellStyle name="Standard 4 3 5 4" xfId="8995" xr:uid="{00000000-0005-0000-0000-0000729E0000}"/>
    <cellStyle name="Standard 4 3 5 5" xfId="42759" xr:uid="{00000000-0005-0000-0000-0000739E0000}"/>
    <cellStyle name="Standard 4 3 6" xfId="985" xr:uid="{00000000-0005-0000-0000-0000749E0000}"/>
    <cellStyle name="Standard 4 3 6 2" xfId="986" xr:uid="{00000000-0005-0000-0000-0000759E0000}"/>
    <cellStyle name="Standard 4 3 6 2 2" xfId="42760" xr:uid="{00000000-0005-0000-0000-0000769E0000}"/>
    <cellStyle name="Standard 4 3 6 2 3" xfId="42761" xr:uid="{00000000-0005-0000-0000-0000779E0000}"/>
    <cellStyle name="Standard 4 3 6 3" xfId="8996" xr:uid="{00000000-0005-0000-0000-0000789E0000}"/>
    <cellStyle name="Standard 4 3 6 4" xfId="42762" xr:uid="{00000000-0005-0000-0000-0000799E0000}"/>
    <cellStyle name="Standard 4 3 7" xfId="987" xr:uid="{00000000-0005-0000-0000-00007A9E0000}"/>
    <cellStyle name="Standard 4 3 7 2" xfId="988" xr:uid="{00000000-0005-0000-0000-00007B9E0000}"/>
    <cellStyle name="Standard 4 3 7 2 2" xfId="42763" xr:uid="{00000000-0005-0000-0000-00007C9E0000}"/>
    <cellStyle name="Standard 4 3 7 2 3" xfId="42764" xr:uid="{00000000-0005-0000-0000-00007D9E0000}"/>
    <cellStyle name="Standard 4 3 7 3" xfId="42765" xr:uid="{00000000-0005-0000-0000-00007E9E0000}"/>
    <cellStyle name="Standard 4 3 7 4" xfId="42766" xr:uid="{00000000-0005-0000-0000-00007F9E0000}"/>
    <cellStyle name="Standard 4 3 8" xfId="989" xr:uid="{00000000-0005-0000-0000-0000809E0000}"/>
    <cellStyle name="Standard 4 3 8 2" xfId="42767" xr:uid="{00000000-0005-0000-0000-0000819E0000}"/>
    <cellStyle name="Standard 4 3 8 3" xfId="42768" xr:uid="{00000000-0005-0000-0000-0000829E0000}"/>
    <cellStyle name="Standard 4 3 9" xfId="8997" xr:uid="{00000000-0005-0000-0000-0000839E0000}"/>
    <cellStyle name="Standard 4 4" xfId="990" xr:uid="{00000000-0005-0000-0000-0000849E0000}"/>
    <cellStyle name="Standard 4 4 10" xfId="42769" xr:uid="{00000000-0005-0000-0000-0000859E0000}"/>
    <cellStyle name="Standard 4 4 2" xfId="991" xr:uid="{00000000-0005-0000-0000-0000869E0000}"/>
    <cellStyle name="Standard 4 4 2 2" xfId="992" xr:uid="{00000000-0005-0000-0000-0000879E0000}"/>
    <cellStyle name="Standard 4 4 2 2 2" xfId="993" xr:uid="{00000000-0005-0000-0000-0000889E0000}"/>
    <cellStyle name="Standard 4 4 2 2 2 2" xfId="994" xr:uid="{00000000-0005-0000-0000-0000899E0000}"/>
    <cellStyle name="Standard 4 4 2 2 2 2 2" xfId="42770" xr:uid="{00000000-0005-0000-0000-00008A9E0000}"/>
    <cellStyle name="Standard 4 4 2 2 2 2 3" xfId="42771" xr:uid="{00000000-0005-0000-0000-00008B9E0000}"/>
    <cellStyle name="Standard 4 4 2 2 2 3" xfId="8998" xr:uid="{00000000-0005-0000-0000-00008C9E0000}"/>
    <cellStyle name="Standard 4 4 2 2 2 4" xfId="42772" xr:uid="{00000000-0005-0000-0000-00008D9E0000}"/>
    <cellStyle name="Standard 4 4 2 2 3" xfId="995" xr:uid="{00000000-0005-0000-0000-00008E9E0000}"/>
    <cellStyle name="Standard 4 4 2 2 3 2" xfId="42773" xr:uid="{00000000-0005-0000-0000-00008F9E0000}"/>
    <cellStyle name="Standard 4 4 2 2 3 3" xfId="42774" xr:uid="{00000000-0005-0000-0000-0000909E0000}"/>
    <cellStyle name="Standard 4 4 2 2 4" xfId="8999" xr:uid="{00000000-0005-0000-0000-0000919E0000}"/>
    <cellStyle name="Standard 4 4 2 2 5" xfId="42775" xr:uid="{00000000-0005-0000-0000-0000929E0000}"/>
    <cellStyle name="Standard 4 4 2 3" xfId="996" xr:uid="{00000000-0005-0000-0000-0000939E0000}"/>
    <cellStyle name="Standard 4 4 2 3 2" xfId="997" xr:uid="{00000000-0005-0000-0000-0000949E0000}"/>
    <cellStyle name="Standard 4 4 2 3 2 2" xfId="42776" xr:uid="{00000000-0005-0000-0000-0000959E0000}"/>
    <cellStyle name="Standard 4 4 2 3 2 3" xfId="42777" xr:uid="{00000000-0005-0000-0000-0000969E0000}"/>
    <cellStyle name="Standard 4 4 2 3 3" xfId="9000" xr:uid="{00000000-0005-0000-0000-0000979E0000}"/>
    <cellStyle name="Standard 4 4 2 3 4" xfId="42778" xr:uid="{00000000-0005-0000-0000-0000989E0000}"/>
    <cellStyle name="Standard 4 4 2 4" xfId="998" xr:uid="{00000000-0005-0000-0000-0000999E0000}"/>
    <cellStyle name="Standard 4 4 2 4 2" xfId="42779" xr:uid="{00000000-0005-0000-0000-00009A9E0000}"/>
    <cellStyle name="Standard 4 4 2 4 3" xfId="42780" xr:uid="{00000000-0005-0000-0000-00009B9E0000}"/>
    <cellStyle name="Standard 4 4 2 5" xfId="1389" xr:uid="{00000000-0005-0000-0000-00009C9E0000}"/>
    <cellStyle name="Standard 4 4 2 5 2" xfId="42781" xr:uid="{00000000-0005-0000-0000-00009D9E0000}"/>
    <cellStyle name="Standard 4 4 2 5 3" xfId="42782" xr:uid="{00000000-0005-0000-0000-00009E9E0000}"/>
    <cellStyle name="Standard 4 4 2 6" xfId="42783" xr:uid="{00000000-0005-0000-0000-00009F9E0000}"/>
    <cellStyle name="Standard 4 4 2 7" xfId="42784" xr:uid="{00000000-0005-0000-0000-0000A09E0000}"/>
    <cellStyle name="Standard 4 4 3" xfId="999" xr:uid="{00000000-0005-0000-0000-0000A19E0000}"/>
    <cellStyle name="Standard 4 4 3 2" xfId="1000" xr:uid="{00000000-0005-0000-0000-0000A29E0000}"/>
    <cellStyle name="Standard 4 4 3 2 2" xfId="1001" xr:uid="{00000000-0005-0000-0000-0000A39E0000}"/>
    <cellStyle name="Standard 4 4 3 2 2 2" xfId="1002" xr:uid="{00000000-0005-0000-0000-0000A49E0000}"/>
    <cellStyle name="Standard 4 4 3 2 2 2 2" xfId="42785" xr:uid="{00000000-0005-0000-0000-0000A59E0000}"/>
    <cellStyle name="Standard 4 4 3 2 2 2 3" xfId="42786" xr:uid="{00000000-0005-0000-0000-0000A69E0000}"/>
    <cellStyle name="Standard 4 4 3 2 2 3" xfId="9001" xr:uid="{00000000-0005-0000-0000-0000A79E0000}"/>
    <cellStyle name="Standard 4 4 3 2 2 4" xfId="42787" xr:uid="{00000000-0005-0000-0000-0000A89E0000}"/>
    <cellStyle name="Standard 4 4 3 2 3" xfId="1003" xr:uid="{00000000-0005-0000-0000-0000A99E0000}"/>
    <cellStyle name="Standard 4 4 3 2 3 2" xfId="42788" xr:uid="{00000000-0005-0000-0000-0000AA9E0000}"/>
    <cellStyle name="Standard 4 4 3 2 3 3" xfId="42789" xr:uid="{00000000-0005-0000-0000-0000AB9E0000}"/>
    <cellStyle name="Standard 4 4 3 2 4" xfId="9002" xr:uid="{00000000-0005-0000-0000-0000AC9E0000}"/>
    <cellStyle name="Standard 4 4 3 2 5" xfId="42790" xr:uid="{00000000-0005-0000-0000-0000AD9E0000}"/>
    <cellStyle name="Standard 4 4 3 3" xfId="1004" xr:uid="{00000000-0005-0000-0000-0000AE9E0000}"/>
    <cellStyle name="Standard 4 4 3 3 2" xfId="1005" xr:uid="{00000000-0005-0000-0000-0000AF9E0000}"/>
    <cellStyle name="Standard 4 4 3 3 2 2" xfId="42791" xr:uid="{00000000-0005-0000-0000-0000B09E0000}"/>
    <cellStyle name="Standard 4 4 3 3 2 3" xfId="42792" xr:uid="{00000000-0005-0000-0000-0000B19E0000}"/>
    <cellStyle name="Standard 4 4 3 3 3" xfId="9003" xr:uid="{00000000-0005-0000-0000-0000B29E0000}"/>
    <cellStyle name="Standard 4 4 3 3 4" xfId="42793" xr:uid="{00000000-0005-0000-0000-0000B39E0000}"/>
    <cellStyle name="Standard 4 4 3 4" xfId="1006" xr:uid="{00000000-0005-0000-0000-0000B49E0000}"/>
    <cellStyle name="Standard 4 4 3 4 2" xfId="42794" xr:uid="{00000000-0005-0000-0000-0000B59E0000}"/>
    <cellStyle name="Standard 4 4 3 4 3" xfId="42795" xr:uid="{00000000-0005-0000-0000-0000B69E0000}"/>
    <cellStyle name="Standard 4 4 3 5" xfId="1390" xr:uid="{00000000-0005-0000-0000-0000B79E0000}"/>
    <cellStyle name="Standard 4 4 3 5 2" xfId="42796" xr:uid="{00000000-0005-0000-0000-0000B89E0000}"/>
    <cellStyle name="Standard 4 4 3 5 3" xfId="42797" xr:uid="{00000000-0005-0000-0000-0000B99E0000}"/>
    <cellStyle name="Standard 4 4 3 6" xfId="42798" xr:uid="{00000000-0005-0000-0000-0000BA9E0000}"/>
    <cellStyle name="Standard 4 4 3 7" xfId="42799" xr:uid="{00000000-0005-0000-0000-0000BB9E0000}"/>
    <cellStyle name="Standard 4 4 4" xfId="1007" xr:uid="{00000000-0005-0000-0000-0000BC9E0000}"/>
    <cellStyle name="Standard 4 4 4 2" xfId="1008" xr:uid="{00000000-0005-0000-0000-0000BD9E0000}"/>
    <cellStyle name="Standard 4 4 4 2 2" xfId="1009" xr:uid="{00000000-0005-0000-0000-0000BE9E0000}"/>
    <cellStyle name="Standard 4 4 4 2 2 2" xfId="42800" xr:uid="{00000000-0005-0000-0000-0000BF9E0000}"/>
    <cellStyle name="Standard 4 4 4 2 2 3" xfId="42801" xr:uid="{00000000-0005-0000-0000-0000C09E0000}"/>
    <cellStyle name="Standard 4 4 4 2 3" xfId="9004" xr:uid="{00000000-0005-0000-0000-0000C19E0000}"/>
    <cellStyle name="Standard 4 4 4 2 4" xfId="42802" xr:uid="{00000000-0005-0000-0000-0000C29E0000}"/>
    <cellStyle name="Standard 4 4 4 3" xfId="1010" xr:uid="{00000000-0005-0000-0000-0000C39E0000}"/>
    <cellStyle name="Standard 4 4 4 3 2" xfId="42803" xr:uid="{00000000-0005-0000-0000-0000C49E0000}"/>
    <cellStyle name="Standard 4 4 4 3 3" xfId="42804" xr:uid="{00000000-0005-0000-0000-0000C59E0000}"/>
    <cellStyle name="Standard 4 4 4 4" xfId="9005" xr:uid="{00000000-0005-0000-0000-0000C69E0000}"/>
    <cellStyle name="Standard 4 4 4 5" xfId="42805" xr:uid="{00000000-0005-0000-0000-0000C79E0000}"/>
    <cellStyle name="Standard 4 4 5" xfId="1011" xr:uid="{00000000-0005-0000-0000-0000C89E0000}"/>
    <cellStyle name="Standard 4 4 5 2" xfId="1012" xr:uid="{00000000-0005-0000-0000-0000C99E0000}"/>
    <cellStyle name="Standard 4 4 5 2 2" xfId="1013" xr:uid="{00000000-0005-0000-0000-0000CA9E0000}"/>
    <cellStyle name="Standard 4 4 5 2 2 2" xfId="42806" xr:uid="{00000000-0005-0000-0000-0000CB9E0000}"/>
    <cellStyle name="Standard 4 4 5 2 2 3" xfId="42807" xr:uid="{00000000-0005-0000-0000-0000CC9E0000}"/>
    <cellStyle name="Standard 4 4 5 2 3" xfId="9006" xr:uid="{00000000-0005-0000-0000-0000CD9E0000}"/>
    <cellStyle name="Standard 4 4 5 2 4" xfId="42808" xr:uid="{00000000-0005-0000-0000-0000CE9E0000}"/>
    <cellStyle name="Standard 4 4 5 3" xfId="1014" xr:uid="{00000000-0005-0000-0000-0000CF9E0000}"/>
    <cellStyle name="Standard 4 4 5 3 2" xfId="42809" xr:uid="{00000000-0005-0000-0000-0000D09E0000}"/>
    <cellStyle name="Standard 4 4 5 3 3" xfId="42810" xr:uid="{00000000-0005-0000-0000-0000D19E0000}"/>
    <cellStyle name="Standard 4 4 5 4" xfId="9007" xr:uid="{00000000-0005-0000-0000-0000D29E0000}"/>
    <cellStyle name="Standard 4 4 5 5" xfId="42811" xr:uid="{00000000-0005-0000-0000-0000D39E0000}"/>
    <cellStyle name="Standard 4 4 6" xfId="1015" xr:uid="{00000000-0005-0000-0000-0000D49E0000}"/>
    <cellStyle name="Standard 4 4 6 2" xfId="1016" xr:uid="{00000000-0005-0000-0000-0000D59E0000}"/>
    <cellStyle name="Standard 4 4 6 2 2" xfId="42812" xr:uid="{00000000-0005-0000-0000-0000D69E0000}"/>
    <cellStyle name="Standard 4 4 6 2 3" xfId="42813" xr:uid="{00000000-0005-0000-0000-0000D79E0000}"/>
    <cellStyle name="Standard 4 4 6 3" xfId="9008" xr:uid="{00000000-0005-0000-0000-0000D89E0000}"/>
    <cellStyle name="Standard 4 4 6 4" xfId="42814" xr:uid="{00000000-0005-0000-0000-0000D99E0000}"/>
    <cellStyle name="Standard 4 4 7" xfId="1017" xr:uid="{00000000-0005-0000-0000-0000DA9E0000}"/>
    <cellStyle name="Standard 4 4 7 2" xfId="1018" xr:uid="{00000000-0005-0000-0000-0000DB9E0000}"/>
    <cellStyle name="Standard 4 4 7 2 2" xfId="42815" xr:uid="{00000000-0005-0000-0000-0000DC9E0000}"/>
    <cellStyle name="Standard 4 4 7 2 3" xfId="42816" xr:uid="{00000000-0005-0000-0000-0000DD9E0000}"/>
    <cellStyle name="Standard 4 4 7 3" xfId="42817" xr:uid="{00000000-0005-0000-0000-0000DE9E0000}"/>
    <cellStyle name="Standard 4 4 7 4" xfId="42818" xr:uid="{00000000-0005-0000-0000-0000DF9E0000}"/>
    <cellStyle name="Standard 4 4 8" xfId="1019" xr:uid="{00000000-0005-0000-0000-0000E09E0000}"/>
    <cellStyle name="Standard 4 4 8 2" xfId="42819" xr:uid="{00000000-0005-0000-0000-0000E19E0000}"/>
    <cellStyle name="Standard 4 4 8 3" xfId="42820" xr:uid="{00000000-0005-0000-0000-0000E29E0000}"/>
    <cellStyle name="Standard 4 4 9" xfId="9009" xr:uid="{00000000-0005-0000-0000-0000E39E0000}"/>
    <cellStyle name="Standard 4 5" xfId="1020" xr:uid="{00000000-0005-0000-0000-0000E49E0000}"/>
    <cellStyle name="Standard 4 5 10" xfId="42821" xr:uid="{00000000-0005-0000-0000-0000E59E0000}"/>
    <cellStyle name="Standard 4 5 2" xfId="1021" xr:uid="{00000000-0005-0000-0000-0000E69E0000}"/>
    <cellStyle name="Standard 4 5 2 2" xfId="1022" xr:uid="{00000000-0005-0000-0000-0000E79E0000}"/>
    <cellStyle name="Standard 4 5 2 2 2" xfId="1023" xr:uid="{00000000-0005-0000-0000-0000E89E0000}"/>
    <cellStyle name="Standard 4 5 2 2 2 2" xfId="1024" xr:uid="{00000000-0005-0000-0000-0000E99E0000}"/>
    <cellStyle name="Standard 4 5 2 2 2 2 2" xfId="42822" xr:uid="{00000000-0005-0000-0000-0000EA9E0000}"/>
    <cellStyle name="Standard 4 5 2 2 2 2 3" xfId="42823" xr:uid="{00000000-0005-0000-0000-0000EB9E0000}"/>
    <cellStyle name="Standard 4 5 2 2 2 3" xfId="9010" xr:uid="{00000000-0005-0000-0000-0000EC9E0000}"/>
    <cellStyle name="Standard 4 5 2 2 2 4" xfId="42824" xr:uid="{00000000-0005-0000-0000-0000ED9E0000}"/>
    <cellStyle name="Standard 4 5 2 2 3" xfId="1025" xr:uid="{00000000-0005-0000-0000-0000EE9E0000}"/>
    <cellStyle name="Standard 4 5 2 2 3 2" xfId="42825" xr:uid="{00000000-0005-0000-0000-0000EF9E0000}"/>
    <cellStyle name="Standard 4 5 2 2 3 3" xfId="42826" xr:uid="{00000000-0005-0000-0000-0000F09E0000}"/>
    <cellStyle name="Standard 4 5 2 2 4" xfId="9011" xr:uid="{00000000-0005-0000-0000-0000F19E0000}"/>
    <cellStyle name="Standard 4 5 2 2 5" xfId="42827" xr:uid="{00000000-0005-0000-0000-0000F29E0000}"/>
    <cellStyle name="Standard 4 5 2 3" xfId="1026" xr:uid="{00000000-0005-0000-0000-0000F39E0000}"/>
    <cellStyle name="Standard 4 5 2 3 2" xfId="1027" xr:uid="{00000000-0005-0000-0000-0000F49E0000}"/>
    <cellStyle name="Standard 4 5 2 3 2 2" xfId="42828" xr:uid="{00000000-0005-0000-0000-0000F59E0000}"/>
    <cellStyle name="Standard 4 5 2 3 2 3" xfId="42829" xr:uid="{00000000-0005-0000-0000-0000F69E0000}"/>
    <cellStyle name="Standard 4 5 2 3 3" xfId="9012" xr:uid="{00000000-0005-0000-0000-0000F79E0000}"/>
    <cellStyle name="Standard 4 5 2 3 4" xfId="42830" xr:uid="{00000000-0005-0000-0000-0000F89E0000}"/>
    <cellStyle name="Standard 4 5 2 4" xfId="1028" xr:uid="{00000000-0005-0000-0000-0000F99E0000}"/>
    <cellStyle name="Standard 4 5 2 4 2" xfId="42831" xr:uid="{00000000-0005-0000-0000-0000FA9E0000}"/>
    <cellStyle name="Standard 4 5 2 4 3" xfId="42832" xr:uid="{00000000-0005-0000-0000-0000FB9E0000}"/>
    <cellStyle name="Standard 4 5 2 5" xfId="1391" xr:uid="{00000000-0005-0000-0000-0000FC9E0000}"/>
    <cellStyle name="Standard 4 5 2 5 2" xfId="42833" xr:uid="{00000000-0005-0000-0000-0000FD9E0000}"/>
    <cellStyle name="Standard 4 5 2 5 3" xfId="42834" xr:uid="{00000000-0005-0000-0000-0000FE9E0000}"/>
    <cellStyle name="Standard 4 5 2 6" xfId="42835" xr:uid="{00000000-0005-0000-0000-0000FF9E0000}"/>
    <cellStyle name="Standard 4 5 2 7" xfId="42836" xr:uid="{00000000-0005-0000-0000-0000009F0000}"/>
    <cellStyle name="Standard 4 5 3" xfId="1029" xr:uid="{00000000-0005-0000-0000-0000019F0000}"/>
    <cellStyle name="Standard 4 5 3 2" xfId="1030" xr:uid="{00000000-0005-0000-0000-0000029F0000}"/>
    <cellStyle name="Standard 4 5 3 2 2" xfId="1031" xr:uid="{00000000-0005-0000-0000-0000039F0000}"/>
    <cellStyle name="Standard 4 5 3 2 2 2" xfId="1032" xr:uid="{00000000-0005-0000-0000-0000049F0000}"/>
    <cellStyle name="Standard 4 5 3 2 2 2 2" xfId="42837" xr:uid="{00000000-0005-0000-0000-0000059F0000}"/>
    <cellStyle name="Standard 4 5 3 2 2 2 3" xfId="42838" xr:uid="{00000000-0005-0000-0000-0000069F0000}"/>
    <cellStyle name="Standard 4 5 3 2 2 3" xfId="9013" xr:uid="{00000000-0005-0000-0000-0000079F0000}"/>
    <cellStyle name="Standard 4 5 3 2 2 4" xfId="42839" xr:uid="{00000000-0005-0000-0000-0000089F0000}"/>
    <cellStyle name="Standard 4 5 3 2 3" xfId="1033" xr:uid="{00000000-0005-0000-0000-0000099F0000}"/>
    <cellStyle name="Standard 4 5 3 2 3 2" xfId="42840" xr:uid="{00000000-0005-0000-0000-00000A9F0000}"/>
    <cellStyle name="Standard 4 5 3 2 3 3" xfId="42841" xr:uid="{00000000-0005-0000-0000-00000B9F0000}"/>
    <cellStyle name="Standard 4 5 3 2 4" xfId="9014" xr:uid="{00000000-0005-0000-0000-00000C9F0000}"/>
    <cellStyle name="Standard 4 5 3 2 5" xfId="42842" xr:uid="{00000000-0005-0000-0000-00000D9F0000}"/>
    <cellStyle name="Standard 4 5 3 3" xfId="1034" xr:uid="{00000000-0005-0000-0000-00000E9F0000}"/>
    <cellStyle name="Standard 4 5 3 3 2" xfId="1035" xr:uid="{00000000-0005-0000-0000-00000F9F0000}"/>
    <cellStyle name="Standard 4 5 3 3 2 2" xfId="42843" xr:uid="{00000000-0005-0000-0000-0000109F0000}"/>
    <cellStyle name="Standard 4 5 3 3 2 3" xfId="42844" xr:uid="{00000000-0005-0000-0000-0000119F0000}"/>
    <cellStyle name="Standard 4 5 3 3 3" xfId="9015" xr:uid="{00000000-0005-0000-0000-0000129F0000}"/>
    <cellStyle name="Standard 4 5 3 3 4" xfId="42845" xr:uid="{00000000-0005-0000-0000-0000139F0000}"/>
    <cellStyle name="Standard 4 5 3 4" xfId="1036" xr:uid="{00000000-0005-0000-0000-0000149F0000}"/>
    <cellStyle name="Standard 4 5 3 4 2" xfId="42846" xr:uid="{00000000-0005-0000-0000-0000159F0000}"/>
    <cellStyle name="Standard 4 5 3 4 3" xfId="42847" xr:uid="{00000000-0005-0000-0000-0000169F0000}"/>
    <cellStyle name="Standard 4 5 3 5" xfId="1392" xr:uid="{00000000-0005-0000-0000-0000179F0000}"/>
    <cellStyle name="Standard 4 5 3 5 2" xfId="42848" xr:uid="{00000000-0005-0000-0000-0000189F0000}"/>
    <cellStyle name="Standard 4 5 3 5 3" xfId="42849" xr:uid="{00000000-0005-0000-0000-0000199F0000}"/>
    <cellStyle name="Standard 4 5 3 6" xfId="42850" xr:uid="{00000000-0005-0000-0000-00001A9F0000}"/>
    <cellStyle name="Standard 4 5 3 7" xfId="42851" xr:uid="{00000000-0005-0000-0000-00001B9F0000}"/>
    <cellStyle name="Standard 4 5 4" xfId="1037" xr:uid="{00000000-0005-0000-0000-00001C9F0000}"/>
    <cellStyle name="Standard 4 5 4 2" xfId="1038" xr:uid="{00000000-0005-0000-0000-00001D9F0000}"/>
    <cellStyle name="Standard 4 5 4 2 2" xfId="1039" xr:uid="{00000000-0005-0000-0000-00001E9F0000}"/>
    <cellStyle name="Standard 4 5 4 2 2 2" xfId="42852" xr:uid="{00000000-0005-0000-0000-00001F9F0000}"/>
    <cellStyle name="Standard 4 5 4 2 2 3" xfId="42853" xr:uid="{00000000-0005-0000-0000-0000209F0000}"/>
    <cellStyle name="Standard 4 5 4 2 3" xfId="9016" xr:uid="{00000000-0005-0000-0000-0000219F0000}"/>
    <cellStyle name="Standard 4 5 4 2 4" xfId="42854" xr:uid="{00000000-0005-0000-0000-0000229F0000}"/>
    <cellStyle name="Standard 4 5 4 3" xfId="1040" xr:uid="{00000000-0005-0000-0000-0000239F0000}"/>
    <cellStyle name="Standard 4 5 4 3 2" xfId="42855" xr:uid="{00000000-0005-0000-0000-0000249F0000}"/>
    <cellStyle name="Standard 4 5 4 3 3" xfId="42856" xr:uid="{00000000-0005-0000-0000-0000259F0000}"/>
    <cellStyle name="Standard 4 5 4 4" xfId="9017" xr:uid="{00000000-0005-0000-0000-0000269F0000}"/>
    <cellStyle name="Standard 4 5 4 5" xfId="42857" xr:uid="{00000000-0005-0000-0000-0000279F0000}"/>
    <cellStyle name="Standard 4 5 5" xfId="1041" xr:uid="{00000000-0005-0000-0000-0000289F0000}"/>
    <cellStyle name="Standard 4 5 5 2" xfId="1042" xr:uid="{00000000-0005-0000-0000-0000299F0000}"/>
    <cellStyle name="Standard 4 5 5 2 2" xfId="1043" xr:uid="{00000000-0005-0000-0000-00002A9F0000}"/>
    <cellStyle name="Standard 4 5 5 2 2 2" xfId="42858" xr:uid="{00000000-0005-0000-0000-00002B9F0000}"/>
    <cellStyle name="Standard 4 5 5 2 2 3" xfId="42859" xr:uid="{00000000-0005-0000-0000-00002C9F0000}"/>
    <cellStyle name="Standard 4 5 5 2 3" xfId="9018" xr:uid="{00000000-0005-0000-0000-00002D9F0000}"/>
    <cellStyle name="Standard 4 5 5 2 4" xfId="42860" xr:uid="{00000000-0005-0000-0000-00002E9F0000}"/>
    <cellStyle name="Standard 4 5 5 3" xfId="1044" xr:uid="{00000000-0005-0000-0000-00002F9F0000}"/>
    <cellStyle name="Standard 4 5 5 3 2" xfId="42861" xr:uid="{00000000-0005-0000-0000-0000309F0000}"/>
    <cellStyle name="Standard 4 5 5 3 3" xfId="42862" xr:uid="{00000000-0005-0000-0000-0000319F0000}"/>
    <cellStyle name="Standard 4 5 5 4" xfId="9019" xr:uid="{00000000-0005-0000-0000-0000329F0000}"/>
    <cellStyle name="Standard 4 5 5 5" xfId="42863" xr:uid="{00000000-0005-0000-0000-0000339F0000}"/>
    <cellStyle name="Standard 4 5 6" xfId="1045" xr:uid="{00000000-0005-0000-0000-0000349F0000}"/>
    <cellStyle name="Standard 4 5 6 2" xfId="1046" xr:uid="{00000000-0005-0000-0000-0000359F0000}"/>
    <cellStyle name="Standard 4 5 6 2 2" xfId="42864" xr:uid="{00000000-0005-0000-0000-0000369F0000}"/>
    <cellStyle name="Standard 4 5 6 2 3" xfId="42865" xr:uid="{00000000-0005-0000-0000-0000379F0000}"/>
    <cellStyle name="Standard 4 5 6 3" xfId="9020" xr:uid="{00000000-0005-0000-0000-0000389F0000}"/>
    <cellStyle name="Standard 4 5 6 4" xfId="42866" xr:uid="{00000000-0005-0000-0000-0000399F0000}"/>
    <cellStyle name="Standard 4 5 7" xfId="1047" xr:uid="{00000000-0005-0000-0000-00003A9F0000}"/>
    <cellStyle name="Standard 4 5 7 2" xfId="1048" xr:uid="{00000000-0005-0000-0000-00003B9F0000}"/>
    <cellStyle name="Standard 4 5 7 2 2" xfId="42867" xr:uid="{00000000-0005-0000-0000-00003C9F0000}"/>
    <cellStyle name="Standard 4 5 7 2 3" xfId="42868" xr:uid="{00000000-0005-0000-0000-00003D9F0000}"/>
    <cellStyle name="Standard 4 5 7 3" xfId="42869" xr:uid="{00000000-0005-0000-0000-00003E9F0000}"/>
    <cellStyle name="Standard 4 5 7 4" xfId="42870" xr:uid="{00000000-0005-0000-0000-00003F9F0000}"/>
    <cellStyle name="Standard 4 5 8" xfId="1049" xr:uid="{00000000-0005-0000-0000-0000409F0000}"/>
    <cellStyle name="Standard 4 5 8 2" xfId="42871" xr:uid="{00000000-0005-0000-0000-0000419F0000}"/>
    <cellStyle name="Standard 4 5 8 3" xfId="42872" xr:uid="{00000000-0005-0000-0000-0000429F0000}"/>
    <cellStyle name="Standard 4 5 9" xfId="9021" xr:uid="{00000000-0005-0000-0000-0000439F0000}"/>
    <cellStyle name="Standard 4 6" xfId="1050" xr:uid="{00000000-0005-0000-0000-0000449F0000}"/>
    <cellStyle name="Standard 4 6 10" xfId="42873" xr:uid="{00000000-0005-0000-0000-0000459F0000}"/>
    <cellStyle name="Standard 4 6 2" xfId="1051" xr:uid="{00000000-0005-0000-0000-0000469F0000}"/>
    <cellStyle name="Standard 4 6 2 2" xfId="1052" xr:uid="{00000000-0005-0000-0000-0000479F0000}"/>
    <cellStyle name="Standard 4 6 2 2 2" xfId="1053" xr:uid="{00000000-0005-0000-0000-0000489F0000}"/>
    <cellStyle name="Standard 4 6 2 2 2 2" xfId="1054" xr:uid="{00000000-0005-0000-0000-0000499F0000}"/>
    <cellStyle name="Standard 4 6 2 2 2 2 2" xfId="42874" xr:uid="{00000000-0005-0000-0000-00004A9F0000}"/>
    <cellStyle name="Standard 4 6 2 2 2 2 3" xfId="42875" xr:uid="{00000000-0005-0000-0000-00004B9F0000}"/>
    <cellStyle name="Standard 4 6 2 2 2 3" xfId="9022" xr:uid="{00000000-0005-0000-0000-00004C9F0000}"/>
    <cellStyle name="Standard 4 6 2 2 2 4" xfId="42876" xr:uid="{00000000-0005-0000-0000-00004D9F0000}"/>
    <cellStyle name="Standard 4 6 2 2 3" xfId="1055" xr:uid="{00000000-0005-0000-0000-00004E9F0000}"/>
    <cellStyle name="Standard 4 6 2 2 3 2" xfId="42877" xr:uid="{00000000-0005-0000-0000-00004F9F0000}"/>
    <cellStyle name="Standard 4 6 2 2 3 3" xfId="42878" xr:uid="{00000000-0005-0000-0000-0000509F0000}"/>
    <cellStyle name="Standard 4 6 2 2 4" xfId="9023" xr:uid="{00000000-0005-0000-0000-0000519F0000}"/>
    <cellStyle name="Standard 4 6 2 2 5" xfId="42879" xr:uid="{00000000-0005-0000-0000-0000529F0000}"/>
    <cellStyle name="Standard 4 6 2 3" xfId="1056" xr:uid="{00000000-0005-0000-0000-0000539F0000}"/>
    <cellStyle name="Standard 4 6 2 3 2" xfId="1057" xr:uid="{00000000-0005-0000-0000-0000549F0000}"/>
    <cellStyle name="Standard 4 6 2 3 2 2" xfId="42880" xr:uid="{00000000-0005-0000-0000-0000559F0000}"/>
    <cellStyle name="Standard 4 6 2 3 2 3" xfId="42881" xr:uid="{00000000-0005-0000-0000-0000569F0000}"/>
    <cellStyle name="Standard 4 6 2 3 3" xfId="9024" xr:uid="{00000000-0005-0000-0000-0000579F0000}"/>
    <cellStyle name="Standard 4 6 2 3 4" xfId="42882" xr:uid="{00000000-0005-0000-0000-0000589F0000}"/>
    <cellStyle name="Standard 4 6 2 4" xfId="1058" xr:uid="{00000000-0005-0000-0000-0000599F0000}"/>
    <cellStyle name="Standard 4 6 2 4 2" xfId="42883" xr:uid="{00000000-0005-0000-0000-00005A9F0000}"/>
    <cellStyle name="Standard 4 6 2 4 3" xfId="42884" xr:uid="{00000000-0005-0000-0000-00005B9F0000}"/>
    <cellStyle name="Standard 4 6 2 5" xfId="1393" xr:uid="{00000000-0005-0000-0000-00005C9F0000}"/>
    <cellStyle name="Standard 4 6 2 5 2" xfId="42885" xr:uid="{00000000-0005-0000-0000-00005D9F0000}"/>
    <cellStyle name="Standard 4 6 2 5 3" xfId="42886" xr:uid="{00000000-0005-0000-0000-00005E9F0000}"/>
    <cellStyle name="Standard 4 6 2 6" xfId="42887" xr:uid="{00000000-0005-0000-0000-00005F9F0000}"/>
    <cellStyle name="Standard 4 6 2 7" xfId="42888" xr:uid="{00000000-0005-0000-0000-0000609F0000}"/>
    <cellStyle name="Standard 4 6 3" xfId="1059" xr:uid="{00000000-0005-0000-0000-0000619F0000}"/>
    <cellStyle name="Standard 4 6 3 2" xfId="1060" xr:uid="{00000000-0005-0000-0000-0000629F0000}"/>
    <cellStyle name="Standard 4 6 3 2 2" xfId="1061" xr:uid="{00000000-0005-0000-0000-0000639F0000}"/>
    <cellStyle name="Standard 4 6 3 2 2 2" xfId="1062" xr:uid="{00000000-0005-0000-0000-0000649F0000}"/>
    <cellStyle name="Standard 4 6 3 2 2 2 2" xfId="42889" xr:uid="{00000000-0005-0000-0000-0000659F0000}"/>
    <cellStyle name="Standard 4 6 3 2 2 2 3" xfId="42890" xr:uid="{00000000-0005-0000-0000-0000669F0000}"/>
    <cellStyle name="Standard 4 6 3 2 2 3" xfId="9025" xr:uid="{00000000-0005-0000-0000-0000679F0000}"/>
    <cellStyle name="Standard 4 6 3 2 2 4" xfId="42891" xr:uid="{00000000-0005-0000-0000-0000689F0000}"/>
    <cellStyle name="Standard 4 6 3 2 3" xfId="1063" xr:uid="{00000000-0005-0000-0000-0000699F0000}"/>
    <cellStyle name="Standard 4 6 3 2 3 2" xfId="42892" xr:uid="{00000000-0005-0000-0000-00006A9F0000}"/>
    <cellStyle name="Standard 4 6 3 2 3 3" xfId="42893" xr:uid="{00000000-0005-0000-0000-00006B9F0000}"/>
    <cellStyle name="Standard 4 6 3 2 4" xfId="9026" xr:uid="{00000000-0005-0000-0000-00006C9F0000}"/>
    <cellStyle name="Standard 4 6 3 2 5" xfId="42894" xr:uid="{00000000-0005-0000-0000-00006D9F0000}"/>
    <cellStyle name="Standard 4 6 3 3" xfId="1064" xr:uid="{00000000-0005-0000-0000-00006E9F0000}"/>
    <cellStyle name="Standard 4 6 3 3 2" xfId="1065" xr:uid="{00000000-0005-0000-0000-00006F9F0000}"/>
    <cellStyle name="Standard 4 6 3 3 2 2" xfId="42895" xr:uid="{00000000-0005-0000-0000-0000709F0000}"/>
    <cellStyle name="Standard 4 6 3 3 2 3" xfId="42896" xr:uid="{00000000-0005-0000-0000-0000719F0000}"/>
    <cellStyle name="Standard 4 6 3 3 3" xfId="9027" xr:uid="{00000000-0005-0000-0000-0000729F0000}"/>
    <cellStyle name="Standard 4 6 3 3 4" xfId="42897" xr:uid="{00000000-0005-0000-0000-0000739F0000}"/>
    <cellStyle name="Standard 4 6 3 4" xfId="1066" xr:uid="{00000000-0005-0000-0000-0000749F0000}"/>
    <cellStyle name="Standard 4 6 3 4 2" xfId="42898" xr:uid="{00000000-0005-0000-0000-0000759F0000}"/>
    <cellStyle name="Standard 4 6 3 4 3" xfId="42899" xr:uid="{00000000-0005-0000-0000-0000769F0000}"/>
    <cellStyle name="Standard 4 6 3 5" xfId="1394" xr:uid="{00000000-0005-0000-0000-0000779F0000}"/>
    <cellStyle name="Standard 4 6 3 5 2" xfId="42900" xr:uid="{00000000-0005-0000-0000-0000789F0000}"/>
    <cellStyle name="Standard 4 6 3 5 3" xfId="42901" xr:uid="{00000000-0005-0000-0000-0000799F0000}"/>
    <cellStyle name="Standard 4 6 3 6" xfId="42902" xr:uid="{00000000-0005-0000-0000-00007A9F0000}"/>
    <cellStyle name="Standard 4 6 3 7" xfId="42903" xr:uid="{00000000-0005-0000-0000-00007B9F0000}"/>
    <cellStyle name="Standard 4 6 4" xfId="1067" xr:uid="{00000000-0005-0000-0000-00007C9F0000}"/>
    <cellStyle name="Standard 4 6 4 2" xfId="1068" xr:uid="{00000000-0005-0000-0000-00007D9F0000}"/>
    <cellStyle name="Standard 4 6 4 2 2" xfId="1069" xr:uid="{00000000-0005-0000-0000-00007E9F0000}"/>
    <cellStyle name="Standard 4 6 4 2 2 2" xfId="42904" xr:uid="{00000000-0005-0000-0000-00007F9F0000}"/>
    <cellStyle name="Standard 4 6 4 2 2 3" xfId="42905" xr:uid="{00000000-0005-0000-0000-0000809F0000}"/>
    <cellStyle name="Standard 4 6 4 2 3" xfId="9028" xr:uid="{00000000-0005-0000-0000-0000819F0000}"/>
    <cellStyle name="Standard 4 6 4 2 4" xfId="42906" xr:uid="{00000000-0005-0000-0000-0000829F0000}"/>
    <cellStyle name="Standard 4 6 4 3" xfId="1070" xr:uid="{00000000-0005-0000-0000-0000839F0000}"/>
    <cellStyle name="Standard 4 6 4 3 2" xfId="42907" xr:uid="{00000000-0005-0000-0000-0000849F0000}"/>
    <cellStyle name="Standard 4 6 4 3 3" xfId="42908" xr:uid="{00000000-0005-0000-0000-0000859F0000}"/>
    <cellStyle name="Standard 4 6 4 4" xfId="9029" xr:uid="{00000000-0005-0000-0000-0000869F0000}"/>
    <cellStyle name="Standard 4 6 4 5" xfId="42909" xr:uid="{00000000-0005-0000-0000-0000879F0000}"/>
    <cellStyle name="Standard 4 6 5" xfId="1071" xr:uid="{00000000-0005-0000-0000-0000889F0000}"/>
    <cellStyle name="Standard 4 6 5 2" xfId="1072" xr:uid="{00000000-0005-0000-0000-0000899F0000}"/>
    <cellStyle name="Standard 4 6 5 2 2" xfId="1073" xr:uid="{00000000-0005-0000-0000-00008A9F0000}"/>
    <cellStyle name="Standard 4 6 5 2 2 2" xfId="42910" xr:uid="{00000000-0005-0000-0000-00008B9F0000}"/>
    <cellStyle name="Standard 4 6 5 2 2 3" xfId="42911" xr:uid="{00000000-0005-0000-0000-00008C9F0000}"/>
    <cellStyle name="Standard 4 6 5 2 3" xfId="9030" xr:uid="{00000000-0005-0000-0000-00008D9F0000}"/>
    <cellStyle name="Standard 4 6 5 2 4" xfId="42912" xr:uid="{00000000-0005-0000-0000-00008E9F0000}"/>
    <cellStyle name="Standard 4 6 5 3" xfId="1074" xr:uid="{00000000-0005-0000-0000-00008F9F0000}"/>
    <cellStyle name="Standard 4 6 5 3 2" xfId="42913" xr:uid="{00000000-0005-0000-0000-0000909F0000}"/>
    <cellStyle name="Standard 4 6 5 3 3" xfId="42914" xr:uid="{00000000-0005-0000-0000-0000919F0000}"/>
    <cellStyle name="Standard 4 6 5 4" xfId="9031" xr:uid="{00000000-0005-0000-0000-0000929F0000}"/>
    <cellStyle name="Standard 4 6 5 5" xfId="42915" xr:uid="{00000000-0005-0000-0000-0000939F0000}"/>
    <cellStyle name="Standard 4 6 6" xfId="1075" xr:uid="{00000000-0005-0000-0000-0000949F0000}"/>
    <cellStyle name="Standard 4 6 6 2" xfId="1076" xr:uid="{00000000-0005-0000-0000-0000959F0000}"/>
    <cellStyle name="Standard 4 6 6 2 2" xfId="42916" xr:uid="{00000000-0005-0000-0000-0000969F0000}"/>
    <cellStyle name="Standard 4 6 6 2 3" xfId="42917" xr:uid="{00000000-0005-0000-0000-0000979F0000}"/>
    <cellStyle name="Standard 4 6 6 3" xfId="9032" xr:uid="{00000000-0005-0000-0000-0000989F0000}"/>
    <cellStyle name="Standard 4 6 6 4" xfId="42918" xr:uid="{00000000-0005-0000-0000-0000999F0000}"/>
    <cellStyle name="Standard 4 6 7" xfId="1077" xr:uid="{00000000-0005-0000-0000-00009A9F0000}"/>
    <cellStyle name="Standard 4 6 7 2" xfId="1078" xr:uid="{00000000-0005-0000-0000-00009B9F0000}"/>
    <cellStyle name="Standard 4 6 7 2 2" xfId="42919" xr:uid="{00000000-0005-0000-0000-00009C9F0000}"/>
    <cellStyle name="Standard 4 6 7 2 3" xfId="42920" xr:uid="{00000000-0005-0000-0000-00009D9F0000}"/>
    <cellStyle name="Standard 4 6 7 3" xfId="42921" xr:uid="{00000000-0005-0000-0000-00009E9F0000}"/>
    <cellStyle name="Standard 4 6 7 4" xfId="42922" xr:uid="{00000000-0005-0000-0000-00009F9F0000}"/>
    <cellStyle name="Standard 4 6 8" xfId="1079" xr:uid="{00000000-0005-0000-0000-0000A09F0000}"/>
    <cellStyle name="Standard 4 6 8 2" xfId="42923" xr:uid="{00000000-0005-0000-0000-0000A19F0000}"/>
    <cellStyle name="Standard 4 6 8 3" xfId="42924" xr:uid="{00000000-0005-0000-0000-0000A29F0000}"/>
    <cellStyle name="Standard 4 6 9" xfId="9033" xr:uid="{00000000-0005-0000-0000-0000A39F0000}"/>
    <cellStyle name="Standard 4 7" xfId="1080" xr:uid="{00000000-0005-0000-0000-0000A49F0000}"/>
    <cellStyle name="Standard 4 7 2" xfId="1081" xr:uid="{00000000-0005-0000-0000-0000A59F0000}"/>
    <cellStyle name="Standard 4 7 2 2" xfId="1082" xr:uid="{00000000-0005-0000-0000-0000A69F0000}"/>
    <cellStyle name="Standard 4 7 2 2 2" xfId="1083" xr:uid="{00000000-0005-0000-0000-0000A79F0000}"/>
    <cellStyle name="Standard 4 7 2 2 2 2" xfId="42925" xr:uid="{00000000-0005-0000-0000-0000A89F0000}"/>
    <cellStyle name="Standard 4 7 2 2 2 3" xfId="42926" xr:uid="{00000000-0005-0000-0000-0000A99F0000}"/>
    <cellStyle name="Standard 4 7 2 2 3" xfId="9034" xr:uid="{00000000-0005-0000-0000-0000AA9F0000}"/>
    <cellStyle name="Standard 4 7 2 2 4" xfId="42927" xr:uid="{00000000-0005-0000-0000-0000AB9F0000}"/>
    <cellStyle name="Standard 4 7 2 3" xfId="1084" xr:uid="{00000000-0005-0000-0000-0000AC9F0000}"/>
    <cellStyle name="Standard 4 7 2 3 2" xfId="42928" xr:uid="{00000000-0005-0000-0000-0000AD9F0000}"/>
    <cellStyle name="Standard 4 7 2 3 3" xfId="42929" xr:uid="{00000000-0005-0000-0000-0000AE9F0000}"/>
    <cellStyle name="Standard 4 7 2 4" xfId="9035" xr:uid="{00000000-0005-0000-0000-0000AF9F0000}"/>
    <cellStyle name="Standard 4 7 2 5" xfId="42930" xr:uid="{00000000-0005-0000-0000-0000B09F0000}"/>
    <cellStyle name="Standard 4 7 3" xfId="1085" xr:uid="{00000000-0005-0000-0000-0000B19F0000}"/>
    <cellStyle name="Standard 4 7 3 2" xfId="1086" xr:uid="{00000000-0005-0000-0000-0000B29F0000}"/>
    <cellStyle name="Standard 4 7 3 2 2" xfId="42931" xr:uid="{00000000-0005-0000-0000-0000B39F0000}"/>
    <cellStyle name="Standard 4 7 3 2 3" xfId="42932" xr:uid="{00000000-0005-0000-0000-0000B49F0000}"/>
    <cellStyle name="Standard 4 7 3 3" xfId="9036" xr:uid="{00000000-0005-0000-0000-0000B59F0000}"/>
    <cellStyle name="Standard 4 7 3 4" xfId="42933" xr:uid="{00000000-0005-0000-0000-0000B69F0000}"/>
    <cellStyle name="Standard 4 7 4" xfId="1087" xr:uid="{00000000-0005-0000-0000-0000B79F0000}"/>
    <cellStyle name="Standard 4 7 4 2" xfId="1088" xr:uid="{00000000-0005-0000-0000-0000B89F0000}"/>
    <cellStyle name="Standard 4 7 4 2 2" xfId="42934" xr:uid="{00000000-0005-0000-0000-0000B99F0000}"/>
    <cellStyle name="Standard 4 7 4 2 3" xfId="42935" xr:uid="{00000000-0005-0000-0000-0000BA9F0000}"/>
    <cellStyle name="Standard 4 7 4 3" xfId="42936" xr:uid="{00000000-0005-0000-0000-0000BB9F0000}"/>
    <cellStyle name="Standard 4 7 4 4" xfId="42937" xr:uid="{00000000-0005-0000-0000-0000BC9F0000}"/>
    <cellStyle name="Standard 4 7 5" xfId="1089" xr:uid="{00000000-0005-0000-0000-0000BD9F0000}"/>
    <cellStyle name="Standard 4 7 5 2" xfId="42938" xr:uid="{00000000-0005-0000-0000-0000BE9F0000}"/>
    <cellStyle name="Standard 4 7 5 3" xfId="42939" xr:uid="{00000000-0005-0000-0000-0000BF9F0000}"/>
    <cellStyle name="Standard 4 7 6" xfId="9037" xr:uid="{00000000-0005-0000-0000-0000C09F0000}"/>
    <cellStyle name="Standard 4 7 7" xfId="42940" xr:uid="{00000000-0005-0000-0000-0000C19F0000}"/>
    <cellStyle name="Standard 4 8" xfId="1090" xr:uid="{00000000-0005-0000-0000-0000C29F0000}"/>
    <cellStyle name="Standard 4 8 2" xfId="1091" xr:uid="{00000000-0005-0000-0000-0000C39F0000}"/>
    <cellStyle name="Standard 4 8 2 2" xfId="1092" xr:uid="{00000000-0005-0000-0000-0000C49F0000}"/>
    <cellStyle name="Standard 4 8 2 2 2" xfId="1093" xr:uid="{00000000-0005-0000-0000-0000C59F0000}"/>
    <cellStyle name="Standard 4 8 2 2 2 2" xfId="42941" xr:uid="{00000000-0005-0000-0000-0000C69F0000}"/>
    <cellStyle name="Standard 4 8 2 2 2 3" xfId="42942" xr:uid="{00000000-0005-0000-0000-0000C79F0000}"/>
    <cellStyle name="Standard 4 8 2 2 3" xfId="9038" xr:uid="{00000000-0005-0000-0000-0000C89F0000}"/>
    <cellStyle name="Standard 4 8 2 2 4" xfId="42943" xr:uid="{00000000-0005-0000-0000-0000C99F0000}"/>
    <cellStyle name="Standard 4 8 2 3" xfId="1094" xr:uid="{00000000-0005-0000-0000-0000CA9F0000}"/>
    <cellStyle name="Standard 4 8 2 3 2" xfId="42944" xr:uid="{00000000-0005-0000-0000-0000CB9F0000}"/>
    <cellStyle name="Standard 4 8 2 3 3" xfId="42945" xr:uid="{00000000-0005-0000-0000-0000CC9F0000}"/>
    <cellStyle name="Standard 4 8 2 4" xfId="9039" xr:uid="{00000000-0005-0000-0000-0000CD9F0000}"/>
    <cellStyle name="Standard 4 8 2 5" xfId="42946" xr:uid="{00000000-0005-0000-0000-0000CE9F0000}"/>
    <cellStyle name="Standard 4 8 3" xfId="1095" xr:uid="{00000000-0005-0000-0000-0000CF9F0000}"/>
    <cellStyle name="Standard 4 8 3 2" xfId="1096" xr:uid="{00000000-0005-0000-0000-0000D09F0000}"/>
    <cellStyle name="Standard 4 8 3 2 2" xfId="42947" xr:uid="{00000000-0005-0000-0000-0000D19F0000}"/>
    <cellStyle name="Standard 4 8 3 2 3" xfId="42948" xr:uid="{00000000-0005-0000-0000-0000D29F0000}"/>
    <cellStyle name="Standard 4 8 3 3" xfId="9040" xr:uid="{00000000-0005-0000-0000-0000D39F0000}"/>
    <cellStyle name="Standard 4 8 3 4" xfId="42949" xr:uid="{00000000-0005-0000-0000-0000D49F0000}"/>
    <cellStyle name="Standard 4 8 4" xfId="1097" xr:uid="{00000000-0005-0000-0000-0000D59F0000}"/>
    <cellStyle name="Standard 4 8 4 2" xfId="42950" xr:uid="{00000000-0005-0000-0000-0000D69F0000}"/>
    <cellStyle name="Standard 4 8 4 3" xfId="42951" xr:uid="{00000000-0005-0000-0000-0000D79F0000}"/>
    <cellStyle name="Standard 4 8 5" xfId="1395" xr:uid="{00000000-0005-0000-0000-0000D89F0000}"/>
    <cellStyle name="Standard 4 8 5 2" xfId="42952" xr:uid="{00000000-0005-0000-0000-0000D99F0000}"/>
    <cellStyle name="Standard 4 8 5 3" xfId="42953" xr:uid="{00000000-0005-0000-0000-0000DA9F0000}"/>
    <cellStyle name="Standard 4 8 6" xfId="42954" xr:uid="{00000000-0005-0000-0000-0000DB9F0000}"/>
    <cellStyle name="Standard 4 8 7" xfId="42955" xr:uid="{00000000-0005-0000-0000-0000DC9F0000}"/>
    <cellStyle name="Standard 4 9" xfId="1098" xr:uid="{00000000-0005-0000-0000-0000DD9F0000}"/>
    <cellStyle name="Standard 4 9 2" xfId="1099" xr:uid="{00000000-0005-0000-0000-0000DE9F0000}"/>
    <cellStyle name="Standard 4 9 2 2" xfId="1100" xr:uid="{00000000-0005-0000-0000-0000DF9F0000}"/>
    <cellStyle name="Standard 4 9 2 2 2" xfId="1101" xr:uid="{00000000-0005-0000-0000-0000E09F0000}"/>
    <cellStyle name="Standard 4 9 2 2 2 2" xfId="42956" xr:uid="{00000000-0005-0000-0000-0000E19F0000}"/>
    <cellStyle name="Standard 4 9 2 2 2 3" xfId="42957" xr:uid="{00000000-0005-0000-0000-0000E29F0000}"/>
    <cellStyle name="Standard 4 9 2 2 3" xfId="9041" xr:uid="{00000000-0005-0000-0000-0000E39F0000}"/>
    <cellStyle name="Standard 4 9 2 2 4" xfId="42958" xr:uid="{00000000-0005-0000-0000-0000E49F0000}"/>
    <cellStyle name="Standard 4 9 2 3" xfId="1102" xr:uid="{00000000-0005-0000-0000-0000E59F0000}"/>
    <cellStyle name="Standard 4 9 2 3 2" xfId="42959" xr:uid="{00000000-0005-0000-0000-0000E69F0000}"/>
    <cellStyle name="Standard 4 9 2 3 3" xfId="42960" xr:uid="{00000000-0005-0000-0000-0000E79F0000}"/>
    <cellStyle name="Standard 4 9 2 4" xfId="9042" xr:uid="{00000000-0005-0000-0000-0000E89F0000}"/>
    <cellStyle name="Standard 4 9 2 5" xfId="42961" xr:uid="{00000000-0005-0000-0000-0000E99F0000}"/>
    <cellStyle name="Standard 4 9 3" xfId="1103" xr:uid="{00000000-0005-0000-0000-0000EA9F0000}"/>
    <cellStyle name="Standard 4 9 3 2" xfId="1104" xr:uid="{00000000-0005-0000-0000-0000EB9F0000}"/>
    <cellStyle name="Standard 4 9 3 2 2" xfId="42962" xr:uid="{00000000-0005-0000-0000-0000EC9F0000}"/>
    <cellStyle name="Standard 4 9 3 2 3" xfId="42963" xr:uid="{00000000-0005-0000-0000-0000ED9F0000}"/>
    <cellStyle name="Standard 4 9 3 3" xfId="9043" xr:uid="{00000000-0005-0000-0000-0000EE9F0000}"/>
    <cellStyle name="Standard 4 9 3 4" xfId="42964" xr:uid="{00000000-0005-0000-0000-0000EF9F0000}"/>
    <cellStyle name="Standard 4 9 4" xfId="1105" xr:uid="{00000000-0005-0000-0000-0000F09F0000}"/>
    <cellStyle name="Standard 4 9 4 2" xfId="42965" xr:uid="{00000000-0005-0000-0000-0000F19F0000}"/>
    <cellStyle name="Standard 4 9 4 3" xfId="42966" xr:uid="{00000000-0005-0000-0000-0000F29F0000}"/>
    <cellStyle name="Standard 4 9 5" xfId="1396" xr:uid="{00000000-0005-0000-0000-0000F39F0000}"/>
    <cellStyle name="Standard 4 9 5 2" xfId="42967" xr:uid="{00000000-0005-0000-0000-0000F49F0000}"/>
    <cellStyle name="Standard 4 9 5 3" xfId="42968" xr:uid="{00000000-0005-0000-0000-0000F59F0000}"/>
    <cellStyle name="Standard 4 9 6" xfId="42969" xr:uid="{00000000-0005-0000-0000-0000F69F0000}"/>
    <cellStyle name="Standard 4 9 7" xfId="42970" xr:uid="{00000000-0005-0000-0000-0000F79F0000}"/>
    <cellStyle name="Standard 5" xfId="1106" xr:uid="{00000000-0005-0000-0000-0000F89F0000}"/>
    <cellStyle name="Standard 5 2" xfId="9044" xr:uid="{00000000-0005-0000-0000-0000F99F0000}"/>
    <cellStyle name="Standard 5 3" xfId="9045" xr:uid="{00000000-0005-0000-0000-0000FA9F0000}"/>
    <cellStyle name="Standard 6" xfId="1107" xr:uid="{00000000-0005-0000-0000-0000FB9F0000}"/>
    <cellStyle name="Standard 6 10" xfId="1108" xr:uid="{00000000-0005-0000-0000-0000FC9F0000}"/>
    <cellStyle name="Standard 6 10 2" xfId="1109" xr:uid="{00000000-0005-0000-0000-0000FD9F0000}"/>
    <cellStyle name="Standard 6 10 2 2" xfId="1110" xr:uid="{00000000-0005-0000-0000-0000FE9F0000}"/>
    <cellStyle name="Standard 6 10 2 2 2" xfId="42971" xr:uid="{00000000-0005-0000-0000-0000FF9F0000}"/>
    <cellStyle name="Standard 6 10 2 2 3" xfId="42972" xr:uid="{00000000-0005-0000-0000-000000A00000}"/>
    <cellStyle name="Standard 6 10 2 3" xfId="9046" xr:uid="{00000000-0005-0000-0000-000001A00000}"/>
    <cellStyle name="Standard 6 10 2 4" xfId="42973" xr:uid="{00000000-0005-0000-0000-000002A00000}"/>
    <cellStyle name="Standard 6 10 3" xfId="1111" xr:uid="{00000000-0005-0000-0000-000003A00000}"/>
    <cellStyle name="Standard 6 10 3 2" xfId="42974" xr:uid="{00000000-0005-0000-0000-000004A00000}"/>
    <cellStyle name="Standard 6 10 3 3" xfId="42975" xr:uid="{00000000-0005-0000-0000-000005A00000}"/>
    <cellStyle name="Standard 6 10 4" xfId="9047" xr:uid="{00000000-0005-0000-0000-000006A00000}"/>
    <cellStyle name="Standard 6 10 5" xfId="42976" xr:uid="{00000000-0005-0000-0000-000007A00000}"/>
    <cellStyle name="Standard 6 11" xfId="1112" xr:uid="{00000000-0005-0000-0000-000008A00000}"/>
    <cellStyle name="Standard 6 11 2" xfId="1113" xr:uid="{00000000-0005-0000-0000-000009A00000}"/>
    <cellStyle name="Standard 6 11 2 2" xfId="42977" xr:uid="{00000000-0005-0000-0000-00000AA00000}"/>
    <cellStyle name="Standard 6 11 2 3" xfId="42978" xr:uid="{00000000-0005-0000-0000-00000BA00000}"/>
    <cellStyle name="Standard 6 11 3" xfId="9048" xr:uid="{00000000-0005-0000-0000-00000CA00000}"/>
    <cellStyle name="Standard 6 11 4" xfId="42979" xr:uid="{00000000-0005-0000-0000-00000DA00000}"/>
    <cellStyle name="Standard 6 12" xfId="1114" xr:uid="{00000000-0005-0000-0000-00000EA00000}"/>
    <cellStyle name="Standard 6 12 2" xfId="1115" xr:uid="{00000000-0005-0000-0000-00000FA00000}"/>
    <cellStyle name="Standard 6 12 2 2" xfId="42980" xr:uid="{00000000-0005-0000-0000-000010A00000}"/>
    <cellStyle name="Standard 6 12 2 3" xfId="42981" xr:uid="{00000000-0005-0000-0000-000011A00000}"/>
    <cellStyle name="Standard 6 12 3" xfId="42982" xr:uid="{00000000-0005-0000-0000-000012A00000}"/>
    <cellStyle name="Standard 6 12 4" xfId="42983" xr:uid="{00000000-0005-0000-0000-000013A00000}"/>
    <cellStyle name="Standard 6 13" xfId="1116" xr:uid="{00000000-0005-0000-0000-000014A00000}"/>
    <cellStyle name="Standard 6 13 2" xfId="1117" xr:uid="{00000000-0005-0000-0000-000015A00000}"/>
    <cellStyle name="Standard 6 13 2 2" xfId="42984" xr:uid="{00000000-0005-0000-0000-000016A00000}"/>
    <cellStyle name="Standard 6 13 2 3" xfId="42985" xr:uid="{00000000-0005-0000-0000-000017A00000}"/>
    <cellStyle name="Standard 6 13 3" xfId="42986" xr:uid="{00000000-0005-0000-0000-000018A00000}"/>
    <cellStyle name="Standard 6 13 4" xfId="42987" xr:uid="{00000000-0005-0000-0000-000019A00000}"/>
    <cellStyle name="Standard 6 14" xfId="1118" xr:uid="{00000000-0005-0000-0000-00001AA00000}"/>
    <cellStyle name="Standard 6 14 2" xfId="42988" xr:uid="{00000000-0005-0000-0000-00001BA00000}"/>
    <cellStyle name="Standard 6 14 3" xfId="42989" xr:uid="{00000000-0005-0000-0000-00001CA00000}"/>
    <cellStyle name="Standard 6 15" xfId="9049" xr:uid="{00000000-0005-0000-0000-00001DA00000}"/>
    <cellStyle name="Standard 6 16" xfId="42990" xr:uid="{00000000-0005-0000-0000-00001EA00000}"/>
    <cellStyle name="Standard 6 17" xfId="42991" xr:uid="{00000000-0005-0000-0000-00001FA00000}"/>
    <cellStyle name="Standard 6 17 2" xfId="42992" xr:uid="{00000000-0005-0000-0000-000020A00000}"/>
    <cellStyle name="Standard 6 2" xfId="1119" xr:uid="{00000000-0005-0000-0000-000021A00000}"/>
    <cellStyle name="Standard 6 2 10" xfId="42993" xr:uid="{00000000-0005-0000-0000-000022A00000}"/>
    <cellStyle name="Standard 6 2 2" xfId="1120" xr:uid="{00000000-0005-0000-0000-000023A00000}"/>
    <cellStyle name="Standard 6 2 2 2" xfId="1121" xr:uid="{00000000-0005-0000-0000-000024A00000}"/>
    <cellStyle name="Standard 6 2 2 2 2" xfId="1122" xr:uid="{00000000-0005-0000-0000-000025A00000}"/>
    <cellStyle name="Standard 6 2 2 2 2 2" xfId="1123" xr:uid="{00000000-0005-0000-0000-000026A00000}"/>
    <cellStyle name="Standard 6 2 2 2 2 2 2" xfId="42994" xr:uid="{00000000-0005-0000-0000-000027A00000}"/>
    <cellStyle name="Standard 6 2 2 2 2 2 3" xfId="42995" xr:uid="{00000000-0005-0000-0000-000028A00000}"/>
    <cellStyle name="Standard 6 2 2 2 2 3" xfId="9050" xr:uid="{00000000-0005-0000-0000-000029A00000}"/>
    <cellStyle name="Standard 6 2 2 2 2 4" xfId="42996" xr:uid="{00000000-0005-0000-0000-00002AA00000}"/>
    <cellStyle name="Standard 6 2 2 2 3" xfId="1124" xr:uid="{00000000-0005-0000-0000-00002BA00000}"/>
    <cellStyle name="Standard 6 2 2 2 3 2" xfId="42997" xr:uid="{00000000-0005-0000-0000-00002CA00000}"/>
    <cellStyle name="Standard 6 2 2 2 3 3" xfId="42998" xr:uid="{00000000-0005-0000-0000-00002DA00000}"/>
    <cellStyle name="Standard 6 2 2 2 4" xfId="9051" xr:uid="{00000000-0005-0000-0000-00002EA00000}"/>
    <cellStyle name="Standard 6 2 2 2 5" xfId="42999" xr:uid="{00000000-0005-0000-0000-00002FA00000}"/>
    <cellStyle name="Standard 6 2 2 3" xfId="1125" xr:uid="{00000000-0005-0000-0000-000030A00000}"/>
    <cellStyle name="Standard 6 2 2 3 2" xfId="1126" xr:uid="{00000000-0005-0000-0000-000031A00000}"/>
    <cellStyle name="Standard 6 2 2 3 2 2" xfId="43000" xr:uid="{00000000-0005-0000-0000-000032A00000}"/>
    <cellStyle name="Standard 6 2 2 3 2 3" xfId="43001" xr:uid="{00000000-0005-0000-0000-000033A00000}"/>
    <cellStyle name="Standard 6 2 2 3 3" xfId="9052" xr:uid="{00000000-0005-0000-0000-000034A00000}"/>
    <cellStyle name="Standard 6 2 2 3 4" xfId="43002" xr:uid="{00000000-0005-0000-0000-000035A00000}"/>
    <cellStyle name="Standard 6 2 2 4" xfId="1127" xr:uid="{00000000-0005-0000-0000-000036A00000}"/>
    <cellStyle name="Standard 6 2 2 4 2" xfId="43003" xr:uid="{00000000-0005-0000-0000-000037A00000}"/>
    <cellStyle name="Standard 6 2 2 4 3" xfId="43004" xr:uid="{00000000-0005-0000-0000-000038A00000}"/>
    <cellStyle name="Standard 6 2 2 5" xfId="1397" xr:uid="{00000000-0005-0000-0000-000039A00000}"/>
    <cellStyle name="Standard 6 2 2 5 2" xfId="43005" xr:uid="{00000000-0005-0000-0000-00003AA00000}"/>
    <cellStyle name="Standard 6 2 2 5 3" xfId="43006" xr:uid="{00000000-0005-0000-0000-00003BA00000}"/>
    <cellStyle name="Standard 6 2 2 6" xfId="43007" xr:uid="{00000000-0005-0000-0000-00003CA00000}"/>
    <cellStyle name="Standard 6 2 2 7" xfId="43008" xr:uid="{00000000-0005-0000-0000-00003DA00000}"/>
    <cellStyle name="Standard 6 2 3" xfId="1128" xr:uid="{00000000-0005-0000-0000-00003EA00000}"/>
    <cellStyle name="Standard 6 2 3 2" xfId="1129" xr:uid="{00000000-0005-0000-0000-00003FA00000}"/>
    <cellStyle name="Standard 6 2 3 2 2" xfId="1130" xr:uid="{00000000-0005-0000-0000-000040A00000}"/>
    <cellStyle name="Standard 6 2 3 2 2 2" xfId="1131" xr:uid="{00000000-0005-0000-0000-000041A00000}"/>
    <cellStyle name="Standard 6 2 3 2 2 2 2" xfId="43009" xr:uid="{00000000-0005-0000-0000-000042A00000}"/>
    <cellStyle name="Standard 6 2 3 2 2 2 3" xfId="43010" xr:uid="{00000000-0005-0000-0000-000043A00000}"/>
    <cellStyle name="Standard 6 2 3 2 2 3" xfId="9053" xr:uid="{00000000-0005-0000-0000-000044A00000}"/>
    <cellStyle name="Standard 6 2 3 2 2 4" xfId="43011" xr:uid="{00000000-0005-0000-0000-000045A00000}"/>
    <cellStyle name="Standard 6 2 3 2 3" xfId="1132" xr:uid="{00000000-0005-0000-0000-000046A00000}"/>
    <cellStyle name="Standard 6 2 3 2 3 2" xfId="43012" xr:uid="{00000000-0005-0000-0000-000047A00000}"/>
    <cellStyle name="Standard 6 2 3 2 3 3" xfId="43013" xr:uid="{00000000-0005-0000-0000-000048A00000}"/>
    <cellStyle name="Standard 6 2 3 2 4" xfId="9054" xr:uid="{00000000-0005-0000-0000-000049A00000}"/>
    <cellStyle name="Standard 6 2 3 2 5" xfId="43014" xr:uid="{00000000-0005-0000-0000-00004AA00000}"/>
    <cellStyle name="Standard 6 2 3 3" xfId="1133" xr:uid="{00000000-0005-0000-0000-00004BA00000}"/>
    <cellStyle name="Standard 6 2 3 3 2" xfId="1134" xr:uid="{00000000-0005-0000-0000-00004CA00000}"/>
    <cellStyle name="Standard 6 2 3 3 2 2" xfId="43015" xr:uid="{00000000-0005-0000-0000-00004DA00000}"/>
    <cellStyle name="Standard 6 2 3 3 2 3" xfId="43016" xr:uid="{00000000-0005-0000-0000-00004EA00000}"/>
    <cellStyle name="Standard 6 2 3 3 3" xfId="9055" xr:uid="{00000000-0005-0000-0000-00004FA00000}"/>
    <cellStyle name="Standard 6 2 3 3 4" xfId="43017" xr:uid="{00000000-0005-0000-0000-000050A00000}"/>
    <cellStyle name="Standard 6 2 3 4" xfId="1135" xr:uid="{00000000-0005-0000-0000-000051A00000}"/>
    <cellStyle name="Standard 6 2 3 4 2" xfId="43018" xr:uid="{00000000-0005-0000-0000-000052A00000}"/>
    <cellStyle name="Standard 6 2 3 4 3" xfId="43019" xr:uid="{00000000-0005-0000-0000-000053A00000}"/>
    <cellStyle name="Standard 6 2 3 5" xfId="1398" xr:uid="{00000000-0005-0000-0000-000054A00000}"/>
    <cellStyle name="Standard 6 2 3 5 2" xfId="43020" xr:uid="{00000000-0005-0000-0000-000055A00000}"/>
    <cellStyle name="Standard 6 2 3 5 3" xfId="43021" xr:uid="{00000000-0005-0000-0000-000056A00000}"/>
    <cellStyle name="Standard 6 2 3 6" xfId="43022" xr:uid="{00000000-0005-0000-0000-000057A00000}"/>
    <cellStyle name="Standard 6 2 3 7" xfId="43023" xr:uid="{00000000-0005-0000-0000-000058A00000}"/>
    <cellStyle name="Standard 6 2 4" xfId="1136" xr:uid="{00000000-0005-0000-0000-000059A00000}"/>
    <cellStyle name="Standard 6 2 4 2" xfId="1137" xr:uid="{00000000-0005-0000-0000-00005AA00000}"/>
    <cellStyle name="Standard 6 2 4 2 2" xfId="1138" xr:uid="{00000000-0005-0000-0000-00005BA00000}"/>
    <cellStyle name="Standard 6 2 4 2 2 2" xfId="43024" xr:uid="{00000000-0005-0000-0000-00005CA00000}"/>
    <cellStyle name="Standard 6 2 4 2 2 3" xfId="43025" xr:uid="{00000000-0005-0000-0000-00005DA00000}"/>
    <cellStyle name="Standard 6 2 4 2 3" xfId="9056" xr:uid="{00000000-0005-0000-0000-00005EA00000}"/>
    <cellStyle name="Standard 6 2 4 2 4" xfId="43026" xr:uid="{00000000-0005-0000-0000-00005FA00000}"/>
    <cellStyle name="Standard 6 2 4 3" xfId="1139" xr:uid="{00000000-0005-0000-0000-000060A00000}"/>
    <cellStyle name="Standard 6 2 4 3 2" xfId="43027" xr:uid="{00000000-0005-0000-0000-000061A00000}"/>
    <cellStyle name="Standard 6 2 4 3 3" xfId="43028" xr:uid="{00000000-0005-0000-0000-000062A00000}"/>
    <cellStyle name="Standard 6 2 4 4" xfId="9057" xr:uid="{00000000-0005-0000-0000-000063A00000}"/>
    <cellStyle name="Standard 6 2 4 5" xfId="43029" xr:uid="{00000000-0005-0000-0000-000064A00000}"/>
    <cellStyle name="Standard 6 2 5" xfId="1140" xr:uid="{00000000-0005-0000-0000-000065A00000}"/>
    <cellStyle name="Standard 6 2 5 2" xfId="1141" xr:uid="{00000000-0005-0000-0000-000066A00000}"/>
    <cellStyle name="Standard 6 2 5 2 2" xfId="1142" xr:uid="{00000000-0005-0000-0000-000067A00000}"/>
    <cellStyle name="Standard 6 2 5 2 2 2" xfId="43030" xr:uid="{00000000-0005-0000-0000-000068A00000}"/>
    <cellStyle name="Standard 6 2 5 2 2 3" xfId="43031" xr:uid="{00000000-0005-0000-0000-000069A00000}"/>
    <cellStyle name="Standard 6 2 5 2 3" xfId="9058" xr:uid="{00000000-0005-0000-0000-00006AA00000}"/>
    <cellStyle name="Standard 6 2 5 2 4" xfId="43032" xr:uid="{00000000-0005-0000-0000-00006BA00000}"/>
    <cellStyle name="Standard 6 2 5 3" xfId="1143" xr:uid="{00000000-0005-0000-0000-00006CA00000}"/>
    <cellStyle name="Standard 6 2 5 3 2" xfId="43033" xr:uid="{00000000-0005-0000-0000-00006DA00000}"/>
    <cellStyle name="Standard 6 2 5 3 3" xfId="43034" xr:uid="{00000000-0005-0000-0000-00006EA00000}"/>
    <cellStyle name="Standard 6 2 5 4" xfId="9059" xr:uid="{00000000-0005-0000-0000-00006FA00000}"/>
    <cellStyle name="Standard 6 2 5 5" xfId="43035" xr:uid="{00000000-0005-0000-0000-000070A00000}"/>
    <cellStyle name="Standard 6 2 6" xfId="1144" xr:uid="{00000000-0005-0000-0000-000071A00000}"/>
    <cellStyle name="Standard 6 2 6 2" xfId="1145" xr:uid="{00000000-0005-0000-0000-000072A00000}"/>
    <cellStyle name="Standard 6 2 6 2 2" xfId="43036" xr:uid="{00000000-0005-0000-0000-000073A00000}"/>
    <cellStyle name="Standard 6 2 6 2 3" xfId="43037" xr:uid="{00000000-0005-0000-0000-000074A00000}"/>
    <cellStyle name="Standard 6 2 6 3" xfId="9060" xr:uid="{00000000-0005-0000-0000-000075A00000}"/>
    <cellStyle name="Standard 6 2 6 4" xfId="43038" xr:uid="{00000000-0005-0000-0000-000076A00000}"/>
    <cellStyle name="Standard 6 2 7" xfId="1146" xr:uid="{00000000-0005-0000-0000-000077A00000}"/>
    <cellStyle name="Standard 6 2 7 2" xfId="1147" xr:uid="{00000000-0005-0000-0000-000078A00000}"/>
    <cellStyle name="Standard 6 2 7 2 2" xfId="43039" xr:uid="{00000000-0005-0000-0000-000079A00000}"/>
    <cellStyle name="Standard 6 2 7 2 3" xfId="43040" xr:uid="{00000000-0005-0000-0000-00007AA00000}"/>
    <cellStyle name="Standard 6 2 7 3" xfId="43041" xr:uid="{00000000-0005-0000-0000-00007BA00000}"/>
    <cellStyle name="Standard 6 2 7 4" xfId="43042" xr:uid="{00000000-0005-0000-0000-00007CA00000}"/>
    <cellStyle name="Standard 6 2 8" xfId="1148" xr:uid="{00000000-0005-0000-0000-00007DA00000}"/>
    <cellStyle name="Standard 6 2 8 2" xfId="43043" xr:uid="{00000000-0005-0000-0000-00007EA00000}"/>
    <cellStyle name="Standard 6 2 8 3" xfId="43044" xr:uid="{00000000-0005-0000-0000-00007FA00000}"/>
    <cellStyle name="Standard 6 2 9" xfId="9061" xr:uid="{00000000-0005-0000-0000-000080A00000}"/>
    <cellStyle name="Standard 6 3" xfId="1149" xr:uid="{00000000-0005-0000-0000-000081A00000}"/>
    <cellStyle name="Standard 6 3 10" xfId="43045" xr:uid="{00000000-0005-0000-0000-000082A00000}"/>
    <cellStyle name="Standard 6 3 2" xfId="1150" xr:uid="{00000000-0005-0000-0000-000083A00000}"/>
    <cellStyle name="Standard 6 3 2 2" xfId="1151" xr:uid="{00000000-0005-0000-0000-000084A00000}"/>
    <cellStyle name="Standard 6 3 2 2 2" xfId="1152" xr:uid="{00000000-0005-0000-0000-000085A00000}"/>
    <cellStyle name="Standard 6 3 2 2 2 2" xfId="1153" xr:uid="{00000000-0005-0000-0000-000086A00000}"/>
    <cellStyle name="Standard 6 3 2 2 2 2 2" xfId="43046" xr:uid="{00000000-0005-0000-0000-000087A00000}"/>
    <cellStyle name="Standard 6 3 2 2 2 2 3" xfId="43047" xr:uid="{00000000-0005-0000-0000-000088A00000}"/>
    <cellStyle name="Standard 6 3 2 2 2 3" xfId="9062" xr:uid="{00000000-0005-0000-0000-000089A00000}"/>
    <cellStyle name="Standard 6 3 2 2 2 4" xfId="43048" xr:uid="{00000000-0005-0000-0000-00008AA00000}"/>
    <cellStyle name="Standard 6 3 2 2 3" xfId="1154" xr:uid="{00000000-0005-0000-0000-00008BA00000}"/>
    <cellStyle name="Standard 6 3 2 2 3 2" xfId="43049" xr:uid="{00000000-0005-0000-0000-00008CA00000}"/>
    <cellStyle name="Standard 6 3 2 2 3 3" xfId="43050" xr:uid="{00000000-0005-0000-0000-00008DA00000}"/>
    <cellStyle name="Standard 6 3 2 2 4" xfId="9063" xr:uid="{00000000-0005-0000-0000-00008EA00000}"/>
    <cellStyle name="Standard 6 3 2 2 5" xfId="43051" xr:uid="{00000000-0005-0000-0000-00008FA00000}"/>
    <cellStyle name="Standard 6 3 2 3" xfId="1155" xr:uid="{00000000-0005-0000-0000-000090A00000}"/>
    <cellStyle name="Standard 6 3 2 3 2" xfId="1156" xr:uid="{00000000-0005-0000-0000-000091A00000}"/>
    <cellStyle name="Standard 6 3 2 3 2 2" xfId="43052" xr:uid="{00000000-0005-0000-0000-000092A00000}"/>
    <cellStyle name="Standard 6 3 2 3 2 3" xfId="43053" xr:uid="{00000000-0005-0000-0000-000093A00000}"/>
    <cellStyle name="Standard 6 3 2 3 3" xfId="9064" xr:uid="{00000000-0005-0000-0000-000094A00000}"/>
    <cellStyle name="Standard 6 3 2 3 4" xfId="43054" xr:uid="{00000000-0005-0000-0000-000095A00000}"/>
    <cellStyle name="Standard 6 3 2 4" xfId="1157" xr:uid="{00000000-0005-0000-0000-000096A00000}"/>
    <cellStyle name="Standard 6 3 2 4 2" xfId="43055" xr:uid="{00000000-0005-0000-0000-000097A00000}"/>
    <cellStyle name="Standard 6 3 2 4 3" xfId="43056" xr:uid="{00000000-0005-0000-0000-000098A00000}"/>
    <cellStyle name="Standard 6 3 2 5" xfId="1399" xr:uid="{00000000-0005-0000-0000-000099A00000}"/>
    <cellStyle name="Standard 6 3 2 5 2" xfId="43057" xr:uid="{00000000-0005-0000-0000-00009AA00000}"/>
    <cellStyle name="Standard 6 3 2 5 3" xfId="43058" xr:uid="{00000000-0005-0000-0000-00009BA00000}"/>
    <cellStyle name="Standard 6 3 2 6" xfId="43059" xr:uid="{00000000-0005-0000-0000-00009CA00000}"/>
    <cellStyle name="Standard 6 3 2 7" xfId="43060" xr:uid="{00000000-0005-0000-0000-00009DA00000}"/>
    <cellStyle name="Standard 6 3 3" xfId="1158" xr:uid="{00000000-0005-0000-0000-00009EA00000}"/>
    <cellStyle name="Standard 6 3 3 2" xfId="1159" xr:uid="{00000000-0005-0000-0000-00009FA00000}"/>
    <cellStyle name="Standard 6 3 3 2 2" xfId="1160" xr:uid="{00000000-0005-0000-0000-0000A0A00000}"/>
    <cellStyle name="Standard 6 3 3 2 2 2" xfId="1161" xr:uid="{00000000-0005-0000-0000-0000A1A00000}"/>
    <cellStyle name="Standard 6 3 3 2 2 2 2" xfId="43061" xr:uid="{00000000-0005-0000-0000-0000A2A00000}"/>
    <cellStyle name="Standard 6 3 3 2 2 2 3" xfId="43062" xr:uid="{00000000-0005-0000-0000-0000A3A00000}"/>
    <cellStyle name="Standard 6 3 3 2 2 3" xfId="9065" xr:uid="{00000000-0005-0000-0000-0000A4A00000}"/>
    <cellStyle name="Standard 6 3 3 2 2 4" xfId="43063" xr:uid="{00000000-0005-0000-0000-0000A5A00000}"/>
    <cellStyle name="Standard 6 3 3 2 3" xfId="1162" xr:uid="{00000000-0005-0000-0000-0000A6A00000}"/>
    <cellStyle name="Standard 6 3 3 2 3 2" xfId="43064" xr:uid="{00000000-0005-0000-0000-0000A7A00000}"/>
    <cellStyle name="Standard 6 3 3 2 3 3" xfId="43065" xr:uid="{00000000-0005-0000-0000-0000A8A00000}"/>
    <cellStyle name="Standard 6 3 3 2 4" xfId="9066" xr:uid="{00000000-0005-0000-0000-0000A9A00000}"/>
    <cellStyle name="Standard 6 3 3 2 5" xfId="43066" xr:uid="{00000000-0005-0000-0000-0000AAA00000}"/>
    <cellStyle name="Standard 6 3 3 3" xfId="1163" xr:uid="{00000000-0005-0000-0000-0000ABA00000}"/>
    <cellStyle name="Standard 6 3 3 3 2" xfId="1164" xr:uid="{00000000-0005-0000-0000-0000ACA00000}"/>
    <cellStyle name="Standard 6 3 3 3 2 2" xfId="43067" xr:uid="{00000000-0005-0000-0000-0000ADA00000}"/>
    <cellStyle name="Standard 6 3 3 3 2 3" xfId="43068" xr:uid="{00000000-0005-0000-0000-0000AEA00000}"/>
    <cellStyle name="Standard 6 3 3 3 3" xfId="9067" xr:uid="{00000000-0005-0000-0000-0000AFA00000}"/>
    <cellStyle name="Standard 6 3 3 3 4" xfId="43069" xr:uid="{00000000-0005-0000-0000-0000B0A00000}"/>
    <cellStyle name="Standard 6 3 3 4" xfId="1165" xr:uid="{00000000-0005-0000-0000-0000B1A00000}"/>
    <cellStyle name="Standard 6 3 3 4 2" xfId="43070" xr:uid="{00000000-0005-0000-0000-0000B2A00000}"/>
    <cellStyle name="Standard 6 3 3 4 3" xfId="43071" xr:uid="{00000000-0005-0000-0000-0000B3A00000}"/>
    <cellStyle name="Standard 6 3 3 5" xfId="1400" xr:uid="{00000000-0005-0000-0000-0000B4A00000}"/>
    <cellStyle name="Standard 6 3 3 5 2" xfId="43072" xr:uid="{00000000-0005-0000-0000-0000B5A00000}"/>
    <cellStyle name="Standard 6 3 3 5 3" xfId="43073" xr:uid="{00000000-0005-0000-0000-0000B6A00000}"/>
    <cellStyle name="Standard 6 3 3 6" xfId="43074" xr:uid="{00000000-0005-0000-0000-0000B7A00000}"/>
    <cellStyle name="Standard 6 3 3 7" xfId="43075" xr:uid="{00000000-0005-0000-0000-0000B8A00000}"/>
    <cellStyle name="Standard 6 3 4" xfId="1166" xr:uid="{00000000-0005-0000-0000-0000B9A00000}"/>
    <cellStyle name="Standard 6 3 4 2" xfId="1167" xr:uid="{00000000-0005-0000-0000-0000BAA00000}"/>
    <cellStyle name="Standard 6 3 4 2 2" xfId="1168" xr:uid="{00000000-0005-0000-0000-0000BBA00000}"/>
    <cellStyle name="Standard 6 3 4 2 2 2" xfId="43076" xr:uid="{00000000-0005-0000-0000-0000BCA00000}"/>
    <cellStyle name="Standard 6 3 4 2 2 3" xfId="43077" xr:uid="{00000000-0005-0000-0000-0000BDA00000}"/>
    <cellStyle name="Standard 6 3 4 2 3" xfId="9068" xr:uid="{00000000-0005-0000-0000-0000BEA00000}"/>
    <cellStyle name="Standard 6 3 4 2 4" xfId="43078" xr:uid="{00000000-0005-0000-0000-0000BFA00000}"/>
    <cellStyle name="Standard 6 3 4 3" xfId="1169" xr:uid="{00000000-0005-0000-0000-0000C0A00000}"/>
    <cellStyle name="Standard 6 3 4 3 2" xfId="43079" xr:uid="{00000000-0005-0000-0000-0000C1A00000}"/>
    <cellStyle name="Standard 6 3 4 3 3" xfId="43080" xr:uid="{00000000-0005-0000-0000-0000C2A00000}"/>
    <cellStyle name="Standard 6 3 4 4" xfId="9069" xr:uid="{00000000-0005-0000-0000-0000C3A00000}"/>
    <cellStyle name="Standard 6 3 4 5" xfId="43081" xr:uid="{00000000-0005-0000-0000-0000C4A00000}"/>
    <cellStyle name="Standard 6 3 5" xfId="1170" xr:uid="{00000000-0005-0000-0000-0000C5A00000}"/>
    <cellStyle name="Standard 6 3 5 2" xfId="1171" xr:uid="{00000000-0005-0000-0000-0000C6A00000}"/>
    <cellStyle name="Standard 6 3 5 2 2" xfId="1172" xr:uid="{00000000-0005-0000-0000-0000C7A00000}"/>
    <cellStyle name="Standard 6 3 5 2 2 2" xfId="43082" xr:uid="{00000000-0005-0000-0000-0000C8A00000}"/>
    <cellStyle name="Standard 6 3 5 2 2 3" xfId="43083" xr:uid="{00000000-0005-0000-0000-0000C9A00000}"/>
    <cellStyle name="Standard 6 3 5 2 3" xfId="9070" xr:uid="{00000000-0005-0000-0000-0000CAA00000}"/>
    <cellStyle name="Standard 6 3 5 2 4" xfId="43084" xr:uid="{00000000-0005-0000-0000-0000CBA00000}"/>
    <cellStyle name="Standard 6 3 5 3" xfId="1173" xr:uid="{00000000-0005-0000-0000-0000CCA00000}"/>
    <cellStyle name="Standard 6 3 5 3 2" xfId="43085" xr:uid="{00000000-0005-0000-0000-0000CDA00000}"/>
    <cellStyle name="Standard 6 3 5 3 3" xfId="43086" xr:uid="{00000000-0005-0000-0000-0000CEA00000}"/>
    <cellStyle name="Standard 6 3 5 4" xfId="9071" xr:uid="{00000000-0005-0000-0000-0000CFA00000}"/>
    <cellStyle name="Standard 6 3 5 5" xfId="43087" xr:uid="{00000000-0005-0000-0000-0000D0A00000}"/>
    <cellStyle name="Standard 6 3 6" xfId="1174" xr:uid="{00000000-0005-0000-0000-0000D1A00000}"/>
    <cellStyle name="Standard 6 3 6 2" xfId="1175" xr:uid="{00000000-0005-0000-0000-0000D2A00000}"/>
    <cellStyle name="Standard 6 3 6 2 2" xfId="43088" xr:uid="{00000000-0005-0000-0000-0000D3A00000}"/>
    <cellStyle name="Standard 6 3 6 2 3" xfId="43089" xr:uid="{00000000-0005-0000-0000-0000D4A00000}"/>
    <cellStyle name="Standard 6 3 6 3" xfId="9072" xr:uid="{00000000-0005-0000-0000-0000D5A00000}"/>
    <cellStyle name="Standard 6 3 6 4" xfId="43090" xr:uid="{00000000-0005-0000-0000-0000D6A00000}"/>
    <cellStyle name="Standard 6 3 7" xfId="1176" xr:uid="{00000000-0005-0000-0000-0000D7A00000}"/>
    <cellStyle name="Standard 6 3 7 2" xfId="1177" xr:uid="{00000000-0005-0000-0000-0000D8A00000}"/>
    <cellStyle name="Standard 6 3 7 2 2" xfId="43091" xr:uid="{00000000-0005-0000-0000-0000D9A00000}"/>
    <cellStyle name="Standard 6 3 7 2 3" xfId="43092" xr:uid="{00000000-0005-0000-0000-0000DAA00000}"/>
    <cellStyle name="Standard 6 3 7 3" xfId="43093" xr:uid="{00000000-0005-0000-0000-0000DBA00000}"/>
    <cellStyle name="Standard 6 3 7 4" xfId="43094" xr:uid="{00000000-0005-0000-0000-0000DCA00000}"/>
    <cellStyle name="Standard 6 3 8" xfId="1178" xr:uid="{00000000-0005-0000-0000-0000DDA00000}"/>
    <cellStyle name="Standard 6 3 8 2" xfId="43095" xr:uid="{00000000-0005-0000-0000-0000DEA00000}"/>
    <cellStyle name="Standard 6 3 8 3" xfId="43096" xr:uid="{00000000-0005-0000-0000-0000DFA00000}"/>
    <cellStyle name="Standard 6 3 9" xfId="9073" xr:uid="{00000000-0005-0000-0000-0000E0A00000}"/>
    <cellStyle name="Standard 6 4" xfId="1179" xr:uid="{00000000-0005-0000-0000-0000E1A00000}"/>
    <cellStyle name="Standard 6 4 10" xfId="43097" xr:uid="{00000000-0005-0000-0000-0000E2A00000}"/>
    <cellStyle name="Standard 6 4 2" xfId="1180" xr:uid="{00000000-0005-0000-0000-0000E3A00000}"/>
    <cellStyle name="Standard 6 4 2 2" xfId="1181" xr:uid="{00000000-0005-0000-0000-0000E4A00000}"/>
    <cellStyle name="Standard 6 4 2 2 2" xfId="1182" xr:uid="{00000000-0005-0000-0000-0000E5A00000}"/>
    <cellStyle name="Standard 6 4 2 2 2 2" xfId="1183" xr:uid="{00000000-0005-0000-0000-0000E6A00000}"/>
    <cellStyle name="Standard 6 4 2 2 2 2 2" xfId="43098" xr:uid="{00000000-0005-0000-0000-0000E7A00000}"/>
    <cellStyle name="Standard 6 4 2 2 2 2 3" xfId="43099" xr:uid="{00000000-0005-0000-0000-0000E8A00000}"/>
    <cellStyle name="Standard 6 4 2 2 2 3" xfId="9074" xr:uid="{00000000-0005-0000-0000-0000E9A00000}"/>
    <cellStyle name="Standard 6 4 2 2 2 4" xfId="43100" xr:uid="{00000000-0005-0000-0000-0000EAA00000}"/>
    <cellStyle name="Standard 6 4 2 2 3" xfId="1184" xr:uid="{00000000-0005-0000-0000-0000EBA00000}"/>
    <cellStyle name="Standard 6 4 2 2 3 2" xfId="43101" xr:uid="{00000000-0005-0000-0000-0000ECA00000}"/>
    <cellStyle name="Standard 6 4 2 2 3 3" xfId="43102" xr:uid="{00000000-0005-0000-0000-0000EDA00000}"/>
    <cellStyle name="Standard 6 4 2 2 4" xfId="9075" xr:uid="{00000000-0005-0000-0000-0000EEA00000}"/>
    <cellStyle name="Standard 6 4 2 2 5" xfId="43103" xr:uid="{00000000-0005-0000-0000-0000EFA00000}"/>
    <cellStyle name="Standard 6 4 2 3" xfId="1185" xr:uid="{00000000-0005-0000-0000-0000F0A00000}"/>
    <cellStyle name="Standard 6 4 2 3 2" xfId="1186" xr:uid="{00000000-0005-0000-0000-0000F1A00000}"/>
    <cellStyle name="Standard 6 4 2 3 2 2" xfId="43104" xr:uid="{00000000-0005-0000-0000-0000F2A00000}"/>
    <cellStyle name="Standard 6 4 2 3 2 3" xfId="43105" xr:uid="{00000000-0005-0000-0000-0000F3A00000}"/>
    <cellStyle name="Standard 6 4 2 3 3" xfId="9076" xr:uid="{00000000-0005-0000-0000-0000F4A00000}"/>
    <cellStyle name="Standard 6 4 2 3 4" xfId="43106" xr:uid="{00000000-0005-0000-0000-0000F5A00000}"/>
    <cellStyle name="Standard 6 4 2 4" xfId="1187" xr:uid="{00000000-0005-0000-0000-0000F6A00000}"/>
    <cellStyle name="Standard 6 4 2 4 2" xfId="43107" xr:uid="{00000000-0005-0000-0000-0000F7A00000}"/>
    <cellStyle name="Standard 6 4 2 4 3" xfId="43108" xr:uid="{00000000-0005-0000-0000-0000F8A00000}"/>
    <cellStyle name="Standard 6 4 2 5" xfId="1401" xr:uid="{00000000-0005-0000-0000-0000F9A00000}"/>
    <cellStyle name="Standard 6 4 2 5 2" xfId="43109" xr:uid="{00000000-0005-0000-0000-0000FAA00000}"/>
    <cellStyle name="Standard 6 4 2 5 3" xfId="43110" xr:uid="{00000000-0005-0000-0000-0000FBA00000}"/>
    <cellStyle name="Standard 6 4 2 6" xfId="43111" xr:uid="{00000000-0005-0000-0000-0000FCA00000}"/>
    <cellStyle name="Standard 6 4 2 7" xfId="43112" xr:uid="{00000000-0005-0000-0000-0000FDA00000}"/>
    <cellStyle name="Standard 6 4 3" xfId="1188" xr:uid="{00000000-0005-0000-0000-0000FEA00000}"/>
    <cellStyle name="Standard 6 4 3 2" xfId="1189" xr:uid="{00000000-0005-0000-0000-0000FFA00000}"/>
    <cellStyle name="Standard 6 4 3 2 2" xfId="1190" xr:uid="{00000000-0005-0000-0000-000000A10000}"/>
    <cellStyle name="Standard 6 4 3 2 2 2" xfId="1191" xr:uid="{00000000-0005-0000-0000-000001A10000}"/>
    <cellStyle name="Standard 6 4 3 2 2 2 2" xfId="43113" xr:uid="{00000000-0005-0000-0000-000002A10000}"/>
    <cellStyle name="Standard 6 4 3 2 2 2 3" xfId="43114" xr:uid="{00000000-0005-0000-0000-000003A10000}"/>
    <cellStyle name="Standard 6 4 3 2 2 3" xfId="9077" xr:uid="{00000000-0005-0000-0000-000004A10000}"/>
    <cellStyle name="Standard 6 4 3 2 2 4" xfId="43115" xr:uid="{00000000-0005-0000-0000-000005A10000}"/>
    <cellStyle name="Standard 6 4 3 2 3" xfId="1192" xr:uid="{00000000-0005-0000-0000-000006A10000}"/>
    <cellStyle name="Standard 6 4 3 2 3 2" xfId="43116" xr:uid="{00000000-0005-0000-0000-000007A10000}"/>
    <cellStyle name="Standard 6 4 3 2 3 3" xfId="43117" xr:uid="{00000000-0005-0000-0000-000008A10000}"/>
    <cellStyle name="Standard 6 4 3 2 4" xfId="9078" xr:uid="{00000000-0005-0000-0000-000009A10000}"/>
    <cellStyle name="Standard 6 4 3 2 5" xfId="43118" xr:uid="{00000000-0005-0000-0000-00000AA10000}"/>
    <cellStyle name="Standard 6 4 3 3" xfId="1193" xr:uid="{00000000-0005-0000-0000-00000BA10000}"/>
    <cellStyle name="Standard 6 4 3 3 2" xfId="1194" xr:uid="{00000000-0005-0000-0000-00000CA10000}"/>
    <cellStyle name="Standard 6 4 3 3 2 2" xfId="43119" xr:uid="{00000000-0005-0000-0000-00000DA10000}"/>
    <cellStyle name="Standard 6 4 3 3 2 3" xfId="43120" xr:uid="{00000000-0005-0000-0000-00000EA10000}"/>
    <cellStyle name="Standard 6 4 3 3 3" xfId="9079" xr:uid="{00000000-0005-0000-0000-00000FA10000}"/>
    <cellStyle name="Standard 6 4 3 3 4" xfId="43121" xr:uid="{00000000-0005-0000-0000-000010A10000}"/>
    <cellStyle name="Standard 6 4 3 4" xfId="1195" xr:uid="{00000000-0005-0000-0000-000011A10000}"/>
    <cellStyle name="Standard 6 4 3 4 2" xfId="43122" xr:uid="{00000000-0005-0000-0000-000012A10000}"/>
    <cellStyle name="Standard 6 4 3 4 3" xfId="43123" xr:uid="{00000000-0005-0000-0000-000013A10000}"/>
    <cellStyle name="Standard 6 4 3 5" xfId="1402" xr:uid="{00000000-0005-0000-0000-000014A10000}"/>
    <cellStyle name="Standard 6 4 3 5 2" xfId="43124" xr:uid="{00000000-0005-0000-0000-000015A10000}"/>
    <cellStyle name="Standard 6 4 3 5 3" xfId="43125" xr:uid="{00000000-0005-0000-0000-000016A10000}"/>
    <cellStyle name="Standard 6 4 3 6" xfId="43126" xr:uid="{00000000-0005-0000-0000-000017A10000}"/>
    <cellStyle name="Standard 6 4 3 7" xfId="43127" xr:uid="{00000000-0005-0000-0000-000018A10000}"/>
    <cellStyle name="Standard 6 4 4" xfId="1196" xr:uid="{00000000-0005-0000-0000-000019A10000}"/>
    <cellStyle name="Standard 6 4 4 2" xfId="1197" xr:uid="{00000000-0005-0000-0000-00001AA10000}"/>
    <cellStyle name="Standard 6 4 4 2 2" xfId="1198" xr:uid="{00000000-0005-0000-0000-00001BA10000}"/>
    <cellStyle name="Standard 6 4 4 2 2 2" xfId="43128" xr:uid="{00000000-0005-0000-0000-00001CA10000}"/>
    <cellStyle name="Standard 6 4 4 2 2 3" xfId="43129" xr:uid="{00000000-0005-0000-0000-00001DA10000}"/>
    <cellStyle name="Standard 6 4 4 2 3" xfId="9080" xr:uid="{00000000-0005-0000-0000-00001EA10000}"/>
    <cellStyle name="Standard 6 4 4 2 4" xfId="43130" xr:uid="{00000000-0005-0000-0000-00001FA10000}"/>
    <cellStyle name="Standard 6 4 4 3" xfId="1199" xr:uid="{00000000-0005-0000-0000-000020A10000}"/>
    <cellStyle name="Standard 6 4 4 3 2" xfId="43131" xr:uid="{00000000-0005-0000-0000-000021A10000}"/>
    <cellStyle name="Standard 6 4 4 3 3" xfId="43132" xr:uid="{00000000-0005-0000-0000-000022A10000}"/>
    <cellStyle name="Standard 6 4 4 4" xfId="9081" xr:uid="{00000000-0005-0000-0000-000023A10000}"/>
    <cellStyle name="Standard 6 4 4 5" xfId="43133" xr:uid="{00000000-0005-0000-0000-000024A10000}"/>
    <cellStyle name="Standard 6 4 5" xfId="1200" xr:uid="{00000000-0005-0000-0000-000025A10000}"/>
    <cellStyle name="Standard 6 4 5 2" xfId="1201" xr:uid="{00000000-0005-0000-0000-000026A10000}"/>
    <cellStyle name="Standard 6 4 5 2 2" xfId="1202" xr:uid="{00000000-0005-0000-0000-000027A10000}"/>
    <cellStyle name="Standard 6 4 5 2 2 2" xfId="43134" xr:uid="{00000000-0005-0000-0000-000028A10000}"/>
    <cellStyle name="Standard 6 4 5 2 2 3" xfId="43135" xr:uid="{00000000-0005-0000-0000-000029A10000}"/>
    <cellStyle name="Standard 6 4 5 2 3" xfId="9082" xr:uid="{00000000-0005-0000-0000-00002AA10000}"/>
    <cellStyle name="Standard 6 4 5 2 4" xfId="43136" xr:uid="{00000000-0005-0000-0000-00002BA10000}"/>
    <cellStyle name="Standard 6 4 5 3" xfId="1203" xr:uid="{00000000-0005-0000-0000-00002CA10000}"/>
    <cellStyle name="Standard 6 4 5 3 2" xfId="43137" xr:uid="{00000000-0005-0000-0000-00002DA10000}"/>
    <cellStyle name="Standard 6 4 5 3 3" xfId="43138" xr:uid="{00000000-0005-0000-0000-00002EA10000}"/>
    <cellStyle name="Standard 6 4 5 4" xfId="9083" xr:uid="{00000000-0005-0000-0000-00002FA10000}"/>
    <cellStyle name="Standard 6 4 5 5" xfId="43139" xr:uid="{00000000-0005-0000-0000-000030A10000}"/>
    <cellStyle name="Standard 6 4 6" xfId="1204" xr:uid="{00000000-0005-0000-0000-000031A10000}"/>
    <cellStyle name="Standard 6 4 6 2" xfId="1205" xr:uid="{00000000-0005-0000-0000-000032A10000}"/>
    <cellStyle name="Standard 6 4 6 2 2" xfId="43140" xr:uid="{00000000-0005-0000-0000-000033A10000}"/>
    <cellStyle name="Standard 6 4 6 2 3" xfId="43141" xr:uid="{00000000-0005-0000-0000-000034A10000}"/>
    <cellStyle name="Standard 6 4 6 3" xfId="9084" xr:uid="{00000000-0005-0000-0000-000035A10000}"/>
    <cellStyle name="Standard 6 4 6 4" xfId="43142" xr:uid="{00000000-0005-0000-0000-000036A10000}"/>
    <cellStyle name="Standard 6 4 7" xfId="1206" xr:uid="{00000000-0005-0000-0000-000037A10000}"/>
    <cellStyle name="Standard 6 4 7 2" xfId="1207" xr:uid="{00000000-0005-0000-0000-000038A10000}"/>
    <cellStyle name="Standard 6 4 7 2 2" xfId="43143" xr:uid="{00000000-0005-0000-0000-000039A10000}"/>
    <cellStyle name="Standard 6 4 7 2 3" xfId="43144" xr:uid="{00000000-0005-0000-0000-00003AA10000}"/>
    <cellStyle name="Standard 6 4 7 3" xfId="43145" xr:uid="{00000000-0005-0000-0000-00003BA10000}"/>
    <cellStyle name="Standard 6 4 7 4" xfId="43146" xr:uid="{00000000-0005-0000-0000-00003CA10000}"/>
    <cellStyle name="Standard 6 4 8" xfId="1208" xr:uid="{00000000-0005-0000-0000-00003DA10000}"/>
    <cellStyle name="Standard 6 4 8 2" xfId="43147" xr:uid="{00000000-0005-0000-0000-00003EA10000}"/>
    <cellStyle name="Standard 6 4 8 3" xfId="43148" xr:uid="{00000000-0005-0000-0000-00003FA10000}"/>
    <cellStyle name="Standard 6 4 9" xfId="9085" xr:uid="{00000000-0005-0000-0000-000040A10000}"/>
    <cellStyle name="Standard 6 5" xfId="1209" xr:uid="{00000000-0005-0000-0000-000041A10000}"/>
    <cellStyle name="Standard 6 5 10" xfId="43149" xr:uid="{00000000-0005-0000-0000-000042A10000}"/>
    <cellStyle name="Standard 6 5 2" xfId="1210" xr:uid="{00000000-0005-0000-0000-000043A10000}"/>
    <cellStyle name="Standard 6 5 2 2" xfId="1211" xr:uid="{00000000-0005-0000-0000-000044A10000}"/>
    <cellStyle name="Standard 6 5 2 2 2" xfId="1212" xr:uid="{00000000-0005-0000-0000-000045A10000}"/>
    <cellStyle name="Standard 6 5 2 2 2 2" xfId="1213" xr:uid="{00000000-0005-0000-0000-000046A10000}"/>
    <cellStyle name="Standard 6 5 2 2 2 2 2" xfId="43150" xr:uid="{00000000-0005-0000-0000-000047A10000}"/>
    <cellStyle name="Standard 6 5 2 2 2 2 3" xfId="43151" xr:uid="{00000000-0005-0000-0000-000048A10000}"/>
    <cellStyle name="Standard 6 5 2 2 2 3" xfId="9086" xr:uid="{00000000-0005-0000-0000-000049A10000}"/>
    <cellStyle name="Standard 6 5 2 2 2 4" xfId="43152" xr:uid="{00000000-0005-0000-0000-00004AA10000}"/>
    <cellStyle name="Standard 6 5 2 2 3" xfId="1214" xr:uid="{00000000-0005-0000-0000-00004BA10000}"/>
    <cellStyle name="Standard 6 5 2 2 3 2" xfId="43153" xr:uid="{00000000-0005-0000-0000-00004CA10000}"/>
    <cellStyle name="Standard 6 5 2 2 3 3" xfId="43154" xr:uid="{00000000-0005-0000-0000-00004DA10000}"/>
    <cellStyle name="Standard 6 5 2 2 4" xfId="9087" xr:uid="{00000000-0005-0000-0000-00004EA10000}"/>
    <cellStyle name="Standard 6 5 2 2 5" xfId="43155" xr:uid="{00000000-0005-0000-0000-00004FA10000}"/>
    <cellStyle name="Standard 6 5 2 3" xfId="1215" xr:uid="{00000000-0005-0000-0000-000050A10000}"/>
    <cellStyle name="Standard 6 5 2 3 2" xfId="1216" xr:uid="{00000000-0005-0000-0000-000051A10000}"/>
    <cellStyle name="Standard 6 5 2 3 2 2" xfId="43156" xr:uid="{00000000-0005-0000-0000-000052A10000}"/>
    <cellStyle name="Standard 6 5 2 3 2 3" xfId="43157" xr:uid="{00000000-0005-0000-0000-000053A10000}"/>
    <cellStyle name="Standard 6 5 2 3 3" xfId="9088" xr:uid="{00000000-0005-0000-0000-000054A10000}"/>
    <cellStyle name="Standard 6 5 2 3 4" xfId="43158" xr:uid="{00000000-0005-0000-0000-000055A10000}"/>
    <cellStyle name="Standard 6 5 2 4" xfId="1217" xr:uid="{00000000-0005-0000-0000-000056A10000}"/>
    <cellStyle name="Standard 6 5 2 4 2" xfId="43159" xr:uid="{00000000-0005-0000-0000-000057A10000}"/>
    <cellStyle name="Standard 6 5 2 4 3" xfId="43160" xr:uid="{00000000-0005-0000-0000-000058A10000}"/>
    <cellStyle name="Standard 6 5 2 5" xfId="1403" xr:uid="{00000000-0005-0000-0000-000059A10000}"/>
    <cellStyle name="Standard 6 5 2 5 2" xfId="43161" xr:uid="{00000000-0005-0000-0000-00005AA10000}"/>
    <cellStyle name="Standard 6 5 2 5 3" xfId="43162" xr:uid="{00000000-0005-0000-0000-00005BA10000}"/>
    <cellStyle name="Standard 6 5 2 6" xfId="43163" xr:uid="{00000000-0005-0000-0000-00005CA10000}"/>
    <cellStyle name="Standard 6 5 2 7" xfId="43164" xr:uid="{00000000-0005-0000-0000-00005DA10000}"/>
    <cellStyle name="Standard 6 5 3" xfId="1218" xr:uid="{00000000-0005-0000-0000-00005EA10000}"/>
    <cellStyle name="Standard 6 5 3 2" xfId="1219" xr:uid="{00000000-0005-0000-0000-00005FA10000}"/>
    <cellStyle name="Standard 6 5 3 2 2" xfId="1220" xr:uid="{00000000-0005-0000-0000-000060A10000}"/>
    <cellStyle name="Standard 6 5 3 2 2 2" xfId="1221" xr:uid="{00000000-0005-0000-0000-000061A10000}"/>
    <cellStyle name="Standard 6 5 3 2 2 2 2" xfId="43165" xr:uid="{00000000-0005-0000-0000-000062A10000}"/>
    <cellStyle name="Standard 6 5 3 2 2 2 3" xfId="43166" xr:uid="{00000000-0005-0000-0000-000063A10000}"/>
    <cellStyle name="Standard 6 5 3 2 2 3" xfId="9089" xr:uid="{00000000-0005-0000-0000-000064A10000}"/>
    <cellStyle name="Standard 6 5 3 2 2 4" xfId="43167" xr:uid="{00000000-0005-0000-0000-000065A10000}"/>
    <cellStyle name="Standard 6 5 3 2 3" xfId="1222" xr:uid="{00000000-0005-0000-0000-000066A10000}"/>
    <cellStyle name="Standard 6 5 3 2 3 2" xfId="43168" xr:uid="{00000000-0005-0000-0000-000067A10000}"/>
    <cellStyle name="Standard 6 5 3 2 3 3" xfId="43169" xr:uid="{00000000-0005-0000-0000-000068A10000}"/>
    <cellStyle name="Standard 6 5 3 2 4" xfId="9090" xr:uid="{00000000-0005-0000-0000-000069A10000}"/>
    <cellStyle name="Standard 6 5 3 2 5" xfId="43170" xr:uid="{00000000-0005-0000-0000-00006AA10000}"/>
    <cellStyle name="Standard 6 5 3 3" xfId="1223" xr:uid="{00000000-0005-0000-0000-00006BA10000}"/>
    <cellStyle name="Standard 6 5 3 3 2" xfId="1224" xr:uid="{00000000-0005-0000-0000-00006CA10000}"/>
    <cellStyle name="Standard 6 5 3 3 2 2" xfId="43171" xr:uid="{00000000-0005-0000-0000-00006DA10000}"/>
    <cellStyle name="Standard 6 5 3 3 2 3" xfId="43172" xr:uid="{00000000-0005-0000-0000-00006EA10000}"/>
    <cellStyle name="Standard 6 5 3 3 3" xfId="9091" xr:uid="{00000000-0005-0000-0000-00006FA10000}"/>
    <cellStyle name="Standard 6 5 3 3 4" xfId="43173" xr:uid="{00000000-0005-0000-0000-000070A10000}"/>
    <cellStyle name="Standard 6 5 3 4" xfId="1225" xr:uid="{00000000-0005-0000-0000-000071A10000}"/>
    <cellStyle name="Standard 6 5 3 4 2" xfId="43174" xr:uid="{00000000-0005-0000-0000-000072A10000}"/>
    <cellStyle name="Standard 6 5 3 4 3" xfId="43175" xr:uid="{00000000-0005-0000-0000-000073A10000}"/>
    <cellStyle name="Standard 6 5 3 5" xfId="1404" xr:uid="{00000000-0005-0000-0000-000074A10000}"/>
    <cellStyle name="Standard 6 5 3 5 2" xfId="43176" xr:uid="{00000000-0005-0000-0000-000075A10000}"/>
    <cellStyle name="Standard 6 5 3 5 3" xfId="43177" xr:uid="{00000000-0005-0000-0000-000076A10000}"/>
    <cellStyle name="Standard 6 5 3 6" xfId="43178" xr:uid="{00000000-0005-0000-0000-000077A10000}"/>
    <cellStyle name="Standard 6 5 3 7" xfId="43179" xr:uid="{00000000-0005-0000-0000-000078A10000}"/>
    <cellStyle name="Standard 6 5 4" xfId="1226" xr:uid="{00000000-0005-0000-0000-000079A10000}"/>
    <cellStyle name="Standard 6 5 4 2" xfId="1227" xr:uid="{00000000-0005-0000-0000-00007AA10000}"/>
    <cellStyle name="Standard 6 5 4 2 2" xfId="1228" xr:uid="{00000000-0005-0000-0000-00007BA10000}"/>
    <cellStyle name="Standard 6 5 4 2 2 2" xfId="43180" xr:uid="{00000000-0005-0000-0000-00007CA10000}"/>
    <cellStyle name="Standard 6 5 4 2 2 3" xfId="43181" xr:uid="{00000000-0005-0000-0000-00007DA10000}"/>
    <cellStyle name="Standard 6 5 4 2 3" xfId="9092" xr:uid="{00000000-0005-0000-0000-00007EA10000}"/>
    <cellStyle name="Standard 6 5 4 2 4" xfId="43182" xr:uid="{00000000-0005-0000-0000-00007FA10000}"/>
    <cellStyle name="Standard 6 5 4 3" xfId="1229" xr:uid="{00000000-0005-0000-0000-000080A10000}"/>
    <cellStyle name="Standard 6 5 4 3 2" xfId="43183" xr:uid="{00000000-0005-0000-0000-000081A10000}"/>
    <cellStyle name="Standard 6 5 4 3 3" xfId="43184" xr:uid="{00000000-0005-0000-0000-000082A10000}"/>
    <cellStyle name="Standard 6 5 4 4" xfId="9093" xr:uid="{00000000-0005-0000-0000-000083A10000}"/>
    <cellStyle name="Standard 6 5 4 5" xfId="43185" xr:uid="{00000000-0005-0000-0000-000084A10000}"/>
    <cellStyle name="Standard 6 5 5" xfId="1230" xr:uid="{00000000-0005-0000-0000-000085A10000}"/>
    <cellStyle name="Standard 6 5 5 2" xfId="1231" xr:uid="{00000000-0005-0000-0000-000086A10000}"/>
    <cellStyle name="Standard 6 5 5 2 2" xfId="1232" xr:uid="{00000000-0005-0000-0000-000087A10000}"/>
    <cellStyle name="Standard 6 5 5 2 2 2" xfId="43186" xr:uid="{00000000-0005-0000-0000-000088A10000}"/>
    <cellStyle name="Standard 6 5 5 2 2 3" xfId="43187" xr:uid="{00000000-0005-0000-0000-000089A10000}"/>
    <cellStyle name="Standard 6 5 5 2 3" xfId="9094" xr:uid="{00000000-0005-0000-0000-00008AA10000}"/>
    <cellStyle name="Standard 6 5 5 2 4" xfId="43188" xr:uid="{00000000-0005-0000-0000-00008BA10000}"/>
    <cellStyle name="Standard 6 5 5 3" xfId="1233" xr:uid="{00000000-0005-0000-0000-00008CA10000}"/>
    <cellStyle name="Standard 6 5 5 3 2" xfId="43189" xr:uid="{00000000-0005-0000-0000-00008DA10000}"/>
    <cellStyle name="Standard 6 5 5 3 3" xfId="43190" xr:uid="{00000000-0005-0000-0000-00008EA10000}"/>
    <cellStyle name="Standard 6 5 5 4" xfId="9095" xr:uid="{00000000-0005-0000-0000-00008FA10000}"/>
    <cellStyle name="Standard 6 5 5 5" xfId="43191" xr:uid="{00000000-0005-0000-0000-000090A10000}"/>
    <cellStyle name="Standard 6 5 6" xfId="1234" xr:uid="{00000000-0005-0000-0000-000091A10000}"/>
    <cellStyle name="Standard 6 5 6 2" xfId="1235" xr:uid="{00000000-0005-0000-0000-000092A10000}"/>
    <cellStyle name="Standard 6 5 6 2 2" xfId="43192" xr:uid="{00000000-0005-0000-0000-000093A10000}"/>
    <cellStyle name="Standard 6 5 6 2 3" xfId="43193" xr:uid="{00000000-0005-0000-0000-000094A10000}"/>
    <cellStyle name="Standard 6 5 6 3" xfId="9096" xr:uid="{00000000-0005-0000-0000-000095A10000}"/>
    <cellStyle name="Standard 6 5 6 4" xfId="43194" xr:uid="{00000000-0005-0000-0000-000096A10000}"/>
    <cellStyle name="Standard 6 5 7" xfId="1236" xr:uid="{00000000-0005-0000-0000-000097A10000}"/>
    <cellStyle name="Standard 6 5 7 2" xfId="1237" xr:uid="{00000000-0005-0000-0000-000098A10000}"/>
    <cellStyle name="Standard 6 5 7 2 2" xfId="43195" xr:uid="{00000000-0005-0000-0000-000099A10000}"/>
    <cellStyle name="Standard 6 5 7 2 3" xfId="43196" xr:uid="{00000000-0005-0000-0000-00009AA10000}"/>
    <cellStyle name="Standard 6 5 7 3" xfId="43197" xr:uid="{00000000-0005-0000-0000-00009BA10000}"/>
    <cellStyle name="Standard 6 5 7 4" xfId="43198" xr:uid="{00000000-0005-0000-0000-00009CA10000}"/>
    <cellStyle name="Standard 6 5 8" xfId="1238" xr:uid="{00000000-0005-0000-0000-00009DA10000}"/>
    <cellStyle name="Standard 6 5 8 2" xfId="43199" xr:uid="{00000000-0005-0000-0000-00009EA10000}"/>
    <cellStyle name="Standard 6 5 8 3" xfId="43200" xr:uid="{00000000-0005-0000-0000-00009FA10000}"/>
    <cellStyle name="Standard 6 5 9" xfId="9097" xr:uid="{00000000-0005-0000-0000-0000A0A10000}"/>
    <cellStyle name="Standard 6 6" xfId="1239" xr:uid="{00000000-0005-0000-0000-0000A1A10000}"/>
    <cellStyle name="Standard 6 6 2" xfId="1240" xr:uid="{00000000-0005-0000-0000-0000A2A10000}"/>
    <cellStyle name="Standard 6 6 2 2" xfId="1241" xr:uid="{00000000-0005-0000-0000-0000A3A10000}"/>
    <cellStyle name="Standard 6 6 2 2 2" xfId="1242" xr:uid="{00000000-0005-0000-0000-0000A4A10000}"/>
    <cellStyle name="Standard 6 6 2 2 2 2" xfId="43201" xr:uid="{00000000-0005-0000-0000-0000A5A10000}"/>
    <cellStyle name="Standard 6 6 2 2 2 3" xfId="43202" xr:uid="{00000000-0005-0000-0000-0000A6A10000}"/>
    <cellStyle name="Standard 6 6 2 2 3" xfId="9098" xr:uid="{00000000-0005-0000-0000-0000A7A10000}"/>
    <cellStyle name="Standard 6 6 2 2 4" xfId="43203" xr:uid="{00000000-0005-0000-0000-0000A8A10000}"/>
    <cellStyle name="Standard 6 6 2 3" xfId="1243" xr:uid="{00000000-0005-0000-0000-0000A9A10000}"/>
    <cellStyle name="Standard 6 6 2 3 2" xfId="43204" xr:uid="{00000000-0005-0000-0000-0000AAA10000}"/>
    <cellStyle name="Standard 6 6 2 3 3" xfId="43205" xr:uid="{00000000-0005-0000-0000-0000ABA10000}"/>
    <cellStyle name="Standard 6 6 2 4" xfId="9099" xr:uid="{00000000-0005-0000-0000-0000ACA10000}"/>
    <cellStyle name="Standard 6 6 2 5" xfId="43206" xr:uid="{00000000-0005-0000-0000-0000ADA10000}"/>
    <cellStyle name="Standard 6 6 3" xfId="1244" xr:uid="{00000000-0005-0000-0000-0000AEA10000}"/>
    <cellStyle name="Standard 6 6 3 2" xfId="1245" xr:uid="{00000000-0005-0000-0000-0000AFA10000}"/>
    <cellStyle name="Standard 6 6 3 2 2" xfId="43207" xr:uid="{00000000-0005-0000-0000-0000B0A10000}"/>
    <cellStyle name="Standard 6 6 3 2 3" xfId="43208" xr:uid="{00000000-0005-0000-0000-0000B1A10000}"/>
    <cellStyle name="Standard 6 6 3 3" xfId="9100" xr:uid="{00000000-0005-0000-0000-0000B2A10000}"/>
    <cellStyle name="Standard 6 6 3 4" xfId="43209" xr:uid="{00000000-0005-0000-0000-0000B3A10000}"/>
    <cellStyle name="Standard 6 6 4" xfId="1246" xr:uid="{00000000-0005-0000-0000-0000B4A10000}"/>
    <cellStyle name="Standard 6 6 4 2" xfId="1247" xr:uid="{00000000-0005-0000-0000-0000B5A10000}"/>
    <cellStyle name="Standard 6 6 4 2 2" xfId="43210" xr:uid="{00000000-0005-0000-0000-0000B6A10000}"/>
    <cellStyle name="Standard 6 6 4 2 3" xfId="43211" xr:uid="{00000000-0005-0000-0000-0000B7A10000}"/>
    <cellStyle name="Standard 6 6 4 3" xfId="43212" xr:uid="{00000000-0005-0000-0000-0000B8A10000}"/>
    <cellStyle name="Standard 6 6 4 4" xfId="43213" xr:uid="{00000000-0005-0000-0000-0000B9A10000}"/>
    <cellStyle name="Standard 6 6 5" xfId="1248" xr:uid="{00000000-0005-0000-0000-0000BAA10000}"/>
    <cellStyle name="Standard 6 6 5 2" xfId="43214" xr:uid="{00000000-0005-0000-0000-0000BBA10000}"/>
    <cellStyle name="Standard 6 6 5 3" xfId="43215" xr:uid="{00000000-0005-0000-0000-0000BCA10000}"/>
    <cellStyle name="Standard 6 6 6" xfId="9101" xr:uid="{00000000-0005-0000-0000-0000BDA10000}"/>
    <cellStyle name="Standard 6 6 7" xfId="43216" xr:uid="{00000000-0005-0000-0000-0000BEA10000}"/>
    <cellStyle name="Standard 6 7" xfId="1249" xr:uid="{00000000-0005-0000-0000-0000BFA10000}"/>
    <cellStyle name="Standard 6 7 2" xfId="1250" xr:uid="{00000000-0005-0000-0000-0000C0A10000}"/>
    <cellStyle name="Standard 6 7 2 2" xfId="1251" xr:uid="{00000000-0005-0000-0000-0000C1A10000}"/>
    <cellStyle name="Standard 6 7 2 2 2" xfId="1252" xr:uid="{00000000-0005-0000-0000-0000C2A10000}"/>
    <cellStyle name="Standard 6 7 2 2 2 2" xfId="43217" xr:uid="{00000000-0005-0000-0000-0000C3A10000}"/>
    <cellStyle name="Standard 6 7 2 2 2 3" xfId="43218" xr:uid="{00000000-0005-0000-0000-0000C4A10000}"/>
    <cellStyle name="Standard 6 7 2 2 3" xfId="9102" xr:uid="{00000000-0005-0000-0000-0000C5A10000}"/>
    <cellStyle name="Standard 6 7 2 2 4" xfId="43219" xr:uid="{00000000-0005-0000-0000-0000C6A10000}"/>
    <cellStyle name="Standard 6 7 2 3" xfId="1253" xr:uid="{00000000-0005-0000-0000-0000C7A10000}"/>
    <cellStyle name="Standard 6 7 2 3 2" xfId="43220" xr:uid="{00000000-0005-0000-0000-0000C8A10000}"/>
    <cellStyle name="Standard 6 7 2 3 3" xfId="43221" xr:uid="{00000000-0005-0000-0000-0000C9A10000}"/>
    <cellStyle name="Standard 6 7 2 4" xfId="9103" xr:uid="{00000000-0005-0000-0000-0000CAA10000}"/>
    <cellStyle name="Standard 6 7 2 5" xfId="43222" xr:uid="{00000000-0005-0000-0000-0000CBA10000}"/>
    <cellStyle name="Standard 6 7 3" xfId="1254" xr:uid="{00000000-0005-0000-0000-0000CCA10000}"/>
    <cellStyle name="Standard 6 7 3 2" xfId="1255" xr:uid="{00000000-0005-0000-0000-0000CDA10000}"/>
    <cellStyle name="Standard 6 7 3 2 2" xfId="43223" xr:uid="{00000000-0005-0000-0000-0000CEA10000}"/>
    <cellStyle name="Standard 6 7 3 2 3" xfId="43224" xr:uid="{00000000-0005-0000-0000-0000CFA10000}"/>
    <cellStyle name="Standard 6 7 3 3" xfId="9104" xr:uid="{00000000-0005-0000-0000-0000D0A10000}"/>
    <cellStyle name="Standard 6 7 3 4" xfId="43225" xr:uid="{00000000-0005-0000-0000-0000D1A10000}"/>
    <cellStyle name="Standard 6 7 4" xfId="1256" xr:uid="{00000000-0005-0000-0000-0000D2A10000}"/>
    <cellStyle name="Standard 6 7 4 2" xfId="43226" xr:uid="{00000000-0005-0000-0000-0000D3A10000}"/>
    <cellStyle name="Standard 6 7 4 3" xfId="43227" xr:uid="{00000000-0005-0000-0000-0000D4A10000}"/>
    <cellStyle name="Standard 6 7 5" xfId="1405" xr:uid="{00000000-0005-0000-0000-0000D5A10000}"/>
    <cellStyle name="Standard 6 7 5 2" xfId="43228" xr:uid="{00000000-0005-0000-0000-0000D6A10000}"/>
    <cellStyle name="Standard 6 7 5 3" xfId="43229" xr:uid="{00000000-0005-0000-0000-0000D7A10000}"/>
    <cellStyle name="Standard 6 7 6" xfId="43230" xr:uid="{00000000-0005-0000-0000-0000D8A10000}"/>
    <cellStyle name="Standard 6 7 7" xfId="43231" xr:uid="{00000000-0005-0000-0000-0000D9A10000}"/>
    <cellStyle name="Standard 6 8" xfId="1257" xr:uid="{00000000-0005-0000-0000-0000DAA10000}"/>
    <cellStyle name="Standard 6 8 2" xfId="1258" xr:uid="{00000000-0005-0000-0000-0000DBA10000}"/>
    <cellStyle name="Standard 6 8 2 2" xfId="1259" xr:uid="{00000000-0005-0000-0000-0000DCA10000}"/>
    <cellStyle name="Standard 6 8 2 2 2" xfId="1260" xr:uid="{00000000-0005-0000-0000-0000DDA10000}"/>
    <cellStyle name="Standard 6 8 2 2 2 2" xfId="43232" xr:uid="{00000000-0005-0000-0000-0000DEA10000}"/>
    <cellStyle name="Standard 6 8 2 2 2 3" xfId="43233" xr:uid="{00000000-0005-0000-0000-0000DFA10000}"/>
    <cellStyle name="Standard 6 8 2 2 3" xfId="9105" xr:uid="{00000000-0005-0000-0000-0000E0A10000}"/>
    <cellStyle name="Standard 6 8 2 2 4" xfId="43234" xr:uid="{00000000-0005-0000-0000-0000E1A10000}"/>
    <cellStyle name="Standard 6 8 2 3" xfId="1261" xr:uid="{00000000-0005-0000-0000-0000E2A10000}"/>
    <cellStyle name="Standard 6 8 2 3 2" xfId="43235" xr:uid="{00000000-0005-0000-0000-0000E3A10000}"/>
    <cellStyle name="Standard 6 8 2 3 3" xfId="43236" xr:uid="{00000000-0005-0000-0000-0000E4A10000}"/>
    <cellStyle name="Standard 6 8 2 4" xfId="9106" xr:uid="{00000000-0005-0000-0000-0000E5A10000}"/>
    <cellStyle name="Standard 6 8 2 5" xfId="43237" xr:uid="{00000000-0005-0000-0000-0000E6A10000}"/>
    <cellStyle name="Standard 6 8 3" xfId="1262" xr:uid="{00000000-0005-0000-0000-0000E7A10000}"/>
    <cellStyle name="Standard 6 8 3 2" xfId="1263" xr:uid="{00000000-0005-0000-0000-0000E8A10000}"/>
    <cellStyle name="Standard 6 8 3 2 2" xfId="43238" xr:uid="{00000000-0005-0000-0000-0000E9A10000}"/>
    <cellStyle name="Standard 6 8 3 2 3" xfId="43239" xr:uid="{00000000-0005-0000-0000-0000EAA10000}"/>
    <cellStyle name="Standard 6 8 3 3" xfId="9107" xr:uid="{00000000-0005-0000-0000-0000EBA10000}"/>
    <cellStyle name="Standard 6 8 3 4" xfId="43240" xr:uid="{00000000-0005-0000-0000-0000ECA10000}"/>
    <cellStyle name="Standard 6 8 4" xfId="1264" xr:uid="{00000000-0005-0000-0000-0000EDA10000}"/>
    <cellStyle name="Standard 6 8 4 2" xfId="43241" xr:uid="{00000000-0005-0000-0000-0000EEA10000}"/>
    <cellStyle name="Standard 6 8 4 3" xfId="43242" xr:uid="{00000000-0005-0000-0000-0000EFA10000}"/>
    <cellStyle name="Standard 6 8 5" xfId="1406" xr:uid="{00000000-0005-0000-0000-0000F0A10000}"/>
    <cellStyle name="Standard 6 8 5 2" xfId="43243" xr:uid="{00000000-0005-0000-0000-0000F1A10000}"/>
    <cellStyle name="Standard 6 8 5 3" xfId="43244" xr:uid="{00000000-0005-0000-0000-0000F2A10000}"/>
    <cellStyle name="Standard 6 8 6" xfId="43245" xr:uid="{00000000-0005-0000-0000-0000F3A10000}"/>
    <cellStyle name="Standard 6 8 7" xfId="43246" xr:uid="{00000000-0005-0000-0000-0000F4A10000}"/>
    <cellStyle name="Standard 6 9" xfId="1265" xr:uid="{00000000-0005-0000-0000-0000F5A10000}"/>
    <cellStyle name="Standard 6 9 2" xfId="1266" xr:uid="{00000000-0005-0000-0000-0000F6A10000}"/>
    <cellStyle name="Standard 6 9 2 2" xfId="1267" xr:uid="{00000000-0005-0000-0000-0000F7A10000}"/>
    <cellStyle name="Standard 6 9 2 2 2" xfId="43247" xr:uid="{00000000-0005-0000-0000-0000F8A10000}"/>
    <cellStyle name="Standard 6 9 2 2 3" xfId="43248" xr:uid="{00000000-0005-0000-0000-0000F9A10000}"/>
    <cellStyle name="Standard 6 9 2 3" xfId="9108" xr:uid="{00000000-0005-0000-0000-0000FAA10000}"/>
    <cellStyle name="Standard 6 9 2 4" xfId="43249" xr:uid="{00000000-0005-0000-0000-0000FBA10000}"/>
    <cellStyle name="Standard 6 9 3" xfId="1268" xr:uid="{00000000-0005-0000-0000-0000FCA10000}"/>
    <cellStyle name="Standard 6 9 3 2" xfId="43250" xr:uid="{00000000-0005-0000-0000-0000FDA10000}"/>
    <cellStyle name="Standard 6 9 3 3" xfId="43251" xr:uid="{00000000-0005-0000-0000-0000FEA10000}"/>
    <cellStyle name="Standard 6 9 4" xfId="9109" xr:uid="{00000000-0005-0000-0000-0000FFA10000}"/>
    <cellStyle name="Standard 6 9 5" xfId="43252" xr:uid="{00000000-0005-0000-0000-000000A20000}"/>
    <cellStyle name="Standard 7" xfId="1269" xr:uid="{00000000-0005-0000-0000-000001A20000}"/>
    <cellStyle name="Standard 7 2" xfId="1270" xr:uid="{00000000-0005-0000-0000-000002A20000}"/>
    <cellStyle name="Standard 7 2 2" xfId="1271" xr:uid="{00000000-0005-0000-0000-000003A20000}"/>
    <cellStyle name="Standard 7 2 2 2" xfId="43253" xr:uid="{00000000-0005-0000-0000-000004A20000}"/>
    <cellStyle name="Standard 7 2 2 3" xfId="43254" xr:uid="{00000000-0005-0000-0000-000005A20000}"/>
    <cellStyle name="Standard 7 2 3" xfId="43255" xr:uid="{00000000-0005-0000-0000-000006A20000}"/>
    <cellStyle name="Standard 7 2 4" xfId="43256" xr:uid="{00000000-0005-0000-0000-000007A20000}"/>
    <cellStyle name="Standard 7 2 5" xfId="43257" xr:uid="{00000000-0005-0000-0000-000008A20000}"/>
    <cellStyle name="Standard 7 3" xfId="1272" xr:uid="{00000000-0005-0000-0000-000009A20000}"/>
    <cellStyle name="Standard 7 3 2" xfId="1273" xr:uid="{00000000-0005-0000-0000-00000AA20000}"/>
    <cellStyle name="Standard 7 3 2 2" xfId="43258" xr:uid="{00000000-0005-0000-0000-00000BA20000}"/>
    <cellStyle name="Standard 7 3 2 3" xfId="43259" xr:uid="{00000000-0005-0000-0000-00000CA20000}"/>
    <cellStyle name="Standard 7 3 3" xfId="43260" xr:uid="{00000000-0005-0000-0000-00000DA20000}"/>
    <cellStyle name="Standard 7 3 4" xfId="43261" xr:uid="{00000000-0005-0000-0000-00000EA20000}"/>
    <cellStyle name="Standard 7 4" xfId="1274" xr:uid="{00000000-0005-0000-0000-00000FA20000}"/>
    <cellStyle name="Standard 7 4 2" xfId="43262" xr:uid="{00000000-0005-0000-0000-000010A20000}"/>
    <cellStyle name="Standard 7 4 3" xfId="43263" xr:uid="{00000000-0005-0000-0000-000011A20000}"/>
    <cellStyle name="Standard 7 5" xfId="43264" xr:uid="{00000000-0005-0000-0000-000012A20000}"/>
    <cellStyle name="Standard 7 6" xfId="43265" xr:uid="{00000000-0005-0000-0000-000013A20000}"/>
    <cellStyle name="Standard 7 7" xfId="43266" xr:uid="{00000000-0005-0000-0000-000014A20000}"/>
    <cellStyle name="Standard 8" xfId="1275" xr:uid="{00000000-0005-0000-0000-000015A20000}"/>
    <cellStyle name="Standard 8 2" xfId="1407" xr:uid="{00000000-0005-0000-0000-000016A20000}"/>
    <cellStyle name="Standard 8 3" xfId="9110" xr:uid="{00000000-0005-0000-0000-000017A20000}"/>
    <cellStyle name="Standard 9" xfId="1276" xr:uid="{00000000-0005-0000-0000-000018A20000}"/>
    <cellStyle name="Standard 9 2" xfId="1277" xr:uid="{00000000-0005-0000-0000-000019A20000}"/>
    <cellStyle name="Standard 9 2 2" xfId="43267" xr:uid="{00000000-0005-0000-0000-00001AA20000}"/>
    <cellStyle name="Standard 9 2 3" xfId="43268" xr:uid="{00000000-0005-0000-0000-00001BA20000}"/>
    <cellStyle name="Standard 9 3" xfId="43269" xr:uid="{00000000-0005-0000-0000-00001CA20000}"/>
    <cellStyle name="Standard 9 4" xfId="43270" xr:uid="{00000000-0005-0000-0000-00001DA20000}"/>
    <cellStyle name="Stil 1" xfId="119" xr:uid="{00000000-0005-0000-0000-00001FA20000}"/>
    <cellStyle name="Stil 1 2" xfId="21091" xr:uid="{00000000-0005-0000-0000-000020A20000}"/>
    <cellStyle name="Stil 1 3" xfId="21090" xr:uid="{00000000-0005-0000-0000-000021A20000}"/>
    <cellStyle name="Stil 2" xfId="1278" xr:uid="{00000000-0005-0000-0000-000022A20000}"/>
    <cellStyle name="Style 1" xfId="120" xr:uid="{00000000-0005-0000-0000-000023A20000}"/>
    <cellStyle name="Style 2" xfId="43271" xr:uid="{00000000-0005-0000-0000-000024A20000}"/>
    <cellStyle name="Style 22" xfId="43272" xr:uid="{00000000-0005-0000-0000-000025A20000}"/>
    <cellStyle name="Style 22 2" xfId="43273" xr:uid="{00000000-0005-0000-0000-000026A20000}"/>
    <cellStyle name="Style 23" xfId="43274" xr:uid="{00000000-0005-0000-0000-000027A20000}"/>
    <cellStyle name="SumRep" xfId="43275" xr:uid="{00000000-0005-0000-0000-000028A20000}"/>
    <cellStyle name="Test" xfId="1279" xr:uid="{00000000-0005-0000-0000-000029A20000}"/>
    <cellStyle name="Text Indent A" xfId="1280" xr:uid="{00000000-0005-0000-0000-00002AA20000}"/>
    <cellStyle name="Text Indent B" xfId="1281" xr:uid="{00000000-0005-0000-0000-00002BA20000}"/>
    <cellStyle name="Text Indent B 2" xfId="1282" xr:uid="{00000000-0005-0000-0000-00002CA20000}"/>
    <cellStyle name="Text Indent B 3" xfId="1283" xr:uid="{00000000-0005-0000-0000-00002DA20000}"/>
    <cellStyle name="Text Indent B 4" xfId="1284" xr:uid="{00000000-0005-0000-0000-00002EA20000}"/>
    <cellStyle name="Text Indent C" xfId="1285" xr:uid="{00000000-0005-0000-0000-00002FA20000}"/>
    <cellStyle name="Text Indent C 2" xfId="1286" xr:uid="{00000000-0005-0000-0000-000030A20000}"/>
    <cellStyle name="Text Indent C 3" xfId="1287" xr:uid="{00000000-0005-0000-0000-000031A20000}"/>
    <cellStyle name="Text Indent C 4" xfId="1288" xr:uid="{00000000-0005-0000-0000-000032A20000}"/>
    <cellStyle name="Title" xfId="121" xr:uid="{00000000-0005-0000-0000-000033A20000}"/>
    <cellStyle name="Title 2" xfId="122" xr:uid="{00000000-0005-0000-0000-000034A20000}"/>
    <cellStyle name="Title 3" xfId="4197" xr:uid="{00000000-0005-0000-0000-000035A20000}"/>
    <cellStyle name="Title_MBA and other" xfId="1289" xr:uid="{00000000-0005-0000-0000-000036A20000}"/>
    <cellStyle name="TitleBar" xfId="43276" xr:uid="{00000000-0005-0000-0000-000037A20000}"/>
    <cellStyle name="Total" xfId="123" xr:uid="{00000000-0005-0000-0000-000038A20000}"/>
    <cellStyle name="Total 10" xfId="3364" xr:uid="{00000000-0005-0000-0000-000039A20000}"/>
    <cellStyle name="Total 10 2" xfId="6261" xr:uid="{00000000-0005-0000-0000-00003AA20000}"/>
    <cellStyle name="Total 10 2 2" xfId="20545" xr:uid="{00000000-0005-0000-0000-00003BA20000}"/>
    <cellStyle name="Total 10 2 2 2" xfId="35848" xr:uid="{00000000-0005-0000-0000-00003CA20000}"/>
    <cellStyle name="Total 10 2 3" xfId="14575" xr:uid="{00000000-0005-0000-0000-00003DA20000}"/>
    <cellStyle name="Total 10 2 4" xfId="35849" xr:uid="{00000000-0005-0000-0000-00003EA20000}"/>
    <cellStyle name="Total 10 3" xfId="20544" xr:uid="{00000000-0005-0000-0000-00003FA20000}"/>
    <cellStyle name="Total 10 3 2" xfId="35850" xr:uid="{00000000-0005-0000-0000-000040A20000}"/>
    <cellStyle name="Total 10 4" xfId="11105" xr:uid="{00000000-0005-0000-0000-000041A20000}"/>
    <cellStyle name="Total 10 5" xfId="35851" xr:uid="{00000000-0005-0000-0000-000042A20000}"/>
    <cellStyle name="Total 11" xfId="3943" xr:uid="{00000000-0005-0000-0000-000043A20000}"/>
    <cellStyle name="Total 11 2" xfId="6840" xr:uid="{00000000-0005-0000-0000-000044A20000}"/>
    <cellStyle name="Total 11 2 2" xfId="20547" xr:uid="{00000000-0005-0000-0000-000045A20000}"/>
    <cellStyle name="Total 11 2 2 2" xfId="35852" xr:uid="{00000000-0005-0000-0000-000046A20000}"/>
    <cellStyle name="Total 11 2 3" xfId="14576" xr:uid="{00000000-0005-0000-0000-000047A20000}"/>
    <cellStyle name="Total 11 2 4" xfId="35853" xr:uid="{00000000-0005-0000-0000-000048A20000}"/>
    <cellStyle name="Total 11 3" xfId="20546" xr:uid="{00000000-0005-0000-0000-000049A20000}"/>
    <cellStyle name="Total 11 3 2" xfId="35854" xr:uid="{00000000-0005-0000-0000-00004AA20000}"/>
    <cellStyle name="Total 11 4" xfId="11684" xr:uid="{00000000-0005-0000-0000-00004BA20000}"/>
    <cellStyle name="Total 11 5" xfId="35855" xr:uid="{00000000-0005-0000-0000-00004CA20000}"/>
    <cellStyle name="Total 12" xfId="3887" xr:uid="{00000000-0005-0000-0000-00004DA20000}"/>
    <cellStyle name="Total 12 2" xfId="6784" xr:uid="{00000000-0005-0000-0000-00004EA20000}"/>
    <cellStyle name="Total 12 2 2" xfId="20549" xr:uid="{00000000-0005-0000-0000-00004FA20000}"/>
    <cellStyle name="Total 12 2 2 2" xfId="35856" xr:uid="{00000000-0005-0000-0000-000050A20000}"/>
    <cellStyle name="Total 12 2 3" xfId="14577" xr:uid="{00000000-0005-0000-0000-000051A20000}"/>
    <cellStyle name="Total 12 2 4" xfId="35857" xr:uid="{00000000-0005-0000-0000-000052A20000}"/>
    <cellStyle name="Total 12 3" xfId="20548" xr:uid="{00000000-0005-0000-0000-000053A20000}"/>
    <cellStyle name="Total 12 3 2" xfId="35858" xr:uid="{00000000-0005-0000-0000-000054A20000}"/>
    <cellStyle name="Total 12 4" xfId="11628" xr:uid="{00000000-0005-0000-0000-000055A20000}"/>
    <cellStyle name="Total 12 5" xfId="35859" xr:uid="{00000000-0005-0000-0000-000056A20000}"/>
    <cellStyle name="Total 13" xfId="4039" xr:uid="{00000000-0005-0000-0000-000057A20000}"/>
    <cellStyle name="Total 13 2" xfId="6936" xr:uid="{00000000-0005-0000-0000-000058A20000}"/>
    <cellStyle name="Total 13 2 2" xfId="20551" xr:uid="{00000000-0005-0000-0000-000059A20000}"/>
    <cellStyle name="Total 13 2 2 2" xfId="35860" xr:uid="{00000000-0005-0000-0000-00005AA20000}"/>
    <cellStyle name="Total 13 2 3" xfId="14578" xr:uid="{00000000-0005-0000-0000-00005BA20000}"/>
    <cellStyle name="Total 13 2 4" xfId="35861" xr:uid="{00000000-0005-0000-0000-00005CA20000}"/>
    <cellStyle name="Total 13 3" xfId="20550" xr:uid="{00000000-0005-0000-0000-00005DA20000}"/>
    <cellStyle name="Total 13 3 2" xfId="35862" xr:uid="{00000000-0005-0000-0000-00005EA20000}"/>
    <cellStyle name="Total 13 4" xfId="11780" xr:uid="{00000000-0005-0000-0000-00005FA20000}"/>
    <cellStyle name="Total 13 5" xfId="35863" xr:uid="{00000000-0005-0000-0000-000060A20000}"/>
    <cellStyle name="Total 14" xfId="4122" xr:uid="{00000000-0005-0000-0000-000061A20000}"/>
    <cellStyle name="Total 14 2" xfId="7019" xr:uid="{00000000-0005-0000-0000-000062A20000}"/>
    <cellStyle name="Total 14 2 2" xfId="20553" xr:uid="{00000000-0005-0000-0000-000063A20000}"/>
    <cellStyle name="Total 14 2 2 2" xfId="35864" xr:uid="{00000000-0005-0000-0000-000064A20000}"/>
    <cellStyle name="Total 14 2 3" xfId="14579" xr:uid="{00000000-0005-0000-0000-000065A20000}"/>
    <cellStyle name="Total 14 2 4" xfId="35865" xr:uid="{00000000-0005-0000-0000-000066A20000}"/>
    <cellStyle name="Total 14 3" xfId="20552" xr:uid="{00000000-0005-0000-0000-000067A20000}"/>
    <cellStyle name="Total 14 3 2" xfId="35866" xr:uid="{00000000-0005-0000-0000-000068A20000}"/>
    <cellStyle name="Total 14 4" xfId="11863" xr:uid="{00000000-0005-0000-0000-000069A20000}"/>
    <cellStyle name="Total 14 5" xfId="35867" xr:uid="{00000000-0005-0000-0000-00006AA20000}"/>
    <cellStyle name="Total 15" xfId="4035" xr:uid="{00000000-0005-0000-0000-00006BA20000}"/>
    <cellStyle name="Total 15 2" xfId="6932" xr:uid="{00000000-0005-0000-0000-00006CA20000}"/>
    <cellStyle name="Total 15 2 2" xfId="20555" xr:uid="{00000000-0005-0000-0000-00006DA20000}"/>
    <cellStyle name="Total 15 2 2 2" xfId="35868" xr:uid="{00000000-0005-0000-0000-00006EA20000}"/>
    <cellStyle name="Total 15 2 3" xfId="14580" xr:uid="{00000000-0005-0000-0000-00006FA20000}"/>
    <cellStyle name="Total 15 2 4" xfId="35869" xr:uid="{00000000-0005-0000-0000-000070A20000}"/>
    <cellStyle name="Total 15 3" xfId="20554" xr:uid="{00000000-0005-0000-0000-000071A20000}"/>
    <cellStyle name="Total 15 3 2" xfId="35870" xr:uid="{00000000-0005-0000-0000-000072A20000}"/>
    <cellStyle name="Total 15 4" xfId="11776" xr:uid="{00000000-0005-0000-0000-000073A20000}"/>
    <cellStyle name="Total 15 5" xfId="35871" xr:uid="{00000000-0005-0000-0000-000074A20000}"/>
    <cellStyle name="Total 16" xfId="4198" xr:uid="{00000000-0005-0000-0000-000075A20000}"/>
    <cellStyle name="Total 16 2" xfId="20556" xr:uid="{00000000-0005-0000-0000-000076A20000}"/>
    <cellStyle name="Total 16 2 2" xfId="35872" xr:uid="{00000000-0005-0000-0000-000077A20000}"/>
    <cellStyle name="Total 16 3" xfId="14581" xr:uid="{00000000-0005-0000-0000-000078A20000}"/>
    <cellStyle name="Total 16 4" xfId="35873" xr:uid="{00000000-0005-0000-0000-000079A20000}"/>
    <cellStyle name="Total 17" xfId="9136" xr:uid="{00000000-0005-0000-0000-00007AA20000}"/>
    <cellStyle name="Total 18" xfId="21092" xr:uid="{00000000-0005-0000-0000-00007BA20000}"/>
    <cellStyle name="Total 19" xfId="21096" xr:uid="{00000000-0005-0000-0000-00007CA20000}"/>
    <cellStyle name="Total 2" xfId="124" xr:uid="{00000000-0005-0000-0000-00007DA20000}"/>
    <cellStyle name="Total 2 10" xfId="3942" xr:uid="{00000000-0005-0000-0000-00007EA20000}"/>
    <cellStyle name="Total 2 10 2" xfId="6839" xr:uid="{00000000-0005-0000-0000-00007FA20000}"/>
    <cellStyle name="Total 2 10 2 2" xfId="20559" xr:uid="{00000000-0005-0000-0000-000080A20000}"/>
    <cellStyle name="Total 2 10 2 2 2" xfId="35874" xr:uid="{00000000-0005-0000-0000-000081A20000}"/>
    <cellStyle name="Total 2 10 2 3" xfId="14582" xr:uid="{00000000-0005-0000-0000-000082A20000}"/>
    <cellStyle name="Total 2 10 2 4" xfId="35875" xr:uid="{00000000-0005-0000-0000-000083A20000}"/>
    <cellStyle name="Total 2 10 3" xfId="20558" xr:uid="{00000000-0005-0000-0000-000084A20000}"/>
    <cellStyle name="Total 2 10 3 2" xfId="35876" xr:uid="{00000000-0005-0000-0000-000085A20000}"/>
    <cellStyle name="Total 2 10 4" xfId="11683" xr:uid="{00000000-0005-0000-0000-000086A20000}"/>
    <cellStyle name="Total 2 10 5" xfId="35877" xr:uid="{00000000-0005-0000-0000-000087A20000}"/>
    <cellStyle name="Total 2 11" xfId="3762" xr:uid="{00000000-0005-0000-0000-000088A20000}"/>
    <cellStyle name="Total 2 11 2" xfId="6659" xr:uid="{00000000-0005-0000-0000-000089A20000}"/>
    <cellStyle name="Total 2 11 2 2" xfId="20561" xr:uid="{00000000-0005-0000-0000-00008AA20000}"/>
    <cellStyle name="Total 2 11 2 2 2" xfId="35878" xr:uid="{00000000-0005-0000-0000-00008BA20000}"/>
    <cellStyle name="Total 2 11 2 3" xfId="14583" xr:uid="{00000000-0005-0000-0000-00008CA20000}"/>
    <cellStyle name="Total 2 11 2 4" xfId="35879" xr:uid="{00000000-0005-0000-0000-00008DA20000}"/>
    <cellStyle name="Total 2 11 3" xfId="20560" xr:uid="{00000000-0005-0000-0000-00008EA20000}"/>
    <cellStyle name="Total 2 11 3 2" xfId="35880" xr:uid="{00000000-0005-0000-0000-00008FA20000}"/>
    <cellStyle name="Total 2 11 4" xfId="11503" xr:uid="{00000000-0005-0000-0000-000090A20000}"/>
    <cellStyle name="Total 2 11 5" xfId="35881" xr:uid="{00000000-0005-0000-0000-000091A20000}"/>
    <cellStyle name="Total 2 12" xfId="4038" xr:uid="{00000000-0005-0000-0000-000092A20000}"/>
    <cellStyle name="Total 2 12 2" xfId="6935" xr:uid="{00000000-0005-0000-0000-000093A20000}"/>
    <cellStyle name="Total 2 12 2 2" xfId="20563" xr:uid="{00000000-0005-0000-0000-000094A20000}"/>
    <cellStyle name="Total 2 12 2 2 2" xfId="35882" xr:uid="{00000000-0005-0000-0000-000095A20000}"/>
    <cellStyle name="Total 2 12 2 3" xfId="14584" xr:uid="{00000000-0005-0000-0000-000096A20000}"/>
    <cellStyle name="Total 2 12 2 4" xfId="35883" xr:uid="{00000000-0005-0000-0000-000097A20000}"/>
    <cellStyle name="Total 2 12 3" xfId="20562" xr:uid="{00000000-0005-0000-0000-000098A20000}"/>
    <cellStyle name="Total 2 12 3 2" xfId="35884" xr:uid="{00000000-0005-0000-0000-000099A20000}"/>
    <cellStyle name="Total 2 12 4" xfId="11779" xr:uid="{00000000-0005-0000-0000-00009AA20000}"/>
    <cellStyle name="Total 2 12 5" xfId="35885" xr:uid="{00000000-0005-0000-0000-00009BA20000}"/>
    <cellStyle name="Total 2 13" xfId="4121" xr:uid="{00000000-0005-0000-0000-00009CA20000}"/>
    <cellStyle name="Total 2 13 2" xfId="7018" xr:uid="{00000000-0005-0000-0000-00009DA20000}"/>
    <cellStyle name="Total 2 13 2 2" xfId="20565" xr:uid="{00000000-0005-0000-0000-00009EA20000}"/>
    <cellStyle name="Total 2 13 2 2 2" xfId="35886" xr:uid="{00000000-0005-0000-0000-00009FA20000}"/>
    <cellStyle name="Total 2 13 2 3" xfId="14585" xr:uid="{00000000-0005-0000-0000-0000A0A20000}"/>
    <cellStyle name="Total 2 13 2 4" xfId="35887" xr:uid="{00000000-0005-0000-0000-0000A1A20000}"/>
    <cellStyle name="Total 2 13 3" xfId="20564" xr:uid="{00000000-0005-0000-0000-0000A2A20000}"/>
    <cellStyle name="Total 2 13 3 2" xfId="35888" xr:uid="{00000000-0005-0000-0000-0000A3A20000}"/>
    <cellStyle name="Total 2 13 4" xfId="11862" xr:uid="{00000000-0005-0000-0000-0000A4A20000}"/>
    <cellStyle name="Total 2 13 5" xfId="35889" xr:uid="{00000000-0005-0000-0000-0000A5A20000}"/>
    <cellStyle name="Total 2 14" xfId="4034" xr:uid="{00000000-0005-0000-0000-0000A6A20000}"/>
    <cellStyle name="Total 2 14 2" xfId="6931" xr:uid="{00000000-0005-0000-0000-0000A7A20000}"/>
    <cellStyle name="Total 2 14 2 2" xfId="20567" xr:uid="{00000000-0005-0000-0000-0000A8A20000}"/>
    <cellStyle name="Total 2 14 2 2 2" xfId="35890" xr:uid="{00000000-0005-0000-0000-0000A9A20000}"/>
    <cellStyle name="Total 2 14 2 3" xfId="14586" xr:uid="{00000000-0005-0000-0000-0000AAA20000}"/>
    <cellStyle name="Total 2 14 2 4" xfId="35891" xr:uid="{00000000-0005-0000-0000-0000ABA20000}"/>
    <cellStyle name="Total 2 14 3" xfId="20566" xr:uid="{00000000-0005-0000-0000-0000ACA20000}"/>
    <cellStyle name="Total 2 14 3 2" xfId="35892" xr:uid="{00000000-0005-0000-0000-0000ADA20000}"/>
    <cellStyle name="Total 2 14 4" xfId="11775" xr:uid="{00000000-0005-0000-0000-0000AEA20000}"/>
    <cellStyle name="Total 2 14 5" xfId="35893" xr:uid="{00000000-0005-0000-0000-0000AFA20000}"/>
    <cellStyle name="Total 2 15" xfId="4199" xr:uid="{00000000-0005-0000-0000-0000B0A20000}"/>
    <cellStyle name="Total 2 15 2" xfId="20568" xr:uid="{00000000-0005-0000-0000-0000B1A20000}"/>
    <cellStyle name="Total 2 15 2 2" xfId="35894" xr:uid="{00000000-0005-0000-0000-0000B2A20000}"/>
    <cellStyle name="Total 2 15 3" xfId="14587" xr:uid="{00000000-0005-0000-0000-0000B3A20000}"/>
    <cellStyle name="Total 2 15 4" xfId="35895" xr:uid="{00000000-0005-0000-0000-0000B4A20000}"/>
    <cellStyle name="Total 2 16" xfId="20557" xr:uid="{00000000-0005-0000-0000-0000B5A20000}"/>
    <cellStyle name="Total 2 16 2" xfId="35896" xr:uid="{00000000-0005-0000-0000-0000B6A20000}"/>
    <cellStyle name="Total 2 17" xfId="9137" xr:uid="{00000000-0005-0000-0000-0000B7A20000}"/>
    <cellStyle name="Total 2 18" xfId="21093" xr:uid="{00000000-0005-0000-0000-0000B8A20000}"/>
    <cellStyle name="Total 2 19" xfId="21097" xr:uid="{00000000-0005-0000-0000-0000B9A20000}"/>
    <cellStyle name="Total 2 2" xfId="142" xr:uid="{00000000-0005-0000-0000-0000BAA20000}"/>
    <cellStyle name="Total 2 2 10" xfId="3130" xr:uid="{00000000-0005-0000-0000-0000BBA20000}"/>
    <cellStyle name="Total 2 2 10 2" xfId="6027" xr:uid="{00000000-0005-0000-0000-0000BCA20000}"/>
    <cellStyle name="Total 2 2 10 2 2" xfId="20571" xr:uid="{00000000-0005-0000-0000-0000BDA20000}"/>
    <cellStyle name="Total 2 2 10 2 2 2" xfId="35897" xr:uid="{00000000-0005-0000-0000-0000BEA20000}"/>
    <cellStyle name="Total 2 2 10 2 3" xfId="14588" xr:uid="{00000000-0005-0000-0000-0000BFA20000}"/>
    <cellStyle name="Total 2 2 10 2 4" xfId="35898" xr:uid="{00000000-0005-0000-0000-0000C0A20000}"/>
    <cellStyle name="Total 2 2 10 3" xfId="20570" xr:uid="{00000000-0005-0000-0000-0000C1A20000}"/>
    <cellStyle name="Total 2 2 10 3 2" xfId="35899" xr:uid="{00000000-0005-0000-0000-0000C2A20000}"/>
    <cellStyle name="Total 2 2 10 4" xfId="10871" xr:uid="{00000000-0005-0000-0000-0000C3A20000}"/>
    <cellStyle name="Total 2 2 10 5" xfId="35900" xr:uid="{00000000-0005-0000-0000-0000C4A20000}"/>
    <cellStyle name="Total 2 2 11" xfId="4090" xr:uid="{00000000-0005-0000-0000-0000C5A20000}"/>
    <cellStyle name="Total 2 2 11 2" xfId="6987" xr:uid="{00000000-0005-0000-0000-0000C6A20000}"/>
    <cellStyle name="Total 2 2 11 2 2" xfId="20573" xr:uid="{00000000-0005-0000-0000-0000C7A20000}"/>
    <cellStyle name="Total 2 2 11 2 2 2" xfId="35901" xr:uid="{00000000-0005-0000-0000-0000C8A20000}"/>
    <cellStyle name="Total 2 2 11 2 3" xfId="14589" xr:uid="{00000000-0005-0000-0000-0000C9A20000}"/>
    <cellStyle name="Total 2 2 11 2 4" xfId="35902" xr:uid="{00000000-0005-0000-0000-0000CAA20000}"/>
    <cellStyle name="Total 2 2 11 3" xfId="20572" xr:uid="{00000000-0005-0000-0000-0000CBA20000}"/>
    <cellStyle name="Total 2 2 11 3 2" xfId="35903" xr:uid="{00000000-0005-0000-0000-0000CCA20000}"/>
    <cellStyle name="Total 2 2 11 4" xfId="11831" xr:uid="{00000000-0005-0000-0000-0000CDA20000}"/>
    <cellStyle name="Total 2 2 11 5" xfId="35904" xr:uid="{00000000-0005-0000-0000-0000CEA20000}"/>
    <cellStyle name="Total 2 2 12" xfId="3932" xr:uid="{00000000-0005-0000-0000-0000CFA20000}"/>
    <cellStyle name="Total 2 2 12 2" xfId="6829" xr:uid="{00000000-0005-0000-0000-0000D0A20000}"/>
    <cellStyle name="Total 2 2 12 2 2" xfId="20575" xr:uid="{00000000-0005-0000-0000-0000D1A20000}"/>
    <cellStyle name="Total 2 2 12 2 2 2" xfId="35905" xr:uid="{00000000-0005-0000-0000-0000D2A20000}"/>
    <cellStyle name="Total 2 2 12 2 3" xfId="14590" xr:uid="{00000000-0005-0000-0000-0000D3A20000}"/>
    <cellStyle name="Total 2 2 12 2 4" xfId="35906" xr:uid="{00000000-0005-0000-0000-0000D4A20000}"/>
    <cellStyle name="Total 2 2 12 3" xfId="20574" xr:uid="{00000000-0005-0000-0000-0000D5A20000}"/>
    <cellStyle name="Total 2 2 12 3 2" xfId="35907" xr:uid="{00000000-0005-0000-0000-0000D6A20000}"/>
    <cellStyle name="Total 2 2 12 4" xfId="11673" xr:uid="{00000000-0005-0000-0000-0000D7A20000}"/>
    <cellStyle name="Total 2 2 12 5" xfId="35908" xr:uid="{00000000-0005-0000-0000-0000D8A20000}"/>
    <cellStyle name="Total 2 2 13" xfId="4113" xr:uid="{00000000-0005-0000-0000-0000D9A20000}"/>
    <cellStyle name="Total 2 2 13 2" xfId="7010" xr:uid="{00000000-0005-0000-0000-0000DAA20000}"/>
    <cellStyle name="Total 2 2 13 2 2" xfId="20577" xr:uid="{00000000-0005-0000-0000-0000DBA20000}"/>
    <cellStyle name="Total 2 2 13 2 2 2" xfId="35909" xr:uid="{00000000-0005-0000-0000-0000DCA20000}"/>
    <cellStyle name="Total 2 2 13 2 3" xfId="14591" xr:uid="{00000000-0005-0000-0000-0000DDA20000}"/>
    <cellStyle name="Total 2 2 13 2 4" xfId="35910" xr:uid="{00000000-0005-0000-0000-0000DEA20000}"/>
    <cellStyle name="Total 2 2 13 3" xfId="20576" xr:uid="{00000000-0005-0000-0000-0000DFA20000}"/>
    <cellStyle name="Total 2 2 13 3 2" xfId="35911" xr:uid="{00000000-0005-0000-0000-0000E0A20000}"/>
    <cellStyle name="Total 2 2 13 4" xfId="11854" xr:uid="{00000000-0005-0000-0000-0000E1A20000}"/>
    <cellStyle name="Total 2 2 13 5" xfId="35912" xr:uid="{00000000-0005-0000-0000-0000E2A20000}"/>
    <cellStyle name="Total 2 2 14" xfId="4212" xr:uid="{00000000-0005-0000-0000-0000E3A20000}"/>
    <cellStyle name="Total 2 2 14 2" xfId="20578" xr:uid="{00000000-0005-0000-0000-0000E4A20000}"/>
    <cellStyle name="Total 2 2 14 2 2" xfId="35913" xr:uid="{00000000-0005-0000-0000-0000E5A20000}"/>
    <cellStyle name="Total 2 2 14 3" xfId="14592" xr:uid="{00000000-0005-0000-0000-0000E6A20000}"/>
    <cellStyle name="Total 2 2 14 4" xfId="35914" xr:uid="{00000000-0005-0000-0000-0000E7A20000}"/>
    <cellStyle name="Total 2 2 15" xfId="20569" xr:uid="{00000000-0005-0000-0000-0000E8A20000}"/>
    <cellStyle name="Total 2 2 15 2" xfId="35915" xr:uid="{00000000-0005-0000-0000-0000E9A20000}"/>
    <cellStyle name="Total 2 2 16" xfId="9148" xr:uid="{00000000-0005-0000-0000-0000EAA20000}"/>
    <cellStyle name="Total 2 2 17" xfId="21094" xr:uid="{00000000-0005-0000-0000-0000EBA20000}"/>
    <cellStyle name="Total 2 2 18" xfId="21098" xr:uid="{00000000-0005-0000-0000-0000ECA20000}"/>
    <cellStyle name="Total 2 2 2" xfId="1290" xr:uid="{00000000-0005-0000-0000-0000EDA20000}"/>
    <cellStyle name="Total 2 2 2 10" xfId="3123" xr:uid="{00000000-0005-0000-0000-0000EEA20000}"/>
    <cellStyle name="Total 2 2 2 10 2" xfId="6020" xr:uid="{00000000-0005-0000-0000-0000EFA20000}"/>
    <cellStyle name="Total 2 2 2 10 2 2" xfId="20581" xr:uid="{00000000-0005-0000-0000-0000F0A20000}"/>
    <cellStyle name="Total 2 2 2 10 2 2 2" xfId="35916" xr:uid="{00000000-0005-0000-0000-0000F1A20000}"/>
    <cellStyle name="Total 2 2 2 10 2 3" xfId="14593" xr:uid="{00000000-0005-0000-0000-0000F2A20000}"/>
    <cellStyle name="Total 2 2 2 10 2 4" xfId="35917" xr:uid="{00000000-0005-0000-0000-0000F3A20000}"/>
    <cellStyle name="Total 2 2 2 10 3" xfId="20580" xr:uid="{00000000-0005-0000-0000-0000F4A20000}"/>
    <cellStyle name="Total 2 2 2 10 3 2" xfId="35918" xr:uid="{00000000-0005-0000-0000-0000F5A20000}"/>
    <cellStyle name="Total 2 2 2 10 4" xfId="10864" xr:uid="{00000000-0005-0000-0000-0000F6A20000}"/>
    <cellStyle name="Total 2 2 2 10 5" xfId="35919" xr:uid="{00000000-0005-0000-0000-0000F7A20000}"/>
    <cellStyle name="Total 2 2 2 11" xfId="3240" xr:uid="{00000000-0005-0000-0000-0000F8A20000}"/>
    <cellStyle name="Total 2 2 2 11 2" xfId="6137" xr:uid="{00000000-0005-0000-0000-0000F9A20000}"/>
    <cellStyle name="Total 2 2 2 11 2 2" xfId="20583" xr:uid="{00000000-0005-0000-0000-0000FAA20000}"/>
    <cellStyle name="Total 2 2 2 11 2 2 2" xfId="35920" xr:uid="{00000000-0005-0000-0000-0000FBA20000}"/>
    <cellStyle name="Total 2 2 2 11 2 3" xfId="14594" xr:uid="{00000000-0005-0000-0000-0000FCA20000}"/>
    <cellStyle name="Total 2 2 2 11 2 4" xfId="35921" xr:uid="{00000000-0005-0000-0000-0000FDA20000}"/>
    <cellStyle name="Total 2 2 2 11 3" xfId="20582" xr:uid="{00000000-0005-0000-0000-0000FEA20000}"/>
    <cellStyle name="Total 2 2 2 11 3 2" xfId="35922" xr:uid="{00000000-0005-0000-0000-0000FFA20000}"/>
    <cellStyle name="Total 2 2 2 11 4" xfId="10981" xr:uid="{00000000-0005-0000-0000-000000A30000}"/>
    <cellStyle name="Total 2 2 2 11 5" xfId="35923" xr:uid="{00000000-0005-0000-0000-000001A30000}"/>
    <cellStyle name="Total 2 2 2 12" xfId="3323" xr:uid="{00000000-0005-0000-0000-000002A30000}"/>
    <cellStyle name="Total 2 2 2 12 2" xfId="6220" xr:uid="{00000000-0005-0000-0000-000003A30000}"/>
    <cellStyle name="Total 2 2 2 12 2 2" xfId="20585" xr:uid="{00000000-0005-0000-0000-000004A30000}"/>
    <cellStyle name="Total 2 2 2 12 2 2 2" xfId="35924" xr:uid="{00000000-0005-0000-0000-000005A30000}"/>
    <cellStyle name="Total 2 2 2 12 2 3" xfId="14595" xr:uid="{00000000-0005-0000-0000-000006A30000}"/>
    <cellStyle name="Total 2 2 2 12 2 4" xfId="35925" xr:uid="{00000000-0005-0000-0000-000007A30000}"/>
    <cellStyle name="Total 2 2 2 12 3" xfId="20584" xr:uid="{00000000-0005-0000-0000-000008A30000}"/>
    <cellStyle name="Total 2 2 2 12 3 2" xfId="35926" xr:uid="{00000000-0005-0000-0000-000009A30000}"/>
    <cellStyle name="Total 2 2 2 12 4" xfId="11064" xr:uid="{00000000-0005-0000-0000-00000AA30000}"/>
    <cellStyle name="Total 2 2 2 12 5" xfId="35927" xr:uid="{00000000-0005-0000-0000-00000BA30000}"/>
    <cellStyle name="Total 2 2 2 13" xfId="3391" xr:uid="{00000000-0005-0000-0000-00000CA30000}"/>
    <cellStyle name="Total 2 2 2 13 2" xfId="6288" xr:uid="{00000000-0005-0000-0000-00000DA30000}"/>
    <cellStyle name="Total 2 2 2 13 2 2" xfId="20587" xr:uid="{00000000-0005-0000-0000-00000EA30000}"/>
    <cellStyle name="Total 2 2 2 13 2 2 2" xfId="35928" xr:uid="{00000000-0005-0000-0000-00000FA30000}"/>
    <cellStyle name="Total 2 2 2 13 2 3" xfId="14596" xr:uid="{00000000-0005-0000-0000-000010A30000}"/>
    <cellStyle name="Total 2 2 2 13 2 4" xfId="35929" xr:uid="{00000000-0005-0000-0000-000011A30000}"/>
    <cellStyle name="Total 2 2 2 13 3" xfId="20586" xr:uid="{00000000-0005-0000-0000-000012A30000}"/>
    <cellStyle name="Total 2 2 2 13 3 2" xfId="35930" xr:uid="{00000000-0005-0000-0000-000013A30000}"/>
    <cellStyle name="Total 2 2 2 13 4" xfId="11132" xr:uid="{00000000-0005-0000-0000-000014A30000}"/>
    <cellStyle name="Total 2 2 2 13 5" xfId="35931" xr:uid="{00000000-0005-0000-0000-000015A30000}"/>
    <cellStyle name="Total 2 2 2 14" xfId="3467" xr:uid="{00000000-0005-0000-0000-000016A30000}"/>
    <cellStyle name="Total 2 2 2 14 2" xfId="6364" xr:uid="{00000000-0005-0000-0000-000017A30000}"/>
    <cellStyle name="Total 2 2 2 14 2 2" xfId="20589" xr:uid="{00000000-0005-0000-0000-000018A30000}"/>
    <cellStyle name="Total 2 2 2 14 2 2 2" xfId="35932" xr:uid="{00000000-0005-0000-0000-000019A30000}"/>
    <cellStyle name="Total 2 2 2 14 2 3" xfId="14597" xr:uid="{00000000-0005-0000-0000-00001AA30000}"/>
    <cellStyle name="Total 2 2 2 14 2 4" xfId="35933" xr:uid="{00000000-0005-0000-0000-00001BA30000}"/>
    <cellStyle name="Total 2 2 2 14 3" xfId="20588" xr:uid="{00000000-0005-0000-0000-00001CA30000}"/>
    <cellStyle name="Total 2 2 2 14 3 2" xfId="35934" xr:uid="{00000000-0005-0000-0000-00001DA30000}"/>
    <cellStyle name="Total 2 2 2 14 4" xfId="11208" xr:uid="{00000000-0005-0000-0000-00001EA30000}"/>
    <cellStyle name="Total 2 2 2 14 5" xfId="35935" xr:uid="{00000000-0005-0000-0000-00001FA30000}"/>
    <cellStyle name="Total 2 2 2 15" xfId="3549" xr:uid="{00000000-0005-0000-0000-000020A30000}"/>
    <cellStyle name="Total 2 2 2 15 2" xfId="6446" xr:uid="{00000000-0005-0000-0000-000021A30000}"/>
    <cellStyle name="Total 2 2 2 15 2 2" xfId="20591" xr:uid="{00000000-0005-0000-0000-000022A30000}"/>
    <cellStyle name="Total 2 2 2 15 2 2 2" xfId="35936" xr:uid="{00000000-0005-0000-0000-000023A30000}"/>
    <cellStyle name="Total 2 2 2 15 2 3" xfId="14598" xr:uid="{00000000-0005-0000-0000-000024A30000}"/>
    <cellStyle name="Total 2 2 2 15 2 4" xfId="35937" xr:uid="{00000000-0005-0000-0000-000025A30000}"/>
    <cellStyle name="Total 2 2 2 15 3" xfId="20590" xr:uid="{00000000-0005-0000-0000-000026A30000}"/>
    <cellStyle name="Total 2 2 2 15 3 2" xfId="35938" xr:uid="{00000000-0005-0000-0000-000027A30000}"/>
    <cellStyle name="Total 2 2 2 15 4" xfId="11290" xr:uid="{00000000-0005-0000-0000-000028A30000}"/>
    <cellStyle name="Total 2 2 2 15 5" xfId="35939" xr:uid="{00000000-0005-0000-0000-000029A30000}"/>
    <cellStyle name="Total 2 2 2 16" xfId="3624" xr:uid="{00000000-0005-0000-0000-00002AA30000}"/>
    <cellStyle name="Total 2 2 2 16 2" xfId="6521" xr:uid="{00000000-0005-0000-0000-00002BA30000}"/>
    <cellStyle name="Total 2 2 2 16 2 2" xfId="20593" xr:uid="{00000000-0005-0000-0000-00002CA30000}"/>
    <cellStyle name="Total 2 2 2 16 2 2 2" xfId="35940" xr:uid="{00000000-0005-0000-0000-00002DA30000}"/>
    <cellStyle name="Total 2 2 2 16 2 3" xfId="14599" xr:uid="{00000000-0005-0000-0000-00002EA30000}"/>
    <cellStyle name="Total 2 2 2 16 2 4" xfId="35941" xr:uid="{00000000-0005-0000-0000-00002FA30000}"/>
    <cellStyle name="Total 2 2 2 16 3" xfId="20592" xr:uid="{00000000-0005-0000-0000-000030A30000}"/>
    <cellStyle name="Total 2 2 2 16 3 2" xfId="35942" xr:uid="{00000000-0005-0000-0000-000031A30000}"/>
    <cellStyle name="Total 2 2 2 16 4" xfId="11365" xr:uid="{00000000-0005-0000-0000-000032A30000}"/>
    <cellStyle name="Total 2 2 2 16 5" xfId="35943" xr:uid="{00000000-0005-0000-0000-000033A30000}"/>
    <cellStyle name="Total 2 2 2 17" xfId="3716" xr:uid="{00000000-0005-0000-0000-000034A30000}"/>
    <cellStyle name="Total 2 2 2 17 2" xfId="6613" xr:uid="{00000000-0005-0000-0000-000035A30000}"/>
    <cellStyle name="Total 2 2 2 17 2 2" xfId="20595" xr:uid="{00000000-0005-0000-0000-000036A30000}"/>
    <cellStyle name="Total 2 2 2 17 2 2 2" xfId="35944" xr:uid="{00000000-0005-0000-0000-000037A30000}"/>
    <cellStyle name="Total 2 2 2 17 2 3" xfId="14600" xr:uid="{00000000-0005-0000-0000-000038A30000}"/>
    <cellStyle name="Total 2 2 2 17 2 4" xfId="35945" xr:uid="{00000000-0005-0000-0000-000039A30000}"/>
    <cellStyle name="Total 2 2 2 17 3" xfId="20594" xr:uid="{00000000-0005-0000-0000-00003AA30000}"/>
    <cellStyle name="Total 2 2 2 17 3 2" xfId="35946" xr:uid="{00000000-0005-0000-0000-00003BA30000}"/>
    <cellStyle name="Total 2 2 2 17 4" xfId="11457" xr:uid="{00000000-0005-0000-0000-00003CA30000}"/>
    <cellStyle name="Total 2 2 2 17 5" xfId="35947" xr:uid="{00000000-0005-0000-0000-00003DA30000}"/>
    <cellStyle name="Total 2 2 2 18" xfId="3488" xr:uid="{00000000-0005-0000-0000-00003EA30000}"/>
    <cellStyle name="Total 2 2 2 18 2" xfId="6385" xr:uid="{00000000-0005-0000-0000-00003FA30000}"/>
    <cellStyle name="Total 2 2 2 18 2 2" xfId="20597" xr:uid="{00000000-0005-0000-0000-000040A30000}"/>
    <cellStyle name="Total 2 2 2 18 2 2 2" xfId="35948" xr:uid="{00000000-0005-0000-0000-000041A30000}"/>
    <cellStyle name="Total 2 2 2 18 2 3" xfId="14601" xr:uid="{00000000-0005-0000-0000-000042A30000}"/>
    <cellStyle name="Total 2 2 2 18 2 4" xfId="35949" xr:uid="{00000000-0005-0000-0000-000043A30000}"/>
    <cellStyle name="Total 2 2 2 18 3" xfId="20596" xr:uid="{00000000-0005-0000-0000-000044A30000}"/>
    <cellStyle name="Total 2 2 2 18 3 2" xfId="35950" xr:uid="{00000000-0005-0000-0000-000045A30000}"/>
    <cellStyle name="Total 2 2 2 18 4" xfId="11229" xr:uid="{00000000-0005-0000-0000-000046A30000}"/>
    <cellStyle name="Total 2 2 2 18 5" xfId="35951" xr:uid="{00000000-0005-0000-0000-000047A30000}"/>
    <cellStyle name="Total 2 2 2 19" xfId="3814" xr:uid="{00000000-0005-0000-0000-000048A30000}"/>
    <cellStyle name="Total 2 2 2 19 2" xfId="6711" xr:uid="{00000000-0005-0000-0000-000049A30000}"/>
    <cellStyle name="Total 2 2 2 19 2 2" xfId="20599" xr:uid="{00000000-0005-0000-0000-00004AA30000}"/>
    <cellStyle name="Total 2 2 2 19 2 2 2" xfId="35952" xr:uid="{00000000-0005-0000-0000-00004BA30000}"/>
    <cellStyle name="Total 2 2 2 19 2 3" xfId="14602" xr:uid="{00000000-0005-0000-0000-00004CA30000}"/>
    <cellStyle name="Total 2 2 2 19 2 4" xfId="35953" xr:uid="{00000000-0005-0000-0000-00004DA30000}"/>
    <cellStyle name="Total 2 2 2 19 3" xfId="20598" xr:uid="{00000000-0005-0000-0000-00004EA30000}"/>
    <cellStyle name="Total 2 2 2 19 3 2" xfId="35954" xr:uid="{00000000-0005-0000-0000-00004FA30000}"/>
    <cellStyle name="Total 2 2 2 19 4" xfId="11555" xr:uid="{00000000-0005-0000-0000-000050A30000}"/>
    <cellStyle name="Total 2 2 2 19 5" xfId="35955" xr:uid="{00000000-0005-0000-0000-000051A30000}"/>
    <cellStyle name="Total 2 2 2 2" xfId="2354" xr:uid="{00000000-0005-0000-0000-000052A30000}"/>
    <cellStyle name="Total 2 2 2 2 2" xfId="5252" xr:uid="{00000000-0005-0000-0000-000053A30000}"/>
    <cellStyle name="Total 2 2 2 2 2 2" xfId="20601" xr:uid="{00000000-0005-0000-0000-000054A30000}"/>
    <cellStyle name="Total 2 2 2 2 2 2 2" xfId="35956" xr:uid="{00000000-0005-0000-0000-000055A30000}"/>
    <cellStyle name="Total 2 2 2 2 2 3" xfId="14603" xr:uid="{00000000-0005-0000-0000-000056A30000}"/>
    <cellStyle name="Total 2 2 2 2 2 4" xfId="35957" xr:uid="{00000000-0005-0000-0000-000057A30000}"/>
    <cellStyle name="Total 2 2 2 2 3" xfId="20600" xr:uid="{00000000-0005-0000-0000-000058A30000}"/>
    <cellStyle name="Total 2 2 2 2 3 2" xfId="35958" xr:uid="{00000000-0005-0000-0000-000059A30000}"/>
    <cellStyle name="Total 2 2 2 2 4" xfId="10096" xr:uid="{00000000-0005-0000-0000-00005AA30000}"/>
    <cellStyle name="Total 2 2 2 2 5" xfId="35959" xr:uid="{00000000-0005-0000-0000-00005BA30000}"/>
    <cellStyle name="Total 2 2 2 20" xfId="3872" xr:uid="{00000000-0005-0000-0000-00005CA30000}"/>
    <cellStyle name="Total 2 2 2 20 2" xfId="6769" xr:uid="{00000000-0005-0000-0000-00005DA30000}"/>
    <cellStyle name="Total 2 2 2 20 2 2" xfId="20603" xr:uid="{00000000-0005-0000-0000-00005EA30000}"/>
    <cellStyle name="Total 2 2 2 20 2 2 2" xfId="35960" xr:uid="{00000000-0005-0000-0000-00005FA30000}"/>
    <cellStyle name="Total 2 2 2 20 2 3" xfId="14604" xr:uid="{00000000-0005-0000-0000-000060A30000}"/>
    <cellStyle name="Total 2 2 2 20 2 4" xfId="35961" xr:uid="{00000000-0005-0000-0000-000061A30000}"/>
    <cellStyle name="Total 2 2 2 20 3" xfId="20602" xr:uid="{00000000-0005-0000-0000-000062A30000}"/>
    <cellStyle name="Total 2 2 2 20 3 2" xfId="35962" xr:uid="{00000000-0005-0000-0000-000063A30000}"/>
    <cellStyle name="Total 2 2 2 20 4" xfId="11613" xr:uid="{00000000-0005-0000-0000-000064A30000}"/>
    <cellStyle name="Total 2 2 2 20 5" xfId="35963" xr:uid="{00000000-0005-0000-0000-000065A30000}"/>
    <cellStyle name="Total 2 2 2 21" xfId="3898" xr:uid="{00000000-0005-0000-0000-000066A30000}"/>
    <cellStyle name="Total 2 2 2 21 2" xfId="6795" xr:uid="{00000000-0005-0000-0000-000067A30000}"/>
    <cellStyle name="Total 2 2 2 21 2 2" xfId="20605" xr:uid="{00000000-0005-0000-0000-000068A30000}"/>
    <cellStyle name="Total 2 2 2 21 2 2 2" xfId="35964" xr:uid="{00000000-0005-0000-0000-000069A30000}"/>
    <cellStyle name="Total 2 2 2 21 2 3" xfId="14605" xr:uid="{00000000-0005-0000-0000-00006AA30000}"/>
    <cellStyle name="Total 2 2 2 21 2 4" xfId="35965" xr:uid="{00000000-0005-0000-0000-00006BA30000}"/>
    <cellStyle name="Total 2 2 2 21 3" xfId="20604" xr:uid="{00000000-0005-0000-0000-00006CA30000}"/>
    <cellStyle name="Total 2 2 2 21 3 2" xfId="35966" xr:uid="{00000000-0005-0000-0000-00006DA30000}"/>
    <cellStyle name="Total 2 2 2 21 4" xfId="11639" xr:uid="{00000000-0005-0000-0000-00006EA30000}"/>
    <cellStyle name="Total 2 2 2 21 5" xfId="35967" xr:uid="{00000000-0005-0000-0000-00006FA30000}"/>
    <cellStyle name="Total 2 2 2 22" xfId="3958" xr:uid="{00000000-0005-0000-0000-000070A30000}"/>
    <cellStyle name="Total 2 2 2 22 2" xfId="6855" xr:uid="{00000000-0005-0000-0000-000071A30000}"/>
    <cellStyle name="Total 2 2 2 22 2 2" xfId="20607" xr:uid="{00000000-0005-0000-0000-000072A30000}"/>
    <cellStyle name="Total 2 2 2 22 2 2 2" xfId="35968" xr:uid="{00000000-0005-0000-0000-000073A30000}"/>
    <cellStyle name="Total 2 2 2 22 2 3" xfId="14606" xr:uid="{00000000-0005-0000-0000-000074A30000}"/>
    <cellStyle name="Total 2 2 2 22 2 4" xfId="35969" xr:uid="{00000000-0005-0000-0000-000075A30000}"/>
    <cellStyle name="Total 2 2 2 22 3" xfId="20606" xr:uid="{00000000-0005-0000-0000-000076A30000}"/>
    <cellStyle name="Total 2 2 2 22 3 2" xfId="35970" xr:uid="{00000000-0005-0000-0000-000077A30000}"/>
    <cellStyle name="Total 2 2 2 22 4" xfId="11699" xr:uid="{00000000-0005-0000-0000-000078A30000}"/>
    <cellStyle name="Total 2 2 2 22 5" xfId="35971" xr:uid="{00000000-0005-0000-0000-000079A30000}"/>
    <cellStyle name="Total 2 2 2 23" xfId="4006" xr:uid="{00000000-0005-0000-0000-00007AA30000}"/>
    <cellStyle name="Total 2 2 2 23 2" xfId="6903" xr:uid="{00000000-0005-0000-0000-00007BA30000}"/>
    <cellStyle name="Total 2 2 2 23 2 2" xfId="20609" xr:uid="{00000000-0005-0000-0000-00007CA30000}"/>
    <cellStyle name="Total 2 2 2 23 2 2 2" xfId="35972" xr:uid="{00000000-0005-0000-0000-00007DA30000}"/>
    <cellStyle name="Total 2 2 2 23 2 3" xfId="14607" xr:uid="{00000000-0005-0000-0000-00007EA30000}"/>
    <cellStyle name="Total 2 2 2 23 2 4" xfId="35973" xr:uid="{00000000-0005-0000-0000-00007FA30000}"/>
    <cellStyle name="Total 2 2 2 23 3" xfId="20608" xr:uid="{00000000-0005-0000-0000-000080A30000}"/>
    <cellStyle name="Total 2 2 2 23 3 2" xfId="35974" xr:uid="{00000000-0005-0000-0000-000081A30000}"/>
    <cellStyle name="Total 2 2 2 23 4" xfId="11747" xr:uid="{00000000-0005-0000-0000-000082A30000}"/>
    <cellStyle name="Total 2 2 2 23 5" xfId="35975" xr:uid="{00000000-0005-0000-0000-000083A30000}"/>
    <cellStyle name="Total 2 2 2 24" xfId="4029" xr:uid="{00000000-0005-0000-0000-000084A30000}"/>
    <cellStyle name="Total 2 2 2 24 2" xfId="6926" xr:uid="{00000000-0005-0000-0000-000085A30000}"/>
    <cellStyle name="Total 2 2 2 24 2 2" xfId="20611" xr:uid="{00000000-0005-0000-0000-000086A30000}"/>
    <cellStyle name="Total 2 2 2 24 2 2 2" xfId="35976" xr:uid="{00000000-0005-0000-0000-000087A30000}"/>
    <cellStyle name="Total 2 2 2 24 2 3" xfId="14608" xr:uid="{00000000-0005-0000-0000-000088A30000}"/>
    <cellStyle name="Total 2 2 2 24 2 4" xfId="35977" xr:uid="{00000000-0005-0000-0000-000089A30000}"/>
    <cellStyle name="Total 2 2 2 24 3" xfId="20610" xr:uid="{00000000-0005-0000-0000-00008AA30000}"/>
    <cellStyle name="Total 2 2 2 24 3 2" xfId="35978" xr:uid="{00000000-0005-0000-0000-00008BA30000}"/>
    <cellStyle name="Total 2 2 2 24 4" xfId="11770" xr:uid="{00000000-0005-0000-0000-00008CA30000}"/>
    <cellStyle name="Total 2 2 2 24 5" xfId="35979" xr:uid="{00000000-0005-0000-0000-00008DA30000}"/>
    <cellStyle name="Total 2 2 2 25" xfId="4083" xr:uid="{00000000-0005-0000-0000-00008EA30000}"/>
    <cellStyle name="Total 2 2 2 25 2" xfId="6980" xr:uid="{00000000-0005-0000-0000-00008FA30000}"/>
    <cellStyle name="Total 2 2 2 25 2 2" xfId="20613" xr:uid="{00000000-0005-0000-0000-000090A30000}"/>
    <cellStyle name="Total 2 2 2 25 2 2 2" xfId="35980" xr:uid="{00000000-0005-0000-0000-000091A30000}"/>
    <cellStyle name="Total 2 2 2 25 2 3" xfId="14609" xr:uid="{00000000-0005-0000-0000-000092A30000}"/>
    <cellStyle name="Total 2 2 2 25 2 4" xfId="35981" xr:uid="{00000000-0005-0000-0000-000093A30000}"/>
    <cellStyle name="Total 2 2 2 25 3" xfId="20612" xr:uid="{00000000-0005-0000-0000-000094A30000}"/>
    <cellStyle name="Total 2 2 2 25 3 2" xfId="35982" xr:uid="{00000000-0005-0000-0000-000095A30000}"/>
    <cellStyle name="Total 2 2 2 25 4" xfId="11824" xr:uid="{00000000-0005-0000-0000-000096A30000}"/>
    <cellStyle name="Total 2 2 2 25 5" xfId="35983" xr:uid="{00000000-0005-0000-0000-000097A30000}"/>
    <cellStyle name="Total 2 2 2 26" xfId="3127" xr:uid="{00000000-0005-0000-0000-000098A30000}"/>
    <cellStyle name="Total 2 2 2 26 2" xfId="6024" xr:uid="{00000000-0005-0000-0000-000099A30000}"/>
    <cellStyle name="Total 2 2 2 26 2 2" xfId="20615" xr:uid="{00000000-0005-0000-0000-00009AA30000}"/>
    <cellStyle name="Total 2 2 2 26 2 2 2" xfId="35984" xr:uid="{00000000-0005-0000-0000-00009BA30000}"/>
    <cellStyle name="Total 2 2 2 26 2 3" xfId="14610" xr:uid="{00000000-0005-0000-0000-00009CA30000}"/>
    <cellStyle name="Total 2 2 2 26 2 4" xfId="35985" xr:uid="{00000000-0005-0000-0000-00009DA30000}"/>
    <cellStyle name="Total 2 2 2 26 3" xfId="20614" xr:uid="{00000000-0005-0000-0000-00009EA30000}"/>
    <cellStyle name="Total 2 2 2 26 3 2" xfId="35986" xr:uid="{00000000-0005-0000-0000-00009FA30000}"/>
    <cellStyle name="Total 2 2 2 26 4" xfId="10868" xr:uid="{00000000-0005-0000-0000-0000A0A30000}"/>
    <cellStyle name="Total 2 2 2 26 5" xfId="35987" xr:uid="{00000000-0005-0000-0000-0000A1A30000}"/>
    <cellStyle name="Total 2 2 2 27" xfId="4109" xr:uid="{00000000-0005-0000-0000-0000A2A30000}"/>
    <cellStyle name="Total 2 2 2 27 2" xfId="7006" xr:uid="{00000000-0005-0000-0000-0000A3A30000}"/>
    <cellStyle name="Total 2 2 2 27 2 2" xfId="20617" xr:uid="{00000000-0005-0000-0000-0000A4A30000}"/>
    <cellStyle name="Total 2 2 2 27 2 2 2" xfId="35988" xr:uid="{00000000-0005-0000-0000-0000A5A30000}"/>
    <cellStyle name="Total 2 2 2 27 2 3" xfId="14611" xr:uid="{00000000-0005-0000-0000-0000A6A30000}"/>
    <cellStyle name="Total 2 2 2 27 2 4" xfId="35989" xr:uid="{00000000-0005-0000-0000-0000A7A30000}"/>
    <cellStyle name="Total 2 2 2 27 3" xfId="20616" xr:uid="{00000000-0005-0000-0000-0000A8A30000}"/>
    <cellStyle name="Total 2 2 2 27 3 2" xfId="35990" xr:uid="{00000000-0005-0000-0000-0000A9A30000}"/>
    <cellStyle name="Total 2 2 2 27 4" xfId="11850" xr:uid="{00000000-0005-0000-0000-0000AAA30000}"/>
    <cellStyle name="Total 2 2 2 27 5" xfId="35991" xr:uid="{00000000-0005-0000-0000-0000ABA30000}"/>
    <cellStyle name="Total 2 2 2 28" xfId="4129" xr:uid="{00000000-0005-0000-0000-0000ACA30000}"/>
    <cellStyle name="Total 2 2 2 28 2" xfId="7026" xr:uid="{00000000-0005-0000-0000-0000ADA30000}"/>
    <cellStyle name="Total 2 2 2 28 2 2" xfId="20619" xr:uid="{00000000-0005-0000-0000-0000AEA30000}"/>
    <cellStyle name="Total 2 2 2 28 2 2 2" xfId="35992" xr:uid="{00000000-0005-0000-0000-0000AFA30000}"/>
    <cellStyle name="Total 2 2 2 28 2 3" xfId="14612" xr:uid="{00000000-0005-0000-0000-0000B0A30000}"/>
    <cellStyle name="Total 2 2 2 28 2 4" xfId="35993" xr:uid="{00000000-0005-0000-0000-0000B1A30000}"/>
    <cellStyle name="Total 2 2 2 28 3" xfId="20618" xr:uid="{00000000-0005-0000-0000-0000B2A30000}"/>
    <cellStyle name="Total 2 2 2 28 3 2" xfId="35994" xr:uid="{00000000-0005-0000-0000-0000B3A30000}"/>
    <cellStyle name="Total 2 2 2 28 4" xfId="11870" xr:uid="{00000000-0005-0000-0000-0000B4A30000}"/>
    <cellStyle name="Total 2 2 2 28 5" xfId="35995" xr:uid="{00000000-0005-0000-0000-0000B5A30000}"/>
    <cellStyle name="Total 2 2 2 29" xfId="4138" xr:uid="{00000000-0005-0000-0000-0000B6A30000}"/>
    <cellStyle name="Total 2 2 2 29 2" xfId="7035" xr:uid="{00000000-0005-0000-0000-0000B7A30000}"/>
    <cellStyle name="Total 2 2 2 29 2 2" xfId="20621" xr:uid="{00000000-0005-0000-0000-0000B8A30000}"/>
    <cellStyle name="Total 2 2 2 29 2 2 2" xfId="35996" xr:uid="{00000000-0005-0000-0000-0000B9A30000}"/>
    <cellStyle name="Total 2 2 2 29 2 3" xfId="14613" xr:uid="{00000000-0005-0000-0000-0000BAA30000}"/>
    <cellStyle name="Total 2 2 2 29 2 4" xfId="35997" xr:uid="{00000000-0005-0000-0000-0000BBA30000}"/>
    <cellStyle name="Total 2 2 2 29 3" xfId="20620" xr:uid="{00000000-0005-0000-0000-0000BCA30000}"/>
    <cellStyle name="Total 2 2 2 29 3 2" xfId="35998" xr:uid="{00000000-0005-0000-0000-0000BDA30000}"/>
    <cellStyle name="Total 2 2 2 29 4" xfId="11879" xr:uid="{00000000-0005-0000-0000-0000BEA30000}"/>
    <cellStyle name="Total 2 2 2 29 5" xfId="35999" xr:uid="{00000000-0005-0000-0000-0000BFA30000}"/>
    <cellStyle name="Total 2 2 2 3" xfId="2428" xr:uid="{00000000-0005-0000-0000-0000C0A30000}"/>
    <cellStyle name="Total 2 2 2 3 2" xfId="5325" xr:uid="{00000000-0005-0000-0000-0000C1A30000}"/>
    <cellStyle name="Total 2 2 2 3 2 2" xfId="20623" xr:uid="{00000000-0005-0000-0000-0000C2A30000}"/>
    <cellStyle name="Total 2 2 2 3 2 2 2" xfId="36000" xr:uid="{00000000-0005-0000-0000-0000C3A30000}"/>
    <cellStyle name="Total 2 2 2 3 2 3" xfId="14614" xr:uid="{00000000-0005-0000-0000-0000C4A30000}"/>
    <cellStyle name="Total 2 2 2 3 2 4" xfId="36001" xr:uid="{00000000-0005-0000-0000-0000C5A30000}"/>
    <cellStyle name="Total 2 2 2 3 3" xfId="20622" xr:uid="{00000000-0005-0000-0000-0000C6A30000}"/>
    <cellStyle name="Total 2 2 2 3 3 2" xfId="36002" xr:uid="{00000000-0005-0000-0000-0000C7A30000}"/>
    <cellStyle name="Total 2 2 2 3 4" xfId="10169" xr:uid="{00000000-0005-0000-0000-0000C8A30000}"/>
    <cellStyle name="Total 2 2 2 3 5" xfId="36003" xr:uid="{00000000-0005-0000-0000-0000C9A30000}"/>
    <cellStyle name="Total 2 2 2 30" xfId="4142" xr:uid="{00000000-0005-0000-0000-0000CAA30000}"/>
    <cellStyle name="Total 2 2 2 30 2" xfId="7039" xr:uid="{00000000-0005-0000-0000-0000CBA30000}"/>
    <cellStyle name="Total 2 2 2 30 2 2" xfId="20625" xr:uid="{00000000-0005-0000-0000-0000CCA30000}"/>
    <cellStyle name="Total 2 2 2 30 2 2 2" xfId="36004" xr:uid="{00000000-0005-0000-0000-0000CDA30000}"/>
    <cellStyle name="Total 2 2 2 30 2 3" xfId="14615" xr:uid="{00000000-0005-0000-0000-0000CEA30000}"/>
    <cellStyle name="Total 2 2 2 30 2 4" xfId="36005" xr:uid="{00000000-0005-0000-0000-0000CFA30000}"/>
    <cellStyle name="Total 2 2 2 30 3" xfId="20624" xr:uid="{00000000-0005-0000-0000-0000D0A30000}"/>
    <cellStyle name="Total 2 2 2 30 3 2" xfId="36006" xr:uid="{00000000-0005-0000-0000-0000D1A30000}"/>
    <cellStyle name="Total 2 2 2 30 4" xfId="11883" xr:uid="{00000000-0005-0000-0000-0000D2A30000}"/>
    <cellStyle name="Total 2 2 2 30 5" xfId="36007" xr:uid="{00000000-0005-0000-0000-0000D3A30000}"/>
    <cellStyle name="Total 2 2 2 31" xfId="4310" xr:uid="{00000000-0005-0000-0000-0000D4A30000}"/>
    <cellStyle name="Total 2 2 2 31 2" xfId="20626" xr:uid="{00000000-0005-0000-0000-0000D5A30000}"/>
    <cellStyle name="Total 2 2 2 31 2 2" xfId="36008" xr:uid="{00000000-0005-0000-0000-0000D6A30000}"/>
    <cellStyle name="Total 2 2 2 31 3" xfId="14616" xr:uid="{00000000-0005-0000-0000-0000D7A30000}"/>
    <cellStyle name="Total 2 2 2 31 4" xfId="36009" xr:uid="{00000000-0005-0000-0000-0000D8A30000}"/>
    <cellStyle name="Total 2 2 2 32" xfId="7136" xr:uid="{00000000-0005-0000-0000-0000D9A30000}"/>
    <cellStyle name="Total 2 2 2 32 2" xfId="20579" xr:uid="{00000000-0005-0000-0000-0000DAA30000}"/>
    <cellStyle name="Total 2 2 2 32 3" xfId="36010" xr:uid="{00000000-0005-0000-0000-0000DBA30000}"/>
    <cellStyle name="Total 2 2 2 32 4" xfId="43277" xr:uid="{00000000-0005-0000-0000-0000DCA30000}"/>
    <cellStyle name="Total 2 2 2 33" xfId="20963" xr:uid="{00000000-0005-0000-0000-0000DDA30000}"/>
    <cellStyle name="Total 2 2 2 34" xfId="21162" xr:uid="{00000000-0005-0000-0000-0000DEA30000}"/>
    <cellStyle name="Total 2 2 2 35" xfId="43278" xr:uid="{00000000-0005-0000-0000-0000DFA30000}"/>
    <cellStyle name="Total 2 2 2 36" xfId="43279" xr:uid="{00000000-0005-0000-0000-0000E0A30000}"/>
    <cellStyle name="Total 2 2 2 4" xfId="2495" xr:uid="{00000000-0005-0000-0000-0000E1A30000}"/>
    <cellStyle name="Total 2 2 2 4 2" xfId="5392" xr:uid="{00000000-0005-0000-0000-0000E2A30000}"/>
    <cellStyle name="Total 2 2 2 4 2 2" xfId="20628" xr:uid="{00000000-0005-0000-0000-0000E3A30000}"/>
    <cellStyle name="Total 2 2 2 4 2 2 2" xfId="36011" xr:uid="{00000000-0005-0000-0000-0000E4A30000}"/>
    <cellStyle name="Total 2 2 2 4 2 3" xfId="14617" xr:uid="{00000000-0005-0000-0000-0000E5A30000}"/>
    <cellStyle name="Total 2 2 2 4 2 4" xfId="36012" xr:uid="{00000000-0005-0000-0000-0000E6A30000}"/>
    <cellStyle name="Total 2 2 2 4 3" xfId="20627" xr:uid="{00000000-0005-0000-0000-0000E7A30000}"/>
    <cellStyle name="Total 2 2 2 4 3 2" xfId="36013" xr:uid="{00000000-0005-0000-0000-0000E8A30000}"/>
    <cellStyle name="Total 2 2 2 4 4" xfId="10236" xr:uid="{00000000-0005-0000-0000-0000E9A30000}"/>
    <cellStyle name="Total 2 2 2 4 5" xfId="36014" xr:uid="{00000000-0005-0000-0000-0000EAA30000}"/>
    <cellStyle name="Total 2 2 2 5" xfId="2562" xr:uid="{00000000-0005-0000-0000-0000EBA30000}"/>
    <cellStyle name="Total 2 2 2 5 2" xfId="5459" xr:uid="{00000000-0005-0000-0000-0000ECA30000}"/>
    <cellStyle name="Total 2 2 2 5 2 2" xfId="20630" xr:uid="{00000000-0005-0000-0000-0000EDA30000}"/>
    <cellStyle name="Total 2 2 2 5 2 2 2" xfId="36015" xr:uid="{00000000-0005-0000-0000-0000EEA30000}"/>
    <cellStyle name="Total 2 2 2 5 2 3" xfId="14618" xr:uid="{00000000-0005-0000-0000-0000EFA30000}"/>
    <cellStyle name="Total 2 2 2 5 2 4" xfId="36016" xr:uid="{00000000-0005-0000-0000-0000F0A30000}"/>
    <cellStyle name="Total 2 2 2 5 3" xfId="20629" xr:uid="{00000000-0005-0000-0000-0000F1A30000}"/>
    <cellStyle name="Total 2 2 2 5 3 2" xfId="36017" xr:uid="{00000000-0005-0000-0000-0000F2A30000}"/>
    <cellStyle name="Total 2 2 2 5 4" xfId="10303" xr:uid="{00000000-0005-0000-0000-0000F3A30000}"/>
    <cellStyle name="Total 2 2 2 5 5" xfId="36018" xr:uid="{00000000-0005-0000-0000-0000F4A30000}"/>
    <cellStyle name="Total 2 2 2 6" xfId="2614" xr:uid="{00000000-0005-0000-0000-0000F5A30000}"/>
    <cellStyle name="Total 2 2 2 6 2" xfId="5511" xr:uid="{00000000-0005-0000-0000-0000F6A30000}"/>
    <cellStyle name="Total 2 2 2 6 2 2" xfId="20632" xr:uid="{00000000-0005-0000-0000-0000F7A30000}"/>
    <cellStyle name="Total 2 2 2 6 2 2 2" xfId="36019" xr:uid="{00000000-0005-0000-0000-0000F8A30000}"/>
    <cellStyle name="Total 2 2 2 6 2 3" xfId="14619" xr:uid="{00000000-0005-0000-0000-0000F9A30000}"/>
    <cellStyle name="Total 2 2 2 6 2 4" xfId="36020" xr:uid="{00000000-0005-0000-0000-0000FAA30000}"/>
    <cellStyle name="Total 2 2 2 6 3" xfId="20631" xr:uid="{00000000-0005-0000-0000-0000FBA30000}"/>
    <cellStyle name="Total 2 2 2 6 3 2" xfId="36021" xr:uid="{00000000-0005-0000-0000-0000FCA30000}"/>
    <cellStyle name="Total 2 2 2 6 4" xfId="10355" xr:uid="{00000000-0005-0000-0000-0000FDA30000}"/>
    <cellStyle name="Total 2 2 2 6 5" xfId="36022" xr:uid="{00000000-0005-0000-0000-0000FEA30000}"/>
    <cellStyle name="Total 2 2 2 7" xfId="2659" xr:uid="{00000000-0005-0000-0000-0000FFA30000}"/>
    <cellStyle name="Total 2 2 2 7 2" xfId="5556" xr:uid="{00000000-0005-0000-0000-000000A40000}"/>
    <cellStyle name="Total 2 2 2 7 2 2" xfId="20634" xr:uid="{00000000-0005-0000-0000-000001A40000}"/>
    <cellStyle name="Total 2 2 2 7 2 2 2" xfId="36023" xr:uid="{00000000-0005-0000-0000-000002A40000}"/>
    <cellStyle name="Total 2 2 2 7 2 3" xfId="14620" xr:uid="{00000000-0005-0000-0000-000003A40000}"/>
    <cellStyle name="Total 2 2 2 7 2 4" xfId="36024" xr:uid="{00000000-0005-0000-0000-000004A40000}"/>
    <cellStyle name="Total 2 2 2 7 3" xfId="20633" xr:uid="{00000000-0005-0000-0000-000005A40000}"/>
    <cellStyle name="Total 2 2 2 7 3 2" xfId="36025" xr:uid="{00000000-0005-0000-0000-000006A40000}"/>
    <cellStyle name="Total 2 2 2 7 4" xfId="10400" xr:uid="{00000000-0005-0000-0000-000007A40000}"/>
    <cellStyle name="Total 2 2 2 7 5" xfId="36026" xr:uid="{00000000-0005-0000-0000-000008A40000}"/>
    <cellStyle name="Total 2 2 2 8" xfId="3015" xr:uid="{00000000-0005-0000-0000-000009A40000}"/>
    <cellStyle name="Total 2 2 2 8 2" xfId="5912" xr:uid="{00000000-0005-0000-0000-00000AA40000}"/>
    <cellStyle name="Total 2 2 2 8 2 2" xfId="20636" xr:uid="{00000000-0005-0000-0000-00000BA40000}"/>
    <cellStyle name="Total 2 2 2 8 2 2 2" xfId="36027" xr:uid="{00000000-0005-0000-0000-00000CA40000}"/>
    <cellStyle name="Total 2 2 2 8 2 3" xfId="14621" xr:uid="{00000000-0005-0000-0000-00000DA40000}"/>
    <cellStyle name="Total 2 2 2 8 2 4" xfId="36028" xr:uid="{00000000-0005-0000-0000-00000EA40000}"/>
    <cellStyle name="Total 2 2 2 8 3" xfId="20635" xr:uid="{00000000-0005-0000-0000-00000FA40000}"/>
    <cellStyle name="Total 2 2 2 8 3 2" xfId="36029" xr:uid="{00000000-0005-0000-0000-000010A40000}"/>
    <cellStyle name="Total 2 2 2 8 4" xfId="10756" xr:uid="{00000000-0005-0000-0000-000011A40000}"/>
    <cellStyle name="Total 2 2 2 8 5" xfId="36030" xr:uid="{00000000-0005-0000-0000-000012A40000}"/>
    <cellStyle name="Total 2 2 2 9" xfId="2560" xr:uid="{00000000-0005-0000-0000-000013A40000}"/>
    <cellStyle name="Total 2 2 2 9 2" xfId="5457" xr:uid="{00000000-0005-0000-0000-000014A40000}"/>
    <cellStyle name="Total 2 2 2 9 2 2" xfId="20638" xr:uid="{00000000-0005-0000-0000-000015A40000}"/>
    <cellStyle name="Total 2 2 2 9 2 2 2" xfId="36031" xr:uid="{00000000-0005-0000-0000-000016A40000}"/>
    <cellStyle name="Total 2 2 2 9 2 3" xfId="14622" xr:uid="{00000000-0005-0000-0000-000017A40000}"/>
    <cellStyle name="Total 2 2 2 9 2 4" xfId="36032" xr:uid="{00000000-0005-0000-0000-000018A40000}"/>
    <cellStyle name="Total 2 2 2 9 3" xfId="20637" xr:uid="{00000000-0005-0000-0000-000019A40000}"/>
    <cellStyle name="Total 2 2 2 9 3 2" xfId="36033" xr:uid="{00000000-0005-0000-0000-00001AA40000}"/>
    <cellStyle name="Total 2 2 2 9 4" xfId="10301" xr:uid="{00000000-0005-0000-0000-00001BA40000}"/>
    <cellStyle name="Total 2 2 2 9 5" xfId="36034" xr:uid="{00000000-0005-0000-0000-00001CA40000}"/>
    <cellStyle name="Total 2 2 3" xfId="2257" xr:uid="{00000000-0005-0000-0000-00001DA40000}"/>
    <cellStyle name="Total 2 2 3 2" xfId="5155" xr:uid="{00000000-0005-0000-0000-00001EA40000}"/>
    <cellStyle name="Total 2 2 3 2 2" xfId="20640" xr:uid="{00000000-0005-0000-0000-00001FA40000}"/>
    <cellStyle name="Total 2 2 3 2 2 2" xfId="36035" xr:uid="{00000000-0005-0000-0000-000020A40000}"/>
    <cellStyle name="Total 2 2 3 2 3" xfId="14623" xr:uid="{00000000-0005-0000-0000-000021A40000}"/>
    <cellStyle name="Total 2 2 3 2 4" xfId="36036" xr:uid="{00000000-0005-0000-0000-000022A40000}"/>
    <cellStyle name="Total 2 2 3 3" xfId="20639" xr:uid="{00000000-0005-0000-0000-000023A40000}"/>
    <cellStyle name="Total 2 2 3 3 2" xfId="36037" xr:uid="{00000000-0005-0000-0000-000024A40000}"/>
    <cellStyle name="Total 2 2 3 4" xfId="9999" xr:uid="{00000000-0005-0000-0000-000025A40000}"/>
    <cellStyle name="Total 2 2 3 5" xfId="36038" xr:uid="{00000000-0005-0000-0000-000026A40000}"/>
    <cellStyle name="Total 2 2 4" xfId="1817" xr:uid="{00000000-0005-0000-0000-000027A40000}"/>
    <cellStyle name="Total 2 2 4 2" xfId="4716" xr:uid="{00000000-0005-0000-0000-000028A40000}"/>
    <cellStyle name="Total 2 2 4 2 2" xfId="20642" xr:uid="{00000000-0005-0000-0000-000029A40000}"/>
    <cellStyle name="Total 2 2 4 2 2 2" xfId="36039" xr:uid="{00000000-0005-0000-0000-00002AA40000}"/>
    <cellStyle name="Total 2 2 4 2 3" xfId="14624" xr:uid="{00000000-0005-0000-0000-00002BA40000}"/>
    <cellStyle name="Total 2 2 4 2 4" xfId="36040" xr:uid="{00000000-0005-0000-0000-00002CA40000}"/>
    <cellStyle name="Total 2 2 4 3" xfId="20641" xr:uid="{00000000-0005-0000-0000-00002DA40000}"/>
    <cellStyle name="Total 2 2 4 3 2" xfId="36041" xr:uid="{00000000-0005-0000-0000-00002EA40000}"/>
    <cellStyle name="Total 2 2 4 4" xfId="9559" xr:uid="{00000000-0005-0000-0000-00002FA40000}"/>
    <cellStyle name="Total 2 2 4 5" xfId="36042" xr:uid="{00000000-0005-0000-0000-000030A40000}"/>
    <cellStyle name="Total 2 2 5" xfId="1843" xr:uid="{00000000-0005-0000-0000-000031A40000}"/>
    <cellStyle name="Total 2 2 5 2" xfId="4742" xr:uid="{00000000-0005-0000-0000-000032A40000}"/>
    <cellStyle name="Total 2 2 5 2 2" xfId="20644" xr:uid="{00000000-0005-0000-0000-000033A40000}"/>
    <cellStyle name="Total 2 2 5 2 2 2" xfId="36043" xr:uid="{00000000-0005-0000-0000-000034A40000}"/>
    <cellStyle name="Total 2 2 5 2 3" xfId="14625" xr:uid="{00000000-0005-0000-0000-000035A40000}"/>
    <cellStyle name="Total 2 2 5 2 4" xfId="36044" xr:uid="{00000000-0005-0000-0000-000036A40000}"/>
    <cellStyle name="Total 2 2 5 3" xfId="20643" xr:uid="{00000000-0005-0000-0000-000037A40000}"/>
    <cellStyle name="Total 2 2 5 3 2" xfId="36045" xr:uid="{00000000-0005-0000-0000-000038A40000}"/>
    <cellStyle name="Total 2 2 5 4" xfId="9585" xr:uid="{00000000-0005-0000-0000-000039A40000}"/>
    <cellStyle name="Total 2 2 5 5" xfId="36046" xr:uid="{00000000-0005-0000-0000-00003AA40000}"/>
    <cellStyle name="Total 2 2 6" xfId="3343" xr:uid="{00000000-0005-0000-0000-00003BA40000}"/>
    <cellStyle name="Total 2 2 6 2" xfId="6240" xr:uid="{00000000-0005-0000-0000-00003CA40000}"/>
    <cellStyle name="Total 2 2 6 2 2" xfId="20646" xr:uid="{00000000-0005-0000-0000-00003DA40000}"/>
    <cellStyle name="Total 2 2 6 2 2 2" xfId="36047" xr:uid="{00000000-0005-0000-0000-00003EA40000}"/>
    <cellStyle name="Total 2 2 6 2 3" xfId="14626" xr:uid="{00000000-0005-0000-0000-00003FA40000}"/>
    <cellStyle name="Total 2 2 6 2 4" xfId="36048" xr:uid="{00000000-0005-0000-0000-000040A40000}"/>
    <cellStyle name="Total 2 2 6 3" xfId="20645" xr:uid="{00000000-0005-0000-0000-000041A40000}"/>
    <cellStyle name="Total 2 2 6 3 2" xfId="36049" xr:uid="{00000000-0005-0000-0000-000042A40000}"/>
    <cellStyle name="Total 2 2 6 4" xfId="11084" xr:uid="{00000000-0005-0000-0000-000043A40000}"/>
    <cellStyle name="Total 2 2 6 5" xfId="36050" xr:uid="{00000000-0005-0000-0000-000044A40000}"/>
    <cellStyle name="Total 2 2 7" xfId="1831" xr:uid="{00000000-0005-0000-0000-000045A40000}"/>
    <cellStyle name="Total 2 2 7 2" xfId="4730" xr:uid="{00000000-0005-0000-0000-000046A40000}"/>
    <cellStyle name="Total 2 2 7 2 2" xfId="20648" xr:uid="{00000000-0005-0000-0000-000047A40000}"/>
    <cellStyle name="Total 2 2 7 2 2 2" xfId="36051" xr:uid="{00000000-0005-0000-0000-000048A40000}"/>
    <cellStyle name="Total 2 2 7 2 3" xfId="14627" xr:uid="{00000000-0005-0000-0000-000049A40000}"/>
    <cellStyle name="Total 2 2 7 2 4" xfId="36052" xr:uid="{00000000-0005-0000-0000-00004AA40000}"/>
    <cellStyle name="Total 2 2 7 3" xfId="20647" xr:uid="{00000000-0005-0000-0000-00004BA40000}"/>
    <cellStyle name="Total 2 2 7 3 2" xfId="36053" xr:uid="{00000000-0005-0000-0000-00004CA40000}"/>
    <cellStyle name="Total 2 2 7 4" xfId="9573" xr:uid="{00000000-0005-0000-0000-00004DA40000}"/>
    <cellStyle name="Total 2 2 7 5" xfId="36054" xr:uid="{00000000-0005-0000-0000-00004EA40000}"/>
    <cellStyle name="Total 2 2 8" xfId="3363" xr:uid="{00000000-0005-0000-0000-00004FA40000}"/>
    <cellStyle name="Total 2 2 8 2" xfId="6260" xr:uid="{00000000-0005-0000-0000-000050A40000}"/>
    <cellStyle name="Total 2 2 8 2 2" xfId="20650" xr:uid="{00000000-0005-0000-0000-000051A40000}"/>
    <cellStyle name="Total 2 2 8 2 2 2" xfId="36055" xr:uid="{00000000-0005-0000-0000-000052A40000}"/>
    <cellStyle name="Total 2 2 8 2 3" xfId="14628" xr:uid="{00000000-0005-0000-0000-000053A40000}"/>
    <cellStyle name="Total 2 2 8 2 4" xfId="36056" xr:uid="{00000000-0005-0000-0000-000054A40000}"/>
    <cellStyle name="Total 2 2 8 3" xfId="20649" xr:uid="{00000000-0005-0000-0000-000055A40000}"/>
    <cellStyle name="Total 2 2 8 3 2" xfId="36057" xr:uid="{00000000-0005-0000-0000-000056A40000}"/>
    <cellStyle name="Total 2 2 8 4" xfId="11104" xr:uid="{00000000-0005-0000-0000-000057A40000}"/>
    <cellStyle name="Total 2 2 8 5" xfId="36058" xr:uid="{00000000-0005-0000-0000-000058A40000}"/>
    <cellStyle name="Total 2 2 9" xfId="3169" xr:uid="{00000000-0005-0000-0000-000059A40000}"/>
    <cellStyle name="Total 2 2 9 2" xfId="6066" xr:uid="{00000000-0005-0000-0000-00005AA40000}"/>
    <cellStyle name="Total 2 2 9 2 2" xfId="20652" xr:uid="{00000000-0005-0000-0000-00005BA40000}"/>
    <cellStyle name="Total 2 2 9 2 2 2" xfId="36059" xr:uid="{00000000-0005-0000-0000-00005CA40000}"/>
    <cellStyle name="Total 2 2 9 2 3" xfId="14629" xr:uid="{00000000-0005-0000-0000-00005DA40000}"/>
    <cellStyle name="Total 2 2 9 2 4" xfId="36060" xr:uid="{00000000-0005-0000-0000-00005EA40000}"/>
    <cellStyle name="Total 2 2 9 3" xfId="20651" xr:uid="{00000000-0005-0000-0000-00005FA40000}"/>
    <cellStyle name="Total 2 2 9 3 2" xfId="36061" xr:uid="{00000000-0005-0000-0000-000060A40000}"/>
    <cellStyle name="Total 2 2 9 4" xfId="10910" xr:uid="{00000000-0005-0000-0000-000061A40000}"/>
    <cellStyle name="Total 2 2 9 5" xfId="36062" xr:uid="{00000000-0005-0000-0000-000062A40000}"/>
    <cellStyle name="Total 2 3" xfId="1291" xr:uid="{00000000-0005-0000-0000-000063A40000}"/>
    <cellStyle name="Total 2 3 10" xfId="3124" xr:uid="{00000000-0005-0000-0000-000064A40000}"/>
    <cellStyle name="Total 2 3 10 2" xfId="6021" xr:uid="{00000000-0005-0000-0000-000065A40000}"/>
    <cellStyle name="Total 2 3 10 2 2" xfId="20655" xr:uid="{00000000-0005-0000-0000-000066A40000}"/>
    <cellStyle name="Total 2 3 10 2 2 2" xfId="36063" xr:uid="{00000000-0005-0000-0000-000067A40000}"/>
    <cellStyle name="Total 2 3 10 2 3" xfId="14630" xr:uid="{00000000-0005-0000-0000-000068A40000}"/>
    <cellStyle name="Total 2 3 10 2 4" xfId="36064" xr:uid="{00000000-0005-0000-0000-000069A40000}"/>
    <cellStyle name="Total 2 3 10 3" xfId="20654" xr:uid="{00000000-0005-0000-0000-00006AA40000}"/>
    <cellStyle name="Total 2 3 10 3 2" xfId="36065" xr:uid="{00000000-0005-0000-0000-00006BA40000}"/>
    <cellStyle name="Total 2 3 10 4" xfId="10865" xr:uid="{00000000-0005-0000-0000-00006CA40000}"/>
    <cellStyle name="Total 2 3 10 5" xfId="36066" xr:uid="{00000000-0005-0000-0000-00006DA40000}"/>
    <cellStyle name="Total 2 3 11" xfId="3241" xr:uid="{00000000-0005-0000-0000-00006EA40000}"/>
    <cellStyle name="Total 2 3 11 2" xfId="6138" xr:uid="{00000000-0005-0000-0000-00006FA40000}"/>
    <cellStyle name="Total 2 3 11 2 2" xfId="20657" xr:uid="{00000000-0005-0000-0000-000070A40000}"/>
    <cellStyle name="Total 2 3 11 2 2 2" xfId="36067" xr:uid="{00000000-0005-0000-0000-000071A40000}"/>
    <cellStyle name="Total 2 3 11 2 3" xfId="14631" xr:uid="{00000000-0005-0000-0000-000072A40000}"/>
    <cellStyle name="Total 2 3 11 2 4" xfId="36068" xr:uid="{00000000-0005-0000-0000-000073A40000}"/>
    <cellStyle name="Total 2 3 11 3" xfId="20656" xr:uid="{00000000-0005-0000-0000-000074A40000}"/>
    <cellStyle name="Total 2 3 11 3 2" xfId="36069" xr:uid="{00000000-0005-0000-0000-000075A40000}"/>
    <cellStyle name="Total 2 3 11 4" xfId="10982" xr:uid="{00000000-0005-0000-0000-000076A40000}"/>
    <cellStyle name="Total 2 3 11 5" xfId="36070" xr:uid="{00000000-0005-0000-0000-000077A40000}"/>
    <cellStyle name="Total 2 3 12" xfId="3324" xr:uid="{00000000-0005-0000-0000-000078A40000}"/>
    <cellStyle name="Total 2 3 12 2" xfId="6221" xr:uid="{00000000-0005-0000-0000-000079A40000}"/>
    <cellStyle name="Total 2 3 12 2 2" xfId="20659" xr:uid="{00000000-0005-0000-0000-00007AA40000}"/>
    <cellStyle name="Total 2 3 12 2 2 2" xfId="36071" xr:uid="{00000000-0005-0000-0000-00007BA40000}"/>
    <cellStyle name="Total 2 3 12 2 3" xfId="14632" xr:uid="{00000000-0005-0000-0000-00007CA40000}"/>
    <cellStyle name="Total 2 3 12 2 4" xfId="36072" xr:uid="{00000000-0005-0000-0000-00007DA40000}"/>
    <cellStyle name="Total 2 3 12 3" xfId="20658" xr:uid="{00000000-0005-0000-0000-00007EA40000}"/>
    <cellStyle name="Total 2 3 12 3 2" xfId="36073" xr:uid="{00000000-0005-0000-0000-00007FA40000}"/>
    <cellStyle name="Total 2 3 12 4" xfId="11065" xr:uid="{00000000-0005-0000-0000-000080A40000}"/>
    <cellStyle name="Total 2 3 12 5" xfId="36074" xr:uid="{00000000-0005-0000-0000-000081A40000}"/>
    <cellStyle name="Total 2 3 13" xfId="3392" xr:uid="{00000000-0005-0000-0000-000082A40000}"/>
    <cellStyle name="Total 2 3 13 2" xfId="6289" xr:uid="{00000000-0005-0000-0000-000083A40000}"/>
    <cellStyle name="Total 2 3 13 2 2" xfId="20661" xr:uid="{00000000-0005-0000-0000-000084A40000}"/>
    <cellStyle name="Total 2 3 13 2 2 2" xfId="36075" xr:uid="{00000000-0005-0000-0000-000085A40000}"/>
    <cellStyle name="Total 2 3 13 2 3" xfId="14633" xr:uid="{00000000-0005-0000-0000-000086A40000}"/>
    <cellStyle name="Total 2 3 13 2 4" xfId="36076" xr:uid="{00000000-0005-0000-0000-000087A40000}"/>
    <cellStyle name="Total 2 3 13 3" xfId="20660" xr:uid="{00000000-0005-0000-0000-000088A40000}"/>
    <cellStyle name="Total 2 3 13 3 2" xfId="36077" xr:uid="{00000000-0005-0000-0000-000089A40000}"/>
    <cellStyle name="Total 2 3 13 4" xfId="11133" xr:uid="{00000000-0005-0000-0000-00008AA40000}"/>
    <cellStyle name="Total 2 3 13 5" xfId="36078" xr:uid="{00000000-0005-0000-0000-00008BA40000}"/>
    <cellStyle name="Total 2 3 14" xfId="3468" xr:uid="{00000000-0005-0000-0000-00008CA40000}"/>
    <cellStyle name="Total 2 3 14 2" xfId="6365" xr:uid="{00000000-0005-0000-0000-00008DA40000}"/>
    <cellStyle name="Total 2 3 14 2 2" xfId="20663" xr:uid="{00000000-0005-0000-0000-00008EA40000}"/>
    <cellStyle name="Total 2 3 14 2 2 2" xfId="36079" xr:uid="{00000000-0005-0000-0000-00008FA40000}"/>
    <cellStyle name="Total 2 3 14 2 3" xfId="14634" xr:uid="{00000000-0005-0000-0000-000090A40000}"/>
    <cellStyle name="Total 2 3 14 2 4" xfId="36080" xr:uid="{00000000-0005-0000-0000-000091A40000}"/>
    <cellStyle name="Total 2 3 14 3" xfId="20662" xr:uid="{00000000-0005-0000-0000-000092A40000}"/>
    <cellStyle name="Total 2 3 14 3 2" xfId="36081" xr:uid="{00000000-0005-0000-0000-000093A40000}"/>
    <cellStyle name="Total 2 3 14 4" xfId="11209" xr:uid="{00000000-0005-0000-0000-000094A40000}"/>
    <cellStyle name="Total 2 3 14 5" xfId="36082" xr:uid="{00000000-0005-0000-0000-000095A40000}"/>
    <cellStyle name="Total 2 3 15" xfId="3550" xr:uid="{00000000-0005-0000-0000-000096A40000}"/>
    <cellStyle name="Total 2 3 15 2" xfId="6447" xr:uid="{00000000-0005-0000-0000-000097A40000}"/>
    <cellStyle name="Total 2 3 15 2 2" xfId="20665" xr:uid="{00000000-0005-0000-0000-000098A40000}"/>
    <cellStyle name="Total 2 3 15 2 2 2" xfId="36083" xr:uid="{00000000-0005-0000-0000-000099A40000}"/>
    <cellStyle name="Total 2 3 15 2 3" xfId="14635" xr:uid="{00000000-0005-0000-0000-00009AA40000}"/>
    <cellStyle name="Total 2 3 15 2 4" xfId="36084" xr:uid="{00000000-0005-0000-0000-00009BA40000}"/>
    <cellStyle name="Total 2 3 15 3" xfId="20664" xr:uid="{00000000-0005-0000-0000-00009CA40000}"/>
    <cellStyle name="Total 2 3 15 3 2" xfId="36085" xr:uid="{00000000-0005-0000-0000-00009DA40000}"/>
    <cellStyle name="Total 2 3 15 4" xfId="11291" xr:uid="{00000000-0005-0000-0000-00009EA40000}"/>
    <cellStyle name="Total 2 3 15 5" xfId="36086" xr:uid="{00000000-0005-0000-0000-00009FA40000}"/>
    <cellStyle name="Total 2 3 16" xfId="3625" xr:uid="{00000000-0005-0000-0000-0000A0A40000}"/>
    <cellStyle name="Total 2 3 16 2" xfId="6522" xr:uid="{00000000-0005-0000-0000-0000A1A40000}"/>
    <cellStyle name="Total 2 3 16 2 2" xfId="20667" xr:uid="{00000000-0005-0000-0000-0000A2A40000}"/>
    <cellStyle name="Total 2 3 16 2 2 2" xfId="36087" xr:uid="{00000000-0005-0000-0000-0000A3A40000}"/>
    <cellStyle name="Total 2 3 16 2 3" xfId="14636" xr:uid="{00000000-0005-0000-0000-0000A4A40000}"/>
    <cellStyle name="Total 2 3 16 2 4" xfId="36088" xr:uid="{00000000-0005-0000-0000-0000A5A40000}"/>
    <cellStyle name="Total 2 3 16 3" xfId="20666" xr:uid="{00000000-0005-0000-0000-0000A6A40000}"/>
    <cellStyle name="Total 2 3 16 3 2" xfId="36089" xr:uid="{00000000-0005-0000-0000-0000A7A40000}"/>
    <cellStyle name="Total 2 3 16 4" xfId="11366" xr:uid="{00000000-0005-0000-0000-0000A8A40000}"/>
    <cellStyle name="Total 2 3 16 5" xfId="36090" xr:uid="{00000000-0005-0000-0000-0000A9A40000}"/>
    <cellStyle name="Total 2 3 17" xfId="3717" xr:uid="{00000000-0005-0000-0000-0000AAA40000}"/>
    <cellStyle name="Total 2 3 17 2" xfId="6614" xr:uid="{00000000-0005-0000-0000-0000ABA40000}"/>
    <cellStyle name="Total 2 3 17 2 2" xfId="20669" xr:uid="{00000000-0005-0000-0000-0000ACA40000}"/>
    <cellStyle name="Total 2 3 17 2 2 2" xfId="36091" xr:uid="{00000000-0005-0000-0000-0000ADA40000}"/>
    <cellStyle name="Total 2 3 17 2 3" xfId="14637" xr:uid="{00000000-0005-0000-0000-0000AEA40000}"/>
    <cellStyle name="Total 2 3 17 2 4" xfId="36092" xr:uid="{00000000-0005-0000-0000-0000AFA40000}"/>
    <cellStyle name="Total 2 3 17 3" xfId="20668" xr:uid="{00000000-0005-0000-0000-0000B0A40000}"/>
    <cellStyle name="Total 2 3 17 3 2" xfId="36093" xr:uid="{00000000-0005-0000-0000-0000B1A40000}"/>
    <cellStyle name="Total 2 3 17 4" xfId="11458" xr:uid="{00000000-0005-0000-0000-0000B2A40000}"/>
    <cellStyle name="Total 2 3 17 5" xfId="36094" xr:uid="{00000000-0005-0000-0000-0000B3A40000}"/>
    <cellStyle name="Total 2 3 18" xfId="3746" xr:uid="{00000000-0005-0000-0000-0000B4A40000}"/>
    <cellStyle name="Total 2 3 18 2" xfId="6643" xr:uid="{00000000-0005-0000-0000-0000B5A40000}"/>
    <cellStyle name="Total 2 3 18 2 2" xfId="20671" xr:uid="{00000000-0005-0000-0000-0000B6A40000}"/>
    <cellStyle name="Total 2 3 18 2 2 2" xfId="36095" xr:uid="{00000000-0005-0000-0000-0000B7A40000}"/>
    <cellStyle name="Total 2 3 18 2 3" xfId="14638" xr:uid="{00000000-0005-0000-0000-0000B8A40000}"/>
    <cellStyle name="Total 2 3 18 2 4" xfId="36096" xr:uid="{00000000-0005-0000-0000-0000B9A40000}"/>
    <cellStyle name="Total 2 3 18 3" xfId="20670" xr:uid="{00000000-0005-0000-0000-0000BAA40000}"/>
    <cellStyle name="Total 2 3 18 3 2" xfId="36097" xr:uid="{00000000-0005-0000-0000-0000BBA40000}"/>
    <cellStyle name="Total 2 3 18 4" xfId="11487" xr:uid="{00000000-0005-0000-0000-0000BCA40000}"/>
    <cellStyle name="Total 2 3 18 5" xfId="36098" xr:uid="{00000000-0005-0000-0000-0000BDA40000}"/>
    <cellStyle name="Total 2 3 19" xfId="3815" xr:uid="{00000000-0005-0000-0000-0000BEA40000}"/>
    <cellStyle name="Total 2 3 19 2" xfId="6712" xr:uid="{00000000-0005-0000-0000-0000BFA40000}"/>
    <cellStyle name="Total 2 3 19 2 2" xfId="20673" xr:uid="{00000000-0005-0000-0000-0000C0A40000}"/>
    <cellStyle name="Total 2 3 19 2 2 2" xfId="36099" xr:uid="{00000000-0005-0000-0000-0000C1A40000}"/>
    <cellStyle name="Total 2 3 19 2 3" xfId="14639" xr:uid="{00000000-0005-0000-0000-0000C2A40000}"/>
    <cellStyle name="Total 2 3 19 2 4" xfId="36100" xr:uid="{00000000-0005-0000-0000-0000C3A40000}"/>
    <cellStyle name="Total 2 3 19 3" xfId="20672" xr:uid="{00000000-0005-0000-0000-0000C4A40000}"/>
    <cellStyle name="Total 2 3 19 3 2" xfId="36101" xr:uid="{00000000-0005-0000-0000-0000C5A40000}"/>
    <cellStyle name="Total 2 3 19 4" xfId="11556" xr:uid="{00000000-0005-0000-0000-0000C6A40000}"/>
    <cellStyle name="Total 2 3 19 5" xfId="36102" xr:uid="{00000000-0005-0000-0000-0000C7A40000}"/>
    <cellStyle name="Total 2 3 2" xfId="2355" xr:uid="{00000000-0005-0000-0000-0000C8A40000}"/>
    <cellStyle name="Total 2 3 2 2" xfId="5253" xr:uid="{00000000-0005-0000-0000-0000C9A40000}"/>
    <cellStyle name="Total 2 3 2 2 2" xfId="20675" xr:uid="{00000000-0005-0000-0000-0000CAA40000}"/>
    <cellStyle name="Total 2 3 2 2 2 2" xfId="36103" xr:uid="{00000000-0005-0000-0000-0000CBA40000}"/>
    <cellStyle name="Total 2 3 2 2 3" xfId="14640" xr:uid="{00000000-0005-0000-0000-0000CCA40000}"/>
    <cellStyle name="Total 2 3 2 2 4" xfId="36104" xr:uid="{00000000-0005-0000-0000-0000CDA40000}"/>
    <cellStyle name="Total 2 3 2 3" xfId="20674" xr:uid="{00000000-0005-0000-0000-0000CEA40000}"/>
    <cellStyle name="Total 2 3 2 3 2" xfId="36105" xr:uid="{00000000-0005-0000-0000-0000CFA40000}"/>
    <cellStyle name="Total 2 3 2 4" xfId="10097" xr:uid="{00000000-0005-0000-0000-0000D0A40000}"/>
    <cellStyle name="Total 2 3 2 5" xfId="36106" xr:uid="{00000000-0005-0000-0000-0000D1A40000}"/>
    <cellStyle name="Total 2 3 20" xfId="3873" xr:uid="{00000000-0005-0000-0000-0000D2A40000}"/>
    <cellStyle name="Total 2 3 20 2" xfId="6770" xr:uid="{00000000-0005-0000-0000-0000D3A40000}"/>
    <cellStyle name="Total 2 3 20 2 2" xfId="20677" xr:uid="{00000000-0005-0000-0000-0000D4A40000}"/>
    <cellStyle name="Total 2 3 20 2 2 2" xfId="36107" xr:uid="{00000000-0005-0000-0000-0000D5A40000}"/>
    <cellStyle name="Total 2 3 20 2 3" xfId="14641" xr:uid="{00000000-0005-0000-0000-0000D6A40000}"/>
    <cellStyle name="Total 2 3 20 2 4" xfId="36108" xr:uid="{00000000-0005-0000-0000-0000D7A40000}"/>
    <cellStyle name="Total 2 3 20 3" xfId="20676" xr:uid="{00000000-0005-0000-0000-0000D8A40000}"/>
    <cellStyle name="Total 2 3 20 3 2" xfId="36109" xr:uid="{00000000-0005-0000-0000-0000D9A40000}"/>
    <cellStyle name="Total 2 3 20 4" xfId="11614" xr:uid="{00000000-0005-0000-0000-0000DAA40000}"/>
    <cellStyle name="Total 2 3 20 5" xfId="36110" xr:uid="{00000000-0005-0000-0000-0000DBA40000}"/>
    <cellStyle name="Total 2 3 21" xfId="3899" xr:uid="{00000000-0005-0000-0000-0000DCA40000}"/>
    <cellStyle name="Total 2 3 21 2" xfId="6796" xr:uid="{00000000-0005-0000-0000-0000DDA40000}"/>
    <cellStyle name="Total 2 3 21 2 2" xfId="20679" xr:uid="{00000000-0005-0000-0000-0000DEA40000}"/>
    <cellStyle name="Total 2 3 21 2 2 2" xfId="36111" xr:uid="{00000000-0005-0000-0000-0000DFA40000}"/>
    <cellStyle name="Total 2 3 21 2 3" xfId="14642" xr:uid="{00000000-0005-0000-0000-0000E0A40000}"/>
    <cellStyle name="Total 2 3 21 2 4" xfId="36112" xr:uid="{00000000-0005-0000-0000-0000E1A40000}"/>
    <cellStyle name="Total 2 3 21 3" xfId="20678" xr:uid="{00000000-0005-0000-0000-0000E2A40000}"/>
    <cellStyle name="Total 2 3 21 3 2" xfId="36113" xr:uid="{00000000-0005-0000-0000-0000E3A40000}"/>
    <cellStyle name="Total 2 3 21 4" xfId="11640" xr:uid="{00000000-0005-0000-0000-0000E4A40000}"/>
    <cellStyle name="Total 2 3 21 5" xfId="36114" xr:uid="{00000000-0005-0000-0000-0000E5A40000}"/>
    <cellStyle name="Total 2 3 22" xfId="3959" xr:uid="{00000000-0005-0000-0000-0000E6A40000}"/>
    <cellStyle name="Total 2 3 22 2" xfId="6856" xr:uid="{00000000-0005-0000-0000-0000E7A40000}"/>
    <cellStyle name="Total 2 3 22 2 2" xfId="20681" xr:uid="{00000000-0005-0000-0000-0000E8A40000}"/>
    <cellStyle name="Total 2 3 22 2 2 2" xfId="36115" xr:uid="{00000000-0005-0000-0000-0000E9A40000}"/>
    <cellStyle name="Total 2 3 22 2 3" xfId="14643" xr:uid="{00000000-0005-0000-0000-0000EAA40000}"/>
    <cellStyle name="Total 2 3 22 2 4" xfId="36116" xr:uid="{00000000-0005-0000-0000-0000EBA40000}"/>
    <cellStyle name="Total 2 3 22 3" xfId="20680" xr:uid="{00000000-0005-0000-0000-0000ECA40000}"/>
    <cellStyle name="Total 2 3 22 3 2" xfId="36117" xr:uid="{00000000-0005-0000-0000-0000EDA40000}"/>
    <cellStyle name="Total 2 3 22 4" xfId="11700" xr:uid="{00000000-0005-0000-0000-0000EEA40000}"/>
    <cellStyle name="Total 2 3 22 5" xfId="36118" xr:uid="{00000000-0005-0000-0000-0000EFA40000}"/>
    <cellStyle name="Total 2 3 23" xfId="4007" xr:uid="{00000000-0005-0000-0000-0000F0A40000}"/>
    <cellStyle name="Total 2 3 23 2" xfId="6904" xr:uid="{00000000-0005-0000-0000-0000F1A40000}"/>
    <cellStyle name="Total 2 3 23 2 2" xfId="20683" xr:uid="{00000000-0005-0000-0000-0000F2A40000}"/>
    <cellStyle name="Total 2 3 23 2 2 2" xfId="36119" xr:uid="{00000000-0005-0000-0000-0000F3A40000}"/>
    <cellStyle name="Total 2 3 23 2 3" xfId="14644" xr:uid="{00000000-0005-0000-0000-0000F4A40000}"/>
    <cellStyle name="Total 2 3 23 2 4" xfId="36120" xr:uid="{00000000-0005-0000-0000-0000F5A40000}"/>
    <cellStyle name="Total 2 3 23 3" xfId="20682" xr:uid="{00000000-0005-0000-0000-0000F6A40000}"/>
    <cellStyle name="Total 2 3 23 3 2" xfId="36121" xr:uid="{00000000-0005-0000-0000-0000F7A40000}"/>
    <cellStyle name="Total 2 3 23 4" xfId="11748" xr:uid="{00000000-0005-0000-0000-0000F8A40000}"/>
    <cellStyle name="Total 2 3 23 5" xfId="36122" xr:uid="{00000000-0005-0000-0000-0000F9A40000}"/>
    <cellStyle name="Total 2 3 24" xfId="4030" xr:uid="{00000000-0005-0000-0000-0000FAA40000}"/>
    <cellStyle name="Total 2 3 24 2" xfId="6927" xr:uid="{00000000-0005-0000-0000-0000FBA40000}"/>
    <cellStyle name="Total 2 3 24 2 2" xfId="20685" xr:uid="{00000000-0005-0000-0000-0000FCA40000}"/>
    <cellStyle name="Total 2 3 24 2 2 2" xfId="36123" xr:uid="{00000000-0005-0000-0000-0000FDA40000}"/>
    <cellStyle name="Total 2 3 24 2 3" xfId="14645" xr:uid="{00000000-0005-0000-0000-0000FEA40000}"/>
    <cellStyle name="Total 2 3 24 2 4" xfId="36124" xr:uid="{00000000-0005-0000-0000-0000FFA40000}"/>
    <cellStyle name="Total 2 3 24 3" xfId="20684" xr:uid="{00000000-0005-0000-0000-000000A50000}"/>
    <cellStyle name="Total 2 3 24 3 2" xfId="36125" xr:uid="{00000000-0005-0000-0000-000001A50000}"/>
    <cellStyle name="Total 2 3 24 4" xfId="11771" xr:uid="{00000000-0005-0000-0000-000002A50000}"/>
    <cellStyle name="Total 2 3 24 5" xfId="36126" xr:uid="{00000000-0005-0000-0000-000003A50000}"/>
    <cellStyle name="Total 2 3 25" xfId="4084" xr:uid="{00000000-0005-0000-0000-000004A50000}"/>
    <cellStyle name="Total 2 3 25 2" xfId="6981" xr:uid="{00000000-0005-0000-0000-000005A50000}"/>
    <cellStyle name="Total 2 3 25 2 2" xfId="20687" xr:uid="{00000000-0005-0000-0000-000006A50000}"/>
    <cellStyle name="Total 2 3 25 2 2 2" xfId="36127" xr:uid="{00000000-0005-0000-0000-000007A50000}"/>
    <cellStyle name="Total 2 3 25 2 3" xfId="14646" xr:uid="{00000000-0005-0000-0000-000008A50000}"/>
    <cellStyle name="Total 2 3 25 2 4" xfId="36128" xr:uid="{00000000-0005-0000-0000-000009A50000}"/>
    <cellStyle name="Total 2 3 25 3" xfId="20686" xr:uid="{00000000-0005-0000-0000-00000AA50000}"/>
    <cellStyle name="Total 2 3 25 3 2" xfId="36129" xr:uid="{00000000-0005-0000-0000-00000BA50000}"/>
    <cellStyle name="Total 2 3 25 4" xfId="11825" xr:uid="{00000000-0005-0000-0000-00000CA50000}"/>
    <cellStyle name="Total 2 3 25 5" xfId="36130" xr:uid="{00000000-0005-0000-0000-00000DA50000}"/>
    <cellStyle name="Total 2 3 26" xfId="4096" xr:uid="{00000000-0005-0000-0000-00000EA50000}"/>
    <cellStyle name="Total 2 3 26 2" xfId="6993" xr:uid="{00000000-0005-0000-0000-00000FA50000}"/>
    <cellStyle name="Total 2 3 26 2 2" xfId="20689" xr:uid="{00000000-0005-0000-0000-000010A50000}"/>
    <cellStyle name="Total 2 3 26 2 2 2" xfId="36131" xr:uid="{00000000-0005-0000-0000-000011A50000}"/>
    <cellStyle name="Total 2 3 26 2 3" xfId="14647" xr:uid="{00000000-0005-0000-0000-000012A50000}"/>
    <cellStyle name="Total 2 3 26 2 4" xfId="36132" xr:uid="{00000000-0005-0000-0000-000013A50000}"/>
    <cellStyle name="Total 2 3 26 3" xfId="20688" xr:uid="{00000000-0005-0000-0000-000014A50000}"/>
    <cellStyle name="Total 2 3 26 3 2" xfId="36133" xr:uid="{00000000-0005-0000-0000-000015A50000}"/>
    <cellStyle name="Total 2 3 26 4" xfId="11837" xr:uid="{00000000-0005-0000-0000-000016A50000}"/>
    <cellStyle name="Total 2 3 26 5" xfId="36134" xr:uid="{00000000-0005-0000-0000-000017A50000}"/>
    <cellStyle name="Total 2 3 27" xfId="4110" xr:uid="{00000000-0005-0000-0000-000018A50000}"/>
    <cellStyle name="Total 2 3 27 2" xfId="7007" xr:uid="{00000000-0005-0000-0000-000019A50000}"/>
    <cellStyle name="Total 2 3 27 2 2" xfId="20691" xr:uid="{00000000-0005-0000-0000-00001AA50000}"/>
    <cellStyle name="Total 2 3 27 2 2 2" xfId="36135" xr:uid="{00000000-0005-0000-0000-00001BA50000}"/>
    <cellStyle name="Total 2 3 27 2 3" xfId="14648" xr:uid="{00000000-0005-0000-0000-00001CA50000}"/>
    <cellStyle name="Total 2 3 27 2 4" xfId="36136" xr:uid="{00000000-0005-0000-0000-00001DA50000}"/>
    <cellStyle name="Total 2 3 27 3" xfId="20690" xr:uid="{00000000-0005-0000-0000-00001EA50000}"/>
    <cellStyle name="Total 2 3 27 3 2" xfId="36137" xr:uid="{00000000-0005-0000-0000-00001FA50000}"/>
    <cellStyle name="Total 2 3 27 4" xfId="11851" xr:uid="{00000000-0005-0000-0000-000020A50000}"/>
    <cellStyle name="Total 2 3 27 5" xfId="36138" xr:uid="{00000000-0005-0000-0000-000021A50000}"/>
    <cellStyle name="Total 2 3 28" xfId="4130" xr:uid="{00000000-0005-0000-0000-000022A50000}"/>
    <cellStyle name="Total 2 3 28 2" xfId="7027" xr:uid="{00000000-0005-0000-0000-000023A50000}"/>
    <cellStyle name="Total 2 3 28 2 2" xfId="20693" xr:uid="{00000000-0005-0000-0000-000024A50000}"/>
    <cellStyle name="Total 2 3 28 2 2 2" xfId="36139" xr:uid="{00000000-0005-0000-0000-000025A50000}"/>
    <cellStyle name="Total 2 3 28 2 3" xfId="14649" xr:uid="{00000000-0005-0000-0000-000026A50000}"/>
    <cellStyle name="Total 2 3 28 2 4" xfId="36140" xr:uid="{00000000-0005-0000-0000-000027A50000}"/>
    <cellStyle name="Total 2 3 28 3" xfId="20692" xr:uid="{00000000-0005-0000-0000-000028A50000}"/>
    <cellStyle name="Total 2 3 28 3 2" xfId="36141" xr:uid="{00000000-0005-0000-0000-000029A50000}"/>
    <cellStyle name="Total 2 3 28 4" xfId="11871" xr:uid="{00000000-0005-0000-0000-00002AA50000}"/>
    <cellStyle name="Total 2 3 28 5" xfId="36142" xr:uid="{00000000-0005-0000-0000-00002BA50000}"/>
    <cellStyle name="Total 2 3 29" xfId="4139" xr:uid="{00000000-0005-0000-0000-00002CA50000}"/>
    <cellStyle name="Total 2 3 29 2" xfId="7036" xr:uid="{00000000-0005-0000-0000-00002DA50000}"/>
    <cellStyle name="Total 2 3 29 2 2" xfId="20695" xr:uid="{00000000-0005-0000-0000-00002EA50000}"/>
    <cellStyle name="Total 2 3 29 2 2 2" xfId="36143" xr:uid="{00000000-0005-0000-0000-00002FA50000}"/>
    <cellStyle name="Total 2 3 29 2 3" xfId="14650" xr:uid="{00000000-0005-0000-0000-000030A50000}"/>
    <cellStyle name="Total 2 3 29 2 4" xfId="36144" xr:uid="{00000000-0005-0000-0000-000031A50000}"/>
    <cellStyle name="Total 2 3 29 3" xfId="20694" xr:uid="{00000000-0005-0000-0000-000032A50000}"/>
    <cellStyle name="Total 2 3 29 3 2" xfId="36145" xr:uid="{00000000-0005-0000-0000-000033A50000}"/>
    <cellStyle name="Total 2 3 29 4" xfId="11880" xr:uid="{00000000-0005-0000-0000-000034A50000}"/>
    <cellStyle name="Total 2 3 29 5" xfId="36146" xr:uid="{00000000-0005-0000-0000-000035A50000}"/>
    <cellStyle name="Total 2 3 3" xfId="2429" xr:uid="{00000000-0005-0000-0000-000036A50000}"/>
    <cellStyle name="Total 2 3 3 2" xfId="5326" xr:uid="{00000000-0005-0000-0000-000037A50000}"/>
    <cellStyle name="Total 2 3 3 2 2" xfId="20697" xr:uid="{00000000-0005-0000-0000-000038A50000}"/>
    <cellStyle name="Total 2 3 3 2 2 2" xfId="36147" xr:uid="{00000000-0005-0000-0000-000039A50000}"/>
    <cellStyle name="Total 2 3 3 2 3" xfId="14651" xr:uid="{00000000-0005-0000-0000-00003AA50000}"/>
    <cellStyle name="Total 2 3 3 2 4" xfId="36148" xr:uid="{00000000-0005-0000-0000-00003BA50000}"/>
    <cellStyle name="Total 2 3 3 3" xfId="20696" xr:uid="{00000000-0005-0000-0000-00003CA50000}"/>
    <cellStyle name="Total 2 3 3 3 2" xfId="36149" xr:uid="{00000000-0005-0000-0000-00003DA50000}"/>
    <cellStyle name="Total 2 3 3 4" xfId="10170" xr:uid="{00000000-0005-0000-0000-00003EA50000}"/>
    <cellStyle name="Total 2 3 3 5" xfId="36150" xr:uid="{00000000-0005-0000-0000-00003FA50000}"/>
    <cellStyle name="Total 2 3 30" xfId="4143" xr:uid="{00000000-0005-0000-0000-000040A50000}"/>
    <cellStyle name="Total 2 3 30 2" xfId="7040" xr:uid="{00000000-0005-0000-0000-000041A50000}"/>
    <cellStyle name="Total 2 3 30 2 2" xfId="20699" xr:uid="{00000000-0005-0000-0000-000042A50000}"/>
    <cellStyle name="Total 2 3 30 2 2 2" xfId="36151" xr:uid="{00000000-0005-0000-0000-000043A50000}"/>
    <cellStyle name="Total 2 3 30 2 3" xfId="14652" xr:uid="{00000000-0005-0000-0000-000044A50000}"/>
    <cellStyle name="Total 2 3 30 2 4" xfId="36152" xr:uid="{00000000-0005-0000-0000-000045A50000}"/>
    <cellStyle name="Total 2 3 30 3" xfId="20698" xr:uid="{00000000-0005-0000-0000-000046A50000}"/>
    <cellStyle name="Total 2 3 30 3 2" xfId="36153" xr:uid="{00000000-0005-0000-0000-000047A50000}"/>
    <cellStyle name="Total 2 3 30 4" xfId="11884" xr:uid="{00000000-0005-0000-0000-000048A50000}"/>
    <cellStyle name="Total 2 3 30 5" xfId="36154" xr:uid="{00000000-0005-0000-0000-000049A50000}"/>
    <cellStyle name="Total 2 3 31" xfId="4311" xr:uid="{00000000-0005-0000-0000-00004AA50000}"/>
    <cellStyle name="Total 2 3 31 2" xfId="20700" xr:uid="{00000000-0005-0000-0000-00004BA50000}"/>
    <cellStyle name="Total 2 3 31 2 2" xfId="36155" xr:uid="{00000000-0005-0000-0000-00004CA50000}"/>
    <cellStyle name="Total 2 3 31 3" xfId="14653" xr:uid="{00000000-0005-0000-0000-00004DA50000}"/>
    <cellStyle name="Total 2 3 31 4" xfId="36156" xr:uid="{00000000-0005-0000-0000-00004EA50000}"/>
    <cellStyle name="Total 2 3 32" xfId="7137" xr:uid="{00000000-0005-0000-0000-00004FA50000}"/>
    <cellStyle name="Total 2 3 32 2" xfId="20653" xr:uid="{00000000-0005-0000-0000-000050A50000}"/>
    <cellStyle name="Total 2 3 32 3" xfId="36157" xr:uid="{00000000-0005-0000-0000-000051A50000}"/>
    <cellStyle name="Total 2 3 32 4" xfId="43280" xr:uid="{00000000-0005-0000-0000-000052A50000}"/>
    <cellStyle name="Total 2 3 33" xfId="20964" xr:uid="{00000000-0005-0000-0000-000053A50000}"/>
    <cellStyle name="Total 2 3 34" xfId="21161" xr:uid="{00000000-0005-0000-0000-000054A50000}"/>
    <cellStyle name="Total 2 3 35" xfId="43281" xr:uid="{00000000-0005-0000-0000-000055A50000}"/>
    <cellStyle name="Total 2 3 36" xfId="43282" xr:uid="{00000000-0005-0000-0000-000056A50000}"/>
    <cellStyle name="Total 2 3 4" xfId="2496" xr:uid="{00000000-0005-0000-0000-000057A50000}"/>
    <cellStyle name="Total 2 3 4 2" xfId="5393" xr:uid="{00000000-0005-0000-0000-000058A50000}"/>
    <cellStyle name="Total 2 3 4 2 2" xfId="20702" xr:uid="{00000000-0005-0000-0000-000059A50000}"/>
    <cellStyle name="Total 2 3 4 2 2 2" xfId="36158" xr:uid="{00000000-0005-0000-0000-00005AA50000}"/>
    <cellStyle name="Total 2 3 4 2 3" xfId="14654" xr:uid="{00000000-0005-0000-0000-00005BA50000}"/>
    <cellStyle name="Total 2 3 4 2 4" xfId="36159" xr:uid="{00000000-0005-0000-0000-00005CA50000}"/>
    <cellStyle name="Total 2 3 4 3" xfId="20701" xr:uid="{00000000-0005-0000-0000-00005DA50000}"/>
    <cellStyle name="Total 2 3 4 3 2" xfId="36160" xr:uid="{00000000-0005-0000-0000-00005EA50000}"/>
    <cellStyle name="Total 2 3 4 4" xfId="10237" xr:uid="{00000000-0005-0000-0000-00005FA50000}"/>
    <cellStyle name="Total 2 3 4 5" xfId="36161" xr:uid="{00000000-0005-0000-0000-000060A50000}"/>
    <cellStyle name="Total 2 3 5" xfId="2563" xr:uid="{00000000-0005-0000-0000-000061A50000}"/>
    <cellStyle name="Total 2 3 5 2" xfId="5460" xr:uid="{00000000-0005-0000-0000-000062A50000}"/>
    <cellStyle name="Total 2 3 5 2 2" xfId="20704" xr:uid="{00000000-0005-0000-0000-000063A50000}"/>
    <cellStyle name="Total 2 3 5 2 2 2" xfId="36162" xr:uid="{00000000-0005-0000-0000-000064A50000}"/>
    <cellStyle name="Total 2 3 5 2 3" xfId="14655" xr:uid="{00000000-0005-0000-0000-000065A50000}"/>
    <cellStyle name="Total 2 3 5 2 4" xfId="36163" xr:uid="{00000000-0005-0000-0000-000066A50000}"/>
    <cellStyle name="Total 2 3 5 3" xfId="20703" xr:uid="{00000000-0005-0000-0000-000067A50000}"/>
    <cellStyle name="Total 2 3 5 3 2" xfId="36164" xr:uid="{00000000-0005-0000-0000-000068A50000}"/>
    <cellStyle name="Total 2 3 5 4" xfId="10304" xr:uid="{00000000-0005-0000-0000-000069A50000}"/>
    <cellStyle name="Total 2 3 5 5" xfId="36165" xr:uid="{00000000-0005-0000-0000-00006AA50000}"/>
    <cellStyle name="Total 2 3 6" xfId="2615" xr:uid="{00000000-0005-0000-0000-00006BA50000}"/>
    <cellStyle name="Total 2 3 6 2" xfId="5512" xr:uid="{00000000-0005-0000-0000-00006CA50000}"/>
    <cellStyle name="Total 2 3 6 2 2" xfId="20706" xr:uid="{00000000-0005-0000-0000-00006DA50000}"/>
    <cellStyle name="Total 2 3 6 2 2 2" xfId="36166" xr:uid="{00000000-0005-0000-0000-00006EA50000}"/>
    <cellStyle name="Total 2 3 6 2 3" xfId="14656" xr:uid="{00000000-0005-0000-0000-00006FA50000}"/>
    <cellStyle name="Total 2 3 6 2 4" xfId="36167" xr:uid="{00000000-0005-0000-0000-000070A50000}"/>
    <cellStyle name="Total 2 3 6 3" xfId="20705" xr:uid="{00000000-0005-0000-0000-000071A50000}"/>
    <cellStyle name="Total 2 3 6 3 2" xfId="36168" xr:uid="{00000000-0005-0000-0000-000072A50000}"/>
    <cellStyle name="Total 2 3 6 4" xfId="10356" xr:uid="{00000000-0005-0000-0000-000073A50000}"/>
    <cellStyle name="Total 2 3 6 5" xfId="36169" xr:uid="{00000000-0005-0000-0000-000074A50000}"/>
    <cellStyle name="Total 2 3 7" xfId="2660" xr:uid="{00000000-0005-0000-0000-000075A50000}"/>
    <cellStyle name="Total 2 3 7 2" xfId="5557" xr:uid="{00000000-0005-0000-0000-000076A50000}"/>
    <cellStyle name="Total 2 3 7 2 2" xfId="20708" xr:uid="{00000000-0005-0000-0000-000077A50000}"/>
    <cellStyle name="Total 2 3 7 2 2 2" xfId="36170" xr:uid="{00000000-0005-0000-0000-000078A50000}"/>
    <cellStyle name="Total 2 3 7 2 3" xfId="14657" xr:uid="{00000000-0005-0000-0000-000079A50000}"/>
    <cellStyle name="Total 2 3 7 2 4" xfId="36171" xr:uid="{00000000-0005-0000-0000-00007AA50000}"/>
    <cellStyle name="Total 2 3 7 3" xfId="20707" xr:uid="{00000000-0005-0000-0000-00007BA50000}"/>
    <cellStyle name="Total 2 3 7 3 2" xfId="36172" xr:uid="{00000000-0005-0000-0000-00007CA50000}"/>
    <cellStyle name="Total 2 3 7 4" xfId="10401" xr:uid="{00000000-0005-0000-0000-00007DA50000}"/>
    <cellStyle name="Total 2 3 7 5" xfId="36173" xr:uid="{00000000-0005-0000-0000-00007EA50000}"/>
    <cellStyle name="Total 2 3 8" xfId="3016" xr:uid="{00000000-0005-0000-0000-00007FA50000}"/>
    <cellStyle name="Total 2 3 8 2" xfId="5913" xr:uid="{00000000-0005-0000-0000-000080A50000}"/>
    <cellStyle name="Total 2 3 8 2 2" xfId="20710" xr:uid="{00000000-0005-0000-0000-000081A50000}"/>
    <cellStyle name="Total 2 3 8 2 2 2" xfId="36174" xr:uid="{00000000-0005-0000-0000-000082A50000}"/>
    <cellStyle name="Total 2 3 8 2 3" xfId="14658" xr:uid="{00000000-0005-0000-0000-000083A50000}"/>
    <cellStyle name="Total 2 3 8 2 4" xfId="36175" xr:uid="{00000000-0005-0000-0000-000084A50000}"/>
    <cellStyle name="Total 2 3 8 3" xfId="20709" xr:uid="{00000000-0005-0000-0000-000085A50000}"/>
    <cellStyle name="Total 2 3 8 3 2" xfId="36176" xr:uid="{00000000-0005-0000-0000-000086A50000}"/>
    <cellStyle name="Total 2 3 8 4" xfId="10757" xr:uid="{00000000-0005-0000-0000-000087A50000}"/>
    <cellStyle name="Total 2 3 8 5" xfId="36177" xr:uid="{00000000-0005-0000-0000-000088A50000}"/>
    <cellStyle name="Total 2 3 9" xfId="1418" xr:uid="{00000000-0005-0000-0000-000089A50000}"/>
    <cellStyle name="Total 2 3 9 2" xfId="4318" xr:uid="{00000000-0005-0000-0000-00008AA50000}"/>
    <cellStyle name="Total 2 3 9 2 2" xfId="20712" xr:uid="{00000000-0005-0000-0000-00008BA50000}"/>
    <cellStyle name="Total 2 3 9 2 2 2" xfId="36178" xr:uid="{00000000-0005-0000-0000-00008CA50000}"/>
    <cellStyle name="Total 2 3 9 2 3" xfId="14659" xr:uid="{00000000-0005-0000-0000-00008DA50000}"/>
    <cellStyle name="Total 2 3 9 2 4" xfId="36179" xr:uid="{00000000-0005-0000-0000-00008EA50000}"/>
    <cellStyle name="Total 2 3 9 3" xfId="20711" xr:uid="{00000000-0005-0000-0000-00008FA50000}"/>
    <cellStyle name="Total 2 3 9 3 2" xfId="36180" xr:uid="{00000000-0005-0000-0000-000090A50000}"/>
    <cellStyle name="Total 2 3 9 4" xfId="9161" xr:uid="{00000000-0005-0000-0000-000091A50000}"/>
    <cellStyle name="Total 2 3 9 5" xfId="36181" xr:uid="{00000000-0005-0000-0000-000092A50000}"/>
    <cellStyle name="Total 2 4" xfId="2378" xr:uid="{00000000-0005-0000-0000-000093A50000}"/>
    <cellStyle name="Total 2 4 2" xfId="5276" xr:uid="{00000000-0005-0000-0000-000094A50000}"/>
    <cellStyle name="Total 2 4 2 2" xfId="20714" xr:uid="{00000000-0005-0000-0000-000095A50000}"/>
    <cellStyle name="Total 2 4 2 2 2" xfId="36182" xr:uid="{00000000-0005-0000-0000-000096A50000}"/>
    <cellStyle name="Total 2 4 2 3" xfId="14660" xr:uid="{00000000-0005-0000-0000-000097A50000}"/>
    <cellStyle name="Total 2 4 2 4" xfId="36183" xr:uid="{00000000-0005-0000-0000-000098A50000}"/>
    <cellStyle name="Total 2 4 3" xfId="20713" xr:uid="{00000000-0005-0000-0000-000099A50000}"/>
    <cellStyle name="Total 2 4 3 2" xfId="36184" xr:uid="{00000000-0005-0000-0000-00009AA50000}"/>
    <cellStyle name="Total 2 4 4" xfId="10120" xr:uid="{00000000-0005-0000-0000-00009BA50000}"/>
    <cellStyle name="Total 2 4 5" xfId="36185" xr:uid="{00000000-0005-0000-0000-00009CA50000}"/>
    <cellStyle name="Total 2 5" xfId="1536" xr:uid="{00000000-0005-0000-0000-00009DA50000}"/>
    <cellStyle name="Total 2 5 2" xfId="4435" xr:uid="{00000000-0005-0000-0000-00009EA50000}"/>
    <cellStyle name="Total 2 5 2 2" xfId="20716" xr:uid="{00000000-0005-0000-0000-00009FA50000}"/>
    <cellStyle name="Total 2 5 2 2 2" xfId="36186" xr:uid="{00000000-0005-0000-0000-0000A0A50000}"/>
    <cellStyle name="Total 2 5 2 3" xfId="14661" xr:uid="{00000000-0005-0000-0000-0000A1A50000}"/>
    <cellStyle name="Total 2 5 2 4" xfId="36187" xr:uid="{00000000-0005-0000-0000-0000A2A50000}"/>
    <cellStyle name="Total 2 5 3" xfId="20715" xr:uid="{00000000-0005-0000-0000-0000A3A50000}"/>
    <cellStyle name="Total 2 5 3 2" xfId="36188" xr:uid="{00000000-0005-0000-0000-0000A4A50000}"/>
    <cellStyle name="Total 2 5 4" xfId="9278" xr:uid="{00000000-0005-0000-0000-0000A5A50000}"/>
    <cellStyle name="Total 2 5 5" xfId="36189" xr:uid="{00000000-0005-0000-0000-0000A6A50000}"/>
    <cellStyle name="Total 2 6" xfId="3387" xr:uid="{00000000-0005-0000-0000-0000A7A50000}"/>
    <cellStyle name="Total 2 6 2" xfId="6284" xr:uid="{00000000-0005-0000-0000-0000A8A50000}"/>
    <cellStyle name="Total 2 6 2 2" xfId="20718" xr:uid="{00000000-0005-0000-0000-0000A9A50000}"/>
    <cellStyle name="Total 2 6 2 2 2" xfId="36190" xr:uid="{00000000-0005-0000-0000-0000AAA50000}"/>
    <cellStyle name="Total 2 6 2 3" xfId="14662" xr:uid="{00000000-0005-0000-0000-0000ABA50000}"/>
    <cellStyle name="Total 2 6 2 4" xfId="36191" xr:uid="{00000000-0005-0000-0000-0000ACA50000}"/>
    <cellStyle name="Total 2 6 3" xfId="20717" xr:uid="{00000000-0005-0000-0000-0000ADA50000}"/>
    <cellStyle name="Total 2 6 3 2" xfId="36192" xr:uid="{00000000-0005-0000-0000-0000AEA50000}"/>
    <cellStyle name="Total 2 6 4" xfId="11128" xr:uid="{00000000-0005-0000-0000-0000AFA50000}"/>
    <cellStyle name="Total 2 6 5" xfId="36193" xr:uid="{00000000-0005-0000-0000-0000B0A50000}"/>
    <cellStyle name="Total 2 7" xfId="3139" xr:uid="{00000000-0005-0000-0000-0000B1A50000}"/>
    <cellStyle name="Total 2 7 2" xfId="6036" xr:uid="{00000000-0005-0000-0000-0000B2A50000}"/>
    <cellStyle name="Total 2 7 2 2" xfId="20720" xr:uid="{00000000-0005-0000-0000-0000B3A50000}"/>
    <cellStyle name="Total 2 7 2 2 2" xfId="36194" xr:uid="{00000000-0005-0000-0000-0000B4A50000}"/>
    <cellStyle name="Total 2 7 2 3" xfId="14663" xr:uid="{00000000-0005-0000-0000-0000B5A50000}"/>
    <cellStyle name="Total 2 7 2 4" xfId="36195" xr:uid="{00000000-0005-0000-0000-0000B6A50000}"/>
    <cellStyle name="Total 2 7 3" xfId="20719" xr:uid="{00000000-0005-0000-0000-0000B7A50000}"/>
    <cellStyle name="Total 2 7 3 2" xfId="36196" xr:uid="{00000000-0005-0000-0000-0000B8A50000}"/>
    <cellStyle name="Total 2 7 4" xfId="10880" xr:uid="{00000000-0005-0000-0000-0000B9A50000}"/>
    <cellStyle name="Total 2 7 5" xfId="36197" xr:uid="{00000000-0005-0000-0000-0000BAA50000}"/>
    <cellStyle name="Total 2 8" xfId="3636" xr:uid="{00000000-0005-0000-0000-0000BBA50000}"/>
    <cellStyle name="Total 2 8 2" xfId="6533" xr:uid="{00000000-0005-0000-0000-0000BCA50000}"/>
    <cellStyle name="Total 2 8 2 2" xfId="20722" xr:uid="{00000000-0005-0000-0000-0000BDA50000}"/>
    <cellStyle name="Total 2 8 2 2 2" xfId="36198" xr:uid="{00000000-0005-0000-0000-0000BEA50000}"/>
    <cellStyle name="Total 2 8 2 3" xfId="14664" xr:uid="{00000000-0005-0000-0000-0000BFA50000}"/>
    <cellStyle name="Total 2 8 2 4" xfId="36199" xr:uid="{00000000-0005-0000-0000-0000C0A50000}"/>
    <cellStyle name="Total 2 8 3" xfId="20721" xr:uid="{00000000-0005-0000-0000-0000C1A50000}"/>
    <cellStyle name="Total 2 8 3 2" xfId="36200" xr:uid="{00000000-0005-0000-0000-0000C2A50000}"/>
    <cellStyle name="Total 2 8 4" xfId="11377" xr:uid="{00000000-0005-0000-0000-0000C3A50000}"/>
    <cellStyle name="Total 2 8 5" xfId="36201" xr:uid="{00000000-0005-0000-0000-0000C4A50000}"/>
    <cellStyle name="Total 2 9" xfId="3818" xr:uid="{00000000-0005-0000-0000-0000C5A50000}"/>
    <cellStyle name="Total 2 9 2" xfId="6715" xr:uid="{00000000-0005-0000-0000-0000C6A50000}"/>
    <cellStyle name="Total 2 9 2 2" xfId="20724" xr:uid="{00000000-0005-0000-0000-0000C7A50000}"/>
    <cellStyle name="Total 2 9 2 2 2" xfId="36202" xr:uid="{00000000-0005-0000-0000-0000C8A50000}"/>
    <cellStyle name="Total 2 9 2 3" xfId="14665" xr:uid="{00000000-0005-0000-0000-0000C9A50000}"/>
    <cellStyle name="Total 2 9 2 4" xfId="36203" xr:uid="{00000000-0005-0000-0000-0000CAA50000}"/>
    <cellStyle name="Total 2 9 3" xfId="20723" xr:uid="{00000000-0005-0000-0000-0000CBA50000}"/>
    <cellStyle name="Total 2 9 3 2" xfId="36204" xr:uid="{00000000-0005-0000-0000-0000CCA50000}"/>
    <cellStyle name="Total 2 9 4" xfId="11559" xr:uid="{00000000-0005-0000-0000-0000CDA50000}"/>
    <cellStyle name="Total 2 9 5" xfId="36205" xr:uid="{00000000-0005-0000-0000-0000CEA50000}"/>
    <cellStyle name="Total 3" xfId="141" xr:uid="{00000000-0005-0000-0000-0000CFA50000}"/>
    <cellStyle name="Total 3 10" xfId="3953" xr:uid="{00000000-0005-0000-0000-0000D0A50000}"/>
    <cellStyle name="Total 3 10 2" xfId="6850" xr:uid="{00000000-0005-0000-0000-0000D1A50000}"/>
    <cellStyle name="Total 3 10 2 2" xfId="20727" xr:uid="{00000000-0005-0000-0000-0000D2A50000}"/>
    <cellStyle name="Total 3 10 2 2 2" xfId="36206" xr:uid="{00000000-0005-0000-0000-0000D3A50000}"/>
    <cellStyle name="Total 3 10 2 3" xfId="14666" xr:uid="{00000000-0005-0000-0000-0000D4A50000}"/>
    <cellStyle name="Total 3 10 2 4" xfId="36207" xr:uid="{00000000-0005-0000-0000-0000D5A50000}"/>
    <cellStyle name="Total 3 10 3" xfId="20726" xr:uid="{00000000-0005-0000-0000-0000D6A50000}"/>
    <cellStyle name="Total 3 10 3 2" xfId="36208" xr:uid="{00000000-0005-0000-0000-0000D7A50000}"/>
    <cellStyle name="Total 3 10 4" xfId="11694" xr:uid="{00000000-0005-0000-0000-0000D8A50000}"/>
    <cellStyle name="Total 3 10 5" xfId="36209" xr:uid="{00000000-0005-0000-0000-0000D9A50000}"/>
    <cellStyle name="Total 3 11" xfId="4091" xr:uid="{00000000-0005-0000-0000-0000DAA50000}"/>
    <cellStyle name="Total 3 11 2" xfId="6988" xr:uid="{00000000-0005-0000-0000-0000DBA50000}"/>
    <cellStyle name="Total 3 11 2 2" xfId="20729" xr:uid="{00000000-0005-0000-0000-0000DCA50000}"/>
    <cellStyle name="Total 3 11 2 2 2" xfId="36210" xr:uid="{00000000-0005-0000-0000-0000DDA50000}"/>
    <cellStyle name="Total 3 11 2 3" xfId="14667" xr:uid="{00000000-0005-0000-0000-0000DEA50000}"/>
    <cellStyle name="Total 3 11 2 4" xfId="36211" xr:uid="{00000000-0005-0000-0000-0000DFA50000}"/>
    <cellStyle name="Total 3 11 3" xfId="20728" xr:uid="{00000000-0005-0000-0000-0000E0A50000}"/>
    <cellStyle name="Total 3 11 3 2" xfId="36212" xr:uid="{00000000-0005-0000-0000-0000E1A50000}"/>
    <cellStyle name="Total 3 11 4" xfId="11832" xr:uid="{00000000-0005-0000-0000-0000E2A50000}"/>
    <cellStyle name="Total 3 11 5" xfId="36213" xr:uid="{00000000-0005-0000-0000-0000E3A50000}"/>
    <cellStyle name="Total 3 12" xfId="3933" xr:uid="{00000000-0005-0000-0000-0000E4A50000}"/>
    <cellStyle name="Total 3 12 2" xfId="6830" xr:uid="{00000000-0005-0000-0000-0000E5A50000}"/>
    <cellStyle name="Total 3 12 2 2" xfId="20731" xr:uid="{00000000-0005-0000-0000-0000E6A50000}"/>
    <cellStyle name="Total 3 12 2 2 2" xfId="36214" xr:uid="{00000000-0005-0000-0000-0000E7A50000}"/>
    <cellStyle name="Total 3 12 2 3" xfId="14668" xr:uid="{00000000-0005-0000-0000-0000E8A50000}"/>
    <cellStyle name="Total 3 12 2 4" xfId="36215" xr:uid="{00000000-0005-0000-0000-0000E9A50000}"/>
    <cellStyle name="Total 3 12 3" xfId="20730" xr:uid="{00000000-0005-0000-0000-0000EAA50000}"/>
    <cellStyle name="Total 3 12 3 2" xfId="36216" xr:uid="{00000000-0005-0000-0000-0000EBA50000}"/>
    <cellStyle name="Total 3 12 4" xfId="11674" xr:uid="{00000000-0005-0000-0000-0000ECA50000}"/>
    <cellStyle name="Total 3 12 5" xfId="36217" xr:uid="{00000000-0005-0000-0000-0000EDA50000}"/>
    <cellStyle name="Total 3 13" xfId="3411" xr:uid="{00000000-0005-0000-0000-0000EEA50000}"/>
    <cellStyle name="Total 3 13 2" xfId="6308" xr:uid="{00000000-0005-0000-0000-0000EFA50000}"/>
    <cellStyle name="Total 3 13 2 2" xfId="20733" xr:uid="{00000000-0005-0000-0000-0000F0A50000}"/>
    <cellStyle name="Total 3 13 2 2 2" xfId="36218" xr:uid="{00000000-0005-0000-0000-0000F1A50000}"/>
    <cellStyle name="Total 3 13 2 3" xfId="14669" xr:uid="{00000000-0005-0000-0000-0000F2A50000}"/>
    <cellStyle name="Total 3 13 2 4" xfId="36219" xr:uid="{00000000-0005-0000-0000-0000F3A50000}"/>
    <cellStyle name="Total 3 13 3" xfId="20732" xr:uid="{00000000-0005-0000-0000-0000F4A50000}"/>
    <cellStyle name="Total 3 13 3 2" xfId="36220" xr:uid="{00000000-0005-0000-0000-0000F5A50000}"/>
    <cellStyle name="Total 3 13 4" xfId="11152" xr:uid="{00000000-0005-0000-0000-0000F6A50000}"/>
    <cellStyle name="Total 3 13 5" xfId="36221" xr:uid="{00000000-0005-0000-0000-0000F7A50000}"/>
    <cellStyle name="Total 3 14" xfId="4211" xr:uid="{00000000-0005-0000-0000-0000F8A50000}"/>
    <cellStyle name="Total 3 14 2" xfId="20734" xr:uid="{00000000-0005-0000-0000-0000F9A50000}"/>
    <cellStyle name="Total 3 14 2 2" xfId="36222" xr:uid="{00000000-0005-0000-0000-0000FAA50000}"/>
    <cellStyle name="Total 3 14 3" xfId="14670" xr:uid="{00000000-0005-0000-0000-0000FBA50000}"/>
    <cellStyle name="Total 3 14 4" xfId="36223" xr:uid="{00000000-0005-0000-0000-0000FCA50000}"/>
    <cellStyle name="Total 3 15" xfId="20725" xr:uid="{00000000-0005-0000-0000-0000FDA50000}"/>
    <cellStyle name="Total 3 15 2" xfId="36224" xr:uid="{00000000-0005-0000-0000-0000FEA50000}"/>
    <cellStyle name="Total 3 16" xfId="9147" xr:uid="{00000000-0005-0000-0000-0000FFA50000}"/>
    <cellStyle name="Total 3 17" xfId="21095" xr:uid="{00000000-0005-0000-0000-000000A60000}"/>
    <cellStyle name="Total 3 18" xfId="21099" xr:uid="{00000000-0005-0000-0000-000001A60000}"/>
    <cellStyle name="Total 3 2" xfId="1292" xr:uid="{00000000-0005-0000-0000-000002A60000}"/>
    <cellStyle name="Total 3 2 10" xfId="3125" xr:uid="{00000000-0005-0000-0000-000003A60000}"/>
    <cellStyle name="Total 3 2 10 2" xfId="6022" xr:uid="{00000000-0005-0000-0000-000004A60000}"/>
    <cellStyle name="Total 3 2 10 2 2" xfId="20737" xr:uid="{00000000-0005-0000-0000-000005A60000}"/>
    <cellStyle name="Total 3 2 10 2 2 2" xfId="36225" xr:uid="{00000000-0005-0000-0000-000006A60000}"/>
    <cellStyle name="Total 3 2 10 2 3" xfId="14671" xr:uid="{00000000-0005-0000-0000-000007A60000}"/>
    <cellStyle name="Total 3 2 10 2 4" xfId="36226" xr:uid="{00000000-0005-0000-0000-000008A60000}"/>
    <cellStyle name="Total 3 2 10 3" xfId="20736" xr:uid="{00000000-0005-0000-0000-000009A60000}"/>
    <cellStyle name="Total 3 2 10 3 2" xfId="36227" xr:uid="{00000000-0005-0000-0000-00000AA60000}"/>
    <cellStyle name="Total 3 2 10 4" xfId="10866" xr:uid="{00000000-0005-0000-0000-00000BA60000}"/>
    <cellStyle name="Total 3 2 10 5" xfId="36228" xr:uid="{00000000-0005-0000-0000-00000CA60000}"/>
    <cellStyle name="Total 3 2 11" xfId="3242" xr:uid="{00000000-0005-0000-0000-00000DA60000}"/>
    <cellStyle name="Total 3 2 11 2" xfId="6139" xr:uid="{00000000-0005-0000-0000-00000EA60000}"/>
    <cellStyle name="Total 3 2 11 2 2" xfId="20739" xr:uid="{00000000-0005-0000-0000-00000FA60000}"/>
    <cellStyle name="Total 3 2 11 2 2 2" xfId="36229" xr:uid="{00000000-0005-0000-0000-000010A60000}"/>
    <cellStyle name="Total 3 2 11 2 3" xfId="14672" xr:uid="{00000000-0005-0000-0000-000011A60000}"/>
    <cellStyle name="Total 3 2 11 2 4" xfId="36230" xr:uid="{00000000-0005-0000-0000-000012A60000}"/>
    <cellStyle name="Total 3 2 11 3" xfId="20738" xr:uid="{00000000-0005-0000-0000-000013A60000}"/>
    <cellStyle name="Total 3 2 11 3 2" xfId="36231" xr:uid="{00000000-0005-0000-0000-000014A60000}"/>
    <cellStyle name="Total 3 2 11 4" xfId="10983" xr:uid="{00000000-0005-0000-0000-000015A60000}"/>
    <cellStyle name="Total 3 2 11 5" xfId="36232" xr:uid="{00000000-0005-0000-0000-000016A60000}"/>
    <cellStyle name="Total 3 2 12" xfId="3325" xr:uid="{00000000-0005-0000-0000-000017A60000}"/>
    <cellStyle name="Total 3 2 12 2" xfId="6222" xr:uid="{00000000-0005-0000-0000-000018A60000}"/>
    <cellStyle name="Total 3 2 12 2 2" xfId="20741" xr:uid="{00000000-0005-0000-0000-000019A60000}"/>
    <cellStyle name="Total 3 2 12 2 2 2" xfId="36233" xr:uid="{00000000-0005-0000-0000-00001AA60000}"/>
    <cellStyle name="Total 3 2 12 2 3" xfId="14673" xr:uid="{00000000-0005-0000-0000-00001BA60000}"/>
    <cellStyle name="Total 3 2 12 2 4" xfId="36234" xr:uid="{00000000-0005-0000-0000-00001CA60000}"/>
    <cellStyle name="Total 3 2 12 3" xfId="20740" xr:uid="{00000000-0005-0000-0000-00001DA60000}"/>
    <cellStyle name="Total 3 2 12 3 2" xfId="36235" xr:uid="{00000000-0005-0000-0000-00001EA60000}"/>
    <cellStyle name="Total 3 2 12 4" xfId="11066" xr:uid="{00000000-0005-0000-0000-00001FA60000}"/>
    <cellStyle name="Total 3 2 12 5" xfId="36236" xr:uid="{00000000-0005-0000-0000-000020A60000}"/>
    <cellStyle name="Total 3 2 13" xfId="3393" xr:uid="{00000000-0005-0000-0000-000021A60000}"/>
    <cellStyle name="Total 3 2 13 2" xfId="6290" xr:uid="{00000000-0005-0000-0000-000022A60000}"/>
    <cellStyle name="Total 3 2 13 2 2" xfId="20743" xr:uid="{00000000-0005-0000-0000-000023A60000}"/>
    <cellStyle name="Total 3 2 13 2 2 2" xfId="36237" xr:uid="{00000000-0005-0000-0000-000024A60000}"/>
    <cellStyle name="Total 3 2 13 2 3" xfId="14674" xr:uid="{00000000-0005-0000-0000-000025A60000}"/>
    <cellStyle name="Total 3 2 13 2 4" xfId="36238" xr:uid="{00000000-0005-0000-0000-000026A60000}"/>
    <cellStyle name="Total 3 2 13 3" xfId="20742" xr:uid="{00000000-0005-0000-0000-000027A60000}"/>
    <cellStyle name="Total 3 2 13 3 2" xfId="36239" xr:uid="{00000000-0005-0000-0000-000028A60000}"/>
    <cellStyle name="Total 3 2 13 4" xfId="11134" xr:uid="{00000000-0005-0000-0000-000029A60000}"/>
    <cellStyle name="Total 3 2 13 5" xfId="36240" xr:uid="{00000000-0005-0000-0000-00002AA60000}"/>
    <cellStyle name="Total 3 2 14" xfId="3469" xr:uid="{00000000-0005-0000-0000-00002BA60000}"/>
    <cellStyle name="Total 3 2 14 2" xfId="6366" xr:uid="{00000000-0005-0000-0000-00002CA60000}"/>
    <cellStyle name="Total 3 2 14 2 2" xfId="20745" xr:uid="{00000000-0005-0000-0000-00002DA60000}"/>
    <cellStyle name="Total 3 2 14 2 2 2" xfId="36241" xr:uid="{00000000-0005-0000-0000-00002EA60000}"/>
    <cellStyle name="Total 3 2 14 2 3" xfId="14675" xr:uid="{00000000-0005-0000-0000-00002FA60000}"/>
    <cellStyle name="Total 3 2 14 2 4" xfId="36242" xr:uid="{00000000-0005-0000-0000-000030A60000}"/>
    <cellStyle name="Total 3 2 14 3" xfId="20744" xr:uid="{00000000-0005-0000-0000-000031A60000}"/>
    <cellStyle name="Total 3 2 14 3 2" xfId="36243" xr:uid="{00000000-0005-0000-0000-000032A60000}"/>
    <cellStyle name="Total 3 2 14 4" xfId="11210" xr:uid="{00000000-0005-0000-0000-000033A60000}"/>
    <cellStyle name="Total 3 2 14 5" xfId="36244" xr:uid="{00000000-0005-0000-0000-000034A60000}"/>
    <cellStyle name="Total 3 2 15" xfId="3551" xr:uid="{00000000-0005-0000-0000-000035A60000}"/>
    <cellStyle name="Total 3 2 15 2" xfId="6448" xr:uid="{00000000-0005-0000-0000-000036A60000}"/>
    <cellStyle name="Total 3 2 15 2 2" xfId="20747" xr:uid="{00000000-0005-0000-0000-000037A60000}"/>
    <cellStyle name="Total 3 2 15 2 2 2" xfId="36245" xr:uid="{00000000-0005-0000-0000-000038A60000}"/>
    <cellStyle name="Total 3 2 15 2 3" xfId="14676" xr:uid="{00000000-0005-0000-0000-000039A60000}"/>
    <cellStyle name="Total 3 2 15 2 4" xfId="36246" xr:uid="{00000000-0005-0000-0000-00003AA60000}"/>
    <cellStyle name="Total 3 2 15 3" xfId="20746" xr:uid="{00000000-0005-0000-0000-00003BA60000}"/>
    <cellStyle name="Total 3 2 15 3 2" xfId="36247" xr:uid="{00000000-0005-0000-0000-00003CA60000}"/>
    <cellStyle name="Total 3 2 15 4" xfId="11292" xr:uid="{00000000-0005-0000-0000-00003DA60000}"/>
    <cellStyle name="Total 3 2 15 5" xfId="36248" xr:uid="{00000000-0005-0000-0000-00003EA60000}"/>
    <cellStyle name="Total 3 2 16" xfId="3626" xr:uid="{00000000-0005-0000-0000-00003FA60000}"/>
    <cellStyle name="Total 3 2 16 2" xfId="6523" xr:uid="{00000000-0005-0000-0000-000040A60000}"/>
    <cellStyle name="Total 3 2 16 2 2" xfId="20749" xr:uid="{00000000-0005-0000-0000-000041A60000}"/>
    <cellStyle name="Total 3 2 16 2 2 2" xfId="36249" xr:uid="{00000000-0005-0000-0000-000042A60000}"/>
    <cellStyle name="Total 3 2 16 2 3" xfId="14677" xr:uid="{00000000-0005-0000-0000-000043A60000}"/>
    <cellStyle name="Total 3 2 16 2 4" xfId="36250" xr:uid="{00000000-0005-0000-0000-000044A60000}"/>
    <cellStyle name="Total 3 2 16 3" xfId="20748" xr:uid="{00000000-0005-0000-0000-000045A60000}"/>
    <cellStyle name="Total 3 2 16 3 2" xfId="36251" xr:uid="{00000000-0005-0000-0000-000046A60000}"/>
    <cellStyle name="Total 3 2 16 4" xfId="11367" xr:uid="{00000000-0005-0000-0000-000047A60000}"/>
    <cellStyle name="Total 3 2 16 5" xfId="36252" xr:uid="{00000000-0005-0000-0000-000048A60000}"/>
    <cellStyle name="Total 3 2 17" xfId="3718" xr:uid="{00000000-0005-0000-0000-000049A60000}"/>
    <cellStyle name="Total 3 2 17 2" xfId="6615" xr:uid="{00000000-0005-0000-0000-00004AA60000}"/>
    <cellStyle name="Total 3 2 17 2 2" xfId="20751" xr:uid="{00000000-0005-0000-0000-00004BA60000}"/>
    <cellStyle name="Total 3 2 17 2 2 2" xfId="36253" xr:uid="{00000000-0005-0000-0000-00004CA60000}"/>
    <cellStyle name="Total 3 2 17 2 3" xfId="14678" xr:uid="{00000000-0005-0000-0000-00004DA60000}"/>
    <cellStyle name="Total 3 2 17 2 4" xfId="36254" xr:uid="{00000000-0005-0000-0000-00004EA60000}"/>
    <cellStyle name="Total 3 2 17 3" xfId="20750" xr:uid="{00000000-0005-0000-0000-00004FA60000}"/>
    <cellStyle name="Total 3 2 17 3 2" xfId="36255" xr:uid="{00000000-0005-0000-0000-000050A60000}"/>
    <cellStyle name="Total 3 2 17 4" xfId="11459" xr:uid="{00000000-0005-0000-0000-000051A60000}"/>
    <cellStyle name="Total 3 2 17 5" xfId="36256" xr:uid="{00000000-0005-0000-0000-000052A60000}"/>
    <cellStyle name="Total 3 2 18" xfId="3747" xr:uid="{00000000-0005-0000-0000-000053A60000}"/>
    <cellStyle name="Total 3 2 18 2" xfId="6644" xr:uid="{00000000-0005-0000-0000-000054A60000}"/>
    <cellStyle name="Total 3 2 18 2 2" xfId="20753" xr:uid="{00000000-0005-0000-0000-000055A60000}"/>
    <cellStyle name="Total 3 2 18 2 2 2" xfId="36257" xr:uid="{00000000-0005-0000-0000-000056A60000}"/>
    <cellStyle name="Total 3 2 18 2 3" xfId="14679" xr:uid="{00000000-0005-0000-0000-000057A60000}"/>
    <cellStyle name="Total 3 2 18 2 4" xfId="36258" xr:uid="{00000000-0005-0000-0000-000058A60000}"/>
    <cellStyle name="Total 3 2 18 3" xfId="20752" xr:uid="{00000000-0005-0000-0000-000059A60000}"/>
    <cellStyle name="Total 3 2 18 3 2" xfId="36259" xr:uid="{00000000-0005-0000-0000-00005AA60000}"/>
    <cellStyle name="Total 3 2 18 4" xfId="11488" xr:uid="{00000000-0005-0000-0000-00005BA60000}"/>
    <cellStyle name="Total 3 2 18 5" xfId="36260" xr:uid="{00000000-0005-0000-0000-00005CA60000}"/>
    <cellStyle name="Total 3 2 19" xfId="3816" xr:uid="{00000000-0005-0000-0000-00005DA60000}"/>
    <cellStyle name="Total 3 2 19 2" xfId="6713" xr:uid="{00000000-0005-0000-0000-00005EA60000}"/>
    <cellStyle name="Total 3 2 19 2 2" xfId="20755" xr:uid="{00000000-0005-0000-0000-00005FA60000}"/>
    <cellStyle name="Total 3 2 19 2 2 2" xfId="36261" xr:uid="{00000000-0005-0000-0000-000060A60000}"/>
    <cellStyle name="Total 3 2 19 2 3" xfId="14680" xr:uid="{00000000-0005-0000-0000-000061A60000}"/>
    <cellStyle name="Total 3 2 19 2 4" xfId="36262" xr:uid="{00000000-0005-0000-0000-000062A60000}"/>
    <cellStyle name="Total 3 2 19 3" xfId="20754" xr:uid="{00000000-0005-0000-0000-000063A60000}"/>
    <cellStyle name="Total 3 2 19 3 2" xfId="36263" xr:uid="{00000000-0005-0000-0000-000064A60000}"/>
    <cellStyle name="Total 3 2 19 4" xfId="11557" xr:uid="{00000000-0005-0000-0000-000065A60000}"/>
    <cellStyle name="Total 3 2 19 5" xfId="36264" xr:uid="{00000000-0005-0000-0000-000066A60000}"/>
    <cellStyle name="Total 3 2 2" xfId="2356" xr:uid="{00000000-0005-0000-0000-000067A60000}"/>
    <cellStyle name="Total 3 2 2 2" xfId="5254" xr:uid="{00000000-0005-0000-0000-000068A60000}"/>
    <cellStyle name="Total 3 2 2 2 2" xfId="20757" xr:uid="{00000000-0005-0000-0000-000069A60000}"/>
    <cellStyle name="Total 3 2 2 2 2 2" xfId="36265" xr:uid="{00000000-0005-0000-0000-00006AA60000}"/>
    <cellStyle name="Total 3 2 2 2 3" xfId="14681" xr:uid="{00000000-0005-0000-0000-00006BA60000}"/>
    <cellStyle name="Total 3 2 2 2 4" xfId="36266" xr:uid="{00000000-0005-0000-0000-00006CA60000}"/>
    <cellStyle name="Total 3 2 2 3" xfId="20756" xr:uid="{00000000-0005-0000-0000-00006DA60000}"/>
    <cellStyle name="Total 3 2 2 3 2" xfId="36267" xr:uid="{00000000-0005-0000-0000-00006EA60000}"/>
    <cellStyle name="Total 3 2 2 4" xfId="10098" xr:uid="{00000000-0005-0000-0000-00006FA60000}"/>
    <cellStyle name="Total 3 2 2 5" xfId="36268" xr:uid="{00000000-0005-0000-0000-000070A60000}"/>
    <cellStyle name="Total 3 2 20" xfId="3874" xr:uid="{00000000-0005-0000-0000-000071A60000}"/>
    <cellStyle name="Total 3 2 20 2" xfId="6771" xr:uid="{00000000-0005-0000-0000-000072A60000}"/>
    <cellStyle name="Total 3 2 20 2 2" xfId="20759" xr:uid="{00000000-0005-0000-0000-000073A60000}"/>
    <cellStyle name="Total 3 2 20 2 2 2" xfId="36269" xr:uid="{00000000-0005-0000-0000-000074A60000}"/>
    <cellStyle name="Total 3 2 20 2 3" xfId="14682" xr:uid="{00000000-0005-0000-0000-000075A60000}"/>
    <cellStyle name="Total 3 2 20 2 4" xfId="36270" xr:uid="{00000000-0005-0000-0000-000076A60000}"/>
    <cellStyle name="Total 3 2 20 3" xfId="20758" xr:uid="{00000000-0005-0000-0000-000077A60000}"/>
    <cellStyle name="Total 3 2 20 3 2" xfId="36271" xr:uid="{00000000-0005-0000-0000-000078A60000}"/>
    <cellStyle name="Total 3 2 20 4" xfId="11615" xr:uid="{00000000-0005-0000-0000-000079A60000}"/>
    <cellStyle name="Total 3 2 20 5" xfId="36272" xr:uid="{00000000-0005-0000-0000-00007AA60000}"/>
    <cellStyle name="Total 3 2 21" xfId="3900" xr:uid="{00000000-0005-0000-0000-00007BA60000}"/>
    <cellStyle name="Total 3 2 21 2" xfId="6797" xr:uid="{00000000-0005-0000-0000-00007CA60000}"/>
    <cellStyle name="Total 3 2 21 2 2" xfId="20761" xr:uid="{00000000-0005-0000-0000-00007DA60000}"/>
    <cellStyle name="Total 3 2 21 2 2 2" xfId="36273" xr:uid="{00000000-0005-0000-0000-00007EA60000}"/>
    <cellStyle name="Total 3 2 21 2 3" xfId="14683" xr:uid="{00000000-0005-0000-0000-00007FA60000}"/>
    <cellStyle name="Total 3 2 21 2 4" xfId="36274" xr:uid="{00000000-0005-0000-0000-000080A60000}"/>
    <cellStyle name="Total 3 2 21 3" xfId="20760" xr:uid="{00000000-0005-0000-0000-000081A60000}"/>
    <cellStyle name="Total 3 2 21 3 2" xfId="36275" xr:uid="{00000000-0005-0000-0000-000082A60000}"/>
    <cellStyle name="Total 3 2 21 4" xfId="11641" xr:uid="{00000000-0005-0000-0000-000083A60000}"/>
    <cellStyle name="Total 3 2 21 5" xfId="36276" xr:uid="{00000000-0005-0000-0000-000084A60000}"/>
    <cellStyle name="Total 3 2 22" xfId="3960" xr:uid="{00000000-0005-0000-0000-000085A60000}"/>
    <cellStyle name="Total 3 2 22 2" xfId="6857" xr:uid="{00000000-0005-0000-0000-000086A60000}"/>
    <cellStyle name="Total 3 2 22 2 2" xfId="20763" xr:uid="{00000000-0005-0000-0000-000087A60000}"/>
    <cellStyle name="Total 3 2 22 2 2 2" xfId="36277" xr:uid="{00000000-0005-0000-0000-000088A60000}"/>
    <cellStyle name="Total 3 2 22 2 3" xfId="14684" xr:uid="{00000000-0005-0000-0000-000089A60000}"/>
    <cellStyle name="Total 3 2 22 2 4" xfId="36278" xr:uid="{00000000-0005-0000-0000-00008AA60000}"/>
    <cellStyle name="Total 3 2 22 3" xfId="20762" xr:uid="{00000000-0005-0000-0000-00008BA60000}"/>
    <cellStyle name="Total 3 2 22 3 2" xfId="36279" xr:uid="{00000000-0005-0000-0000-00008CA60000}"/>
    <cellStyle name="Total 3 2 22 4" xfId="11701" xr:uid="{00000000-0005-0000-0000-00008DA60000}"/>
    <cellStyle name="Total 3 2 22 5" xfId="36280" xr:uid="{00000000-0005-0000-0000-00008EA60000}"/>
    <cellStyle name="Total 3 2 23" xfId="4008" xr:uid="{00000000-0005-0000-0000-00008FA60000}"/>
    <cellStyle name="Total 3 2 23 2" xfId="6905" xr:uid="{00000000-0005-0000-0000-000090A60000}"/>
    <cellStyle name="Total 3 2 23 2 2" xfId="20765" xr:uid="{00000000-0005-0000-0000-000091A60000}"/>
    <cellStyle name="Total 3 2 23 2 2 2" xfId="36281" xr:uid="{00000000-0005-0000-0000-000092A60000}"/>
    <cellStyle name="Total 3 2 23 2 3" xfId="14685" xr:uid="{00000000-0005-0000-0000-000093A60000}"/>
    <cellStyle name="Total 3 2 23 2 4" xfId="36282" xr:uid="{00000000-0005-0000-0000-000094A60000}"/>
    <cellStyle name="Total 3 2 23 3" xfId="20764" xr:uid="{00000000-0005-0000-0000-000095A60000}"/>
    <cellStyle name="Total 3 2 23 3 2" xfId="36283" xr:uid="{00000000-0005-0000-0000-000096A60000}"/>
    <cellStyle name="Total 3 2 23 4" xfId="11749" xr:uid="{00000000-0005-0000-0000-000097A60000}"/>
    <cellStyle name="Total 3 2 23 5" xfId="36284" xr:uid="{00000000-0005-0000-0000-000098A60000}"/>
    <cellStyle name="Total 3 2 24" xfId="4031" xr:uid="{00000000-0005-0000-0000-000099A60000}"/>
    <cellStyle name="Total 3 2 24 2" xfId="6928" xr:uid="{00000000-0005-0000-0000-00009AA60000}"/>
    <cellStyle name="Total 3 2 24 2 2" xfId="20767" xr:uid="{00000000-0005-0000-0000-00009BA60000}"/>
    <cellStyle name="Total 3 2 24 2 2 2" xfId="36285" xr:uid="{00000000-0005-0000-0000-00009CA60000}"/>
    <cellStyle name="Total 3 2 24 2 3" xfId="14686" xr:uid="{00000000-0005-0000-0000-00009DA60000}"/>
    <cellStyle name="Total 3 2 24 2 4" xfId="36286" xr:uid="{00000000-0005-0000-0000-00009EA60000}"/>
    <cellStyle name="Total 3 2 24 3" xfId="20766" xr:uid="{00000000-0005-0000-0000-00009FA60000}"/>
    <cellStyle name="Total 3 2 24 3 2" xfId="36287" xr:uid="{00000000-0005-0000-0000-0000A0A60000}"/>
    <cellStyle name="Total 3 2 24 4" xfId="11772" xr:uid="{00000000-0005-0000-0000-0000A1A60000}"/>
    <cellStyle name="Total 3 2 24 5" xfId="36288" xr:uid="{00000000-0005-0000-0000-0000A2A60000}"/>
    <cellStyle name="Total 3 2 25" xfId="4085" xr:uid="{00000000-0005-0000-0000-0000A3A60000}"/>
    <cellStyle name="Total 3 2 25 2" xfId="6982" xr:uid="{00000000-0005-0000-0000-0000A4A60000}"/>
    <cellStyle name="Total 3 2 25 2 2" xfId="20769" xr:uid="{00000000-0005-0000-0000-0000A5A60000}"/>
    <cellStyle name="Total 3 2 25 2 2 2" xfId="36289" xr:uid="{00000000-0005-0000-0000-0000A6A60000}"/>
    <cellStyle name="Total 3 2 25 2 3" xfId="14687" xr:uid="{00000000-0005-0000-0000-0000A7A60000}"/>
    <cellStyle name="Total 3 2 25 2 4" xfId="36290" xr:uid="{00000000-0005-0000-0000-0000A8A60000}"/>
    <cellStyle name="Total 3 2 25 3" xfId="20768" xr:uid="{00000000-0005-0000-0000-0000A9A60000}"/>
    <cellStyle name="Total 3 2 25 3 2" xfId="36291" xr:uid="{00000000-0005-0000-0000-0000AAA60000}"/>
    <cellStyle name="Total 3 2 25 4" xfId="11826" xr:uid="{00000000-0005-0000-0000-0000ABA60000}"/>
    <cellStyle name="Total 3 2 25 5" xfId="36292" xr:uid="{00000000-0005-0000-0000-0000ACA60000}"/>
    <cellStyle name="Total 3 2 26" xfId="4097" xr:uid="{00000000-0005-0000-0000-0000ADA60000}"/>
    <cellStyle name="Total 3 2 26 2" xfId="6994" xr:uid="{00000000-0005-0000-0000-0000AEA60000}"/>
    <cellStyle name="Total 3 2 26 2 2" xfId="20771" xr:uid="{00000000-0005-0000-0000-0000AFA60000}"/>
    <cellStyle name="Total 3 2 26 2 2 2" xfId="36293" xr:uid="{00000000-0005-0000-0000-0000B0A60000}"/>
    <cellStyle name="Total 3 2 26 2 3" xfId="14688" xr:uid="{00000000-0005-0000-0000-0000B1A60000}"/>
    <cellStyle name="Total 3 2 26 2 4" xfId="36294" xr:uid="{00000000-0005-0000-0000-0000B2A60000}"/>
    <cellStyle name="Total 3 2 26 3" xfId="20770" xr:uid="{00000000-0005-0000-0000-0000B3A60000}"/>
    <cellStyle name="Total 3 2 26 3 2" xfId="36295" xr:uid="{00000000-0005-0000-0000-0000B4A60000}"/>
    <cellStyle name="Total 3 2 26 4" xfId="11838" xr:uid="{00000000-0005-0000-0000-0000B5A60000}"/>
    <cellStyle name="Total 3 2 26 5" xfId="36296" xr:uid="{00000000-0005-0000-0000-0000B6A60000}"/>
    <cellStyle name="Total 3 2 27" xfId="4111" xr:uid="{00000000-0005-0000-0000-0000B7A60000}"/>
    <cellStyle name="Total 3 2 27 2" xfId="7008" xr:uid="{00000000-0005-0000-0000-0000B8A60000}"/>
    <cellStyle name="Total 3 2 27 2 2" xfId="20773" xr:uid="{00000000-0005-0000-0000-0000B9A60000}"/>
    <cellStyle name="Total 3 2 27 2 2 2" xfId="36297" xr:uid="{00000000-0005-0000-0000-0000BAA60000}"/>
    <cellStyle name="Total 3 2 27 2 3" xfId="14689" xr:uid="{00000000-0005-0000-0000-0000BBA60000}"/>
    <cellStyle name="Total 3 2 27 2 4" xfId="36298" xr:uid="{00000000-0005-0000-0000-0000BCA60000}"/>
    <cellStyle name="Total 3 2 27 3" xfId="20772" xr:uid="{00000000-0005-0000-0000-0000BDA60000}"/>
    <cellStyle name="Total 3 2 27 3 2" xfId="36299" xr:uid="{00000000-0005-0000-0000-0000BEA60000}"/>
    <cellStyle name="Total 3 2 27 4" xfId="11852" xr:uid="{00000000-0005-0000-0000-0000BFA60000}"/>
    <cellStyle name="Total 3 2 27 5" xfId="36300" xr:uid="{00000000-0005-0000-0000-0000C0A60000}"/>
    <cellStyle name="Total 3 2 28" xfId="4131" xr:uid="{00000000-0005-0000-0000-0000C1A60000}"/>
    <cellStyle name="Total 3 2 28 2" xfId="7028" xr:uid="{00000000-0005-0000-0000-0000C2A60000}"/>
    <cellStyle name="Total 3 2 28 2 2" xfId="20775" xr:uid="{00000000-0005-0000-0000-0000C3A60000}"/>
    <cellStyle name="Total 3 2 28 2 2 2" xfId="36301" xr:uid="{00000000-0005-0000-0000-0000C4A60000}"/>
    <cellStyle name="Total 3 2 28 2 3" xfId="14690" xr:uid="{00000000-0005-0000-0000-0000C5A60000}"/>
    <cellStyle name="Total 3 2 28 2 4" xfId="36302" xr:uid="{00000000-0005-0000-0000-0000C6A60000}"/>
    <cellStyle name="Total 3 2 28 3" xfId="20774" xr:uid="{00000000-0005-0000-0000-0000C7A60000}"/>
    <cellStyle name="Total 3 2 28 3 2" xfId="36303" xr:uid="{00000000-0005-0000-0000-0000C8A60000}"/>
    <cellStyle name="Total 3 2 28 4" xfId="11872" xr:uid="{00000000-0005-0000-0000-0000C9A60000}"/>
    <cellStyle name="Total 3 2 28 5" xfId="36304" xr:uid="{00000000-0005-0000-0000-0000CAA60000}"/>
    <cellStyle name="Total 3 2 29" xfId="4140" xr:uid="{00000000-0005-0000-0000-0000CBA60000}"/>
    <cellStyle name="Total 3 2 29 2" xfId="7037" xr:uid="{00000000-0005-0000-0000-0000CCA60000}"/>
    <cellStyle name="Total 3 2 29 2 2" xfId="20777" xr:uid="{00000000-0005-0000-0000-0000CDA60000}"/>
    <cellStyle name="Total 3 2 29 2 2 2" xfId="36305" xr:uid="{00000000-0005-0000-0000-0000CEA60000}"/>
    <cellStyle name="Total 3 2 29 2 3" xfId="14691" xr:uid="{00000000-0005-0000-0000-0000CFA60000}"/>
    <cellStyle name="Total 3 2 29 2 4" xfId="36306" xr:uid="{00000000-0005-0000-0000-0000D0A60000}"/>
    <cellStyle name="Total 3 2 29 3" xfId="20776" xr:uid="{00000000-0005-0000-0000-0000D1A60000}"/>
    <cellStyle name="Total 3 2 29 3 2" xfId="36307" xr:uid="{00000000-0005-0000-0000-0000D2A60000}"/>
    <cellStyle name="Total 3 2 29 4" xfId="11881" xr:uid="{00000000-0005-0000-0000-0000D3A60000}"/>
    <cellStyle name="Total 3 2 29 5" xfId="36308" xr:uid="{00000000-0005-0000-0000-0000D4A60000}"/>
    <cellStyle name="Total 3 2 3" xfId="2430" xr:uid="{00000000-0005-0000-0000-0000D5A60000}"/>
    <cellStyle name="Total 3 2 3 2" xfId="5327" xr:uid="{00000000-0005-0000-0000-0000D6A60000}"/>
    <cellStyle name="Total 3 2 3 2 2" xfId="20779" xr:uid="{00000000-0005-0000-0000-0000D7A60000}"/>
    <cellStyle name="Total 3 2 3 2 2 2" xfId="36309" xr:uid="{00000000-0005-0000-0000-0000D8A60000}"/>
    <cellStyle name="Total 3 2 3 2 3" xfId="14692" xr:uid="{00000000-0005-0000-0000-0000D9A60000}"/>
    <cellStyle name="Total 3 2 3 2 4" xfId="36310" xr:uid="{00000000-0005-0000-0000-0000DAA60000}"/>
    <cellStyle name="Total 3 2 3 3" xfId="20778" xr:uid="{00000000-0005-0000-0000-0000DBA60000}"/>
    <cellStyle name="Total 3 2 3 3 2" xfId="36311" xr:uid="{00000000-0005-0000-0000-0000DCA60000}"/>
    <cellStyle name="Total 3 2 3 4" xfId="10171" xr:uid="{00000000-0005-0000-0000-0000DDA60000}"/>
    <cellStyle name="Total 3 2 3 5" xfId="36312" xr:uid="{00000000-0005-0000-0000-0000DEA60000}"/>
    <cellStyle name="Total 3 2 30" xfId="4144" xr:uid="{00000000-0005-0000-0000-0000DFA60000}"/>
    <cellStyle name="Total 3 2 30 2" xfId="7041" xr:uid="{00000000-0005-0000-0000-0000E0A60000}"/>
    <cellStyle name="Total 3 2 30 2 2" xfId="20781" xr:uid="{00000000-0005-0000-0000-0000E1A60000}"/>
    <cellStyle name="Total 3 2 30 2 2 2" xfId="36313" xr:uid="{00000000-0005-0000-0000-0000E2A60000}"/>
    <cellStyle name="Total 3 2 30 2 3" xfId="14693" xr:uid="{00000000-0005-0000-0000-0000E3A60000}"/>
    <cellStyle name="Total 3 2 30 2 4" xfId="36314" xr:uid="{00000000-0005-0000-0000-0000E4A60000}"/>
    <cellStyle name="Total 3 2 30 3" xfId="20780" xr:uid="{00000000-0005-0000-0000-0000E5A60000}"/>
    <cellStyle name="Total 3 2 30 3 2" xfId="36315" xr:uid="{00000000-0005-0000-0000-0000E6A60000}"/>
    <cellStyle name="Total 3 2 30 4" xfId="11885" xr:uid="{00000000-0005-0000-0000-0000E7A60000}"/>
    <cellStyle name="Total 3 2 30 5" xfId="36316" xr:uid="{00000000-0005-0000-0000-0000E8A60000}"/>
    <cellStyle name="Total 3 2 31" xfId="4312" xr:uid="{00000000-0005-0000-0000-0000E9A60000}"/>
    <cellStyle name="Total 3 2 31 2" xfId="20782" xr:uid="{00000000-0005-0000-0000-0000EAA60000}"/>
    <cellStyle name="Total 3 2 31 2 2" xfId="36317" xr:uid="{00000000-0005-0000-0000-0000EBA60000}"/>
    <cellStyle name="Total 3 2 31 3" xfId="14694" xr:uid="{00000000-0005-0000-0000-0000ECA60000}"/>
    <cellStyle name="Total 3 2 31 4" xfId="36318" xr:uid="{00000000-0005-0000-0000-0000EDA60000}"/>
    <cellStyle name="Total 3 2 32" xfId="7138" xr:uid="{00000000-0005-0000-0000-0000EEA60000}"/>
    <cellStyle name="Total 3 2 32 2" xfId="20735" xr:uid="{00000000-0005-0000-0000-0000EFA60000}"/>
    <cellStyle name="Total 3 2 32 3" xfId="36319" xr:uid="{00000000-0005-0000-0000-0000F0A60000}"/>
    <cellStyle name="Total 3 2 32 4" xfId="43283" xr:uid="{00000000-0005-0000-0000-0000F1A60000}"/>
    <cellStyle name="Total 3 2 33" xfId="20965" xr:uid="{00000000-0005-0000-0000-0000F2A60000}"/>
    <cellStyle name="Total 3 2 34" xfId="21163" xr:uid="{00000000-0005-0000-0000-0000F3A60000}"/>
    <cellStyle name="Total 3 2 35" xfId="43284" xr:uid="{00000000-0005-0000-0000-0000F4A60000}"/>
    <cellStyle name="Total 3 2 36" xfId="43285" xr:uid="{00000000-0005-0000-0000-0000F5A60000}"/>
    <cellStyle name="Total 3 2 4" xfId="2497" xr:uid="{00000000-0005-0000-0000-0000F6A60000}"/>
    <cellStyle name="Total 3 2 4 2" xfId="5394" xr:uid="{00000000-0005-0000-0000-0000F7A60000}"/>
    <cellStyle name="Total 3 2 4 2 2" xfId="20784" xr:uid="{00000000-0005-0000-0000-0000F8A60000}"/>
    <cellStyle name="Total 3 2 4 2 2 2" xfId="36320" xr:uid="{00000000-0005-0000-0000-0000F9A60000}"/>
    <cellStyle name="Total 3 2 4 2 3" xfId="14695" xr:uid="{00000000-0005-0000-0000-0000FAA60000}"/>
    <cellStyle name="Total 3 2 4 2 4" xfId="36321" xr:uid="{00000000-0005-0000-0000-0000FBA60000}"/>
    <cellStyle name="Total 3 2 4 3" xfId="20783" xr:uid="{00000000-0005-0000-0000-0000FCA60000}"/>
    <cellStyle name="Total 3 2 4 3 2" xfId="36322" xr:uid="{00000000-0005-0000-0000-0000FDA60000}"/>
    <cellStyle name="Total 3 2 4 4" xfId="10238" xr:uid="{00000000-0005-0000-0000-0000FEA60000}"/>
    <cellStyle name="Total 3 2 4 5" xfId="36323" xr:uid="{00000000-0005-0000-0000-0000FFA60000}"/>
    <cellStyle name="Total 3 2 5" xfId="2564" xr:uid="{00000000-0005-0000-0000-000000A70000}"/>
    <cellStyle name="Total 3 2 5 2" xfId="5461" xr:uid="{00000000-0005-0000-0000-000001A70000}"/>
    <cellStyle name="Total 3 2 5 2 2" xfId="20786" xr:uid="{00000000-0005-0000-0000-000002A70000}"/>
    <cellStyle name="Total 3 2 5 2 2 2" xfId="36324" xr:uid="{00000000-0005-0000-0000-000003A70000}"/>
    <cellStyle name="Total 3 2 5 2 3" xfId="14696" xr:uid="{00000000-0005-0000-0000-000004A70000}"/>
    <cellStyle name="Total 3 2 5 2 4" xfId="36325" xr:uid="{00000000-0005-0000-0000-000005A70000}"/>
    <cellStyle name="Total 3 2 5 3" xfId="20785" xr:uid="{00000000-0005-0000-0000-000006A70000}"/>
    <cellStyle name="Total 3 2 5 3 2" xfId="36326" xr:uid="{00000000-0005-0000-0000-000007A70000}"/>
    <cellStyle name="Total 3 2 5 4" xfId="10305" xr:uid="{00000000-0005-0000-0000-000008A70000}"/>
    <cellStyle name="Total 3 2 5 5" xfId="36327" xr:uid="{00000000-0005-0000-0000-000009A70000}"/>
    <cellStyle name="Total 3 2 6" xfId="2616" xr:uid="{00000000-0005-0000-0000-00000AA70000}"/>
    <cellStyle name="Total 3 2 6 2" xfId="5513" xr:uid="{00000000-0005-0000-0000-00000BA70000}"/>
    <cellStyle name="Total 3 2 6 2 2" xfId="20788" xr:uid="{00000000-0005-0000-0000-00000CA70000}"/>
    <cellStyle name="Total 3 2 6 2 2 2" xfId="36328" xr:uid="{00000000-0005-0000-0000-00000DA70000}"/>
    <cellStyle name="Total 3 2 6 2 3" xfId="14697" xr:uid="{00000000-0005-0000-0000-00000EA70000}"/>
    <cellStyle name="Total 3 2 6 2 4" xfId="36329" xr:uid="{00000000-0005-0000-0000-00000FA70000}"/>
    <cellStyle name="Total 3 2 6 3" xfId="20787" xr:uid="{00000000-0005-0000-0000-000010A70000}"/>
    <cellStyle name="Total 3 2 6 3 2" xfId="36330" xr:uid="{00000000-0005-0000-0000-000011A70000}"/>
    <cellStyle name="Total 3 2 6 4" xfId="10357" xr:uid="{00000000-0005-0000-0000-000012A70000}"/>
    <cellStyle name="Total 3 2 6 5" xfId="36331" xr:uid="{00000000-0005-0000-0000-000013A70000}"/>
    <cellStyle name="Total 3 2 7" xfId="2661" xr:uid="{00000000-0005-0000-0000-000014A70000}"/>
    <cellStyle name="Total 3 2 7 2" xfId="5558" xr:uid="{00000000-0005-0000-0000-000015A70000}"/>
    <cellStyle name="Total 3 2 7 2 2" xfId="20790" xr:uid="{00000000-0005-0000-0000-000016A70000}"/>
    <cellStyle name="Total 3 2 7 2 2 2" xfId="36332" xr:uid="{00000000-0005-0000-0000-000017A70000}"/>
    <cellStyle name="Total 3 2 7 2 3" xfId="14698" xr:uid="{00000000-0005-0000-0000-000018A70000}"/>
    <cellStyle name="Total 3 2 7 2 4" xfId="36333" xr:uid="{00000000-0005-0000-0000-000019A70000}"/>
    <cellStyle name="Total 3 2 7 3" xfId="20789" xr:uid="{00000000-0005-0000-0000-00001AA70000}"/>
    <cellStyle name="Total 3 2 7 3 2" xfId="36334" xr:uid="{00000000-0005-0000-0000-00001BA70000}"/>
    <cellStyle name="Total 3 2 7 4" xfId="10402" xr:uid="{00000000-0005-0000-0000-00001CA70000}"/>
    <cellStyle name="Total 3 2 7 5" xfId="36335" xr:uid="{00000000-0005-0000-0000-00001DA70000}"/>
    <cellStyle name="Total 3 2 8" xfId="3017" xr:uid="{00000000-0005-0000-0000-00001EA70000}"/>
    <cellStyle name="Total 3 2 8 2" xfId="5914" xr:uid="{00000000-0005-0000-0000-00001FA70000}"/>
    <cellStyle name="Total 3 2 8 2 2" xfId="20792" xr:uid="{00000000-0005-0000-0000-000020A70000}"/>
    <cellStyle name="Total 3 2 8 2 2 2" xfId="36336" xr:uid="{00000000-0005-0000-0000-000021A70000}"/>
    <cellStyle name="Total 3 2 8 2 3" xfId="14699" xr:uid="{00000000-0005-0000-0000-000022A70000}"/>
    <cellStyle name="Total 3 2 8 2 4" xfId="36337" xr:uid="{00000000-0005-0000-0000-000023A70000}"/>
    <cellStyle name="Total 3 2 8 3" xfId="20791" xr:uid="{00000000-0005-0000-0000-000024A70000}"/>
    <cellStyle name="Total 3 2 8 3 2" xfId="36338" xr:uid="{00000000-0005-0000-0000-000025A70000}"/>
    <cellStyle name="Total 3 2 8 4" xfId="10758" xr:uid="{00000000-0005-0000-0000-000026A70000}"/>
    <cellStyle name="Total 3 2 8 5" xfId="36339" xr:uid="{00000000-0005-0000-0000-000027A70000}"/>
    <cellStyle name="Total 3 2 9" xfId="1429" xr:uid="{00000000-0005-0000-0000-000028A70000}"/>
    <cellStyle name="Total 3 2 9 2" xfId="4329" xr:uid="{00000000-0005-0000-0000-000029A70000}"/>
    <cellStyle name="Total 3 2 9 2 2" xfId="20794" xr:uid="{00000000-0005-0000-0000-00002AA70000}"/>
    <cellStyle name="Total 3 2 9 2 2 2" xfId="36340" xr:uid="{00000000-0005-0000-0000-00002BA70000}"/>
    <cellStyle name="Total 3 2 9 2 3" xfId="14700" xr:uid="{00000000-0005-0000-0000-00002CA70000}"/>
    <cellStyle name="Total 3 2 9 2 4" xfId="36341" xr:uid="{00000000-0005-0000-0000-00002DA70000}"/>
    <cellStyle name="Total 3 2 9 3" xfId="20793" xr:uid="{00000000-0005-0000-0000-00002EA70000}"/>
    <cellStyle name="Total 3 2 9 3 2" xfId="36342" xr:uid="{00000000-0005-0000-0000-00002FA70000}"/>
    <cellStyle name="Total 3 2 9 4" xfId="9172" xr:uid="{00000000-0005-0000-0000-000030A70000}"/>
    <cellStyle name="Total 3 2 9 5" xfId="36343" xr:uid="{00000000-0005-0000-0000-000031A70000}"/>
    <cellStyle name="Total 3 3" xfId="2258" xr:uid="{00000000-0005-0000-0000-000032A70000}"/>
    <cellStyle name="Total 3 3 2" xfId="5156" xr:uid="{00000000-0005-0000-0000-000033A70000}"/>
    <cellStyle name="Total 3 3 2 2" xfId="20796" xr:uid="{00000000-0005-0000-0000-000034A70000}"/>
    <cellStyle name="Total 3 3 2 2 2" xfId="36344" xr:uid="{00000000-0005-0000-0000-000035A70000}"/>
    <cellStyle name="Total 3 3 2 3" xfId="14701" xr:uid="{00000000-0005-0000-0000-000036A70000}"/>
    <cellStyle name="Total 3 3 2 4" xfId="36345" xr:uid="{00000000-0005-0000-0000-000037A70000}"/>
    <cellStyle name="Total 3 3 3" xfId="20795" xr:uid="{00000000-0005-0000-0000-000038A70000}"/>
    <cellStyle name="Total 3 3 3 2" xfId="36346" xr:uid="{00000000-0005-0000-0000-000039A70000}"/>
    <cellStyle name="Total 3 3 4" xfId="10000" xr:uid="{00000000-0005-0000-0000-00003AA70000}"/>
    <cellStyle name="Total 3 3 5" xfId="36347" xr:uid="{00000000-0005-0000-0000-00003BA70000}"/>
    <cellStyle name="Total 3 4" xfId="2407" xr:uid="{00000000-0005-0000-0000-00003CA70000}"/>
    <cellStyle name="Total 3 4 2" xfId="5304" xr:uid="{00000000-0005-0000-0000-00003DA70000}"/>
    <cellStyle name="Total 3 4 2 2" xfId="20798" xr:uid="{00000000-0005-0000-0000-00003EA70000}"/>
    <cellStyle name="Total 3 4 2 2 2" xfId="36348" xr:uid="{00000000-0005-0000-0000-00003FA70000}"/>
    <cellStyle name="Total 3 4 2 3" xfId="14702" xr:uid="{00000000-0005-0000-0000-000040A70000}"/>
    <cellStyle name="Total 3 4 2 4" xfId="36349" xr:uid="{00000000-0005-0000-0000-000041A70000}"/>
    <cellStyle name="Total 3 4 3" xfId="20797" xr:uid="{00000000-0005-0000-0000-000042A70000}"/>
    <cellStyle name="Total 3 4 3 2" xfId="36350" xr:uid="{00000000-0005-0000-0000-000043A70000}"/>
    <cellStyle name="Total 3 4 4" xfId="10148" xr:uid="{00000000-0005-0000-0000-000044A70000}"/>
    <cellStyle name="Total 3 4 5" xfId="36351" xr:uid="{00000000-0005-0000-0000-000045A70000}"/>
    <cellStyle name="Total 3 5" xfId="3050" xr:uid="{00000000-0005-0000-0000-000046A70000}"/>
    <cellStyle name="Total 3 5 2" xfId="5947" xr:uid="{00000000-0005-0000-0000-000047A70000}"/>
    <cellStyle name="Total 3 5 2 2" xfId="20800" xr:uid="{00000000-0005-0000-0000-000048A70000}"/>
    <cellStyle name="Total 3 5 2 2 2" xfId="36352" xr:uid="{00000000-0005-0000-0000-000049A70000}"/>
    <cellStyle name="Total 3 5 2 3" xfId="14703" xr:uid="{00000000-0005-0000-0000-00004AA70000}"/>
    <cellStyle name="Total 3 5 2 4" xfId="36353" xr:uid="{00000000-0005-0000-0000-00004BA70000}"/>
    <cellStyle name="Total 3 5 3" xfId="20799" xr:uid="{00000000-0005-0000-0000-00004CA70000}"/>
    <cellStyle name="Total 3 5 3 2" xfId="36354" xr:uid="{00000000-0005-0000-0000-00004DA70000}"/>
    <cellStyle name="Total 3 5 4" xfId="10791" xr:uid="{00000000-0005-0000-0000-00004EA70000}"/>
    <cellStyle name="Total 3 5 5" xfId="36355" xr:uid="{00000000-0005-0000-0000-00004FA70000}"/>
    <cellStyle name="Total 3 6" xfId="3344" xr:uid="{00000000-0005-0000-0000-000050A70000}"/>
    <cellStyle name="Total 3 6 2" xfId="6241" xr:uid="{00000000-0005-0000-0000-000051A70000}"/>
    <cellStyle name="Total 3 6 2 2" xfId="20802" xr:uid="{00000000-0005-0000-0000-000052A70000}"/>
    <cellStyle name="Total 3 6 2 2 2" xfId="36356" xr:uid="{00000000-0005-0000-0000-000053A70000}"/>
    <cellStyle name="Total 3 6 2 3" xfId="14704" xr:uid="{00000000-0005-0000-0000-000054A70000}"/>
    <cellStyle name="Total 3 6 2 4" xfId="36357" xr:uid="{00000000-0005-0000-0000-000055A70000}"/>
    <cellStyle name="Total 3 6 3" xfId="20801" xr:uid="{00000000-0005-0000-0000-000056A70000}"/>
    <cellStyle name="Total 3 6 3 2" xfId="36358" xr:uid="{00000000-0005-0000-0000-000057A70000}"/>
    <cellStyle name="Total 3 6 4" xfId="11085" xr:uid="{00000000-0005-0000-0000-000058A70000}"/>
    <cellStyle name="Total 3 6 5" xfId="36359" xr:uid="{00000000-0005-0000-0000-000059A70000}"/>
    <cellStyle name="Total 3 7" xfId="3022" xr:uid="{00000000-0005-0000-0000-00005AA70000}"/>
    <cellStyle name="Total 3 7 2" xfId="5919" xr:uid="{00000000-0005-0000-0000-00005BA70000}"/>
    <cellStyle name="Total 3 7 2 2" xfId="20804" xr:uid="{00000000-0005-0000-0000-00005CA70000}"/>
    <cellStyle name="Total 3 7 2 2 2" xfId="36360" xr:uid="{00000000-0005-0000-0000-00005DA70000}"/>
    <cellStyle name="Total 3 7 2 3" xfId="14705" xr:uid="{00000000-0005-0000-0000-00005EA70000}"/>
    <cellStyle name="Total 3 7 2 4" xfId="36361" xr:uid="{00000000-0005-0000-0000-00005FA70000}"/>
    <cellStyle name="Total 3 7 3" xfId="20803" xr:uid="{00000000-0005-0000-0000-000060A70000}"/>
    <cellStyle name="Total 3 7 3 2" xfId="36362" xr:uid="{00000000-0005-0000-0000-000061A70000}"/>
    <cellStyle name="Total 3 7 4" xfId="10763" xr:uid="{00000000-0005-0000-0000-000062A70000}"/>
    <cellStyle name="Total 3 7 5" xfId="36363" xr:uid="{00000000-0005-0000-0000-000063A70000}"/>
    <cellStyle name="Total 3 8" xfId="3402" xr:uid="{00000000-0005-0000-0000-000064A70000}"/>
    <cellStyle name="Total 3 8 2" xfId="6299" xr:uid="{00000000-0005-0000-0000-000065A70000}"/>
    <cellStyle name="Total 3 8 2 2" xfId="20806" xr:uid="{00000000-0005-0000-0000-000066A70000}"/>
    <cellStyle name="Total 3 8 2 2 2" xfId="36364" xr:uid="{00000000-0005-0000-0000-000067A70000}"/>
    <cellStyle name="Total 3 8 2 3" xfId="14706" xr:uid="{00000000-0005-0000-0000-000068A70000}"/>
    <cellStyle name="Total 3 8 2 4" xfId="36365" xr:uid="{00000000-0005-0000-0000-000069A70000}"/>
    <cellStyle name="Total 3 8 3" xfId="20805" xr:uid="{00000000-0005-0000-0000-00006AA70000}"/>
    <cellStyle name="Total 3 8 3 2" xfId="36366" xr:uid="{00000000-0005-0000-0000-00006BA70000}"/>
    <cellStyle name="Total 3 8 4" xfId="11143" xr:uid="{00000000-0005-0000-0000-00006CA70000}"/>
    <cellStyle name="Total 3 8 5" xfId="36367" xr:uid="{00000000-0005-0000-0000-00006DA70000}"/>
    <cellStyle name="Total 3 9" xfId="3881" xr:uid="{00000000-0005-0000-0000-00006EA70000}"/>
    <cellStyle name="Total 3 9 2" xfId="6778" xr:uid="{00000000-0005-0000-0000-00006FA70000}"/>
    <cellStyle name="Total 3 9 2 2" xfId="20808" xr:uid="{00000000-0005-0000-0000-000070A70000}"/>
    <cellStyle name="Total 3 9 2 2 2" xfId="36368" xr:uid="{00000000-0005-0000-0000-000071A70000}"/>
    <cellStyle name="Total 3 9 2 3" xfId="14707" xr:uid="{00000000-0005-0000-0000-000072A70000}"/>
    <cellStyle name="Total 3 9 2 4" xfId="36369" xr:uid="{00000000-0005-0000-0000-000073A70000}"/>
    <cellStyle name="Total 3 9 3" xfId="20807" xr:uid="{00000000-0005-0000-0000-000074A70000}"/>
    <cellStyle name="Total 3 9 3 2" xfId="36370" xr:uid="{00000000-0005-0000-0000-000075A70000}"/>
    <cellStyle name="Total 3 9 4" xfId="11622" xr:uid="{00000000-0005-0000-0000-000076A70000}"/>
    <cellStyle name="Total 3 9 5" xfId="36371" xr:uid="{00000000-0005-0000-0000-000077A70000}"/>
    <cellStyle name="Total 4" xfId="1293" xr:uid="{00000000-0005-0000-0000-000078A70000}"/>
    <cellStyle name="Total 4 10" xfId="3126" xr:uid="{00000000-0005-0000-0000-000079A70000}"/>
    <cellStyle name="Total 4 10 2" xfId="6023" xr:uid="{00000000-0005-0000-0000-00007AA70000}"/>
    <cellStyle name="Total 4 10 2 2" xfId="20811" xr:uid="{00000000-0005-0000-0000-00007BA70000}"/>
    <cellStyle name="Total 4 10 2 2 2" xfId="36372" xr:uid="{00000000-0005-0000-0000-00007CA70000}"/>
    <cellStyle name="Total 4 10 2 3" xfId="14708" xr:uid="{00000000-0005-0000-0000-00007DA70000}"/>
    <cellStyle name="Total 4 10 2 4" xfId="36373" xr:uid="{00000000-0005-0000-0000-00007EA70000}"/>
    <cellStyle name="Total 4 10 3" xfId="20810" xr:uid="{00000000-0005-0000-0000-00007FA70000}"/>
    <cellStyle name="Total 4 10 3 2" xfId="36374" xr:uid="{00000000-0005-0000-0000-000080A70000}"/>
    <cellStyle name="Total 4 10 4" xfId="10867" xr:uid="{00000000-0005-0000-0000-000081A70000}"/>
    <cellStyle name="Total 4 10 5" xfId="36375" xr:uid="{00000000-0005-0000-0000-000082A70000}"/>
    <cellStyle name="Total 4 11" xfId="3243" xr:uid="{00000000-0005-0000-0000-000083A70000}"/>
    <cellStyle name="Total 4 11 2" xfId="6140" xr:uid="{00000000-0005-0000-0000-000084A70000}"/>
    <cellStyle name="Total 4 11 2 2" xfId="20813" xr:uid="{00000000-0005-0000-0000-000085A70000}"/>
    <cellStyle name="Total 4 11 2 2 2" xfId="36376" xr:uid="{00000000-0005-0000-0000-000086A70000}"/>
    <cellStyle name="Total 4 11 2 3" xfId="14709" xr:uid="{00000000-0005-0000-0000-000087A70000}"/>
    <cellStyle name="Total 4 11 2 4" xfId="36377" xr:uid="{00000000-0005-0000-0000-000088A70000}"/>
    <cellStyle name="Total 4 11 3" xfId="20812" xr:uid="{00000000-0005-0000-0000-000089A70000}"/>
    <cellStyle name="Total 4 11 3 2" xfId="36378" xr:uid="{00000000-0005-0000-0000-00008AA70000}"/>
    <cellStyle name="Total 4 11 4" xfId="10984" xr:uid="{00000000-0005-0000-0000-00008BA70000}"/>
    <cellStyle name="Total 4 11 5" xfId="36379" xr:uid="{00000000-0005-0000-0000-00008CA70000}"/>
    <cellStyle name="Total 4 12" xfId="3326" xr:uid="{00000000-0005-0000-0000-00008DA70000}"/>
    <cellStyle name="Total 4 12 2" xfId="6223" xr:uid="{00000000-0005-0000-0000-00008EA70000}"/>
    <cellStyle name="Total 4 12 2 2" xfId="20815" xr:uid="{00000000-0005-0000-0000-00008FA70000}"/>
    <cellStyle name="Total 4 12 2 2 2" xfId="36380" xr:uid="{00000000-0005-0000-0000-000090A70000}"/>
    <cellStyle name="Total 4 12 2 3" xfId="14710" xr:uid="{00000000-0005-0000-0000-000091A70000}"/>
    <cellStyle name="Total 4 12 2 4" xfId="36381" xr:uid="{00000000-0005-0000-0000-000092A70000}"/>
    <cellStyle name="Total 4 12 3" xfId="20814" xr:uid="{00000000-0005-0000-0000-000093A70000}"/>
    <cellStyle name="Total 4 12 3 2" xfId="36382" xr:uid="{00000000-0005-0000-0000-000094A70000}"/>
    <cellStyle name="Total 4 12 4" xfId="11067" xr:uid="{00000000-0005-0000-0000-000095A70000}"/>
    <cellStyle name="Total 4 12 5" xfId="36383" xr:uid="{00000000-0005-0000-0000-000096A70000}"/>
    <cellStyle name="Total 4 13" xfId="3394" xr:uid="{00000000-0005-0000-0000-000097A70000}"/>
    <cellStyle name="Total 4 13 2" xfId="6291" xr:uid="{00000000-0005-0000-0000-000098A70000}"/>
    <cellStyle name="Total 4 13 2 2" xfId="20817" xr:uid="{00000000-0005-0000-0000-000099A70000}"/>
    <cellStyle name="Total 4 13 2 2 2" xfId="36384" xr:uid="{00000000-0005-0000-0000-00009AA70000}"/>
    <cellStyle name="Total 4 13 2 3" xfId="14711" xr:uid="{00000000-0005-0000-0000-00009BA70000}"/>
    <cellStyle name="Total 4 13 2 4" xfId="36385" xr:uid="{00000000-0005-0000-0000-00009CA70000}"/>
    <cellStyle name="Total 4 13 3" xfId="20816" xr:uid="{00000000-0005-0000-0000-00009DA70000}"/>
    <cellStyle name="Total 4 13 3 2" xfId="36386" xr:uid="{00000000-0005-0000-0000-00009EA70000}"/>
    <cellStyle name="Total 4 13 4" xfId="11135" xr:uid="{00000000-0005-0000-0000-00009FA70000}"/>
    <cellStyle name="Total 4 13 5" xfId="36387" xr:uid="{00000000-0005-0000-0000-0000A0A70000}"/>
    <cellStyle name="Total 4 14" xfId="3470" xr:uid="{00000000-0005-0000-0000-0000A1A70000}"/>
    <cellStyle name="Total 4 14 2" xfId="6367" xr:uid="{00000000-0005-0000-0000-0000A2A70000}"/>
    <cellStyle name="Total 4 14 2 2" xfId="20819" xr:uid="{00000000-0005-0000-0000-0000A3A70000}"/>
    <cellStyle name="Total 4 14 2 2 2" xfId="36388" xr:uid="{00000000-0005-0000-0000-0000A4A70000}"/>
    <cellStyle name="Total 4 14 2 3" xfId="14712" xr:uid="{00000000-0005-0000-0000-0000A5A70000}"/>
    <cellStyle name="Total 4 14 2 4" xfId="36389" xr:uid="{00000000-0005-0000-0000-0000A6A70000}"/>
    <cellStyle name="Total 4 14 3" xfId="20818" xr:uid="{00000000-0005-0000-0000-0000A7A70000}"/>
    <cellStyle name="Total 4 14 3 2" xfId="36390" xr:uid="{00000000-0005-0000-0000-0000A8A70000}"/>
    <cellStyle name="Total 4 14 4" xfId="11211" xr:uid="{00000000-0005-0000-0000-0000A9A70000}"/>
    <cellStyle name="Total 4 14 5" xfId="36391" xr:uid="{00000000-0005-0000-0000-0000AAA70000}"/>
    <cellStyle name="Total 4 15" xfId="3552" xr:uid="{00000000-0005-0000-0000-0000ABA70000}"/>
    <cellStyle name="Total 4 15 2" xfId="6449" xr:uid="{00000000-0005-0000-0000-0000ACA70000}"/>
    <cellStyle name="Total 4 15 2 2" xfId="20821" xr:uid="{00000000-0005-0000-0000-0000ADA70000}"/>
    <cellStyle name="Total 4 15 2 2 2" xfId="36392" xr:uid="{00000000-0005-0000-0000-0000AEA70000}"/>
    <cellStyle name="Total 4 15 2 3" xfId="14713" xr:uid="{00000000-0005-0000-0000-0000AFA70000}"/>
    <cellStyle name="Total 4 15 2 4" xfId="36393" xr:uid="{00000000-0005-0000-0000-0000B0A70000}"/>
    <cellStyle name="Total 4 15 3" xfId="20820" xr:uid="{00000000-0005-0000-0000-0000B1A70000}"/>
    <cellStyle name="Total 4 15 3 2" xfId="36394" xr:uid="{00000000-0005-0000-0000-0000B2A70000}"/>
    <cellStyle name="Total 4 15 4" xfId="11293" xr:uid="{00000000-0005-0000-0000-0000B3A70000}"/>
    <cellStyle name="Total 4 15 5" xfId="36395" xr:uid="{00000000-0005-0000-0000-0000B4A70000}"/>
    <cellStyle name="Total 4 16" xfId="3627" xr:uid="{00000000-0005-0000-0000-0000B5A70000}"/>
    <cellStyle name="Total 4 16 2" xfId="6524" xr:uid="{00000000-0005-0000-0000-0000B6A70000}"/>
    <cellStyle name="Total 4 16 2 2" xfId="20823" xr:uid="{00000000-0005-0000-0000-0000B7A70000}"/>
    <cellStyle name="Total 4 16 2 2 2" xfId="36396" xr:uid="{00000000-0005-0000-0000-0000B8A70000}"/>
    <cellStyle name="Total 4 16 2 3" xfId="14714" xr:uid="{00000000-0005-0000-0000-0000B9A70000}"/>
    <cellStyle name="Total 4 16 2 4" xfId="36397" xr:uid="{00000000-0005-0000-0000-0000BAA70000}"/>
    <cellStyle name="Total 4 16 3" xfId="20822" xr:uid="{00000000-0005-0000-0000-0000BBA70000}"/>
    <cellStyle name="Total 4 16 3 2" xfId="36398" xr:uid="{00000000-0005-0000-0000-0000BCA70000}"/>
    <cellStyle name="Total 4 16 4" xfId="11368" xr:uid="{00000000-0005-0000-0000-0000BDA70000}"/>
    <cellStyle name="Total 4 16 5" xfId="36399" xr:uid="{00000000-0005-0000-0000-0000BEA70000}"/>
    <cellStyle name="Total 4 17" xfId="3719" xr:uid="{00000000-0005-0000-0000-0000BFA70000}"/>
    <cellStyle name="Total 4 17 2" xfId="6616" xr:uid="{00000000-0005-0000-0000-0000C0A70000}"/>
    <cellStyle name="Total 4 17 2 2" xfId="20825" xr:uid="{00000000-0005-0000-0000-0000C1A70000}"/>
    <cellStyle name="Total 4 17 2 2 2" xfId="36400" xr:uid="{00000000-0005-0000-0000-0000C2A70000}"/>
    <cellStyle name="Total 4 17 2 3" xfId="14715" xr:uid="{00000000-0005-0000-0000-0000C3A70000}"/>
    <cellStyle name="Total 4 17 2 4" xfId="36401" xr:uid="{00000000-0005-0000-0000-0000C4A70000}"/>
    <cellStyle name="Total 4 17 3" xfId="20824" xr:uid="{00000000-0005-0000-0000-0000C5A70000}"/>
    <cellStyle name="Total 4 17 3 2" xfId="36402" xr:uid="{00000000-0005-0000-0000-0000C6A70000}"/>
    <cellStyle name="Total 4 17 4" xfId="11460" xr:uid="{00000000-0005-0000-0000-0000C7A70000}"/>
    <cellStyle name="Total 4 17 5" xfId="36403" xr:uid="{00000000-0005-0000-0000-0000C8A70000}"/>
    <cellStyle name="Total 4 18" xfId="3748" xr:uid="{00000000-0005-0000-0000-0000C9A70000}"/>
    <cellStyle name="Total 4 18 2" xfId="6645" xr:uid="{00000000-0005-0000-0000-0000CAA70000}"/>
    <cellStyle name="Total 4 18 2 2" xfId="20827" xr:uid="{00000000-0005-0000-0000-0000CBA70000}"/>
    <cellStyle name="Total 4 18 2 2 2" xfId="36404" xr:uid="{00000000-0005-0000-0000-0000CCA70000}"/>
    <cellStyle name="Total 4 18 2 3" xfId="14716" xr:uid="{00000000-0005-0000-0000-0000CDA70000}"/>
    <cellStyle name="Total 4 18 2 4" xfId="36405" xr:uid="{00000000-0005-0000-0000-0000CEA70000}"/>
    <cellStyle name="Total 4 18 3" xfId="20826" xr:uid="{00000000-0005-0000-0000-0000CFA70000}"/>
    <cellStyle name="Total 4 18 3 2" xfId="36406" xr:uid="{00000000-0005-0000-0000-0000D0A70000}"/>
    <cellStyle name="Total 4 18 4" xfId="11489" xr:uid="{00000000-0005-0000-0000-0000D1A70000}"/>
    <cellStyle name="Total 4 18 5" xfId="36407" xr:uid="{00000000-0005-0000-0000-0000D2A70000}"/>
    <cellStyle name="Total 4 19" xfId="3817" xr:uid="{00000000-0005-0000-0000-0000D3A70000}"/>
    <cellStyle name="Total 4 19 2" xfId="6714" xr:uid="{00000000-0005-0000-0000-0000D4A70000}"/>
    <cellStyle name="Total 4 19 2 2" xfId="20829" xr:uid="{00000000-0005-0000-0000-0000D5A70000}"/>
    <cellStyle name="Total 4 19 2 2 2" xfId="36408" xr:uid="{00000000-0005-0000-0000-0000D6A70000}"/>
    <cellStyle name="Total 4 19 2 3" xfId="14717" xr:uid="{00000000-0005-0000-0000-0000D7A70000}"/>
    <cellStyle name="Total 4 19 2 4" xfId="36409" xr:uid="{00000000-0005-0000-0000-0000D8A70000}"/>
    <cellStyle name="Total 4 19 3" xfId="20828" xr:uid="{00000000-0005-0000-0000-0000D9A70000}"/>
    <cellStyle name="Total 4 19 3 2" xfId="36410" xr:uid="{00000000-0005-0000-0000-0000DAA70000}"/>
    <cellStyle name="Total 4 19 4" xfId="11558" xr:uid="{00000000-0005-0000-0000-0000DBA70000}"/>
    <cellStyle name="Total 4 19 5" xfId="36411" xr:uid="{00000000-0005-0000-0000-0000DCA70000}"/>
    <cellStyle name="Total 4 2" xfId="2357" xr:uid="{00000000-0005-0000-0000-0000DDA70000}"/>
    <cellStyle name="Total 4 2 2" xfId="5255" xr:uid="{00000000-0005-0000-0000-0000DEA70000}"/>
    <cellStyle name="Total 4 2 2 2" xfId="20831" xr:uid="{00000000-0005-0000-0000-0000DFA70000}"/>
    <cellStyle name="Total 4 2 2 2 2" xfId="36412" xr:uid="{00000000-0005-0000-0000-0000E0A70000}"/>
    <cellStyle name="Total 4 2 2 3" xfId="14718" xr:uid="{00000000-0005-0000-0000-0000E1A70000}"/>
    <cellStyle name="Total 4 2 2 4" xfId="36413" xr:uid="{00000000-0005-0000-0000-0000E2A70000}"/>
    <cellStyle name="Total 4 2 3" xfId="20830" xr:uid="{00000000-0005-0000-0000-0000E3A70000}"/>
    <cellStyle name="Total 4 2 3 2" xfId="36414" xr:uid="{00000000-0005-0000-0000-0000E4A70000}"/>
    <cellStyle name="Total 4 2 4" xfId="10099" xr:uid="{00000000-0005-0000-0000-0000E5A70000}"/>
    <cellStyle name="Total 4 2 5" xfId="36415" xr:uid="{00000000-0005-0000-0000-0000E6A70000}"/>
    <cellStyle name="Total 4 20" xfId="3875" xr:uid="{00000000-0005-0000-0000-0000E7A70000}"/>
    <cellStyle name="Total 4 20 2" xfId="6772" xr:uid="{00000000-0005-0000-0000-0000E8A70000}"/>
    <cellStyle name="Total 4 20 2 2" xfId="20833" xr:uid="{00000000-0005-0000-0000-0000E9A70000}"/>
    <cellStyle name="Total 4 20 2 2 2" xfId="36416" xr:uid="{00000000-0005-0000-0000-0000EAA70000}"/>
    <cellStyle name="Total 4 20 2 3" xfId="14719" xr:uid="{00000000-0005-0000-0000-0000EBA70000}"/>
    <cellStyle name="Total 4 20 2 4" xfId="36417" xr:uid="{00000000-0005-0000-0000-0000ECA70000}"/>
    <cellStyle name="Total 4 20 3" xfId="20832" xr:uid="{00000000-0005-0000-0000-0000EDA70000}"/>
    <cellStyle name="Total 4 20 3 2" xfId="36418" xr:uid="{00000000-0005-0000-0000-0000EEA70000}"/>
    <cellStyle name="Total 4 20 4" xfId="11616" xr:uid="{00000000-0005-0000-0000-0000EFA70000}"/>
    <cellStyle name="Total 4 20 5" xfId="36419" xr:uid="{00000000-0005-0000-0000-0000F0A70000}"/>
    <cellStyle name="Total 4 21" xfId="3901" xr:uid="{00000000-0005-0000-0000-0000F1A70000}"/>
    <cellStyle name="Total 4 21 2" xfId="6798" xr:uid="{00000000-0005-0000-0000-0000F2A70000}"/>
    <cellStyle name="Total 4 21 2 2" xfId="20835" xr:uid="{00000000-0005-0000-0000-0000F3A70000}"/>
    <cellStyle name="Total 4 21 2 2 2" xfId="36420" xr:uid="{00000000-0005-0000-0000-0000F4A70000}"/>
    <cellStyle name="Total 4 21 2 3" xfId="14720" xr:uid="{00000000-0005-0000-0000-0000F5A70000}"/>
    <cellStyle name="Total 4 21 2 4" xfId="36421" xr:uid="{00000000-0005-0000-0000-0000F6A70000}"/>
    <cellStyle name="Total 4 21 3" xfId="20834" xr:uid="{00000000-0005-0000-0000-0000F7A70000}"/>
    <cellStyle name="Total 4 21 3 2" xfId="36422" xr:uid="{00000000-0005-0000-0000-0000F8A70000}"/>
    <cellStyle name="Total 4 21 4" xfId="11642" xr:uid="{00000000-0005-0000-0000-0000F9A70000}"/>
    <cellStyle name="Total 4 21 5" xfId="36423" xr:uid="{00000000-0005-0000-0000-0000FAA70000}"/>
    <cellStyle name="Total 4 22" xfId="3961" xr:uid="{00000000-0005-0000-0000-0000FBA70000}"/>
    <cellStyle name="Total 4 22 2" xfId="6858" xr:uid="{00000000-0005-0000-0000-0000FCA70000}"/>
    <cellStyle name="Total 4 22 2 2" xfId="20837" xr:uid="{00000000-0005-0000-0000-0000FDA70000}"/>
    <cellStyle name="Total 4 22 2 2 2" xfId="36424" xr:uid="{00000000-0005-0000-0000-0000FEA70000}"/>
    <cellStyle name="Total 4 22 2 3" xfId="14721" xr:uid="{00000000-0005-0000-0000-0000FFA70000}"/>
    <cellStyle name="Total 4 22 2 4" xfId="36425" xr:uid="{00000000-0005-0000-0000-000000A80000}"/>
    <cellStyle name="Total 4 22 3" xfId="20836" xr:uid="{00000000-0005-0000-0000-000001A80000}"/>
    <cellStyle name="Total 4 22 3 2" xfId="36426" xr:uid="{00000000-0005-0000-0000-000002A80000}"/>
    <cellStyle name="Total 4 22 4" xfId="11702" xr:uid="{00000000-0005-0000-0000-000003A80000}"/>
    <cellStyle name="Total 4 22 5" xfId="36427" xr:uid="{00000000-0005-0000-0000-000004A80000}"/>
    <cellStyle name="Total 4 23" xfId="4009" xr:uid="{00000000-0005-0000-0000-000005A80000}"/>
    <cellStyle name="Total 4 23 2" xfId="6906" xr:uid="{00000000-0005-0000-0000-000006A80000}"/>
    <cellStyle name="Total 4 23 2 2" xfId="20839" xr:uid="{00000000-0005-0000-0000-000007A80000}"/>
    <cellStyle name="Total 4 23 2 2 2" xfId="36428" xr:uid="{00000000-0005-0000-0000-000008A80000}"/>
    <cellStyle name="Total 4 23 2 3" xfId="14722" xr:uid="{00000000-0005-0000-0000-000009A80000}"/>
    <cellStyle name="Total 4 23 2 4" xfId="36429" xr:uid="{00000000-0005-0000-0000-00000AA80000}"/>
    <cellStyle name="Total 4 23 3" xfId="20838" xr:uid="{00000000-0005-0000-0000-00000BA80000}"/>
    <cellStyle name="Total 4 23 3 2" xfId="36430" xr:uid="{00000000-0005-0000-0000-00000CA80000}"/>
    <cellStyle name="Total 4 23 4" xfId="11750" xr:uid="{00000000-0005-0000-0000-00000DA80000}"/>
    <cellStyle name="Total 4 23 5" xfId="36431" xr:uid="{00000000-0005-0000-0000-00000EA80000}"/>
    <cellStyle name="Total 4 24" xfId="4032" xr:uid="{00000000-0005-0000-0000-00000FA80000}"/>
    <cellStyle name="Total 4 24 2" xfId="6929" xr:uid="{00000000-0005-0000-0000-000010A80000}"/>
    <cellStyle name="Total 4 24 2 2" xfId="20841" xr:uid="{00000000-0005-0000-0000-000011A80000}"/>
    <cellStyle name="Total 4 24 2 2 2" xfId="36432" xr:uid="{00000000-0005-0000-0000-000012A80000}"/>
    <cellStyle name="Total 4 24 2 3" xfId="14723" xr:uid="{00000000-0005-0000-0000-000013A80000}"/>
    <cellStyle name="Total 4 24 2 4" xfId="36433" xr:uid="{00000000-0005-0000-0000-000014A80000}"/>
    <cellStyle name="Total 4 24 3" xfId="20840" xr:uid="{00000000-0005-0000-0000-000015A80000}"/>
    <cellStyle name="Total 4 24 3 2" xfId="36434" xr:uid="{00000000-0005-0000-0000-000016A80000}"/>
    <cellStyle name="Total 4 24 4" xfId="11773" xr:uid="{00000000-0005-0000-0000-000017A80000}"/>
    <cellStyle name="Total 4 24 5" xfId="36435" xr:uid="{00000000-0005-0000-0000-000018A80000}"/>
    <cellStyle name="Total 4 25" xfId="4086" xr:uid="{00000000-0005-0000-0000-000019A80000}"/>
    <cellStyle name="Total 4 25 2" xfId="6983" xr:uid="{00000000-0005-0000-0000-00001AA80000}"/>
    <cellStyle name="Total 4 25 2 2" xfId="20843" xr:uid="{00000000-0005-0000-0000-00001BA80000}"/>
    <cellStyle name="Total 4 25 2 2 2" xfId="36436" xr:uid="{00000000-0005-0000-0000-00001CA80000}"/>
    <cellStyle name="Total 4 25 2 3" xfId="14724" xr:uid="{00000000-0005-0000-0000-00001DA80000}"/>
    <cellStyle name="Total 4 25 2 4" xfId="36437" xr:uid="{00000000-0005-0000-0000-00001EA80000}"/>
    <cellStyle name="Total 4 25 3" xfId="20842" xr:uid="{00000000-0005-0000-0000-00001FA80000}"/>
    <cellStyle name="Total 4 25 3 2" xfId="36438" xr:uid="{00000000-0005-0000-0000-000020A80000}"/>
    <cellStyle name="Total 4 25 4" xfId="11827" xr:uid="{00000000-0005-0000-0000-000021A80000}"/>
    <cellStyle name="Total 4 25 5" xfId="36439" xr:uid="{00000000-0005-0000-0000-000022A80000}"/>
    <cellStyle name="Total 4 26" xfId="4098" xr:uid="{00000000-0005-0000-0000-000023A80000}"/>
    <cellStyle name="Total 4 26 2" xfId="6995" xr:uid="{00000000-0005-0000-0000-000024A80000}"/>
    <cellStyle name="Total 4 26 2 2" xfId="20845" xr:uid="{00000000-0005-0000-0000-000025A80000}"/>
    <cellStyle name="Total 4 26 2 2 2" xfId="36440" xr:uid="{00000000-0005-0000-0000-000026A80000}"/>
    <cellStyle name="Total 4 26 2 3" xfId="14725" xr:uid="{00000000-0005-0000-0000-000027A80000}"/>
    <cellStyle name="Total 4 26 2 4" xfId="36441" xr:uid="{00000000-0005-0000-0000-000028A80000}"/>
    <cellStyle name="Total 4 26 3" xfId="20844" xr:uid="{00000000-0005-0000-0000-000029A80000}"/>
    <cellStyle name="Total 4 26 3 2" xfId="36442" xr:uid="{00000000-0005-0000-0000-00002AA80000}"/>
    <cellStyle name="Total 4 26 4" xfId="11839" xr:uid="{00000000-0005-0000-0000-00002BA80000}"/>
    <cellStyle name="Total 4 26 5" xfId="36443" xr:uid="{00000000-0005-0000-0000-00002CA80000}"/>
    <cellStyle name="Total 4 27" xfId="4112" xr:uid="{00000000-0005-0000-0000-00002DA80000}"/>
    <cellStyle name="Total 4 27 2" xfId="7009" xr:uid="{00000000-0005-0000-0000-00002EA80000}"/>
    <cellStyle name="Total 4 27 2 2" xfId="20847" xr:uid="{00000000-0005-0000-0000-00002FA80000}"/>
    <cellStyle name="Total 4 27 2 2 2" xfId="36444" xr:uid="{00000000-0005-0000-0000-000030A80000}"/>
    <cellStyle name="Total 4 27 2 3" xfId="14726" xr:uid="{00000000-0005-0000-0000-000031A80000}"/>
    <cellStyle name="Total 4 27 2 4" xfId="36445" xr:uid="{00000000-0005-0000-0000-000032A80000}"/>
    <cellStyle name="Total 4 27 3" xfId="20846" xr:uid="{00000000-0005-0000-0000-000033A80000}"/>
    <cellStyle name="Total 4 27 3 2" xfId="36446" xr:uid="{00000000-0005-0000-0000-000034A80000}"/>
    <cellStyle name="Total 4 27 4" xfId="11853" xr:uid="{00000000-0005-0000-0000-000035A80000}"/>
    <cellStyle name="Total 4 27 5" xfId="36447" xr:uid="{00000000-0005-0000-0000-000036A80000}"/>
    <cellStyle name="Total 4 28" xfId="4132" xr:uid="{00000000-0005-0000-0000-000037A80000}"/>
    <cellStyle name="Total 4 28 2" xfId="7029" xr:uid="{00000000-0005-0000-0000-000038A80000}"/>
    <cellStyle name="Total 4 28 2 2" xfId="20849" xr:uid="{00000000-0005-0000-0000-000039A80000}"/>
    <cellStyle name="Total 4 28 2 2 2" xfId="36448" xr:uid="{00000000-0005-0000-0000-00003AA80000}"/>
    <cellStyle name="Total 4 28 2 3" xfId="14727" xr:uid="{00000000-0005-0000-0000-00003BA80000}"/>
    <cellStyle name="Total 4 28 2 4" xfId="36449" xr:uid="{00000000-0005-0000-0000-00003CA80000}"/>
    <cellStyle name="Total 4 28 3" xfId="20848" xr:uid="{00000000-0005-0000-0000-00003DA80000}"/>
    <cellStyle name="Total 4 28 3 2" xfId="36450" xr:uid="{00000000-0005-0000-0000-00003EA80000}"/>
    <cellStyle name="Total 4 28 4" xfId="11873" xr:uid="{00000000-0005-0000-0000-00003FA80000}"/>
    <cellStyle name="Total 4 28 5" xfId="36451" xr:uid="{00000000-0005-0000-0000-000040A80000}"/>
    <cellStyle name="Total 4 29" xfId="4141" xr:uid="{00000000-0005-0000-0000-000041A80000}"/>
    <cellStyle name="Total 4 29 2" xfId="7038" xr:uid="{00000000-0005-0000-0000-000042A80000}"/>
    <cellStyle name="Total 4 29 2 2" xfId="20851" xr:uid="{00000000-0005-0000-0000-000043A80000}"/>
    <cellStyle name="Total 4 29 2 2 2" xfId="36452" xr:uid="{00000000-0005-0000-0000-000044A80000}"/>
    <cellStyle name="Total 4 29 2 3" xfId="14728" xr:uid="{00000000-0005-0000-0000-000045A80000}"/>
    <cellStyle name="Total 4 29 2 4" xfId="36453" xr:uid="{00000000-0005-0000-0000-000046A80000}"/>
    <cellStyle name="Total 4 29 3" xfId="20850" xr:uid="{00000000-0005-0000-0000-000047A80000}"/>
    <cellStyle name="Total 4 29 3 2" xfId="36454" xr:uid="{00000000-0005-0000-0000-000048A80000}"/>
    <cellStyle name="Total 4 29 4" xfId="11882" xr:uid="{00000000-0005-0000-0000-000049A80000}"/>
    <cellStyle name="Total 4 29 5" xfId="36455" xr:uid="{00000000-0005-0000-0000-00004AA80000}"/>
    <cellStyle name="Total 4 3" xfId="2431" xr:uid="{00000000-0005-0000-0000-00004BA80000}"/>
    <cellStyle name="Total 4 3 2" xfId="5328" xr:uid="{00000000-0005-0000-0000-00004CA80000}"/>
    <cellStyle name="Total 4 3 2 2" xfId="20853" xr:uid="{00000000-0005-0000-0000-00004DA80000}"/>
    <cellStyle name="Total 4 3 2 2 2" xfId="36456" xr:uid="{00000000-0005-0000-0000-00004EA80000}"/>
    <cellStyle name="Total 4 3 2 3" xfId="14729" xr:uid="{00000000-0005-0000-0000-00004FA80000}"/>
    <cellStyle name="Total 4 3 2 4" xfId="36457" xr:uid="{00000000-0005-0000-0000-000050A80000}"/>
    <cellStyle name="Total 4 3 3" xfId="20852" xr:uid="{00000000-0005-0000-0000-000051A80000}"/>
    <cellStyle name="Total 4 3 3 2" xfId="36458" xr:uid="{00000000-0005-0000-0000-000052A80000}"/>
    <cellStyle name="Total 4 3 4" xfId="10172" xr:uid="{00000000-0005-0000-0000-000053A80000}"/>
    <cellStyle name="Total 4 3 5" xfId="36459" xr:uid="{00000000-0005-0000-0000-000054A80000}"/>
    <cellStyle name="Total 4 30" xfId="4145" xr:uid="{00000000-0005-0000-0000-000055A80000}"/>
    <cellStyle name="Total 4 30 2" xfId="7042" xr:uid="{00000000-0005-0000-0000-000056A80000}"/>
    <cellStyle name="Total 4 30 2 2" xfId="20855" xr:uid="{00000000-0005-0000-0000-000057A80000}"/>
    <cellStyle name="Total 4 30 2 2 2" xfId="36460" xr:uid="{00000000-0005-0000-0000-000058A80000}"/>
    <cellStyle name="Total 4 30 2 3" xfId="14730" xr:uid="{00000000-0005-0000-0000-000059A80000}"/>
    <cellStyle name="Total 4 30 2 4" xfId="36461" xr:uid="{00000000-0005-0000-0000-00005AA80000}"/>
    <cellStyle name="Total 4 30 3" xfId="20854" xr:uid="{00000000-0005-0000-0000-00005BA80000}"/>
    <cellStyle name="Total 4 30 3 2" xfId="36462" xr:uid="{00000000-0005-0000-0000-00005CA80000}"/>
    <cellStyle name="Total 4 30 4" xfId="11886" xr:uid="{00000000-0005-0000-0000-00005DA80000}"/>
    <cellStyle name="Total 4 30 5" xfId="36463" xr:uid="{00000000-0005-0000-0000-00005EA80000}"/>
    <cellStyle name="Total 4 31" xfId="4313" xr:uid="{00000000-0005-0000-0000-00005FA80000}"/>
    <cellStyle name="Total 4 31 2" xfId="20856" xr:uid="{00000000-0005-0000-0000-000060A80000}"/>
    <cellStyle name="Total 4 31 2 2" xfId="36464" xr:uid="{00000000-0005-0000-0000-000061A80000}"/>
    <cellStyle name="Total 4 31 3" xfId="14731" xr:uid="{00000000-0005-0000-0000-000062A80000}"/>
    <cellStyle name="Total 4 31 4" xfId="36465" xr:uid="{00000000-0005-0000-0000-000063A80000}"/>
    <cellStyle name="Total 4 32" xfId="7139" xr:uid="{00000000-0005-0000-0000-000064A80000}"/>
    <cellStyle name="Total 4 32 2" xfId="20809" xr:uid="{00000000-0005-0000-0000-000065A80000}"/>
    <cellStyle name="Total 4 32 3" xfId="36466" xr:uid="{00000000-0005-0000-0000-000066A80000}"/>
    <cellStyle name="Total 4 32 4" xfId="43286" xr:uid="{00000000-0005-0000-0000-000067A80000}"/>
    <cellStyle name="Total 4 33" xfId="20966" xr:uid="{00000000-0005-0000-0000-000068A80000}"/>
    <cellStyle name="Total 4 34" xfId="21160" xr:uid="{00000000-0005-0000-0000-000069A80000}"/>
    <cellStyle name="Total 4 35" xfId="43287" xr:uid="{00000000-0005-0000-0000-00006AA80000}"/>
    <cellStyle name="Total 4 36" xfId="43288" xr:uid="{00000000-0005-0000-0000-00006BA80000}"/>
    <cellStyle name="Total 4 4" xfId="2498" xr:uid="{00000000-0005-0000-0000-00006CA80000}"/>
    <cellStyle name="Total 4 4 2" xfId="5395" xr:uid="{00000000-0005-0000-0000-00006DA80000}"/>
    <cellStyle name="Total 4 4 2 2" xfId="20858" xr:uid="{00000000-0005-0000-0000-00006EA80000}"/>
    <cellStyle name="Total 4 4 2 2 2" xfId="36467" xr:uid="{00000000-0005-0000-0000-00006FA80000}"/>
    <cellStyle name="Total 4 4 2 3" xfId="14732" xr:uid="{00000000-0005-0000-0000-000070A80000}"/>
    <cellStyle name="Total 4 4 2 4" xfId="36468" xr:uid="{00000000-0005-0000-0000-000071A80000}"/>
    <cellStyle name="Total 4 4 3" xfId="20857" xr:uid="{00000000-0005-0000-0000-000072A80000}"/>
    <cellStyle name="Total 4 4 3 2" xfId="36469" xr:uid="{00000000-0005-0000-0000-000073A80000}"/>
    <cellStyle name="Total 4 4 4" xfId="10239" xr:uid="{00000000-0005-0000-0000-000074A80000}"/>
    <cellStyle name="Total 4 4 5" xfId="36470" xr:uid="{00000000-0005-0000-0000-000075A80000}"/>
    <cellStyle name="Total 4 5" xfId="2565" xr:uid="{00000000-0005-0000-0000-000076A80000}"/>
    <cellStyle name="Total 4 5 2" xfId="5462" xr:uid="{00000000-0005-0000-0000-000077A80000}"/>
    <cellStyle name="Total 4 5 2 2" xfId="20860" xr:uid="{00000000-0005-0000-0000-000078A80000}"/>
    <cellStyle name="Total 4 5 2 2 2" xfId="36471" xr:uid="{00000000-0005-0000-0000-000079A80000}"/>
    <cellStyle name="Total 4 5 2 3" xfId="14733" xr:uid="{00000000-0005-0000-0000-00007AA80000}"/>
    <cellStyle name="Total 4 5 2 4" xfId="36472" xr:uid="{00000000-0005-0000-0000-00007BA80000}"/>
    <cellStyle name="Total 4 5 3" xfId="20859" xr:uid="{00000000-0005-0000-0000-00007CA80000}"/>
    <cellStyle name="Total 4 5 3 2" xfId="36473" xr:uid="{00000000-0005-0000-0000-00007DA80000}"/>
    <cellStyle name="Total 4 5 4" xfId="10306" xr:uid="{00000000-0005-0000-0000-00007EA80000}"/>
    <cellStyle name="Total 4 5 5" xfId="36474" xr:uid="{00000000-0005-0000-0000-00007FA80000}"/>
    <cellStyle name="Total 4 6" xfId="2617" xr:uid="{00000000-0005-0000-0000-000080A80000}"/>
    <cellStyle name="Total 4 6 2" xfId="5514" xr:uid="{00000000-0005-0000-0000-000081A80000}"/>
    <cellStyle name="Total 4 6 2 2" xfId="20862" xr:uid="{00000000-0005-0000-0000-000082A80000}"/>
    <cellStyle name="Total 4 6 2 2 2" xfId="36475" xr:uid="{00000000-0005-0000-0000-000083A80000}"/>
    <cellStyle name="Total 4 6 2 3" xfId="14734" xr:uid="{00000000-0005-0000-0000-000084A80000}"/>
    <cellStyle name="Total 4 6 2 4" xfId="36476" xr:uid="{00000000-0005-0000-0000-000085A80000}"/>
    <cellStyle name="Total 4 6 3" xfId="20861" xr:uid="{00000000-0005-0000-0000-000086A80000}"/>
    <cellStyle name="Total 4 6 3 2" xfId="36477" xr:uid="{00000000-0005-0000-0000-000087A80000}"/>
    <cellStyle name="Total 4 6 4" xfId="10358" xr:uid="{00000000-0005-0000-0000-000088A80000}"/>
    <cellStyle name="Total 4 6 5" xfId="36478" xr:uid="{00000000-0005-0000-0000-000089A80000}"/>
    <cellStyle name="Total 4 7" xfId="2662" xr:uid="{00000000-0005-0000-0000-00008AA80000}"/>
    <cellStyle name="Total 4 7 2" xfId="5559" xr:uid="{00000000-0005-0000-0000-00008BA80000}"/>
    <cellStyle name="Total 4 7 2 2" xfId="20864" xr:uid="{00000000-0005-0000-0000-00008CA80000}"/>
    <cellStyle name="Total 4 7 2 2 2" xfId="36479" xr:uid="{00000000-0005-0000-0000-00008DA80000}"/>
    <cellStyle name="Total 4 7 2 3" xfId="14735" xr:uid="{00000000-0005-0000-0000-00008EA80000}"/>
    <cellStyle name="Total 4 7 2 4" xfId="36480" xr:uid="{00000000-0005-0000-0000-00008FA80000}"/>
    <cellStyle name="Total 4 7 3" xfId="20863" xr:uid="{00000000-0005-0000-0000-000090A80000}"/>
    <cellStyle name="Total 4 7 3 2" xfId="36481" xr:uid="{00000000-0005-0000-0000-000091A80000}"/>
    <cellStyle name="Total 4 7 4" xfId="10403" xr:uid="{00000000-0005-0000-0000-000092A80000}"/>
    <cellStyle name="Total 4 7 5" xfId="36482" xr:uid="{00000000-0005-0000-0000-000093A80000}"/>
    <cellStyle name="Total 4 8" xfId="3018" xr:uid="{00000000-0005-0000-0000-000094A80000}"/>
    <cellStyle name="Total 4 8 2" xfId="5915" xr:uid="{00000000-0005-0000-0000-000095A80000}"/>
    <cellStyle name="Total 4 8 2 2" xfId="20866" xr:uid="{00000000-0005-0000-0000-000096A80000}"/>
    <cellStyle name="Total 4 8 2 2 2" xfId="36483" xr:uid="{00000000-0005-0000-0000-000097A80000}"/>
    <cellStyle name="Total 4 8 2 3" xfId="14736" xr:uid="{00000000-0005-0000-0000-000098A80000}"/>
    <cellStyle name="Total 4 8 2 4" xfId="36484" xr:uid="{00000000-0005-0000-0000-000099A80000}"/>
    <cellStyle name="Total 4 8 3" xfId="20865" xr:uid="{00000000-0005-0000-0000-00009AA80000}"/>
    <cellStyle name="Total 4 8 3 2" xfId="36485" xr:uid="{00000000-0005-0000-0000-00009BA80000}"/>
    <cellStyle name="Total 4 8 4" xfId="10759" xr:uid="{00000000-0005-0000-0000-00009CA80000}"/>
    <cellStyle name="Total 4 8 5" xfId="36486" xr:uid="{00000000-0005-0000-0000-00009DA80000}"/>
    <cellStyle name="Total 4 9" xfId="1428" xr:uid="{00000000-0005-0000-0000-00009EA80000}"/>
    <cellStyle name="Total 4 9 2" xfId="4328" xr:uid="{00000000-0005-0000-0000-00009FA80000}"/>
    <cellStyle name="Total 4 9 2 2" xfId="20868" xr:uid="{00000000-0005-0000-0000-0000A0A80000}"/>
    <cellStyle name="Total 4 9 2 2 2" xfId="36487" xr:uid="{00000000-0005-0000-0000-0000A1A80000}"/>
    <cellStyle name="Total 4 9 2 3" xfId="14737" xr:uid="{00000000-0005-0000-0000-0000A2A80000}"/>
    <cellStyle name="Total 4 9 2 4" xfId="36488" xr:uid="{00000000-0005-0000-0000-0000A3A80000}"/>
    <cellStyle name="Total 4 9 3" xfId="20867" xr:uid="{00000000-0005-0000-0000-0000A4A80000}"/>
    <cellStyle name="Total 4 9 3 2" xfId="36489" xr:uid="{00000000-0005-0000-0000-0000A5A80000}"/>
    <cellStyle name="Total 4 9 4" xfId="9171" xr:uid="{00000000-0005-0000-0000-0000A6A80000}"/>
    <cellStyle name="Total 4 9 5" xfId="36490" xr:uid="{00000000-0005-0000-0000-0000A7A80000}"/>
    <cellStyle name="Total 5" xfId="2379" xr:uid="{00000000-0005-0000-0000-0000A8A80000}"/>
    <cellStyle name="Total 5 2" xfId="5277" xr:uid="{00000000-0005-0000-0000-0000A9A80000}"/>
    <cellStyle name="Total 5 2 2" xfId="20870" xr:uid="{00000000-0005-0000-0000-0000AAA80000}"/>
    <cellStyle name="Total 5 2 2 2" xfId="36491" xr:uid="{00000000-0005-0000-0000-0000ABA80000}"/>
    <cellStyle name="Total 5 2 3" xfId="14738" xr:uid="{00000000-0005-0000-0000-0000ACA80000}"/>
    <cellStyle name="Total 5 2 4" xfId="36492" xr:uid="{00000000-0005-0000-0000-0000ADA80000}"/>
    <cellStyle name="Total 5 3" xfId="20869" xr:uid="{00000000-0005-0000-0000-0000AEA80000}"/>
    <cellStyle name="Total 5 3 2" xfId="36493" xr:uid="{00000000-0005-0000-0000-0000AFA80000}"/>
    <cellStyle name="Total 5 4" xfId="10121" xr:uid="{00000000-0005-0000-0000-0000B0A80000}"/>
    <cellStyle name="Total 5 5" xfId="36494" xr:uid="{00000000-0005-0000-0000-0000B1A80000}"/>
    <cellStyle name="Total 6" xfId="1425" xr:uid="{00000000-0005-0000-0000-0000B2A80000}"/>
    <cellStyle name="Total 6 2" xfId="4325" xr:uid="{00000000-0005-0000-0000-0000B3A80000}"/>
    <cellStyle name="Total 6 2 2" xfId="20872" xr:uid="{00000000-0005-0000-0000-0000B4A80000}"/>
    <cellStyle name="Total 6 2 2 2" xfId="36495" xr:uid="{00000000-0005-0000-0000-0000B5A80000}"/>
    <cellStyle name="Total 6 2 3" xfId="14739" xr:uid="{00000000-0005-0000-0000-0000B6A80000}"/>
    <cellStyle name="Total 6 2 4" xfId="36496" xr:uid="{00000000-0005-0000-0000-0000B7A80000}"/>
    <cellStyle name="Total 6 3" xfId="20871" xr:uid="{00000000-0005-0000-0000-0000B8A80000}"/>
    <cellStyle name="Total 6 3 2" xfId="36497" xr:uid="{00000000-0005-0000-0000-0000B9A80000}"/>
    <cellStyle name="Total 6 4" xfId="9168" xr:uid="{00000000-0005-0000-0000-0000BAA80000}"/>
    <cellStyle name="Total 6 5" xfId="36498" xr:uid="{00000000-0005-0000-0000-0000BBA80000}"/>
    <cellStyle name="Total 7" xfId="3388" xr:uid="{00000000-0005-0000-0000-0000BCA80000}"/>
    <cellStyle name="Total 7 2" xfId="6285" xr:uid="{00000000-0005-0000-0000-0000BDA80000}"/>
    <cellStyle name="Total 7 2 2" xfId="20874" xr:uid="{00000000-0005-0000-0000-0000BEA80000}"/>
    <cellStyle name="Total 7 2 2 2" xfId="36499" xr:uid="{00000000-0005-0000-0000-0000BFA80000}"/>
    <cellStyle name="Total 7 2 3" xfId="14740" xr:uid="{00000000-0005-0000-0000-0000C0A80000}"/>
    <cellStyle name="Total 7 2 4" xfId="36500" xr:uid="{00000000-0005-0000-0000-0000C1A80000}"/>
    <cellStyle name="Total 7 3" xfId="20873" xr:uid="{00000000-0005-0000-0000-0000C2A80000}"/>
    <cellStyle name="Total 7 3 2" xfId="36501" xr:uid="{00000000-0005-0000-0000-0000C3A80000}"/>
    <cellStyle name="Total 7 4" xfId="11129" xr:uid="{00000000-0005-0000-0000-0000C4A80000}"/>
    <cellStyle name="Total 7 5" xfId="36502" xr:uid="{00000000-0005-0000-0000-0000C5A80000}"/>
    <cellStyle name="Total 8" xfId="3497" xr:uid="{00000000-0005-0000-0000-0000C6A80000}"/>
    <cellStyle name="Total 8 2" xfId="6394" xr:uid="{00000000-0005-0000-0000-0000C7A80000}"/>
    <cellStyle name="Total 8 2 2" xfId="20876" xr:uid="{00000000-0005-0000-0000-0000C8A80000}"/>
    <cellStyle name="Total 8 2 2 2" xfId="36503" xr:uid="{00000000-0005-0000-0000-0000C9A80000}"/>
    <cellStyle name="Total 8 2 3" xfId="14741" xr:uid="{00000000-0005-0000-0000-0000CAA80000}"/>
    <cellStyle name="Total 8 2 4" xfId="36504" xr:uid="{00000000-0005-0000-0000-0000CBA80000}"/>
    <cellStyle name="Total 8 3" xfId="20875" xr:uid="{00000000-0005-0000-0000-0000CCA80000}"/>
    <cellStyle name="Total 8 3 2" xfId="36505" xr:uid="{00000000-0005-0000-0000-0000CDA80000}"/>
    <cellStyle name="Total 8 4" xfId="11238" xr:uid="{00000000-0005-0000-0000-0000CEA80000}"/>
    <cellStyle name="Total 8 5" xfId="36506" xr:uid="{00000000-0005-0000-0000-0000CFA80000}"/>
    <cellStyle name="Total 9" xfId="3637" xr:uid="{00000000-0005-0000-0000-0000D0A80000}"/>
    <cellStyle name="Total 9 2" xfId="6534" xr:uid="{00000000-0005-0000-0000-0000D1A80000}"/>
    <cellStyle name="Total 9 2 2" xfId="20878" xr:uid="{00000000-0005-0000-0000-0000D2A80000}"/>
    <cellStyle name="Total 9 2 2 2" xfId="36507" xr:uid="{00000000-0005-0000-0000-0000D3A80000}"/>
    <cellStyle name="Total 9 2 3" xfId="14742" xr:uid="{00000000-0005-0000-0000-0000D4A80000}"/>
    <cellStyle name="Total 9 2 4" xfId="36508" xr:uid="{00000000-0005-0000-0000-0000D5A80000}"/>
    <cellStyle name="Total 9 3" xfId="20877" xr:uid="{00000000-0005-0000-0000-0000D6A80000}"/>
    <cellStyle name="Total 9 3 2" xfId="36509" xr:uid="{00000000-0005-0000-0000-0000D7A80000}"/>
    <cellStyle name="Total 9 4" xfId="11378" xr:uid="{00000000-0005-0000-0000-0000D8A80000}"/>
    <cellStyle name="Total 9 5" xfId="36510" xr:uid="{00000000-0005-0000-0000-0000D9A80000}"/>
    <cellStyle name="Total_MBA and other" xfId="1294" xr:uid="{00000000-0005-0000-0000-0000DAA80000}"/>
    <cellStyle name="Überschrift 1 2" xfId="1295" xr:uid="{00000000-0005-0000-0000-0000DBA80000}"/>
    <cellStyle name="Überschrift 1 3" xfId="1296" xr:uid="{00000000-0005-0000-0000-0000DCA80000}"/>
    <cellStyle name="Überschrift 2 2" xfId="1297" xr:uid="{00000000-0005-0000-0000-0000DDA80000}"/>
    <cellStyle name="Überschrift 2 3" xfId="1298" xr:uid="{00000000-0005-0000-0000-0000DEA80000}"/>
    <cellStyle name="Überschrift 3 2" xfId="125" xr:uid="{00000000-0005-0000-0000-0000DFA80000}"/>
    <cellStyle name="Überschrift 3 3" xfId="1299" xr:uid="{00000000-0005-0000-0000-0000E0A80000}"/>
    <cellStyle name="Überschrift 3 4" xfId="1300" xr:uid="{00000000-0005-0000-0000-0000E1A80000}"/>
    <cellStyle name="Überschrift 3 5" xfId="1408" xr:uid="{00000000-0005-0000-0000-0000E2A80000}"/>
    <cellStyle name="Überschrift 3 6" xfId="9111" xr:uid="{00000000-0005-0000-0000-0000E3A80000}"/>
    <cellStyle name="Überschrift 4 2" xfId="1301" xr:uid="{00000000-0005-0000-0000-0000E4A80000}"/>
    <cellStyle name="Überschrift 4 3" xfId="1302" xr:uid="{00000000-0005-0000-0000-0000E5A80000}"/>
    <cellStyle name="Überschrift 5" xfId="126" xr:uid="{00000000-0005-0000-0000-0000E6A80000}"/>
    <cellStyle name="Überschrift 6" xfId="1303" xr:uid="{00000000-0005-0000-0000-0000E7A80000}"/>
    <cellStyle name="Überschrift 7" xfId="1304" xr:uid="{00000000-0005-0000-0000-0000E8A80000}"/>
    <cellStyle name="Überschrift 8" xfId="1409" xr:uid="{00000000-0005-0000-0000-0000E9A80000}"/>
    <cellStyle name="Überschrift 9" xfId="9112" xr:uid="{00000000-0005-0000-0000-0000EAA80000}"/>
    <cellStyle name="Verknüpfte Zelle 2" xfId="1305" xr:uid="{00000000-0005-0000-0000-0000EBA80000}"/>
    <cellStyle name="Verknüpfte Zelle 2 2" xfId="1306" xr:uid="{00000000-0005-0000-0000-0000ECA80000}"/>
    <cellStyle name="Verknüpfte Zelle 2 2 2" xfId="1307" xr:uid="{00000000-0005-0000-0000-0000EDA80000}"/>
    <cellStyle name="Verknüpfte Zelle 2 2 2 2" xfId="9113" xr:uid="{00000000-0005-0000-0000-0000EEA80000}"/>
    <cellStyle name="Verknüpfte Zelle 2 2 3" xfId="1308" xr:uid="{00000000-0005-0000-0000-0000EFA80000}"/>
    <cellStyle name="Verknüpfte Zelle 2 2 4" xfId="1410" xr:uid="{00000000-0005-0000-0000-0000F0A80000}"/>
    <cellStyle name="Verknüpfte Zelle 2 3" xfId="1309" xr:uid="{00000000-0005-0000-0000-0000F1A80000}"/>
    <cellStyle name="Verknüpfte Zelle 2 3 2" xfId="1310" xr:uid="{00000000-0005-0000-0000-0000F2A80000}"/>
    <cellStyle name="Verknüpfte Zelle 2 3 2 2" xfId="9114" xr:uid="{00000000-0005-0000-0000-0000F3A80000}"/>
    <cellStyle name="Verknüpfte Zelle 2 3 3" xfId="1311" xr:uid="{00000000-0005-0000-0000-0000F4A80000}"/>
    <cellStyle name="Verknüpfte Zelle 2 3 4" xfId="1411" xr:uid="{00000000-0005-0000-0000-0000F5A80000}"/>
    <cellStyle name="Verknüpfte Zelle 2 4" xfId="1312" xr:uid="{00000000-0005-0000-0000-0000F6A80000}"/>
    <cellStyle name="Verknüpfte Zelle 2 4 2" xfId="1313" xr:uid="{00000000-0005-0000-0000-0000F7A80000}"/>
    <cellStyle name="Verknüpfte Zelle 2 4 2 2" xfId="9115" xr:uid="{00000000-0005-0000-0000-0000F8A80000}"/>
    <cellStyle name="Verknüpfte Zelle 2 4 3" xfId="1314" xr:uid="{00000000-0005-0000-0000-0000F9A80000}"/>
    <cellStyle name="Verknüpfte Zelle 2 5" xfId="1315" xr:uid="{00000000-0005-0000-0000-0000FAA80000}"/>
    <cellStyle name="Verknüpfte Zelle 2 5 2" xfId="1316" xr:uid="{00000000-0005-0000-0000-0000FBA80000}"/>
    <cellStyle name="Verknüpfte Zelle 2 5 2 2" xfId="9116" xr:uid="{00000000-0005-0000-0000-0000FCA80000}"/>
    <cellStyle name="Verknüpfte Zelle 2 5 3" xfId="1317" xr:uid="{00000000-0005-0000-0000-0000FDA80000}"/>
    <cellStyle name="Verknüpfte Zelle 3" xfId="1318" xr:uid="{00000000-0005-0000-0000-0000FEA80000}"/>
    <cellStyle name="Verknüpfte Zelle 3 2" xfId="1319" xr:uid="{00000000-0005-0000-0000-0000FFA80000}"/>
    <cellStyle name="Verknüpfte Zelle 3 2 2" xfId="1320" xr:uid="{00000000-0005-0000-0000-000000A90000}"/>
    <cellStyle name="Verknüpfte Zelle 3 2 2 2" xfId="9117" xr:uid="{00000000-0005-0000-0000-000001A90000}"/>
    <cellStyle name="Verknüpfte Zelle 3 2 3" xfId="1321" xr:uid="{00000000-0005-0000-0000-000002A90000}"/>
    <cellStyle name="Verknüpfte Zelle 3 2 4" xfId="1412" xr:uid="{00000000-0005-0000-0000-000003A90000}"/>
    <cellStyle name="Verknüpfte Zelle 3 3" xfId="1322" xr:uid="{00000000-0005-0000-0000-000004A90000}"/>
    <cellStyle name="Verknüpfte Zelle 3 3 2" xfId="1323" xr:uid="{00000000-0005-0000-0000-000005A90000}"/>
    <cellStyle name="Verknüpfte Zelle 3 3 2 2" xfId="9118" xr:uid="{00000000-0005-0000-0000-000006A90000}"/>
    <cellStyle name="Verknüpfte Zelle 3 3 3" xfId="1324" xr:uid="{00000000-0005-0000-0000-000007A90000}"/>
    <cellStyle name="Verknüpfte Zelle 3 3 4" xfId="1413" xr:uid="{00000000-0005-0000-0000-000008A90000}"/>
    <cellStyle name="Verknüpfte Zelle 3 4" xfId="1325" xr:uid="{00000000-0005-0000-0000-000009A90000}"/>
    <cellStyle name="Verknüpfte Zelle 3 4 2" xfId="1326" xr:uid="{00000000-0005-0000-0000-00000AA90000}"/>
    <cellStyle name="Verknüpfte Zelle 3 4 2 2" xfId="9119" xr:uid="{00000000-0005-0000-0000-00000BA90000}"/>
    <cellStyle name="Verknüpfte Zelle 3 4 3" xfId="1327" xr:uid="{00000000-0005-0000-0000-00000CA90000}"/>
    <cellStyle name="Verknüpfte Zelle 3 5" xfId="1328" xr:uid="{00000000-0005-0000-0000-00000DA90000}"/>
    <cellStyle name="Verknüpfte Zelle 3 5 2" xfId="1329" xr:uid="{00000000-0005-0000-0000-00000EA90000}"/>
    <cellStyle name="Verknüpfte Zelle 3 5 2 2" xfId="9120" xr:uid="{00000000-0005-0000-0000-00000FA90000}"/>
    <cellStyle name="Verknüpfte Zelle 3 5 3" xfId="1330" xr:uid="{00000000-0005-0000-0000-000010A90000}"/>
    <cellStyle name="Währung 2" xfId="9121" xr:uid="{00000000-0005-0000-0000-000011A90000}"/>
    <cellStyle name="Warnender Text 2" xfId="1331" xr:uid="{00000000-0005-0000-0000-000012A90000}"/>
    <cellStyle name="Warnender Text 3" xfId="1414" xr:uid="{00000000-0005-0000-0000-000013A90000}"/>
    <cellStyle name="Warning Text" xfId="127" xr:uid="{00000000-0005-0000-0000-000014A90000}"/>
    <cellStyle name="Warning Text 2" xfId="128" xr:uid="{00000000-0005-0000-0000-000015A90000}"/>
    <cellStyle name="Warning Text 3" xfId="4200" xr:uid="{00000000-0005-0000-0000-000016A90000}"/>
    <cellStyle name="Zelle überprüfen 2" xfId="1332" xr:uid="{00000000-0005-0000-0000-000017A90000}"/>
    <cellStyle name="Zelle überprüfen 3" xfId="1333" xr:uid="{00000000-0005-0000-0000-000018A90000}"/>
    <cellStyle name="標準_労働条件e" xfId="1334" xr:uid="{00000000-0005-0000-0000-000019A90000}"/>
  </cellStyles>
  <dxfs count="3796">
    <dxf>
      <fill>
        <patternFill>
          <bgColor theme="0" tint="-0.499984740745262"/>
        </patternFill>
      </fill>
      <border>
        <left/>
        <right/>
        <bottom/>
        <vertical/>
        <horizontal/>
      </border>
    </dxf>
    <dxf>
      <fill>
        <patternFill>
          <bgColor rgb="FFFFFFCC"/>
        </patternFill>
      </fill>
    </dxf>
    <dxf>
      <fill>
        <patternFill>
          <bgColor rgb="FFFFFFCC"/>
        </patternFill>
      </fill>
    </dxf>
    <dxf>
      <fill>
        <patternFill>
          <bgColor rgb="FFFFFFCC"/>
        </patternFill>
      </fill>
    </dxf>
    <dxf>
      <fill>
        <patternFill>
          <bgColor rgb="FFFFFF66"/>
        </patternFill>
      </fill>
    </dxf>
    <dxf>
      <fill>
        <patternFill>
          <bgColor rgb="FFFFFF66"/>
        </patternFill>
      </fill>
    </dxf>
    <dxf>
      <fill>
        <patternFill>
          <bgColor rgb="FFFFFF66"/>
        </patternFill>
      </fill>
    </dxf>
    <dxf>
      <fill>
        <patternFill>
          <bgColor rgb="FFFFCC00"/>
        </patternFill>
      </fill>
    </dxf>
    <dxf>
      <fill>
        <patternFill>
          <bgColor rgb="FFFFCC00"/>
        </patternFill>
      </fill>
    </dxf>
    <dxf>
      <fill>
        <patternFill>
          <bgColor rgb="FFFFCC00"/>
        </patternFill>
      </fill>
    </dxf>
    <dxf>
      <fill>
        <patternFill>
          <bgColor rgb="FFFF9933"/>
        </patternFill>
      </fill>
    </dxf>
    <dxf>
      <fill>
        <patternFill>
          <bgColor rgb="FFFF9933"/>
        </patternFill>
      </fill>
    </dxf>
    <dxf>
      <fill>
        <patternFill>
          <bgColor rgb="FFFF9933"/>
        </patternFill>
      </fill>
    </dxf>
    <dxf>
      <fill>
        <patternFill>
          <bgColor rgb="FFFF6600"/>
        </patternFill>
      </fill>
    </dxf>
    <dxf>
      <fill>
        <patternFill>
          <bgColor rgb="FFFF6600"/>
        </patternFill>
      </fill>
    </dxf>
    <dxf>
      <fill>
        <patternFill>
          <bgColor rgb="FFFF6600"/>
        </patternFill>
      </fill>
    </dxf>
    <dxf>
      <numFmt numFmtId="176" formatCode=";;;"/>
    </dxf>
    <dxf>
      <numFmt numFmtId="176" formatCode=";;;"/>
    </dxf>
    <dxf>
      <numFmt numFmtId="2" formatCode="0.00"/>
    </dxf>
    <dxf>
      <font>
        <b/>
        <i val="0"/>
        <color rgb="FFFF0000"/>
      </font>
    </dxf>
    <dxf>
      <numFmt numFmtId="2" formatCode="0.00"/>
    </dxf>
    <dxf>
      <fill>
        <patternFill>
          <bgColor theme="0"/>
        </patternFill>
      </fill>
    </dxf>
    <dxf>
      <fill>
        <patternFill>
          <bgColor theme="0" tint="-0.499984740745262"/>
        </patternFill>
      </fill>
      <border>
        <left/>
        <right/>
        <bottom/>
        <vertical/>
        <horizontal/>
      </border>
    </dxf>
    <dxf>
      <fill>
        <patternFill>
          <bgColor rgb="FFFFFFCC"/>
        </patternFill>
      </fill>
    </dxf>
    <dxf>
      <fill>
        <patternFill>
          <bgColor rgb="FFFFFFCC"/>
        </patternFill>
      </fill>
    </dxf>
    <dxf>
      <fill>
        <patternFill>
          <bgColor rgb="FFFFFFCC"/>
        </patternFill>
      </fill>
    </dxf>
    <dxf>
      <fill>
        <patternFill>
          <bgColor rgb="FFFFFF66"/>
        </patternFill>
      </fill>
    </dxf>
    <dxf>
      <fill>
        <patternFill>
          <bgColor rgb="FFFFFF66"/>
        </patternFill>
      </fill>
    </dxf>
    <dxf>
      <fill>
        <patternFill>
          <bgColor rgb="FFFFFF66"/>
        </patternFill>
      </fill>
    </dxf>
    <dxf>
      <fill>
        <patternFill>
          <bgColor rgb="FFFFCC00"/>
        </patternFill>
      </fill>
    </dxf>
    <dxf>
      <fill>
        <patternFill>
          <bgColor rgb="FFFFCC00"/>
        </patternFill>
      </fill>
    </dxf>
    <dxf>
      <fill>
        <patternFill>
          <bgColor rgb="FFFFCC00"/>
        </patternFill>
      </fill>
    </dxf>
    <dxf>
      <fill>
        <patternFill>
          <bgColor rgb="FFFF9933"/>
        </patternFill>
      </fill>
    </dxf>
    <dxf>
      <fill>
        <patternFill>
          <bgColor rgb="FFFF9933"/>
        </patternFill>
      </fill>
    </dxf>
    <dxf>
      <fill>
        <patternFill>
          <bgColor rgb="FFFF9933"/>
        </patternFill>
      </fill>
    </dxf>
    <dxf>
      <fill>
        <patternFill>
          <bgColor rgb="FFFF6600"/>
        </patternFill>
      </fill>
    </dxf>
    <dxf>
      <fill>
        <patternFill>
          <bgColor rgb="FFFF6600"/>
        </patternFill>
      </fill>
    </dxf>
    <dxf>
      <fill>
        <patternFill>
          <bgColor rgb="FFFF6600"/>
        </patternFill>
      </fill>
    </dxf>
    <dxf>
      <numFmt numFmtId="2" formatCode="0.00"/>
    </dxf>
    <dxf>
      <fill>
        <patternFill>
          <bgColor theme="0"/>
        </patternFill>
      </fill>
      <border>
        <left/>
        <right/>
        <bottom/>
        <vertical/>
        <horizontal/>
      </border>
    </dxf>
    <dxf>
      <fill>
        <patternFill>
          <bgColor theme="0"/>
        </patternFill>
      </fill>
      <border>
        <left/>
        <right/>
        <bottom/>
        <vertical/>
        <horizontal/>
      </border>
    </dxf>
    <dxf>
      <fill>
        <patternFill>
          <bgColor theme="0" tint="-0.499984740745262"/>
        </patternFill>
      </fill>
      <border>
        <left/>
        <right/>
        <bottom/>
        <vertical/>
        <horizontal/>
      </border>
    </dxf>
    <dxf>
      <fill>
        <patternFill>
          <bgColor rgb="FFFFFFCC"/>
        </patternFill>
      </fill>
    </dxf>
    <dxf>
      <fill>
        <patternFill>
          <bgColor rgb="FFFFFFCC"/>
        </patternFill>
      </fill>
    </dxf>
    <dxf>
      <fill>
        <patternFill>
          <bgColor rgb="FFFFFFCC"/>
        </patternFill>
      </fill>
    </dxf>
    <dxf>
      <fill>
        <patternFill>
          <bgColor rgb="FFFFFF66"/>
        </patternFill>
      </fill>
    </dxf>
    <dxf>
      <fill>
        <patternFill>
          <bgColor rgb="FFFFFF66"/>
        </patternFill>
      </fill>
    </dxf>
    <dxf>
      <fill>
        <patternFill>
          <bgColor rgb="FFFFFF66"/>
        </patternFill>
      </fill>
    </dxf>
    <dxf>
      <fill>
        <patternFill>
          <bgColor rgb="FFFFCC00"/>
        </patternFill>
      </fill>
    </dxf>
    <dxf>
      <fill>
        <patternFill>
          <bgColor rgb="FFFFCC00"/>
        </patternFill>
      </fill>
    </dxf>
    <dxf>
      <fill>
        <patternFill>
          <bgColor rgb="FFFFCC00"/>
        </patternFill>
      </fill>
    </dxf>
    <dxf>
      <fill>
        <patternFill>
          <bgColor rgb="FFFF9933"/>
        </patternFill>
      </fill>
    </dxf>
    <dxf>
      <fill>
        <patternFill>
          <bgColor rgb="FFFF9933"/>
        </patternFill>
      </fill>
    </dxf>
    <dxf>
      <fill>
        <patternFill>
          <bgColor rgb="FFFF9933"/>
        </patternFill>
      </fill>
    </dxf>
    <dxf>
      <fill>
        <patternFill>
          <bgColor rgb="FFFF6600"/>
        </patternFill>
      </fill>
    </dxf>
    <dxf>
      <fill>
        <patternFill>
          <bgColor rgb="FFFF6600"/>
        </patternFill>
      </fill>
    </dxf>
    <dxf>
      <fill>
        <patternFill>
          <bgColor rgb="FFFF6600"/>
        </patternFill>
      </fill>
    </dxf>
    <dxf>
      <numFmt numFmtId="176" formatCode=";;;"/>
    </dxf>
    <dxf>
      <numFmt numFmtId="176" formatCode=";;;"/>
    </dxf>
    <dxf>
      <numFmt numFmtId="2" formatCode="0.00"/>
    </dxf>
    <dxf>
      <font>
        <b/>
        <i val="0"/>
        <color rgb="FFFF0000"/>
      </font>
    </dxf>
    <dxf>
      <numFmt numFmtId="2" formatCode="0.00"/>
    </dxf>
    <dxf>
      <fill>
        <patternFill>
          <bgColor theme="0"/>
        </patternFill>
      </fill>
    </dxf>
    <dxf>
      <fill>
        <patternFill>
          <bgColor theme="0" tint="-0.499984740745262"/>
        </patternFill>
      </fill>
      <border>
        <left/>
        <right/>
        <bottom/>
        <vertical/>
        <horizontal/>
      </border>
    </dxf>
    <dxf>
      <fill>
        <patternFill>
          <bgColor rgb="FFFFFFCC"/>
        </patternFill>
      </fill>
    </dxf>
    <dxf>
      <fill>
        <patternFill>
          <bgColor rgb="FFFFFFCC"/>
        </patternFill>
      </fill>
    </dxf>
    <dxf>
      <fill>
        <patternFill>
          <bgColor rgb="FFFFFFCC"/>
        </patternFill>
      </fill>
    </dxf>
    <dxf>
      <fill>
        <patternFill>
          <bgColor rgb="FFFFFF66"/>
        </patternFill>
      </fill>
    </dxf>
    <dxf>
      <fill>
        <patternFill>
          <bgColor rgb="FFFFFF66"/>
        </patternFill>
      </fill>
    </dxf>
    <dxf>
      <fill>
        <patternFill>
          <bgColor rgb="FFFFFF66"/>
        </patternFill>
      </fill>
    </dxf>
    <dxf>
      <fill>
        <patternFill>
          <bgColor rgb="FFFFCC00"/>
        </patternFill>
      </fill>
    </dxf>
    <dxf>
      <fill>
        <patternFill>
          <bgColor rgb="FFFFCC00"/>
        </patternFill>
      </fill>
    </dxf>
    <dxf>
      <fill>
        <patternFill>
          <bgColor rgb="FFFFCC00"/>
        </patternFill>
      </fill>
    </dxf>
    <dxf>
      <fill>
        <patternFill>
          <bgColor rgb="FFFF9933"/>
        </patternFill>
      </fill>
    </dxf>
    <dxf>
      <fill>
        <patternFill>
          <bgColor rgb="FFFF9933"/>
        </patternFill>
      </fill>
    </dxf>
    <dxf>
      <fill>
        <patternFill>
          <bgColor rgb="FFFF9933"/>
        </patternFill>
      </fill>
    </dxf>
    <dxf>
      <fill>
        <patternFill>
          <bgColor rgb="FFFF6600"/>
        </patternFill>
      </fill>
    </dxf>
    <dxf>
      <fill>
        <patternFill>
          <bgColor rgb="FFFF6600"/>
        </patternFill>
      </fill>
    </dxf>
    <dxf>
      <fill>
        <patternFill>
          <bgColor rgb="FFFF6600"/>
        </patternFill>
      </fill>
    </dxf>
    <dxf>
      <numFmt numFmtId="2" formatCode="0.00"/>
    </dxf>
    <dxf>
      <fill>
        <patternFill>
          <bgColor theme="0"/>
        </patternFill>
      </fill>
      <border>
        <left/>
        <right/>
        <bottom/>
        <vertical/>
        <horizontal/>
      </border>
    </dxf>
    <dxf>
      <fill>
        <patternFill>
          <bgColor theme="0"/>
        </patternFill>
      </fill>
      <border>
        <left/>
        <right/>
        <bottom/>
        <vertical/>
        <horizontal/>
      </border>
    </dxf>
    <dxf>
      <fill>
        <patternFill>
          <bgColor theme="0" tint="-4.9989318521683403E-2"/>
        </patternFill>
      </fill>
    </dxf>
    <dxf>
      <numFmt numFmtId="2" formatCode="0.0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2" formatCode="0.0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13" formatCode="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2" formatCode="0.0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2" formatCode="0.0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2" formatCode="0.0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13" formatCode="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font>
        <b/>
        <i val="0"/>
        <color rgb="FFFF0000"/>
      </font>
    </dxf>
    <dxf>
      <numFmt numFmtId="2" formatCode="0.00"/>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2" formatCode="0.0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2" formatCode="0.0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13" formatCode="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2" formatCode="0.0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2" formatCode="0.0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2" formatCode="0.0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13" formatCode="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fill>
        <patternFill>
          <bgColor theme="0" tint="-4.9989318521683403E-2"/>
        </patternFill>
      </fill>
    </dxf>
    <dxf>
      <numFmt numFmtId="2" formatCode="0.00"/>
    </dxf>
    <dxf>
      <font>
        <b/>
        <i val="0"/>
        <color rgb="FFFF0000"/>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ill>
        <patternFill>
          <bgColor theme="5" tint="0.79998168889431442"/>
        </patternFill>
      </fill>
    </dxf>
    <dxf>
      <fill>
        <patternFill>
          <bgColor rgb="FFFFFF99"/>
        </patternFill>
      </fill>
    </dxf>
    <dxf>
      <fill>
        <patternFill>
          <bgColor theme="6" tint="0.79998168889431442"/>
        </patternFill>
      </fill>
    </dxf>
    <dxf>
      <font>
        <b/>
        <i val="0"/>
        <color theme="1"/>
      </font>
    </dxf>
    <dxf>
      <font>
        <b/>
        <i val="0"/>
        <color theme="1"/>
      </font>
    </dxf>
    <dxf>
      <fill>
        <patternFill>
          <bgColor theme="5" tint="0.79998168889431442"/>
        </patternFill>
      </fill>
    </dxf>
    <dxf>
      <fill>
        <patternFill>
          <bgColor rgb="FFFFFF99"/>
        </patternFill>
      </fill>
    </dxf>
    <dxf>
      <fill>
        <patternFill>
          <bgColor theme="6"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b/>
        <i val="0"/>
        <color rgb="FFFF0000"/>
      </font>
      <fill>
        <patternFill>
          <fgColor auto="1"/>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ont>
        <strike/>
        <u val="none"/>
        <color auto="1"/>
      </font>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ont>
        <color auto="1"/>
      </font>
      <border>
        <left style="thin">
          <color auto="1"/>
        </left>
      </border>
    </dxf>
    <dxf>
      <fill>
        <patternFill>
          <bgColor theme="0"/>
        </patternFill>
      </fill>
      <border>
        <right/>
      </border>
    </dxf>
    <dxf>
      <fill>
        <patternFill>
          <bgColor theme="0"/>
        </patternFill>
      </fill>
    </dxf>
    <dxf>
      <font>
        <color auto="1"/>
      </font>
      <border>
        <left style="thin">
          <color auto="1"/>
        </left>
      </border>
    </dxf>
    <dxf>
      <fill>
        <patternFill>
          <bgColor theme="0"/>
        </patternFill>
      </fill>
      <border>
        <right/>
      </border>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bgColor theme="6" tint="0.79998168889431442"/>
        </patternFill>
      </fill>
    </dxf>
    <dxf>
      <fill>
        <patternFill>
          <bgColor rgb="FFFFFFCC"/>
        </patternFill>
      </fill>
    </dxf>
    <dxf>
      <fill>
        <patternFill>
          <bgColor rgb="FFFFFFCC"/>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rgb="FFFFFFCC"/>
        </patternFill>
      </fill>
    </dxf>
    <dxf>
      <fill>
        <patternFill>
          <bgColor rgb="FFFFFFCC"/>
        </patternFill>
      </fill>
    </dxf>
    <dxf>
      <fill>
        <patternFill>
          <bgColor theme="6" tint="0.79998168889431442"/>
        </patternFill>
      </fill>
    </dxf>
    <dxf>
      <fill>
        <patternFill>
          <bgColor rgb="FFFF66FF"/>
        </patternFill>
      </fill>
    </dxf>
    <dxf>
      <fill>
        <patternFill>
          <bgColor rgb="FFFF66FF"/>
        </patternFill>
      </fill>
    </dxf>
    <dxf>
      <fill>
        <patternFill>
          <bgColor rgb="FFFF66FF"/>
        </patternFill>
      </fill>
    </dxf>
    <dxf>
      <fill>
        <patternFill>
          <bgColor rgb="FFFF66FF"/>
        </patternFill>
      </fill>
    </dxf>
    <dxf>
      <numFmt numFmtId="13" formatCode="0%"/>
    </dxf>
    <dxf>
      <numFmt numFmtId="1" formatCode="0"/>
    </dxf>
    <dxf>
      <numFmt numFmtId="1" formatCode="0"/>
    </dxf>
    <dxf>
      <numFmt numFmtId="13" formatCode="0%"/>
    </dxf>
    <dxf>
      <numFmt numFmtId="166" formatCode="0.0"/>
    </dxf>
    <dxf>
      <numFmt numFmtId="13" formatCode="0%"/>
    </dxf>
    <dxf>
      <numFmt numFmtId="13" formatCode="0%"/>
    </dxf>
    <dxf>
      <numFmt numFmtId="1" formatCode="0"/>
    </dxf>
    <dxf>
      <numFmt numFmtId="1" formatCode="0"/>
    </dxf>
    <dxf>
      <numFmt numFmtId="13" formatCode="0%"/>
    </dxf>
    <dxf>
      <numFmt numFmtId="166" formatCode="0.0"/>
    </dxf>
    <dxf>
      <numFmt numFmtId="13" formatCode="0%"/>
    </dxf>
    <dxf>
      <numFmt numFmtId="1" formatCode="0"/>
    </dxf>
    <dxf>
      <numFmt numFmtId="1" formatCode="0"/>
    </dxf>
    <dxf>
      <numFmt numFmtId="13" formatCode="0%"/>
    </dxf>
    <dxf>
      <numFmt numFmtId="166" formatCode="0.0"/>
    </dxf>
    <dxf>
      <numFmt numFmtId="13" formatCode="0%"/>
    </dxf>
    <dxf>
      <fill>
        <patternFill patternType="gray125">
          <fgColor theme="0" tint="-0.14993743705557422"/>
        </patternFill>
      </fill>
      <border>
        <top style="thin">
          <color theme="1"/>
        </top>
        <bottom style="thin">
          <color theme="1"/>
        </bottom>
        <vertical/>
        <horizontal/>
      </border>
    </dxf>
    <dxf>
      <fill>
        <patternFill patternType="solid">
          <bgColor theme="0"/>
        </patternFill>
      </fill>
      <border>
        <right/>
        <top/>
        <bottom/>
        <vertical/>
        <horizontal/>
      </border>
    </dxf>
    <dxf>
      <fill>
        <patternFill>
          <bgColor theme="5" tint="0.79998168889431442"/>
        </patternFill>
      </fill>
    </dxf>
    <dxf>
      <fill>
        <patternFill>
          <bgColor rgb="FFFFFF99"/>
        </patternFill>
      </fill>
    </dxf>
    <dxf>
      <fill>
        <patternFill>
          <bgColor theme="6" tint="0.79998168889431442"/>
        </patternFill>
      </fill>
    </dxf>
    <dxf>
      <font>
        <b/>
        <i val="0"/>
        <color rgb="FFFF0000"/>
      </font>
    </dxf>
    <dxf>
      <font>
        <b/>
        <i val="0"/>
      </font>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color theme="0"/>
      </font>
      <fill>
        <patternFill>
          <bgColor theme="0"/>
        </patternFill>
      </fill>
    </dxf>
    <dxf>
      <font>
        <color theme="0"/>
      </font>
      <fill>
        <patternFill>
          <bgColor theme="0"/>
        </patternFill>
      </fill>
    </dxf>
    <dxf>
      <fill>
        <patternFill>
          <bgColor theme="4" tint="0.39994506668294322"/>
        </patternFill>
      </fill>
    </dxf>
    <dxf>
      <fill>
        <patternFill>
          <bgColor theme="4" tint="0.39994506668294322"/>
        </patternFill>
      </fill>
    </dxf>
    <dxf>
      <fill>
        <patternFill>
          <bgColor theme="4" tint="0.39994506668294322"/>
        </patternFill>
      </fill>
    </dxf>
    <dxf>
      <font>
        <color theme="0"/>
      </font>
      <fill>
        <patternFill>
          <bgColor theme="0"/>
        </patternFill>
      </fill>
    </dxf>
    <dxf>
      <fill>
        <patternFill>
          <bgColor theme="4"/>
        </patternFill>
      </fill>
    </dxf>
    <dxf>
      <fill>
        <patternFill>
          <bgColor theme="4"/>
        </patternFill>
      </fill>
    </dxf>
    <dxf>
      <fill>
        <patternFill>
          <bgColor theme="4"/>
        </patternFill>
      </fill>
    </dxf>
    <dxf>
      <fill>
        <patternFill>
          <bgColor theme="4"/>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4"/>
        </patternFill>
      </fill>
    </dxf>
    <dxf>
      <fill>
        <patternFill>
          <bgColor theme="4"/>
        </patternFill>
      </fill>
    </dxf>
    <dxf>
      <font>
        <b/>
        <i val="0"/>
        <sz val="9"/>
        <color theme="1"/>
        <name val="Calibri"/>
        <scheme val="minor"/>
      </font>
      <fill>
        <patternFill patternType="solid">
          <bgColor theme="0" tint="-0.24994659260841701"/>
        </patternFill>
      </fill>
      <border diagonalUp="0" diagonalDown="0">
        <left/>
        <right/>
        <top/>
        <bottom/>
        <vertical/>
        <horizontal/>
      </border>
    </dxf>
    <dxf>
      <font>
        <sz val="9"/>
        <color theme="1"/>
        <name val="Calibri"/>
        <scheme val="minor"/>
      </font>
      <fill>
        <patternFill patternType="none">
          <fgColor auto="1"/>
          <bgColor auto="1"/>
        </patternFill>
      </fill>
      <border diagonalUp="0" diagonalDown="0">
        <left/>
        <right/>
        <top/>
        <bottom/>
        <vertical/>
        <horizontal/>
      </border>
    </dxf>
    <dxf>
      <font>
        <b/>
        <i val="0"/>
        <sz val="9"/>
        <color theme="1"/>
        <name val="Calibri"/>
        <scheme val="minor"/>
      </font>
      <fill>
        <patternFill patternType="solid">
          <bgColor theme="0" tint="-0.24994659260841701"/>
        </patternFill>
      </fill>
      <border diagonalUp="0" diagonalDown="0">
        <left/>
        <right/>
        <top/>
        <bottom/>
        <vertical/>
        <horizontal/>
      </border>
    </dxf>
    <dxf>
      <font>
        <sz val="9"/>
        <color theme="1"/>
        <name val="Calibri"/>
        <scheme val="minor"/>
      </font>
      <fill>
        <patternFill patternType="solid">
          <fgColor auto="1"/>
          <bgColor theme="0" tint="-0.24994659260841701"/>
        </patternFill>
      </fill>
      <border diagonalUp="0" diagonalDown="0">
        <left/>
        <right/>
        <top/>
        <bottom/>
        <vertical/>
        <horizontal/>
      </border>
    </dxf>
    <dxf>
      <font>
        <b/>
        <i val="0"/>
        <u val="none"/>
        <sz val="9"/>
        <color theme="1"/>
        <name val="Calibri"/>
        <scheme val="none"/>
      </font>
      <border>
        <bottom style="thin">
          <color theme="2" tint="-0.499984740745262"/>
        </bottom>
        <vertical/>
        <horizontal/>
      </border>
    </dxf>
    <dxf>
      <font>
        <color theme="1" tint="0.14996795556505021"/>
        <name val="Calibri"/>
        <scheme val="none"/>
      </font>
      <border diagonalUp="0" diagonalDown="0">
        <left/>
        <right/>
        <top/>
        <bottom/>
        <vertical/>
        <horizontal/>
      </border>
    </dxf>
  </dxfs>
  <tableStyles count="3" defaultTableStyle="TableStyleMedium2" defaultPivotStyle="PivotStyleLight16">
    <tableStyle name="Companies 1 2 2" pivot="0" table="0" count="10" xr9:uid="{00000000-0011-0000-FFFF-FFFF00000000}">
      <tableStyleElement type="wholeTable" dxfId="3795"/>
      <tableStyleElement type="headerRow" dxfId="3794"/>
    </tableStyle>
    <tableStyle name="SlicerStyleDark2 2 3" pivot="0" table="0" count="10" xr9:uid="{00000000-0011-0000-FFFF-FFFF01000000}">
      <tableStyleElement type="wholeTable" dxfId="3793"/>
      <tableStyleElement type="headerRow" dxfId="3792"/>
    </tableStyle>
    <tableStyle name="SlicerStyleDark2 2 3 2" pivot="0" table="0" count="10" xr9:uid="{00000000-0011-0000-FFFF-FFFF02000000}">
      <tableStyleElement type="wholeTable" dxfId="3791"/>
      <tableStyleElement type="headerRow" dxfId="3790"/>
    </tableStyle>
  </tableStyles>
  <colors>
    <mruColors>
      <color rgb="FFE6E0EC"/>
      <color rgb="FFFFFFFF"/>
      <color rgb="FFFFFF99"/>
      <color rgb="FF008000"/>
      <color rgb="FFDCE6F2"/>
      <color rgb="FFE6EDF6"/>
      <color rgb="FF000000"/>
      <color rgb="FFFFFF66"/>
      <color rgb="FF488CC4"/>
      <color rgb="FFFF9999"/>
    </mruColors>
  </colors>
  <extLst>
    <ext xmlns:x14="http://schemas.microsoft.com/office/spreadsheetml/2009/9/main" uri="{46F421CA-312F-682f-3DD2-61675219B42D}">
      <x14:dxfs count="24">
        <dxf>
          <font>
            <sz val="9"/>
            <color rgb="FF000000"/>
            <name val="Calibri"/>
            <scheme val="minor"/>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sz val="9"/>
            <color rgb="FF000000"/>
            <name val="Calibri"/>
            <scheme val="minor"/>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sz val="9"/>
            <color rgb="FF000000"/>
            <name val="Calibri"/>
            <scheme val="minor"/>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sz val="9"/>
            <color rgb="FF000000"/>
            <name val="Calibri"/>
            <scheme val="minor"/>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strike val="0"/>
            <sz val="9"/>
            <color theme="0" tint="-0.499984740745262"/>
            <name val="Calibri"/>
            <scheme val="minor"/>
          </font>
          <fill>
            <patternFill patternType="none">
              <fgColor indexed="64"/>
              <bgColor auto="1"/>
            </patternFill>
          </fill>
          <border>
            <left style="thin">
              <color theme="6" tint="0.59996337778862885"/>
            </left>
            <right style="thin">
              <color theme="6" tint="0.59996337778862885"/>
            </right>
            <top style="thin">
              <color theme="6" tint="0.59996337778862885"/>
            </top>
            <bottom style="thin">
              <color theme="6" tint="0.59996337778862885"/>
            </bottom>
            <vertical/>
            <horizontal/>
          </border>
        </dxf>
        <dxf>
          <font>
            <sz val="10"/>
            <color theme="0"/>
            <name val="Calibri"/>
            <scheme val="minor"/>
          </font>
          <fill>
            <patternFill patternType="solid">
              <fgColor theme="4"/>
              <bgColor theme="4"/>
            </patternFill>
          </fill>
          <border>
            <left style="thin">
              <color theme="6"/>
            </left>
            <right style="thin">
              <color theme="6"/>
            </right>
            <top style="thin">
              <color theme="6"/>
            </top>
            <bottom style="thin">
              <color theme="6"/>
            </bottom>
            <vertical/>
            <horizontal/>
          </border>
        </dxf>
        <dxf>
          <font>
            <sz val="9"/>
            <color rgb="FF959595"/>
            <name val="Calibri"/>
            <scheme val="minor"/>
          </font>
          <fill>
            <patternFill patternType="solid">
              <fgColor rgb="FFDFDFDF"/>
              <bgColor theme="0" tint="-4.9989318521683403E-2"/>
            </patternFill>
          </fill>
          <border>
            <left style="thin">
              <color rgb="FFDFDFDF"/>
            </left>
            <right style="thin">
              <color rgb="FFDFDFDF"/>
            </right>
            <top style="thin">
              <color rgb="FFDFDFDF"/>
            </top>
            <bottom style="thin">
              <color rgb="FFDFDFDF"/>
            </bottom>
            <vertical/>
            <horizontal/>
          </border>
        </dxf>
        <dxf>
          <font>
            <sz val="9"/>
            <color rgb="FF000000"/>
            <name val="Calibri"/>
            <scheme val="minor"/>
          </font>
          <fill>
            <patternFill patternType="solid">
              <fgColor theme="0" tint="-4.9989318521683403E-2"/>
              <bgColor theme="0" tint="-4.9989318521683403E-2"/>
            </patternFill>
          </fill>
          <border>
            <left style="thin">
              <color rgb="FFC0C0C0"/>
            </left>
            <right style="thin">
              <color rgb="FFC0C0C0"/>
            </right>
            <top style="thin">
              <color rgb="FFC0C0C0"/>
            </top>
            <bottom style="thin">
              <color rgb="FFC0C0C0"/>
            </bottom>
            <vertical/>
            <horizontal/>
          </border>
        </dxf>
        <dxf>
          <font>
            <sz val="9"/>
            <color rgb="FF000000"/>
            <name val="Calibri"/>
            <scheme val="minor"/>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sz val="9"/>
            <color rgb="FF000000"/>
            <name val="Calibri"/>
            <scheme val="minor"/>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sz val="9"/>
            <color rgb="FF000000"/>
            <name val="Calibri"/>
            <scheme val="minor"/>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sz val="9"/>
            <color rgb="FF000000"/>
            <name val="Calibri"/>
            <scheme val="minor"/>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strike val="0"/>
            <sz val="9"/>
            <color theme="0" tint="-0.499984740745262"/>
            <name val="Calibri"/>
            <scheme val="minor"/>
          </font>
          <fill>
            <patternFill patternType="none">
              <fgColor indexed="64"/>
              <bgColor auto="1"/>
            </patternFill>
          </fill>
          <border>
            <left style="thin">
              <color theme="6" tint="0.59996337778862885"/>
            </left>
            <right style="thin">
              <color theme="6" tint="0.59996337778862885"/>
            </right>
            <top style="thin">
              <color theme="6" tint="0.59996337778862885"/>
            </top>
            <bottom style="thin">
              <color theme="6" tint="0.59996337778862885"/>
            </bottom>
            <vertical/>
            <horizontal/>
          </border>
        </dxf>
        <dxf>
          <font>
            <sz val="10"/>
            <color theme="0"/>
            <name val="Calibri"/>
            <scheme val="minor"/>
          </font>
          <fill>
            <patternFill patternType="solid">
              <fgColor theme="4"/>
              <bgColor theme="4"/>
            </patternFill>
          </fill>
          <border>
            <left style="thin">
              <color theme="6"/>
            </left>
            <right style="thin">
              <color theme="6"/>
            </right>
            <top style="thin">
              <color theme="6"/>
            </top>
            <bottom style="thin">
              <color theme="6"/>
            </bottom>
            <vertical/>
            <horizontal/>
          </border>
        </dxf>
        <dxf>
          <font>
            <sz val="9"/>
            <color rgb="FF959595"/>
            <name val="Calibri"/>
            <scheme val="minor"/>
          </font>
          <fill>
            <patternFill patternType="solid">
              <fgColor rgb="FFDFDFDF"/>
              <bgColor theme="0" tint="-4.9989318521683403E-2"/>
            </patternFill>
          </fill>
          <border>
            <left style="thin">
              <color rgb="FFDFDFDF"/>
            </left>
            <right style="thin">
              <color rgb="FFDFDFDF"/>
            </right>
            <top style="thin">
              <color rgb="FFDFDFDF"/>
            </top>
            <bottom style="thin">
              <color rgb="FFDFDFDF"/>
            </bottom>
            <vertical/>
            <horizontal/>
          </border>
        </dxf>
        <dxf>
          <font>
            <sz val="9"/>
            <color rgb="FF000000"/>
            <name val="Calibri"/>
            <scheme val="minor"/>
          </font>
          <fill>
            <patternFill patternType="solid">
              <fgColor theme="0" tint="-4.9989318521683403E-2"/>
              <bgColor theme="0" tint="-4.9989318521683403E-2"/>
            </patternFill>
          </fill>
          <border>
            <left style="thin">
              <color rgb="FFC0C0C0"/>
            </left>
            <right style="thin">
              <color rgb="FFC0C0C0"/>
            </right>
            <top style="thin">
              <color rgb="FFC0C0C0"/>
            </top>
            <bottom style="thin">
              <color rgb="FFC0C0C0"/>
            </bottom>
            <vertical/>
            <horizontal/>
          </border>
        </dxf>
        <dxf>
          <font>
            <strike/>
            <sz val="8"/>
            <color theme="1" tint="0.14996795556505021"/>
            <name val="Calibri"/>
            <scheme val="none"/>
          </font>
          <fill>
            <patternFill patternType="none">
              <fgColor auto="1"/>
              <bgColor auto="1"/>
            </patternFill>
          </fill>
          <border>
            <left style="thin">
              <color rgb="FF999999"/>
            </left>
            <right style="thin">
              <color rgb="FF999999"/>
            </right>
            <top style="thin">
              <color rgb="FF999999"/>
            </top>
            <bottom style="thin">
              <color rgb="FF999999"/>
            </bottom>
            <vertical/>
            <horizontal/>
          </border>
        </dxf>
        <dxf>
          <font>
            <strike/>
            <sz val="8"/>
            <color theme="1" tint="0.14996795556505021"/>
            <name val="Calibri"/>
            <scheme val="none"/>
          </font>
          <fill>
            <patternFill patternType="none">
              <fgColor auto="1"/>
              <bgColor auto="1"/>
            </patternFill>
          </fill>
          <border>
            <left style="thin">
              <color rgb="FF999999"/>
            </left>
            <right style="thin">
              <color rgb="FF999999"/>
            </right>
            <top style="thin">
              <color rgb="FF999999"/>
            </top>
            <bottom style="thin">
              <color rgb="FF999999"/>
            </bottom>
            <vertical/>
            <horizontal/>
          </border>
        </dxf>
        <dxf>
          <font>
            <b/>
            <i val="0"/>
            <sz val="9"/>
            <color theme="0"/>
            <name val="Calibri"/>
            <scheme val="none"/>
          </font>
          <fill>
            <patternFill patternType="solid">
              <fgColor auto="1"/>
              <bgColor theme="2" tint="-0.499984740745262"/>
            </patternFill>
          </fill>
          <border diagonalUp="0" diagonalDown="0">
            <left/>
            <right/>
            <top/>
            <bottom/>
            <vertical/>
            <horizontal/>
          </border>
        </dxf>
        <dxf>
          <font>
            <sz val="9"/>
            <color theme="1" tint="0.14996795556505021"/>
            <name val="Calibri"/>
            <scheme val="none"/>
          </font>
          <fill>
            <patternFill patternType="solid">
              <fgColor auto="1"/>
              <bgColor theme="2" tint="-9.9948118533890809E-2"/>
            </patternFill>
          </fill>
          <border diagonalUp="0" diagonalDown="0">
            <left/>
            <right/>
            <top/>
            <bottom style="thick">
              <color theme="2" tint="-0.499984740745262"/>
            </bottom>
            <vertical/>
            <horizontal/>
          </border>
        </dxf>
        <dxf>
          <font>
            <strike/>
            <sz val="8"/>
            <color theme="1" tint="0.14996795556505021"/>
            <name val="Calibri"/>
            <scheme val="none"/>
          </font>
          <fill>
            <patternFill patternType="solid">
              <fgColor theme="2" tint="-9.9917600024414813E-2"/>
              <bgColor theme="0"/>
            </patternFill>
          </fill>
          <border>
            <left style="thin">
              <color rgb="FFCCCCCC"/>
            </left>
            <right style="thin">
              <color rgb="FFCCCCCC"/>
            </right>
            <top style="thin">
              <color rgb="FFCCCCCC"/>
            </top>
            <bottom style="thin">
              <color rgb="FFCCCCCC"/>
            </bottom>
            <vertical/>
            <horizontal/>
          </border>
        </dxf>
        <dxf>
          <font>
            <b/>
            <i val="0"/>
            <sz val="9"/>
            <color theme="0"/>
            <name val="Calibri"/>
            <scheme val="none"/>
          </font>
          <fill>
            <patternFill>
              <fgColor theme="2" tint="-0.499984740745262"/>
              <bgColor theme="2" tint="-0.499984740745262"/>
            </patternFill>
          </fill>
          <border diagonalUp="0" diagonalDown="0">
            <left/>
            <right/>
            <top/>
            <bottom/>
            <vertical/>
            <horizontal/>
          </border>
        </dxf>
        <dxf>
          <font>
            <strike/>
            <sz val="8"/>
            <color theme="1" tint="0.14996795556505021"/>
            <name val="Calibri"/>
            <scheme val="none"/>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sz val="9"/>
            <color theme="1" tint="0.14996795556505021"/>
            <name val="Calibri"/>
            <scheme val="none"/>
          </font>
          <fill>
            <patternFill patternType="solid">
              <fgColor auto="1"/>
              <bgColor rgb="FFEDEBD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SlicerStyleLight1">
        <x14:slicerStyle name="Companies 1 2 2">
          <x14:slicerStyleElements>
            <x14:slicerStyleElement type="unselectedItemWithData" dxfId="23"/>
            <x14:slicerStyleElement type="unselectedItemWithNoData" dxfId="22"/>
            <x14:slicerStyleElement type="selectedItemWithData" dxfId="21"/>
            <x14:slicerStyleElement type="selectedItemWithNoData" dxfId="20"/>
            <x14:slicerStyleElement type="hoveredUnselectedItemWithData" dxfId="19"/>
            <x14:slicerStyleElement type="hoveredSelectedItemWithData" dxfId="18"/>
            <x14:slicerStyleElement type="hoveredUnselectedItemWithNoData" dxfId="17"/>
            <x14:slicerStyleElement type="hoveredSelectedItemWithNoData" dxfId="16"/>
          </x14:slicerStyleElements>
        </x14:slicerStyle>
        <x14:slicerStyle name="SlicerStyleDark2 2 3">
          <x14:slicerStyleElements>
            <x14:slicerStyleElement type="unselectedItemWithData" dxfId="15"/>
            <x14:slicerStyleElement type="unselectedItemWithNoData" dxfId="14"/>
            <x14:slicerStyleElement type="selectedItemWithData" dxfId="13"/>
            <x14:slicerStyleElement type="selectedItemWithNoData" dxfId="12"/>
            <x14:slicerStyleElement type="hoveredUnselectedItemWithData" dxfId="11"/>
            <x14:slicerStyleElement type="hoveredSelectedItemWithData" dxfId="10"/>
            <x14:slicerStyleElement type="hoveredUnselectedItemWithNoData" dxfId="9"/>
            <x14:slicerStyleElement type="hoveredSelectedItemWithNoData" dxfId="8"/>
          </x14:slicerStyleElements>
        </x14:slicerStyle>
        <x14:slicerStyle name="SlicerStyleDark2 2 3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microsoft.com/office/2007/relationships/slicerCache" Target="slicerCaches/slicerCache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microsoft.com/office/2007/relationships/slicerCache" Target="slicerCaches/slicerCache2.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pivotCacheDefinition" Target="pivotCache/pivotCacheDefinition1.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microsoft.com/office/2007/relationships/slicerCache" Target="slicerCaches/slicerCache1.xml"/><Relationship Id="rId37" Type="http://schemas.microsoft.com/office/2007/relationships/slicerCache" Target="slicerCaches/slicerCache6.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36" Type="http://schemas.microsoft.com/office/2007/relationships/slicerCache" Target="slicerCaches/slicerCache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pivotCacheDefinition" Target="pivotCache/pivotCacheDefinition2.xml"/><Relationship Id="rId35" Type="http://schemas.microsoft.com/office/2007/relationships/slicerCache" Target="slicerCaches/slicerCach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Dashboard_tbls!$N$526</c:f>
          <c:strCache>
            <c:ptCount val="1"/>
            <c:pt idx="0">
              <c:v>Market (5067 incumbents)</c:v>
            </c:pt>
          </c:strCache>
        </c:strRef>
      </c:tx>
      <c:layout>
        <c:manualLayout>
          <c:xMode val="edge"/>
          <c:yMode val="edge"/>
          <c:x val="0.34209541855466552"/>
          <c:y val="4.1237135718340624E-2"/>
        </c:manualLayout>
      </c:layout>
      <c:overlay val="0"/>
      <c:txPr>
        <a:bodyPr/>
        <a:lstStyle/>
        <a:p>
          <a:pPr>
            <a:defRPr sz="900" b="0"/>
          </a:pPr>
          <a:endParaRPr lang="en-US"/>
        </a:p>
      </c:txPr>
    </c:title>
    <c:autoTitleDeleted val="0"/>
    <c:plotArea>
      <c:layout/>
      <c:barChart>
        <c:barDir val="bar"/>
        <c:grouping val="percentStacked"/>
        <c:varyColors val="0"/>
        <c:ser>
          <c:idx val="1"/>
          <c:order val="0"/>
          <c:tx>
            <c:strRef>
              <c:f>Dashboard_tbls!$R$519</c:f>
              <c:strCache>
                <c:ptCount val="1"/>
                <c:pt idx="0">
                  <c:v>dist_market_side</c:v>
                </c:pt>
              </c:strCache>
            </c:strRef>
          </c:tx>
          <c:spPr>
            <a:noFill/>
          </c:spPr>
          <c:invertIfNegative val="0"/>
          <c:cat>
            <c:strRef>
              <c:f>Dashboard_tbls!dist_Levels</c:f>
              <c:strCache>
                <c:ptCount val="5"/>
                <c:pt idx="0">
                  <c:v>   Analyst</c:v>
                </c:pt>
                <c:pt idx="1">
                  <c:v>   Associate</c:v>
                </c:pt>
                <c:pt idx="2">
                  <c:v>   Manager</c:v>
                </c:pt>
                <c:pt idx="3">
                  <c:v> Senior Manager</c:v>
                </c:pt>
                <c:pt idx="4">
                  <c:v>Principal</c:v>
                </c:pt>
              </c:strCache>
            </c:strRef>
          </c:cat>
          <c:val>
            <c:numRef>
              <c:f>Dashboard_tbls!dist_market_side</c:f>
              <c:numCache>
                <c:formatCode>0%</c:formatCode>
                <c:ptCount val="5"/>
                <c:pt idx="0">
                  <c:v>0.3542530096704164</c:v>
                </c:pt>
                <c:pt idx="1">
                  <c:v>0.30521018354055651</c:v>
                </c:pt>
                <c:pt idx="2">
                  <c:v>0.40082889283599765</c:v>
                </c:pt>
                <c:pt idx="3">
                  <c:v>0.45598973751726862</c:v>
                </c:pt>
                <c:pt idx="4">
                  <c:v>0.48371817643576082</c:v>
                </c:pt>
              </c:numCache>
            </c:numRef>
          </c:val>
          <c:extLst>
            <c:ext xmlns:c16="http://schemas.microsoft.com/office/drawing/2014/chart" uri="{C3380CC4-5D6E-409C-BE32-E72D297353CC}">
              <c16:uniqueId val="{00000000-71C6-449D-8345-4DEE32EA3F73}"/>
            </c:ext>
          </c:extLst>
        </c:ser>
        <c:ser>
          <c:idx val="0"/>
          <c:order val="1"/>
          <c:tx>
            <c:strRef>
              <c:f>Dashboard_tbls!$O$519</c:f>
              <c:strCache>
                <c:ptCount val="1"/>
                <c:pt idx="0">
                  <c:v>dist_market_main1</c:v>
                </c:pt>
              </c:strCache>
            </c:strRef>
          </c:tx>
          <c:spPr>
            <a:solidFill>
              <a:schemeClr val="tx1">
                <a:lumMod val="50000"/>
                <a:lumOff val="50000"/>
              </a:schemeClr>
            </a:solidFill>
          </c:spPr>
          <c:invertIfNegative val="0"/>
          <c:cat>
            <c:strRef>
              <c:f>Dashboard_tbls!dist_Levels</c:f>
              <c:strCache>
                <c:ptCount val="5"/>
                <c:pt idx="0">
                  <c:v>   Analyst</c:v>
                </c:pt>
                <c:pt idx="1">
                  <c:v>   Associate</c:v>
                </c:pt>
                <c:pt idx="2">
                  <c:v>   Manager</c:v>
                </c:pt>
                <c:pt idx="3">
                  <c:v> Senior Manager</c:v>
                </c:pt>
                <c:pt idx="4">
                  <c:v>Principal</c:v>
                </c:pt>
              </c:strCache>
            </c:strRef>
          </c:cat>
          <c:val>
            <c:numRef>
              <c:f>Dashboard_tbls!dist_market_main1</c:f>
              <c:numCache>
                <c:formatCode>0%</c:formatCode>
                <c:ptCount val="5"/>
                <c:pt idx="0">
                  <c:v>0.29149398065916715</c:v>
                </c:pt>
                <c:pt idx="1">
                  <c:v>0.38957963291888692</c:v>
                </c:pt>
                <c:pt idx="2">
                  <c:v>0.19834221432800472</c:v>
                </c:pt>
                <c:pt idx="3">
                  <c:v>8.8020524965462796E-2</c:v>
                </c:pt>
                <c:pt idx="4">
                  <c:v>3.2563647128478389E-2</c:v>
                </c:pt>
              </c:numCache>
            </c:numRef>
          </c:val>
          <c:extLst>
            <c:ext xmlns:c16="http://schemas.microsoft.com/office/drawing/2014/chart" uri="{C3380CC4-5D6E-409C-BE32-E72D297353CC}">
              <c16:uniqueId val="{00000001-71C6-449D-8345-4DEE32EA3F73}"/>
            </c:ext>
          </c:extLst>
        </c:ser>
        <c:ser>
          <c:idx val="3"/>
          <c:order val="2"/>
          <c:tx>
            <c:strRef>
              <c:f>Dashboard_tbls!$P$519</c:f>
              <c:strCache>
                <c:ptCount val="1"/>
                <c:pt idx="0">
                  <c:v>dist_market_main2</c:v>
                </c:pt>
              </c:strCache>
            </c:strRef>
          </c:tx>
          <c:spPr>
            <a:solidFill>
              <a:schemeClr val="bg1">
                <a:lumMod val="85000"/>
              </a:schemeClr>
            </a:solidFill>
          </c:spPr>
          <c:invertIfNegative val="0"/>
          <c:cat>
            <c:strRef>
              <c:f>Dashboard_tbls!dist_Levels</c:f>
              <c:strCache>
                <c:ptCount val="5"/>
                <c:pt idx="0">
                  <c:v>   Analyst</c:v>
                </c:pt>
                <c:pt idx="1">
                  <c:v>   Associate</c:v>
                </c:pt>
                <c:pt idx="2">
                  <c:v>   Manager</c:v>
                </c:pt>
                <c:pt idx="3">
                  <c:v> Senior Manager</c:v>
                </c:pt>
                <c:pt idx="4">
                  <c:v>Principal</c:v>
                </c:pt>
              </c:strCache>
            </c:strRef>
          </c:cat>
          <c:val>
            <c:numRef>
              <c:f>Dashboard_tbls!dist_market_main2</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2-71C6-449D-8345-4DEE32EA3F73}"/>
            </c:ext>
          </c:extLst>
        </c:ser>
        <c:ser>
          <c:idx val="2"/>
          <c:order val="3"/>
          <c:tx>
            <c:strRef>
              <c:f>Dashboard_tbls!$R$519</c:f>
              <c:strCache>
                <c:ptCount val="1"/>
                <c:pt idx="0">
                  <c:v>dist_market_side</c:v>
                </c:pt>
              </c:strCache>
            </c:strRef>
          </c:tx>
          <c:spPr>
            <a:noFill/>
          </c:spPr>
          <c:invertIfNegative val="0"/>
          <c:cat>
            <c:strRef>
              <c:f>Dashboard_tbls!dist_Levels</c:f>
              <c:strCache>
                <c:ptCount val="5"/>
                <c:pt idx="0">
                  <c:v>   Analyst</c:v>
                </c:pt>
                <c:pt idx="1">
                  <c:v>   Associate</c:v>
                </c:pt>
                <c:pt idx="2">
                  <c:v>   Manager</c:v>
                </c:pt>
                <c:pt idx="3">
                  <c:v> Senior Manager</c:v>
                </c:pt>
                <c:pt idx="4">
                  <c:v>Principal</c:v>
                </c:pt>
              </c:strCache>
            </c:strRef>
          </c:cat>
          <c:val>
            <c:numRef>
              <c:f>Dashboard_tbls!dist_market_side</c:f>
              <c:numCache>
                <c:formatCode>0%</c:formatCode>
                <c:ptCount val="5"/>
                <c:pt idx="0">
                  <c:v>0.3542530096704164</c:v>
                </c:pt>
                <c:pt idx="1">
                  <c:v>0.30521018354055651</c:v>
                </c:pt>
                <c:pt idx="2">
                  <c:v>0.40082889283599765</c:v>
                </c:pt>
                <c:pt idx="3">
                  <c:v>0.45598973751726862</c:v>
                </c:pt>
                <c:pt idx="4">
                  <c:v>0.48371817643576082</c:v>
                </c:pt>
              </c:numCache>
            </c:numRef>
          </c:val>
          <c:extLst>
            <c:ext xmlns:c16="http://schemas.microsoft.com/office/drawing/2014/chart" uri="{C3380CC4-5D6E-409C-BE32-E72D297353CC}">
              <c16:uniqueId val="{00000003-71C6-449D-8345-4DEE32EA3F73}"/>
            </c:ext>
          </c:extLst>
        </c:ser>
        <c:dLbls>
          <c:showLegendKey val="0"/>
          <c:showVal val="0"/>
          <c:showCatName val="0"/>
          <c:showSerName val="0"/>
          <c:showPercent val="0"/>
          <c:showBubbleSize val="0"/>
        </c:dLbls>
        <c:gapWidth val="5"/>
        <c:overlap val="100"/>
        <c:axId val="627933952"/>
        <c:axId val="627935488"/>
      </c:barChart>
      <c:barChart>
        <c:barDir val="bar"/>
        <c:grouping val="clustered"/>
        <c:varyColors val="0"/>
        <c:ser>
          <c:idx val="4"/>
          <c:order val="4"/>
          <c:tx>
            <c:strRef>
              <c:f>Dashboard_tbls!$S$519</c:f>
              <c:strCache>
                <c:ptCount val="1"/>
                <c:pt idx="0">
                  <c:v>dist_market_side2</c:v>
                </c:pt>
              </c:strCache>
            </c:strRef>
          </c:tx>
          <c:spPr>
            <a:noFill/>
          </c:spPr>
          <c:invertIfNegative val="0"/>
          <c:dLbls>
            <c:spPr>
              <a:noFill/>
              <a:ln>
                <a:noFill/>
              </a:ln>
              <a:effectLst/>
            </c:spPr>
            <c:txPr>
              <a:bodyPr/>
              <a:lstStyle/>
              <a:p>
                <a:pPr>
                  <a:defRPr sz="900"/>
                </a:pPr>
                <a:endParaRPr lang="en-US"/>
              </a:p>
            </c:txPr>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cat>
            <c:numRef>
              <c:f>Dashboard_tbls!dist_market_main</c:f>
              <c:numCache>
                <c:formatCode>0%</c:formatCode>
                <c:ptCount val="5"/>
                <c:pt idx="0">
                  <c:v>0.29149398065916715</c:v>
                </c:pt>
                <c:pt idx="1">
                  <c:v>0.38957963291888692</c:v>
                </c:pt>
                <c:pt idx="2">
                  <c:v>0.19834221432800472</c:v>
                </c:pt>
                <c:pt idx="3">
                  <c:v>8.8020524965462796E-2</c:v>
                </c:pt>
                <c:pt idx="4">
                  <c:v>3.2563647128478389E-2</c:v>
                </c:pt>
              </c:numCache>
            </c:numRef>
          </c:cat>
          <c:val>
            <c:numRef>
              <c:f>Dashboard_tbls!dist_market_side2</c:f>
              <c:numCache>
                <c:formatCode>0%</c:formatCode>
                <c:ptCount val="5"/>
                <c:pt idx="0">
                  <c:v>0.6457469903295836</c:v>
                </c:pt>
                <c:pt idx="1">
                  <c:v>0.69478981645944349</c:v>
                </c:pt>
                <c:pt idx="2">
                  <c:v>0.59917110716400235</c:v>
                </c:pt>
                <c:pt idx="3">
                  <c:v>0.54401026248273143</c:v>
                </c:pt>
                <c:pt idx="4">
                  <c:v>0.51628182356423924</c:v>
                </c:pt>
              </c:numCache>
            </c:numRef>
          </c:val>
          <c:extLst>
            <c:ext xmlns:c16="http://schemas.microsoft.com/office/drawing/2014/chart" uri="{C3380CC4-5D6E-409C-BE32-E72D297353CC}">
              <c16:uniqueId val="{00000004-71C6-449D-8345-4DEE32EA3F73}"/>
            </c:ext>
          </c:extLst>
        </c:ser>
        <c:dLbls>
          <c:showLegendKey val="0"/>
          <c:showVal val="0"/>
          <c:showCatName val="0"/>
          <c:showSerName val="0"/>
          <c:showPercent val="0"/>
          <c:showBubbleSize val="0"/>
        </c:dLbls>
        <c:gapWidth val="0"/>
        <c:axId val="627955200"/>
        <c:axId val="627953664"/>
      </c:barChart>
      <c:catAx>
        <c:axId val="627933952"/>
        <c:scaling>
          <c:orientation val="minMax"/>
        </c:scaling>
        <c:delete val="0"/>
        <c:axPos val="l"/>
        <c:numFmt formatCode="General" sourceLinked="1"/>
        <c:majorTickMark val="out"/>
        <c:minorTickMark val="none"/>
        <c:tickLblPos val="nextTo"/>
        <c:txPr>
          <a:bodyPr/>
          <a:lstStyle/>
          <a:p>
            <a:pPr>
              <a:defRPr sz="800"/>
            </a:pPr>
            <a:endParaRPr lang="en-US"/>
          </a:p>
        </c:txPr>
        <c:crossAx val="627935488"/>
        <c:crosses val="autoZero"/>
        <c:auto val="1"/>
        <c:lblAlgn val="ctr"/>
        <c:lblOffset val="100"/>
        <c:noMultiLvlLbl val="0"/>
      </c:catAx>
      <c:valAx>
        <c:axId val="627935488"/>
        <c:scaling>
          <c:orientation val="minMax"/>
          <c:max val="1"/>
          <c:min val="0"/>
        </c:scaling>
        <c:delete val="1"/>
        <c:axPos val="b"/>
        <c:numFmt formatCode="0%" sourceLinked="1"/>
        <c:majorTickMark val="none"/>
        <c:minorTickMark val="none"/>
        <c:tickLblPos val="nextTo"/>
        <c:crossAx val="627933952"/>
        <c:crosses val="autoZero"/>
        <c:crossBetween val="between"/>
      </c:valAx>
      <c:valAx>
        <c:axId val="627953664"/>
        <c:scaling>
          <c:orientation val="minMax"/>
          <c:max val="1"/>
          <c:min val="0"/>
        </c:scaling>
        <c:delete val="0"/>
        <c:axPos val="t"/>
        <c:numFmt formatCode="0%" sourceLinked="1"/>
        <c:majorTickMark val="none"/>
        <c:minorTickMark val="none"/>
        <c:tickLblPos val="none"/>
        <c:spPr>
          <a:ln>
            <a:noFill/>
          </a:ln>
        </c:spPr>
        <c:crossAx val="627955200"/>
        <c:crosses val="max"/>
        <c:crossBetween val="between"/>
      </c:valAx>
      <c:catAx>
        <c:axId val="627955200"/>
        <c:scaling>
          <c:orientation val="minMax"/>
        </c:scaling>
        <c:delete val="1"/>
        <c:axPos val="l"/>
        <c:numFmt formatCode="0%" sourceLinked="1"/>
        <c:majorTickMark val="out"/>
        <c:minorTickMark val="none"/>
        <c:tickLblPos val="nextTo"/>
        <c:crossAx val="627953664"/>
        <c:crosses val="autoZero"/>
        <c:auto val="1"/>
        <c:lblAlgn val="ctr"/>
        <c:lblOffset val="100"/>
        <c:noMultiLvlLbl val="0"/>
      </c:catAx>
    </c:plotArea>
    <c:plotVisOnly val="1"/>
    <c:dispBlanksAs val="gap"/>
    <c:showDLblsOverMax val="0"/>
  </c:chart>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Dashboard_tbls!$D$526</c:f>
          <c:strCache>
            <c:ptCount val="1"/>
            <c:pt idx="0">
              <c:v>Your Firm (551 incumbents)</c:v>
            </c:pt>
          </c:strCache>
        </c:strRef>
      </c:tx>
      <c:layout>
        <c:manualLayout>
          <c:xMode val="edge"/>
          <c:yMode val="edge"/>
          <c:x val="0.35159096137027779"/>
          <c:y val="4.1237135718340624E-2"/>
        </c:manualLayout>
      </c:layout>
      <c:overlay val="0"/>
      <c:txPr>
        <a:bodyPr/>
        <a:lstStyle/>
        <a:p>
          <a:pPr>
            <a:defRPr sz="900" b="0"/>
          </a:pPr>
          <a:endParaRPr lang="en-US"/>
        </a:p>
      </c:txPr>
    </c:title>
    <c:autoTitleDeleted val="0"/>
    <c:plotArea>
      <c:layout/>
      <c:barChart>
        <c:barDir val="bar"/>
        <c:grouping val="percentStacked"/>
        <c:varyColors val="0"/>
        <c:ser>
          <c:idx val="1"/>
          <c:order val="0"/>
          <c:tx>
            <c:strRef>
              <c:f>Dashboard_tbls!$H$519</c:f>
              <c:strCache>
                <c:ptCount val="1"/>
                <c:pt idx="0">
                  <c:v>dist_client_side</c:v>
                </c:pt>
              </c:strCache>
            </c:strRef>
          </c:tx>
          <c:spPr>
            <a:noFill/>
          </c:spPr>
          <c:invertIfNegative val="0"/>
          <c:cat>
            <c:strRef>
              <c:f>Dashboard_tbls!dist_Levels</c:f>
              <c:strCache>
                <c:ptCount val="5"/>
                <c:pt idx="0">
                  <c:v>   Analyst</c:v>
                </c:pt>
                <c:pt idx="1">
                  <c:v>   Associate</c:v>
                </c:pt>
                <c:pt idx="2">
                  <c:v>   Manager</c:v>
                </c:pt>
                <c:pt idx="3">
                  <c:v> Senior Manager</c:v>
                </c:pt>
                <c:pt idx="4">
                  <c:v>Principal</c:v>
                </c:pt>
              </c:strCache>
            </c:strRef>
          </c:cat>
          <c:val>
            <c:numRef>
              <c:f>Dashboard_tbls!dist_client_side</c:f>
              <c:numCache>
                <c:formatCode>0%</c:formatCode>
                <c:ptCount val="5"/>
                <c:pt idx="0">
                  <c:v>0.30943738656987296</c:v>
                </c:pt>
                <c:pt idx="1">
                  <c:v>0.34210526315789475</c:v>
                </c:pt>
                <c:pt idx="2">
                  <c:v>0.42105263157894735</c:v>
                </c:pt>
                <c:pt idx="3">
                  <c:v>0.43920145190562615</c:v>
                </c:pt>
                <c:pt idx="4">
                  <c:v>0.4882032667876588</c:v>
                </c:pt>
              </c:numCache>
            </c:numRef>
          </c:val>
          <c:extLst>
            <c:ext xmlns:c16="http://schemas.microsoft.com/office/drawing/2014/chart" uri="{C3380CC4-5D6E-409C-BE32-E72D297353CC}">
              <c16:uniqueId val="{00000000-2AC3-4300-9236-F9AA837F57A7}"/>
            </c:ext>
          </c:extLst>
        </c:ser>
        <c:ser>
          <c:idx val="0"/>
          <c:order val="1"/>
          <c:tx>
            <c:strRef>
              <c:f>Dashboard_tbls!$E$519</c:f>
              <c:strCache>
                <c:ptCount val="1"/>
                <c:pt idx="0">
                  <c:v>dist_client_main1</c:v>
                </c:pt>
              </c:strCache>
            </c:strRef>
          </c:tx>
          <c:spPr>
            <a:solidFill>
              <a:srgbClr val="FF0000"/>
            </a:solidFill>
          </c:spPr>
          <c:invertIfNegative val="0"/>
          <c:cat>
            <c:strRef>
              <c:f>Dashboard_tbls!dist_Levels</c:f>
              <c:strCache>
                <c:ptCount val="5"/>
                <c:pt idx="0">
                  <c:v>   Analyst</c:v>
                </c:pt>
                <c:pt idx="1">
                  <c:v>   Associate</c:v>
                </c:pt>
                <c:pt idx="2">
                  <c:v>   Manager</c:v>
                </c:pt>
                <c:pt idx="3">
                  <c:v> Senior Manager</c:v>
                </c:pt>
                <c:pt idx="4">
                  <c:v>Principal</c:v>
                </c:pt>
              </c:strCache>
            </c:strRef>
          </c:cat>
          <c:val>
            <c:numRef>
              <c:f>Dashboard_tbls!dist_client_main1</c:f>
              <c:numCache>
                <c:formatCode>0%</c:formatCode>
                <c:ptCount val="5"/>
                <c:pt idx="0">
                  <c:v>0.38112522686025407</c:v>
                </c:pt>
                <c:pt idx="1">
                  <c:v>0.31578947368421051</c:v>
                </c:pt>
                <c:pt idx="2">
                  <c:v>0.15789473684210525</c:v>
                </c:pt>
                <c:pt idx="3">
                  <c:v>0.12159709618874773</c:v>
                </c:pt>
                <c:pt idx="4">
                  <c:v>2.3593466424682397E-2</c:v>
                </c:pt>
              </c:numCache>
            </c:numRef>
          </c:val>
          <c:extLst>
            <c:ext xmlns:c16="http://schemas.microsoft.com/office/drawing/2014/chart" uri="{C3380CC4-5D6E-409C-BE32-E72D297353CC}">
              <c16:uniqueId val="{00000001-2AC3-4300-9236-F9AA837F57A7}"/>
            </c:ext>
          </c:extLst>
        </c:ser>
        <c:ser>
          <c:idx val="3"/>
          <c:order val="2"/>
          <c:tx>
            <c:strRef>
              <c:f>Dashboard_tbls!$F$519</c:f>
              <c:strCache>
                <c:ptCount val="1"/>
                <c:pt idx="0">
                  <c:v>dist_client_main2</c:v>
                </c:pt>
              </c:strCache>
            </c:strRef>
          </c:tx>
          <c:spPr>
            <a:solidFill>
              <a:schemeClr val="accent2">
                <a:lumMod val="20000"/>
                <a:lumOff val="80000"/>
              </a:schemeClr>
            </a:solidFill>
          </c:spPr>
          <c:invertIfNegative val="0"/>
          <c:cat>
            <c:strRef>
              <c:f>Dashboard_tbls!dist_Levels</c:f>
              <c:strCache>
                <c:ptCount val="5"/>
                <c:pt idx="0">
                  <c:v>   Analyst</c:v>
                </c:pt>
                <c:pt idx="1">
                  <c:v>   Associate</c:v>
                </c:pt>
                <c:pt idx="2">
                  <c:v>   Manager</c:v>
                </c:pt>
                <c:pt idx="3">
                  <c:v> Senior Manager</c:v>
                </c:pt>
                <c:pt idx="4">
                  <c:v>Principal</c:v>
                </c:pt>
              </c:strCache>
            </c:strRef>
          </c:cat>
          <c:val>
            <c:numRef>
              <c:f>Dashboard_tbls!dist_client_main2</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2-2AC3-4300-9236-F9AA837F57A7}"/>
            </c:ext>
          </c:extLst>
        </c:ser>
        <c:ser>
          <c:idx val="2"/>
          <c:order val="3"/>
          <c:tx>
            <c:strRef>
              <c:f>Dashboard_tbls!$H$519</c:f>
              <c:strCache>
                <c:ptCount val="1"/>
                <c:pt idx="0">
                  <c:v>dist_client_side</c:v>
                </c:pt>
              </c:strCache>
            </c:strRef>
          </c:tx>
          <c:spPr>
            <a:noFill/>
          </c:spPr>
          <c:invertIfNegative val="0"/>
          <c:cat>
            <c:strRef>
              <c:f>Dashboard_tbls!dist_Levels</c:f>
              <c:strCache>
                <c:ptCount val="5"/>
                <c:pt idx="0">
                  <c:v>   Analyst</c:v>
                </c:pt>
                <c:pt idx="1">
                  <c:v>   Associate</c:v>
                </c:pt>
                <c:pt idx="2">
                  <c:v>   Manager</c:v>
                </c:pt>
                <c:pt idx="3">
                  <c:v> Senior Manager</c:v>
                </c:pt>
                <c:pt idx="4">
                  <c:v>Principal</c:v>
                </c:pt>
              </c:strCache>
            </c:strRef>
          </c:cat>
          <c:val>
            <c:numRef>
              <c:f>Dashboard_tbls!dist_client_side</c:f>
              <c:numCache>
                <c:formatCode>0%</c:formatCode>
                <c:ptCount val="5"/>
                <c:pt idx="0">
                  <c:v>0.30943738656987296</c:v>
                </c:pt>
                <c:pt idx="1">
                  <c:v>0.34210526315789475</c:v>
                </c:pt>
                <c:pt idx="2">
                  <c:v>0.42105263157894735</c:v>
                </c:pt>
                <c:pt idx="3">
                  <c:v>0.43920145190562615</c:v>
                </c:pt>
                <c:pt idx="4">
                  <c:v>0.4882032667876588</c:v>
                </c:pt>
              </c:numCache>
            </c:numRef>
          </c:val>
          <c:extLst>
            <c:ext xmlns:c16="http://schemas.microsoft.com/office/drawing/2014/chart" uri="{C3380CC4-5D6E-409C-BE32-E72D297353CC}">
              <c16:uniqueId val="{00000003-2AC3-4300-9236-F9AA837F57A7}"/>
            </c:ext>
          </c:extLst>
        </c:ser>
        <c:dLbls>
          <c:showLegendKey val="0"/>
          <c:showVal val="0"/>
          <c:showCatName val="0"/>
          <c:showSerName val="0"/>
          <c:showPercent val="0"/>
          <c:showBubbleSize val="0"/>
        </c:dLbls>
        <c:gapWidth val="5"/>
        <c:overlap val="100"/>
        <c:axId val="628309376"/>
        <c:axId val="628331648"/>
      </c:barChart>
      <c:barChart>
        <c:barDir val="bar"/>
        <c:grouping val="clustered"/>
        <c:varyColors val="0"/>
        <c:ser>
          <c:idx val="4"/>
          <c:order val="4"/>
          <c:tx>
            <c:strRef>
              <c:f>Dashboard_tbls!$I$519</c:f>
              <c:strCache>
                <c:ptCount val="1"/>
                <c:pt idx="0">
                  <c:v>dist_client_side2</c:v>
                </c:pt>
              </c:strCache>
            </c:strRef>
          </c:tx>
          <c:spPr>
            <a:noFill/>
          </c:spPr>
          <c:invertIfNegative val="0"/>
          <c:dLbls>
            <c:spPr>
              <a:noFill/>
              <a:ln>
                <a:noFill/>
              </a:ln>
              <a:effectLst/>
            </c:spPr>
            <c:txPr>
              <a:bodyPr/>
              <a:lstStyle/>
              <a:p>
                <a:pPr>
                  <a:defRPr sz="900"/>
                </a:pPr>
                <a:endParaRPr lang="en-US"/>
              </a:p>
            </c:txPr>
            <c:showLegendKey val="0"/>
            <c:showVal val="0"/>
            <c:showCatName val="1"/>
            <c:showSerName val="0"/>
            <c:showPercent val="0"/>
            <c:showBubbleSize val="0"/>
            <c:showLeaderLines val="0"/>
            <c:extLst>
              <c:ext xmlns:c15="http://schemas.microsoft.com/office/drawing/2012/chart" uri="{CE6537A1-D6FC-4f65-9D91-7224C49458BB}">
                <c15:showLeaderLines val="0"/>
              </c:ext>
            </c:extLst>
          </c:dLbls>
          <c:cat>
            <c:numRef>
              <c:f>Dashboard_tbls!dist_client_main</c:f>
              <c:numCache>
                <c:formatCode>0%</c:formatCode>
                <c:ptCount val="5"/>
                <c:pt idx="0">
                  <c:v>0.38112522686025407</c:v>
                </c:pt>
                <c:pt idx="1">
                  <c:v>0.31578947368421051</c:v>
                </c:pt>
                <c:pt idx="2">
                  <c:v>0.15789473684210525</c:v>
                </c:pt>
                <c:pt idx="3">
                  <c:v>0.12159709618874773</c:v>
                </c:pt>
                <c:pt idx="4">
                  <c:v>2.3593466424682397E-2</c:v>
                </c:pt>
              </c:numCache>
            </c:numRef>
          </c:cat>
          <c:val>
            <c:numRef>
              <c:f>Dashboard_tbls!dist_client_side2</c:f>
              <c:numCache>
                <c:formatCode>0%</c:formatCode>
                <c:ptCount val="5"/>
                <c:pt idx="0">
                  <c:v>0.69056261343012704</c:v>
                </c:pt>
                <c:pt idx="1">
                  <c:v>0.65789473684210531</c:v>
                </c:pt>
                <c:pt idx="2">
                  <c:v>0.57894736842105265</c:v>
                </c:pt>
                <c:pt idx="3">
                  <c:v>0.56079854809437391</c:v>
                </c:pt>
                <c:pt idx="4">
                  <c:v>0.5117967332123412</c:v>
                </c:pt>
              </c:numCache>
            </c:numRef>
          </c:val>
          <c:extLst>
            <c:ext xmlns:c16="http://schemas.microsoft.com/office/drawing/2014/chart" uri="{C3380CC4-5D6E-409C-BE32-E72D297353CC}">
              <c16:uniqueId val="{00000004-2AC3-4300-9236-F9AA837F57A7}"/>
            </c:ext>
          </c:extLst>
        </c:ser>
        <c:dLbls>
          <c:showLegendKey val="0"/>
          <c:showVal val="0"/>
          <c:showCatName val="0"/>
          <c:showSerName val="0"/>
          <c:showPercent val="0"/>
          <c:showBubbleSize val="0"/>
        </c:dLbls>
        <c:gapWidth val="0"/>
        <c:axId val="628334976"/>
        <c:axId val="628333184"/>
      </c:barChart>
      <c:catAx>
        <c:axId val="628309376"/>
        <c:scaling>
          <c:orientation val="minMax"/>
        </c:scaling>
        <c:delete val="0"/>
        <c:axPos val="l"/>
        <c:numFmt formatCode="General" sourceLinked="1"/>
        <c:majorTickMark val="out"/>
        <c:minorTickMark val="none"/>
        <c:tickLblPos val="nextTo"/>
        <c:txPr>
          <a:bodyPr/>
          <a:lstStyle/>
          <a:p>
            <a:pPr>
              <a:defRPr sz="800"/>
            </a:pPr>
            <a:endParaRPr lang="en-US"/>
          </a:p>
        </c:txPr>
        <c:crossAx val="628331648"/>
        <c:crosses val="autoZero"/>
        <c:auto val="1"/>
        <c:lblAlgn val="ctr"/>
        <c:lblOffset val="100"/>
        <c:noMultiLvlLbl val="0"/>
      </c:catAx>
      <c:valAx>
        <c:axId val="628331648"/>
        <c:scaling>
          <c:orientation val="minMax"/>
          <c:max val="1"/>
          <c:min val="0"/>
        </c:scaling>
        <c:delete val="1"/>
        <c:axPos val="b"/>
        <c:numFmt formatCode="0%" sourceLinked="1"/>
        <c:majorTickMark val="none"/>
        <c:minorTickMark val="none"/>
        <c:tickLblPos val="nextTo"/>
        <c:crossAx val="628309376"/>
        <c:crosses val="autoZero"/>
        <c:crossBetween val="between"/>
      </c:valAx>
      <c:valAx>
        <c:axId val="628333184"/>
        <c:scaling>
          <c:orientation val="minMax"/>
          <c:max val="1"/>
          <c:min val="0"/>
        </c:scaling>
        <c:delete val="0"/>
        <c:axPos val="t"/>
        <c:numFmt formatCode="0%" sourceLinked="1"/>
        <c:majorTickMark val="none"/>
        <c:minorTickMark val="none"/>
        <c:tickLblPos val="none"/>
        <c:spPr>
          <a:ln>
            <a:noFill/>
          </a:ln>
        </c:spPr>
        <c:crossAx val="628334976"/>
        <c:crosses val="max"/>
        <c:crossBetween val="between"/>
      </c:valAx>
      <c:catAx>
        <c:axId val="628334976"/>
        <c:scaling>
          <c:orientation val="minMax"/>
        </c:scaling>
        <c:delete val="1"/>
        <c:axPos val="l"/>
        <c:numFmt formatCode="0%" sourceLinked="1"/>
        <c:majorTickMark val="out"/>
        <c:minorTickMark val="none"/>
        <c:tickLblPos val="nextTo"/>
        <c:crossAx val="628333184"/>
        <c:crosses val="autoZero"/>
        <c:auto val="1"/>
        <c:lblAlgn val="ctr"/>
        <c:lblOffset val="100"/>
        <c:noMultiLvlLbl val="0"/>
      </c:catAx>
    </c:plotArea>
    <c:plotVisOnly val="1"/>
    <c:dispBlanksAs val="gap"/>
    <c:showDLblsOverMax val="0"/>
  </c:chart>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30"/>
          <c:order val="29"/>
          <c:tx>
            <c:strRef>
              <c:f>Dashboard_tbls!$C$449</c:f>
              <c:strCache>
                <c:ptCount val="1"/>
                <c:pt idx="0">
                  <c:v>actual</c:v>
                </c:pt>
              </c:strCache>
            </c:strRef>
          </c:tx>
          <c:spPr>
            <a:solidFill>
              <a:schemeClr val="bg1">
                <a:lumMod val="75000"/>
              </a:schemeClr>
            </a:solidFill>
            <a:ln w="28575">
              <a:noFill/>
            </a:ln>
          </c:spPr>
          <c:invertIfNegative val="0"/>
          <c:dLbls>
            <c:dLbl>
              <c:idx val="0"/>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7DC-4B50-B291-68C7641F220F}"/>
                </c:ext>
              </c:extLst>
            </c:dLbl>
            <c:dLbl>
              <c:idx val="1"/>
              <c:layout>
                <c:manualLayout>
                  <c:x val="-1.1239949648565715E-3"/>
                  <c:y val="-7.8650525046074306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7DC-4B50-B291-68C7641F220F}"/>
                </c:ext>
              </c:extLst>
            </c:dLbl>
            <c:dLbl>
              <c:idx val="2"/>
              <c:layout>
                <c:manualLayout>
                  <c:x val="-1.1239949648565715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7DC-4B50-B291-68C7641F220F}"/>
                </c:ext>
              </c:extLst>
            </c:dLbl>
            <c:dLbl>
              <c:idx val="3"/>
              <c:layout>
                <c:manualLayout>
                  <c:x val="-1.1239949648565509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7DC-4B50-B291-68C7641F220F}"/>
                </c:ext>
              </c:extLst>
            </c:dLbl>
            <c:dLbl>
              <c:idx val="4"/>
              <c:layout>
                <c:manualLayout>
                  <c:x val="-1.1239949648565715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7DC-4B50-B291-68C7641F220F}"/>
                </c:ext>
              </c:extLst>
            </c:dLbl>
            <c:dLbl>
              <c:idx val="5"/>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7DC-4B50-B291-68C7641F220F}"/>
                </c:ext>
              </c:extLst>
            </c:dLbl>
            <c:dLbl>
              <c:idx val="6"/>
              <c:layout>
                <c:manualLayout>
                  <c:x val="-2.2479899297131018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97DC-4B50-B291-68C7641F220F}"/>
                </c:ext>
              </c:extLst>
            </c:dLbl>
            <c:dLbl>
              <c:idx val="7"/>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97DC-4B50-B291-68C7641F220F}"/>
                </c:ext>
              </c:extLst>
            </c:dLbl>
            <c:dLbl>
              <c:idx val="8"/>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97DC-4B50-B291-68C7641F220F}"/>
                </c:ext>
              </c:extLst>
            </c:dLbl>
            <c:dLbl>
              <c:idx val="9"/>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97DC-4B50-B291-68C7641F220F}"/>
                </c:ext>
              </c:extLst>
            </c:dLbl>
            <c:dLbl>
              <c:idx val="10"/>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97DC-4B50-B291-68C7641F220F}"/>
                </c:ext>
              </c:extLst>
            </c:dLbl>
            <c:dLbl>
              <c:idx val="11"/>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97DC-4B50-B291-68C7641F220F}"/>
                </c:ext>
              </c:extLst>
            </c:dLbl>
            <c:dLbl>
              <c:idx val="12"/>
              <c:layout>
                <c:manualLayout>
                  <c:x val="-3.3719848945696325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97DC-4B50-B291-68C7641F220F}"/>
                </c:ext>
              </c:extLst>
            </c:dLbl>
            <c:dLbl>
              <c:idx val="13"/>
              <c:layout>
                <c:manualLayout>
                  <c:x val="-3.3719848945697149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97DC-4B50-B291-68C7641F220F}"/>
                </c:ext>
              </c:extLst>
            </c:dLbl>
            <c:dLbl>
              <c:idx val="14"/>
              <c:layout>
                <c:manualLayout>
                  <c:x val="-4.4959798594262036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97DC-4B50-B291-68C7641F220F}"/>
                </c:ext>
              </c:extLst>
            </c:dLbl>
            <c:dLbl>
              <c:idx val="15"/>
              <c:layout>
                <c:manualLayout>
                  <c:x val="-4.495979859426286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97DC-4B50-B291-68C7641F220F}"/>
                </c:ext>
              </c:extLst>
            </c:dLbl>
            <c:dLbl>
              <c:idx val="16"/>
              <c:layout>
                <c:manualLayout>
                  <c:x val="-4.495979859426286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97DC-4B50-B291-68C7641F220F}"/>
                </c:ext>
              </c:extLst>
            </c:dLbl>
            <c:dLbl>
              <c:idx val="17"/>
              <c:layout>
                <c:manualLayout>
                  <c:x val="-4.495979859426286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97DC-4B50-B291-68C7641F220F}"/>
                </c:ext>
              </c:extLst>
            </c:dLbl>
            <c:dLbl>
              <c:idx val="18"/>
              <c:layout>
                <c:manualLayout>
                  <c:x val="-4.495979859426286E-3"/>
                  <c:y val="-4.9156578153796441E-18"/>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97DC-4B50-B291-68C7641F220F}"/>
                </c:ext>
              </c:extLst>
            </c:dLbl>
            <c:dLbl>
              <c:idx val="19"/>
              <c:layout>
                <c:manualLayout>
                  <c:x val="-4.495979859426286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97DC-4B50-B291-68C7641F220F}"/>
                </c:ext>
              </c:extLst>
            </c:dLbl>
            <c:spPr>
              <a:noFill/>
              <a:ln>
                <a:noFill/>
              </a:ln>
              <a:effectLst/>
            </c:spPr>
            <c:txPr>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Dashboard_tbls!rng_v_growth_current</c:f>
              <c:numCache>
                <c:formatCode>0</c:formatCode>
                <c:ptCount val="20"/>
                <c:pt idx="0">
                  <c:v>-9999</c:v>
                </c:pt>
                <c:pt idx="1">
                  <c:v>-9999</c:v>
                </c:pt>
                <c:pt idx="2">
                  <c:v>-9999</c:v>
                </c:pt>
                <c:pt idx="3">
                  <c:v>-9999</c:v>
                </c:pt>
                <c:pt idx="4">
                  <c:v>-9999</c:v>
                </c:pt>
                <c:pt idx="5">
                  <c:v>-9999</c:v>
                </c:pt>
                <c:pt idx="6">
                  <c:v>-9999</c:v>
                </c:pt>
                <c:pt idx="7">
                  <c:v>-9999</c:v>
                </c:pt>
                <c:pt idx="8">
                  <c:v>-9999</c:v>
                </c:pt>
                <c:pt idx="9">
                  <c:v>-9999</c:v>
                </c:pt>
                <c:pt idx="10">
                  <c:v>-9999</c:v>
                </c:pt>
                <c:pt idx="11">
                  <c:v>-9999</c:v>
                </c:pt>
                <c:pt idx="12">
                  <c:v>-9999</c:v>
                </c:pt>
                <c:pt idx="13">
                  <c:v>-9999</c:v>
                </c:pt>
                <c:pt idx="14">
                  <c:v>-9999</c:v>
                </c:pt>
                <c:pt idx="15">
                  <c:v>-9999</c:v>
                </c:pt>
                <c:pt idx="16">
                  <c:v>-9999</c:v>
                </c:pt>
                <c:pt idx="17">
                  <c:v>-9999</c:v>
                </c:pt>
                <c:pt idx="18">
                  <c:v>-9999</c:v>
                </c:pt>
                <c:pt idx="19">
                  <c:v>-9999</c:v>
                </c:pt>
              </c:numCache>
            </c:numRef>
          </c:val>
          <c:extLst>
            <c:ext xmlns:c16="http://schemas.microsoft.com/office/drawing/2014/chart" uri="{C3380CC4-5D6E-409C-BE32-E72D297353CC}">
              <c16:uniqueId val="{00000014-97DC-4B50-B291-68C7641F220F}"/>
            </c:ext>
          </c:extLst>
        </c:ser>
        <c:ser>
          <c:idx val="31"/>
          <c:order val="30"/>
          <c:tx>
            <c:strRef>
              <c:f>Dashboard_tbls!$C$450</c:f>
              <c:strCache>
                <c:ptCount val="1"/>
                <c:pt idx="0">
                  <c:v>current</c:v>
                </c:pt>
              </c:strCache>
            </c:strRef>
          </c:tx>
          <c:spPr>
            <a:solidFill>
              <a:schemeClr val="tx2">
                <a:lumMod val="40000"/>
                <a:lumOff val="60000"/>
              </a:schemeClr>
            </a:solidFill>
            <a:ln w="28575">
              <a:noFill/>
            </a:ln>
          </c:spPr>
          <c:invertIfNegative val="0"/>
          <c:dLbls>
            <c:dLbl>
              <c:idx val="0"/>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97DC-4B50-B291-68C7641F220F}"/>
                </c:ext>
              </c:extLst>
            </c:dLbl>
            <c:dLbl>
              <c:idx val="1"/>
              <c:layout>
                <c:manualLayout>
                  <c:x val="3.3719848945697149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97DC-4B50-B291-68C7641F220F}"/>
                </c:ext>
              </c:extLst>
            </c:dLbl>
            <c:dLbl>
              <c:idx val="2"/>
              <c:layout>
                <c:manualLayout>
                  <c:x val="3.3719848945697149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7-97DC-4B50-B291-68C7641F220F}"/>
                </c:ext>
              </c:extLst>
            </c:dLbl>
            <c:dLbl>
              <c:idx val="3"/>
              <c:layout>
                <c:manualLayout>
                  <c:x val="3.3719848945697149E-3"/>
                  <c:y val="7.8650525046074306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8-97DC-4B50-B291-68C7641F220F}"/>
                </c:ext>
              </c:extLst>
            </c:dLbl>
            <c:dLbl>
              <c:idx val="4"/>
              <c:layout>
                <c:manualLayout>
                  <c:x val="3.3719848945697149E-3"/>
                  <c:y val="7.8650525046074306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9-97DC-4B50-B291-68C7641F220F}"/>
                </c:ext>
              </c:extLst>
            </c:dLbl>
            <c:dLbl>
              <c:idx val="5"/>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A-97DC-4B50-B291-68C7641F220F}"/>
                </c:ext>
              </c:extLst>
            </c:dLbl>
            <c:dLbl>
              <c:idx val="6"/>
              <c:layout>
                <c:manualLayout>
                  <c:x val="3.3719848945697149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B-97DC-4B50-B291-68C7641F220F}"/>
                </c:ext>
              </c:extLst>
            </c:dLbl>
            <c:dLbl>
              <c:idx val="7"/>
              <c:layout>
                <c:manualLayout>
                  <c:x val="3.3719848945697149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C-97DC-4B50-B291-68C7641F220F}"/>
                </c:ext>
              </c:extLst>
            </c:dLbl>
            <c:dLbl>
              <c:idx val="8"/>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D-97DC-4B50-B291-68C7641F220F}"/>
                </c:ext>
              </c:extLst>
            </c:dLbl>
            <c:dLbl>
              <c:idx val="9"/>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97DC-4B50-B291-68C7641F220F}"/>
                </c:ext>
              </c:extLst>
            </c:dLbl>
            <c:dLbl>
              <c:idx val="10"/>
              <c:layout>
                <c:manualLayout>
                  <c:x val="2.24798992971314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F-97DC-4B50-B291-68C7641F220F}"/>
                </c:ext>
              </c:extLst>
            </c:dLbl>
            <c:dLbl>
              <c:idx val="11"/>
              <c:layout>
                <c:manualLayout>
                  <c:x val="1.1239949648564891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97DC-4B50-B291-68C7641F220F}"/>
                </c:ext>
              </c:extLst>
            </c:dLbl>
            <c:dLbl>
              <c:idx val="12"/>
              <c:layout>
                <c:manualLayout>
                  <c:x val="5.2650915557964136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97DC-4B50-B291-68C7641F220F}"/>
                </c:ext>
              </c:extLst>
            </c:dLbl>
            <c:dLbl>
              <c:idx val="13"/>
              <c:layout>
                <c:manualLayout>
                  <c:x val="4.2120732446372083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97DC-4B50-B291-68C7641F220F}"/>
                </c:ext>
              </c:extLst>
            </c:dLbl>
            <c:dLbl>
              <c:idx val="14"/>
              <c:layout>
                <c:manualLayout>
                  <c:x val="3.1590549334778485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3-97DC-4B50-B291-68C7641F220F}"/>
                </c:ext>
              </c:extLst>
            </c:dLbl>
            <c:dLbl>
              <c:idx val="15"/>
              <c:layout>
                <c:manualLayout>
                  <c:x val="5.2650915557964136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4-97DC-4B50-B291-68C7641F220F}"/>
                </c:ext>
              </c:extLst>
            </c:dLbl>
            <c:dLbl>
              <c:idx val="16"/>
              <c:layout>
                <c:manualLayout>
                  <c:x val="3.1590549334778485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5-97DC-4B50-B291-68C7641F220F}"/>
                </c:ext>
              </c:extLst>
            </c:dLbl>
            <c:dLbl>
              <c:idx val="17"/>
              <c:layout>
                <c:manualLayout>
                  <c:x val="3.1590549334778485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6-97DC-4B50-B291-68C7641F220F}"/>
                </c:ext>
              </c:extLst>
            </c:dLbl>
            <c:dLbl>
              <c:idx val="18"/>
              <c:layout>
                <c:manualLayout>
                  <c:x val="5.2650915557964136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7-97DC-4B50-B291-68C7641F220F}"/>
                </c:ext>
              </c:extLst>
            </c:dLbl>
            <c:dLbl>
              <c:idx val="19"/>
              <c:layout>
                <c:manualLayout>
                  <c:x val="3.1590549334778485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8-97DC-4B50-B291-68C7641F220F}"/>
                </c:ext>
              </c:extLst>
            </c:dLbl>
            <c:spPr>
              <a:noFill/>
              <a:ln>
                <a:noFill/>
              </a:ln>
              <a:effectLst/>
            </c:spPr>
            <c:txPr>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Dashboard_tbls!rng_v_growth_actual</c:f>
              <c:numCache>
                <c:formatCode>0</c:formatCode>
                <c:ptCount val="20"/>
                <c:pt idx="0">
                  <c:v>-9999</c:v>
                </c:pt>
                <c:pt idx="1">
                  <c:v>-9999</c:v>
                </c:pt>
                <c:pt idx="2">
                  <c:v>-9999</c:v>
                </c:pt>
                <c:pt idx="3">
                  <c:v>-9999</c:v>
                </c:pt>
                <c:pt idx="4">
                  <c:v>-9999</c:v>
                </c:pt>
                <c:pt idx="5">
                  <c:v>-9999</c:v>
                </c:pt>
                <c:pt idx="6">
                  <c:v>-9999</c:v>
                </c:pt>
                <c:pt idx="7">
                  <c:v>-9999</c:v>
                </c:pt>
                <c:pt idx="8">
                  <c:v>-9999</c:v>
                </c:pt>
                <c:pt idx="9">
                  <c:v>-9999</c:v>
                </c:pt>
                <c:pt idx="10">
                  <c:v>-9999</c:v>
                </c:pt>
                <c:pt idx="11">
                  <c:v>-9999</c:v>
                </c:pt>
                <c:pt idx="12">
                  <c:v>-9999</c:v>
                </c:pt>
                <c:pt idx="13">
                  <c:v>-9999</c:v>
                </c:pt>
                <c:pt idx="14">
                  <c:v>-9999</c:v>
                </c:pt>
                <c:pt idx="15">
                  <c:v>-9999</c:v>
                </c:pt>
                <c:pt idx="16">
                  <c:v>-9999</c:v>
                </c:pt>
                <c:pt idx="17">
                  <c:v>-9999</c:v>
                </c:pt>
                <c:pt idx="18">
                  <c:v>-9999</c:v>
                </c:pt>
                <c:pt idx="19">
                  <c:v>-9999</c:v>
                </c:pt>
              </c:numCache>
            </c:numRef>
          </c:val>
          <c:extLst>
            <c:ext xmlns:c16="http://schemas.microsoft.com/office/drawing/2014/chart" uri="{C3380CC4-5D6E-409C-BE32-E72D297353CC}">
              <c16:uniqueId val="{00000029-97DC-4B50-B291-68C7641F220F}"/>
            </c:ext>
          </c:extLst>
        </c:ser>
        <c:dLbls>
          <c:showLegendKey val="0"/>
          <c:showVal val="0"/>
          <c:showCatName val="0"/>
          <c:showSerName val="0"/>
          <c:showPercent val="0"/>
          <c:showBubbleSize val="0"/>
        </c:dLbls>
        <c:gapWidth val="150"/>
        <c:axId val="627717248"/>
        <c:axId val="627718784"/>
      </c:barChart>
      <c:lineChart>
        <c:grouping val="standard"/>
        <c:varyColors val="0"/>
        <c:ser>
          <c:idx val="0"/>
          <c:order val="0"/>
          <c:tx>
            <c:strRef>
              <c:f>Dashboard_tbls!$C$392</c:f>
              <c:strCache>
                <c:ptCount val="1"/>
                <c:pt idx="0">
                  <c:v>95%</c:v>
                </c:pt>
              </c:strCache>
            </c:strRef>
          </c:tx>
          <c:spPr>
            <a:ln>
              <a:noFill/>
            </a:ln>
          </c:spPr>
          <c:marker>
            <c:symbol val="diamond"/>
            <c:size val="4"/>
            <c:spPr>
              <a:solidFill>
                <a:schemeClr val="tx1">
                  <a:lumMod val="50000"/>
                  <a:lumOff val="50000"/>
                </a:schemeClr>
              </a:solidFill>
              <a:ln>
                <a:no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Dashboard_tbls!rng_v_95</c:f>
              <c:numCache>
                <c:formatCode>0</c:formatCode>
                <c:ptCount val="20"/>
                <c:pt idx="0">
                  <c:v>59.07</c:v>
                </c:pt>
                <c:pt idx="1">
                  <c:v>62.386000000000003</c:v>
                </c:pt>
                <c:pt idx="2">
                  <c:v>65.364999999999995</c:v>
                </c:pt>
                <c:pt idx="3">
                  <c:v>65.364999999999995</c:v>
                </c:pt>
                <c:pt idx="4">
                  <c:v>75.876999999999995</c:v>
                </c:pt>
                <c:pt idx="5">
                  <c:v>81.635999999999996</c:v>
                </c:pt>
                <c:pt idx="6">
                  <c:v>90.588999999999999</c:v>
                </c:pt>
                <c:pt idx="7">
                  <c:v>89.073999999999998</c:v>
                </c:pt>
                <c:pt idx="8">
                  <c:v>94.768000000000001</c:v>
                </c:pt>
                <c:pt idx="9">
                  <c:v>105.515</c:v>
                </c:pt>
                <c:pt idx="10">
                  <c:v>113.929</c:v>
                </c:pt>
                <c:pt idx="11">
                  <c:v>105.446</c:v>
                </c:pt>
                <c:pt idx="12">
                  <c:v>127.16</c:v>
                </c:pt>
                <c:pt idx="13">
                  <c:v>135.876</c:v>
                </c:pt>
                <c:pt idx="14">
                  <c:v>146.577</c:v>
                </c:pt>
                <c:pt idx="15">
                  <c:v>141.346</c:v>
                </c:pt>
                <c:pt idx="16">
                  <c:v>168.768</c:v>
                </c:pt>
                <c:pt idx="17">
                  <c:v>176.11099999999999</c:v>
                </c:pt>
                <c:pt idx="18">
                  <c:v>195.34800000000001</c:v>
                </c:pt>
                <c:pt idx="19">
                  <c:v>183.233</c:v>
                </c:pt>
              </c:numCache>
            </c:numRef>
          </c:val>
          <c:smooth val="0"/>
          <c:extLst>
            <c:ext xmlns:c16="http://schemas.microsoft.com/office/drawing/2014/chart" uri="{C3380CC4-5D6E-409C-BE32-E72D297353CC}">
              <c16:uniqueId val="{0000002A-97DC-4B50-B291-68C7641F220F}"/>
            </c:ext>
          </c:extLst>
        </c:ser>
        <c:ser>
          <c:idx val="1"/>
          <c:order val="1"/>
          <c:tx>
            <c:strRef>
              <c:f>Dashboard_tbls!$C$393</c:f>
              <c:strCache>
                <c:ptCount val="1"/>
                <c:pt idx="0">
                  <c:v>75%</c:v>
                </c:pt>
              </c:strCache>
            </c:strRef>
          </c:tx>
          <c:spPr>
            <a:ln>
              <a:noFill/>
            </a:ln>
          </c:spPr>
          <c:marker>
            <c:symbol val="none"/>
          </c:marker>
          <c:errBars>
            <c:errDir val="y"/>
            <c:errBarType val="plus"/>
            <c:errValType val="cust"/>
            <c:noEndCap val="1"/>
            <c:plus>
              <c:numRef>
                <c:f>Dashboard_tbls!rng_v_Max_Q3</c:f>
                <c:numCache>
                  <c:formatCode>General</c:formatCode>
                  <c:ptCount val="20"/>
                  <c:pt idx="0">
                    <c:v>12.482999999999997</c:v>
                  </c:pt>
                  <c:pt idx="1">
                    <c:v>12.227000000000004</c:v>
                  </c:pt>
                  <c:pt idx="2">
                    <c:v>10.811999999999998</c:v>
                  </c:pt>
                  <c:pt idx="3">
                    <c:v>14.309999999999995</c:v>
                  </c:pt>
                  <c:pt idx="4">
                    <c:v>10.423999999999992</c:v>
                  </c:pt>
                  <c:pt idx="5">
                    <c:v>12.364999999999995</c:v>
                  </c:pt>
                  <c:pt idx="6">
                    <c:v>14.765000000000001</c:v>
                  </c:pt>
                  <c:pt idx="7">
                    <c:v>17.468000000000004</c:v>
                  </c:pt>
                  <c:pt idx="8">
                    <c:v>8.230000000000004</c:v>
                  </c:pt>
                  <c:pt idx="9">
                    <c:v>9.3979999999999961</c:v>
                  </c:pt>
                  <c:pt idx="10">
                    <c:v>10.986000000000004</c:v>
                  </c:pt>
                  <c:pt idx="11">
                    <c:v>9.2450000000000045</c:v>
                  </c:pt>
                  <c:pt idx="12">
                    <c:v>11.125999999999991</c:v>
                  </c:pt>
                  <c:pt idx="13">
                    <c:v>13.207999999999998</c:v>
                  </c:pt>
                  <c:pt idx="14">
                    <c:v>13.158999999999992</c:v>
                  </c:pt>
                  <c:pt idx="15">
                    <c:v>15.569000000000003</c:v>
                  </c:pt>
                  <c:pt idx="16">
                    <c:v>11.725999999999999</c:v>
                  </c:pt>
                  <c:pt idx="17">
                    <c:v>7.8499999999999943</c:v>
                  </c:pt>
                  <c:pt idx="18">
                    <c:v>19.457000000000022</c:v>
                  </c:pt>
                  <c:pt idx="19">
                    <c:v>13.682999999999993</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Dashboard_tbls!rng_v_75</c:f>
              <c:numCache>
                <c:formatCode>0</c:formatCode>
                <c:ptCount val="20"/>
                <c:pt idx="0">
                  <c:v>46.587000000000003</c:v>
                </c:pt>
                <c:pt idx="1">
                  <c:v>50.158999999999999</c:v>
                </c:pt>
                <c:pt idx="2">
                  <c:v>54.552999999999997</c:v>
                </c:pt>
                <c:pt idx="3">
                  <c:v>51.055</c:v>
                </c:pt>
                <c:pt idx="4">
                  <c:v>65.453000000000003</c:v>
                </c:pt>
                <c:pt idx="5">
                  <c:v>69.271000000000001</c:v>
                </c:pt>
                <c:pt idx="6">
                  <c:v>75.823999999999998</c:v>
                </c:pt>
                <c:pt idx="7">
                  <c:v>71.605999999999995</c:v>
                </c:pt>
                <c:pt idx="8">
                  <c:v>86.537999999999997</c:v>
                </c:pt>
                <c:pt idx="9">
                  <c:v>96.117000000000004</c:v>
                </c:pt>
                <c:pt idx="10">
                  <c:v>102.943</c:v>
                </c:pt>
                <c:pt idx="11">
                  <c:v>96.200999999999993</c:v>
                </c:pt>
                <c:pt idx="12">
                  <c:v>116.03400000000001</c:v>
                </c:pt>
                <c:pt idx="13">
                  <c:v>122.66800000000001</c:v>
                </c:pt>
                <c:pt idx="14">
                  <c:v>133.41800000000001</c:v>
                </c:pt>
                <c:pt idx="15">
                  <c:v>125.777</c:v>
                </c:pt>
                <c:pt idx="16">
                  <c:v>157.042</c:v>
                </c:pt>
                <c:pt idx="17">
                  <c:v>168.261</c:v>
                </c:pt>
                <c:pt idx="18">
                  <c:v>175.89099999999999</c:v>
                </c:pt>
                <c:pt idx="19">
                  <c:v>169.55</c:v>
                </c:pt>
              </c:numCache>
            </c:numRef>
          </c:val>
          <c:smooth val="0"/>
          <c:extLst>
            <c:ext xmlns:c16="http://schemas.microsoft.com/office/drawing/2014/chart" uri="{C3380CC4-5D6E-409C-BE32-E72D297353CC}">
              <c16:uniqueId val="{0000002B-97DC-4B50-B291-68C7641F220F}"/>
            </c:ext>
          </c:extLst>
        </c:ser>
        <c:ser>
          <c:idx val="2"/>
          <c:order val="2"/>
          <c:tx>
            <c:strRef>
              <c:f>Dashboard_tbls!$C$394</c:f>
              <c:strCache>
                <c:ptCount val="1"/>
                <c:pt idx="0">
                  <c:v>50%</c:v>
                </c:pt>
              </c:strCache>
            </c:strRef>
          </c:tx>
          <c:spPr>
            <a:ln>
              <a:noFill/>
            </a:ln>
          </c:spPr>
          <c:marker>
            <c:symbol val="none"/>
          </c:marker>
          <c:errBars>
            <c:errDir val="y"/>
            <c:errBarType val="plus"/>
            <c:errValType val="cust"/>
            <c:noEndCap val="1"/>
            <c:plus>
              <c:numRef>
                <c:f>Dashboard_tbls!rng_v_Q3_Median</c:f>
                <c:numCache>
                  <c:formatCode>General</c:formatCode>
                  <c:ptCount val="20"/>
                  <c:pt idx="0">
                    <c:v>2.2650000000000006</c:v>
                  </c:pt>
                  <c:pt idx="1">
                    <c:v>2.4329999999999998</c:v>
                  </c:pt>
                  <c:pt idx="2">
                    <c:v>3.8999999999999986</c:v>
                  </c:pt>
                  <c:pt idx="3">
                    <c:v>3.4399999999999977</c:v>
                  </c:pt>
                  <c:pt idx="4">
                    <c:v>6.3260000000000005</c:v>
                  </c:pt>
                  <c:pt idx="5">
                    <c:v>4.1659999999999968</c:v>
                  </c:pt>
                  <c:pt idx="6">
                    <c:v>6.5300000000000011</c:v>
                  </c:pt>
                  <c:pt idx="7">
                    <c:v>5.813999999999993</c:v>
                  </c:pt>
                  <c:pt idx="8">
                    <c:v>3.9789999999999992</c:v>
                  </c:pt>
                  <c:pt idx="9">
                    <c:v>8.7610000000000099</c:v>
                  </c:pt>
                  <c:pt idx="10">
                    <c:v>9.347999999999999</c:v>
                  </c:pt>
                  <c:pt idx="11">
                    <c:v>9.5099999999999909</c:v>
                  </c:pt>
                  <c:pt idx="12">
                    <c:v>6.63900000000001</c:v>
                  </c:pt>
                  <c:pt idx="13">
                    <c:v>5.0030000000000001</c:v>
                  </c:pt>
                  <c:pt idx="14">
                    <c:v>7.75</c:v>
                  </c:pt>
                  <c:pt idx="15">
                    <c:v>9.742999999999995</c:v>
                  </c:pt>
                  <c:pt idx="16">
                    <c:v>7.5250000000000057</c:v>
                  </c:pt>
                  <c:pt idx="17">
                    <c:v>10.001000000000005</c:v>
                  </c:pt>
                  <c:pt idx="18">
                    <c:v>5.1599999999999966</c:v>
                  </c:pt>
                  <c:pt idx="19">
                    <c:v>13.380000000000024</c:v>
                  </c:pt>
                </c:numCache>
              </c:numRef>
            </c:plus>
            <c:minus>
              <c:numLit>
                <c:formatCode>General</c:formatCode>
                <c:ptCount val="1"/>
                <c:pt idx="0">
                  <c:v>1</c:v>
                </c:pt>
              </c:numLit>
            </c:minus>
            <c:spPr>
              <a:ln w="228600">
                <a:solidFill>
                  <a:schemeClr val="bg1">
                    <a:lumMod val="75000"/>
                  </a:schemeClr>
                </a:solidFill>
              </a:ln>
            </c:spPr>
          </c:errBar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Dashboard_tbls!rng_v_50</c:f>
              <c:numCache>
                <c:formatCode>0</c:formatCode>
                <c:ptCount val="20"/>
                <c:pt idx="0">
                  <c:v>44.322000000000003</c:v>
                </c:pt>
                <c:pt idx="1">
                  <c:v>47.725999999999999</c:v>
                </c:pt>
                <c:pt idx="2">
                  <c:v>50.652999999999999</c:v>
                </c:pt>
                <c:pt idx="3">
                  <c:v>47.615000000000002</c:v>
                </c:pt>
                <c:pt idx="4">
                  <c:v>59.127000000000002</c:v>
                </c:pt>
                <c:pt idx="5">
                  <c:v>65.105000000000004</c:v>
                </c:pt>
                <c:pt idx="6">
                  <c:v>69.293999999999997</c:v>
                </c:pt>
                <c:pt idx="7">
                  <c:v>65.792000000000002</c:v>
                </c:pt>
                <c:pt idx="8">
                  <c:v>82.558999999999997</c:v>
                </c:pt>
                <c:pt idx="9">
                  <c:v>87.355999999999995</c:v>
                </c:pt>
                <c:pt idx="10">
                  <c:v>93.594999999999999</c:v>
                </c:pt>
                <c:pt idx="11">
                  <c:v>86.691000000000003</c:v>
                </c:pt>
                <c:pt idx="12">
                  <c:v>109.395</c:v>
                </c:pt>
                <c:pt idx="13">
                  <c:v>117.66500000000001</c:v>
                </c:pt>
                <c:pt idx="14">
                  <c:v>125.66800000000001</c:v>
                </c:pt>
                <c:pt idx="15">
                  <c:v>116.03400000000001</c:v>
                </c:pt>
                <c:pt idx="16">
                  <c:v>149.517</c:v>
                </c:pt>
                <c:pt idx="17">
                  <c:v>158.26</c:v>
                </c:pt>
                <c:pt idx="18">
                  <c:v>170.73099999999999</c:v>
                </c:pt>
                <c:pt idx="19">
                  <c:v>156.16999999999999</c:v>
                </c:pt>
              </c:numCache>
            </c:numRef>
          </c:val>
          <c:smooth val="0"/>
          <c:extLst>
            <c:ext xmlns:c16="http://schemas.microsoft.com/office/drawing/2014/chart" uri="{C3380CC4-5D6E-409C-BE32-E72D297353CC}">
              <c16:uniqueId val="{0000002C-97DC-4B50-B291-68C7641F220F}"/>
            </c:ext>
          </c:extLst>
        </c:ser>
        <c:ser>
          <c:idx val="3"/>
          <c:order val="3"/>
          <c:tx>
            <c:strRef>
              <c:f>Dashboard_tbls!$C$395</c:f>
              <c:strCache>
                <c:ptCount val="1"/>
                <c:pt idx="0">
                  <c:v>25%</c:v>
                </c:pt>
              </c:strCache>
            </c:strRef>
          </c:tx>
          <c:spPr>
            <a:ln>
              <a:noFill/>
            </a:ln>
          </c:spPr>
          <c:marker>
            <c:symbol val="none"/>
          </c:marker>
          <c:errBars>
            <c:errDir val="y"/>
            <c:errBarType val="plus"/>
            <c:errValType val="cust"/>
            <c:noEndCap val="1"/>
            <c:plus>
              <c:numRef>
                <c:f>Dashboard_tbls!rng_v_Median_Q1</c:f>
                <c:numCache>
                  <c:formatCode>General</c:formatCode>
                  <c:ptCount val="20"/>
                  <c:pt idx="0">
                    <c:v>1.9209999999999994</c:v>
                  </c:pt>
                  <c:pt idx="1">
                    <c:v>2.4369999999999976</c:v>
                  </c:pt>
                  <c:pt idx="2">
                    <c:v>1.2659999999999982</c:v>
                  </c:pt>
                  <c:pt idx="3">
                    <c:v>3.8230000000000004</c:v>
                  </c:pt>
                  <c:pt idx="4">
                    <c:v>2.2590000000000003</c:v>
                  </c:pt>
                  <c:pt idx="5">
                    <c:v>5.4270000000000067</c:v>
                  </c:pt>
                  <c:pt idx="6">
                    <c:v>4.1280000000000001</c:v>
                  </c:pt>
                  <c:pt idx="7">
                    <c:v>6.8230000000000004</c:v>
                  </c:pt>
                  <c:pt idx="8">
                    <c:v>4.9869999999999948</c:v>
                  </c:pt>
                  <c:pt idx="9">
                    <c:v>4.6400000000000006</c:v>
                  </c:pt>
                  <c:pt idx="10">
                    <c:v>5.0499999999999972</c:v>
                  </c:pt>
                  <c:pt idx="11">
                    <c:v>6.0570000000000022</c:v>
                  </c:pt>
                  <c:pt idx="12">
                    <c:v>4.9579999999999984</c:v>
                  </c:pt>
                  <c:pt idx="13">
                    <c:v>8.7230000000000132</c:v>
                  </c:pt>
                  <c:pt idx="14">
                    <c:v>10.341000000000008</c:v>
                  </c:pt>
                  <c:pt idx="15">
                    <c:v>9.980000000000004</c:v>
                  </c:pt>
                  <c:pt idx="16">
                    <c:v>21.516999999999996</c:v>
                  </c:pt>
                  <c:pt idx="17">
                    <c:v>21.304000000000002</c:v>
                  </c:pt>
                  <c:pt idx="18">
                    <c:v>18.847000000000008</c:v>
                  </c:pt>
                  <c:pt idx="19">
                    <c:v>12.861999999999995</c:v>
                  </c:pt>
                </c:numCache>
              </c:numRef>
            </c:plus>
            <c:minus>
              <c:numLit>
                <c:formatCode>General</c:formatCode>
                <c:ptCount val="1"/>
                <c:pt idx="0">
                  <c:v>1</c:v>
                </c:pt>
              </c:numLit>
            </c:minus>
            <c:spPr>
              <a:ln w="228600">
                <a:solidFill>
                  <a:schemeClr val="tx1">
                    <a:lumMod val="50000"/>
                    <a:lumOff val="50000"/>
                  </a:schemeClr>
                </a:solidFill>
              </a:ln>
            </c:spPr>
          </c:errBar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Dashboard_tbls!rng_v_25</c:f>
              <c:numCache>
                <c:formatCode>0</c:formatCode>
                <c:ptCount val="20"/>
                <c:pt idx="0">
                  <c:v>42.401000000000003</c:v>
                </c:pt>
                <c:pt idx="1">
                  <c:v>45.289000000000001</c:v>
                </c:pt>
                <c:pt idx="2">
                  <c:v>49.387</c:v>
                </c:pt>
                <c:pt idx="3">
                  <c:v>43.792000000000002</c:v>
                </c:pt>
                <c:pt idx="4">
                  <c:v>56.868000000000002</c:v>
                </c:pt>
                <c:pt idx="5">
                  <c:v>59.677999999999997</c:v>
                </c:pt>
                <c:pt idx="6">
                  <c:v>65.165999999999997</c:v>
                </c:pt>
                <c:pt idx="7">
                  <c:v>58.969000000000001</c:v>
                </c:pt>
                <c:pt idx="8">
                  <c:v>77.572000000000003</c:v>
                </c:pt>
                <c:pt idx="9">
                  <c:v>82.715999999999994</c:v>
                </c:pt>
                <c:pt idx="10">
                  <c:v>88.545000000000002</c:v>
                </c:pt>
                <c:pt idx="11">
                  <c:v>80.634</c:v>
                </c:pt>
                <c:pt idx="12">
                  <c:v>104.437</c:v>
                </c:pt>
                <c:pt idx="13">
                  <c:v>108.94199999999999</c:v>
                </c:pt>
                <c:pt idx="14">
                  <c:v>115.327</c:v>
                </c:pt>
                <c:pt idx="15">
                  <c:v>106.054</c:v>
                </c:pt>
                <c:pt idx="16">
                  <c:v>128</c:v>
                </c:pt>
                <c:pt idx="17">
                  <c:v>136.95599999999999</c:v>
                </c:pt>
                <c:pt idx="18">
                  <c:v>151.88399999999999</c:v>
                </c:pt>
                <c:pt idx="19">
                  <c:v>143.30799999999999</c:v>
                </c:pt>
              </c:numCache>
            </c:numRef>
          </c:val>
          <c:smooth val="0"/>
          <c:extLst>
            <c:ext xmlns:c16="http://schemas.microsoft.com/office/drawing/2014/chart" uri="{C3380CC4-5D6E-409C-BE32-E72D297353CC}">
              <c16:uniqueId val="{0000002D-97DC-4B50-B291-68C7641F220F}"/>
            </c:ext>
          </c:extLst>
        </c:ser>
        <c:ser>
          <c:idx val="4"/>
          <c:order val="4"/>
          <c:tx>
            <c:strRef>
              <c:f>Dashboard_tbls!$C$396</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Dashboard_tbls!rng_v_Q1_Min</c:f>
                <c:numCache>
                  <c:formatCode>General</c:formatCode>
                  <c:ptCount val="20"/>
                  <c:pt idx="0">
                    <c:v>7.8620000000000019</c:v>
                  </c:pt>
                  <c:pt idx="1">
                    <c:v>8.3960000000000008</c:v>
                  </c:pt>
                  <c:pt idx="2">
                    <c:v>8.921999999999997</c:v>
                  </c:pt>
                  <c:pt idx="3">
                    <c:v>9.9160000000000039</c:v>
                  </c:pt>
                  <c:pt idx="4">
                    <c:v>10.456000000000003</c:v>
                  </c:pt>
                  <c:pt idx="5">
                    <c:v>11.535999999999994</c:v>
                  </c:pt>
                  <c:pt idx="6">
                    <c:v>10.773999999999994</c:v>
                  </c:pt>
                  <c:pt idx="7">
                    <c:v>12.557000000000002</c:v>
                  </c:pt>
                  <c:pt idx="8">
                    <c:v>15.436</c:v>
                  </c:pt>
                  <c:pt idx="9">
                    <c:v>16.212999999999994</c:v>
                  </c:pt>
                  <c:pt idx="10">
                    <c:v>17.117000000000004</c:v>
                  </c:pt>
                  <c:pt idx="11">
                    <c:v>18.497999999999998</c:v>
                  </c:pt>
                  <c:pt idx="12">
                    <c:v>25.185000000000002</c:v>
                  </c:pt>
                  <c:pt idx="13">
                    <c:v>23.421999999999997</c:v>
                  </c:pt>
                  <c:pt idx="14">
                    <c:v>22.707999999999998</c:v>
                  </c:pt>
                  <c:pt idx="15">
                    <c:v>27.994</c:v>
                  </c:pt>
                  <c:pt idx="16">
                    <c:v>10.546999999999997</c:v>
                  </c:pt>
                  <c:pt idx="17">
                    <c:v>10.457999999999984</c:v>
                  </c:pt>
                  <c:pt idx="18">
                    <c:v>9.1429999999999723</c:v>
                  </c:pt>
                  <c:pt idx="19">
                    <c:v>22.84899999999999</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Dashboard_tbls!rng_v_5</c:f>
              <c:numCache>
                <c:formatCode>0</c:formatCode>
                <c:ptCount val="20"/>
                <c:pt idx="0">
                  <c:v>34.539000000000001</c:v>
                </c:pt>
                <c:pt idx="1">
                  <c:v>36.893000000000001</c:v>
                </c:pt>
                <c:pt idx="2">
                  <c:v>40.465000000000003</c:v>
                </c:pt>
                <c:pt idx="3">
                  <c:v>33.875999999999998</c:v>
                </c:pt>
                <c:pt idx="4">
                  <c:v>46.411999999999999</c:v>
                </c:pt>
                <c:pt idx="5">
                  <c:v>48.142000000000003</c:v>
                </c:pt>
                <c:pt idx="6">
                  <c:v>54.392000000000003</c:v>
                </c:pt>
                <c:pt idx="7">
                  <c:v>46.411999999999999</c:v>
                </c:pt>
                <c:pt idx="8">
                  <c:v>62.136000000000003</c:v>
                </c:pt>
                <c:pt idx="9">
                  <c:v>66.503</c:v>
                </c:pt>
                <c:pt idx="10">
                  <c:v>71.427999999999997</c:v>
                </c:pt>
                <c:pt idx="11">
                  <c:v>62.136000000000003</c:v>
                </c:pt>
                <c:pt idx="12">
                  <c:v>79.251999999999995</c:v>
                </c:pt>
                <c:pt idx="13">
                  <c:v>85.52</c:v>
                </c:pt>
                <c:pt idx="14">
                  <c:v>92.619</c:v>
                </c:pt>
                <c:pt idx="15">
                  <c:v>78.06</c:v>
                </c:pt>
                <c:pt idx="16">
                  <c:v>117.453</c:v>
                </c:pt>
                <c:pt idx="17">
                  <c:v>126.498</c:v>
                </c:pt>
                <c:pt idx="18">
                  <c:v>142.74100000000001</c:v>
                </c:pt>
                <c:pt idx="19">
                  <c:v>120.459</c:v>
                </c:pt>
              </c:numCache>
            </c:numRef>
          </c:val>
          <c:smooth val="0"/>
          <c:extLst>
            <c:ext xmlns:c16="http://schemas.microsoft.com/office/drawing/2014/chart" uri="{C3380CC4-5D6E-409C-BE32-E72D297353CC}">
              <c16:uniqueId val="{0000002E-97DC-4B50-B291-68C7641F220F}"/>
            </c:ext>
          </c:extLst>
        </c:ser>
        <c:ser>
          <c:idx val="6"/>
          <c:order val="5"/>
          <c:tx>
            <c:strRef>
              <c:f>Dashboard_tbls!$C$405</c:f>
              <c:strCache>
                <c:ptCount val="1"/>
                <c:pt idx="0">
                  <c:v>TMP 1</c:v>
                </c:pt>
              </c:strCache>
            </c:strRef>
          </c:tx>
          <c:spPr>
            <a:ln w="15875">
              <a:solidFill>
                <a:schemeClr val="tx1"/>
              </a:solidFill>
              <a:prstDash val="sysDash"/>
            </a:ln>
          </c:spPr>
          <c:marker>
            <c:symbol val="circle"/>
            <c:size val="5"/>
            <c:spPr>
              <a:solidFill>
                <a:schemeClr val="bg1"/>
              </a:solidFill>
              <a:ln w="12700">
                <a:solidFill>
                  <a:schemeClr val="tx1"/>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Dashboard_tbls!rng_v_TMP1</c:f>
              <c:numCache>
                <c:formatCode>0</c:formatCode>
                <c:ptCount val="20"/>
                <c:pt idx="0">
                  <c:v>44.322000000000003</c:v>
                </c:pt>
                <c:pt idx="1">
                  <c:v>47.725999999999999</c:v>
                </c:pt>
                <c:pt idx="2">
                  <c:v>50.652999999999999</c:v>
                </c:pt>
                <c:pt idx="3">
                  <c:v>47.615000000000002</c:v>
                </c:pt>
                <c:pt idx="4">
                  <c:v>59.127000000000002</c:v>
                </c:pt>
                <c:pt idx="5">
                  <c:v>65.105000000000004</c:v>
                </c:pt>
                <c:pt idx="6">
                  <c:v>69.293999999999997</c:v>
                </c:pt>
                <c:pt idx="7">
                  <c:v>65.792000000000002</c:v>
                </c:pt>
                <c:pt idx="8">
                  <c:v>82.558999999999997</c:v>
                </c:pt>
                <c:pt idx="9">
                  <c:v>87.355999999999995</c:v>
                </c:pt>
                <c:pt idx="10">
                  <c:v>93.594999999999999</c:v>
                </c:pt>
                <c:pt idx="11">
                  <c:v>86.691000000000003</c:v>
                </c:pt>
                <c:pt idx="12">
                  <c:v>109.395</c:v>
                </c:pt>
                <c:pt idx="13">
                  <c:v>117.66500000000001</c:v>
                </c:pt>
                <c:pt idx="14">
                  <c:v>125.66800000000001</c:v>
                </c:pt>
                <c:pt idx="15">
                  <c:v>116.03400000000001</c:v>
                </c:pt>
                <c:pt idx="16">
                  <c:v>149.517</c:v>
                </c:pt>
                <c:pt idx="17">
                  <c:v>158.26</c:v>
                </c:pt>
                <c:pt idx="18">
                  <c:v>170.73099999999999</c:v>
                </c:pt>
                <c:pt idx="19">
                  <c:v>156.16999999999999</c:v>
                </c:pt>
              </c:numCache>
            </c:numRef>
          </c:val>
          <c:smooth val="0"/>
          <c:extLst>
            <c:ext xmlns:c16="http://schemas.microsoft.com/office/drawing/2014/chart" uri="{C3380CC4-5D6E-409C-BE32-E72D297353CC}">
              <c16:uniqueId val="{0000002F-97DC-4B50-B291-68C7641F220F}"/>
            </c:ext>
          </c:extLst>
        </c:ser>
        <c:ser>
          <c:idx val="7"/>
          <c:order val="6"/>
          <c:tx>
            <c:strRef>
              <c:f>Dashboard_tbls!$C$406</c:f>
              <c:strCache>
                <c:ptCount val="1"/>
                <c:pt idx="0">
                  <c:v>TMP 2</c:v>
                </c:pt>
              </c:strCache>
            </c:strRef>
          </c:tx>
          <c:spPr>
            <a:ln w="15875">
              <a:solidFill>
                <a:schemeClr val="tx1"/>
              </a:solidFill>
              <a:prstDash val="sysDash"/>
            </a:ln>
          </c:spPr>
          <c:marker>
            <c:symbol val="circle"/>
            <c:size val="5"/>
            <c:spPr>
              <a:solidFill>
                <a:schemeClr val="bg1"/>
              </a:solidFill>
              <a:ln w="12700">
                <a:solidFill>
                  <a:schemeClr val="tx1"/>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Dashboard_tbls!rng_v_TMP2</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0-97DC-4B50-B291-68C7641F220F}"/>
            </c:ext>
          </c:extLst>
        </c:ser>
        <c:ser>
          <c:idx val="8"/>
          <c:order val="7"/>
          <c:tx>
            <c:strRef>
              <c:f>Dashboard_tbls!$C$407</c:f>
              <c:strCache>
                <c:ptCount val="1"/>
                <c:pt idx="0">
                  <c:v>TMP 3</c:v>
                </c:pt>
              </c:strCache>
            </c:strRef>
          </c:tx>
          <c:spPr>
            <a:ln w="15875">
              <a:solidFill>
                <a:schemeClr val="tx1"/>
              </a:solidFill>
              <a:prstDash val="sysDash"/>
              <a:headEnd w="med" len="med"/>
              <a:tailEnd w="med" len="med"/>
            </a:ln>
          </c:spPr>
          <c:marker>
            <c:symbol val="circle"/>
            <c:size val="5"/>
            <c:spPr>
              <a:solidFill>
                <a:schemeClr val="bg1"/>
              </a:solidFill>
              <a:ln w="12700">
                <a:solidFill>
                  <a:schemeClr val="tx1"/>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Dashboard_tbls!rng_v_TMP3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1-97DC-4B50-B291-68C7641F220F}"/>
            </c:ext>
          </c:extLst>
        </c:ser>
        <c:ser>
          <c:idx val="9"/>
          <c:order val="8"/>
          <c:tx>
            <c:strRef>
              <c:f>Dashboard_tbls!$C$408</c:f>
              <c:strCache>
                <c:ptCount val="1"/>
                <c:pt idx="0">
                  <c:v>TMP 4</c:v>
                </c:pt>
              </c:strCache>
            </c:strRef>
          </c:tx>
          <c:spPr>
            <a:ln w="15875">
              <a:solidFill>
                <a:schemeClr val="tx1"/>
              </a:solidFill>
              <a:prstDash val="sysDash"/>
            </a:ln>
          </c:spPr>
          <c:marker>
            <c:symbol val="circle"/>
            <c:size val="5"/>
            <c:spPr>
              <a:solidFill>
                <a:schemeClr val="bg1"/>
              </a:solidFill>
              <a:ln w="12700">
                <a:solidFill>
                  <a:schemeClr val="tx1"/>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Dashboard_tbls!rng_v_TMP4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2-97DC-4B50-B291-68C7641F220F}"/>
            </c:ext>
          </c:extLst>
        </c:ser>
        <c:ser>
          <c:idx val="10"/>
          <c:order val="9"/>
          <c:tx>
            <c:strRef>
              <c:f>Dashboard_tbls!$C$409</c:f>
              <c:strCache>
                <c:ptCount val="1"/>
                <c:pt idx="0">
                  <c:v>TMP 5</c:v>
                </c:pt>
              </c:strCache>
            </c:strRef>
          </c:tx>
          <c:spPr>
            <a:ln w="15875">
              <a:solidFill>
                <a:schemeClr val="tx1"/>
              </a:solidFill>
              <a:prstDash val="sysDash"/>
            </a:ln>
          </c:spPr>
          <c:marker>
            <c:symbol val="circle"/>
            <c:size val="5"/>
            <c:spPr>
              <a:solidFill>
                <a:schemeClr val="bg1"/>
              </a:solidFill>
              <a:ln w="12700">
                <a:solidFill>
                  <a:schemeClr val="tx1"/>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Dashboard_tbls!rng_v_TMP5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3-97DC-4B50-B291-68C7641F220F}"/>
            </c:ext>
          </c:extLst>
        </c:ser>
        <c:ser>
          <c:idx val="11"/>
          <c:order val="10"/>
          <c:tx>
            <c:strRef>
              <c:f>Dashboard_tbls!$C$410</c:f>
              <c:strCache>
                <c:ptCount val="1"/>
                <c:pt idx="0">
                  <c:v>TMP 6</c:v>
                </c:pt>
              </c:strCache>
            </c:strRef>
          </c:tx>
          <c:spPr>
            <a:ln w="15875">
              <a:solidFill>
                <a:schemeClr val="tx1"/>
              </a:solidFill>
              <a:prstDash val="sysDash"/>
            </a:ln>
          </c:spPr>
          <c:marker>
            <c:symbol val="circle"/>
            <c:size val="5"/>
            <c:spPr>
              <a:solidFill>
                <a:schemeClr val="bg1"/>
              </a:solidFill>
              <a:ln w="12700">
                <a:solidFill>
                  <a:schemeClr val="tx1"/>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Dashboard_tbls!rng_v_TMP6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4-97DC-4B50-B291-68C7641F220F}"/>
            </c:ext>
          </c:extLst>
        </c:ser>
        <c:ser>
          <c:idx val="12"/>
          <c:order val="11"/>
          <c:tx>
            <c:strRef>
              <c:f>Dashboard_tbls!$C$411</c:f>
              <c:strCache>
                <c:ptCount val="1"/>
                <c:pt idx="0">
                  <c:v>TMP 7</c:v>
                </c:pt>
              </c:strCache>
            </c:strRef>
          </c:tx>
          <c:spPr>
            <a:ln w="15875">
              <a:solidFill>
                <a:schemeClr val="tx1"/>
              </a:solidFill>
              <a:prstDash val="sysDash"/>
            </a:ln>
          </c:spPr>
          <c:marker>
            <c:symbol val="circle"/>
            <c:size val="5"/>
            <c:spPr>
              <a:solidFill>
                <a:schemeClr val="bg1"/>
              </a:solidFill>
              <a:ln w="12700">
                <a:solidFill>
                  <a:schemeClr val="tx1"/>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Dashboard_tbls!rng_v_TMP7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5-97DC-4B50-B291-68C7641F220F}"/>
            </c:ext>
          </c:extLst>
        </c:ser>
        <c:ser>
          <c:idx val="13"/>
          <c:order val="12"/>
          <c:tx>
            <c:strRef>
              <c:f>Dashboard_tbls!$C$412</c:f>
              <c:strCache>
                <c:ptCount val="1"/>
                <c:pt idx="0">
                  <c:v>TMP 8</c:v>
                </c:pt>
              </c:strCache>
            </c:strRef>
          </c:tx>
          <c:spPr>
            <a:ln w="15875">
              <a:solidFill>
                <a:schemeClr val="tx1"/>
              </a:solidFill>
              <a:prstDash val="sysDash"/>
            </a:ln>
          </c:spPr>
          <c:marker>
            <c:symbol val="circle"/>
            <c:size val="5"/>
            <c:spPr>
              <a:solidFill>
                <a:schemeClr val="bg1"/>
              </a:solidFill>
              <a:ln w="12700">
                <a:solidFill>
                  <a:schemeClr val="tx1"/>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Dashboard_tbls!rng_v_TMP8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6-97DC-4B50-B291-68C7641F220F}"/>
            </c:ext>
          </c:extLst>
        </c:ser>
        <c:ser>
          <c:idx val="5"/>
          <c:order val="13"/>
          <c:tx>
            <c:strRef>
              <c:f>Dashboard_tbls!$C$415</c:f>
              <c:strCache>
                <c:ptCount val="1"/>
                <c:pt idx="0">
                  <c:v>Only_Market_Label_Max</c:v>
                </c:pt>
              </c:strCache>
            </c:strRef>
          </c:tx>
          <c:spPr>
            <a:ln w="28575">
              <a:noFill/>
            </a:ln>
          </c:spPr>
          <c:marker>
            <c:symbol val="none"/>
          </c:marker>
          <c:dLbls>
            <c:spPr>
              <a:noFill/>
              <a:ln>
                <a:noFill/>
              </a:ln>
              <a:effectLst/>
            </c:spPr>
            <c:txPr>
              <a:bodyPr/>
              <a:lstStyle/>
              <a:p>
                <a:pPr>
                  <a:defRPr sz="9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Dashboard_tbls!rng_v_only_market_lbl_max</c:f>
              <c:numCache>
                <c:formatCode>0</c:formatCode>
                <c:ptCount val="20"/>
                <c:pt idx="0">
                  <c:v>59.07</c:v>
                </c:pt>
                <c:pt idx="1">
                  <c:v>62.386000000000003</c:v>
                </c:pt>
                <c:pt idx="2">
                  <c:v>65.364999999999995</c:v>
                </c:pt>
                <c:pt idx="3">
                  <c:v>65.364999999999995</c:v>
                </c:pt>
                <c:pt idx="4">
                  <c:v>75.876999999999995</c:v>
                </c:pt>
                <c:pt idx="5">
                  <c:v>81.635999999999996</c:v>
                </c:pt>
                <c:pt idx="6">
                  <c:v>90.588999999999999</c:v>
                </c:pt>
                <c:pt idx="7">
                  <c:v>89.073999999999998</c:v>
                </c:pt>
                <c:pt idx="8">
                  <c:v>94.768000000000001</c:v>
                </c:pt>
                <c:pt idx="9">
                  <c:v>105.515</c:v>
                </c:pt>
                <c:pt idx="10">
                  <c:v>113.929</c:v>
                </c:pt>
                <c:pt idx="11">
                  <c:v>105.446</c:v>
                </c:pt>
                <c:pt idx="12">
                  <c:v>127.16</c:v>
                </c:pt>
                <c:pt idx="13">
                  <c:v>135.876</c:v>
                </c:pt>
                <c:pt idx="14">
                  <c:v>146.577</c:v>
                </c:pt>
                <c:pt idx="15">
                  <c:v>141.346</c:v>
                </c:pt>
                <c:pt idx="16">
                  <c:v>168.768</c:v>
                </c:pt>
                <c:pt idx="17">
                  <c:v>176.11099999999999</c:v>
                </c:pt>
                <c:pt idx="18">
                  <c:v>195.34800000000001</c:v>
                </c:pt>
                <c:pt idx="19">
                  <c:v>183.233</c:v>
                </c:pt>
              </c:numCache>
            </c:numRef>
          </c:val>
          <c:smooth val="0"/>
          <c:extLst>
            <c:ext xmlns:c16="http://schemas.microsoft.com/office/drawing/2014/chart" uri="{C3380CC4-5D6E-409C-BE32-E72D297353CC}">
              <c16:uniqueId val="{00000037-97DC-4B50-B291-68C7641F220F}"/>
            </c:ext>
          </c:extLst>
        </c:ser>
        <c:ser>
          <c:idx val="14"/>
          <c:order val="14"/>
          <c:tx>
            <c:strRef>
              <c:f>Dashboard_tbls!$C$416</c:f>
              <c:strCache>
                <c:ptCount val="1"/>
                <c:pt idx="0">
                  <c:v>Only_Market_Label_Min</c:v>
                </c:pt>
              </c:strCache>
            </c:strRef>
          </c:tx>
          <c:spPr>
            <a:ln w="28575">
              <a:noFill/>
            </a:ln>
          </c:spPr>
          <c:marker>
            <c:symbol val="none"/>
          </c:marker>
          <c:dLbls>
            <c:spPr>
              <a:noFill/>
              <a:ln>
                <a:noFill/>
              </a:ln>
              <a:effectLst/>
            </c:spPr>
            <c:txPr>
              <a:bodyPr/>
              <a:lstStyle/>
              <a:p>
                <a:pPr>
                  <a:defRPr sz="9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Dashboard_tbls!rng_v_only_market_lbl_min</c:f>
              <c:numCache>
                <c:formatCode>0</c:formatCode>
                <c:ptCount val="20"/>
                <c:pt idx="0">
                  <c:v>34.539000000000001</c:v>
                </c:pt>
                <c:pt idx="1">
                  <c:v>36.893000000000001</c:v>
                </c:pt>
                <c:pt idx="2">
                  <c:v>40.465000000000003</c:v>
                </c:pt>
                <c:pt idx="3">
                  <c:v>33.875999999999998</c:v>
                </c:pt>
                <c:pt idx="4">
                  <c:v>46.411999999999999</c:v>
                </c:pt>
                <c:pt idx="5">
                  <c:v>48.142000000000003</c:v>
                </c:pt>
                <c:pt idx="6">
                  <c:v>54.392000000000003</c:v>
                </c:pt>
                <c:pt idx="7">
                  <c:v>46.411999999999999</c:v>
                </c:pt>
                <c:pt idx="8">
                  <c:v>62.136000000000003</c:v>
                </c:pt>
                <c:pt idx="9">
                  <c:v>66.503</c:v>
                </c:pt>
                <c:pt idx="10">
                  <c:v>71.427999999999997</c:v>
                </c:pt>
                <c:pt idx="11">
                  <c:v>62.136000000000003</c:v>
                </c:pt>
                <c:pt idx="12">
                  <c:v>79.251999999999995</c:v>
                </c:pt>
                <c:pt idx="13">
                  <c:v>85.52</c:v>
                </c:pt>
                <c:pt idx="14">
                  <c:v>92.619</c:v>
                </c:pt>
                <c:pt idx="15">
                  <c:v>78.06</c:v>
                </c:pt>
                <c:pt idx="16">
                  <c:v>117.453</c:v>
                </c:pt>
                <c:pt idx="17">
                  <c:v>126.498</c:v>
                </c:pt>
                <c:pt idx="18">
                  <c:v>142.74100000000001</c:v>
                </c:pt>
                <c:pt idx="19">
                  <c:v>120.459</c:v>
                </c:pt>
              </c:numCache>
            </c:numRef>
          </c:val>
          <c:smooth val="0"/>
          <c:extLst>
            <c:ext xmlns:c16="http://schemas.microsoft.com/office/drawing/2014/chart" uri="{C3380CC4-5D6E-409C-BE32-E72D297353CC}">
              <c16:uniqueId val="{00000038-97DC-4B50-B291-68C7641F220F}"/>
            </c:ext>
          </c:extLst>
        </c:ser>
        <c:ser>
          <c:idx val="15"/>
          <c:order val="15"/>
          <c:tx>
            <c:strRef>
              <c:f>Dashboard_tbls!$C$417</c:f>
              <c:strCache>
                <c:ptCount val="1"/>
                <c:pt idx="0">
                  <c:v>Only_Market_TMP_Label_Upper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9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Dashboard_tbls!rng_v_only_market_lbl_TMP_upper</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9-97DC-4B50-B291-68C7641F220F}"/>
            </c:ext>
          </c:extLst>
        </c:ser>
        <c:ser>
          <c:idx val="16"/>
          <c:order val="16"/>
          <c:tx>
            <c:strRef>
              <c:f>Dashboard_tbls!$C$418</c:f>
              <c:strCache>
                <c:ptCount val="1"/>
                <c:pt idx="0">
                  <c:v>Only_Market_TMP_Label_Lower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9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Dashboard_tbls!rng_v_only_market_lbl_TMP_lower</c:f>
              <c:numCache>
                <c:formatCode>0</c:formatCode>
                <c:ptCount val="20"/>
                <c:pt idx="0">
                  <c:v>44.322000000000003</c:v>
                </c:pt>
                <c:pt idx="1">
                  <c:v>47.725999999999999</c:v>
                </c:pt>
                <c:pt idx="2">
                  <c:v>50.652999999999999</c:v>
                </c:pt>
                <c:pt idx="3">
                  <c:v>47.615000000000002</c:v>
                </c:pt>
                <c:pt idx="4">
                  <c:v>59.127000000000002</c:v>
                </c:pt>
                <c:pt idx="5">
                  <c:v>65.105000000000004</c:v>
                </c:pt>
                <c:pt idx="6">
                  <c:v>69.293999999999997</c:v>
                </c:pt>
                <c:pt idx="7">
                  <c:v>65.792000000000002</c:v>
                </c:pt>
                <c:pt idx="8">
                  <c:v>82.558999999999997</c:v>
                </c:pt>
                <c:pt idx="9">
                  <c:v>87.355999999999995</c:v>
                </c:pt>
                <c:pt idx="10">
                  <c:v>93.594999999999999</c:v>
                </c:pt>
                <c:pt idx="11">
                  <c:v>86.691000000000003</c:v>
                </c:pt>
                <c:pt idx="12">
                  <c:v>109.395</c:v>
                </c:pt>
                <c:pt idx="13">
                  <c:v>117.66500000000001</c:v>
                </c:pt>
                <c:pt idx="14">
                  <c:v>125.66800000000001</c:v>
                </c:pt>
                <c:pt idx="15">
                  <c:v>116.03400000000001</c:v>
                </c:pt>
                <c:pt idx="16">
                  <c:v>149.517</c:v>
                </c:pt>
                <c:pt idx="17">
                  <c:v>158.26</c:v>
                </c:pt>
                <c:pt idx="18">
                  <c:v>170.73099999999999</c:v>
                </c:pt>
                <c:pt idx="19">
                  <c:v>156.16999999999999</c:v>
                </c:pt>
              </c:numCache>
            </c:numRef>
          </c:val>
          <c:smooth val="0"/>
          <c:extLst>
            <c:ext xmlns:c16="http://schemas.microsoft.com/office/drawing/2014/chart" uri="{C3380CC4-5D6E-409C-BE32-E72D297353CC}">
              <c16:uniqueId val="{0000003A-97DC-4B50-B291-68C7641F220F}"/>
            </c:ext>
          </c:extLst>
        </c:ser>
        <c:ser>
          <c:idx val="18"/>
          <c:order val="17"/>
          <c:tx>
            <c:strRef>
              <c:f>Dashboard_tbls!$C$428</c:f>
              <c:strCache>
                <c:ptCount val="1"/>
                <c:pt idx="0">
                  <c:v>Client's Median 1</c:v>
                </c:pt>
              </c:strCache>
            </c:strRef>
          </c:tx>
          <c:spPr>
            <a:ln w="15875">
              <a:solidFill>
                <a:srgbClr val="FF0000"/>
              </a:solidFill>
              <a:prstDash val="solid"/>
            </a:ln>
          </c:spPr>
          <c:marker>
            <c:symbol val="circle"/>
            <c:size val="5"/>
            <c:spPr>
              <a:solidFill>
                <a:schemeClr val="bg1"/>
              </a:solidFill>
              <a:ln w="12700">
                <a:solidFill>
                  <a:srgbClr val="FF0000"/>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Dashboard_tbls!rng_v_client_median1</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B-97DC-4B50-B291-68C7641F220F}"/>
            </c:ext>
          </c:extLst>
        </c:ser>
        <c:ser>
          <c:idx val="19"/>
          <c:order val="18"/>
          <c:tx>
            <c:strRef>
              <c:f>Dashboard_tbls!$C$429</c:f>
              <c:strCache>
                <c:ptCount val="1"/>
                <c:pt idx="0">
                  <c:v>Client's Median 2</c:v>
                </c:pt>
              </c:strCache>
            </c:strRef>
          </c:tx>
          <c:spPr>
            <a:ln w="15875">
              <a:solidFill>
                <a:srgbClr val="FF0000"/>
              </a:solidFill>
              <a:prstDash val="solid"/>
            </a:ln>
          </c:spPr>
          <c:marker>
            <c:symbol val="circle"/>
            <c:size val="5"/>
            <c:spPr>
              <a:solidFill>
                <a:schemeClr val="bg1"/>
              </a:solidFill>
              <a:ln w="12700">
                <a:solidFill>
                  <a:srgbClr val="FF0000"/>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Dashboard_tbls!rng_v_client_median2</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C-97DC-4B50-B291-68C7641F220F}"/>
            </c:ext>
          </c:extLst>
        </c:ser>
        <c:ser>
          <c:idx val="20"/>
          <c:order val="19"/>
          <c:tx>
            <c:strRef>
              <c:f>Dashboard_tbls!$C$430</c:f>
              <c:strCache>
                <c:ptCount val="1"/>
                <c:pt idx="0">
                  <c:v>Client's Median 3</c:v>
                </c:pt>
              </c:strCache>
            </c:strRef>
          </c:tx>
          <c:spPr>
            <a:ln w="15875">
              <a:solidFill>
                <a:srgbClr val="FF0000"/>
              </a:solidFill>
              <a:prstDash val="solid"/>
            </a:ln>
          </c:spPr>
          <c:marker>
            <c:symbol val="circle"/>
            <c:size val="5"/>
            <c:spPr>
              <a:solidFill>
                <a:schemeClr val="bg1"/>
              </a:solidFill>
              <a:ln w="12700">
                <a:solidFill>
                  <a:srgbClr val="FF0000"/>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Dashboard_tbls!rng_v_client_median3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D-97DC-4B50-B291-68C7641F220F}"/>
            </c:ext>
          </c:extLst>
        </c:ser>
        <c:ser>
          <c:idx val="21"/>
          <c:order val="20"/>
          <c:tx>
            <c:strRef>
              <c:f>Dashboard_tbls!$C$431</c:f>
              <c:strCache>
                <c:ptCount val="1"/>
                <c:pt idx="0">
                  <c:v>Client's Median 4</c:v>
                </c:pt>
              </c:strCache>
            </c:strRef>
          </c:tx>
          <c:spPr>
            <a:ln w="15875">
              <a:solidFill>
                <a:srgbClr val="FF0000"/>
              </a:solidFill>
              <a:prstDash val="solid"/>
            </a:ln>
          </c:spPr>
          <c:marker>
            <c:symbol val="circle"/>
            <c:size val="5"/>
            <c:spPr>
              <a:solidFill>
                <a:schemeClr val="bg1"/>
              </a:solidFill>
              <a:ln w="12700">
                <a:solidFill>
                  <a:srgbClr val="FF0000"/>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Dashboard_tbls!rng_v_client_median4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E-97DC-4B50-B291-68C7641F220F}"/>
            </c:ext>
          </c:extLst>
        </c:ser>
        <c:ser>
          <c:idx val="22"/>
          <c:order val="21"/>
          <c:tx>
            <c:strRef>
              <c:f>Dashboard_tbls!$C$432</c:f>
              <c:strCache>
                <c:ptCount val="1"/>
                <c:pt idx="0">
                  <c:v>Client's Median 5</c:v>
                </c:pt>
              </c:strCache>
            </c:strRef>
          </c:tx>
          <c:spPr>
            <a:ln w="15875">
              <a:solidFill>
                <a:srgbClr val="FF0000"/>
              </a:solidFill>
              <a:prstDash val="solid"/>
            </a:ln>
          </c:spPr>
          <c:marker>
            <c:symbol val="circle"/>
            <c:size val="5"/>
            <c:spPr>
              <a:solidFill>
                <a:schemeClr val="bg1"/>
              </a:solidFill>
              <a:ln w="12700">
                <a:solidFill>
                  <a:srgbClr val="FF0000"/>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Dashboard_tbls!rng_v_client_median5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3F-97DC-4B50-B291-68C7641F220F}"/>
            </c:ext>
          </c:extLst>
        </c:ser>
        <c:ser>
          <c:idx val="23"/>
          <c:order val="22"/>
          <c:tx>
            <c:strRef>
              <c:f>Dashboard_tbls!$C$433</c:f>
              <c:strCache>
                <c:ptCount val="1"/>
                <c:pt idx="0">
                  <c:v>Client's Median 6</c:v>
                </c:pt>
              </c:strCache>
            </c:strRef>
          </c:tx>
          <c:spPr>
            <a:ln w="15875">
              <a:solidFill>
                <a:srgbClr val="FF0000"/>
              </a:solidFill>
              <a:prstDash val="solid"/>
            </a:ln>
          </c:spPr>
          <c:marker>
            <c:symbol val="circle"/>
            <c:size val="5"/>
            <c:spPr>
              <a:solidFill>
                <a:schemeClr val="bg1"/>
              </a:solidFill>
              <a:ln w="12700">
                <a:solidFill>
                  <a:srgbClr val="FF0000"/>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Dashboard_tbls!rng_v_client_median6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40-97DC-4B50-B291-68C7641F220F}"/>
            </c:ext>
          </c:extLst>
        </c:ser>
        <c:ser>
          <c:idx val="24"/>
          <c:order val="23"/>
          <c:tx>
            <c:strRef>
              <c:f>Dashboard_tbls!$C$434</c:f>
              <c:strCache>
                <c:ptCount val="1"/>
                <c:pt idx="0">
                  <c:v>Client's Median 7</c:v>
                </c:pt>
              </c:strCache>
            </c:strRef>
          </c:tx>
          <c:spPr>
            <a:ln w="15875">
              <a:solidFill>
                <a:srgbClr val="FF0000"/>
              </a:solidFill>
              <a:prstDash val="solid"/>
            </a:ln>
          </c:spPr>
          <c:marker>
            <c:symbol val="circle"/>
            <c:size val="5"/>
            <c:spPr>
              <a:solidFill>
                <a:schemeClr val="bg1"/>
              </a:solidFill>
              <a:ln w="12700">
                <a:solidFill>
                  <a:srgbClr val="FF0000"/>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Dashboard_tbls!rng_v_client_median7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41-97DC-4B50-B291-68C7641F220F}"/>
            </c:ext>
          </c:extLst>
        </c:ser>
        <c:ser>
          <c:idx val="25"/>
          <c:order val="24"/>
          <c:tx>
            <c:strRef>
              <c:f>Dashboard_tbls!$C$435</c:f>
              <c:strCache>
                <c:ptCount val="1"/>
                <c:pt idx="0">
                  <c:v>Client's Median 8</c:v>
                </c:pt>
              </c:strCache>
            </c:strRef>
          </c:tx>
          <c:spPr>
            <a:ln w="15875">
              <a:solidFill>
                <a:srgbClr val="FF0000"/>
              </a:solidFill>
              <a:prstDash val="solid"/>
            </a:ln>
          </c:spPr>
          <c:marker>
            <c:symbol val="circle"/>
            <c:size val="5"/>
            <c:spPr>
              <a:solidFill>
                <a:schemeClr val="bg1"/>
              </a:solidFill>
              <a:ln w="12700">
                <a:solidFill>
                  <a:srgbClr val="FF0000"/>
                </a:solidFill>
              </a:ln>
            </c:spPr>
          </c:marker>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Dashboard_tbls!rng_v_client_median8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42-97DC-4B50-B291-68C7641F220F}"/>
            </c:ext>
          </c:extLst>
        </c:ser>
        <c:ser>
          <c:idx val="26"/>
          <c:order val="25"/>
          <c:tx>
            <c:strRef>
              <c:f>Dashboard_tbls!$C$439</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9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Dashboard_tbls!rng_v_both_client_upper</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43-97DC-4B50-B291-68C7641F220F}"/>
            </c:ext>
          </c:extLst>
        </c:ser>
        <c:ser>
          <c:idx val="27"/>
          <c:order val="26"/>
          <c:tx>
            <c:strRef>
              <c:f>Dashboard_tbls!$C$440</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9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Dashboard_tbls!rng_v_both_client_lower</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44-97DC-4B50-B291-68C7641F220F}"/>
            </c:ext>
          </c:extLst>
        </c:ser>
        <c:ser>
          <c:idx val="28"/>
          <c:order val="27"/>
          <c:tx>
            <c:strRef>
              <c:f>Dashboard_tbls!$C$441</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9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Dashboard_tbls!rng_v_both_market_upper</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45-97DC-4B50-B291-68C7641F220F}"/>
            </c:ext>
          </c:extLst>
        </c:ser>
        <c:ser>
          <c:idx val="29"/>
          <c:order val="28"/>
          <c:tx>
            <c:strRef>
              <c:f>Dashboard_tbls!$C$442</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9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Dashboard_tbls!rng_v_levels</c:f>
              <c:multiLvlStrCache>
                <c:ptCount val="20"/>
                <c:lvl>
                  <c:pt idx="0">
                    <c:v>   An1</c:v>
                  </c:pt>
                  <c:pt idx="1">
                    <c:v>   An2</c:v>
                  </c:pt>
                  <c:pt idx="2">
                    <c:v>   An3</c:v>
                  </c:pt>
                  <c:pt idx="3">
                    <c:v>   An</c:v>
                  </c:pt>
                  <c:pt idx="4">
                    <c:v>   As1</c:v>
                  </c:pt>
                  <c:pt idx="5">
                    <c:v>   As2</c:v>
                  </c:pt>
                  <c:pt idx="6">
                    <c:v>   As3</c:v>
                  </c:pt>
                  <c:pt idx="7">
                    <c:v>   As</c:v>
                  </c:pt>
                  <c:pt idx="8">
                    <c:v>   M1</c:v>
                  </c:pt>
                  <c:pt idx="9">
                    <c:v>   M2</c:v>
                  </c:pt>
                  <c:pt idx="10">
                    <c:v>   M3</c:v>
                  </c:pt>
                  <c:pt idx="11">
                    <c:v>   M</c:v>
                  </c:pt>
                  <c:pt idx="12">
                    <c:v>  SM1</c:v>
                  </c:pt>
                  <c:pt idx="13">
                    <c:v>  SM2</c:v>
                  </c:pt>
                  <c:pt idx="14">
                    <c:v>  SM3</c:v>
                  </c:pt>
                  <c:pt idx="15">
                    <c:v>  SM</c:v>
                  </c:pt>
                  <c:pt idx="16">
                    <c:v>Pr1</c:v>
                  </c:pt>
                  <c:pt idx="17">
                    <c:v>Pr2</c:v>
                  </c:pt>
                  <c:pt idx="18">
                    <c:v>Pr3</c:v>
                  </c:pt>
                  <c:pt idx="19">
                    <c:v>Pr</c:v>
                  </c:pt>
                </c:lvl>
                <c:lvl>
                  <c:pt idx="0">
                    <c:v>   Analyst</c:v>
                  </c:pt>
                  <c:pt idx="4">
                    <c:v>   Associate</c:v>
                  </c:pt>
                  <c:pt idx="8">
                    <c:v>   Manager</c:v>
                  </c:pt>
                  <c:pt idx="12">
                    <c:v> Senior Manager</c:v>
                  </c:pt>
                  <c:pt idx="16">
                    <c:v>Principal</c:v>
                  </c:pt>
                </c:lvl>
              </c:multiLvlStrCache>
            </c:multiLvlStrRef>
          </c:cat>
          <c:val>
            <c:numRef>
              <c:f>Dashboard_tbls!rng_v_both_market_lower</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46-97DC-4B50-B291-68C7641F220F}"/>
            </c:ext>
          </c:extLst>
        </c:ser>
        <c:dLbls>
          <c:showLegendKey val="0"/>
          <c:showVal val="0"/>
          <c:showCatName val="0"/>
          <c:showSerName val="0"/>
          <c:showPercent val="0"/>
          <c:showBubbleSize val="0"/>
        </c:dLbls>
        <c:marker val="1"/>
        <c:smooth val="0"/>
        <c:axId val="627717248"/>
        <c:axId val="627718784"/>
      </c:lineChart>
      <c:lineChart>
        <c:grouping val="standard"/>
        <c:varyColors val="0"/>
        <c:ser>
          <c:idx val="35"/>
          <c:order val="31"/>
          <c:tx>
            <c:strRef>
              <c:f>Dashboard_tbls!$C$469</c:f>
              <c:strCache>
                <c:ptCount val="1"/>
                <c:pt idx="0">
                  <c:v>Growth_Label_Pos</c:v>
                </c:pt>
              </c:strCache>
            </c:strRef>
          </c:tx>
          <c:spPr>
            <a:ln w="15875">
              <a:noFill/>
              <a:prstDash val="sysDash"/>
            </a:ln>
          </c:spPr>
          <c:marker>
            <c:symbol val="none"/>
          </c:marker>
          <c:dLbls>
            <c:spPr>
              <a:solidFill>
                <a:srgbClr val="FFFFFF">
                  <a:alpha val="74902"/>
                </a:srgbClr>
              </a:solidFill>
              <a:ln w="3175">
                <a:solidFill>
                  <a:sysClr val="windowText" lastClr="000000"/>
                </a:solidFill>
              </a:ln>
              <a:effectLst/>
            </c:spPr>
            <c:txPr>
              <a:bodyPr wrap="square" lIns="38100" tIns="19050" rIns="38100" bIns="19050" anchor="ctr">
                <a:spAutoFit/>
              </a:bodyPr>
              <a:lstStyle/>
              <a:p>
                <a:pPr>
                  <a:defRPr sz="800"/>
                </a:pPr>
                <a:endParaRPr lang="en-US"/>
              </a:p>
            </c:txPr>
            <c:dLblPos val="t"/>
            <c:showLegendKey val="0"/>
            <c:showVal val="0"/>
            <c:showCatName val="1"/>
            <c:showSerName val="0"/>
            <c:showPercent val="0"/>
            <c:showBubbleSize val="0"/>
            <c:showLeaderLines val="0"/>
            <c:extLst>
              <c:ext xmlns:c15="http://schemas.microsoft.com/office/drawing/2012/chart" uri="{CE6537A1-D6FC-4f65-9D91-7224C49458BB}">
                <c15:showLeaderLines val="1"/>
              </c:ext>
            </c:extLst>
          </c:dLbls>
          <c:cat>
            <c:numRef>
              <c:f>Dashboard_tbls!rng_v_growth_lbl</c:f>
              <c:numCache>
                <c:formatCode>General</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cat>
          <c:val>
            <c:numRef>
              <c:f>Dashboard_tbls!rng_v_growth_lbl_pos</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47-97DC-4B50-B291-68C7641F220F}"/>
            </c:ext>
          </c:extLst>
        </c:ser>
        <c:ser>
          <c:idx val="32"/>
          <c:order val="32"/>
          <c:tx>
            <c:strRef>
              <c:f>Dashboard_tbls!$C$470</c:f>
              <c:strCache>
                <c:ptCount val="1"/>
                <c:pt idx="0">
                  <c:v>Growth_Label_Rot</c:v>
                </c:pt>
              </c:strCache>
            </c:strRef>
          </c:tx>
          <c:spPr>
            <a:ln w="28575">
              <a:noFill/>
            </a:ln>
          </c:spPr>
          <c:marker>
            <c:symbol val="none"/>
          </c:marker>
          <c:dLbls>
            <c:spPr>
              <a:solidFill>
                <a:srgbClr val="FFFFFF">
                  <a:alpha val="85098"/>
                </a:srgbClr>
              </a:solidFill>
              <a:ln w="3175">
                <a:solidFill>
                  <a:sysClr val="windowText" lastClr="000000"/>
                </a:solidFill>
              </a:ln>
              <a:effectLst/>
            </c:spPr>
            <c:txPr>
              <a:bodyPr wrap="square" lIns="38100" tIns="19050" rIns="38100" bIns="19050" anchor="ctr">
                <a:spAutoFit/>
              </a:bodyPr>
              <a:lstStyle/>
              <a:p>
                <a:pPr>
                  <a:defRPr sz="800">
                    <a:solidFill>
                      <a:srgbClr val="FF0000"/>
                    </a:solidFill>
                  </a:defRPr>
                </a:pPr>
                <a:endParaRPr lang="en-US"/>
              </a:p>
            </c:txPr>
            <c:dLblPos val="t"/>
            <c:showLegendKey val="0"/>
            <c:showVal val="0"/>
            <c:showCatName val="1"/>
            <c:showSerName val="0"/>
            <c:showPercent val="0"/>
            <c:showBubbleSize val="0"/>
            <c:showLeaderLines val="0"/>
            <c:extLst>
              <c:ext xmlns:c15="http://schemas.microsoft.com/office/drawing/2012/chart" uri="{CE6537A1-D6FC-4f65-9D91-7224C49458BB}">
                <c15:showLeaderLines val="1"/>
              </c:ext>
            </c:extLst>
          </c:dLbls>
          <c:cat>
            <c:numRef>
              <c:f>Dashboard_tbls!rng_v_growth_lbl</c:f>
              <c:numCache>
                <c:formatCode>General</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cat>
          <c:val>
            <c:numRef>
              <c:f>Dashboard_tbls!rng_v_growth_lbl_neg</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48-97DC-4B50-B291-68C7641F220F}"/>
            </c:ext>
          </c:extLst>
        </c:ser>
        <c:dLbls>
          <c:showLegendKey val="0"/>
          <c:showVal val="0"/>
          <c:showCatName val="0"/>
          <c:showSerName val="0"/>
          <c:showPercent val="0"/>
          <c:showBubbleSize val="0"/>
        </c:dLbls>
        <c:marker val="1"/>
        <c:smooth val="0"/>
        <c:axId val="627726208"/>
        <c:axId val="627724672"/>
      </c:lineChart>
      <c:catAx>
        <c:axId val="627717248"/>
        <c:scaling>
          <c:orientation val="minMax"/>
        </c:scaling>
        <c:delete val="0"/>
        <c:axPos val="b"/>
        <c:majorGridlines>
          <c:spPr>
            <a:ln w="3175">
              <a:solidFill>
                <a:schemeClr val="bg1">
                  <a:lumMod val="85000"/>
                </a:schemeClr>
              </a:solidFill>
              <a:prstDash val="dash"/>
            </a:ln>
          </c:spPr>
        </c:majorGridlines>
        <c:majorTickMark val="out"/>
        <c:minorTickMark val="none"/>
        <c:tickLblPos val="nextTo"/>
        <c:txPr>
          <a:bodyPr/>
          <a:lstStyle/>
          <a:p>
            <a:pPr>
              <a:defRPr sz="900"/>
            </a:pPr>
            <a:endParaRPr lang="en-US"/>
          </a:p>
        </c:txPr>
        <c:crossAx val="627718784"/>
        <c:crosses val="autoZero"/>
        <c:auto val="1"/>
        <c:lblAlgn val="ctr"/>
        <c:lblOffset val="100"/>
        <c:noMultiLvlLbl val="0"/>
      </c:catAx>
      <c:valAx>
        <c:axId val="62771878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627717248"/>
        <c:crosses val="autoZero"/>
        <c:crossBetween val="between"/>
      </c:valAx>
      <c:valAx>
        <c:axId val="627724672"/>
        <c:scaling>
          <c:orientation val="minMax"/>
          <c:min val="0"/>
        </c:scaling>
        <c:delete val="0"/>
        <c:axPos val="r"/>
        <c:numFmt formatCode="0%" sourceLinked="0"/>
        <c:majorTickMark val="none"/>
        <c:minorTickMark val="none"/>
        <c:tickLblPos val="none"/>
        <c:crossAx val="627726208"/>
        <c:crosses val="max"/>
        <c:crossBetween val="between"/>
      </c:valAx>
      <c:catAx>
        <c:axId val="627726208"/>
        <c:scaling>
          <c:orientation val="minMax"/>
        </c:scaling>
        <c:delete val="1"/>
        <c:axPos val="b"/>
        <c:numFmt formatCode="General" sourceLinked="1"/>
        <c:majorTickMark val="out"/>
        <c:minorTickMark val="none"/>
        <c:tickLblPos val="nextTo"/>
        <c:crossAx val="627724672"/>
        <c:crosses val="autoZero"/>
        <c:auto val="1"/>
        <c:lblAlgn val="ctr"/>
        <c:lblOffset val="100"/>
        <c:noMultiLvlLbl val="0"/>
      </c:catAx>
    </c:plotArea>
    <c:plotVisOnly val="1"/>
    <c:dispBlanksAs val="gap"/>
    <c:showDLblsOverMax val="0"/>
  </c:chart>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6.8448258591329398E-3"/>
          <c:y val="5.9277640084043216E-2"/>
          <c:w val="0.97807922174593365"/>
          <c:h val="0.91011310297815395"/>
        </c:manualLayout>
      </c:layout>
      <c:lineChart>
        <c:grouping val="standard"/>
        <c:varyColors val="0"/>
        <c:ser>
          <c:idx val="0"/>
          <c:order val="0"/>
          <c:tx>
            <c:strRef>
              <c:f>'Basic Salary Firm-weighted'!$A$81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Firm-weighted'!$B$81:$U$81</c:f>
              <c:numCache>
                <c:formatCode>0</c:formatCode>
                <c:ptCount val="20"/>
                <c:pt idx="0">
                  <c:v>59.07</c:v>
                </c:pt>
                <c:pt idx="1">
                  <c:v>62.386000000000003</c:v>
                </c:pt>
                <c:pt idx="2">
                  <c:v>65.364999999999995</c:v>
                </c:pt>
                <c:pt idx="3">
                  <c:v>65.364999999999995</c:v>
                </c:pt>
                <c:pt idx="4">
                  <c:v>75.876999999999995</c:v>
                </c:pt>
                <c:pt idx="5">
                  <c:v>81.635999999999996</c:v>
                </c:pt>
                <c:pt idx="6">
                  <c:v>90.588999999999999</c:v>
                </c:pt>
                <c:pt idx="7">
                  <c:v>89.073999999999998</c:v>
                </c:pt>
                <c:pt idx="8">
                  <c:v>94.768000000000001</c:v>
                </c:pt>
                <c:pt idx="9">
                  <c:v>105.515</c:v>
                </c:pt>
                <c:pt idx="10">
                  <c:v>113.929</c:v>
                </c:pt>
                <c:pt idx="11">
                  <c:v>105.446</c:v>
                </c:pt>
                <c:pt idx="12">
                  <c:v>127.16</c:v>
                </c:pt>
                <c:pt idx="13">
                  <c:v>135.876</c:v>
                </c:pt>
                <c:pt idx="14">
                  <c:v>146.577</c:v>
                </c:pt>
                <c:pt idx="15">
                  <c:v>141.346</c:v>
                </c:pt>
                <c:pt idx="16">
                  <c:v>168.768</c:v>
                </c:pt>
                <c:pt idx="17">
                  <c:v>176.11099999999999</c:v>
                </c:pt>
                <c:pt idx="18">
                  <c:v>195.34800000000001</c:v>
                </c:pt>
                <c:pt idx="19">
                  <c:v>183.233</c:v>
                </c:pt>
              </c:numCache>
            </c:numRef>
          </c:val>
          <c:smooth val="0"/>
          <c:extLst>
            <c:ext xmlns:c16="http://schemas.microsoft.com/office/drawing/2014/chart" uri="{C3380CC4-5D6E-409C-BE32-E72D297353CC}">
              <c16:uniqueId val="{00000000-078B-4A3D-B3F1-805CB5844742}"/>
            </c:ext>
          </c:extLst>
        </c:ser>
        <c:ser>
          <c:idx val="1"/>
          <c:order val="1"/>
          <c:tx>
            <c:strRef>
              <c:f>'Basic Salary Firm-weighted'!$A$82</c:f>
              <c:strCache>
                <c:ptCount val="1"/>
                <c:pt idx="0">
                  <c:v>75%</c:v>
                </c:pt>
              </c:strCache>
            </c:strRef>
          </c:tx>
          <c:spPr>
            <a:ln>
              <a:noFill/>
            </a:ln>
          </c:spPr>
          <c:marker>
            <c:symbol val="none"/>
          </c:marker>
          <c:errBars>
            <c:errDir val="y"/>
            <c:errBarType val="plus"/>
            <c:errValType val="cust"/>
            <c:noEndCap val="1"/>
            <c:plus>
              <c:numRef>
                <c:f>'Basic Salary Firm-weighted'!$B$86:$U$86</c:f>
                <c:numCache>
                  <c:formatCode>General</c:formatCode>
                  <c:ptCount val="20"/>
                  <c:pt idx="0">
                    <c:v>12.482999999999997</c:v>
                  </c:pt>
                  <c:pt idx="1">
                    <c:v>12.227000000000004</c:v>
                  </c:pt>
                  <c:pt idx="2">
                    <c:v>10.811999999999998</c:v>
                  </c:pt>
                  <c:pt idx="3">
                    <c:v>14.309999999999995</c:v>
                  </c:pt>
                  <c:pt idx="4">
                    <c:v>10.423999999999992</c:v>
                  </c:pt>
                  <c:pt idx="5">
                    <c:v>12.364999999999995</c:v>
                  </c:pt>
                  <c:pt idx="6">
                    <c:v>14.765000000000001</c:v>
                  </c:pt>
                  <c:pt idx="7">
                    <c:v>17.468000000000004</c:v>
                  </c:pt>
                  <c:pt idx="8">
                    <c:v>8.230000000000004</c:v>
                  </c:pt>
                  <c:pt idx="9">
                    <c:v>9.3979999999999961</c:v>
                  </c:pt>
                  <c:pt idx="10">
                    <c:v>10.986000000000004</c:v>
                  </c:pt>
                  <c:pt idx="11">
                    <c:v>9.2450000000000045</c:v>
                  </c:pt>
                  <c:pt idx="12">
                    <c:v>11.125999999999991</c:v>
                  </c:pt>
                  <c:pt idx="13">
                    <c:v>13.207999999999998</c:v>
                  </c:pt>
                  <c:pt idx="14">
                    <c:v>13.158999999999992</c:v>
                  </c:pt>
                  <c:pt idx="15">
                    <c:v>15.569000000000003</c:v>
                  </c:pt>
                  <c:pt idx="16">
                    <c:v>11.725999999999999</c:v>
                  </c:pt>
                  <c:pt idx="17">
                    <c:v>7.8499999999999943</c:v>
                  </c:pt>
                  <c:pt idx="18">
                    <c:v>19.457000000000022</c:v>
                  </c:pt>
                  <c:pt idx="19">
                    <c:v>13.682999999999993</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Firm-weighted'!$B$82:$U$82</c:f>
              <c:numCache>
                <c:formatCode>0</c:formatCode>
                <c:ptCount val="20"/>
                <c:pt idx="0">
                  <c:v>46.587000000000003</c:v>
                </c:pt>
                <c:pt idx="1">
                  <c:v>50.158999999999999</c:v>
                </c:pt>
                <c:pt idx="2">
                  <c:v>54.552999999999997</c:v>
                </c:pt>
                <c:pt idx="3">
                  <c:v>51.055</c:v>
                </c:pt>
                <c:pt idx="4">
                  <c:v>65.453000000000003</c:v>
                </c:pt>
                <c:pt idx="5">
                  <c:v>69.271000000000001</c:v>
                </c:pt>
                <c:pt idx="6">
                  <c:v>75.823999999999998</c:v>
                </c:pt>
                <c:pt idx="7">
                  <c:v>71.605999999999995</c:v>
                </c:pt>
                <c:pt idx="8">
                  <c:v>86.537999999999997</c:v>
                </c:pt>
                <c:pt idx="9">
                  <c:v>96.117000000000004</c:v>
                </c:pt>
                <c:pt idx="10">
                  <c:v>102.943</c:v>
                </c:pt>
                <c:pt idx="11">
                  <c:v>96.200999999999993</c:v>
                </c:pt>
                <c:pt idx="12">
                  <c:v>116.03400000000001</c:v>
                </c:pt>
                <c:pt idx="13">
                  <c:v>122.66800000000001</c:v>
                </c:pt>
                <c:pt idx="14">
                  <c:v>133.41800000000001</c:v>
                </c:pt>
                <c:pt idx="15">
                  <c:v>125.777</c:v>
                </c:pt>
                <c:pt idx="16">
                  <c:v>157.042</c:v>
                </c:pt>
                <c:pt idx="17">
                  <c:v>168.261</c:v>
                </c:pt>
                <c:pt idx="18">
                  <c:v>175.89099999999999</c:v>
                </c:pt>
                <c:pt idx="19">
                  <c:v>169.55</c:v>
                </c:pt>
              </c:numCache>
            </c:numRef>
          </c:val>
          <c:smooth val="0"/>
          <c:extLst>
            <c:ext xmlns:c16="http://schemas.microsoft.com/office/drawing/2014/chart" uri="{C3380CC4-5D6E-409C-BE32-E72D297353CC}">
              <c16:uniqueId val="{00000001-078B-4A3D-B3F1-805CB5844742}"/>
            </c:ext>
          </c:extLst>
        </c:ser>
        <c:ser>
          <c:idx val="2"/>
          <c:order val="2"/>
          <c:tx>
            <c:strRef>
              <c:f>'Basic Salary Firm-weighted'!$A$83</c:f>
              <c:strCache>
                <c:ptCount val="1"/>
                <c:pt idx="0">
                  <c:v>50%</c:v>
                </c:pt>
              </c:strCache>
            </c:strRef>
          </c:tx>
          <c:spPr>
            <a:ln>
              <a:noFill/>
            </a:ln>
          </c:spPr>
          <c:marker>
            <c:symbol val="none"/>
          </c:marker>
          <c:errBars>
            <c:errDir val="y"/>
            <c:errBarType val="plus"/>
            <c:errValType val="cust"/>
            <c:noEndCap val="1"/>
            <c:plus>
              <c:numRef>
                <c:f>'Basic Salary Firm-weighted'!$B$87:$U$87</c:f>
                <c:numCache>
                  <c:formatCode>General</c:formatCode>
                  <c:ptCount val="20"/>
                  <c:pt idx="0">
                    <c:v>2.2650000000000006</c:v>
                  </c:pt>
                  <c:pt idx="1">
                    <c:v>2.4329999999999998</c:v>
                  </c:pt>
                  <c:pt idx="2">
                    <c:v>3.8999999999999986</c:v>
                  </c:pt>
                  <c:pt idx="3">
                    <c:v>3.4399999999999977</c:v>
                  </c:pt>
                  <c:pt idx="4">
                    <c:v>6.3260000000000005</c:v>
                  </c:pt>
                  <c:pt idx="5">
                    <c:v>4.1659999999999968</c:v>
                  </c:pt>
                  <c:pt idx="6">
                    <c:v>6.5300000000000011</c:v>
                  </c:pt>
                  <c:pt idx="7">
                    <c:v>5.813999999999993</c:v>
                  </c:pt>
                  <c:pt idx="8">
                    <c:v>3.9789999999999992</c:v>
                  </c:pt>
                  <c:pt idx="9">
                    <c:v>8.7610000000000099</c:v>
                  </c:pt>
                  <c:pt idx="10">
                    <c:v>9.347999999999999</c:v>
                  </c:pt>
                  <c:pt idx="11">
                    <c:v>9.5099999999999909</c:v>
                  </c:pt>
                  <c:pt idx="12">
                    <c:v>6.63900000000001</c:v>
                  </c:pt>
                  <c:pt idx="13">
                    <c:v>5.0030000000000001</c:v>
                  </c:pt>
                  <c:pt idx="14">
                    <c:v>7.75</c:v>
                  </c:pt>
                  <c:pt idx="15">
                    <c:v>9.742999999999995</c:v>
                  </c:pt>
                  <c:pt idx="16">
                    <c:v>7.5250000000000057</c:v>
                  </c:pt>
                  <c:pt idx="17">
                    <c:v>10.001000000000005</c:v>
                  </c:pt>
                  <c:pt idx="18">
                    <c:v>5.1599999999999966</c:v>
                  </c:pt>
                  <c:pt idx="19">
                    <c:v>13.380000000000024</c:v>
                  </c:pt>
                </c:numCache>
              </c:numRef>
            </c:plus>
            <c:minus>
              <c:numLit>
                <c:formatCode>General</c:formatCode>
                <c:ptCount val="1"/>
                <c:pt idx="0">
                  <c:v>1</c:v>
                </c:pt>
              </c:numLit>
            </c:minus>
            <c:spPr>
              <a:ln w="317500">
                <a:solidFill>
                  <a:schemeClr val="bg1">
                    <a:lumMod val="75000"/>
                  </a:schemeClr>
                </a:solidFill>
              </a:ln>
            </c:spPr>
          </c:errBars>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Firm-weighted'!$B$83:$U$83</c:f>
              <c:numCache>
                <c:formatCode>0</c:formatCode>
                <c:ptCount val="20"/>
                <c:pt idx="0">
                  <c:v>44.322000000000003</c:v>
                </c:pt>
                <c:pt idx="1">
                  <c:v>47.725999999999999</c:v>
                </c:pt>
                <c:pt idx="2">
                  <c:v>50.652999999999999</c:v>
                </c:pt>
                <c:pt idx="3">
                  <c:v>47.615000000000002</c:v>
                </c:pt>
                <c:pt idx="4">
                  <c:v>59.127000000000002</c:v>
                </c:pt>
                <c:pt idx="5">
                  <c:v>65.105000000000004</c:v>
                </c:pt>
                <c:pt idx="6">
                  <c:v>69.293999999999997</c:v>
                </c:pt>
                <c:pt idx="7">
                  <c:v>65.792000000000002</c:v>
                </c:pt>
                <c:pt idx="8">
                  <c:v>82.558999999999997</c:v>
                </c:pt>
                <c:pt idx="9">
                  <c:v>87.355999999999995</c:v>
                </c:pt>
                <c:pt idx="10">
                  <c:v>93.594999999999999</c:v>
                </c:pt>
                <c:pt idx="11">
                  <c:v>86.691000000000003</c:v>
                </c:pt>
                <c:pt idx="12">
                  <c:v>109.395</c:v>
                </c:pt>
                <c:pt idx="13">
                  <c:v>117.66500000000001</c:v>
                </c:pt>
                <c:pt idx="14">
                  <c:v>125.66800000000001</c:v>
                </c:pt>
                <c:pt idx="15">
                  <c:v>116.03400000000001</c:v>
                </c:pt>
                <c:pt idx="16">
                  <c:v>149.517</c:v>
                </c:pt>
                <c:pt idx="17">
                  <c:v>158.26</c:v>
                </c:pt>
                <c:pt idx="18">
                  <c:v>170.73099999999999</c:v>
                </c:pt>
                <c:pt idx="19">
                  <c:v>156.16999999999999</c:v>
                </c:pt>
              </c:numCache>
            </c:numRef>
          </c:val>
          <c:smooth val="0"/>
          <c:extLst>
            <c:ext xmlns:c16="http://schemas.microsoft.com/office/drawing/2014/chart" uri="{C3380CC4-5D6E-409C-BE32-E72D297353CC}">
              <c16:uniqueId val="{00000002-078B-4A3D-B3F1-805CB5844742}"/>
            </c:ext>
          </c:extLst>
        </c:ser>
        <c:ser>
          <c:idx val="3"/>
          <c:order val="3"/>
          <c:tx>
            <c:strRef>
              <c:f>'Basic Salary Firm-weighted'!$A$84</c:f>
              <c:strCache>
                <c:ptCount val="1"/>
                <c:pt idx="0">
                  <c:v>25%</c:v>
                </c:pt>
              </c:strCache>
            </c:strRef>
          </c:tx>
          <c:spPr>
            <a:ln>
              <a:noFill/>
            </a:ln>
          </c:spPr>
          <c:marker>
            <c:symbol val="none"/>
          </c:marker>
          <c:errBars>
            <c:errDir val="y"/>
            <c:errBarType val="plus"/>
            <c:errValType val="cust"/>
            <c:noEndCap val="1"/>
            <c:plus>
              <c:numRef>
                <c:f>'Basic Salary Firm-weighted'!$B$88:$U$88</c:f>
                <c:numCache>
                  <c:formatCode>General</c:formatCode>
                  <c:ptCount val="20"/>
                  <c:pt idx="0">
                    <c:v>1.9209999999999994</c:v>
                  </c:pt>
                  <c:pt idx="1">
                    <c:v>2.4369999999999976</c:v>
                  </c:pt>
                  <c:pt idx="2">
                    <c:v>1.2659999999999982</c:v>
                  </c:pt>
                  <c:pt idx="3">
                    <c:v>3.8230000000000004</c:v>
                  </c:pt>
                  <c:pt idx="4">
                    <c:v>2.2590000000000003</c:v>
                  </c:pt>
                  <c:pt idx="5">
                    <c:v>5.4270000000000067</c:v>
                  </c:pt>
                  <c:pt idx="6">
                    <c:v>4.1280000000000001</c:v>
                  </c:pt>
                  <c:pt idx="7">
                    <c:v>6.8230000000000004</c:v>
                  </c:pt>
                  <c:pt idx="8">
                    <c:v>4.9869999999999948</c:v>
                  </c:pt>
                  <c:pt idx="9">
                    <c:v>4.6400000000000006</c:v>
                  </c:pt>
                  <c:pt idx="10">
                    <c:v>5.0499999999999972</c:v>
                  </c:pt>
                  <c:pt idx="11">
                    <c:v>6.0570000000000022</c:v>
                  </c:pt>
                  <c:pt idx="12">
                    <c:v>4.9579999999999984</c:v>
                  </c:pt>
                  <c:pt idx="13">
                    <c:v>8.7230000000000132</c:v>
                  </c:pt>
                  <c:pt idx="14">
                    <c:v>10.341000000000008</c:v>
                  </c:pt>
                  <c:pt idx="15">
                    <c:v>9.980000000000004</c:v>
                  </c:pt>
                  <c:pt idx="16">
                    <c:v>21.516999999999996</c:v>
                  </c:pt>
                  <c:pt idx="17">
                    <c:v>21.304000000000002</c:v>
                  </c:pt>
                  <c:pt idx="18">
                    <c:v>18.847000000000008</c:v>
                  </c:pt>
                  <c:pt idx="19">
                    <c:v>12.861999999999995</c:v>
                  </c:pt>
                </c:numCache>
              </c:numRef>
            </c:plus>
            <c:minus>
              <c:numLit>
                <c:formatCode>General</c:formatCode>
                <c:ptCount val="1"/>
                <c:pt idx="0">
                  <c:v>1</c:v>
                </c:pt>
              </c:numLit>
            </c:minus>
            <c:spPr>
              <a:ln w="317500">
                <a:solidFill>
                  <a:schemeClr val="tx1">
                    <a:lumMod val="50000"/>
                    <a:lumOff val="50000"/>
                  </a:schemeClr>
                </a:solidFill>
              </a:ln>
            </c:spPr>
          </c:errBars>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Firm-weighted'!$B$84:$U$84</c:f>
              <c:numCache>
                <c:formatCode>0</c:formatCode>
                <c:ptCount val="20"/>
                <c:pt idx="0">
                  <c:v>42.401000000000003</c:v>
                </c:pt>
                <c:pt idx="1">
                  <c:v>45.289000000000001</c:v>
                </c:pt>
                <c:pt idx="2">
                  <c:v>49.387</c:v>
                </c:pt>
                <c:pt idx="3">
                  <c:v>43.792000000000002</c:v>
                </c:pt>
                <c:pt idx="4">
                  <c:v>56.868000000000002</c:v>
                </c:pt>
                <c:pt idx="5">
                  <c:v>59.677999999999997</c:v>
                </c:pt>
                <c:pt idx="6">
                  <c:v>65.165999999999997</c:v>
                </c:pt>
                <c:pt idx="7">
                  <c:v>58.969000000000001</c:v>
                </c:pt>
                <c:pt idx="8">
                  <c:v>77.572000000000003</c:v>
                </c:pt>
                <c:pt idx="9">
                  <c:v>82.715999999999994</c:v>
                </c:pt>
                <c:pt idx="10">
                  <c:v>88.545000000000002</c:v>
                </c:pt>
                <c:pt idx="11">
                  <c:v>80.634</c:v>
                </c:pt>
                <c:pt idx="12">
                  <c:v>104.437</c:v>
                </c:pt>
                <c:pt idx="13">
                  <c:v>108.94199999999999</c:v>
                </c:pt>
                <c:pt idx="14">
                  <c:v>115.327</c:v>
                </c:pt>
                <c:pt idx="15">
                  <c:v>106.054</c:v>
                </c:pt>
                <c:pt idx="16">
                  <c:v>128</c:v>
                </c:pt>
                <c:pt idx="17">
                  <c:v>136.95599999999999</c:v>
                </c:pt>
                <c:pt idx="18">
                  <c:v>151.88399999999999</c:v>
                </c:pt>
                <c:pt idx="19">
                  <c:v>143.30799999999999</c:v>
                </c:pt>
              </c:numCache>
            </c:numRef>
          </c:val>
          <c:smooth val="0"/>
          <c:extLst>
            <c:ext xmlns:c16="http://schemas.microsoft.com/office/drawing/2014/chart" uri="{C3380CC4-5D6E-409C-BE32-E72D297353CC}">
              <c16:uniqueId val="{00000003-078B-4A3D-B3F1-805CB5844742}"/>
            </c:ext>
          </c:extLst>
        </c:ser>
        <c:ser>
          <c:idx val="4"/>
          <c:order val="4"/>
          <c:tx>
            <c:strRef>
              <c:f>'Basic Salary Firm-weighted'!$A$85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'Basic Salary Firm-weighted'!$B$89:$U$89</c:f>
                <c:numCache>
                  <c:formatCode>General</c:formatCode>
                  <c:ptCount val="20"/>
                  <c:pt idx="0">
                    <c:v>7.8620000000000019</c:v>
                  </c:pt>
                  <c:pt idx="1">
                    <c:v>8.3960000000000008</c:v>
                  </c:pt>
                  <c:pt idx="2">
                    <c:v>8.921999999999997</c:v>
                  </c:pt>
                  <c:pt idx="3">
                    <c:v>9.9160000000000039</c:v>
                  </c:pt>
                  <c:pt idx="4">
                    <c:v>10.456000000000003</c:v>
                  </c:pt>
                  <c:pt idx="5">
                    <c:v>11.535999999999994</c:v>
                  </c:pt>
                  <c:pt idx="6">
                    <c:v>10.773999999999994</c:v>
                  </c:pt>
                  <c:pt idx="7">
                    <c:v>12.557000000000002</c:v>
                  </c:pt>
                  <c:pt idx="8">
                    <c:v>15.436</c:v>
                  </c:pt>
                  <c:pt idx="9">
                    <c:v>16.212999999999994</c:v>
                  </c:pt>
                  <c:pt idx="10">
                    <c:v>17.117000000000004</c:v>
                  </c:pt>
                  <c:pt idx="11">
                    <c:v>18.497999999999998</c:v>
                  </c:pt>
                  <c:pt idx="12">
                    <c:v>25.185000000000002</c:v>
                  </c:pt>
                  <c:pt idx="13">
                    <c:v>23.421999999999997</c:v>
                  </c:pt>
                  <c:pt idx="14">
                    <c:v>22.707999999999998</c:v>
                  </c:pt>
                  <c:pt idx="15">
                    <c:v>27.994</c:v>
                  </c:pt>
                  <c:pt idx="16">
                    <c:v>10.546999999999997</c:v>
                  </c:pt>
                  <c:pt idx="17">
                    <c:v>10.457999999999984</c:v>
                  </c:pt>
                  <c:pt idx="18">
                    <c:v>9.1429999999999723</c:v>
                  </c:pt>
                  <c:pt idx="19">
                    <c:v>22.84899999999999</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Firm-weighted'!$B$85:$U$85</c:f>
              <c:numCache>
                <c:formatCode>0</c:formatCode>
                <c:ptCount val="20"/>
                <c:pt idx="0">
                  <c:v>34.539000000000001</c:v>
                </c:pt>
                <c:pt idx="1">
                  <c:v>36.893000000000001</c:v>
                </c:pt>
                <c:pt idx="2">
                  <c:v>40.465000000000003</c:v>
                </c:pt>
                <c:pt idx="3">
                  <c:v>33.875999999999998</c:v>
                </c:pt>
                <c:pt idx="4">
                  <c:v>46.411999999999999</c:v>
                </c:pt>
                <c:pt idx="5">
                  <c:v>48.142000000000003</c:v>
                </c:pt>
                <c:pt idx="6">
                  <c:v>54.392000000000003</c:v>
                </c:pt>
                <c:pt idx="7">
                  <c:v>46.411999999999999</c:v>
                </c:pt>
                <c:pt idx="8">
                  <c:v>62.136000000000003</c:v>
                </c:pt>
                <c:pt idx="9">
                  <c:v>66.503</c:v>
                </c:pt>
                <c:pt idx="10">
                  <c:v>71.427999999999997</c:v>
                </c:pt>
                <c:pt idx="11">
                  <c:v>62.136000000000003</c:v>
                </c:pt>
                <c:pt idx="12">
                  <c:v>79.251999999999995</c:v>
                </c:pt>
                <c:pt idx="13">
                  <c:v>85.52</c:v>
                </c:pt>
                <c:pt idx="14">
                  <c:v>92.619</c:v>
                </c:pt>
                <c:pt idx="15">
                  <c:v>78.06</c:v>
                </c:pt>
                <c:pt idx="16">
                  <c:v>117.453</c:v>
                </c:pt>
                <c:pt idx="17">
                  <c:v>126.498</c:v>
                </c:pt>
                <c:pt idx="18">
                  <c:v>142.74100000000001</c:v>
                </c:pt>
                <c:pt idx="19">
                  <c:v>120.459</c:v>
                </c:pt>
              </c:numCache>
            </c:numRef>
          </c:val>
          <c:smooth val="0"/>
          <c:extLst>
            <c:ext xmlns:c16="http://schemas.microsoft.com/office/drawing/2014/chart" uri="{C3380CC4-5D6E-409C-BE32-E72D297353CC}">
              <c16:uniqueId val="{00000004-078B-4A3D-B3F1-805CB5844742}"/>
            </c:ext>
          </c:extLst>
        </c:ser>
        <c:ser>
          <c:idx val="6"/>
          <c:order val="5"/>
          <c:tx>
            <c:strRef>
              <c:f>'Basic Salary Firm-weighted'!$A$90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Firm-weighted'!$B$90:$U$90</c:f>
              <c:numCache>
                <c:formatCode>0</c:formatCode>
                <c:ptCount val="20"/>
                <c:pt idx="0">
                  <c:v>44.322000000000003</c:v>
                </c:pt>
                <c:pt idx="1">
                  <c:v>47.725999999999999</c:v>
                </c:pt>
                <c:pt idx="2">
                  <c:v>50.652999999999999</c:v>
                </c:pt>
                <c:pt idx="3">
                  <c:v>47.615000000000002</c:v>
                </c:pt>
                <c:pt idx="4">
                  <c:v>59.127000000000002</c:v>
                </c:pt>
                <c:pt idx="5">
                  <c:v>65.105000000000004</c:v>
                </c:pt>
                <c:pt idx="6">
                  <c:v>69.293999999999997</c:v>
                </c:pt>
                <c:pt idx="7">
                  <c:v>65.792000000000002</c:v>
                </c:pt>
                <c:pt idx="8">
                  <c:v>82.558999999999997</c:v>
                </c:pt>
                <c:pt idx="9">
                  <c:v>87.355999999999995</c:v>
                </c:pt>
                <c:pt idx="10">
                  <c:v>93.594999999999999</c:v>
                </c:pt>
                <c:pt idx="11">
                  <c:v>86.691000000000003</c:v>
                </c:pt>
                <c:pt idx="12">
                  <c:v>109.395</c:v>
                </c:pt>
                <c:pt idx="13">
                  <c:v>117.66500000000001</c:v>
                </c:pt>
                <c:pt idx="14">
                  <c:v>125.66800000000001</c:v>
                </c:pt>
                <c:pt idx="15">
                  <c:v>116.03400000000001</c:v>
                </c:pt>
                <c:pt idx="16">
                  <c:v>149.517</c:v>
                </c:pt>
                <c:pt idx="17">
                  <c:v>158.26</c:v>
                </c:pt>
                <c:pt idx="18">
                  <c:v>170.73099999999999</c:v>
                </c:pt>
                <c:pt idx="19">
                  <c:v>156.16999999999999</c:v>
                </c:pt>
              </c:numCache>
            </c:numRef>
          </c:val>
          <c:smooth val="0"/>
          <c:extLst>
            <c:ext xmlns:c16="http://schemas.microsoft.com/office/drawing/2014/chart" uri="{C3380CC4-5D6E-409C-BE32-E72D297353CC}">
              <c16:uniqueId val="{00000005-078B-4A3D-B3F1-805CB5844742}"/>
            </c:ext>
          </c:extLst>
        </c:ser>
        <c:ser>
          <c:idx val="18"/>
          <c:order val="6"/>
          <c:tx>
            <c:strRef>
              <c:f>'Basic Salary Firm-weighted'!$A$72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Firm-weighted'!$B$72:$U$72</c:f>
              <c:numCache>
                <c:formatCode>0</c:formatCode>
                <c:ptCount val="20"/>
                <c:pt idx="0">
                  <c:v>45.747</c:v>
                </c:pt>
                <c:pt idx="1">
                  <c:v>62.423999999999999</c:v>
                </c:pt>
                <c:pt idx="2">
                  <c:v>76.727000000000004</c:v>
                </c:pt>
                <c:pt idx="3">
                  <c:v>57.777999999999999</c:v>
                </c:pt>
                <c:pt idx="4">
                  <c:v>65.754000000000005</c:v>
                </c:pt>
                <c:pt idx="5">
                  <c:v>72.492999999999995</c:v>
                </c:pt>
                <c:pt idx="6">
                  <c:v>73.251999999999995</c:v>
                </c:pt>
                <c:pt idx="7">
                  <c:v>71.034000000000006</c:v>
                </c:pt>
                <c:pt idx="8">
                  <c:v>74.284999999999997</c:v>
                </c:pt>
                <c:pt idx="9">
                  <c:v>76.698999999999998</c:v>
                </c:pt>
                <c:pt idx="10">
                  <c:v>78.947000000000003</c:v>
                </c:pt>
                <c:pt idx="11">
                  <c:v>77.11</c:v>
                </c:pt>
                <c:pt idx="12">
                  <c:v>92.436000000000007</c:v>
                </c:pt>
                <c:pt idx="13">
                  <c:v>105.941</c:v>
                </c:pt>
                <c:pt idx="14">
                  <c:v>117.77500000000001</c:v>
                </c:pt>
                <c:pt idx="15">
                  <c:v>106.145</c:v>
                </c:pt>
                <c:pt idx="16">
                  <c:v>153.5</c:v>
                </c:pt>
                <c:pt idx="17">
                  <c:v>167</c:v>
                </c:pt>
                <c:pt idx="18">
                  <c:v>170</c:v>
                </c:pt>
                <c:pt idx="19">
                  <c:v>168</c:v>
                </c:pt>
              </c:numCache>
            </c:numRef>
          </c:val>
          <c:smooth val="0"/>
          <c:extLst>
            <c:ext xmlns:c16="http://schemas.microsoft.com/office/drawing/2014/chart" uri="{C3380CC4-5D6E-409C-BE32-E72D297353CC}">
              <c16:uniqueId val="{00000006-078B-4A3D-B3F1-805CB5844742}"/>
            </c:ext>
          </c:extLst>
        </c:ser>
        <c:ser>
          <c:idx val="19"/>
          <c:order val="7"/>
          <c:tx>
            <c:strRef>
              <c:f>'Basic Salary Firm-weighted'!$A$73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078B-4A3D-B3F1-805CB5844742}"/>
            </c:ext>
          </c:extLst>
        </c:ser>
        <c:ser>
          <c:idx val="20"/>
          <c:order val="8"/>
          <c:tx>
            <c:strRef>
              <c:f>'Basic Salary Firm-weighted'!$A$74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078B-4A3D-B3F1-805CB5844742}"/>
            </c:ext>
          </c:extLst>
        </c:ser>
        <c:ser>
          <c:idx val="21"/>
          <c:order val="9"/>
          <c:tx>
            <c:strRef>
              <c:f>'Basic Salary Firm-weighted'!$A$75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078B-4A3D-B3F1-805CB5844742}"/>
            </c:ext>
          </c:extLst>
        </c:ser>
        <c:ser>
          <c:idx val="22"/>
          <c:order val="10"/>
          <c:tx>
            <c:strRef>
              <c:f>'Basic Salary Firm-weighted'!$A$76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078B-4A3D-B3F1-805CB5844742}"/>
            </c:ext>
          </c:extLst>
        </c:ser>
        <c:ser>
          <c:idx val="23"/>
          <c:order val="11"/>
          <c:tx>
            <c:strRef>
              <c:f>'Basic Salary Firm-weighted'!$A$77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078B-4A3D-B3F1-805CB5844742}"/>
            </c:ext>
          </c:extLst>
        </c:ser>
        <c:ser>
          <c:idx val="24"/>
          <c:order val="12"/>
          <c:tx>
            <c:strRef>
              <c:f>'Basic Salary Firm-weighted'!$A$78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078B-4A3D-B3F1-805CB5844742}"/>
            </c:ext>
          </c:extLst>
        </c:ser>
        <c:ser>
          <c:idx val="26"/>
          <c:order val="13"/>
          <c:tx>
            <c:strRef>
              <c:f>'Basic Salary Firm-weighted'!$A$92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Firm-weighted'!$B$92:$U$92</c:f>
              <c:numCache>
                <c:formatCode>0</c:formatCode>
                <c:ptCount val="20"/>
                <c:pt idx="0">
                  <c:v>45.747</c:v>
                </c:pt>
                <c:pt idx="1">
                  <c:v>62.423999999999999</c:v>
                </c:pt>
                <c:pt idx="2">
                  <c:v>76.727000000000004</c:v>
                </c:pt>
                <c:pt idx="3">
                  <c:v>57.777999999999999</c:v>
                </c:pt>
                <c:pt idx="4">
                  <c:v>65.754000000000005</c:v>
                </c:pt>
                <c:pt idx="5">
                  <c:v>72.492999999999995</c:v>
                </c:pt>
                <c:pt idx="6">
                  <c:v>73.251999999999995</c:v>
                </c:pt>
                <c:pt idx="7">
                  <c:v>71.034000000000006</c:v>
                </c:pt>
                <c:pt idx="8">
                  <c:v>#N/A</c:v>
                </c:pt>
                <c:pt idx="9">
                  <c:v>#N/A</c:v>
                </c:pt>
                <c:pt idx="10">
                  <c:v>#N/A</c:v>
                </c:pt>
                <c:pt idx="11">
                  <c:v>#N/A</c:v>
                </c:pt>
                <c:pt idx="12">
                  <c:v>#N/A</c:v>
                </c:pt>
                <c:pt idx="13">
                  <c:v>#N/A</c:v>
                </c:pt>
                <c:pt idx="14">
                  <c:v>#N/A</c:v>
                </c:pt>
                <c:pt idx="15">
                  <c:v>#N/A</c:v>
                </c:pt>
                <c:pt idx="16">
                  <c:v>153.5</c:v>
                </c:pt>
                <c:pt idx="17">
                  <c:v>167</c:v>
                </c:pt>
                <c:pt idx="18">
                  <c:v>#N/A</c:v>
                </c:pt>
                <c:pt idx="19">
                  <c:v>168</c:v>
                </c:pt>
              </c:numCache>
            </c:numRef>
          </c:val>
          <c:smooth val="0"/>
          <c:extLst>
            <c:ext xmlns:c16="http://schemas.microsoft.com/office/drawing/2014/chart" uri="{C3380CC4-5D6E-409C-BE32-E72D297353CC}">
              <c16:uniqueId val="{0000000D-078B-4A3D-B3F1-805CB5844742}"/>
            </c:ext>
          </c:extLst>
        </c:ser>
        <c:ser>
          <c:idx val="27"/>
          <c:order val="14"/>
          <c:tx>
            <c:strRef>
              <c:f>'Basic Salary Firm-weighted'!$A$93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Firm-weighted'!$B$93:$U$93</c:f>
              <c:numCache>
                <c:formatCode>0</c:formatCode>
                <c:ptCount val="20"/>
                <c:pt idx="0">
                  <c:v>#N/A</c:v>
                </c:pt>
                <c:pt idx="1">
                  <c:v>#N/A</c:v>
                </c:pt>
                <c:pt idx="2">
                  <c:v>#N/A</c:v>
                </c:pt>
                <c:pt idx="3">
                  <c:v>#N/A</c:v>
                </c:pt>
                <c:pt idx="4">
                  <c:v>#N/A</c:v>
                </c:pt>
                <c:pt idx="5">
                  <c:v>#N/A</c:v>
                </c:pt>
                <c:pt idx="6">
                  <c:v>#N/A</c:v>
                </c:pt>
                <c:pt idx="7">
                  <c:v>#N/A</c:v>
                </c:pt>
                <c:pt idx="8">
                  <c:v>74.284999999999997</c:v>
                </c:pt>
                <c:pt idx="9">
                  <c:v>76.698999999999998</c:v>
                </c:pt>
                <c:pt idx="10">
                  <c:v>78.947000000000003</c:v>
                </c:pt>
                <c:pt idx="11">
                  <c:v>77.11</c:v>
                </c:pt>
                <c:pt idx="12">
                  <c:v>92.436000000000007</c:v>
                </c:pt>
                <c:pt idx="13">
                  <c:v>105.941</c:v>
                </c:pt>
                <c:pt idx="14">
                  <c:v>117.77500000000001</c:v>
                </c:pt>
                <c:pt idx="15">
                  <c:v>106.145</c:v>
                </c:pt>
                <c:pt idx="16">
                  <c:v>#N/A</c:v>
                </c:pt>
                <c:pt idx="17">
                  <c:v>#N/A</c:v>
                </c:pt>
                <c:pt idx="18">
                  <c:v>170</c:v>
                </c:pt>
                <c:pt idx="19">
                  <c:v>#N/A</c:v>
                </c:pt>
              </c:numCache>
            </c:numRef>
          </c:val>
          <c:smooth val="0"/>
          <c:extLst>
            <c:ext xmlns:c16="http://schemas.microsoft.com/office/drawing/2014/chart" uri="{C3380CC4-5D6E-409C-BE32-E72D297353CC}">
              <c16:uniqueId val="{0000000E-078B-4A3D-B3F1-805CB5844742}"/>
            </c:ext>
          </c:extLst>
        </c:ser>
        <c:ser>
          <c:idx val="28"/>
          <c:order val="15"/>
          <c:tx>
            <c:strRef>
              <c:f>'Basic Salary Firm-weighted'!$A$94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Firm-weighted'!$B$94:$U$94</c:f>
              <c:numCache>
                <c:formatCode>0</c:formatCode>
                <c:ptCount val="20"/>
                <c:pt idx="0">
                  <c:v>#N/A</c:v>
                </c:pt>
                <c:pt idx="1">
                  <c:v>#N/A</c:v>
                </c:pt>
                <c:pt idx="2">
                  <c:v>#N/A</c:v>
                </c:pt>
                <c:pt idx="3">
                  <c:v>#N/A</c:v>
                </c:pt>
                <c:pt idx="4">
                  <c:v>#N/A</c:v>
                </c:pt>
                <c:pt idx="5">
                  <c:v>#N/A</c:v>
                </c:pt>
                <c:pt idx="6">
                  <c:v>#N/A</c:v>
                </c:pt>
                <c:pt idx="7">
                  <c:v>#N/A</c:v>
                </c:pt>
                <c:pt idx="8">
                  <c:v>82.558999999999997</c:v>
                </c:pt>
                <c:pt idx="9">
                  <c:v>87.355999999999995</c:v>
                </c:pt>
                <c:pt idx="10">
                  <c:v>93.594999999999999</c:v>
                </c:pt>
                <c:pt idx="11">
                  <c:v>86.691000000000003</c:v>
                </c:pt>
                <c:pt idx="12">
                  <c:v>109.395</c:v>
                </c:pt>
                <c:pt idx="13">
                  <c:v>117.66500000000001</c:v>
                </c:pt>
                <c:pt idx="14">
                  <c:v>125.66800000000001</c:v>
                </c:pt>
                <c:pt idx="15">
                  <c:v>116.03400000000001</c:v>
                </c:pt>
                <c:pt idx="16">
                  <c:v>#N/A</c:v>
                </c:pt>
                <c:pt idx="17">
                  <c:v>#N/A</c:v>
                </c:pt>
                <c:pt idx="18">
                  <c:v>170.73099999999999</c:v>
                </c:pt>
                <c:pt idx="19">
                  <c:v>#N/A</c:v>
                </c:pt>
              </c:numCache>
            </c:numRef>
          </c:val>
          <c:smooth val="0"/>
          <c:extLst>
            <c:ext xmlns:c16="http://schemas.microsoft.com/office/drawing/2014/chart" uri="{C3380CC4-5D6E-409C-BE32-E72D297353CC}">
              <c16:uniqueId val="{0000000F-078B-4A3D-B3F1-805CB5844742}"/>
            </c:ext>
          </c:extLst>
        </c:ser>
        <c:ser>
          <c:idx val="29"/>
          <c:order val="16"/>
          <c:tx>
            <c:strRef>
              <c:f>'Basic Salary Firm-weighted'!$A$95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Firm-weighted'!$B$95:$U$95</c:f>
              <c:numCache>
                <c:formatCode>0</c:formatCode>
                <c:ptCount val="20"/>
                <c:pt idx="0">
                  <c:v>44.322000000000003</c:v>
                </c:pt>
                <c:pt idx="1">
                  <c:v>47.725999999999999</c:v>
                </c:pt>
                <c:pt idx="2">
                  <c:v>50.652999999999999</c:v>
                </c:pt>
                <c:pt idx="3">
                  <c:v>47.615000000000002</c:v>
                </c:pt>
                <c:pt idx="4">
                  <c:v>59.127000000000002</c:v>
                </c:pt>
                <c:pt idx="5">
                  <c:v>65.105000000000004</c:v>
                </c:pt>
                <c:pt idx="6">
                  <c:v>69.293999999999997</c:v>
                </c:pt>
                <c:pt idx="7">
                  <c:v>65.792000000000002</c:v>
                </c:pt>
                <c:pt idx="8">
                  <c:v>#N/A</c:v>
                </c:pt>
                <c:pt idx="9">
                  <c:v>#N/A</c:v>
                </c:pt>
                <c:pt idx="10">
                  <c:v>#N/A</c:v>
                </c:pt>
                <c:pt idx="11">
                  <c:v>#N/A</c:v>
                </c:pt>
                <c:pt idx="12">
                  <c:v>#N/A</c:v>
                </c:pt>
                <c:pt idx="13">
                  <c:v>#N/A</c:v>
                </c:pt>
                <c:pt idx="14">
                  <c:v>#N/A</c:v>
                </c:pt>
                <c:pt idx="15">
                  <c:v>#N/A</c:v>
                </c:pt>
                <c:pt idx="16">
                  <c:v>149.517</c:v>
                </c:pt>
                <c:pt idx="17">
                  <c:v>158.26</c:v>
                </c:pt>
                <c:pt idx="18">
                  <c:v>#N/A</c:v>
                </c:pt>
                <c:pt idx="19">
                  <c:v>156.16999999999999</c:v>
                </c:pt>
              </c:numCache>
            </c:numRef>
          </c:val>
          <c:smooth val="0"/>
          <c:extLst>
            <c:ext xmlns:c16="http://schemas.microsoft.com/office/drawing/2014/chart" uri="{C3380CC4-5D6E-409C-BE32-E72D297353CC}">
              <c16:uniqueId val="{00000010-078B-4A3D-B3F1-805CB5844742}"/>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rgbClr val="DCE6F2">
            <a:alpha val="50196"/>
          </a:srgb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1.920880802713975E-2"/>
          <c:y val="5.9292469015442287E-2"/>
          <c:w val="0.965715304371078"/>
          <c:h val="0.90811512678251016"/>
        </c:manualLayout>
      </c:layout>
      <c:lineChart>
        <c:grouping val="standard"/>
        <c:varyColors val="0"/>
        <c:ser>
          <c:idx val="0"/>
          <c:order val="0"/>
          <c:tx>
            <c:strRef>
              <c:f>'t-Bonus % Firm-weighted'!$A$81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Firm-weighted'!$B$81:$U$81</c:f>
              <c:numCache>
                <c:formatCode>0%</c:formatCode>
                <c:ptCount val="20"/>
                <c:pt idx="0">
                  <c:v>0.1779</c:v>
                </c:pt>
                <c:pt idx="1">
                  <c:v>0.18559999999999999</c:v>
                </c:pt>
                <c:pt idx="2">
                  <c:v>0.16839999999999999</c:v>
                </c:pt>
                <c:pt idx="3">
                  <c:v>0.18579999999999999</c:v>
                </c:pt>
                <c:pt idx="4">
                  <c:v>0.21239999999999998</c:v>
                </c:pt>
                <c:pt idx="5">
                  <c:v>0.22949999999999998</c:v>
                </c:pt>
                <c:pt idx="6">
                  <c:v>0.2137</c:v>
                </c:pt>
                <c:pt idx="7">
                  <c:v>0.23769999999999999</c:v>
                </c:pt>
                <c:pt idx="8">
                  <c:v>0.33</c:v>
                </c:pt>
                <c:pt idx="9">
                  <c:v>0.33810000000000001</c:v>
                </c:pt>
                <c:pt idx="10">
                  <c:v>0.33610000000000001</c:v>
                </c:pt>
                <c:pt idx="11">
                  <c:v>0.36280000000000001</c:v>
                </c:pt>
                <c:pt idx="12">
                  <c:v>0.377</c:v>
                </c:pt>
                <c:pt idx="13">
                  <c:v>0.40670000000000001</c:v>
                </c:pt>
                <c:pt idx="14">
                  <c:v>0.38909999999999995</c:v>
                </c:pt>
                <c:pt idx="15">
                  <c:v>0.42280000000000001</c:v>
                </c:pt>
                <c:pt idx="16">
                  <c:v>0.38469999999999999</c:v>
                </c:pt>
                <c:pt idx="17">
                  <c:v>0.39659999999999995</c:v>
                </c:pt>
                <c:pt idx="18">
                  <c:v>0.36670000000000003</c:v>
                </c:pt>
                <c:pt idx="19">
                  <c:v>0.38819999999999999</c:v>
                </c:pt>
              </c:numCache>
            </c:numRef>
          </c:val>
          <c:smooth val="0"/>
          <c:extLst>
            <c:ext xmlns:c16="http://schemas.microsoft.com/office/drawing/2014/chart" uri="{C3380CC4-5D6E-409C-BE32-E72D297353CC}">
              <c16:uniqueId val="{00000000-B941-4CD8-98A3-07A0587E091C}"/>
            </c:ext>
          </c:extLst>
        </c:ser>
        <c:ser>
          <c:idx val="1"/>
          <c:order val="1"/>
          <c:tx>
            <c:strRef>
              <c:f>'t-Bonus % Firm-weighted'!$A$82</c:f>
              <c:strCache>
                <c:ptCount val="1"/>
                <c:pt idx="0">
                  <c:v>75%</c:v>
                </c:pt>
              </c:strCache>
            </c:strRef>
          </c:tx>
          <c:spPr>
            <a:ln>
              <a:noFill/>
            </a:ln>
          </c:spPr>
          <c:marker>
            <c:symbol val="none"/>
          </c:marker>
          <c:errBars>
            <c:errDir val="y"/>
            <c:errBarType val="plus"/>
            <c:errValType val="cust"/>
            <c:noEndCap val="1"/>
            <c:plus>
              <c:numRef>
                <c:f>'t-Bonus % Firm-weighted'!$B$86:$U$86</c:f>
                <c:numCache>
                  <c:formatCode>General</c:formatCode>
                  <c:ptCount val="20"/>
                  <c:pt idx="0">
                    <c:v>8.2799999999999999E-2</c:v>
                  </c:pt>
                  <c:pt idx="1">
                    <c:v>8.829999999999999E-2</c:v>
                  </c:pt>
                  <c:pt idx="2">
                    <c:v>7.1400000000000005E-2</c:v>
                  </c:pt>
                  <c:pt idx="3">
                    <c:v>8.8499999999999995E-2</c:v>
                  </c:pt>
                  <c:pt idx="4">
                    <c:v>7.5599999999999973E-2</c:v>
                  </c:pt>
                  <c:pt idx="5">
                    <c:v>7.9499999999999987E-2</c:v>
                  </c:pt>
                  <c:pt idx="6">
                    <c:v>6.3700000000000007E-2</c:v>
                  </c:pt>
                  <c:pt idx="7">
                    <c:v>9.8599999999999993E-2</c:v>
                  </c:pt>
                  <c:pt idx="8">
                    <c:v>0.12160000000000001</c:v>
                  </c:pt>
                  <c:pt idx="9">
                    <c:v>0.12660000000000002</c:v>
                  </c:pt>
                  <c:pt idx="10">
                    <c:v>0.11630000000000001</c:v>
                  </c:pt>
                  <c:pt idx="11">
                    <c:v>0.14660000000000001</c:v>
                  </c:pt>
                  <c:pt idx="12">
                    <c:v>0.10170000000000001</c:v>
                  </c:pt>
                  <c:pt idx="13">
                    <c:v>0.11680000000000001</c:v>
                  </c:pt>
                  <c:pt idx="14">
                    <c:v>9.8399999999999932E-2</c:v>
                  </c:pt>
                  <c:pt idx="15">
                    <c:v>0.1396</c:v>
                  </c:pt>
                  <c:pt idx="16">
                    <c:v>3.4700000000000009E-2</c:v>
                  </c:pt>
                  <c:pt idx="17">
                    <c:v>4.6599999999999975E-2</c:v>
                  </c:pt>
                  <c:pt idx="18">
                    <c:v>2.7300000000000046E-2</c:v>
                  </c:pt>
                  <c:pt idx="19">
                    <c:v>4.5399999999999996E-2</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Firm-weighted'!$B$82:$U$82</c:f>
              <c:numCache>
                <c:formatCode>0%</c:formatCode>
                <c:ptCount val="20"/>
                <c:pt idx="0">
                  <c:v>9.5100000000000004E-2</c:v>
                </c:pt>
                <c:pt idx="1">
                  <c:v>9.7299999999999998E-2</c:v>
                </c:pt>
                <c:pt idx="2">
                  <c:v>9.6999999999999989E-2</c:v>
                </c:pt>
                <c:pt idx="3">
                  <c:v>9.7299999999999998E-2</c:v>
                </c:pt>
                <c:pt idx="4">
                  <c:v>0.1368</c:v>
                </c:pt>
                <c:pt idx="5">
                  <c:v>0.15</c:v>
                </c:pt>
                <c:pt idx="6">
                  <c:v>0.15</c:v>
                </c:pt>
                <c:pt idx="7">
                  <c:v>0.1391</c:v>
                </c:pt>
                <c:pt idx="8">
                  <c:v>0.2084</c:v>
                </c:pt>
                <c:pt idx="9">
                  <c:v>0.21149999999999999</c:v>
                </c:pt>
                <c:pt idx="10">
                  <c:v>0.2198</c:v>
                </c:pt>
                <c:pt idx="11">
                  <c:v>0.2162</c:v>
                </c:pt>
                <c:pt idx="12">
                  <c:v>0.27529999999999999</c:v>
                </c:pt>
                <c:pt idx="13">
                  <c:v>0.28989999999999999</c:v>
                </c:pt>
                <c:pt idx="14">
                  <c:v>0.29070000000000001</c:v>
                </c:pt>
                <c:pt idx="15">
                  <c:v>0.28320000000000001</c:v>
                </c:pt>
                <c:pt idx="16">
                  <c:v>0.35</c:v>
                </c:pt>
                <c:pt idx="17">
                  <c:v>0.35</c:v>
                </c:pt>
                <c:pt idx="18">
                  <c:v>0.33939999999999998</c:v>
                </c:pt>
                <c:pt idx="19">
                  <c:v>0.34279999999999999</c:v>
                </c:pt>
              </c:numCache>
            </c:numRef>
          </c:val>
          <c:smooth val="0"/>
          <c:extLst>
            <c:ext xmlns:c16="http://schemas.microsoft.com/office/drawing/2014/chart" uri="{C3380CC4-5D6E-409C-BE32-E72D297353CC}">
              <c16:uniqueId val="{00000001-B941-4CD8-98A3-07A0587E091C}"/>
            </c:ext>
          </c:extLst>
        </c:ser>
        <c:ser>
          <c:idx val="2"/>
          <c:order val="2"/>
          <c:tx>
            <c:strRef>
              <c:f>'t-Bonus % Firm-weighted'!$A$83</c:f>
              <c:strCache>
                <c:ptCount val="1"/>
                <c:pt idx="0">
                  <c:v>50%</c:v>
                </c:pt>
              </c:strCache>
            </c:strRef>
          </c:tx>
          <c:spPr>
            <a:ln>
              <a:noFill/>
            </a:ln>
          </c:spPr>
          <c:marker>
            <c:symbol val="none"/>
          </c:marker>
          <c:errBars>
            <c:errDir val="y"/>
            <c:errBarType val="plus"/>
            <c:errValType val="cust"/>
            <c:noEndCap val="1"/>
            <c:plus>
              <c:numRef>
                <c:f>'t-Bonus % Firm-weighted'!$B$87:$U$87</c:f>
                <c:numCache>
                  <c:formatCode>General</c:formatCode>
                  <c:ptCount val="20"/>
                  <c:pt idx="0">
                    <c:v>4.5100000000000001E-2</c:v>
                  </c:pt>
                  <c:pt idx="1">
                    <c:v>4.7299999999999995E-2</c:v>
                  </c:pt>
                  <c:pt idx="2">
                    <c:v>4.4899999999999989E-2</c:v>
                  </c:pt>
                  <c:pt idx="3">
                    <c:v>4.7299999999999995E-2</c:v>
                  </c:pt>
                  <c:pt idx="4">
                    <c:v>2.6800000000000004E-2</c:v>
                  </c:pt>
                  <c:pt idx="5">
                    <c:v>3.9999999999999994E-2</c:v>
                  </c:pt>
                  <c:pt idx="6">
                    <c:v>0.03</c:v>
                  </c:pt>
                  <c:pt idx="7">
                    <c:v>2.5500000000000009E-2</c:v>
                  </c:pt>
                  <c:pt idx="8">
                    <c:v>4.8399999999999999E-2</c:v>
                  </c:pt>
                  <c:pt idx="9">
                    <c:v>5.149999999999999E-2</c:v>
                  </c:pt>
                  <c:pt idx="10">
                    <c:v>5.9799999999999992E-2</c:v>
                  </c:pt>
                  <c:pt idx="11">
                    <c:v>5.62E-2</c:v>
                  </c:pt>
                  <c:pt idx="12">
                    <c:v>7.5299999999999978E-2</c:v>
                  </c:pt>
                  <c:pt idx="13">
                    <c:v>8.989999999999998E-2</c:v>
                  </c:pt>
                  <c:pt idx="14">
                    <c:v>9.0700000000000003E-2</c:v>
                  </c:pt>
                  <c:pt idx="15">
                    <c:v>8.3199999999999996E-2</c:v>
                  </c:pt>
                  <c:pt idx="16">
                    <c:v>6.9400000000000017E-2</c:v>
                  </c:pt>
                  <c:pt idx="17">
                    <c:v>7.999999999999996E-2</c:v>
                  </c:pt>
                  <c:pt idx="18">
                    <c:v>6.9399999999999962E-2</c:v>
                  </c:pt>
                  <c:pt idx="19">
                    <c:v>7.2799999999999976E-2</c:v>
                  </c:pt>
                </c:numCache>
              </c:numRef>
            </c:plus>
            <c:minus>
              <c:numLit>
                <c:formatCode>General</c:formatCode>
                <c:ptCount val="1"/>
                <c:pt idx="0">
                  <c:v>1</c:v>
                </c:pt>
              </c:numLit>
            </c:minus>
            <c:spPr>
              <a:ln w="317500">
                <a:solidFill>
                  <a:schemeClr val="bg1">
                    <a:lumMod val="75000"/>
                  </a:schemeClr>
                </a:solidFill>
              </a:ln>
            </c:spPr>
          </c:errBars>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Firm-weighted'!$B$83:$U$83</c:f>
              <c:numCache>
                <c:formatCode>0%</c:formatCode>
                <c:ptCount val="20"/>
                <c:pt idx="0">
                  <c:v>0.05</c:v>
                </c:pt>
                <c:pt idx="1">
                  <c:v>0.05</c:v>
                </c:pt>
                <c:pt idx="2">
                  <c:v>5.21E-2</c:v>
                </c:pt>
                <c:pt idx="3">
                  <c:v>0.05</c:v>
                </c:pt>
                <c:pt idx="4">
                  <c:v>0.11</c:v>
                </c:pt>
                <c:pt idx="5">
                  <c:v>0.11</c:v>
                </c:pt>
                <c:pt idx="6">
                  <c:v>0.12</c:v>
                </c:pt>
                <c:pt idx="7">
                  <c:v>0.11359999999999999</c:v>
                </c:pt>
                <c:pt idx="8">
                  <c:v>0.16</c:v>
                </c:pt>
                <c:pt idx="9">
                  <c:v>0.16</c:v>
                </c:pt>
                <c:pt idx="10">
                  <c:v>0.16</c:v>
                </c:pt>
                <c:pt idx="11">
                  <c:v>0.16</c:v>
                </c:pt>
                <c:pt idx="12">
                  <c:v>0.2</c:v>
                </c:pt>
                <c:pt idx="13">
                  <c:v>0.2</c:v>
                </c:pt>
                <c:pt idx="14">
                  <c:v>0.2</c:v>
                </c:pt>
                <c:pt idx="15">
                  <c:v>0.2</c:v>
                </c:pt>
                <c:pt idx="16">
                  <c:v>0.28059999999999996</c:v>
                </c:pt>
                <c:pt idx="17">
                  <c:v>0.27</c:v>
                </c:pt>
                <c:pt idx="18">
                  <c:v>0.27</c:v>
                </c:pt>
                <c:pt idx="19">
                  <c:v>0.27</c:v>
                </c:pt>
              </c:numCache>
            </c:numRef>
          </c:val>
          <c:smooth val="0"/>
          <c:extLst>
            <c:ext xmlns:c16="http://schemas.microsoft.com/office/drawing/2014/chart" uri="{C3380CC4-5D6E-409C-BE32-E72D297353CC}">
              <c16:uniqueId val="{00000002-B941-4CD8-98A3-07A0587E091C}"/>
            </c:ext>
          </c:extLst>
        </c:ser>
        <c:ser>
          <c:idx val="3"/>
          <c:order val="3"/>
          <c:tx>
            <c:strRef>
              <c:f>'t-Bonus % Firm-weighted'!$A$84</c:f>
              <c:strCache>
                <c:ptCount val="1"/>
                <c:pt idx="0">
                  <c:v>25%</c:v>
                </c:pt>
              </c:strCache>
            </c:strRef>
          </c:tx>
          <c:spPr>
            <a:ln>
              <a:noFill/>
            </a:ln>
          </c:spPr>
          <c:marker>
            <c:symbol val="none"/>
          </c:marker>
          <c:errBars>
            <c:errDir val="y"/>
            <c:errBarType val="plus"/>
            <c:errValType val="cust"/>
            <c:noEndCap val="1"/>
            <c:plus>
              <c:numRef>
                <c:f>'t-Bonus % Firm-weighted'!$B$88:$U$88</c:f>
                <c:numCache>
                  <c:formatCode>General</c:formatCode>
                  <c:ptCount val="20"/>
                  <c:pt idx="0">
                    <c:v>1.0000000000000002E-2</c:v>
                  </c:pt>
                  <c:pt idx="1">
                    <c:v>1.0000000000000002E-2</c:v>
                  </c:pt>
                  <c:pt idx="2">
                    <c:v>1.21E-2</c:v>
                  </c:pt>
                  <c:pt idx="3">
                    <c:v>1.0000000000000002E-2</c:v>
                  </c:pt>
                  <c:pt idx="4">
                    <c:v>4.9800000000000004E-2</c:v>
                  </c:pt>
                  <c:pt idx="5">
                    <c:v>4.1999999999999996E-2</c:v>
                  </c:pt>
                  <c:pt idx="6">
                    <c:v>5.1999999999999991E-2</c:v>
                  </c:pt>
                  <c:pt idx="7">
                    <c:v>5.3599999999999995E-2</c:v>
                  </c:pt>
                  <c:pt idx="8">
                    <c:v>4.0000000000000008E-2</c:v>
                  </c:pt>
                  <c:pt idx="9">
                    <c:v>3.6699999999999997E-2</c:v>
                  </c:pt>
                  <c:pt idx="10">
                    <c:v>2.9200000000000004E-2</c:v>
                  </c:pt>
                  <c:pt idx="11">
                    <c:v>4.0000000000000008E-2</c:v>
                  </c:pt>
                  <c:pt idx="12">
                    <c:v>4.0000000000000008E-2</c:v>
                  </c:pt>
                  <c:pt idx="13">
                    <c:v>4.0000000000000008E-2</c:v>
                  </c:pt>
                  <c:pt idx="14">
                    <c:v>4.0000000000000008E-2</c:v>
                  </c:pt>
                  <c:pt idx="15">
                    <c:v>4.0000000000000008E-2</c:v>
                  </c:pt>
                  <c:pt idx="16">
                    <c:v>4.0599999999999969E-2</c:v>
                  </c:pt>
                  <c:pt idx="17">
                    <c:v>3.0000000000000027E-2</c:v>
                  </c:pt>
                  <c:pt idx="18">
                    <c:v>3.0000000000000027E-2</c:v>
                  </c:pt>
                  <c:pt idx="19">
                    <c:v>3.0000000000000027E-2</c:v>
                  </c:pt>
                </c:numCache>
              </c:numRef>
            </c:plus>
            <c:minus>
              <c:numLit>
                <c:formatCode>General</c:formatCode>
                <c:ptCount val="1"/>
                <c:pt idx="0">
                  <c:v>1</c:v>
                </c:pt>
              </c:numLit>
            </c:minus>
            <c:spPr>
              <a:ln w="317500">
                <a:solidFill>
                  <a:schemeClr val="tx1">
                    <a:lumMod val="50000"/>
                    <a:lumOff val="50000"/>
                  </a:schemeClr>
                </a:solidFill>
              </a:ln>
            </c:spPr>
          </c:errBars>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Firm-weighted'!$B$84:$U$84</c:f>
              <c:numCache>
                <c:formatCode>0%</c:formatCode>
                <c:ptCount val="20"/>
                <c:pt idx="0">
                  <c:v>0.04</c:v>
                </c:pt>
                <c:pt idx="1">
                  <c:v>0.04</c:v>
                </c:pt>
                <c:pt idx="2">
                  <c:v>0.04</c:v>
                </c:pt>
                <c:pt idx="3">
                  <c:v>0.04</c:v>
                </c:pt>
                <c:pt idx="4">
                  <c:v>6.0199999999999997E-2</c:v>
                </c:pt>
                <c:pt idx="5">
                  <c:v>6.8000000000000005E-2</c:v>
                </c:pt>
                <c:pt idx="6">
                  <c:v>6.8000000000000005E-2</c:v>
                </c:pt>
                <c:pt idx="7">
                  <c:v>0.06</c:v>
                </c:pt>
                <c:pt idx="8">
                  <c:v>0.12</c:v>
                </c:pt>
                <c:pt idx="9">
                  <c:v>0.12330000000000001</c:v>
                </c:pt>
                <c:pt idx="10">
                  <c:v>0.1308</c:v>
                </c:pt>
                <c:pt idx="11">
                  <c:v>0.12</c:v>
                </c:pt>
                <c:pt idx="12">
                  <c:v>0.16</c:v>
                </c:pt>
                <c:pt idx="13">
                  <c:v>0.16</c:v>
                </c:pt>
                <c:pt idx="14">
                  <c:v>0.16</c:v>
                </c:pt>
                <c:pt idx="15">
                  <c:v>0.16</c:v>
                </c:pt>
                <c:pt idx="16">
                  <c:v>0.24</c:v>
                </c:pt>
                <c:pt idx="17">
                  <c:v>0.24</c:v>
                </c:pt>
                <c:pt idx="18">
                  <c:v>0.24</c:v>
                </c:pt>
                <c:pt idx="19">
                  <c:v>0.24</c:v>
                </c:pt>
              </c:numCache>
            </c:numRef>
          </c:val>
          <c:smooth val="0"/>
          <c:extLst>
            <c:ext xmlns:c16="http://schemas.microsoft.com/office/drawing/2014/chart" uri="{C3380CC4-5D6E-409C-BE32-E72D297353CC}">
              <c16:uniqueId val="{00000003-B941-4CD8-98A3-07A0587E091C}"/>
            </c:ext>
          </c:extLst>
        </c:ser>
        <c:ser>
          <c:idx val="4"/>
          <c:order val="4"/>
          <c:tx>
            <c:strRef>
              <c:f>'t-Bonus % Firm-weighted'!$A$85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't-Bonus % Firm-weighted'!$B$89:$U$89</c:f>
                <c:numCache>
                  <c:formatCode>General</c:formatCode>
                  <c:ptCount val="20"/>
                  <c:pt idx="0">
                    <c:v>2.3E-2</c:v>
                  </c:pt>
                  <c:pt idx="1">
                    <c:v>2.3E-2</c:v>
                  </c:pt>
                  <c:pt idx="2">
                    <c:v>2.3E-2</c:v>
                  </c:pt>
                  <c:pt idx="3">
                    <c:v>2.3E-2</c:v>
                  </c:pt>
                  <c:pt idx="4">
                    <c:v>2.7899999999999994E-2</c:v>
                  </c:pt>
                  <c:pt idx="5">
                    <c:v>2.7100000000000006E-2</c:v>
                  </c:pt>
                  <c:pt idx="6">
                    <c:v>2.9300000000000007E-2</c:v>
                  </c:pt>
                  <c:pt idx="7">
                    <c:v>2.7699999999999995E-2</c:v>
                  </c:pt>
                  <c:pt idx="8">
                    <c:v>7.9000000000000001E-2</c:v>
                  </c:pt>
                  <c:pt idx="9">
                    <c:v>8.2300000000000012E-2</c:v>
                  </c:pt>
                  <c:pt idx="10">
                    <c:v>8.9800000000000005E-2</c:v>
                  </c:pt>
                  <c:pt idx="11">
                    <c:v>7.9000000000000001E-2</c:v>
                  </c:pt>
                  <c:pt idx="12">
                    <c:v>0.11900000000000001</c:v>
                  </c:pt>
                  <c:pt idx="13">
                    <c:v>0.11900000000000001</c:v>
                  </c:pt>
                  <c:pt idx="14">
                    <c:v>0.11900000000000001</c:v>
                  </c:pt>
                  <c:pt idx="15">
                    <c:v>0.11900000000000001</c:v>
                  </c:pt>
                  <c:pt idx="16">
                    <c:v>0.16599999999999998</c:v>
                  </c:pt>
                  <c:pt idx="17">
                    <c:v>0.16599999999999998</c:v>
                  </c:pt>
                  <c:pt idx="18">
                    <c:v>0.16599999999999998</c:v>
                  </c:pt>
                  <c:pt idx="19">
                    <c:v>0.16599999999999998</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Firm-weighted'!$B$85:$U$85</c:f>
              <c:numCache>
                <c:formatCode>0%</c:formatCode>
                <c:ptCount val="20"/>
                <c:pt idx="0">
                  <c:v>1.7000000000000001E-2</c:v>
                </c:pt>
                <c:pt idx="1">
                  <c:v>1.7000000000000001E-2</c:v>
                </c:pt>
                <c:pt idx="2">
                  <c:v>1.7000000000000001E-2</c:v>
                </c:pt>
                <c:pt idx="3">
                  <c:v>1.7000000000000001E-2</c:v>
                </c:pt>
                <c:pt idx="4">
                  <c:v>3.2300000000000002E-2</c:v>
                </c:pt>
                <c:pt idx="5">
                  <c:v>4.0899999999999999E-2</c:v>
                </c:pt>
                <c:pt idx="6">
                  <c:v>3.8699999999999998E-2</c:v>
                </c:pt>
                <c:pt idx="7">
                  <c:v>3.2300000000000002E-2</c:v>
                </c:pt>
                <c:pt idx="8">
                  <c:v>4.0999999999999995E-2</c:v>
                </c:pt>
                <c:pt idx="9">
                  <c:v>4.0999999999999995E-2</c:v>
                </c:pt>
                <c:pt idx="10">
                  <c:v>4.0999999999999995E-2</c:v>
                </c:pt>
                <c:pt idx="11">
                  <c:v>4.0999999999999995E-2</c:v>
                </c:pt>
                <c:pt idx="12">
                  <c:v>4.0999999999999995E-2</c:v>
                </c:pt>
                <c:pt idx="13">
                  <c:v>4.0999999999999995E-2</c:v>
                </c:pt>
                <c:pt idx="14">
                  <c:v>4.0999999999999995E-2</c:v>
                </c:pt>
                <c:pt idx="15">
                  <c:v>4.0999999999999995E-2</c:v>
                </c:pt>
                <c:pt idx="16">
                  <c:v>7.400000000000001E-2</c:v>
                </c:pt>
                <c:pt idx="17">
                  <c:v>7.400000000000001E-2</c:v>
                </c:pt>
                <c:pt idx="18">
                  <c:v>7.400000000000001E-2</c:v>
                </c:pt>
                <c:pt idx="19">
                  <c:v>7.400000000000001E-2</c:v>
                </c:pt>
              </c:numCache>
            </c:numRef>
          </c:val>
          <c:smooth val="0"/>
          <c:extLst>
            <c:ext xmlns:c16="http://schemas.microsoft.com/office/drawing/2014/chart" uri="{C3380CC4-5D6E-409C-BE32-E72D297353CC}">
              <c16:uniqueId val="{00000004-B941-4CD8-98A3-07A0587E091C}"/>
            </c:ext>
          </c:extLst>
        </c:ser>
        <c:ser>
          <c:idx val="6"/>
          <c:order val="5"/>
          <c:tx>
            <c:strRef>
              <c:f>'t-Bonus % Firm-weighted'!$A$90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Firm-weighted'!$B$90:$U$90</c:f>
              <c:numCache>
                <c:formatCode>0%</c:formatCode>
                <c:ptCount val="20"/>
                <c:pt idx="0">
                  <c:v>0.05</c:v>
                </c:pt>
                <c:pt idx="1">
                  <c:v>0.05</c:v>
                </c:pt>
                <c:pt idx="2">
                  <c:v>5.21E-2</c:v>
                </c:pt>
                <c:pt idx="3">
                  <c:v>0.05</c:v>
                </c:pt>
                <c:pt idx="4">
                  <c:v>0.11</c:v>
                </c:pt>
                <c:pt idx="5">
                  <c:v>0.11</c:v>
                </c:pt>
                <c:pt idx="6">
                  <c:v>0.12</c:v>
                </c:pt>
                <c:pt idx="7">
                  <c:v>0.11359999999999999</c:v>
                </c:pt>
                <c:pt idx="8">
                  <c:v>0.16</c:v>
                </c:pt>
                <c:pt idx="9">
                  <c:v>0.16</c:v>
                </c:pt>
                <c:pt idx="10">
                  <c:v>0.16</c:v>
                </c:pt>
                <c:pt idx="11">
                  <c:v>0.16</c:v>
                </c:pt>
                <c:pt idx="12">
                  <c:v>0.2</c:v>
                </c:pt>
                <c:pt idx="13">
                  <c:v>0.2</c:v>
                </c:pt>
                <c:pt idx="14">
                  <c:v>0.2</c:v>
                </c:pt>
                <c:pt idx="15">
                  <c:v>0.2</c:v>
                </c:pt>
                <c:pt idx="16">
                  <c:v>0.28059999999999996</c:v>
                </c:pt>
                <c:pt idx="17">
                  <c:v>0.27</c:v>
                </c:pt>
                <c:pt idx="18">
                  <c:v>0.27</c:v>
                </c:pt>
                <c:pt idx="19">
                  <c:v>0.27</c:v>
                </c:pt>
              </c:numCache>
            </c:numRef>
          </c:val>
          <c:smooth val="0"/>
          <c:extLst>
            <c:ext xmlns:c16="http://schemas.microsoft.com/office/drawing/2014/chart" uri="{C3380CC4-5D6E-409C-BE32-E72D297353CC}">
              <c16:uniqueId val="{00000005-B941-4CD8-98A3-07A0587E091C}"/>
            </c:ext>
          </c:extLst>
        </c:ser>
        <c:ser>
          <c:idx val="18"/>
          <c:order val="6"/>
          <c:tx>
            <c:strRef>
              <c:f>'t-Bonus % Firm-weighted'!$A$72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Firm-weighted'!$B$72:$U$72</c:f>
              <c:numCache>
                <c:formatCode>0%</c:formatCode>
                <c:ptCount val="20"/>
                <c:pt idx="0">
                  <c:v>0.05</c:v>
                </c:pt>
                <c:pt idx="1">
                  <c:v>0.05</c:v>
                </c:pt>
                <c:pt idx="2">
                  <c:v>0.05</c:v>
                </c:pt>
                <c:pt idx="3">
                  <c:v>0.05</c:v>
                </c:pt>
                <c:pt idx="4">
                  <c:v>0.12470000000000001</c:v>
                </c:pt>
                <c:pt idx="5">
                  <c:v>0.1229</c:v>
                </c:pt>
                <c:pt idx="6">
                  <c:v>0.13390000000000002</c:v>
                </c:pt>
                <c:pt idx="7">
                  <c:v>0.12809999999999999</c:v>
                </c:pt>
                <c:pt idx="8">
                  <c:v>0.25700000000000001</c:v>
                </c:pt>
                <c:pt idx="9">
                  <c:v>0.24280000000000002</c:v>
                </c:pt>
                <c:pt idx="10">
                  <c:v>0.249</c:v>
                </c:pt>
                <c:pt idx="11">
                  <c:v>0.2462</c:v>
                </c:pt>
                <c:pt idx="12">
                  <c:v>0.35799999999999998</c:v>
                </c:pt>
                <c:pt idx="13">
                  <c:v>0.34950000000000003</c:v>
                </c:pt>
                <c:pt idx="14">
                  <c:v>0.32520000000000004</c:v>
                </c:pt>
                <c:pt idx="15">
                  <c:v>0.34299999999999997</c:v>
                </c:pt>
                <c:pt idx="16">
                  <c:v>0.315</c:v>
                </c:pt>
                <c:pt idx="17">
                  <c:v>0.33590000000000003</c:v>
                </c:pt>
                <c:pt idx="18">
                  <c:v>0.31579999999999997</c:v>
                </c:pt>
                <c:pt idx="19">
                  <c:v>0.31579999999999997</c:v>
                </c:pt>
              </c:numCache>
            </c:numRef>
          </c:val>
          <c:smooth val="0"/>
          <c:extLst>
            <c:ext xmlns:c16="http://schemas.microsoft.com/office/drawing/2014/chart" uri="{C3380CC4-5D6E-409C-BE32-E72D297353CC}">
              <c16:uniqueId val="{00000006-B941-4CD8-98A3-07A0587E091C}"/>
            </c:ext>
          </c:extLst>
        </c:ser>
        <c:ser>
          <c:idx val="19"/>
          <c:order val="7"/>
          <c:tx>
            <c:strRef>
              <c:f>'t-Bonus % Firm-weighted'!$A$73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B941-4CD8-98A3-07A0587E091C}"/>
            </c:ext>
          </c:extLst>
        </c:ser>
        <c:ser>
          <c:idx val="20"/>
          <c:order val="8"/>
          <c:tx>
            <c:strRef>
              <c:f>'t-Bonus % Firm-weighted'!$A$74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B941-4CD8-98A3-07A0587E091C}"/>
            </c:ext>
          </c:extLst>
        </c:ser>
        <c:ser>
          <c:idx val="21"/>
          <c:order val="9"/>
          <c:tx>
            <c:strRef>
              <c:f>'t-Bonus % Firm-weighted'!$A$75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B941-4CD8-98A3-07A0587E091C}"/>
            </c:ext>
          </c:extLst>
        </c:ser>
        <c:ser>
          <c:idx val="22"/>
          <c:order val="10"/>
          <c:tx>
            <c:strRef>
              <c:f>'t-Bonus % Firm-weighted'!$A$76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B941-4CD8-98A3-07A0587E091C}"/>
            </c:ext>
          </c:extLst>
        </c:ser>
        <c:ser>
          <c:idx val="23"/>
          <c:order val="11"/>
          <c:tx>
            <c:strRef>
              <c:f>'t-Bonus % Firm-weighted'!$A$77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B941-4CD8-98A3-07A0587E091C}"/>
            </c:ext>
          </c:extLst>
        </c:ser>
        <c:ser>
          <c:idx val="24"/>
          <c:order val="12"/>
          <c:tx>
            <c:strRef>
              <c:f>'t-Bonus % Firm-weighted'!$A$78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B941-4CD8-98A3-07A0587E091C}"/>
            </c:ext>
          </c:extLst>
        </c:ser>
        <c:ser>
          <c:idx val="26"/>
          <c:order val="13"/>
          <c:tx>
            <c:strRef>
              <c:f>'t-Bonus % Firm-weighted'!$A$92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Firm-weighted'!$B$92:$U$92</c:f>
              <c:numCache>
                <c:formatCode>0%</c:formatCode>
                <c:ptCount val="20"/>
                <c:pt idx="0">
                  <c:v>0.05</c:v>
                </c:pt>
                <c:pt idx="1">
                  <c:v>0.05</c:v>
                </c:pt>
                <c:pt idx="2">
                  <c:v>#N/A</c:v>
                </c:pt>
                <c:pt idx="3">
                  <c:v>0.05</c:v>
                </c:pt>
                <c:pt idx="4">
                  <c:v>0.12470000000000001</c:v>
                </c:pt>
                <c:pt idx="5">
                  <c:v>0.1229</c:v>
                </c:pt>
                <c:pt idx="6">
                  <c:v>0.13390000000000002</c:v>
                </c:pt>
                <c:pt idx="7">
                  <c:v>0.12809999999999999</c:v>
                </c:pt>
                <c:pt idx="8">
                  <c:v>0.25700000000000001</c:v>
                </c:pt>
                <c:pt idx="9">
                  <c:v>0.24280000000000002</c:v>
                </c:pt>
                <c:pt idx="10">
                  <c:v>0.249</c:v>
                </c:pt>
                <c:pt idx="11">
                  <c:v>0.2462</c:v>
                </c:pt>
                <c:pt idx="12">
                  <c:v>0.35799999999999998</c:v>
                </c:pt>
                <c:pt idx="13">
                  <c:v>0.34950000000000003</c:v>
                </c:pt>
                <c:pt idx="14">
                  <c:v>0.32520000000000004</c:v>
                </c:pt>
                <c:pt idx="15">
                  <c:v>0.34299999999999997</c:v>
                </c:pt>
                <c:pt idx="16">
                  <c:v>0.315</c:v>
                </c:pt>
                <c:pt idx="17">
                  <c:v>0.33590000000000003</c:v>
                </c:pt>
                <c:pt idx="18">
                  <c:v>0.31579999999999997</c:v>
                </c:pt>
                <c:pt idx="19">
                  <c:v>0.31579999999999997</c:v>
                </c:pt>
              </c:numCache>
            </c:numRef>
          </c:val>
          <c:smooth val="0"/>
          <c:extLst>
            <c:ext xmlns:c16="http://schemas.microsoft.com/office/drawing/2014/chart" uri="{C3380CC4-5D6E-409C-BE32-E72D297353CC}">
              <c16:uniqueId val="{0000000D-B941-4CD8-98A3-07A0587E091C}"/>
            </c:ext>
          </c:extLst>
        </c:ser>
        <c:ser>
          <c:idx val="27"/>
          <c:order val="14"/>
          <c:tx>
            <c:strRef>
              <c:f>'t-Bonus % Firm-weighted'!$A$93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Firm-weighted'!$B$93:$U$93</c:f>
              <c:numCache>
                <c:formatCode>0%</c:formatCode>
                <c:ptCount val="20"/>
                <c:pt idx="0">
                  <c:v>#N/A</c:v>
                </c:pt>
                <c:pt idx="1">
                  <c:v>#N/A</c:v>
                </c:pt>
                <c:pt idx="2">
                  <c:v>0.05</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B941-4CD8-98A3-07A0587E091C}"/>
            </c:ext>
          </c:extLst>
        </c:ser>
        <c:ser>
          <c:idx val="28"/>
          <c:order val="15"/>
          <c:tx>
            <c:strRef>
              <c:f>'t-Bonus % Firm-weighted'!$A$94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Firm-weighted'!$B$94:$U$94</c:f>
              <c:numCache>
                <c:formatCode>0%</c:formatCode>
                <c:ptCount val="20"/>
                <c:pt idx="0">
                  <c:v>#N/A</c:v>
                </c:pt>
                <c:pt idx="1">
                  <c:v>#N/A</c:v>
                </c:pt>
                <c:pt idx="2">
                  <c:v>5.21E-2</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B941-4CD8-98A3-07A0587E091C}"/>
            </c:ext>
          </c:extLst>
        </c:ser>
        <c:ser>
          <c:idx val="29"/>
          <c:order val="16"/>
          <c:tx>
            <c:strRef>
              <c:f>'t-Bonus % Firm-weighted'!$A$95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Firm-weighted'!$B$95:$U$95</c:f>
              <c:numCache>
                <c:formatCode>0%</c:formatCode>
                <c:ptCount val="20"/>
                <c:pt idx="0">
                  <c:v>0.05</c:v>
                </c:pt>
                <c:pt idx="1">
                  <c:v>0.05</c:v>
                </c:pt>
                <c:pt idx="2">
                  <c:v>#N/A</c:v>
                </c:pt>
                <c:pt idx="3">
                  <c:v>0.05</c:v>
                </c:pt>
                <c:pt idx="4">
                  <c:v>0.11</c:v>
                </c:pt>
                <c:pt idx="5">
                  <c:v>0.11</c:v>
                </c:pt>
                <c:pt idx="6">
                  <c:v>0.12</c:v>
                </c:pt>
                <c:pt idx="7">
                  <c:v>0.11359999999999999</c:v>
                </c:pt>
                <c:pt idx="8">
                  <c:v>0.16</c:v>
                </c:pt>
                <c:pt idx="9">
                  <c:v>0.16</c:v>
                </c:pt>
                <c:pt idx="10">
                  <c:v>0.16</c:v>
                </c:pt>
                <c:pt idx="11">
                  <c:v>0.16</c:v>
                </c:pt>
                <c:pt idx="12">
                  <c:v>0.2</c:v>
                </c:pt>
                <c:pt idx="13">
                  <c:v>0.2</c:v>
                </c:pt>
                <c:pt idx="14">
                  <c:v>0.2</c:v>
                </c:pt>
                <c:pt idx="15">
                  <c:v>0.2</c:v>
                </c:pt>
                <c:pt idx="16">
                  <c:v>0.28059999999999996</c:v>
                </c:pt>
                <c:pt idx="17">
                  <c:v>0.27</c:v>
                </c:pt>
                <c:pt idx="18">
                  <c:v>0.27</c:v>
                </c:pt>
                <c:pt idx="19">
                  <c:v>0.27</c:v>
                </c:pt>
              </c:numCache>
            </c:numRef>
          </c:val>
          <c:smooth val="0"/>
          <c:extLst>
            <c:ext xmlns:c16="http://schemas.microsoft.com/office/drawing/2014/chart" uri="{C3380CC4-5D6E-409C-BE32-E72D297353CC}">
              <c16:uniqueId val="{00000010-B941-4CD8-98A3-07A0587E091C}"/>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6">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1.2913881729909052E-2"/>
          <c:y val="5.9292469015442287E-2"/>
          <c:w val="0.97201023066830872"/>
          <c:h val="0.90811512678251016"/>
        </c:manualLayout>
      </c:layout>
      <c:lineChart>
        <c:grouping val="standard"/>
        <c:varyColors val="0"/>
        <c:ser>
          <c:idx val="0"/>
          <c:order val="0"/>
          <c:tx>
            <c:strRef>
              <c:f>'t-Bonus Firm-weighted'!$A$81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Firm-weighted'!$B$81:$U$81</c:f>
              <c:numCache>
                <c:formatCode>0</c:formatCode>
                <c:ptCount val="20"/>
                <c:pt idx="0">
                  <c:v>7.4269999999999996</c:v>
                </c:pt>
                <c:pt idx="1">
                  <c:v>7.74</c:v>
                </c:pt>
                <c:pt idx="2">
                  <c:v>7.9660000000000002</c:v>
                </c:pt>
                <c:pt idx="3">
                  <c:v>8.1880000000000006</c:v>
                </c:pt>
                <c:pt idx="4">
                  <c:v>11.611000000000001</c:v>
                </c:pt>
                <c:pt idx="5">
                  <c:v>13.590999999999999</c:v>
                </c:pt>
                <c:pt idx="6">
                  <c:v>14.112</c:v>
                </c:pt>
                <c:pt idx="7">
                  <c:v>14.148999999999999</c:v>
                </c:pt>
                <c:pt idx="8">
                  <c:v>23.452000000000002</c:v>
                </c:pt>
                <c:pt idx="9">
                  <c:v>26.51</c:v>
                </c:pt>
                <c:pt idx="10">
                  <c:v>28.867999999999999</c:v>
                </c:pt>
                <c:pt idx="11">
                  <c:v>28.411999999999999</c:v>
                </c:pt>
                <c:pt idx="12">
                  <c:v>39.981999999999999</c:v>
                </c:pt>
                <c:pt idx="13">
                  <c:v>42.127000000000002</c:v>
                </c:pt>
                <c:pt idx="14">
                  <c:v>43.972999999999999</c:v>
                </c:pt>
                <c:pt idx="15">
                  <c:v>43.326999999999998</c:v>
                </c:pt>
                <c:pt idx="16">
                  <c:v>56.875999999999998</c:v>
                </c:pt>
                <c:pt idx="17">
                  <c:v>58.923000000000002</c:v>
                </c:pt>
                <c:pt idx="18">
                  <c:v>61.561999999999998</c:v>
                </c:pt>
                <c:pt idx="19">
                  <c:v>60.4</c:v>
                </c:pt>
              </c:numCache>
            </c:numRef>
          </c:val>
          <c:smooth val="0"/>
          <c:extLst>
            <c:ext xmlns:c16="http://schemas.microsoft.com/office/drawing/2014/chart" uri="{C3380CC4-5D6E-409C-BE32-E72D297353CC}">
              <c16:uniqueId val="{00000000-34C1-4947-A69F-8FDF9E1159F8}"/>
            </c:ext>
          </c:extLst>
        </c:ser>
        <c:ser>
          <c:idx val="1"/>
          <c:order val="1"/>
          <c:tx>
            <c:strRef>
              <c:f>'t-Bonus Firm-weighted'!$A$82</c:f>
              <c:strCache>
                <c:ptCount val="1"/>
                <c:pt idx="0">
                  <c:v>75%</c:v>
                </c:pt>
              </c:strCache>
            </c:strRef>
          </c:tx>
          <c:spPr>
            <a:ln>
              <a:noFill/>
            </a:ln>
          </c:spPr>
          <c:marker>
            <c:symbol val="none"/>
          </c:marker>
          <c:errBars>
            <c:errDir val="y"/>
            <c:errBarType val="plus"/>
            <c:errValType val="cust"/>
            <c:noEndCap val="1"/>
            <c:plus>
              <c:numRef>
                <c:f>'t-Bonus Firm-weighted'!$B$86:$U$86</c:f>
                <c:numCache>
                  <c:formatCode>General</c:formatCode>
                  <c:ptCount val="20"/>
                  <c:pt idx="0">
                    <c:v>2.9959999999999996</c:v>
                  </c:pt>
                  <c:pt idx="1">
                    <c:v>3.1660000000000004</c:v>
                  </c:pt>
                  <c:pt idx="2">
                    <c:v>2.968</c:v>
                  </c:pt>
                  <c:pt idx="3">
                    <c:v>3.580000000000001</c:v>
                  </c:pt>
                  <c:pt idx="4">
                    <c:v>3.6250000000000009</c:v>
                  </c:pt>
                  <c:pt idx="5">
                    <c:v>4.5689999999999991</c:v>
                  </c:pt>
                  <c:pt idx="6">
                    <c:v>4.2240000000000002</c:v>
                  </c:pt>
                  <c:pt idx="7">
                    <c:v>5.0489999999999995</c:v>
                  </c:pt>
                  <c:pt idx="8">
                    <c:v>6.5990000000000002</c:v>
                  </c:pt>
                  <c:pt idx="9">
                    <c:v>8.7560000000000002</c:v>
                  </c:pt>
                  <c:pt idx="10">
                    <c:v>9.4899999999999984</c:v>
                  </c:pt>
                  <c:pt idx="11">
                    <c:v>9.9740000000000002</c:v>
                  </c:pt>
                  <c:pt idx="12">
                    <c:v>12.195999999999998</c:v>
                  </c:pt>
                  <c:pt idx="13">
                    <c:v>10.595000000000002</c:v>
                  </c:pt>
                  <c:pt idx="14">
                    <c:v>9.75</c:v>
                  </c:pt>
                  <c:pt idx="15">
                    <c:v>13.459</c:v>
                  </c:pt>
                  <c:pt idx="16">
                    <c:v>9.955999999999996</c:v>
                  </c:pt>
                  <c:pt idx="17">
                    <c:v>8.5810000000000031</c:v>
                  </c:pt>
                  <c:pt idx="18">
                    <c:v>9.1499999999999986</c:v>
                  </c:pt>
                  <c:pt idx="19">
                    <c:v>9.8799999999999955</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Firm-weighted'!$B$82:$U$82</c:f>
              <c:numCache>
                <c:formatCode>0</c:formatCode>
                <c:ptCount val="20"/>
                <c:pt idx="0">
                  <c:v>4.431</c:v>
                </c:pt>
                <c:pt idx="1">
                  <c:v>4.5739999999999998</c:v>
                </c:pt>
                <c:pt idx="2">
                  <c:v>4.9980000000000002</c:v>
                </c:pt>
                <c:pt idx="3">
                  <c:v>4.6079999999999997</c:v>
                </c:pt>
                <c:pt idx="4">
                  <c:v>7.9859999999999998</c:v>
                </c:pt>
                <c:pt idx="5">
                  <c:v>9.0220000000000002</c:v>
                </c:pt>
                <c:pt idx="6">
                  <c:v>9.8879999999999999</c:v>
                </c:pt>
                <c:pt idx="7">
                  <c:v>9.1</c:v>
                </c:pt>
                <c:pt idx="8">
                  <c:v>16.853000000000002</c:v>
                </c:pt>
                <c:pt idx="9">
                  <c:v>17.754000000000001</c:v>
                </c:pt>
                <c:pt idx="10">
                  <c:v>19.378</c:v>
                </c:pt>
                <c:pt idx="11">
                  <c:v>18.437999999999999</c:v>
                </c:pt>
                <c:pt idx="12">
                  <c:v>27.786000000000001</c:v>
                </c:pt>
                <c:pt idx="13">
                  <c:v>31.532</c:v>
                </c:pt>
                <c:pt idx="14">
                  <c:v>34.222999999999999</c:v>
                </c:pt>
                <c:pt idx="15">
                  <c:v>29.867999999999999</c:v>
                </c:pt>
                <c:pt idx="16">
                  <c:v>46.92</c:v>
                </c:pt>
                <c:pt idx="17">
                  <c:v>50.341999999999999</c:v>
                </c:pt>
                <c:pt idx="18">
                  <c:v>52.411999999999999</c:v>
                </c:pt>
                <c:pt idx="19">
                  <c:v>50.52</c:v>
                </c:pt>
              </c:numCache>
            </c:numRef>
          </c:val>
          <c:smooth val="0"/>
          <c:extLst>
            <c:ext xmlns:c16="http://schemas.microsoft.com/office/drawing/2014/chart" uri="{C3380CC4-5D6E-409C-BE32-E72D297353CC}">
              <c16:uniqueId val="{00000001-34C1-4947-A69F-8FDF9E1159F8}"/>
            </c:ext>
          </c:extLst>
        </c:ser>
        <c:ser>
          <c:idx val="2"/>
          <c:order val="2"/>
          <c:tx>
            <c:strRef>
              <c:f>'t-Bonus Firm-weighted'!$A$83</c:f>
              <c:strCache>
                <c:ptCount val="1"/>
                <c:pt idx="0">
                  <c:v>50%</c:v>
                </c:pt>
              </c:strCache>
            </c:strRef>
          </c:tx>
          <c:spPr>
            <a:ln>
              <a:noFill/>
            </a:ln>
          </c:spPr>
          <c:marker>
            <c:symbol val="none"/>
          </c:marker>
          <c:errBars>
            <c:errDir val="y"/>
            <c:errBarType val="plus"/>
            <c:errValType val="cust"/>
            <c:noEndCap val="1"/>
            <c:plus>
              <c:numRef>
                <c:f>'t-Bonus Firm-weighted'!$B$87:$U$87</c:f>
                <c:numCache>
                  <c:formatCode>General</c:formatCode>
                  <c:ptCount val="20"/>
                  <c:pt idx="0">
                    <c:v>2.1379999999999999</c:v>
                  </c:pt>
                  <c:pt idx="1">
                    <c:v>2.2429999999999999</c:v>
                  </c:pt>
                  <c:pt idx="2">
                    <c:v>2.1660000000000004</c:v>
                  </c:pt>
                  <c:pt idx="3">
                    <c:v>2.2999999999999998</c:v>
                  </c:pt>
                  <c:pt idx="4">
                    <c:v>1.093</c:v>
                  </c:pt>
                  <c:pt idx="5">
                    <c:v>1.5259999999999998</c:v>
                  </c:pt>
                  <c:pt idx="6">
                    <c:v>1.3480000000000008</c:v>
                  </c:pt>
                  <c:pt idx="7">
                    <c:v>1.7439999999999998</c:v>
                  </c:pt>
                  <c:pt idx="8">
                    <c:v>3.3600000000000012</c:v>
                  </c:pt>
                  <c:pt idx="9">
                    <c:v>3.2270000000000021</c:v>
                  </c:pt>
                  <c:pt idx="10">
                    <c:v>3.9369999999999994</c:v>
                  </c:pt>
                  <c:pt idx="11">
                    <c:v>3.8399999999999981</c:v>
                  </c:pt>
                  <c:pt idx="12">
                    <c:v>5.4920000000000009</c:v>
                  </c:pt>
                  <c:pt idx="13">
                    <c:v>7.0779999999999994</c:v>
                  </c:pt>
                  <c:pt idx="14">
                    <c:v>8.8029999999999973</c:v>
                  </c:pt>
                  <c:pt idx="15">
                    <c:v>5.7389999999999972</c:v>
                  </c:pt>
                  <c:pt idx="16">
                    <c:v>7.0140000000000029</c:v>
                  </c:pt>
                  <c:pt idx="17">
                    <c:v>9.2419999999999973</c:v>
                  </c:pt>
                  <c:pt idx="18">
                    <c:v>7.009999999999998</c:v>
                  </c:pt>
                  <c:pt idx="19">
                    <c:v>9.4200000000000017</c:v>
                  </c:pt>
                </c:numCache>
              </c:numRef>
            </c:plus>
            <c:minus>
              <c:numLit>
                <c:formatCode>General</c:formatCode>
                <c:ptCount val="1"/>
                <c:pt idx="0">
                  <c:v>1</c:v>
                </c:pt>
              </c:numLit>
            </c:minus>
            <c:spPr>
              <a:ln w="317500">
                <a:solidFill>
                  <a:schemeClr val="bg1">
                    <a:lumMod val="75000"/>
                  </a:schemeClr>
                </a:solidFill>
              </a:ln>
            </c:spPr>
          </c:errBars>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Firm-weighted'!$B$83:$U$83</c:f>
              <c:numCache>
                <c:formatCode>0</c:formatCode>
                <c:ptCount val="20"/>
                <c:pt idx="0">
                  <c:v>2.2930000000000001</c:v>
                </c:pt>
                <c:pt idx="1">
                  <c:v>2.331</c:v>
                </c:pt>
                <c:pt idx="2">
                  <c:v>2.8319999999999999</c:v>
                </c:pt>
                <c:pt idx="3">
                  <c:v>2.3079999999999998</c:v>
                </c:pt>
                <c:pt idx="4">
                  <c:v>6.8929999999999998</c:v>
                </c:pt>
                <c:pt idx="5">
                  <c:v>7.4960000000000004</c:v>
                </c:pt>
                <c:pt idx="6">
                  <c:v>8.5399999999999991</c:v>
                </c:pt>
                <c:pt idx="7">
                  <c:v>7.3559999999999999</c:v>
                </c:pt>
                <c:pt idx="8">
                  <c:v>13.493</c:v>
                </c:pt>
                <c:pt idx="9">
                  <c:v>14.526999999999999</c:v>
                </c:pt>
                <c:pt idx="10">
                  <c:v>15.441000000000001</c:v>
                </c:pt>
                <c:pt idx="11">
                  <c:v>14.598000000000001</c:v>
                </c:pt>
                <c:pt idx="12">
                  <c:v>22.294</c:v>
                </c:pt>
                <c:pt idx="13">
                  <c:v>24.454000000000001</c:v>
                </c:pt>
                <c:pt idx="14">
                  <c:v>25.42</c:v>
                </c:pt>
                <c:pt idx="15">
                  <c:v>24.129000000000001</c:v>
                </c:pt>
                <c:pt idx="16">
                  <c:v>39.905999999999999</c:v>
                </c:pt>
                <c:pt idx="17">
                  <c:v>41.1</c:v>
                </c:pt>
                <c:pt idx="18">
                  <c:v>45.402000000000001</c:v>
                </c:pt>
                <c:pt idx="19">
                  <c:v>41.1</c:v>
                </c:pt>
              </c:numCache>
            </c:numRef>
          </c:val>
          <c:smooth val="0"/>
          <c:extLst>
            <c:ext xmlns:c16="http://schemas.microsoft.com/office/drawing/2014/chart" uri="{C3380CC4-5D6E-409C-BE32-E72D297353CC}">
              <c16:uniqueId val="{00000002-34C1-4947-A69F-8FDF9E1159F8}"/>
            </c:ext>
          </c:extLst>
        </c:ser>
        <c:ser>
          <c:idx val="3"/>
          <c:order val="3"/>
          <c:tx>
            <c:strRef>
              <c:f>'t-Bonus Firm-weighted'!$A$84</c:f>
              <c:strCache>
                <c:ptCount val="1"/>
                <c:pt idx="0">
                  <c:v>25%</c:v>
                </c:pt>
              </c:strCache>
            </c:strRef>
          </c:tx>
          <c:spPr>
            <a:ln>
              <a:noFill/>
            </a:ln>
          </c:spPr>
          <c:marker>
            <c:symbol val="none"/>
          </c:marker>
          <c:errBars>
            <c:errDir val="y"/>
            <c:errBarType val="plus"/>
            <c:errValType val="cust"/>
            <c:noEndCap val="1"/>
            <c:plus>
              <c:numRef>
                <c:f>'t-Bonus Firm-weighted'!$B$88:$U$88</c:f>
                <c:numCache>
                  <c:formatCode>General</c:formatCode>
                  <c:ptCount val="20"/>
                  <c:pt idx="0">
                    <c:v>0.67500000000000004</c:v>
                  </c:pt>
                  <c:pt idx="1">
                    <c:v>0.54499999999999993</c:v>
                  </c:pt>
                  <c:pt idx="2">
                    <c:v>0.86899999999999977</c:v>
                  </c:pt>
                  <c:pt idx="3">
                    <c:v>0.58699999999999974</c:v>
                  </c:pt>
                  <c:pt idx="4">
                    <c:v>3.101</c:v>
                  </c:pt>
                  <c:pt idx="5">
                    <c:v>2.7700000000000005</c:v>
                  </c:pt>
                  <c:pt idx="6">
                    <c:v>3.6889999999999992</c:v>
                  </c:pt>
                  <c:pt idx="7">
                    <c:v>3.5349999999999997</c:v>
                  </c:pt>
                  <c:pt idx="8">
                    <c:v>3.548</c:v>
                  </c:pt>
                  <c:pt idx="9">
                    <c:v>3.1949999999999985</c:v>
                  </c:pt>
                  <c:pt idx="10">
                    <c:v>3.0640000000000001</c:v>
                  </c:pt>
                  <c:pt idx="11">
                    <c:v>4.0470000000000006</c:v>
                  </c:pt>
                  <c:pt idx="12">
                    <c:v>5.3170000000000002</c:v>
                  </c:pt>
                  <c:pt idx="13">
                    <c:v>5.6269999999999989</c:v>
                  </c:pt>
                  <c:pt idx="14">
                    <c:v>5.2960000000000029</c:v>
                  </c:pt>
                  <c:pt idx="15">
                    <c:v>5.674000000000003</c:v>
                  </c:pt>
                  <c:pt idx="16">
                    <c:v>5.7019999999999982</c:v>
                  </c:pt>
                  <c:pt idx="17">
                    <c:v>6.1000000000000014</c:v>
                  </c:pt>
                  <c:pt idx="18">
                    <c:v>5.402000000000001</c:v>
                  </c:pt>
                  <c:pt idx="19">
                    <c:v>5.980000000000004</c:v>
                  </c:pt>
                </c:numCache>
              </c:numRef>
            </c:plus>
            <c:minus>
              <c:numLit>
                <c:formatCode>General</c:formatCode>
                <c:ptCount val="1"/>
                <c:pt idx="0">
                  <c:v>1</c:v>
                </c:pt>
              </c:numLit>
            </c:minus>
            <c:spPr>
              <a:ln w="317500">
                <a:solidFill>
                  <a:schemeClr val="tx1">
                    <a:lumMod val="50000"/>
                    <a:lumOff val="50000"/>
                  </a:schemeClr>
                </a:solidFill>
              </a:ln>
            </c:spPr>
          </c:errBars>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Firm-weighted'!$B$84:$U$84</c:f>
              <c:numCache>
                <c:formatCode>0</c:formatCode>
                <c:ptCount val="20"/>
                <c:pt idx="0">
                  <c:v>1.6180000000000001</c:v>
                </c:pt>
                <c:pt idx="1">
                  <c:v>1.786</c:v>
                </c:pt>
                <c:pt idx="2">
                  <c:v>1.9630000000000001</c:v>
                </c:pt>
                <c:pt idx="3">
                  <c:v>1.7210000000000001</c:v>
                </c:pt>
                <c:pt idx="4">
                  <c:v>3.7919999999999998</c:v>
                </c:pt>
                <c:pt idx="5">
                  <c:v>4.726</c:v>
                </c:pt>
                <c:pt idx="6">
                  <c:v>4.851</c:v>
                </c:pt>
                <c:pt idx="7">
                  <c:v>3.8210000000000002</c:v>
                </c:pt>
                <c:pt idx="8">
                  <c:v>9.9450000000000003</c:v>
                </c:pt>
                <c:pt idx="9">
                  <c:v>11.332000000000001</c:v>
                </c:pt>
                <c:pt idx="10">
                  <c:v>12.377000000000001</c:v>
                </c:pt>
                <c:pt idx="11">
                  <c:v>10.551</c:v>
                </c:pt>
                <c:pt idx="12">
                  <c:v>16.977</c:v>
                </c:pt>
                <c:pt idx="13">
                  <c:v>18.827000000000002</c:v>
                </c:pt>
                <c:pt idx="14">
                  <c:v>20.123999999999999</c:v>
                </c:pt>
                <c:pt idx="15">
                  <c:v>18.454999999999998</c:v>
                </c:pt>
                <c:pt idx="16">
                  <c:v>34.204000000000001</c:v>
                </c:pt>
                <c:pt idx="17">
                  <c:v>35</c:v>
                </c:pt>
                <c:pt idx="18">
                  <c:v>40</c:v>
                </c:pt>
                <c:pt idx="19">
                  <c:v>35.119999999999997</c:v>
                </c:pt>
              </c:numCache>
            </c:numRef>
          </c:val>
          <c:smooth val="0"/>
          <c:extLst>
            <c:ext xmlns:c16="http://schemas.microsoft.com/office/drawing/2014/chart" uri="{C3380CC4-5D6E-409C-BE32-E72D297353CC}">
              <c16:uniqueId val="{00000003-34C1-4947-A69F-8FDF9E1159F8}"/>
            </c:ext>
          </c:extLst>
        </c:ser>
        <c:ser>
          <c:idx val="4"/>
          <c:order val="4"/>
          <c:tx>
            <c:strRef>
              <c:f>'t-Bonus Firm-weighted'!$A$85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't-Bonus Firm-weighted'!$B$89:$U$89</c:f>
                <c:numCache>
                  <c:formatCode>General</c:formatCode>
                  <c:ptCount val="20"/>
                  <c:pt idx="0">
                    <c:v>0.82900000000000007</c:v>
                  </c:pt>
                  <c:pt idx="1">
                    <c:v>0.91</c:v>
                  </c:pt>
                  <c:pt idx="2">
                    <c:v>1.0489999999999999</c:v>
                  </c:pt>
                  <c:pt idx="3">
                    <c:v>0.91400000000000003</c:v>
                  </c:pt>
                  <c:pt idx="4">
                    <c:v>1.5919999999999996</c:v>
                  </c:pt>
                  <c:pt idx="5">
                    <c:v>2.25</c:v>
                  </c:pt>
                  <c:pt idx="6">
                    <c:v>2.0830000000000002</c:v>
                  </c:pt>
                  <c:pt idx="7">
                    <c:v>1.423</c:v>
                  </c:pt>
                  <c:pt idx="8">
                    <c:v>6.7030000000000003</c:v>
                  </c:pt>
                  <c:pt idx="9">
                    <c:v>7.9240000000000013</c:v>
                  </c:pt>
                  <c:pt idx="10">
                    <c:v>8.4130000000000003</c:v>
                  </c:pt>
                  <c:pt idx="11">
                    <c:v>6.9459999999999997</c:v>
                  </c:pt>
                  <c:pt idx="12">
                    <c:v>12.565000000000001</c:v>
                  </c:pt>
                  <c:pt idx="13">
                    <c:v>14.168000000000003</c:v>
                  </c:pt>
                  <c:pt idx="14">
                    <c:v>14.912999999999998</c:v>
                  </c:pt>
                  <c:pt idx="15">
                    <c:v>13.622999999999998</c:v>
                  </c:pt>
                  <c:pt idx="16">
                    <c:v>22.817</c:v>
                  </c:pt>
                  <c:pt idx="17">
                    <c:v>23.353999999999999</c:v>
                  </c:pt>
                  <c:pt idx="18">
                    <c:v>27.207000000000001</c:v>
                  </c:pt>
                  <c:pt idx="19">
                    <c:v>22.933</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Firm-weighted'!$B$85:$U$85</c:f>
              <c:numCache>
                <c:formatCode>0</c:formatCode>
                <c:ptCount val="20"/>
                <c:pt idx="0">
                  <c:v>0.78900000000000003</c:v>
                </c:pt>
                <c:pt idx="1">
                  <c:v>0.876</c:v>
                </c:pt>
                <c:pt idx="2">
                  <c:v>0.91400000000000003</c:v>
                </c:pt>
                <c:pt idx="3">
                  <c:v>0.80700000000000005</c:v>
                </c:pt>
                <c:pt idx="4">
                  <c:v>2.2000000000000002</c:v>
                </c:pt>
                <c:pt idx="5">
                  <c:v>2.476</c:v>
                </c:pt>
                <c:pt idx="6">
                  <c:v>2.7679999999999998</c:v>
                </c:pt>
                <c:pt idx="7">
                  <c:v>2.3980000000000001</c:v>
                </c:pt>
                <c:pt idx="8">
                  <c:v>3.242</c:v>
                </c:pt>
                <c:pt idx="9">
                  <c:v>3.4079999999999999</c:v>
                </c:pt>
                <c:pt idx="10">
                  <c:v>3.964</c:v>
                </c:pt>
                <c:pt idx="11">
                  <c:v>3.605</c:v>
                </c:pt>
                <c:pt idx="12">
                  <c:v>4.4119999999999999</c:v>
                </c:pt>
                <c:pt idx="13">
                  <c:v>4.6589999999999998</c:v>
                </c:pt>
                <c:pt idx="14">
                  <c:v>5.2110000000000003</c:v>
                </c:pt>
                <c:pt idx="15">
                  <c:v>4.8319999999999999</c:v>
                </c:pt>
                <c:pt idx="16">
                  <c:v>11.387</c:v>
                </c:pt>
                <c:pt idx="17">
                  <c:v>11.646000000000001</c:v>
                </c:pt>
                <c:pt idx="18">
                  <c:v>12.792999999999999</c:v>
                </c:pt>
                <c:pt idx="19">
                  <c:v>12.186999999999999</c:v>
                </c:pt>
              </c:numCache>
            </c:numRef>
          </c:val>
          <c:smooth val="0"/>
          <c:extLst>
            <c:ext xmlns:c16="http://schemas.microsoft.com/office/drawing/2014/chart" uri="{C3380CC4-5D6E-409C-BE32-E72D297353CC}">
              <c16:uniqueId val="{00000004-34C1-4947-A69F-8FDF9E1159F8}"/>
            </c:ext>
          </c:extLst>
        </c:ser>
        <c:ser>
          <c:idx val="6"/>
          <c:order val="5"/>
          <c:tx>
            <c:strRef>
              <c:f>'t-Bonus Firm-weighted'!$A$90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Firm-weighted'!$B$90:$U$90</c:f>
              <c:numCache>
                <c:formatCode>0</c:formatCode>
                <c:ptCount val="20"/>
                <c:pt idx="0">
                  <c:v>2.2930000000000001</c:v>
                </c:pt>
                <c:pt idx="1">
                  <c:v>2.331</c:v>
                </c:pt>
                <c:pt idx="2">
                  <c:v>2.8319999999999999</c:v>
                </c:pt>
                <c:pt idx="3">
                  <c:v>2.3079999999999998</c:v>
                </c:pt>
                <c:pt idx="4">
                  <c:v>6.8929999999999998</c:v>
                </c:pt>
                <c:pt idx="5">
                  <c:v>7.4960000000000004</c:v>
                </c:pt>
                <c:pt idx="6">
                  <c:v>8.5399999999999991</c:v>
                </c:pt>
                <c:pt idx="7">
                  <c:v>7.3559999999999999</c:v>
                </c:pt>
                <c:pt idx="8">
                  <c:v>13.493</c:v>
                </c:pt>
                <c:pt idx="9">
                  <c:v>14.526999999999999</c:v>
                </c:pt>
                <c:pt idx="10">
                  <c:v>15.441000000000001</c:v>
                </c:pt>
                <c:pt idx="11">
                  <c:v>14.598000000000001</c:v>
                </c:pt>
                <c:pt idx="12">
                  <c:v>22.294</c:v>
                </c:pt>
                <c:pt idx="13">
                  <c:v>24.454000000000001</c:v>
                </c:pt>
                <c:pt idx="14">
                  <c:v>25.42</c:v>
                </c:pt>
                <c:pt idx="15">
                  <c:v>24.129000000000001</c:v>
                </c:pt>
                <c:pt idx="16">
                  <c:v>39.905999999999999</c:v>
                </c:pt>
                <c:pt idx="17">
                  <c:v>41.1</c:v>
                </c:pt>
                <c:pt idx="18">
                  <c:v>45.402000000000001</c:v>
                </c:pt>
                <c:pt idx="19">
                  <c:v>41.1</c:v>
                </c:pt>
              </c:numCache>
            </c:numRef>
          </c:val>
          <c:smooth val="0"/>
          <c:extLst>
            <c:ext xmlns:c16="http://schemas.microsoft.com/office/drawing/2014/chart" uri="{C3380CC4-5D6E-409C-BE32-E72D297353CC}">
              <c16:uniqueId val="{00000005-34C1-4947-A69F-8FDF9E1159F8}"/>
            </c:ext>
          </c:extLst>
        </c:ser>
        <c:ser>
          <c:idx val="18"/>
          <c:order val="6"/>
          <c:tx>
            <c:strRef>
              <c:f>'t-Bonus Firm-weighted'!$A$72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Firm-weighted'!$B$72:$U$72</c:f>
              <c:numCache>
                <c:formatCode>0</c:formatCode>
                <c:ptCount val="20"/>
                <c:pt idx="0">
                  <c:v>2.2869999999999999</c:v>
                </c:pt>
                <c:pt idx="1">
                  <c:v>3.121</c:v>
                </c:pt>
                <c:pt idx="2">
                  <c:v>3.8359999999999999</c:v>
                </c:pt>
                <c:pt idx="3">
                  <c:v>2.8879999999999999</c:v>
                </c:pt>
                <c:pt idx="4">
                  <c:v>8.6340000000000003</c:v>
                </c:pt>
                <c:pt idx="5">
                  <c:v>9.2829999999999995</c:v>
                </c:pt>
                <c:pt idx="6">
                  <c:v>9.5909999999999993</c:v>
                </c:pt>
                <c:pt idx="7">
                  <c:v>9.093</c:v>
                </c:pt>
                <c:pt idx="8">
                  <c:v>18.41</c:v>
                </c:pt>
                <c:pt idx="9">
                  <c:v>18.966000000000001</c:v>
                </c:pt>
                <c:pt idx="10">
                  <c:v>21.344999999999999</c:v>
                </c:pt>
                <c:pt idx="11">
                  <c:v>19.497</c:v>
                </c:pt>
                <c:pt idx="12">
                  <c:v>32.475999999999999</c:v>
                </c:pt>
                <c:pt idx="13">
                  <c:v>35.814</c:v>
                </c:pt>
                <c:pt idx="14">
                  <c:v>39.619999999999997</c:v>
                </c:pt>
                <c:pt idx="15">
                  <c:v>34.542000000000002</c:v>
                </c:pt>
                <c:pt idx="16">
                  <c:v>47.811999999999998</c:v>
                </c:pt>
                <c:pt idx="17">
                  <c:v>55.58</c:v>
                </c:pt>
                <c:pt idx="18">
                  <c:v>53.683</c:v>
                </c:pt>
                <c:pt idx="19">
                  <c:v>53.683</c:v>
                </c:pt>
              </c:numCache>
            </c:numRef>
          </c:val>
          <c:smooth val="0"/>
          <c:extLst>
            <c:ext xmlns:c16="http://schemas.microsoft.com/office/drawing/2014/chart" uri="{C3380CC4-5D6E-409C-BE32-E72D297353CC}">
              <c16:uniqueId val="{00000006-34C1-4947-A69F-8FDF9E1159F8}"/>
            </c:ext>
          </c:extLst>
        </c:ser>
        <c:ser>
          <c:idx val="19"/>
          <c:order val="7"/>
          <c:tx>
            <c:strRef>
              <c:f>'t-Bonus Firm-weighted'!$A$73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34C1-4947-A69F-8FDF9E1159F8}"/>
            </c:ext>
          </c:extLst>
        </c:ser>
        <c:ser>
          <c:idx val="20"/>
          <c:order val="8"/>
          <c:tx>
            <c:strRef>
              <c:f>'t-Bonus Firm-weighted'!$A$74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34C1-4947-A69F-8FDF9E1159F8}"/>
            </c:ext>
          </c:extLst>
        </c:ser>
        <c:ser>
          <c:idx val="21"/>
          <c:order val="9"/>
          <c:tx>
            <c:strRef>
              <c:f>'t-Bonus Firm-weighted'!$A$75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34C1-4947-A69F-8FDF9E1159F8}"/>
            </c:ext>
          </c:extLst>
        </c:ser>
        <c:ser>
          <c:idx val="22"/>
          <c:order val="10"/>
          <c:tx>
            <c:strRef>
              <c:f>'t-Bonus Firm-weighted'!$A$76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34C1-4947-A69F-8FDF9E1159F8}"/>
            </c:ext>
          </c:extLst>
        </c:ser>
        <c:ser>
          <c:idx val="23"/>
          <c:order val="11"/>
          <c:tx>
            <c:strRef>
              <c:f>'t-Bonus Firm-weighted'!$A$77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34C1-4947-A69F-8FDF9E1159F8}"/>
            </c:ext>
          </c:extLst>
        </c:ser>
        <c:ser>
          <c:idx val="24"/>
          <c:order val="12"/>
          <c:tx>
            <c:strRef>
              <c:f>'t-Bonus Firm-weighted'!$A$78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34C1-4947-A69F-8FDF9E1159F8}"/>
            </c:ext>
          </c:extLst>
        </c:ser>
        <c:ser>
          <c:idx val="26"/>
          <c:order val="13"/>
          <c:tx>
            <c:strRef>
              <c:f>'t-Bonus Firm-weighted'!$A$92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Firm-weighted'!$B$92:$U$92</c:f>
              <c:numCache>
                <c:formatCode>0</c:formatCode>
                <c:ptCount val="20"/>
                <c:pt idx="0">
                  <c:v>#N/A</c:v>
                </c:pt>
                <c:pt idx="1">
                  <c:v>3.121</c:v>
                </c:pt>
                <c:pt idx="2">
                  <c:v>3.8359999999999999</c:v>
                </c:pt>
                <c:pt idx="3">
                  <c:v>2.8879999999999999</c:v>
                </c:pt>
                <c:pt idx="4">
                  <c:v>8.6340000000000003</c:v>
                </c:pt>
                <c:pt idx="5">
                  <c:v>9.2829999999999995</c:v>
                </c:pt>
                <c:pt idx="6">
                  <c:v>9.5909999999999993</c:v>
                </c:pt>
                <c:pt idx="7">
                  <c:v>9.093</c:v>
                </c:pt>
                <c:pt idx="8">
                  <c:v>18.41</c:v>
                </c:pt>
                <c:pt idx="9">
                  <c:v>18.966000000000001</c:v>
                </c:pt>
                <c:pt idx="10">
                  <c:v>21.344999999999999</c:v>
                </c:pt>
                <c:pt idx="11">
                  <c:v>19.497</c:v>
                </c:pt>
                <c:pt idx="12">
                  <c:v>32.475999999999999</c:v>
                </c:pt>
                <c:pt idx="13">
                  <c:v>35.814</c:v>
                </c:pt>
                <c:pt idx="14">
                  <c:v>39.619999999999997</c:v>
                </c:pt>
                <c:pt idx="15">
                  <c:v>34.542000000000002</c:v>
                </c:pt>
                <c:pt idx="16">
                  <c:v>47.811999999999998</c:v>
                </c:pt>
                <c:pt idx="17">
                  <c:v>55.58</c:v>
                </c:pt>
                <c:pt idx="18">
                  <c:v>53.683</c:v>
                </c:pt>
                <c:pt idx="19">
                  <c:v>53.683</c:v>
                </c:pt>
              </c:numCache>
            </c:numRef>
          </c:val>
          <c:smooth val="0"/>
          <c:extLst>
            <c:ext xmlns:c16="http://schemas.microsoft.com/office/drawing/2014/chart" uri="{C3380CC4-5D6E-409C-BE32-E72D297353CC}">
              <c16:uniqueId val="{0000000D-34C1-4947-A69F-8FDF9E1159F8}"/>
            </c:ext>
          </c:extLst>
        </c:ser>
        <c:ser>
          <c:idx val="27"/>
          <c:order val="14"/>
          <c:tx>
            <c:strRef>
              <c:f>'t-Bonus Firm-weighted'!$A$93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Firm-weighted'!$B$93:$U$93</c:f>
              <c:numCache>
                <c:formatCode>0</c:formatCode>
                <c:ptCount val="20"/>
                <c:pt idx="0">
                  <c:v>2.2869999999999999</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34C1-4947-A69F-8FDF9E1159F8}"/>
            </c:ext>
          </c:extLst>
        </c:ser>
        <c:ser>
          <c:idx val="28"/>
          <c:order val="15"/>
          <c:tx>
            <c:strRef>
              <c:f>'t-Bonus Firm-weighted'!$A$94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Firm-weighted'!$B$94:$U$94</c:f>
              <c:numCache>
                <c:formatCode>0</c:formatCode>
                <c:ptCount val="20"/>
                <c:pt idx="0">
                  <c:v>2.2930000000000001</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34C1-4947-A69F-8FDF9E1159F8}"/>
            </c:ext>
          </c:extLst>
        </c:ser>
        <c:ser>
          <c:idx val="29"/>
          <c:order val="16"/>
          <c:tx>
            <c:strRef>
              <c:f>'t-Bonus Firm-weighted'!$A$95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Firm-weighted'!$B$95:$U$95</c:f>
              <c:numCache>
                <c:formatCode>0</c:formatCode>
                <c:ptCount val="20"/>
                <c:pt idx="0">
                  <c:v>#N/A</c:v>
                </c:pt>
                <c:pt idx="1">
                  <c:v>2.331</c:v>
                </c:pt>
                <c:pt idx="2">
                  <c:v>2.8319999999999999</c:v>
                </c:pt>
                <c:pt idx="3">
                  <c:v>2.3079999999999998</c:v>
                </c:pt>
                <c:pt idx="4">
                  <c:v>6.8929999999999998</c:v>
                </c:pt>
                <c:pt idx="5">
                  <c:v>7.4960000000000004</c:v>
                </c:pt>
                <c:pt idx="6">
                  <c:v>8.5399999999999991</c:v>
                </c:pt>
                <c:pt idx="7">
                  <c:v>7.3559999999999999</c:v>
                </c:pt>
                <c:pt idx="8">
                  <c:v>13.493</c:v>
                </c:pt>
                <c:pt idx="9">
                  <c:v>14.526999999999999</c:v>
                </c:pt>
                <c:pt idx="10">
                  <c:v>15.441000000000001</c:v>
                </c:pt>
                <c:pt idx="11">
                  <c:v>14.598000000000001</c:v>
                </c:pt>
                <c:pt idx="12">
                  <c:v>22.294</c:v>
                </c:pt>
                <c:pt idx="13">
                  <c:v>24.454000000000001</c:v>
                </c:pt>
                <c:pt idx="14">
                  <c:v>25.42</c:v>
                </c:pt>
                <c:pt idx="15">
                  <c:v>24.129000000000001</c:v>
                </c:pt>
                <c:pt idx="16">
                  <c:v>39.905999999999999</c:v>
                </c:pt>
                <c:pt idx="17">
                  <c:v>41.1</c:v>
                </c:pt>
                <c:pt idx="18">
                  <c:v>45.402000000000001</c:v>
                </c:pt>
                <c:pt idx="19">
                  <c:v>41.1</c:v>
                </c:pt>
              </c:numCache>
            </c:numRef>
          </c:val>
          <c:smooth val="0"/>
          <c:extLst>
            <c:ext xmlns:c16="http://schemas.microsoft.com/office/drawing/2014/chart" uri="{C3380CC4-5D6E-409C-BE32-E72D297353CC}">
              <c16:uniqueId val="{00000010-34C1-4947-A69F-8FDF9E1159F8}"/>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6">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6.6189554326783542E-3"/>
          <c:y val="5.9292469015442287E-2"/>
          <c:w val="0.97830515696553944"/>
          <c:h val="0.90811512678251016"/>
        </c:manualLayout>
      </c:layout>
      <c:lineChart>
        <c:grouping val="standard"/>
        <c:varyColors val="0"/>
        <c:ser>
          <c:idx val="0"/>
          <c:order val="0"/>
          <c:tx>
            <c:strRef>
              <c:f>'t-TCC Firm-weighted'!$A$81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Firm-weighted'!$B$81:$U$81</c:f>
              <c:numCache>
                <c:formatCode>0</c:formatCode>
                <c:ptCount val="20"/>
                <c:pt idx="0">
                  <c:v>59.722000000000001</c:v>
                </c:pt>
                <c:pt idx="1">
                  <c:v>65.733000000000004</c:v>
                </c:pt>
                <c:pt idx="2">
                  <c:v>70.266999999999996</c:v>
                </c:pt>
                <c:pt idx="3">
                  <c:v>70.266999999999996</c:v>
                </c:pt>
                <c:pt idx="4">
                  <c:v>84.28</c:v>
                </c:pt>
                <c:pt idx="5">
                  <c:v>90.323999999999998</c:v>
                </c:pt>
                <c:pt idx="6">
                  <c:v>98.715999999999994</c:v>
                </c:pt>
                <c:pt idx="7">
                  <c:v>98.715999999999994</c:v>
                </c:pt>
                <c:pt idx="8">
                  <c:v>115.962</c:v>
                </c:pt>
                <c:pt idx="9">
                  <c:v>126.43899999999999</c:v>
                </c:pt>
                <c:pt idx="10">
                  <c:v>139.685</c:v>
                </c:pt>
                <c:pt idx="11">
                  <c:v>127.062</c:v>
                </c:pt>
                <c:pt idx="12">
                  <c:v>156.773</c:v>
                </c:pt>
                <c:pt idx="13">
                  <c:v>171.95099999999999</c:v>
                </c:pt>
                <c:pt idx="14">
                  <c:v>190.55</c:v>
                </c:pt>
                <c:pt idx="15">
                  <c:v>182.07400000000001</c:v>
                </c:pt>
                <c:pt idx="16">
                  <c:v>221.90899999999999</c:v>
                </c:pt>
                <c:pt idx="17">
                  <c:v>229.15700000000001</c:v>
                </c:pt>
                <c:pt idx="18">
                  <c:v>244.65199999999999</c:v>
                </c:pt>
                <c:pt idx="19">
                  <c:v>233.804</c:v>
                </c:pt>
              </c:numCache>
            </c:numRef>
          </c:val>
          <c:smooth val="0"/>
          <c:extLst>
            <c:ext xmlns:c16="http://schemas.microsoft.com/office/drawing/2014/chart" uri="{C3380CC4-5D6E-409C-BE32-E72D297353CC}">
              <c16:uniqueId val="{00000000-FC13-4423-AD8C-B28C937F6B0E}"/>
            </c:ext>
          </c:extLst>
        </c:ser>
        <c:ser>
          <c:idx val="1"/>
          <c:order val="1"/>
          <c:tx>
            <c:strRef>
              <c:f>'t-TCC Firm-weighted'!$A$82</c:f>
              <c:strCache>
                <c:ptCount val="1"/>
                <c:pt idx="0">
                  <c:v>75%</c:v>
                </c:pt>
              </c:strCache>
            </c:strRef>
          </c:tx>
          <c:spPr>
            <a:ln>
              <a:noFill/>
            </a:ln>
          </c:spPr>
          <c:marker>
            <c:symbol val="none"/>
          </c:marker>
          <c:errBars>
            <c:errDir val="y"/>
            <c:errBarType val="plus"/>
            <c:errValType val="cust"/>
            <c:noEndCap val="1"/>
            <c:plus>
              <c:numRef>
                <c:f>'t-TCC Firm-weighted'!$B$86:$U$86</c:f>
                <c:numCache>
                  <c:formatCode>General</c:formatCode>
                  <c:ptCount val="20"/>
                  <c:pt idx="0">
                    <c:v>9.7240000000000038</c:v>
                  </c:pt>
                  <c:pt idx="1">
                    <c:v>12.188000000000002</c:v>
                  </c:pt>
                  <c:pt idx="2">
                    <c:v>10.737999999999992</c:v>
                  </c:pt>
                  <c:pt idx="3">
                    <c:v>15.906999999999996</c:v>
                  </c:pt>
                  <c:pt idx="4">
                    <c:v>12.614999999999995</c:v>
                  </c:pt>
                  <c:pt idx="5">
                    <c:v>12.741</c:v>
                  </c:pt>
                  <c:pt idx="6">
                    <c:v>14.47399999999999</c:v>
                  </c:pt>
                  <c:pt idx="7">
                    <c:v>18.800999999999988</c:v>
                  </c:pt>
                  <c:pt idx="8">
                    <c:v>14.652000000000001</c:v>
                  </c:pt>
                  <c:pt idx="9">
                    <c:v>16.414999999999992</c:v>
                  </c:pt>
                  <c:pt idx="10">
                    <c:v>22.265000000000001</c:v>
                  </c:pt>
                  <c:pt idx="11">
                    <c:v>16.185000000000002</c:v>
                  </c:pt>
                  <c:pt idx="12">
                    <c:v>20.85499999999999</c:v>
                  </c:pt>
                  <c:pt idx="13">
                    <c:v>25.22799999999998</c:v>
                  </c:pt>
                  <c:pt idx="14">
                    <c:v>33.75800000000001</c:v>
                  </c:pt>
                  <c:pt idx="15">
                    <c:v>32.791000000000025</c:v>
                  </c:pt>
                  <c:pt idx="16">
                    <c:v>22.730999999999995</c:v>
                  </c:pt>
                  <c:pt idx="17">
                    <c:v>16.808999999999997</c:v>
                  </c:pt>
                  <c:pt idx="18">
                    <c:v>17.537999999999982</c:v>
                  </c:pt>
                  <c:pt idx="19">
                    <c:v>18.086000000000013</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Firm-weighted'!$B$82:$U$82</c:f>
              <c:numCache>
                <c:formatCode>0</c:formatCode>
                <c:ptCount val="20"/>
                <c:pt idx="0">
                  <c:v>49.997999999999998</c:v>
                </c:pt>
                <c:pt idx="1">
                  <c:v>53.545000000000002</c:v>
                </c:pt>
                <c:pt idx="2">
                  <c:v>59.529000000000003</c:v>
                </c:pt>
                <c:pt idx="3">
                  <c:v>54.36</c:v>
                </c:pt>
                <c:pt idx="4">
                  <c:v>71.665000000000006</c:v>
                </c:pt>
                <c:pt idx="5">
                  <c:v>77.582999999999998</c:v>
                </c:pt>
                <c:pt idx="6">
                  <c:v>84.242000000000004</c:v>
                </c:pt>
                <c:pt idx="7">
                  <c:v>79.915000000000006</c:v>
                </c:pt>
                <c:pt idx="8">
                  <c:v>101.31</c:v>
                </c:pt>
                <c:pt idx="9">
                  <c:v>110.024</c:v>
                </c:pt>
                <c:pt idx="10">
                  <c:v>117.42</c:v>
                </c:pt>
                <c:pt idx="11">
                  <c:v>110.877</c:v>
                </c:pt>
                <c:pt idx="12">
                  <c:v>135.91800000000001</c:v>
                </c:pt>
                <c:pt idx="13">
                  <c:v>146.72300000000001</c:v>
                </c:pt>
                <c:pt idx="14">
                  <c:v>156.792</c:v>
                </c:pt>
                <c:pt idx="15">
                  <c:v>149.28299999999999</c:v>
                </c:pt>
                <c:pt idx="16">
                  <c:v>199.178</c:v>
                </c:pt>
                <c:pt idx="17">
                  <c:v>212.34800000000001</c:v>
                </c:pt>
                <c:pt idx="18">
                  <c:v>227.114</c:v>
                </c:pt>
                <c:pt idx="19">
                  <c:v>215.71799999999999</c:v>
                </c:pt>
              </c:numCache>
            </c:numRef>
          </c:val>
          <c:smooth val="0"/>
          <c:extLst>
            <c:ext xmlns:c16="http://schemas.microsoft.com/office/drawing/2014/chart" uri="{C3380CC4-5D6E-409C-BE32-E72D297353CC}">
              <c16:uniqueId val="{00000001-FC13-4423-AD8C-B28C937F6B0E}"/>
            </c:ext>
          </c:extLst>
        </c:ser>
        <c:ser>
          <c:idx val="2"/>
          <c:order val="2"/>
          <c:tx>
            <c:strRef>
              <c:f>'t-TCC Firm-weighted'!$A$83</c:f>
              <c:strCache>
                <c:ptCount val="1"/>
                <c:pt idx="0">
                  <c:v>50%</c:v>
                </c:pt>
              </c:strCache>
            </c:strRef>
          </c:tx>
          <c:spPr>
            <a:ln>
              <a:noFill/>
            </a:ln>
          </c:spPr>
          <c:marker>
            <c:symbol val="none"/>
          </c:marker>
          <c:errBars>
            <c:errDir val="y"/>
            <c:errBarType val="plus"/>
            <c:errValType val="cust"/>
            <c:noEndCap val="1"/>
            <c:plus>
              <c:numRef>
                <c:f>'t-TCC Firm-weighted'!$B$87:$U$87</c:f>
                <c:numCache>
                  <c:formatCode>General</c:formatCode>
                  <c:ptCount val="20"/>
                  <c:pt idx="0">
                    <c:v>3.1890000000000001</c:v>
                  </c:pt>
                  <c:pt idx="1">
                    <c:v>3.1529999999999987</c:v>
                  </c:pt>
                  <c:pt idx="2">
                    <c:v>5.8470000000000013</c:v>
                  </c:pt>
                  <c:pt idx="3">
                    <c:v>2.7569999999999979</c:v>
                  </c:pt>
                  <c:pt idx="4">
                    <c:v>5.9240000000000066</c:v>
                  </c:pt>
                  <c:pt idx="5">
                    <c:v>4.4719999999999942</c:v>
                  </c:pt>
                  <c:pt idx="6">
                    <c:v>6.1800000000000068</c:v>
                  </c:pt>
                  <c:pt idx="7">
                    <c:v>6.804000000000002</c:v>
                  </c:pt>
                  <c:pt idx="8">
                    <c:v>6.1180000000000092</c:v>
                  </c:pt>
                  <c:pt idx="9">
                    <c:v>8.5700000000000074</c:v>
                  </c:pt>
                  <c:pt idx="10">
                    <c:v>7.8979999999999961</c:v>
                  </c:pt>
                  <c:pt idx="11">
                    <c:v>9.4579999999999984</c:v>
                  </c:pt>
                  <c:pt idx="12">
                    <c:v>6.4190000000000111</c:v>
                  </c:pt>
                  <c:pt idx="13">
                    <c:v>8.0530000000000257</c:v>
                  </c:pt>
                  <c:pt idx="14">
                    <c:v>8.7319999999999993</c:v>
                  </c:pt>
                  <c:pt idx="15">
                    <c:v>10.332999999999998</c:v>
                  </c:pt>
                  <c:pt idx="16">
                    <c:v>17.716000000000008</c:v>
                  </c:pt>
                  <c:pt idx="17">
                    <c:v>17.382000000000005</c:v>
                  </c:pt>
                  <c:pt idx="18">
                    <c:v>13.700000000000017</c:v>
                  </c:pt>
                  <c:pt idx="19">
                    <c:v>19.475999999999999</c:v>
                  </c:pt>
                </c:numCache>
              </c:numRef>
            </c:plus>
            <c:minus>
              <c:numLit>
                <c:formatCode>General</c:formatCode>
                <c:ptCount val="1"/>
                <c:pt idx="0">
                  <c:v>1</c:v>
                </c:pt>
              </c:numLit>
            </c:minus>
            <c:spPr>
              <a:ln w="317500">
                <a:solidFill>
                  <a:schemeClr val="bg1">
                    <a:lumMod val="75000"/>
                  </a:schemeClr>
                </a:solidFill>
              </a:ln>
            </c:spPr>
          </c:errBars>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Firm-weighted'!$B$83:$U$83</c:f>
              <c:numCache>
                <c:formatCode>0</c:formatCode>
                <c:ptCount val="20"/>
                <c:pt idx="0">
                  <c:v>46.808999999999997</c:v>
                </c:pt>
                <c:pt idx="1">
                  <c:v>50.392000000000003</c:v>
                </c:pt>
                <c:pt idx="2">
                  <c:v>53.682000000000002</c:v>
                </c:pt>
                <c:pt idx="3">
                  <c:v>51.603000000000002</c:v>
                </c:pt>
                <c:pt idx="4">
                  <c:v>65.741</c:v>
                </c:pt>
                <c:pt idx="5">
                  <c:v>73.111000000000004</c:v>
                </c:pt>
                <c:pt idx="6">
                  <c:v>78.061999999999998</c:v>
                </c:pt>
                <c:pt idx="7">
                  <c:v>73.111000000000004</c:v>
                </c:pt>
                <c:pt idx="8">
                  <c:v>95.191999999999993</c:v>
                </c:pt>
                <c:pt idx="9">
                  <c:v>101.45399999999999</c:v>
                </c:pt>
                <c:pt idx="10">
                  <c:v>109.52200000000001</c:v>
                </c:pt>
                <c:pt idx="11">
                  <c:v>101.419</c:v>
                </c:pt>
                <c:pt idx="12">
                  <c:v>129.499</c:v>
                </c:pt>
                <c:pt idx="13">
                  <c:v>138.66999999999999</c:v>
                </c:pt>
                <c:pt idx="14">
                  <c:v>148.06</c:v>
                </c:pt>
                <c:pt idx="15">
                  <c:v>138.94999999999999</c:v>
                </c:pt>
                <c:pt idx="16">
                  <c:v>181.46199999999999</c:v>
                </c:pt>
                <c:pt idx="17">
                  <c:v>194.96600000000001</c:v>
                </c:pt>
                <c:pt idx="18">
                  <c:v>213.41399999999999</c:v>
                </c:pt>
                <c:pt idx="19">
                  <c:v>196.24199999999999</c:v>
                </c:pt>
              </c:numCache>
            </c:numRef>
          </c:val>
          <c:smooth val="0"/>
          <c:extLst>
            <c:ext xmlns:c16="http://schemas.microsoft.com/office/drawing/2014/chart" uri="{C3380CC4-5D6E-409C-BE32-E72D297353CC}">
              <c16:uniqueId val="{00000002-FC13-4423-AD8C-B28C937F6B0E}"/>
            </c:ext>
          </c:extLst>
        </c:ser>
        <c:ser>
          <c:idx val="3"/>
          <c:order val="3"/>
          <c:tx>
            <c:strRef>
              <c:f>'t-TCC Firm-weighted'!$A$84</c:f>
              <c:strCache>
                <c:ptCount val="1"/>
                <c:pt idx="0">
                  <c:v>25%</c:v>
                </c:pt>
              </c:strCache>
            </c:strRef>
          </c:tx>
          <c:spPr>
            <a:ln>
              <a:noFill/>
            </a:ln>
          </c:spPr>
          <c:marker>
            <c:symbol val="none"/>
          </c:marker>
          <c:errBars>
            <c:errDir val="y"/>
            <c:errBarType val="plus"/>
            <c:errValType val="cust"/>
            <c:noEndCap val="1"/>
            <c:plus>
              <c:numRef>
                <c:f>'t-TCC Firm-weighted'!$B$88:$U$88</c:f>
                <c:numCache>
                  <c:formatCode>General</c:formatCode>
                  <c:ptCount val="20"/>
                  <c:pt idx="0">
                    <c:v>2.2289999999999992</c:v>
                  </c:pt>
                  <c:pt idx="1">
                    <c:v>2.3160000000000025</c:v>
                  </c:pt>
                  <c:pt idx="2">
                    <c:v>1.4770000000000039</c:v>
                  </c:pt>
                  <c:pt idx="3">
                    <c:v>4.8370000000000033</c:v>
                  </c:pt>
                  <c:pt idx="4">
                    <c:v>3.4440000000000026</c:v>
                  </c:pt>
                  <c:pt idx="5">
                    <c:v>6.7019999999999982</c:v>
                  </c:pt>
                  <c:pt idx="6">
                    <c:v>5.6629999999999967</c:v>
                  </c:pt>
                  <c:pt idx="7">
                    <c:v>7.2750000000000057</c:v>
                  </c:pt>
                  <c:pt idx="8">
                    <c:v>5.0689999999999884</c:v>
                  </c:pt>
                  <c:pt idx="9">
                    <c:v>5.6759999999999877</c:v>
                  </c:pt>
                  <c:pt idx="10">
                    <c:v>5.9750000000000085</c:v>
                  </c:pt>
                  <c:pt idx="11">
                    <c:v>7.9620000000000033</c:v>
                  </c:pt>
                  <c:pt idx="12">
                    <c:v>7.9689999999999941</c:v>
                  </c:pt>
                  <c:pt idx="13">
                    <c:v>9.3859999999999957</c:v>
                  </c:pt>
                  <c:pt idx="14">
                    <c:v>7.9379999999999882</c:v>
                  </c:pt>
                  <c:pt idx="15">
                    <c:v>12.603999999999985</c:v>
                  </c:pt>
                  <c:pt idx="16">
                    <c:v>16.986999999999995</c:v>
                  </c:pt>
                  <c:pt idx="17">
                    <c:v>18.468000000000018</c:v>
                  </c:pt>
                  <c:pt idx="18">
                    <c:v>19.59699999999998</c:v>
                  </c:pt>
                  <c:pt idx="19">
                    <c:v>22.207999999999998</c:v>
                  </c:pt>
                </c:numCache>
              </c:numRef>
            </c:plus>
            <c:minus>
              <c:numLit>
                <c:formatCode>General</c:formatCode>
                <c:ptCount val="1"/>
                <c:pt idx="0">
                  <c:v>1</c:v>
                </c:pt>
              </c:numLit>
            </c:minus>
            <c:spPr>
              <a:ln w="317500">
                <a:solidFill>
                  <a:schemeClr val="tx1">
                    <a:lumMod val="50000"/>
                    <a:lumOff val="50000"/>
                  </a:schemeClr>
                </a:solidFill>
              </a:ln>
            </c:spPr>
          </c:errBars>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Firm-weighted'!$B$84:$U$84</c:f>
              <c:numCache>
                <c:formatCode>0</c:formatCode>
                <c:ptCount val="20"/>
                <c:pt idx="0">
                  <c:v>44.58</c:v>
                </c:pt>
                <c:pt idx="1">
                  <c:v>48.076000000000001</c:v>
                </c:pt>
                <c:pt idx="2">
                  <c:v>52.204999999999998</c:v>
                </c:pt>
                <c:pt idx="3">
                  <c:v>46.765999999999998</c:v>
                </c:pt>
                <c:pt idx="4">
                  <c:v>62.296999999999997</c:v>
                </c:pt>
                <c:pt idx="5">
                  <c:v>66.409000000000006</c:v>
                </c:pt>
                <c:pt idx="6">
                  <c:v>72.399000000000001</c:v>
                </c:pt>
                <c:pt idx="7">
                  <c:v>65.835999999999999</c:v>
                </c:pt>
                <c:pt idx="8">
                  <c:v>90.123000000000005</c:v>
                </c:pt>
                <c:pt idx="9">
                  <c:v>95.778000000000006</c:v>
                </c:pt>
                <c:pt idx="10">
                  <c:v>103.547</c:v>
                </c:pt>
                <c:pt idx="11">
                  <c:v>93.456999999999994</c:v>
                </c:pt>
                <c:pt idx="12">
                  <c:v>121.53</c:v>
                </c:pt>
                <c:pt idx="13">
                  <c:v>129.28399999999999</c:v>
                </c:pt>
                <c:pt idx="14">
                  <c:v>140.12200000000001</c:v>
                </c:pt>
                <c:pt idx="15">
                  <c:v>126.346</c:v>
                </c:pt>
                <c:pt idx="16">
                  <c:v>164.47499999999999</c:v>
                </c:pt>
                <c:pt idx="17">
                  <c:v>176.49799999999999</c:v>
                </c:pt>
                <c:pt idx="18">
                  <c:v>193.81700000000001</c:v>
                </c:pt>
                <c:pt idx="19">
                  <c:v>174.03399999999999</c:v>
                </c:pt>
              </c:numCache>
            </c:numRef>
          </c:val>
          <c:smooth val="0"/>
          <c:extLst>
            <c:ext xmlns:c16="http://schemas.microsoft.com/office/drawing/2014/chart" uri="{C3380CC4-5D6E-409C-BE32-E72D297353CC}">
              <c16:uniqueId val="{00000003-FC13-4423-AD8C-B28C937F6B0E}"/>
            </c:ext>
          </c:extLst>
        </c:ser>
        <c:ser>
          <c:idx val="4"/>
          <c:order val="4"/>
          <c:tx>
            <c:strRef>
              <c:f>'t-TCC Firm-weighted'!$A$85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't-TCC Firm-weighted'!$B$89:$U$89</c:f>
                <c:numCache>
                  <c:formatCode>General</c:formatCode>
                  <c:ptCount val="20"/>
                  <c:pt idx="0">
                    <c:v>5.6460000000000008</c:v>
                  </c:pt>
                  <c:pt idx="1">
                    <c:v>6.1890000000000001</c:v>
                  </c:pt>
                  <c:pt idx="2">
                    <c:v>6.6439999999999984</c:v>
                  </c:pt>
                  <c:pt idx="3">
                    <c:v>8.1700000000000017</c:v>
                  </c:pt>
                  <c:pt idx="4">
                    <c:v>7.320999999999998</c:v>
                  </c:pt>
                  <c:pt idx="5">
                    <c:v>11.225000000000009</c:v>
                  </c:pt>
                  <c:pt idx="6">
                    <c:v>9.4160000000000039</c:v>
                  </c:pt>
                  <c:pt idx="7">
                    <c:v>12.158999999999999</c:v>
                  </c:pt>
                  <c:pt idx="8">
                    <c:v>12.87700000000001</c:v>
                  </c:pt>
                  <c:pt idx="9">
                    <c:v>12.137</c:v>
                  </c:pt>
                  <c:pt idx="10">
                    <c:v>14.605000000000004</c:v>
                  </c:pt>
                  <c:pt idx="11">
                    <c:v>17.974999999999994</c:v>
                  </c:pt>
                  <c:pt idx="12">
                    <c:v>16.260000000000005</c:v>
                  </c:pt>
                  <c:pt idx="13">
                    <c:v>14.324999999999989</c:v>
                  </c:pt>
                  <c:pt idx="14">
                    <c:v>17.845000000000013</c:v>
                  </c:pt>
                  <c:pt idx="15">
                    <c:v>21.988</c:v>
                  </c:pt>
                  <c:pt idx="16">
                    <c:v>11.829999999999984</c:v>
                  </c:pt>
                  <c:pt idx="17">
                    <c:v>11.86699999999999</c:v>
                  </c:pt>
                  <c:pt idx="18">
                    <c:v>19.834000000000003</c:v>
                  </c:pt>
                  <c:pt idx="19">
                    <c:v>15.420999999999992</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Firm-weighted'!$B$85:$U$85</c:f>
              <c:numCache>
                <c:formatCode>0</c:formatCode>
                <c:ptCount val="20"/>
                <c:pt idx="0">
                  <c:v>38.933999999999997</c:v>
                </c:pt>
                <c:pt idx="1">
                  <c:v>41.887</c:v>
                </c:pt>
                <c:pt idx="2">
                  <c:v>45.561</c:v>
                </c:pt>
                <c:pt idx="3">
                  <c:v>38.595999999999997</c:v>
                </c:pt>
                <c:pt idx="4">
                  <c:v>54.975999999999999</c:v>
                </c:pt>
                <c:pt idx="5">
                  <c:v>55.183999999999997</c:v>
                </c:pt>
                <c:pt idx="6">
                  <c:v>62.982999999999997</c:v>
                </c:pt>
                <c:pt idx="7">
                  <c:v>53.677</c:v>
                </c:pt>
                <c:pt idx="8">
                  <c:v>77.245999999999995</c:v>
                </c:pt>
                <c:pt idx="9">
                  <c:v>83.641000000000005</c:v>
                </c:pt>
                <c:pt idx="10">
                  <c:v>88.941999999999993</c:v>
                </c:pt>
                <c:pt idx="11">
                  <c:v>75.481999999999999</c:v>
                </c:pt>
                <c:pt idx="12">
                  <c:v>105.27</c:v>
                </c:pt>
                <c:pt idx="13">
                  <c:v>114.959</c:v>
                </c:pt>
                <c:pt idx="14">
                  <c:v>122.277</c:v>
                </c:pt>
                <c:pt idx="15">
                  <c:v>104.358</c:v>
                </c:pt>
                <c:pt idx="16">
                  <c:v>152.64500000000001</c:v>
                </c:pt>
                <c:pt idx="17">
                  <c:v>164.631</c:v>
                </c:pt>
                <c:pt idx="18">
                  <c:v>173.983</c:v>
                </c:pt>
                <c:pt idx="19">
                  <c:v>158.613</c:v>
                </c:pt>
              </c:numCache>
            </c:numRef>
          </c:val>
          <c:smooth val="0"/>
          <c:extLst>
            <c:ext xmlns:c16="http://schemas.microsoft.com/office/drawing/2014/chart" uri="{C3380CC4-5D6E-409C-BE32-E72D297353CC}">
              <c16:uniqueId val="{00000004-FC13-4423-AD8C-B28C937F6B0E}"/>
            </c:ext>
          </c:extLst>
        </c:ser>
        <c:ser>
          <c:idx val="6"/>
          <c:order val="5"/>
          <c:tx>
            <c:strRef>
              <c:f>'t-TCC Firm-weighted'!$A$90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Firm-weighted'!$B$90:$U$90</c:f>
              <c:numCache>
                <c:formatCode>0</c:formatCode>
                <c:ptCount val="20"/>
                <c:pt idx="0">
                  <c:v>46.808999999999997</c:v>
                </c:pt>
                <c:pt idx="1">
                  <c:v>50.392000000000003</c:v>
                </c:pt>
                <c:pt idx="2">
                  <c:v>53.682000000000002</c:v>
                </c:pt>
                <c:pt idx="3">
                  <c:v>51.603000000000002</c:v>
                </c:pt>
                <c:pt idx="4">
                  <c:v>65.741</c:v>
                </c:pt>
                <c:pt idx="5">
                  <c:v>73.111000000000004</c:v>
                </c:pt>
                <c:pt idx="6">
                  <c:v>78.061999999999998</c:v>
                </c:pt>
                <c:pt idx="7">
                  <c:v>73.111000000000004</c:v>
                </c:pt>
                <c:pt idx="8">
                  <c:v>95.191999999999993</c:v>
                </c:pt>
                <c:pt idx="9">
                  <c:v>101.45399999999999</c:v>
                </c:pt>
                <c:pt idx="10">
                  <c:v>109.52200000000001</c:v>
                </c:pt>
                <c:pt idx="11">
                  <c:v>101.419</c:v>
                </c:pt>
                <c:pt idx="12">
                  <c:v>129.499</c:v>
                </c:pt>
                <c:pt idx="13">
                  <c:v>138.66999999999999</c:v>
                </c:pt>
                <c:pt idx="14">
                  <c:v>148.06</c:v>
                </c:pt>
                <c:pt idx="15">
                  <c:v>138.94999999999999</c:v>
                </c:pt>
                <c:pt idx="16">
                  <c:v>181.46199999999999</c:v>
                </c:pt>
                <c:pt idx="17">
                  <c:v>194.96600000000001</c:v>
                </c:pt>
                <c:pt idx="18">
                  <c:v>213.41399999999999</c:v>
                </c:pt>
                <c:pt idx="19">
                  <c:v>196.24199999999999</c:v>
                </c:pt>
              </c:numCache>
            </c:numRef>
          </c:val>
          <c:smooth val="0"/>
          <c:extLst>
            <c:ext xmlns:c16="http://schemas.microsoft.com/office/drawing/2014/chart" uri="{C3380CC4-5D6E-409C-BE32-E72D297353CC}">
              <c16:uniqueId val="{00000005-FC13-4423-AD8C-B28C937F6B0E}"/>
            </c:ext>
          </c:extLst>
        </c:ser>
        <c:ser>
          <c:idx val="18"/>
          <c:order val="6"/>
          <c:tx>
            <c:strRef>
              <c:f>'t-TCC Firm-weighted'!$A$72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Firm-weighted'!$B$72:$U$72</c:f>
              <c:numCache>
                <c:formatCode>0</c:formatCode>
                <c:ptCount val="20"/>
                <c:pt idx="0">
                  <c:v>48.033999999999999</c:v>
                </c:pt>
                <c:pt idx="1">
                  <c:v>65.545000000000002</c:v>
                </c:pt>
                <c:pt idx="2">
                  <c:v>80.563000000000002</c:v>
                </c:pt>
                <c:pt idx="3">
                  <c:v>60.665999999999997</c:v>
                </c:pt>
                <c:pt idx="4">
                  <c:v>73.483999999999995</c:v>
                </c:pt>
                <c:pt idx="5">
                  <c:v>82.548000000000002</c:v>
                </c:pt>
                <c:pt idx="6">
                  <c:v>82.641999999999996</c:v>
                </c:pt>
                <c:pt idx="7">
                  <c:v>80.355999999999995</c:v>
                </c:pt>
                <c:pt idx="8">
                  <c:v>92.600999999999999</c:v>
                </c:pt>
                <c:pt idx="9">
                  <c:v>101.33</c:v>
                </c:pt>
                <c:pt idx="10">
                  <c:v>97.061000000000007</c:v>
                </c:pt>
                <c:pt idx="11">
                  <c:v>94.879000000000005</c:v>
                </c:pt>
                <c:pt idx="12">
                  <c:v>125.01300000000001</c:v>
                </c:pt>
                <c:pt idx="13">
                  <c:v>140.953</c:v>
                </c:pt>
                <c:pt idx="14">
                  <c:v>154.13499999999999</c:v>
                </c:pt>
                <c:pt idx="15">
                  <c:v>141.37299999999999</c:v>
                </c:pt>
                <c:pt idx="16">
                  <c:v>201.804</c:v>
                </c:pt>
                <c:pt idx="17">
                  <c:v>221.08</c:v>
                </c:pt>
                <c:pt idx="18">
                  <c:v>223.68299999999999</c:v>
                </c:pt>
                <c:pt idx="19">
                  <c:v>219.155</c:v>
                </c:pt>
              </c:numCache>
            </c:numRef>
          </c:val>
          <c:smooth val="0"/>
          <c:extLst>
            <c:ext xmlns:c16="http://schemas.microsoft.com/office/drawing/2014/chart" uri="{C3380CC4-5D6E-409C-BE32-E72D297353CC}">
              <c16:uniqueId val="{00000006-FC13-4423-AD8C-B28C937F6B0E}"/>
            </c:ext>
          </c:extLst>
        </c:ser>
        <c:ser>
          <c:idx val="19"/>
          <c:order val="7"/>
          <c:tx>
            <c:strRef>
              <c:f>'t-TCC Firm-weighted'!$A$73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FC13-4423-AD8C-B28C937F6B0E}"/>
            </c:ext>
          </c:extLst>
        </c:ser>
        <c:ser>
          <c:idx val="20"/>
          <c:order val="8"/>
          <c:tx>
            <c:strRef>
              <c:f>'t-TCC Firm-weighted'!$A$74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FC13-4423-AD8C-B28C937F6B0E}"/>
            </c:ext>
          </c:extLst>
        </c:ser>
        <c:ser>
          <c:idx val="21"/>
          <c:order val="9"/>
          <c:tx>
            <c:strRef>
              <c:f>'t-TCC Firm-weighted'!$A$75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FC13-4423-AD8C-B28C937F6B0E}"/>
            </c:ext>
          </c:extLst>
        </c:ser>
        <c:ser>
          <c:idx val="22"/>
          <c:order val="10"/>
          <c:tx>
            <c:strRef>
              <c:f>'t-TCC Firm-weighted'!$A$76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FC13-4423-AD8C-B28C937F6B0E}"/>
            </c:ext>
          </c:extLst>
        </c:ser>
        <c:ser>
          <c:idx val="23"/>
          <c:order val="11"/>
          <c:tx>
            <c:strRef>
              <c:f>'t-TCC Firm-weighted'!$A$77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FC13-4423-AD8C-B28C937F6B0E}"/>
            </c:ext>
          </c:extLst>
        </c:ser>
        <c:ser>
          <c:idx val="24"/>
          <c:order val="12"/>
          <c:tx>
            <c:strRef>
              <c:f>'t-TCC Firm-weighted'!$A$78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FC13-4423-AD8C-B28C937F6B0E}"/>
            </c:ext>
          </c:extLst>
        </c:ser>
        <c:ser>
          <c:idx val="26"/>
          <c:order val="13"/>
          <c:tx>
            <c:strRef>
              <c:f>'t-TCC Firm-weighted'!$A$92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Firm-weighted'!$B$92:$U$92</c:f>
              <c:numCache>
                <c:formatCode>0</c:formatCode>
                <c:ptCount val="20"/>
                <c:pt idx="0">
                  <c:v>48.033999999999999</c:v>
                </c:pt>
                <c:pt idx="1">
                  <c:v>65.545000000000002</c:v>
                </c:pt>
                <c:pt idx="2">
                  <c:v>80.563000000000002</c:v>
                </c:pt>
                <c:pt idx="3">
                  <c:v>60.665999999999997</c:v>
                </c:pt>
                <c:pt idx="4">
                  <c:v>73.483999999999995</c:v>
                </c:pt>
                <c:pt idx="5">
                  <c:v>82.548000000000002</c:v>
                </c:pt>
                <c:pt idx="6">
                  <c:v>82.641999999999996</c:v>
                </c:pt>
                <c:pt idx="7">
                  <c:v>80.355999999999995</c:v>
                </c:pt>
                <c:pt idx="8">
                  <c:v>#N/A</c:v>
                </c:pt>
                <c:pt idx="9">
                  <c:v>#N/A</c:v>
                </c:pt>
                <c:pt idx="10">
                  <c:v>#N/A</c:v>
                </c:pt>
                <c:pt idx="11">
                  <c:v>#N/A</c:v>
                </c:pt>
                <c:pt idx="12">
                  <c:v>#N/A</c:v>
                </c:pt>
                <c:pt idx="13">
                  <c:v>140.953</c:v>
                </c:pt>
                <c:pt idx="14">
                  <c:v>154.13499999999999</c:v>
                </c:pt>
                <c:pt idx="15">
                  <c:v>141.37299999999999</c:v>
                </c:pt>
                <c:pt idx="16">
                  <c:v>201.804</c:v>
                </c:pt>
                <c:pt idx="17">
                  <c:v>221.08</c:v>
                </c:pt>
                <c:pt idx="18">
                  <c:v>223.68299999999999</c:v>
                </c:pt>
                <c:pt idx="19">
                  <c:v>219.155</c:v>
                </c:pt>
              </c:numCache>
            </c:numRef>
          </c:val>
          <c:smooth val="0"/>
          <c:extLst>
            <c:ext xmlns:c16="http://schemas.microsoft.com/office/drawing/2014/chart" uri="{C3380CC4-5D6E-409C-BE32-E72D297353CC}">
              <c16:uniqueId val="{0000000D-FC13-4423-AD8C-B28C937F6B0E}"/>
            </c:ext>
          </c:extLst>
        </c:ser>
        <c:ser>
          <c:idx val="27"/>
          <c:order val="14"/>
          <c:tx>
            <c:strRef>
              <c:f>'t-TCC Firm-weighted'!$A$93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Firm-weighted'!$B$93:$U$93</c:f>
              <c:numCache>
                <c:formatCode>0</c:formatCode>
                <c:ptCount val="20"/>
                <c:pt idx="0">
                  <c:v>#N/A</c:v>
                </c:pt>
                <c:pt idx="1">
                  <c:v>#N/A</c:v>
                </c:pt>
                <c:pt idx="2">
                  <c:v>#N/A</c:v>
                </c:pt>
                <c:pt idx="3">
                  <c:v>#N/A</c:v>
                </c:pt>
                <c:pt idx="4">
                  <c:v>#N/A</c:v>
                </c:pt>
                <c:pt idx="5">
                  <c:v>#N/A</c:v>
                </c:pt>
                <c:pt idx="6">
                  <c:v>#N/A</c:v>
                </c:pt>
                <c:pt idx="7">
                  <c:v>#N/A</c:v>
                </c:pt>
                <c:pt idx="8">
                  <c:v>92.600999999999999</c:v>
                </c:pt>
                <c:pt idx="9">
                  <c:v>101.33</c:v>
                </c:pt>
                <c:pt idx="10">
                  <c:v>97.061000000000007</c:v>
                </c:pt>
                <c:pt idx="11">
                  <c:v>94.879000000000005</c:v>
                </c:pt>
                <c:pt idx="12">
                  <c:v>125.01300000000001</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FC13-4423-AD8C-B28C937F6B0E}"/>
            </c:ext>
          </c:extLst>
        </c:ser>
        <c:ser>
          <c:idx val="28"/>
          <c:order val="15"/>
          <c:tx>
            <c:strRef>
              <c:f>'t-TCC Firm-weighted'!$A$94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Firm-weighted'!$B$94:$U$94</c:f>
              <c:numCache>
                <c:formatCode>0</c:formatCode>
                <c:ptCount val="20"/>
                <c:pt idx="0">
                  <c:v>#N/A</c:v>
                </c:pt>
                <c:pt idx="1">
                  <c:v>#N/A</c:v>
                </c:pt>
                <c:pt idx="2">
                  <c:v>#N/A</c:v>
                </c:pt>
                <c:pt idx="3">
                  <c:v>#N/A</c:v>
                </c:pt>
                <c:pt idx="4">
                  <c:v>#N/A</c:v>
                </c:pt>
                <c:pt idx="5">
                  <c:v>#N/A</c:v>
                </c:pt>
                <c:pt idx="6">
                  <c:v>#N/A</c:v>
                </c:pt>
                <c:pt idx="7">
                  <c:v>#N/A</c:v>
                </c:pt>
                <c:pt idx="8">
                  <c:v>95.191999999999993</c:v>
                </c:pt>
                <c:pt idx="9">
                  <c:v>101.45399999999999</c:v>
                </c:pt>
                <c:pt idx="10">
                  <c:v>109.52200000000001</c:v>
                </c:pt>
                <c:pt idx="11">
                  <c:v>101.419</c:v>
                </c:pt>
                <c:pt idx="12">
                  <c:v>129.499</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FC13-4423-AD8C-B28C937F6B0E}"/>
            </c:ext>
          </c:extLst>
        </c:ser>
        <c:ser>
          <c:idx val="29"/>
          <c:order val="16"/>
          <c:tx>
            <c:strRef>
              <c:f>'t-TCC Firm-weighted'!$A$95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Firm-weighted'!$B$95:$U$95</c:f>
              <c:numCache>
                <c:formatCode>0</c:formatCode>
                <c:ptCount val="20"/>
                <c:pt idx="0">
                  <c:v>46.808999999999997</c:v>
                </c:pt>
                <c:pt idx="1">
                  <c:v>50.392000000000003</c:v>
                </c:pt>
                <c:pt idx="2">
                  <c:v>53.682000000000002</c:v>
                </c:pt>
                <c:pt idx="3">
                  <c:v>51.603000000000002</c:v>
                </c:pt>
                <c:pt idx="4">
                  <c:v>65.741</c:v>
                </c:pt>
                <c:pt idx="5">
                  <c:v>73.111000000000004</c:v>
                </c:pt>
                <c:pt idx="6">
                  <c:v>78.061999999999998</c:v>
                </c:pt>
                <c:pt idx="7">
                  <c:v>73.111000000000004</c:v>
                </c:pt>
                <c:pt idx="8">
                  <c:v>#N/A</c:v>
                </c:pt>
                <c:pt idx="9">
                  <c:v>#N/A</c:v>
                </c:pt>
                <c:pt idx="10">
                  <c:v>#N/A</c:v>
                </c:pt>
                <c:pt idx="11">
                  <c:v>#N/A</c:v>
                </c:pt>
                <c:pt idx="12">
                  <c:v>#N/A</c:v>
                </c:pt>
                <c:pt idx="13">
                  <c:v>138.66999999999999</c:v>
                </c:pt>
                <c:pt idx="14">
                  <c:v>148.06</c:v>
                </c:pt>
                <c:pt idx="15">
                  <c:v>138.94999999999999</c:v>
                </c:pt>
                <c:pt idx="16">
                  <c:v>181.46199999999999</c:v>
                </c:pt>
                <c:pt idx="17">
                  <c:v>194.96600000000001</c:v>
                </c:pt>
                <c:pt idx="18">
                  <c:v>213.41399999999999</c:v>
                </c:pt>
                <c:pt idx="19">
                  <c:v>196.24199999999999</c:v>
                </c:pt>
              </c:numCache>
            </c:numRef>
          </c:val>
          <c:smooth val="0"/>
          <c:extLst>
            <c:ext xmlns:c16="http://schemas.microsoft.com/office/drawing/2014/chart" uri="{C3380CC4-5D6E-409C-BE32-E72D297353CC}">
              <c16:uniqueId val="{00000010-FC13-4423-AD8C-B28C937F6B0E}"/>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6">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6.6189554326783542E-3"/>
          <c:y val="5.9292469015442287E-2"/>
          <c:w val="0.97830515696553944"/>
          <c:h val="0.90811512678251016"/>
        </c:manualLayout>
      </c:layout>
      <c:lineChart>
        <c:grouping val="standard"/>
        <c:varyColors val="0"/>
        <c:ser>
          <c:idx val="0"/>
          <c:order val="0"/>
          <c:tx>
            <c:strRef>
              <c:f>'a-Basic Salary Firm-weighted'!$A$81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Firm-weighted'!$B$81:$U$81</c:f>
              <c:numCache>
                <c:formatCode>0</c:formatCode>
                <c:ptCount val="20"/>
                <c:pt idx="0">
                  <c:v>52.982999999999997</c:v>
                </c:pt>
                <c:pt idx="1">
                  <c:v>57.426000000000002</c:v>
                </c:pt>
                <c:pt idx="2">
                  <c:v>61.412999999999997</c:v>
                </c:pt>
                <c:pt idx="3">
                  <c:v>61.41</c:v>
                </c:pt>
                <c:pt idx="4">
                  <c:v>65.914000000000001</c:v>
                </c:pt>
                <c:pt idx="5">
                  <c:v>72.658000000000001</c:v>
                </c:pt>
                <c:pt idx="6">
                  <c:v>82.533000000000001</c:v>
                </c:pt>
                <c:pt idx="7">
                  <c:v>80.518000000000001</c:v>
                </c:pt>
                <c:pt idx="8">
                  <c:v>89.466999999999999</c:v>
                </c:pt>
                <c:pt idx="9">
                  <c:v>98.67</c:v>
                </c:pt>
                <c:pt idx="10">
                  <c:v>108.834</c:v>
                </c:pt>
                <c:pt idx="11">
                  <c:v>98.159000000000006</c:v>
                </c:pt>
                <c:pt idx="12">
                  <c:v>119.76</c:v>
                </c:pt>
                <c:pt idx="13">
                  <c:v>126.491</c:v>
                </c:pt>
                <c:pt idx="14">
                  <c:v>132.79</c:v>
                </c:pt>
                <c:pt idx="15">
                  <c:v>130.87</c:v>
                </c:pt>
                <c:pt idx="16">
                  <c:v>158.16800000000001</c:v>
                </c:pt>
                <c:pt idx="17">
                  <c:v>165.60400000000001</c:v>
                </c:pt>
                <c:pt idx="18">
                  <c:v>183.65299999999999</c:v>
                </c:pt>
                <c:pt idx="19">
                  <c:v>172.78899999999999</c:v>
                </c:pt>
              </c:numCache>
            </c:numRef>
          </c:val>
          <c:smooth val="0"/>
          <c:extLst>
            <c:ext xmlns:c16="http://schemas.microsoft.com/office/drawing/2014/chart" uri="{C3380CC4-5D6E-409C-BE32-E72D297353CC}">
              <c16:uniqueId val="{00000000-1A71-41F7-8F64-1EB8E38FFBA8}"/>
            </c:ext>
          </c:extLst>
        </c:ser>
        <c:ser>
          <c:idx val="1"/>
          <c:order val="1"/>
          <c:tx>
            <c:strRef>
              <c:f>'a-Basic Salary Firm-weighted'!$A$82</c:f>
              <c:strCache>
                <c:ptCount val="1"/>
                <c:pt idx="0">
                  <c:v>75%</c:v>
                </c:pt>
              </c:strCache>
            </c:strRef>
          </c:tx>
          <c:spPr>
            <a:ln>
              <a:noFill/>
            </a:ln>
          </c:spPr>
          <c:marker>
            <c:symbol val="none"/>
          </c:marker>
          <c:errBars>
            <c:errDir val="y"/>
            <c:errBarType val="plus"/>
            <c:errValType val="cust"/>
            <c:noEndCap val="1"/>
            <c:plus>
              <c:numRef>
                <c:f>'a-Basic Salary Firm-weighted'!$B$86:$U$86</c:f>
                <c:numCache>
                  <c:formatCode>General</c:formatCode>
                  <c:ptCount val="20"/>
                  <c:pt idx="0">
                    <c:v>9.6219999999999999</c:v>
                  </c:pt>
                  <c:pt idx="1">
                    <c:v>10.39</c:v>
                  </c:pt>
                  <c:pt idx="2">
                    <c:v>10.983999999999995</c:v>
                  </c:pt>
                  <c:pt idx="3">
                    <c:v>13.473999999999997</c:v>
                  </c:pt>
                  <c:pt idx="4">
                    <c:v>5.1930000000000049</c:v>
                  </c:pt>
                  <c:pt idx="5">
                    <c:v>7.0720000000000027</c:v>
                  </c:pt>
                  <c:pt idx="6">
                    <c:v>11.923000000000002</c:v>
                  </c:pt>
                  <c:pt idx="7">
                    <c:v>14.528999999999996</c:v>
                  </c:pt>
                  <c:pt idx="8">
                    <c:v>8.2819999999999965</c:v>
                  </c:pt>
                  <c:pt idx="9">
                    <c:v>9.1419999999999959</c:v>
                  </c:pt>
                  <c:pt idx="10">
                    <c:v>13.594000000000008</c:v>
                  </c:pt>
                  <c:pt idx="11">
                    <c:v>7.4690000000000083</c:v>
                  </c:pt>
                  <c:pt idx="12">
                    <c:v>11.429000000000002</c:v>
                  </c:pt>
                  <c:pt idx="13">
                    <c:v>10.054999999999993</c:v>
                  </c:pt>
                  <c:pt idx="14">
                    <c:v>8.7039999999999935</c:v>
                  </c:pt>
                  <c:pt idx="15">
                    <c:v>13.710999999999999</c:v>
                  </c:pt>
                  <c:pt idx="16">
                    <c:v>10.795000000000016</c:v>
                  </c:pt>
                  <c:pt idx="17">
                    <c:v>10.584000000000003</c:v>
                  </c:pt>
                  <c:pt idx="18">
                    <c:v>18.287999999999982</c:v>
                  </c:pt>
                  <c:pt idx="19">
                    <c:v>15.698999999999984</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Firm-weighted'!$B$82:$U$82</c:f>
              <c:numCache>
                <c:formatCode>0</c:formatCode>
                <c:ptCount val="20"/>
                <c:pt idx="0">
                  <c:v>43.360999999999997</c:v>
                </c:pt>
                <c:pt idx="1">
                  <c:v>47.036000000000001</c:v>
                </c:pt>
                <c:pt idx="2">
                  <c:v>50.429000000000002</c:v>
                </c:pt>
                <c:pt idx="3">
                  <c:v>47.936</c:v>
                </c:pt>
                <c:pt idx="4">
                  <c:v>60.720999999999997</c:v>
                </c:pt>
                <c:pt idx="5">
                  <c:v>65.585999999999999</c:v>
                </c:pt>
                <c:pt idx="6">
                  <c:v>70.61</c:v>
                </c:pt>
                <c:pt idx="7">
                  <c:v>65.989000000000004</c:v>
                </c:pt>
                <c:pt idx="8">
                  <c:v>81.185000000000002</c:v>
                </c:pt>
                <c:pt idx="9">
                  <c:v>89.528000000000006</c:v>
                </c:pt>
                <c:pt idx="10">
                  <c:v>95.24</c:v>
                </c:pt>
                <c:pt idx="11">
                  <c:v>90.69</c:v>
                </c:pt>
                <c:pt idx="12">
                  <c:v>108.331</c:v>
                </c:pt>
                <c:pt idx="13">
                  <c:v>116.43600000000001</c:v>
                </c:pt>
                <c:pt idx="14">
                  <c:v>124.086</c:v>
                </c:pt>
                <c:pt idx="15">
                  <c:v>117.15900000000001</c:v>
                </c:pt>
                <c:pt idx="16">
                  <c:v>147.37299999999999</c:v>
                </c:pt>
                <c:pt idx="17">
                  <c:v>155.02000000000001</c:v>
                </c:pt>
                <c:pt idx="18">
                  <c:v>165.36500000000001</c:v>
                </c:pt>
                <c:pt idx="19">
                  <c:v>157.09</c:v>
                </c:pt>
              </c:numCache>
            </c:numRef>
          </c:val>
          <c:smooth val="0"/>
          <c:extLst>
            <c:ext xmlns:c16="http://schemas.microsoft.com/office/drawing/2014/chart" uri="{C3380CC4-5D6E-409C-BE32-E72D297353CC}">
              <c16:uniqueId val="{00000001-1A71-41F7-8F64-1EB8E38FFBA8}"/>
            </c:ext>
          </c:extLst>
        </c:ser>
        <c:ser>
          <c:idx val="2"/>
          <c:order val="2"/>
          <c:tx>
            <c:strRef>
              <c:f>'a-Basic Salary Firm-weighted'!$A$83</c:f>
              <c:strCache>
                <c:ptCount val="1"/>
                <c:pt idx="0">
                  <c:v>50%</c:v>
                </c:pt>
              </c:strCache>
            </c:strRef>
          </c:tx>
          <c:spPr>
            <a:ln>
              <a:noFill/>
            </a:ln>
          </c:spPr>
          <c:marker>
            <c:symbol val="none"/>
          </c:marker>
          <c:errBars>
            <c:errDir val="y"/>
            <c:errBarType val="plus"/>
            <c:errValType val="cust"/>
            <c:noEndCap val="1"/>
            <c:plus>
              <c:numRef>
                <c:f>'a-Basic Salary Firm-weighted'!$B$87:$U$87</c:f>
                <c:numCache>
                  <c:formatCode>General</c:formatCode>
                  <c:ptCount val="20"/>
                  <c:pt idx="0">
                    <c:v>1.5539999999999949</c:v>
                  </c:pt>
                  <c:pt idx="1">
                    <c:v>2.7839999999999989</c:v>
                  </c:pt>
                  <c:pt idx="2">
                    <c:v>2.7100000000000009</c:v>
                  </c:pt>
                  <c:pt idx="3">
                    <c:v>4.1219999999999999</c:v>
                  </c:pt>
                  <c:pt idx="4">
                    <c:v>5.320999999999998</c:v>
                  </c:pt>
                  <c:pt idx="5">
                    <c:v>5.4189999999999969</c:v>
                  </c:pt>
                  <c:pt idx="6">
                    <c:v>6.1299999999999955</c:v>
                  </c:pt>
                  <c:pt idx="7">
                    <c:v>5.1560000000000059</c:v>
                  </c:pt>
                  <c:pt idx="8">
                    <c:v>3.0169999999999959</c:v>
                  </c:pt>
                  <c:pt idx="9">
                    <c:v>7.4170000000000016</c:v>
                  </c:pt>
                  <c:pt idx="10">
                    <c:v>7.7179999999999893</c:v>
                  </c:pt>
                  <c:pt idx="11">
                    <c:v>9.5049999999999955</c:v>
                  </c:pt>
                  <c:pt idx="12">
                    <c:v>7.8059999999999974</c:v>
                  </c:pt>
                  <c:pt idx="13">
                    <c:v>5.6240000000000094</c:v>
                  </c:pt>
                  <c:pt idx="14">
                    <c:v>7.9369999999999976</c:v>
                  </c:pt>
                  <c:pt idx="15">
                    <c:v>8.8270000000000124</c:v>
                  </c:pt>
                  <c:pt idx="16">
                    <c:v>5.9259999999999877</c:v>
                  </c:pt>
                  <c:pt idx="17">
                    <c:v>5.9850000000000136</c:v>
                  </c:pt>
                  <c:pt idx="18">
                    <c:v>10.344000000000023</c:v>
                  </c:pt>
                  <c:pt idx="19">
                    <c:v>11.640000000000015</c:v>
                  </c:pt>
                </c:numCache>
              </c:numRef>
            </c:plus>
            <c:minus>
              <c:numLit>
                <c:formatCode>General</c:formatCode>
                <c:ptCount val="1"/>
                <c:pt idx="0">
                  <c:v>1</c:v>
                </c:pt>
              </c:numLit>
            </c:minus>
            <c:spPr>
              <a:ln w="317500">
                <a:solidFill>
                  <a:schemeClr val="bg1">
                    <a:lumMod val="75000"/>
                  </a:schemeClr>
                </a:solidFill>
              </a:ln>
            </c:spPr>
          </c:errBars>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Firm-weighted'!$B$83:$U$83</c:f>
              <c:numCache>
                <c:formatCode>0</c:formatCode>
                <c:ptCount val="20"/>
                <c:pt idx="0">
                  <c:v>41.807000000000002</c:v>
                </c:pt>
                <c:pt idx="1">
                  <c:v>44.252000000000002</c:v>
                </c:pt>
                <c:pt idx="2">
                  <c:v>47.719000000000001</c:v>
                </c:pt>
                <c:pt idx="3">
                  <c:v>43.814</c:v>
                </c:pt>
                <c:pt idx="4">
                  <c:v>55.4</c:v>
                </c:pt>
                <c:pt idx="5">
                  <c:v>60.167000000000002</c:v>
                </c:pt>
                <c:pt idx="6">
                  <c:v>64.48</c:v>
                </c:pt>
                <c:pt idx="7">
                  <c:v>60.832999999999998</c:v>
                </c:pt>
                <c:pt idx="8">
                  <c:v>78.168000000000006</c:v>
                </c:pt>
                <c:pt idx="9">
                  <c:v>82.111000000000004</c:v>
                </c:pt>
                <c:pt idx="10">
                  <c:v>87.522000000000006</c:v>
                </c:pt>
                <c:pt idx="11">
                  <c:v>81.185000000000002</c:v>
                </c:pt>
                <c:pt idx="12">
                  <c:v>100.52500000000001</c:v>
                </c:pt>
                <c:pt idx="13">
                  <c:v>110.812</c:v>
                </c:pt>
                <c:pt idx="14">
                  <c:v>116.149</c:v>
                </c:pt>
                <c:pt idx="15">
                  <c:v>108.33199999999999</c:v>
                </c:pt>
                <c:pt idx="16">
                  <c:v>141.447</c:v>
                </c:pt>
                <c:pt idx="17">
                  <c:v>149.035</c:v>
                </c:pt>
                <c:pt idx="18">
                  <c:v>155.02099999999999</c:v>
                </c:pt>
                <c:pt idx="19">
                  <c:v>145.44999999999999</c:v>
                </c:pt>
              </c:numCache>
            </c:numRef>
          </c:val>
          <c:smooth val="0"/>
          <c:extLst>
            <c:ext xmlns:c16="http://schemas.microsoft.com/office/drawing/2014/chart" uri="{C3380CC4-5D6E-409C-BE32-E72D297353CC}">
              <c16:uniqueId val="{00000002-1A71-41F7-8F64-1EB8E38FFBA8}"/>
            </c:ext>
          </c:extLst>
        </c:ser>
        <c:ser>
          <c:idx val="3"/>
          <c:order val="3"/>
          <c:tx>
            <c:strRef>
              <c:f>'a-Basic Salary Firm-weighted'!$A$84</c:f>
              <c:strCache>
                <c:ptCount val="1"/>
                <c:pt idx="0">
                  <c:v>25%</c:v>
                </c:pt>
              </c:strCache>
            </c:strRef>
          </c:tx>
          <c:spPr>
            <a:ln>
              <a:noFill/>
            </a:ln>
          </c:spPr>
          <c:marker>
            <c:symbol val="none"/>
          </c:marker>
          <c:errBars>
            <c:errDir val="y"/>
            <c:errBarType val="plus"/>
            <c:errValType val="cust"/>
            <c:noEndCap val="1"/>
            <c:plus>
              <c:numRef>
                <c:f>'a-Basic Salary Firm-weighted'!$B$88:$U$88</c:f>
                <c:numCache>
                  <c:formatCode>General</c:formatCode>
                  <c:ptCount val="20"/>
                  <c:pt idx="0">
                    <c:v>2.2730000000000032</c:v>
                  </c:pt>
                  <c:pt idx="1">
                    <c:v>2.2800000000000011</c:v>
                  </c:pt>
                  <c:pt idx="2">
                    <c:v>2.2430000000000021</c:v>
                  </c:pt>
                  <c:pt idx="3">
                    <c:v>3.0619999999999976</c:v>
                  </c:pt>
                  <c:pt idx="4">
                    <c:v>2.3859999999999957</c:v>
                  </c:pt>
                  <c:pt idx="5">
                    <c:v>3.6840000000000046</c:v>
                  </c:pt>
                  <c:pt idx="6">
                    <c:v>3.6470000000000056</c:v>
                  </c:pt>
                  <c:pt idx="7">
                    <c:v>5.8249999999999957</c:v>
                  </c:pt>
                  <c:pt idx="8">
                    <c:v>6.1150000000000091</c:v>
                  </c:pt>
                  <c:pt idx="9">
                    <c:v>5.6009999999999991</c:v>
                  </c:pt>
                  <c:pt idx="10">
                    <c:v>8.5800000000000125</c:v>
                  </c:pt>
                  <c:pt idx="11">
                    <c:v>5.3179999999999978</c:v>
                  </c:pt>
                  <c:pt idx="12">
                    <c:v>7.0770000000000124</c:v>
                  </c:pt>
                  <c:pt idx="13">
                    <c:v>11.798999999999992</c:v>
                  </c:pt>
                  <c:pt idx="14">
                    <c:v>12.189999999999998</c:v>
                  </c:pt>
                  <c:pt idx="15">
                    <c:v>12.094999999999999</c:v>
                  </c:pt>
                  <c:pt idx="16">
                    <c:v>23.334000000000003</c:v>
                  </c:pt>
                  <c:pt idx="17">
                    <c:v>19.034999999999997</c:v>
                  </c:pt>
                  <c:pt idx="18">
                    <c:v>14.343999999999994</c:v>
                  </c:pt>
                  <c:pt idx="19">
                    <c:v>9.9849999999999852</c:v>
                  </c:pt>
                </c:numCache>
              </c:numRef>
            </c:plus>
            <c:minus>
              <c:numLit>
                <c:formatCode>General</c:formatCode>
                <c:ptCount val="1"/>
                <c:pt idx="0">
                  <c:v>1</c:v>
                </c:pt>
              </c:numLit>
            </c:minus>
            <c:spPr>
              <a:ln w="317500">
                <a:solidFill>
                  <a:schemeClr val="tx1">
                    <a:lumMod val="50000"/>
                    <a:lumOff val="50000"/>
                  </a:schemeClr>
                </a:solidFill>
              </a:ln>
            </c:spPr>
          </c:errBars>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Firm-weighted'!$B$84:$U$84</c:f>
              <c:numCache>
                <c:formatCode>0</c:formatCode>
                <c:ptCount val="20"/>
                <c:pt idx="0">
                  <c:v>39.533999999999999</c:v>
                </c:pt>
                <c:pt idx="1">
                  <c:v>41.972000000000001</c:v>
                </c:pt>
                <c:pt idx="2">
                  <c:v>45.475999999999999</c:v>
                </c:pt>
                <c:pt idx="3">
                  <c:v>40.752000000000002</c:v>
                </c:pt>
                <c:pt idx="4">
                  <c:v>53.014000000000003</c:v>
                </c:pt>
                <c:pt idx="5">
                  <c:v>56.482999999999997</c:v>
                </c:pt>
                <c:pt idx="6">
                  <c:v>60.832999999999998</c:v>
                </c:pt>
                <c:pt idx="7">
                  <c:v>55.008000000000003</c:v>
                </c:pt>
                <c:pt idx="8">
                  <c:v>72.052999999999997</c:v>
                </c:pt>
                <c:pt idx="9">
                  <c:v>76.510000000000005</c:v>
                </c:pt>
                <c:pt idx="10">
                  <c:v>78.941999999999993</c:v>
                </c:pt>
                <c:pt idx="11">
                  <c:v>75.867000000000004</c:v>
                </c:pt>
                <c:pt idx="12">
                  <c:v>93.447999999999993</c:v>
                </c:pt>
                <c:pt idx="13">
                  <c:v>99.013000000000005</c:v>
                </c:pt>
                <c:pt idx="14">
                  <c:v>103.959</c:v>
                </c:pt>
                <c:pt idx="15">
                  <c:v>96.236999999999995</c:v>
                </c:pt>
                <c:pt idx="16">
                  <c:v>118.113</c:v>
                </c:pt>
                <c:pt idx="17">
                  <c:v>130</c:v>
                </c:pt>
                <c:pt idx="18">
                  <c:v>140.67699999999999</c:v>
                </c:pt>
                <c:pt idx="19">
                  <c:v>135.465</c:v>
                </c:pt>
              </c:numCache>
            </c:numRef>
          </c:val>
          <c:smooth val="0"/>
          <c:extLst>
            <c:ext xmlns:c16="http://schemas.microsoft.com/office/drawing/2014/chart" uri="{C3380CC4-5D6E-409C-BE32-E72D297353CC}">
              <c16:uniqueId val="{00000003-1A71-41F7-8F64-1EB8E38FFBA8}"/>
            </c:ext>
          </c:extLst>
        </c:ser>
        <c:ser>
          <c:idx val="4"/>
          <c:order val="4"/>
          <c:tx>
            <c:strRef>
              <c:f>'a-Basic Salary Firm-weighted'!$A$85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'a-Basic Salary Firm-weighted'!$B$89:$U$89</c:f>
                <c:numCache>
                  <c:formatCode>General</c:formatCode>
                  <c:ptCount val="20"/>
                  <c:pt idx="0">
                    <c:v>7.240000000000002</c:v>
                  </c:pt>
                  <c:pt idx="1">
                    <c:v>7.7409999999999997</c:v>
                  </c:pt>
                  <c:pt idx="2">
                    <c:v>7.1490000000000009</c:v>
                  </c:pt>
                  <c:pt idx="3">
                    <c:v>8.4580000000000055</c:v>
                  </c:pt>
                  <c:pt idx="4">
                    <c:v>9.4310000000000045</c:v>
                  </c:pt>
                  <c:pt idx="5">
                    <c:v>8.205999999999996</c:v>
                  </c:pt>
                  <c:pt idx="6">
                    <c:v>8.5940000000000012</c:v>
                  </c:pt>
                  <c:pt idx="7">
                    <c:v>11.425000000000004</c:v>
                  </c:pt>
                  <c:pt idx="8">
                    <c:v>10.920999999999999</c:v>
                  </c:pt>
                  <c:pt idx="9">
                    <c:v>9.9320000000000022</c:v>
                  </c:pt>
                  <c:pt idx="10">
                    <c:v>8.708999999999989</c:v>
                  </c:pt>
                  <c:pt idx="11">
                    <c:v>14.735000000000007</c:v>
                  </c:pt>
                  <c:pt idx="12">
                    <c:v>15.974999999999994</c:v>
                  </c:pt>
                  <c:pt idx="13">
                    <c:v>17.318000000000012</c:v>
                  </c:pt>
                  <c:pt idx="14">
                    <c:v>16.109000000000009</c:v>
                  </c:pt>
                  <c:pt idx="15">
                    <c:v>16.336999999999989</c:v>
                  </c:pt>
                  <c:pt idx="16">
                    <c:v>7.7950000000000017</c:v>
                  </c:pt>
                  <c:pt idx="17">
                    <c:v>8</c:v>
                  </c:pt>
                  <c:pt idx="18">
                    <c:v>5.5499999999999829</c:v>
                  </c:pt>
                  <c:pt idx="19">
                    <c:v>21.560000000000002</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Firm-weighted'!$B$85:$U$85</c:f>
              <c:numCache>
                <c:formatCode>0</c:formatCode>
                <c:ptCount val="20"/>
                <c:pt idx="0">
                  <c:v>32.293999999999997</c:v>
                </c:pt>
                <c:pt idx="1">
                  <c:v>34.231000000000002</c:v>
                </c:pt>
                <c:pt idx="2">
                  <c:v>38.326999999999998</c:v>
                </c:pt>
                <c:pt idx="3">
                  <c:v>32.293999999999997</c:v>
                </c:pt>
                <c:pt idx="4">
                  <c:v>43.582999999999998</c:v>
                </c:pt>
                <c:pt idx="5">
                  <c:v>48.277000000000001</c:v>
                </c:pt>
                <c:pt idx="6">
                  <c:v>52.238999999999997</c:v>
                </c:pt>
                <c:pt idx="7">
                  <c:v>43.582999999999998</c:v>
                </c:pt>
                <c:pt idx="8">
                  <c:v>61.131999999999998</c:v>
                </c:pt>
                <c:pt idx="9">
                  <c:v>66.578000000000003</c:v>
                </c:pt>
                <c:pt idx="10">
                  <c:v>70.233000000000004</c:v>
                </c:pt>
                <c:pt idx="11">
                  <c:v>61.131999999999998</c:v>
                </c:pt>
                <c:pt idx="12">
                  <c:v>77.472999999999999</c:v>
                </c:pt>
                <c:pt idx="13">
                  <c:v>81.694999999999993</c:v>
                </c:pt>
                <c:pt idx="14">
                  <c:v>87.85</c:v>
                </c:pt>
                <c:pt idx="15">
                  <c:v>79.900000000000006</c:v>
                </c:pt>
                <c:pt idx="16">
                  <c:v>110.318</c:v>
                </c:pt>
                <c:pt idx="17">
                  <c:v>122</c:v>
                </c:pt>
                <c:pt idx="18">
                  <c:v>135.12700000000001</c:v>
                </c:pt>
                <c:pt idx="19">
                  <c:v>113.905</c:v>
                </c:pt>
              </c:numCache>
            </c:numRef>
          </c:val>
          <c:smooth val="0"/>
          <c:extLst>
            <c:ext xmlns:c16="http://schemas.microsoft.com/office/drawing/2014/chart" uri="{C3380CC4-5D6E-409C-BE32-E72D297353CC}">
              <c16:uniqueId val="{00000004-1A71-41F7-8F64-1EB8E38FFBA8}"/>
            </c:ext>
          </c:extLst>
        </c:ser>
        <c:ser>
          <c:idx val="6"/>
          <c:order val="5"/>
          <c:tx>
            <c:strRef>
              <c:f>'a-Basic Salary Firm-weighted'!$A$90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Firm-weighted'!$B$90:$U$90</c:f>
              <c:numCache>
                <c:formatCode>0</c:formatCode>
                <c:ptCount val="20"/>
                <c:pt idx="0">
                  <c:v>41.807000000000002</c:v>
                </c:pt>
                <c:pt idx="1">
                  <c:v>44.252000000000002</c:v>
                </c:pt>
                <c:pt idx="2">
                  <c:v>47.719000000000001</c:v>
                </c:pt>
                <c:pt idx="3">
                  <c:v>43.814</c:v>
                </c:pt>
                <c:pt idx="4">
                  <c:v>55.4</c:v>
                </c:pt>
                <c:pt idx="5">
                  <c:v>60.167000000000002</c:v>
                </c:pt>
                <c:pt idx="6">
                  <c:v>64.48</c:v>
                </c:pt>
                <c:pt idx="7">
                  <c:v>60.832999999999998</c:v>
                </c:pt>
                <c:pt idx="8">
                  <c:v>78.168000000000006</c:v>
                </c:pt>
                <c:pt idx="9">
                  <c:v>82.111000000000004</c:v>
                </c:pt>
                <c:pt idx="10">
                  <c:v>87.522000000000006</c:v>
                </c:pt>
                <c:pt idx="11">
                  <c:v>81.185000000000002</c:v>
                </c:pt>
                <c:pt idx="12">
                  <c:v>100.52500000000001</c:v>
                </c:pt>
                <c:pt idx="13">
                  <c:v>110.812</c:v>
                </c:pt>
                <c:pt idx="14">
                  <c:v>116.149</c:v>
                </c:pt>
                <c:pt idx="15">
                  <c:v>108.33199999999999</c:v>
                </c:pt>
                <c:pt idx="16">
                  <c:v>141.447</c:v>
                </c:pt>
                <c:pt idx="17">
                  <c:v>149.035</c:v>
                </c:pt>
                <c:pt idx="18">
                  <c:v>155.02099999999999</c:v>
                </c:pt>
                <c:pt idx="19">
                  <c:v>145.44999999999999</c:v>
                </c:pt>
              </c:numCache>
            </c:numRef>
          </c:val>
          <c:smooth val="0"/>
          <c:extLst>
            <c:ext xmlns:c16="http://schemas.microsoft.com/office/drawing/2014/chart" uri="{C3380CC4-5D6E-409C-BE32-E72D297353CC}">
              <c16:uniqueId val="{00000005-1A71-41F7-8F64-1EB8E38FFBA8}"/>
            </c:ext>
          </c:extLst>
        </c:ser>
        <c:ser>
          <c:idx val="18"/>
          <c:order val="6"/>
          <c:tx>
            <c:strRef>
              <c:f>'a-Basic Salary Firm-weighted'!$A$72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Firm-weighted'!$B$72:$U$72</c:f>
              <c:numCache>
                <c:formatCode>0</c:formatCode>
                <c:ptCount val="20"/>
                <c:pt idx="0">
                  <c:v>41.817999999999998</c:v>
                </c:pt>
                <c:pt idx="1">
                  <c:v>58.363</c:v>
                </c:pt>
                <c:pt idx="2">
                  <c:v>73.472999999999999</c:v>
                </c:pt>
                <c:pt idx="3">
                  <c:v>55.73</c:v>
                </c:pt>
                <c:pt idx="4">
                  <c:v>60.643999999999998</c:v>
                </c:pt>
                <c:pt idx="5">
                  <c:v>67.418000000000006</c:v>
                </c:pt>
                <c:pt idx="6">
                  <c:v>67.739999999999995</c:v>
                </c:pt>
                <c:pt idx="7">
                  <c:v>65.915000000000006</c:v>
                </c:pt>
                <c:pt idx="8">
                  <c:v>69.828000000000003</c:v>
                </c:pt>
                <c:pt idx="9">
                  <c:v>72.019000000000005</c:v>
                </c:pt>
                <c:pt idx="10">
                  <c:v>74.366</c:v>
                </c:pt>
                <c:pt idx="11">
                  <c:v>72.019000000000005</c:v>
                </c:pt>
                <c:pt idx="12">
                  <c:v>84.561999999999998</c:v>
                </c:pt>
                <c:pt idx="13">
                  <c:v>96.731999999999999</c:v>
                </c:pt>
                <c:pt idx="14">
                  <c:v>110.16800000000001</c:v>
                </c:pt>
                <c:pt idx="15">
                  <c:v>98.021000000000001</c:v>
                </c:pt>
                <c:pt idx="16">
                  <c:v>133.69800000000001</c:v>
                </c:pt>
                <c:pt idx="17">
                  <c:v>155</c:v>
                </c:pt>
                <c:pt idx="18">
                  <c:v>165.5</c:v>
                </c:pt>
                <c:pt idx="19">
                  <c:v>158</c:v>
                </c:pt>
              </c:numCache>
            </c:numRef>
          </c:val>
          <c:smooth val="0"/>
          <c:extLst>
            <c:ext xmlns:c16="http://schemas.microsoft.com/office/drawing/2014/chart" uri="{C3380CC4-5D6E-409C-BE32-E72D297353CC}">
              <c16:uniqueId val="{00000006-1A71-41F7-8F64-1EB8E38FFBA8}"/>
            </c:ext>
          </c:extLst>
        </c:ser>
        <c:ser>
          <c:idx val="19"/>
          <c:order val="7"/>
          <c:tx>
            <c:strRef>
              <c:f>'a-Basic Salary Firm-weighted'!$A$73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1A71-41F7-8F64-1EB8E38FFBA8}"/>
            </c:ext>
          </c:extLst>
        </c:ser>
        <c:ser>
          <c:idx val="20"/>
          <c:order val="8"/>
          <c:tx>
            <c:strRef>
              <c:f>'a-Basic Salary Firm-weighted'!$A$74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1A71-41F7-8F64-1EB8E38FFBA8}"/>
            </c:ext>
          </c:extLst>
        </c:ser>
        <c:ser>
          <c:idx val="21"/>
          <c:order val="9"/>
          <c:tx>
            <c:strRef>
              <c:f>'a-Basic Salary Firm-weighted'!$A$75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1A71-41F7-8F64-1EB8E38FFBA8}"/>
            </c:ext>
          </c:extLst>
        </c:ser>
        <c:ser>
          <c:idx val="22"/>
          <c:order val="10"/>
          <c:tx>
            <c:strRef>
              <c:f>'a-Basic Salary Firm-weighted'!$A$76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1A71-41F7-8F64-1EB8E38FFBA8}"/>
            </c:ext>
          </c:extLst>
        </c:ser>
        <c:ser>
          <c:idx val="23"/>
          <c:order val="11"/>
          <c:tx>
            <c:strRef>
              <c:f>'a-Basic Salary Firm-weighted'!$A$77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1A71-41F7-8F64-1EB8E38FFBA8}"/>
            </c:ext>
          </c:extLst>
        </c:ser>
        <c:ser>
          <c:idx val="24"/>
          <c:order val="12"/>
          <c:tx>
            <c:strRef>
              <c:f>'a-Basic Salary Firm-weighted'!$A$78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1A71-41F7-8F64-1EB8E38FFBA8}"/>
            </c:ext>
          </c:extLst>
        </c:ser>
        <c:ser>
          <c:idx val="26"/>
          <c:order val="13"/>
          <c:tx>
            <c:strRef>
              <c:f>'a-Basic Salary Firm-weighted'!$A$92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Firm-weighted'!$B$92:$U$92</c:f>
              <c:numCache>
                <c:formatCode>0</c:formatCode>
                <c:ptCount val="20"/>
                <c:pt idx="0">
                  <c:v>41.817999999999998</c:v>
                </c:pt>
                <c:pt idx="1">
                  <c:v>58.363</c:v>
                </c:pt>
                <c:pt idx="2">
                  <c:v>73.472999999999999</c:v>
                </c:pt>
                <c:pt idx="3">
                  <c:v>55.73</c:v>
                </c:pt>
                <c:pt idx="4">
                  <c:v>60.643999999999998</c:v>
                </c:pt>
                <c:pt idx="5">
                  <c:v>67.418000000000006</c:v>
                </c:pt>
                <c:pt idx="6">
                  <c:v>67.739999999999995</c:v>
                </c:pt>
                <c:pt idx="7">
                  <c:v>65.915000000000006</c:v>
                </c:pt>
                <c:pt idx="8">
                  <c:v>#N/A</c:v>
                </c:pt>
                <c:pt idx="9">
                  <c:v>#N/A</c:v>
                </c:pt>
                <c:pt idx="10">
                  <c:v>#N/A</c:v>
                </c:pt>
                <c:pt idx="11">
                  <c:v>#N/A</c:v>
                </c:pt>
                <c:pt idx="12">
                  <c:v>#N/A</c:v>
                </c:pt>
                <c:pt idx="13">
                  <c:v>#N/A</c:v>
                </c:pt>
                <c:pt idx="14">
                  <c:v>#N/A</c:v>
                </c:pt>
                <c:pt idx="15">
                  <c:v>#N/A</c:v>
                </c:pt>
                <c:pt idx="16">
                  <c:v>#N/A</c:v>
                </c:pt>
                <c:pt idx="17">
                  <c:v>155</c:v>
                </c:pt>
                <c:pt idx="18">
                  <c:v>165.5</c:v>
                </c:pt>
                <c:pt idx="19">
                  <c:v>158</c:v>
                </c:pt>
              </c:numCache>
            </c:numRef>
          </c:val>
          <c:smooth val="0"/>
          <c:extLst>
            <c:ext xmlns:c16="http://schemas.microsoft.com/office/drawing/2014/chart" uri="{C3380CC4-5D6E-409C-BE32-E72D297353CC}">
              <c16:uniqueId val="{0000000D-1A71-41F7-8F64-1EB8E38FFBA8}"/>
            </c:ext>
          </c:extLst>
        </c:ser>
        <c:ser>
          <c:idx val="27"/>
          <c:order val="14"/>
          <c:tx>
            <c:strRef>
              <c:f>'a-Basic Salary Firm-weighted'!$A$93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Firm-weighted'!$B$93:$U$93</c:f>
              <c:numCache>
                <c:formatCode>0</c:formatCode>
                <c:ptCount val="20"/>
                <c:pt idx="0">
                  <c:v>#N/A</c:v>
                </c:pt>
                <c:pt idx="1">
                  <c:v>#N/A</c:v>
                </c:pt>
                <c:pt idx="2">
                  <c:v>#N/A</c:v>
                </c:pt>
                <c:pt idx="3">
                  <c:v>#N/A</c:v>
                </c:pt>
                <c:pt idx="4">
                  <c:v>#N/A</c:v>
                </c:pt>
                <c:pt idx="5">
                  <c:v>#N/A</c:v>
                </c:pt>
                <c:pt idx="6">
                  <c:v>#N/A</c:v>
                </c:pt>
                <c:pt idx="7">
                  <c:v>#N/A</c:v>
                </c:pt>
                <c:pt idx="8">
                  <c:v>69.828000000000003</c:v>
                </c:pt>
                <c:pt idx="9">
                  <c:v>72.019000000000005</c:v>
                </c:pt>
                <c:pt idx="10">
                  <c:v>74.366</c:v>
                </c:pt>
                <c:pt idx="11">
                  <c:v>72.019000000000005</c:v>
                </c:pt>
                <c:pt idx="12">
                  <c:v>84.561999999999998</c:v>
                </c:pt>
                <c:pt idx="13">
                  <c:v>96.731999999999999</c:v>
                </c:pt>
                <c:pt idx="14">
                  <c:v>110.16800000000001</c:v>
                </c:pt>
                <c:pt idx="15">
                  <c:v>98.021000000000001</c:v>
                </c:pt>
                <c:pt idx="16">
                  <c:v>133.69800000000001</c:v>
                </c:pt>
                <c:pt idx="17">
                  <c:v>#N/A</c:v>
                </c:pt>
                <c:pt idx="18">
                  <c:v>#N/A</c:v>
                </c:pt>
                <c:pt idx="19">
                  <c:v>#N/A</c:v>
                </c:pt>
              </c:numCache>
            </c:numRef>
          </c:val>
          <c:smooth val="0"/>
          <c:extLst>
            <c:ext xmlns:c16="http://schemas.microsoft.com/office/drawing/2014/chart" uri="{C3380CC4-5D6E-409C-BE32-E72D297353CC}">
              <c16:uniqueId val="{0000000E-1A71-41F7-8F64-1EB8E38FFBA8}"/>
            </c:ext>
          </c:extLst>
        </c:ser>
        <c:ser>
          <c:idx val="28"/>
          <c:order val="15"/>
          <c:tx>
            <c:strRef>
              <c:f>'a-Basic Salary Firm-weighted'!$A$94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Firm-weighted'!$B$94:$U$94</c:f>
              <c:numCache>
                <c:formatCode>0</c:formatCode>
                <c:ptCount val="20"/>
                <c:pt idx="0">
                  <c:v>#N/A</c:v>
                </c:pt>
                <c:pt idx="1">
                  <c:v>#N/A</c:v>
                </c:pt>
                <c:pt idx="2">
                  <c:v>#N/A</c:v>
                </c:pt>
                <c:pt idx="3">
                  <c:v>#N/A</c:v>
                </c:pt>
                <c:pt idx="4">
                  <c:v>#N/A</c:v>
                </c:pt>
                <c:pt idx="5">
                  <c:v>#N/A</c:v>
                </c:pt>
                <c:pt idx="6">
                  <c:v>#N/A</c:v>
                </c:pt>
                <c:pt idx="7">
                  <c:v>#N/A</c:v>
                </c:pt>
                <c:pt idx="8">
                  <c:v>78.168000000000006</c:v>
                </c:pt>
                <c:pt idx="9">
                  <c:v>82.111000000000004</c:v>
                </c:pt>
                <c:pt idx="10">
                  <c:v>87.522000000000006</c:v>
                </c:pt>
                <c:pt idx="11">
                  <c:v>81.185000000000002</c:v>
                </c:pt>
                <c:pt idx="12">
                  <c:v>100.52500000000001</c:v>
                </c:pt>
                <c:pt idx="13">
                  <c:v>110.812</c:v>
                </c:pt>
                <c:pt idx="14">
                  <c:v>116.149</c:v>
                </c:pt>
                <c:pt idx="15">
                  <c:v>108.33199999999999</c:v>
                </c:pt>
                <c:pt idx="16">
                  <c:v>141.447</c:v>
                </c:pt>
                <c:pt idx="17">
                  <c:v>#N/A</c:v>
                </c:pt>
                <c:pt idx="18">
                  <c:v>#N/A</c:v>
                </c:pt>
                <c:pt idx="19">
                  <c:v>#N/A</c:v>
                </c:pt>
              </c:numCache>
            </c:numRef>
          </c:val>
          <c:smooth val="0"/>
          <c:extLst>
            <c:ext xmlns:c16="http://schemas.microsoft.com/office/drawing/2014/chart" uri="{C3380CC4-5D6E-409C-BE32-E72D297353CC}">
              <c16:uniqueId val="{0000000F-1A71-41F7-8F64-1EB8E38FFBA8}"/>
            </c:ext>
          </c:extLst>
        </c:ser>
        <c:ser>
          <c:idx val="29"/>
          <c:order val="16"/>
          <c:tx>
            <c:strRef>
              <c:f>'a-Basic Salary Firm-weighted'!$A$95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'a-Basic Salary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Firm-weighted'!$B$95:$U$95</c:f>
              <c:numCache>
                <c:formatCode>0</c:formatCode>
                <c:ptCount val="20"/>
                <c:pt idx="0">
                  <c:v>41.807000000000002</c:v>
                </c:pt>
                <c:pt idx="1">
                  <c:v>44.252000000000002</c:v>
                </c:pt>
                <c:pt idx="2">
                  <c:v>47.719000000000001</c:v>
                </c:pt>
                <c:pt idx="3">
                  <c:v>43.814</c:v>
                </c:pt>
                <c:pt idx="4">
                  <c:v>55.4</c:v>
                </c:pt>
                <c:pt idx="5">
                  <c:v>60.167000000000002</c:v>
                </c:pt>
                <c:pt idx="6">
                  <c:v>64.48</c:v>
                </c:pt>
                <c:pt idx="7">
                  <c:v>60.832999999999998</c:v>
                </c:pt>
                <c:pt idx="8">
                  <c:v>#N/A</c:v>
                </c:pt>
                <c:pt idx="9">
                  <c:v>#N/A</c:v>
                </c:pt>
                <c:pt idx="10">
                  <c:v>#N/A</c:v>
                </c:pt>
                <c:pt idx="11">
                  <c:v>#N/A</c:v>
                </c:pt>
                <c:pt idx="12">
                  <c:v>#N/A</c:v>
                </c:pt>
                <c:pt idx="13">
                  <c:v>#N/A</c:v>
                </c:pt>
                <c:pt idx="14">
                  <c:v>#N/A</c:v>
                </c:pt>
                <c:pt idx="15">
                  <c:v>#N/A</c:v>
                </c:pt>
                <c:pt idx="16">
                  <c:v>#N/A</c:v>
                </c:pt>
                <c:pt idx="17">
                  <c:v>149.035</c:v>
                </c:pt>
                <c:pt idx="18">
                  <c:v>155.02099999999999</c:v>
                </c:pt>
                <c:pt idx="19">
                  <c:v>145.44999999999999</c:v>
                </c:pt>
              </c:numCache>
            </c:numRef>
          </c:val>
          <c:smooth val="0"/>
          <c:extLst>
            <c:ext xmlns:c16="http://schemas.microsoft.com/office/drawing/2014/chart" uri="{C3380CC4-5D6E-409C-BE32-E72D297353CC}">
              <c16:uniqueId val="{00000010-1A71-41F7-8F64-1EB8E38FFBA8}"/>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rgbClr val="DCE6F2">
            <a:alpha val="50196"/>
          </a:srgb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1.920880802713975E-2"/>
          <c:y val="5.9292469015442287E-2"/>
          <c:w val="0.965715304371078"/>
          <c:h val="0.90811512678251016"/>
        </c:manualLayout>
      </c:layout>
      <c:lineChart>
        <c:grouping val="standard"/>
        <c:varyColors val="0"/>
        <c:ser>
          <c:idx val="0"/>
          <c:order val="0"/>
          <c:tx>
            <c:strRef>
              <c:f>'a-Bonus % Firm-weighted'!$A$81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Firm-weighted'!$B$81:$U$81</c:f>
              <c:numCache>
                <c:formatCode>0%</c:formatCode>
                <c:ptCount val="20"/>
                <c:pt idx="0">
                  <c:v>0.17660000000000001</c:v>
                </c:pt>
                <c:pt idx="1">
                  <c:v>0.18579999999999999</c:v>
                </c:pt>
                <c:pt idx="2">
                  <c:v>0.1714</c:v>
                </c:pt>
                <c:pt idx="3">
                  <c:v>0.18940000000000001</c:v>
                </c:pt>
                <c:pt idx="4">
                  <c:v>0.21210000000000001</c:v>
                </c:pt>
                <c:pt idx="5">
                  <c:v>0.22140000000000001</c:v>
                </c:pt>
                <c:pt idx="6">
                  <c:v>0.21109999999999998</c:v>
                </c:pt>
                <c:pt idx="7">
                  <c:v>0.2419</c:v>
                </c:pt>
                <c:pt idx="8">
                  <c:v>0.31869999999999998</c:v>
                </c:pt>
                <c:pt idx="9">
                  <c:v>0.32600000000000001</c:v>
                </c:pt>
                <c:pt idx="10">
                  <c:v>0.33169999999999999</c:v>
                </c:pt>
                <c:pt idx="11">
                  <c:v>0.35399999999999998</c:v>
                </c:pt>
                <c:pt idx="12">
                  <c:v>0.37819999999999998</c:v>
                </c:pt>
                <c:pt idx="13">
                  <c:v>0.39549999999999996</c:v>
                </c:pt>
                <c:pt idx="14">
                  <c:v>0.39939999999999998</c:v>
                </c:pt>
                <c:pt idx="15">
                  <c:v>0.40710000000000002</c:v>
                </c:pt>
                <c:pt idx="16">
                  <c:v>0.43590000000000001</c:v>
                </c:pt>
                <c:pt idx="17">
                  <c:v>0.47229999999999994</c:v>
                </c:pt>
                <c:pt idx="18">
                  <c:v>0.44290000000000002</c:v>
                </c:pt>
                <c:pt idx="19">
                  <c:v>0.47060000000000002</c:v>
                </c:pt>
              </c:numCache>
            </c:numRef>
          </c:val>
          <c:smooth val="0"/>
          <c:extLst>
            <c:ext xmlns:c16="http://schemas.microsoft.com/office/drawing/2014/chart" uri="{C3380CC4-5D6E-409C-BE32-E72D297353CC}">
              <c16:uniqueId val="{00000000-2AD3-40C3-B4F0-538BD74F29E9}"/>
            </c:ext>
          </c:extLst>
        </c:ser>
        <c:ser>
          <c:idx val="1"/>
          <c:order val="1"/>
          <c:tx>
            <c:strRef>
              <c:f>'a-Bonus % Firm-weighted'!$A$82</c:f>
              <c:strCache>
                <c:ptCount val="1"/>
                <c:pt idx="0">
                  <c:v>75%</c:v>
                </c:pt>
              </c:strCache>
            </c:strRef>
          </c:tx>
          <c:spPr>
            <a:ln>
              <a:noFill/>
            </a:ln>
          </c:spPr>
          <c:marker>
            <c:symbol val="none"/>
          </c:marker>
          <c:errBars>
            <c:errDir val="y"/>
            <c:errBarType val="plus"/>
            <c:errValType val="cust"/>
            <c:noEndCap val="1"/>
            <c:plus>
              <c:numRef>
                <c:f>'a-Bonus % Firm-weighted'!$B$86:$U$86</c:f>
                <c:numCache>
                  <c:formatCode>General</c:formatCode>
                  <c:ptCount val="20"/>
                  <c:pt idx="0">
                    <c:v>8.1000000000000003E-2</c:v>
                  </c:pt>
                  <c:pt idx="1">
                    <c:v>8.7399999999999992E-2</c:v>
                  </c:pt>
                  <c:pt idx="2">
                    <c:v>7.3700000000000002E-2</c:v>
                  </c:pt>
                  <c:pt idx="3">
                    <c:v>9.2000000000000012E-2</c:v>
                  </c:pt>
                  <c:pt idx="4">
                    <c:v>8.3100000000000007E-2</c:v>
                  </c:pt>
                  <c:pt idx="5">
                    <c:v>8.7499999999999994E-2</c:v>
                  </c:pt>
                  <c:pt idx="6">
                    <c:v>7.6999999999999985E-2</c:v>
                  </c:pt>
                  <c:pt idx="7">
                    <c:v>0.1109</c:v>
                  </c:pt>
                  <c:pt idx="8">
                    <c:v>0.14130000000000001</c:v>
                  </c:pt>
                  <c:pt idx="9">
                    <c:v>0.14920000000000003</c:v>
                  </c:pt>
                  <c:pt idx="10">
                    <c:v>0.13389999999999999</c:v>
                  </c:pt>
                  <c:pt idx="11">
                    <c:v>0.1686</c:v>
                  </c:pt>
                  <c:pt idx="12">
                    <c:v>0.1094</c:v>
                  </c:pt>
                  <c:pt idx="13">
                    <c:v>0.13499999999999995</c:v>
                  </c:pt>
                  <c:pt idx="14">
                    <c:v>0.13689999999999997</c:v>
                  </c:pt>
                  <c:pt idx="15">
                    <c:v>0.13980000000000004</c:v>
                  </c:pt>
                  <c:pt idx="16">
                    <c:v>8.7200000000000055E-2</c:v>
                  </c:pt>
                  <c:pt idx="17">
                    <c:v>0.12609999999999999</c:v>
                  </c:pt>
                  <c:pt idx="18">
                    <c:v>0.10370000000000001</c:v>
                  </c:pt>
                  <c:pt idx="19">
                    <c:v>0.12690000000000007</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Firm-weighted'!$B$82:$U$82</c:f>
              <c:numCache>
                <c:formatCode>0%</c:formatCode>
                <c:ptCount val="20"/>
                <c:pt idx="0">
                  <c:v>9.5600000000000004E-2</c:v>
                </c:pt>
                <c:pt idx="1">
                  <c:v>9.8400000000000001E-2</c:v>
                </c:pt>
                <c:pt idx="2">
                  <c:v>9.7699999999999995E-2</c:v>
                </c:pt>
                <c:pt idx="3">
                  <c:v>9.74E-2</c:v>
                </c:pt>
                <c:pt idx="4">
                  <c:v>0.129</c:v>
                </c:pt>
                <c:pt idx="5">
                  <c:v>0.13390000000000002</c:v>
                </c:pt>
                <c:pt idx="6">
                  <c:v>0.1341</c:v>
                </c:pt>
                <c:pt idx="7">
                  <c:v>0.13100000000000001</c:v>
                </c:pt>
                <c:pt idx="8">
                  <c:v>0.17739999999999997</c:v>
                </c:pt>
                <c:pt idx="9">
                  <c:v>0.17679999999999998</c:v>
                </c:pt>
                <c:pt idx="10">
                  <c:v>0.1978</c:v>
                </c:pt>
                <c:pt idx="11">
                  <c:v>0.18539999999999998</c:v>
                </c:pt>
                <c:pt idx="12">
                  <c:v>0.26879999999999998</c:v>
                </c:pt>
                <c:pt idx="13">
                  <c:v>0.26050000000000001</c:v>
                </c:pt>
                <c:pt idx="14">
                  <c:v>0.26250000000000001</c:v>
                </c:pt>
                <c:pt idx="15">
                  <c:v>0.26729999999999998</c:v>
                </c:pt>
                <c:pt idx="16">
                  <c:v>0.34869999999999995</c:v>
                </c:pt>
                <c:pt idx="17">
                  <c:v>0.34619999999999995</c:v>
                </c:pt>
                <c:pt idx="18">
                  <c:v>0.3392</c:v>
                </c:pt>
                <c:pt idx="19">
                  <c:v>0.34369999999999995</c:v>
                </c:pt>
              </c:numCache>
            </c:numRef>
          </c:val>
          <c:smooth val="0"/>
          <c:extLst>
            <c:ext xmlns:c16="http://schemas.microsoft.com/office/drawing/2014/chart" uri="{C3380CC4-5D6E-409C-BE32-E72D297353CC}">
              <c16:uniqueId val="{00000001-2AD3-40C3-B4F0-538BD74F29E9}"/>
            </c:ext>
          </c:extLst>
        </c:ser>
        <c:ser>
          <c:idx val="2"/>
          <c:order val="2"/>
          <c:tx>
            <c:strRef>
              <c:f>'a-Bonus % Firm-weighted'!$A$83</c:f>
              <c:strCache>
                <c:ptCount val="1"/>
                <c:pt idx="0">
                  <c:v>50%</c:v>
                </c:pt>
              </c:strCache>
            </c:strRef>
          </c:tx>
          <c:spPr>
            <a:ln>
              <a:noFill/>
            </a:ln>
          </c:spPr>
          <c:marker>
            <c:symbol val="none"/>
          </c:marker>
          <c:errBars>
            <c:errDir val="y"/>
            <c:errBarType val="plus"/>
            <c:errValType val="cust"/>
            <c:noEndCap val="1"/>
            <c:plus>
              <c:numRef>
                <c:f>'a-Bonus % Firm-weighted'!$B$87:$U$87</c:f>
                <c:numCache>
                  <c:formatCode>General</c:formatCode>
                  <c:ptCount val="20"/>
                  <c:pt idx="0">
                    <c:v>6.0600000000000001E-2</c:v>
                  </c:pt>
                  <c:pt idx="1">
                    <c:v>5.1899999999999995E-2</c:v>
                  </c:pt>
                  <c:pt idx="2">
                    <c:v>6.2699999999999992E-2</c:v>
                  </c:pt>
                  <c:pt idx="3">
                    <c:v>6.2399999999999997E-2</c:v>
                  </c:pt>
                  <c:pt idx="4">
                    <c:v>5.6000000000000008E-2</c:v>
                  </c:pt>
                  <c:pt idx="5">
                    <c:v>4.7900000000000026E-2</c:v>
                  </c:pt>
                  <c:pt idx="6">
                    <c:v>5.1099999999999993E-2</c:v>
                  </c:pt>
                  <c:pt idx="7">
                    <c:v>5.800000000000001E-2</c:v>
                  </c:pt>
                  <c:pt idx="8">
                    <c:v>4.0399999999999991E-2</c:v>
                  </c:pt>
                  <c:pt idx="9">
                    <c:v>4.579999999999998E-2</c:v>
                  </c:pt>
                  <c:pt idx="10">
                    <c:v>7.3800000000000004E-2</c:v>
                  </c:pt>
                  <c:pt idx="11">
                    <c:v>6.3399999999999984E-2</c:v>
                  </c:pt>
                  <c:pt idx="12">
                    <c:v>0.10079999999999997</c:v>
                  </c:pt>
                  <c:pt idx="13">
                    <c:v>9.4500000000000001E-2</c:v>
                  </c:pt>
                  <c:pt idx="14">
                    <c:v>8.7800000000000017E-2</c:v>
                  </c:pt>
                  <c:pt idx="15">
                    <c:v>0.1008</c:v>
                  </c:pt>
                  <c:pt idx="16">
                    <c:v>0.14569999999999994</c:v>
                  </c:pt>
                  <c:pt idx="17">
                    <c:v>0.11519999999999994</c:v>
                  </c:pt>
                  <c:pt idx="18">
                    <c:v>5.9700000000000031E-2</c:v>
                  </c:pt>
                  <c:pt idx="19">
                    <c:v>0.11269999999999994</c:v>
                  </c:pt>
                </c:numCache>
              </c:numRef>
            </c:plus>
            <c:minus>
              <c:numLit>
                <c:formatCode>General</c:formatCode>
                <c:ptCount val="1"/>
                <c:pt idx="0">
                  <c:v>1</c:v>
                </c:pt>
              </c:numLit>
            </c:minus>
            <c:spPr>
              <a:ln w="317500">
                <a:solidFill>
                  <a:schemeClr val="bg1">
                    <a:lumMod val="75000"/>
                  </a:schemeClr>
                </a:solidFill>
              </a:ln>
            </c:spPr>
          </c:errBars>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Firm-weighted'!$B$83:$U$83</c:f>
              <c:numCache>
                <c:formatCode>0%</c:formatCode>
                <c:ptCount val="20"/>
                <c:pt idx="0">
                  <c:v>3.5000000000000003E-2</c:v>
                </c:pt>
                <c:pt idx="1">
                  <c:v>4.6500000000000007E-2</c:v>
                </c:pt>
                <c:pt idx="2">
                  <c:v>3.5000000000000003E-2</c:v>
                </c:pt>
                <c:pt idx="3">
                  <c:v>3.5000000000000003E-2</c:v>
                </c:pt>
                <c:pt idx="4">
                  <c:v>7.2999999999999995E-2</c:v>
                </c:pt>
                <c:pt idx="5">
                  <c:v>8.5999999999999993E-2</c:v>
                </c:pt>
                <c:pt idx="6">
                  <c:v>8.3000000000000004E-2</c:v>
                </c:pt>
                <c:pt idx="7">
                  <c:v>7.2999999999999995E-2</c:v>
                </c:pt>
                <c:pt idx="8">
                  <c:v>0.13699999999999998</c:v>
                </c:pt>
                <c:pt idx="9">
                  <c:v>0.13100000000000001</c:v>
                </c:pt>
                <c:pt idx="10">
                  <c:v>0.124</c:v>
                </c:pt>
                <c:pt idx="11">
                  <c:v>0.122</c:v>
                </c:pt>
                <c:pt idx="12">
                  <c:v>0.16800000000000001</c:v>
                </c:pt>
                <c:pt idx="13">
                  <c:v>0.16600000000000001</c:v>
                </c:pt>
                <c:pt idx="14">
                  <c:v>0.17469999999999999</c:v>
                </c:pt>
                <c:pt idx="15">
                  <c:v>0.16649999999999998</c:v>
                </c:pt>
                <c:pt idx="16">
                  <c:v>0.20300000000000001</c:v>
                </c:pt>
                <c:pt idx="17">
                  <c:v>0.23100000000000001</c:v>
                </c:pt>
                <c:pt idx="18">
                  <c:v>0.27949999999999997</c:v>
                </c:pt>
                <c:pt idx="19">
                  <c:v>0.23100000000000001</c:v>
                </c:pt>
              </c:numCache>
            </c:numRef>
          </c:val>
          <c:smooth val="0"/>
          <c:extLst>
            <c:ext xmlns:c16="http://schemas.microsoft.com/office/drawing/2014/chart" uri="{C3380CC4-5D6E-409C-BE32-E72D297353CC}">
              <c16:uniqueId val="{00000002-2AD3-40C3-B4F0-538BD74F29E9}"/>
            </c:ext>
          </c:extLst>
        </c:ser>
        <c:ser>
          <c:idx val="3"/>
          <c:order val="3"/>
          <c:tx>
            <c:strRef>
              <c:f>'a-Bonus % Firm-weighted'!$A$84</c:f>
              <c:strCache>
                <c:ptCount val="1"/>
                <c:pt idx="0">
                  <c:v>25%</c:v>
                </c:pt>
              </c:strCache>
            </c:strRef>
          </c:tx>
          <c:spPr>
            <a:ln>
              <a:noFill/>
            </a:ln>
          </c:spPr>
          <c:marker>
            <c:symbol val="none"/>
          </c:marker>
          <c:errBars>
            <c:errDir val="y"/>
            <c:errBarType val="plus"/>
            <c:errValType val="cust"/>
            <c:noEndCap val="1"/>
            <c:plus>
              <c:numRef>
                <c:f>'a-Bonus % Firm-weighted'!$B$88:$U$88</c:f>
                <c:numCache>
                  <c:formatCode>General</c:formatCode>
                  <c:ptCount val="20"/>
                  <c:pt idx="0">
                    <c:v>1.1000000000000003E-2</c:v>
                  </c:pt>
                  <c:pt idx="1">
                    <c:v>2.4500000000000004E-2</c:v>
                  </c:pt>
                  <c:pt idx="2">
                    <c:v>1.2000000000000004E-2</c:v>
                  </c:pt>
                  <c:pt idx="3">
                    <c:v>1.1000000000000003E-2</c:v>
                  </c:pt>
                  <c:pt idx="4">
                    <c:v>1.0999999999999996E-2</c:v>
                  </c:pt>
                  <c:pt idx="5">
                    <c:v>2.7999999999999997E-2</c:v>
                  </c:pt>
                  <c:pt idx="6">
                    <c:v>3.6700000000000003E-2</c:v>
                  </c:pt>
                  <c:pt idx="7">
                    <c:v>2.2699999999999991E-2</c:v>
                  </c:pt>
                  <c:pt idx="8">
                    <c:v>3.6599999999999994E-2</c:v>
                  </c:pt>
                  <c:pt idx="9">
                    <c:v>4.250000000000001E-2</c:v>
                  </c:pt>
                  <c:pt idx="10">
                    <c:v>4.9500000000000002E-2</c:v>
                  </c:pt>
                  <c:pt idx="11">
                    <c:v>4.7E-2</c:v>
                  </c:pt>
                  <c:pt idx="12">
                    <c:v>7.0000000000000007E-2</c:v>
                  </c:pt>
                  <c:pt idx="13">
                    <c:v>6.3E-2</c:v>
                  </c:pt>
                  <c:pt idx="14">
                    <c:v>8.0699999999999994E-2</c:v>
                  </c:pt>
                  <c:pt idx="15">
                    <c:v>6.2999999999999987E-2</c:v>
                  </c:pt>
                  <c:pt idx="16">
                    <c:v>7.9000000000000015E-2</c:v>
                  </c:pt>
                  <c:pt idx="17">
                    <c:v>9.4000000000000028E-2</c:v>
                  </c:pt>
                  <c:pt idx="18">
                    <c:v>0.13949999999999996</c:v>
                  </c:pt>
                  <c:pt idx="19">
                    <c:v>9.4000000000000028E-2</c:v>
                  </c:pt>
                </c:numCache>
              </c:numRef>
            </c:plus>
            <c:minus>
              <c:numLit>
                <c:formatCode>General</c:formatCode>
                <c:ptCount val="1"/>
                <c:pt idx="0">
                  <c:v>1</c:v>
                </c:pt>
              </c:numLit>
            </c:minus>
            <c:spPr>
              <a:ln w="317500">
                <a:solidFill>
                  <a:schemeClr val="tx1">
                    <a:lumMod val="50000"/>
                    <a:lumOff val="50000"/>
                  </a:schemeClr>
                </a:solidFill>
              </a:ln>
            </c:spPr>
          </c:errBars>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Firm-weighted'!$B$84:$U$84</c:f>
              <c:numCache>
                <c:formatCode>0%</c:formatCode>
                <c:ptCount val="20"/>
                <c:pt idx="0">
                  <c:v>2.4E-2</c:v>
                </c:pt>
                <c:pt idx="1">
                  <c:v>2.2000000000000002E-2</c:v>
                </c:pt>
                <c:pt idx="2">
                  <c:v>2.3E-2</c:v>
                </c:pt>
                <c:pt idx="3">
                  <c:v>2.4E-2</c:v>
                </c:pt>
                <c:pt idx="4">
                  <c:v>6.2E-2</c:v>
                </c:pt>
                <c:pt idx="5">
                  <c:v>5.7999999999999996E-2</c:v>
                </c:pt>
                <c:pt idx="6">
                  <c:v>4.6300000000000001E-2</c:v>
                </c:pt>
                <c:pt idx="7">
                  <c:v>5.0300000000000004E-2</c:v>
                </c:pt>
                <c:pt idx="8">
                  <c:v>0.10039999999999999</c:v>
                </c:pt>
                <c:pt idx="9">
                  <c:v>8.8499999999999995E-2</c:v>
                </c:pt>
                <c:pt idx="10">
                  <c:v>7.4499999999999997E-2</c:v>
                </c:pt>
                <c:pt idx="11">
                  <c:v>7.4999999999999997E-2</c:v>
                </c:pt>
                <c:pt idx="12">
                  <c:v>9.8000000000000004E-2</c:v>
                </c:pt>
                <c:pt idx="13">
                  <c:v>0.10300000000000001</c:v>
                </c:pt>
                <c:pt idx="14">
                  <c:v>9.4E-2</c:v>
                </c:pt>
                <c:pt idx="15">
                  <c:v>0.10349999999999999</c:v>
                </c:pt>
                <c:pt idx="16">
                  <c:v>0.124</c:v>
                </c:pt>
                <c:pt idx="17">
                  <c:v>0.13699999999999998</c:v>
                </c:pt>
                <c:pt idx="18">
                  <c:v>0.14000000000000001</c:v>
                </c:pt>
                <c:pt idx="19">
                  <c:v>0.13699999999999998</c:v>
                </c:pt>
              </c:numCache>
            </c:numRef>
          </c:val>
          <c:smooth val="0"/>
          <c:extLst>
            <c:ext xmlns:c16="http://schemas.microsoft.com/office/drawing/2014/chart" uri="{C3380CC4-5D6E-409C-BE32-E72D297353CC}">
              <c16:uniqueId val="{00000003-2AD3-40C3-B4F0-538BD74F29E9}"/>
            </c:ext>
          </c:extLst>
        </c:ser>
        <c:ser>
          <c:idx val="4"/>
          <c:order val="4"/>
          <c:tx>
            <c:strRef>
              <c:f>'a-Bonus % Firm-weighted'!$A$85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'a-Bonus % Firm-weighted'!$B$89:$U$89</c:f>
                <c:numCache>
                  <c:formatCode>General</c:formatCode>
                  <c:ptCount val="20"/>
                  <c:pt idx="0">
                    <c:v>1.0000000000000002E-2</c:v>
                  </c:pt>
                  <c:pt idx="1">
                    <c:v>9.8000000000000032E-3</c:v>
                  </c:pt>
                  <c:pt idx="2">
                    <c:v>1.0800000000000001E-2</c:v>
                  </c:pt>
                  <c:pt idx="3">
                    <c:v>1.1800000000000001E-2</c:v>
                  </c:pt>
                  <c:pt idx="4">
                    <c:v>3.1600000000000003E-2</c:v>
                  </c:pt>
                  <c:pt idx="5">
                    <c:v>3.4299999999999997E-2</c:v>
                  </c:pt>
                  <c:pt idx="6">
                    <c:v>2.6500000000000003E-2</c:v>
                  </c:pt>
                  <c:pt idx="7">
                    <c:v>2.8700000000000003E-2</c:v>
                  </c:pt>
                  <c:pt idx="8">
                    <c:v>7.2999999999999982E-2</c:v>
                  </c:pt>
                  <c:pt idx="9">
                    <c:v>5.6899999999999992E-2</c:v>
                  </c:pt>
                  <c:pt idx="10">
                    <c:v>4.24E-2</c:v>
                  </c:pt>
                  <c:pt idx="11">
                    <c:v>4.6399999999999997E-2</c:v>
                  </c:pt>
                  <c:pt idx="12">
                    <c:v>7.1000000000000008E-2</c:v>
                  </c:pt>
                  <c:pt idx="13">
                    <c:v>7.5300000000000006E-2</c:v>
                  </c:pt>
                  <c:pt idx="14">
                    <c:v>5.9799999999999999E-2</c:v>
                  </c:pt>
                  <c:pt idx="15">
                    <c:v>7.6499999999999985E-2</c:v>
                  </c:pt>
                  <c:pt idx="16">
                    <c:v>6.0299999999999992E-2</c:v>
                  </c:pt>
                  <c:pt idx="17">
                    <c:v>7.5999999999999984E-2</c:v>
                  </c:pt>
                  <c:pt idx="18">
                    <c:v>8.2600000000000007E-2</c:v>
                  </c:pt>
                  <c:pt idx="19">
                    <c:v>7.5999999999999984E-2</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Firm-weighted'!$B$85:$U$85</c:f>
              <c:numCache>
                <c:formatCode>0%</c:formatCode>
                <c:ptCount val="20"/>
                <c:pt idx="0">
                  <c:v>1.3999999999999999E-2</c:v>
                </c:pt>
                <c:pt idx="1">
                  <c:v>1.2199999999999999E-2</c:v>
                </c:pt>
                <c:pt idx="2">
                  <c:v>1.2199999999999999E-2</c:v>
                </c:pt>
                <c:pt idx="3">
                  <c:v>1.2199999999999999E-2</c:v>
                </c:pt>
                <c:pt idx="4">
                  <c:v>3.04E-2</c:v>
                </c:pt>
                <c:pt idx="5">
                  <c:v>2.3700000000000002E-2</c:v>
                </c:pt>
                <c:pt idx="6">
                  <c:v>1.9799999999999998E-2</c:v>
                </c:pt>
                <c:pt idx="7">
                  <c:v>2.1600000000000001E-2</c:v>
                </c:pt>
                <c:pt idx="8">
                  <c:v>2.7400000000000001E-2</c:v>
                </c:pt>
                <c:pt idx="9">
                  <c:v>3.1600000000000003E-2</c:v>
                </c:pt>
                <c:pt idx="10">
                  <c:v>3.2099999999999997E-2</c:v>
                </c:pt>
                <c:pt idx="11">
                  <c:v>2.86E-2</c:v>
                </c:pt>
                <c:pt idx="12">
                  <c:v>2.7000000000000003E-2</c:v>
                </c:pt>
                <c:pt idx="13">
                  <c:v>2.7699999999999999E-2</c:v>
                </c:pt>
                <c:pt idx="14">
                  <c:v>3.4200000000000001E-2</c:v>
                </c:pt>
                <c:pt idx="15">
                  <c:v>2.7000000000000003E-2</c:v>
                </c:pt>
                <c:pt idx="16">
                  <c:v>6.3700000000000007E-2</c:v>
                </c:pt>
                <c:pt idx="17">
                  <c:v>6.0999999999999999E-2</c:v>
                </c:pt>
                <c:pt idx="18">
                  <c:v>5.74E-2</c:v>
                </c:pt>
                <c:pt idx="19">
                  <c:v>6.0999999999999999E-2</c:v>
                </c:pt>
              </c:numCache>
            </c:numRef>
          </c:val>
          <c:smooth val="0"/>
          <c:extLst>
            <c:ext xmlns:c16="http://schemas.microsoft.com/office/drawing/2014/chart" uri="{C3380CC4-5D6E-409C-BE32-E72D297353CC}">
              <c16:uniqueId val="{00000004-2AD3-40C3-B4F0-538BD74F29E9}"/>
            </c:ext>
          </c:extLst>
        </c:ser>
        <c:ser>
          <c:idx val="6"/>
          <c:order val="5"/>
          <c:tx>
            <c:strRef>
              <c:f>'a-Bonus % Firm-weighted'!$A$90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Firm-weighted'!$B$90:$U$90</c:f>
              <c:numCache>
                <c:formatCode>0%</c:formatCode>
                <c:ptCount val="20"/>
                <c:pt idx="0">
                  <c:v>3.5000000000000003E-2</c:v>
                </c:pt>
                <c:pt idx="1">
                  <c:v>4.6500000000000007E-2</c:v>
                </c:pt>
                <c:pt idx="2">
                  <c:v>3.5000000000000003E-2</c:v>
                </c:pt>
                <c:pt idx="3">
                  <c:v>3.5000000000000003E-2</c:v>
                </c:pt>
                <c:pt idx="4">
                  <c:v>7.2999999999999995E-2</c:v>
                </c:pt>
                <c:pt idx="5">
                  <c:v>8.5999999999999993E-2</c:v>
                </c:pt>
                <c:pt idx="6">
                  <c:v>8.3000000000000004E-2</c:v>
                </c:pt>
                <c:pt idx="7">
                  <c:v>7.2999999999999995E-2</c:v>
                </c:pt>
                <c:pt idx="8">
                  <c:v>0.13699999999999998</c:v>
                </c:pt>
                <c:pt idx="9">
                  <c:v>0.13100000000000001</c:v>
                </c:pt>
                <c:pt idx="10">
                  <c:v>0.124</c:v>
                </c:pt>
                <c:pt idx="11">
                  <c:v>0.122</c:v>
                </c:pt>
                <c:pt idx="12">
                  <c:v>0.16800000000000001</c:v>
                </c:pt>
                <c:pt idx="13">
                  <c:v>0.16600000000000001</c:v>
                </c:pt>
                <c:pt idx="14">
                  <c:v>0.17469999999999999</c:v>
                </c:pt>
                <c:pt idx="15">
                  <c:v>0.16649999999999998</c:v>
                </c:pt>
                <c:pt idx="16">
                  <c:v>0.20300000000000001</c:v>
                </c:pt>
                <c:pt idx="17">
                  <c:v>0.23100000000000001</c:v>
                </c:pt>
                <c:pt idx="18">
                  <c:v>0.27949999999999997</c:v>
                </c:pt>
                <c:pt idx="19">
                  <c:v>0.23100000000000001</c:v>
                </c:pt>
              </c:numCache>
            </c:numRef>
          </c:val>
          <c:smooth val="0"/>
          <c:extLst>
            <c:ext xmlns:c16="http://schemas.microsoft.com/office/drawing/2014/chart" uri="{C3380CC4-5D6E-409C-BE32-E72D297353CC}">
              <c16:uniqueId val="{00000005-2AD3-40C3-B4F0-538BD74F29E9}"/>
            </c:ext>
          </c:extLst>
        </c:ser>
        <c:ser>
          <c:idx val="18"/>
          <c:order val="6"/>
          <c:tx>
            <c:strRef>
              <c:f>'a-Bonus % Firm-weighted'!$A$72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Firm-weighted'!$B$72:$U$72</c:f>
              <c:numCache>
                <c:formatCode>0%</c:formatCode>
                <c:ptCount val="20"/>
                <c:pt idx="0">
                  <c:v>0.04</c:v>
                </c:pt>
                <c:pt idx="1">
                  <c:v>0.04</c:v>
                </c:pt>
                <c:pt idx="2">
                  <c:v>0.04</c:v>
                </c:pt>
                <c:pt idx="3">
                  <c:v>0.04</c:v>
                </c:pt>
                <c:pt idx="4">
                  <c:v>0.12359999999999999</c:v>
                </c:pt>
                <c:pt idx="5">
                  <c:v>0.12189999999999999</c:v>
                </c:pt>
                <c:pt idx="6">
                  <c:v>0.13339999999999999</c:v>
                </c:pt>
                <c:pt idx="7">
                  <c:v>0.1249</c:v>
                </c:pt>
                <c:pt idx="8">
                  <c:v>0.248</c:v>
                </c:pt>
                <c:pt idx="9">
                  <c:v>0.24510000000000001</c:v>
                </c:pt>
                <c:pt idx="10">
                  <c:v>0.24660000000000001</c:v>
                </c:pt>
                <c:pt idx="11">
                  <c:v>0.24660000000000001</c:v>
                </c:pt>
                <c:pt idx="12">
                  <c:v>0.35520000000000002</c:v>
                </c:pt>
                <c:pt idx="13">
                  <c:v>0.34399999999999997</c:v>
                </c:pt>
                <c:pt idx="14">
                  <c:v>0.30990000000000001</c:v>
                </c:pt>
                <c:pt idx="15">
                  <c:v>0.33130000000000004</c:v>
                </c:pt>
                <c:pt idx="16">
                  <c:v>0.32280000000000003</c:v>
                </c:pt>
                <c:pt idx="17">
                  <c:v>0.33789999999999998</c:v>
                </c:pt>
                <c:pt idx="18">
                  <c:v>0.3533</c:v>
                </c:pt>
                <c:pt idx="19">
                  <c:v>0.33960000000000001</c:v>
                </c:pt>
              </c:numCache>
            </c:numRef>
          </c:val>
          <c:smooth val="0"/>
          <c:extLst>
            <c:ext xmlns:c16="http://schemas.microsoft.com/office/drawing/2014/chart" uri="{C3380CC4-5D6E-409C-BE32-E72D297353CC}">
              <c16:uniqueId val="{00000006-2AD3-40C3-B4F0-538BD74F29E9}"/>
            </c:ext>
          </c:extLst>
        </c:ser>
        <c:ser>
          <c:idx val="19"/>
          <c:order val="7"/>
          <c:tx>
            <c:strRef>
              <c:f>'a-Bonus % Firm-weighted'!$A$73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2AD3-40C3-B4F0-538BD74F29E9}"/>
            </c:ext>
          </c:extLst>
        </c:ser>
        <c:ser>
          <c:idx val="20"/>
          <c:order val="8"/>
          <c:tx>
            <c:strRef>
              <c:f>'a-Bonus % Firm-weighted'!$A$74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2AD3-40C3-B4F0-538BD74F29E9}"/>
            </c:ext>
          </c:extLst>
        </c:ser>
        <c:ser>
          <c:idx val="21"/>
          <c:order val="9"/>
          <c:tx>
            <c:strRef>
              <c:f>'a-Bonus % Firm-weighted'!$A$75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2AD3-40C3-B4F0-538BD74F29E9}"/>
            </c:ext>
          </c:extLst>
        </c:ser>
        <c:ser>
          <c:idx val="22"/>
          <c:order val="10"/>
          <c:tx>
            <c:strRef>
              <c:f>'a-Bonus % Firm-weighted'!$A$76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2AD3-40C3-B4F0-538BD74F29E9}"/>
            </c:ext>
          </c:extLst>
        </c:ser>
        <c:ser>
          <c:idx val="23"/>
          <c:order val="11"/>
          <c:tx>
            <c:strRef>
              <c:f>'a-Bonus % Firm-weighted'!$A$77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2AD3-40C3-B4F0-538BD74F29E9}"/>
            </c:ext>
          </c:extLst>
        </c:ser>
        <c:ser>
          <c:idx val="24"/>
          <c:order val="12"/>
          <c:tx>
            <c:strRef>
              <c:f>'a-Bonus % Firm-weighted'!$A$78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2AD3-40C3-B4F0-538BD74F29E9}"/>
            </c:ext>
          </c:extLst>
        </c:ser>
        <c:ser>
          <c:idx val="26"/>
          <c:order val="13"/>
          <c:tx>
            <c:strRef>
              <c:f>'a-Bonus % Firm-weighted'!$A$92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Firm-weighted'!$B$92:$U$92</c:f>
              <c:numCache>
                <c:formatCode>0%</c:formatCode>
                <c:ptCount val="20"/>
                <c:pt idx="0">
                  <c:v>0.04</c:v>
                </c:pt>
                <c:pt idx="1">
                  <c:v>#N/A</c:v>
                </c:pt>
                <c:pt idx="2">
                  <c:v>0.04</c:v>
                </c:pt>
                <c:pt idx="3">
                  <c:v>0.04</c:v>
                </c:pt>
                <c:pt idx="4">
                  <c:v>0.12359999999999999</c:v>
                </c:pt>
                <c:pt idx="5">
                  <c:v>0.12189999999999999</c:v>
                </c:pt>
                <c:pt idx="6">
                  <c:v>0.13339999999999999</c:v>
                </c:pt>
                <c:pt idx="7">
                  <c:v>0.1249</c:v>
                </c:pt>
                <c:pt idx="8">
                  <c:v>0.248</c:v>
                </c:pt>
                <c:pt idx="9">
                  <c:v>0.24510000000000001</c:v>
                </c:pt>
                <c:pt idx="10">
                  <c:v>0.24660000000000001</c:v>
                </c:pt>
                <c:pt idx="11">
                  <c:v>0.24660000000000001</c:v>
                </c:pt>
                <c:pt idx="12">
                  <c:v>0.35520000000000002</c:v>
                </c:pt>
                <c:pt idx="13">
                  <c:v>0.34399999999999997</c:v>
                </c:pt>
                <c:pt idx="14">
                  <c:v>0.30990000000000001</c:v>
                </c:pt>
                <c:pt idx="15">
                  <c:v>0.33130000000000004</c:v>
                </c:pt>
                <c:pt idx="16">
                  <c:v>0.32280000000000003</c:v>
                </c:pt>
                <c:pt idx="17">
                  <c:v>0.33789999999999998</c:v>
                </c:pt>
                <c:pt idx="18">
                  <c:v>0.3533</c:v>
                </c:pt>
                <c:pt idx="19">
                  <c:v>0.33960000000000001</c:v>
                </c:pt>
              </c:numCache>
            </c:numRef>
          </c:val>
          <c:smooth val="0"/>
          <c:extLst>
            <c:ext xmlns:c16="http://schemas.microsoft.com/office/drawing/2014/chart" uri="{C3380CC4-5D6E-409C-BE32-E72D297353CC}">
              <c16:uniqueId val="{0000000D-2AD3-40C3-B4F0-538BD74F29E9}"/>
            </c:ext>
          </c:extLst>
        </c:ser>
        <c:ser>
          <c:idx val="27"/>
          <c:order val="14"/>
          <c:tx>
            <c:strRef>
              <c:f>'a-Bonus % Firm-weighted'!$A$93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Firm-weighted'!$B$93:$U$93</c:f>
              <c:numCache>
                <c:formatCode>0%</c:formatCode>
                <c:ptCount val="20"/>
                <c:pt idx="0">
                  <c:v>#N/A</c:v>
                </c:pt>
                <c:pt idx="1">
                  <c:v>0.04</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2AD3-40C3-B4F0-538BD74F29E9}"/>
            </c:ext>
          </c:extLst>
        </c:ser>
        <c:ser>
          <c:idx val="28"/>
          <c:order val="15"/>
          <c:tx>
            <c:strRef>
              <c:f>'a-Bonus % Firm-weighted'!$A$94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Firm-weighted'!$B$94:$U$94</c:f>
              <c:numCache>
                <c:formatCode>0%</c:formatCode>
                <c:ptCount val="20"/>
                <c:pt idx="0">
                  <c:v>#N/A</c:v>
                </c:pt>
                <c:pt idx="1">
                  <c:v>4.6500000000000007E-2</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2AD3-40C3-B4F0-538BD74F29E9}"/>
            </c:ext>
          </c:extLst>
        </c:ser>
        <c:ser>
          <c:idx val="29"/>
          <c:order val="16"/>
          <c:tx>
            <c:strRef>
              <c:f>'a-Bonus % Firm-weighted'!$A$95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Firm-weighted'!$B$95:$U$95</c:f>
              <c:numCache>
                <c:formatCode>0%</c:formatCode>
                <c:ptCount val="20"/>
                <c:pt idx="0">
                  <c:v>3.5000000000000003E-2</c:v>
                </c:pt>
                <c:pt idx="1">
                  <c:v>#N/A</c:v>
                </c:pt>
                <c:pt idx="2">
                  <c:v>3.5000000000000003E-2</c:v>
                </c:pt>
                <c:pt idx="3">
                  <c:v>3.5000000000000003E-2</c:v>
                </c:pt>
                <c:pt idx="4">
                  <c:v>7.2999999999999995E-2</c:v>
                </c:pt>
                <c:pt idx="5">
                  <c:v>8.5999999999999993E-2</c:v>
                </c:pt>
                <c:pt idx="6">
                  <c:v>8.3000000000000004E-2</c:v>
                </c:pt>
                <c:pt idx="7">
                  <c:v>7.2999999999999995E-2</c:v>
                </c:pt>
                <c:pt idx="8">
                  <c:v>0.13699999999999998</c:v>
                </c:pt>
                <c:pt idx="9">
                  <c:v>0.13100000000000001</c:v>
                </c:pt>
                <c:pt idx="10">
                  <c:v>0.124</c:v>
                </c:pt>
                <c:pt idx="11">
                  <c:v>0.122</c:v>
                </c:pt>
                <c:pt idx="12">
                  <c:v>0.16800000000000001</c:v>
                </c:pt>
                <c:pt idx="13">
                  <c:v>0.16600000000000001</c:v>
                </c:pt>
                <c:pt idx="14">
                  <c:v>0.17469999999999999</c:v>
                </c:pt>
                <c:pt idx="15">
                  <c:v>0.16649999999999998</c:v>
                </c:pt>
                <c:pt idx="16">
                  <c:v>0.20300000000000001</c:v>
                </c:pt>
                <c:pt idx="17">
                  <c:v>0.23100000000000001</c:v>
                </c:pt>
                <c:pt idx="18">
                  <c:v>0.27949999999999997</c:v>
                </c:pt>
                <c:pt idx="19">
                  <c:v>0.23100000000000001</c:v>
                </c:pt>
              </c:numCache>
            </c:numRef>
          </c:val>
          <c:smooth val="0"/>
          <c:extLst>
            <c:ext xmlns:c16="http://schemas.microsoft.com/office/drawing/2014/chart" uri="{C3380CC4-5D6E-409C-BE32-E72D297353CC}">
              <c16:uniqueId val="{00000010-2AD3-40C3-B4F0-538BD74F29E9}"/>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5">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6.6189554326783542E-3"/>
          <c:y val="5.9292469015442287E-2"/>
          <c:w val="0.97830515696553944"/>
          <c:h val="0.90811512678251016"/>
        </c:manualLayout>
      </c:layout>
      <c:lineChart>
        <c:grouping val="standard"/>
        <c:varyColors val="0"/>
        <c:ser>
          <c:idx val="0"/>
          <c:order val="0"/>
          <c:tx>
            <c:strRef>
              <c:f>'a-Bonus Firm-weighted'!$A$81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Firm-weighted'!$B$81:$U$81</c:f>
              <c:numCache>
                <c:formatCode>0</c:formatCode>
                <c:ptCount val="20"/>
                <c:pt idx="0">
                  <c:v>6.9109999999999996</c:v>
                </c:pt>
                <c:pt idx="1">
                  <c:v>7.1870000000000003</c:v>
                </c:pt>
                <c:pt idx="2">
                  <c:v>7.3380000000000001</c:v>
                </c:pt>
                <c:pt idx="3">
                  <c:v>7.4109999999999996</c:v>
                </c:pt>
                <c:pt idx="4">
                  <c:v>10.727</c:v>
                </c:pt>
                <c:pt idx="5">
                  <c:v>12.593999999999999</c:v>
                </c:pt>
                <c:pt idx="6">
                  <c:v>12.525</c:v>
                </c:pt>
                <c:pt idx="7">
                  <c:v>12.821999999999999</c:v>
                </c:pt>
                <c:pt idx="8">
                  <c:v>21.457999999999998</c:v>
                </c:pt>
                <c:pt idx="9">
                  <c:v>23.954999999999998</c:v>
                </c:pt>
                <c:pt idx="10">
                  <c:v>25.791</c:v>
                </c:pt>
                <c:pt idx="11">
                  <c:v>25.859000000000002</c:v>
                </c:pt>
                <c:pt idx="12">
                  <c:v>35.334000000000003</c:v>
                </c:pt>
                <c:pt idx="13">
                  <c:v>34.622</c:v>
                </c:pt>
                <c:pt idx="14">
                  <c:v>36.921999999999997</c:v>
                </c:pt>
                <c:pt idx="15">
                  <c:v>37.591000000000001</c:v>
                </c:pt>
                <c:pt idx="16">
                  <c:v>48.487000000000002</c:v>
                </c:pt>
                <c:pt idx="17">
                  <c:v>58.220999999999997</c:v>
                </c:pt>
                <c:pt idx="18">
                  <c:v>60.881999999999998</c:v>
                </c:pt>
                <c:pt idx="19">
                  <c:v>58.841000000000001</c:v>
                </c:pt>
              </c:numCache>
            </c:numRef>
          </c:val>
          <c:smooth val="0"/>
          <c:extLst>
            <c:ext xmlns:c16="http://schemas.microsoft.com/office/drawing/2014/chart" uri="{C3380CC4-5D6E-409C-BE32-E72D297353CC}">
              <c16:uniqueId val="{00000000-2763-4B90-98E6-D0C99A3ABDB9}"/>
            </c:ext>
          </c:extLst>
        </c:ser>
        <c:ser>
          <c:idx val="1"/>
          <c:order val="1"/>
          <c:tx>
            <c:strRef>
              <c:f>'a-Bonus Firm-weighted'!$A$82</c:f>
              <c:strCache>
                <c:ptCount val="1"/>
                <c:pt idx="0">
                  <c:v>75%</c:v>
                </c:pt>
              </c:strCache>
            </c:strRef>
          </c:tx>
          <c:spPr>
            <a:ln>
              <a:noFill/>
            </a:ln>
          </c:spPr>
          <c:marker>
            <c:symbol val="none"/>
          </c:marker>
          <c:errBars>
            <c:errDir val="y"/>
            <c:errBarType val="plus"/>
            <c:errValType val="cust"/>
            <c:noEndCap val="1"/>
            <c:plus>
              <c:numRef>
                <c:f>'a-Bonus Firm-weighted'!$B$86:$U$86</c:f>
                <c:numCache>
                  <c:formatCode>General</c:formatCode>
                  <c:ptCount val="20"/>
                  <c:pt idx="0">
                    <c:v>2.8639999999999999</c:v>
                  </c:pt>
                  <c:pt idx="1">
                    <c:v>2.9250000000000007</c:v>
                  </c:pt>
                  <c:pt idx="2">
                    <c:v>2.7409999999999997</c:v>
                  </c:pt>
                  <c:pt idx="3">
                    <c:v>3.1459999999999999</c:v>
                  </c:pt>
                  <c:pt idx="4">
                    <c:v>4.03</c:v>
                  </c:pt>
                  <c:pt idx="5">
                    <c:v>4.4309999999999992</c:v>
                  </c:pt>
                  <c:pt idx="6">
                    <c:v>3.9660000000000011</c:v>
                  </c:pt>
                  <c:pt idx="7">
                    <c:v>5.0169999999999995</c:v>
                  </c:pt>
                  <c:pt idx="8">
                    <c:v>8.1169999999999991</c:v>
                  </c:pt>
                  <c:pt idx="9">
                    <c:v>9.5249999999999986</c:v>
                  </c:pt>
                  <c:pt idx="10">
                    <c:v>8.3889999999999993</c:v>
                  </c:pt>
                  <c:pt idx="11">
                    <c:v>9.6650000000000027</c:v>
                  </c:pt>
                  <c:pt idx="12">
                    <c:v>10.543000000000003</c:v>
                  </c:pt>
                  <c:pt idx="13">
                    <c:v>8.4669999999999987</c:v>
                  </c:pt>
                  <c:pt idx="14">
                    <c:v>10.782999999999998</c:v>
                  </c:pt>
                  <c:pt idx="15">
                    <c:v>11.415000000000003</c:v>
                  </c:pt>
                  <c:pt idx="16">
                    <c:v>6.0720000000000027</c:v>
                  </c:pt>
                  <c:pt idx="17">
                    <c:v>13.497</c:v>
                  </c:pt>
                  <c:pt idx="18">
                    <c:v>10.881999999999998</c:v>
                  </c:pt>
                  <c:pt idx="19">
                    <c:v>11.594999999999999</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Firm-weighted'!$B$82:$U$82</c:f>
              <c:numCache>
                <c:formatCode>0</c:formatCode>
                <c:ptCount val="20"/>
                <c:pt idx="0">
                  <c:v>4.0469999999999997</c:v>
                </c:pt>
                <c:pt idx="1">
                  <c:v>4.2619999999999996</c:v>
                </c:pt>
                <c:pt idx="2">
                  <c:v>4.5970000000000004</c:v>
                </c:pt>
                <c:pt idx="3">
                  <c:v>4.2649999999999997</c:v>
                </c:pt>
                <c:pt idx="4">
                  <c:v>6.6970000000000001</c:v>
                </c:pt>
                <c:pt idx="5">
                  <c:v>8.1630000000000003</c:v>
                </c:pt>
                <c:pt idx="6">
                  <c:v>8.5589999999999993</c:v>
                </c:pt>
                <c:pt idx="7">
                  <c:v>7.8049999999999997</c:v>
                </c:pt>
                <c:pt idx="8">
                  <c:v>13.340999999999999</c:v>
                </c:pt>
                <c:pt idx="9">
                  <c:v>14.43</c:v>
                </c:pt>
                <c:pt idx="10">
                  <c:v>17.402000000000001</c:v>
                </c:pt>
                <c:pt idx="11">
                  <c:v>16.193999999999999</c:v>
                </c:pt>
                <c:pt idx="12">
                  <c:v>24.791</c:v>
                </c:pt>
                <c:pt idx="13">
                  <c:v>26.155000000000001</c:v>
                </c:pt>
                <c:pt idx="14">
                  <c:v>26.138999999999999</c:v>
                </c:pt>
                <c:pt idx="15">
                  <c:v>26.175999999999998</c:v>
                </c:pt>
                <c:pt idx="16">
                  <c:v>42.414999999999999</c:v>
                </c:pt>
                <c:pt idx="17">
                  <c:v>44.723999999999997</c:v>
                </c:pt>
                <c:pt idx="18">
                  <c:v>50</c:v>
                </c:pt>
                <c:pt idx="19">
                  <c:v>47.246000000000002</c:v>
                </c:pt>
              </c:numCache>
            </c:numRef>
          </c:val>
          <c:smooth val="0"/>
          <c:extLst>
            <c:ext xmlns:c16="http://schemas.microsoft.com/office/drawing/2014/chart" uri="{C3380CC4-5D6E-409C-BE32-E72D297353CC}">
              <c16:uniqueId val="{00000001-2763-4B90-98E6-D0C99A3ABDB9}"/>
            </c:ext>
          </c:extLst>
        </c:ser>
        <c:ser>
          <c:idx val="2"/>
          <c:order val="2"/>
          <c:tx>
            <c:strRef>
              <c:f>'a-Bonus Firm-weighted'!$A$83</c:f>
              <c:strCache>
                <c:ptCount val="1"/>
                <c:pt idx="0">
                  <c:v>50%</c:v>
                </c:pt>
              </c:strCache>
            </c:strRef>
          </c:tx>
          <c:spPr>
            <a:ln>
              <a:noFill/>
            </a:ln>
          </c:spPr>
          <c:marker>
            <c:symbol val="none"/>
          </c:marker>
          <c:errBars>
            <c:errDir val="y"/>
            <c:errBarType val="plus"/>
            <c:errValType val="cust"/>
            <c:noEndCap val="1"/>
            <c:plus>
              <c:numRef>
                <c:f>'a-Bonus Firm-weighted'!$B$87:$U$87</c:f>
                <c:numCache>
                  <c:formatCode>General</c:formatCode>
                  <c:ptCount val="20"/>
                  <c:pt idx="0">
                    <c:v>2.6989999999999998</c:v>
                  </c:pt>
                  <c:pt idx="1">
                    <c:v>2.5089999999999995</c:v>
                  </c:pt>
                  <c:pt idx="2">
                    <c:v>2.7540000000000004</c:v>
                  </c:pt>
                  <c:pt idx="3">
                    <c:v>2.694</c:v>
                  </c:pt>
                  <c:pt idx="4">
                    <c:v>2.0209999999999999</c:v>
                  </c:pt>
                  <c:pt idx="5">
                    <c:v>2.5060000000000002</c:v>
                  </c:pt>
                  <c:pt idx="6">
                    <c:v>3.2239999999999993</c:v>
                  </c:pt>
                  <c:pt idx="7">
                    <c:v>2.6509999999999998</c:v>
                  </c:pt>
                  <c:pt idx="8">
                    <c:v>2.4779999999999998</c:v>
                  </c:pt>
                  <c:pt idx="9">
                    <c:v>3.4830000000000005</c:v>
                  </c:pt>
                  <c:pt idx="10">
                    <c:v>7.5400000000000009</c:v>
                  </c:pt>
                  <c:pt idx="11">
                    <c:v>6.0669999999999984</c:v>
                  </c:pt>
                  <c:pt idx="12">
                    <c:v>7.0779999999999994</c:v>
                  </c:pt>
                  <c:pt idx="13">
                    <c:v>8.4879999999999995</c:v>
                  </c:pt>
                  <c:pt idx="14">
                    <c:v>6.1289999999999978</c:v>
                  </c:pt>
                  <c:pt idx="15">
                    <c:v>8.1209999999999987</c:v>
                  </c:pt>
                  <c:pt idx="16">
                    <c:v>12.806999999999999</c:v>
                  </c:pt>
                  <c:pt idx="17">
                    <c:v>7.8359999999999985</c:v>
                  </c:pt>
                  <c:pt idx="18">
                    <c:v>6.4859999999999971</c:v>
                  </c:pt>
                  <c:pt idx="19">
                    <c:v>12.246000000000002</c:v>
                  </c:pt>
                </c:numCache>
              </c:numRef>
            </c:plus>
            <c:minus>
              <c:numLit>
                <c:formatCode>General</c:formatCode>
                <c:ptCount val="1"/>
                <c:pt idx="0">
                  <c:v>1</c:v>
                </c:pt>
              </c:numLit>
            </c:minus>
            <c:spPr>
              <a:ln w="317500">
                <a:solidFill>
                  <a:schemeClr val="bg1">
                    <a:lumMod val="75000"/>
                  </a:schemeClr>
                </a:solidFill>
              </a:ln>
            </c:spPr>
          </c:errBars>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Firm-weighted'!$B$83:$U$83</c:f>
              <c:numCache>
                <c:formatCode>0</c:formatCode>
                <c:ptCount val="20"/>
                <c:pt idx="0">
                  <c:v>1.3480000000000001</c:v>
                </c:pt>
                <c:pt idx="1">
                  <c:v>1.7529999999999999</c:v>
                </c:pt>
                <c:pt idx="2">
                  <c:v>1.843</c:v>
                </c:pt>
                <c:pt idx="3">
                  <c:v>1.571</c:v>
                </c:pt>
                <c:pt idx="4">
                  <c:v>4.6760000000000002</c:v>
                </c:pt>
                <c:pt idx="5">
                  <c:v>5.657</c:v>
                </c:pt>
                <c:pt idx="6">
                  <c:v>5.335</c:v>
                </c:pt>
                <c:pt idx="7">
                  <c:v>5.1539999999999999</c:v>
                </c:pt>
                <c:pt idx="8">
                  <c:v>10.863</c:v>
                </c:pt>
                <c:pt idx="9">
                  <c:v>10.946999999999999</c:v>
                </c:pt>
                <c:pt idx="10">
                  <c:v>9.8620000000000001</c:v>
                </c:pt>
                <c:pt idx="11">
                  <c:v>10.127000000000001</c:v>
                </c:pt>
                <c:pt idx="12">
                  <c:v>17.713000000000001</c:v>
                </c:pt>
                <c:pt idx="13">
                  <c:v>17.667000000000002</c:v>
                </c:pt>
                <c:pt idx="14">
                  <c:v>20.010000000000002</c:v>
                </c:pt>
                <c:pt idx="15">
                  <c:v>18.055</c:v>
                </c:pt>
                <c:pt idx="16">
                  <c:v>29.608000000000001</c:v>
                </c:pt>
                <c:pt idx="17">
                  <c:v>36.887999999999998</c:v>
                </c:pt>
                <c:pt idx="18">
                  <c:v>43.514000000000003</c:v>
                </c:pt>
                <c:pt idx="19">
                  <c:v>35</c:v>
                </c:pt>
              </c:numCache>
            </c:numRef>
          </c:val>
          <c:smooth val="0"/>
          <c:extLst>
            <c:ext xmlns:c16="http://schemas.microsoft.com/office/drawing/2014/chart" uri="{C3380CC4-5D6E-409C-BE32-E72D297353CC}">
              <c16:uniqueId val="{00000002-2763-4B90-98E6-D0C99A3ABDB9}"/>
            </c:ext>
          </c:extLst>
        </c:ser>
        <c:ser>
          <c:idx val="3"/>
          <c:order val="3"/>
          <c:tx>
            <c:strRef>
              <c:f>'a-Bonus Firm-weighted'!$A$84</c:f>
              <c:strCache>
                <c:ptCount val="1"/>
                <c:pt idx="0">
                  <c:v>25%</c:v>
                </c:pt>
              </c:strCache>
            </c:strRef>
          </c:tx>
          <c:spPr>
            <a:ln>
              <a:noFill/>
            </a:ln>
          </c:spPr>
          <c:marker>
            <c:symbol val="none"/>
          </c:marker>
          <c:errBars>
            <c:errDir val="y"/>
            <c:errBarType val="plus"/>
            <c:errValType val="cust"/>
            <c:noEndCap val="1"/>
            <c:plus>
              <c:numRef>
                <c:f>'a-Bonus Firm-weighted'!$B$88:$U$88</c:f>
                <c:numCache>
                  <c:formatCode>General</c:formatCode>
                  <c:ptCount val="20"/>
                  <c:pt idx="0">
                    <c:v>0.31600000000000006</c:v>
                  </c:pt>
                  <c:pt idx="1">
                    <c:v>0.77199999999999991</c:v>
                  </c:pt>
                  <c:pt idx="2">
                    <c:v>0.72899999999999987</c:v>
                  </c:pt>
                  <c:pt idx="3">
                    <c:v>0.53499999999999992</c:v>
                  </c:pt>
                  <c:pt idx="4">
                    <c:v>1.218</c:v>
                  </c:pt>
                  <c:pt idx="5">
                    <c:v>2.2160000000000002</c:v>
                  </c:pt>
                  <c:pt idx="6">
                    <c:v>2.4809999999999999</c:v>
                  </c:pt>
                  <c:pt idx="7">
                    <c:v>1.9390000000000001</c:v>
                  </c:pt>
                  <c:pt idx="8">
                    <c:v>3.3699999999999992</c:v>
                  </c:pt>
                  <c:pt idx="9">
                    <c:v>3.6609999999999996</c:v>
                  </c:pt>
                  <c:pt idx="10">
                    <c:v>3.5309999999999997</c:v>
                  </c:pt>
                  <c:pt idx="11">
                    <c:v>3.0840000000000005</c:v>
                  </c:pt>
                  <c:pt idx="12">
                    <c:v>6.4430000000000014</c:v>
                  </c:pt>
                  <c:pt idx="13">
                    <c:v>6.2750000000000021</c:v>
                  </c:pt>
                  <c:pt idx="14">
                    <c:v>8.1460000000000008</c:v>
                  </c:pt>
                  <c:pt idx="15">
                    <c:v>6.4710000000000001</c:v>
                  </c:pt>
                  <c:pt idx="16">
                    <c:v>11.634</c:v>
                  </c:pt>
                  <c:pt idx="17">
                    <c:v>14.939999999999998</c:v>
                  </c:pt>
                  <c:pt idx="18">
                    <c:v>21.591000000000005</c:v>
                  </c:pt>
                  <c:pt idx="19">
                    <c:v>13.064</c:v>
                  </c:pt>
                </c:numCache>
              </c:numRef>
            </c:plus>
            <c:minus>
              <c:numLit>
                <c:formatCode>General</c:formatCode>
                <c:ptCount val="1"/>
                <c:pt idx="0">
                  <c:v>1</c:v>
                </c:pt>
              </c:numLit>
            </c:minus>
            <c:spPr>
              <a:ln w="317500">
                <a:solidFill>
                  <a:schemeClr val="tx1">
                    <a:lumMod val="50000"/>
                    <a:lumOff val="50000"/>
                  </a:schemeClr>
                </a:solidFill>
              </a:ln>
            </c:spPr>
          </c:errBars>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Firm-weighted'!$B$84:$U$84</c:f>
              <c:numCache>
                <c:formatCode>0</c:formatCode>
                <c:ptCount val="20"/>
                <c:pt idx="0">
                  <c:v>1.032</c:v>
                </c:pt>
                <c:pt idx="1">
                  <c:v>0.98099999999999998</c:v>
                </c:pt>
                <c:pt idx="2">
                  <c:v>1.1140000000000001</c:v>
                </c:pt>
                <c:pt idx="3">
                  <c:v>1.036</c:v>
                </c:pt>
                <c:pt idx="4">
                  <c:v>3.4580000000000002</c:v>
                </c:pt>
                <c:pt idx="5">
                  <c:v>3.4409999999999998</c:v>
                </c:pt>
                <c:pt idx="6">
                  <c:v>2.8540000000000001</c:v>
                </c:pt>
                <c:pt idx="7">
                  <c:v>3.2149999999999999</c:v>
                </c:pt>
                <c:pt idx="8">
                  <c:v>7.4930000000000003</c:v>
                </c:pt>
                <c:pt idx="9">
                  <c:v>7.2859999999999996</c:v>
                </c:pt>
                <c:pt idx="10">
                  <c:v>6.3310000000000004</c:v>
                </c:pt>
                <c:pt idx="11">
                  <c:v>7.0430000000000001</c:v>
                </c:pt>
                <c:pt idx="12">
                  <c:v>11.27</c:v>
                </c:pt>
                <c:pt idx="13">
                  <c:v>11.391999999999999</c:v>
                </c:pt>
                <c:pt idx="14">
                  <c:v>11.864000000000001</c:v>
                </c:pt>
                <c:pt idx="15">
                  <c:v>11.584</c:v>
                </c:pt>
                <c:pt idx="16">
                  <c:v>17.974</c:v>
                </c:pt>
                <c:pt idx="17">
                  <c:v>21.948</c:v>
                </c:pt>
                <c:pt idx="18">
                  <c:v>21.922999999999998</c:v>
                </c:pt>
                <c:pt idx="19">
                  <c:v>21.936</c:v>
                </c:pt>
              </c:numCache>
            </c:numRef>
          </c:val>
          <c:smooth val="0"/>
          <c:extLst>
            <c:ext xmlns:c16="http://schemas.microsoft.com/office/drawing/2014/chart" uri="{C3380CC4-5D6E-409C-BE32-E72D297353CC}">
              <c16:uniqueId val="{00000003-2763-4B90-98E6-D0C99A3ABDB9}"/>
            </c:ext>
          </c:extLst>
        </c:ser>
        <c:ser>
          <c:idx val="4"/>
          <c:order val="4"/>
          <c:tx>
            <c:strRef>
              <c:f>'a-Bonus Firm-weighted'!$A$85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'a-Bonus Firm-weighted'!$B$89:$U$89</c:f>
                <c:numCache>
                  <c:formatCode>General</c:formatCode>
                  <c:ptCount val="20"/>
                  <c:pt idx="0">
                    <c:v>0.39700000000000002</c:v>
                  </c:pt>
                  <c:pt idx="1">
                    <c:v>0.39</c:v>
                  </c:pt>
                  <c:pt idx="2">
                    <c:v>0.4870000000000001</c:v>
                  </c:pt>
                  <c:pt idx="3">
                    <c:v>0.44500000000000006</c:v>
                  </c:pt>
                  <c:pt idx="4">
                    <c:v>1.5680000000000003</c:v>
                  </c:pt>
                  <c:pt idx="5">
                    <c:v>1.7619999999999998</c:v>
                  </c:pt>
                  <c:pt idx="6">
                    <c:v>1.3760000000000001</c:v>
                  </c:pt>
                  <c:pt idx="7">
                    <c:v>1.6869999999999998</c:v>
                  </c:pt>
                  <c:pt idx="8">
                    <c:v>5.479000000000001</c:v>
                  </c:pt>
                  <c:pt idx="9">
                    <c:v>4.9429999999999996</c:v>
                  </c:pt>
                  <c:pt idx="10">
                    <c:v>3.5200000000000005</c:v>
                  </c:pt>
                  <c:pt idx="11">
                    <c:v>4.6560000000000006</c:v>
                  </c:pt>
                  <c:pt idx="12">
                    <c:v>8.6159999999999997</c:v>
                  </c:pt>
                  <c:pt idx="13">
                    <c:v>8.5419999999999998</c:v>
                  </c:pt>
                  <c:pt idx="14">
                    <c:v>8.1110000000000007</c:v>
                  </c:pt>
                  <c:pt idx="15">
                    <c:v>8.9019999999999992</c:v>
                  </c:pt>
                  <c:pt idx="16">
                    <c:v>8.7829999999999995</c:v>
                  </c:pt>
                  <c:pt idx="17">
                    <c:v>12.821</c:v>
                  </c:pt>
                  <c:pt idx="18">
                    <c:v>12.827999999999998</c:v>
                  </c:pt>
                  <c:pt idx="19">
                    <c:v>12.525</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Firm-weighted'!$B$85:$U$85</c:f>
              <c:numCache>
                <c:formatCode>0</c:formatCode>
                <c:ptCount val="20"/>
                <c:pt idx="0">
                  <c:v>0.63500000000000001</c:v>
                </c:pt>
                <c:pt idx="1">
                  <c:v>0.59099999999999997</c:v>
                </c:pt>
                <c:pt idx="2">
                  <c:v>0.627</c:v>
                </c:pt>
                <c:pt idx="3">
                  <c:v>0.59099999999999997</c:v>
                </c:pt>
                <c:pt idx="4">
                  <c:v>1.89</c:v>
                </c:pt>
                <c:pt idx="5">
                  <c:v>1.679</c:v>
                </c:pt>
                <c:pt idx="6">
                  <c:v>1.478</c:v>
                </c:pt>
                <c:pt idx="7">
                  <c:v>1.528</c:v>
                </c:pt>
                <c:pt idx="8">
                  <c:v>2.0139999999999998</c:v>
                </c:pt>
                <c:pt idx="9">
                  <c:v>2.343</c:v>
                </c:pt>
                <c:pt idx="10">
                  <c:v>2.8109999999999999</c:v>
                </c:pt>
                <c:pt idx="11">
                  <c:v>2.387</c:v>
                </c:pt>
                <c:pt idx="12">
                  <c:v>2.6539999999999999</c:v>
                </c:pt>
                <c:pt idx="13">
                  <c:v>2.85</c:v>
                </c:pt>
                <c:pt idx="14">
                  <c:v>3.7530000000000001</c:v>
                </c:pt>
                <c:pt idx="15">
                  <c:v>2.6819999999999999</c:v>
                </c:pt>
                <c:pt idx="16">
                  <c:v>9.1910000000000007</c:v>
                </c:pt>
                <c:pt idx="17">
                  <c:v>9.1270000000000007</c:v>
                </c:pt>
                <c:pt idx="18">
                  <c:v>9.0950000000000006</c:v>
                </c:pt>
                <c:pt idx="19">
                  <c:v>9.4109999999999996</c:v>
                </c:pt>
              </c:numCache>
            </c:numRef>
          </c:val>
          <c:smooth val="0"/>
          <c:extLst>
            <c:ext xmlns:c16="http://schemas.microsoft.com/office/drawing/2014/chart" uri="{C3380CC4-5D6E-409C-BE32-E72D297353CC}">
              <c16:uniqueId val="{00000004-2763-4B90-98E6-D0C99A3ABDB9}"/>
            </c:ext>
          </c:extLst>
        </c:ser>
        <c:ser>
          <c:idx val="6"/>
          <c:order val="5"/>
          <c:tx>
            <c:strRef>
              <c:f>'a-Bonus Firm-weighted'!$A$90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Firm-weighted'!$B$90:$U$90</c:f>
              <c:numCache>
                <c:formatCode>0</c:formatCode>
                <c:ptCount val="20"/>
                <c:pt idx="0">
                  <c:v>1.3480000000000001</c:v>
                </c:pt>
                <c:pt idx="1">
                  <c:v>1.7529999999999999</c:v>
                </c:pt>
                <c:pt idx="2">
                  <c:v>1.843</c:v>
                </c:pt>
                <c:pt idx="3">
                  <c:v>1.571</c:v>
                </c:pt>
                <c:pt idx="4">
                  <c:v>4.6760000000000002</c:v>
                </c:pt>
                <c:pt idx="5">
                  <c:v>5.657</c:v>
                </c:pt>
                <c:pt idx="6">
                  <c:v>5.335</c:v>
                </c:pt>
                <c:pt idx="7">
                  <c:v>5.1539999999999999</c:v>
                </c:pt>
                <c:pt idx="8">
                  <c:v>10.863</c:v>
                </c:pt>
                <c:pt idx="9">
                  <c:v>10.946999999999999</c:v>
                </c:pt>
                <c:pt idx="10">
                  <c:v>9.8620000000000001</c:v>
                </c:pt>
                <c:pt idx="11">
                  <c:v>10.127000000000001</c:v>
                </c:pt>
                <c:pt idx="12">
                  <c:v>17.713000000000001</c:v>
                </c:pt>
                <c:pt idx="13">
                  <c:v>17.667000000000002</c:v>
                </c:pt>
                <c:pt idx="14">
                  <c:v>20.010000000000002</c:v>
                </c:pt>
                <c:pt idx="15">
                  <c:v>18.055</c:v>
                </c:pt>
                <c:pt idx="16">
                  <c:v>29.608000000000001</c:v>
                </c:pt>
                <c:pt idx="17">
                  <c:v>36.887999999999998</c:v>
                </c:pt>
                <c:pt idx="18">
                  <c:v>43.514000000000003</c:v>
                </c:pt>
                <c:pt idx="19">
                  <c:v>35</c:v>
                </c:pt>
              </c:numCache>
            </c:numRef>
          </c:val>
          <c:smooth val="0"/>
          <c:extLst>
            <c:ext xmlns:c16="http://schemas.microsoft.com/office/drawing/2014/chart" uri="{C3380CC4-5D6E-409C-BE32-E72D297353CC}">
              <c16:uniqueId val="{00000005-2763-4B90-98E6-D0C99A3ABDB9}"/>
            </c:ext>
          </c:extLst>
        </c:ser>
        <c:ser>
          <c:idx val="18"/>
          <c:order val="6"/>
          <c:tx>
            <c:strRef>
              <c:f>'a-Bonus Firm-weighted'!$A$72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Firm-weighted'!$B$72:$U$72</c:f>
              <c:numCache>
                <c:formatCode>0</c:formatCode>
                <c:ptCount val="20"/>
                <c:pt idx="0">
                  <c:v>1.673</c:v>
                </c:pt>
                <c:pt idx="1">
                  <c:v>2.3340000000000001</c:v>
                </c:pt>
                <c:pt idx="2">
                  <c:v>2.9390000000000001</c:v>
                </c:pt>
                <c:pt idx="3">
                  <c:v>2.2290000000000001</c:v>
                </c:pt>
                <c:pt idx="4">
                  <c:v>8.0329999999999995</c:v>
                </c:pt>
                <c:pt idx="5">
                  <c:v>8.5449999999999999</c:v>
                </c:pt>
                <c:pt idx="6">
                  <c:v>8.625</c:v>
                </c:pt>
                <c:pt idx="7">
                  <c:v>8.4440000000000008</c:v>
                </c:pt>
                <c:pt idx="8">
                  <c:v>16.768000000000001</c:v>
                </c:pt>
                <c:pt idx="9">
                  <c:v>17.614000000000001</c:v>
                </c:pt>
                <c:pt idx="10">
                  <c:v>20.064</c:v>
                </c:pt>
                <c:pt idx="11">
                  <c:v>17.853999999999999</c:v>
                </c:pt>
                <c:pt idx="12">
                  <c:v>30.035</c:v>
                </c:pt>
                <c:pt idx="13">
                  <c:v>32.232999999999997</c:v>
                </c:pt>
                <c:pt idx="14">
                  <c:v>37.494</c:v>
                </c:pt>
                <c:pt idx="15">
                  <c:v>31.704999999999998</c:v>
                </c:pt>
                <c:pt idx="16">
                  <c:v>43.994</c:v>
                </c:pt>
                <c:pt idx="17">
                  <c:v>53</c:v>
                </c:pt>
                <c:pt idx="18">
                  <c:v>59.5</c:v>
                </c:pt>
                <c:pt idx="19">
                  <c:v>53</c:v>
                </c:pt>
              </c:numCache>
            </c:numRef>
          </c:val>
          <c:smooth val="0"/>
          <c:extLst>
            <c:ext xmlns:c16="http://schemas.microsoft.com/office/drawing/2014/chart" uri="{C3380CC4-5D6E-409C-BE32-E72D297353CC}">
              <c16:uniqueId val="{00000006-2763-4B90-98E6-D0C99A3ABDB9}"/>
            </c:ext>
          </c:extLst>
        </c:ser>
        <c:ser>
          <c:idx val="19"/>
          <c:order val="7"/>
          <c:tx>
            <c:strRef>
              <c:f>'a-Bonus Firm-weighted'!$A$73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2763-4B90-98E6-D0C99A3ABDB9}"/>
            </c:ext>
          </c:extLst>
        </c:ser>
        <c:ser>
          <c:idx val="20"/>
          <c:order val="8"/>
          <c:tx>
            <c:strRef>
              <c:f>'a-Bonus Firm-weighted'!$A$74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2763-4B90-98E6-D0C99A3ABDB9}"/>
            </c:ext>
          </c:extLst>
        </c:ser>
        <c:ser>
          <c:idx val="21"/>
          <c:order val="9"/>
          <c:tx>
            <c:strRef>
              <c:f>'a-Bonus Firm-weighted'!$A$75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2763-4B90-98E6-D0C99A3ABDB9}"/>
            </c:ext>
          </c:extLst>
        </c:ser>
        <c:ser>
          <c:idx val="22"/>
          <c:order val="10"/>
          <c:tx>
            <c:strRef>
              <c:f>'a-Bonus Firm-weighted'!$A$76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2763-4B90-98E6-D0C99A3ABDB9}"/>
            </c:ext>
          </c:extLst>
        </c:ser>
        <c:ser>
          <c:idx val="23"/>
          <c:order val="11"/>
          <c:tx>
            <c:strRef>
              <c:f>'a-Bonus Firm-weighted'!$A$77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2763-4B90-98E6-D0C99A3ABDB9}"/>
            </c:ext>
          </c:extLst>
        </c:ser>
        <c:ser>
          <c:idx val="24"/>
          <c:order val="12"/>
          <c:tx>
            <c:strRef>
              <c:f>'a-Bonus Firm-weighted'!$A$78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2763-4B90-98E6-D0C99A3ABDB9}"/>
            </c:ext>
          </c:extLst>
        </c:ser>
        <c:ser>
          <c:idx val="26"/>
          <c:order val="13"/>
          <c:tx>
            <c:strRef>
              <c:f>'a-Bonus Firm-weighted'!$A$92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Firm-weighted'!$B$92:$U$92</c:f>
              <c:numCache>
                <c:formatCode>0</c:formatCode>
                <c:ptCount val="20"/>
                <c:pt idx="0">
                  <c:v>1.673</c:v>
                </c:pt>
                <c:pt idx="1">
                  <c:v>2.3340000000000001</c:v>
                </c:pt>
                <c:pt idx="2">
                  <c:v>2.9390000000000001</c:v>
                </c:pt>
                <c:pt idx="3">
                  <c:v>2.2290000000000001</c:v>
                </c:pt>
                <c:pt idx="4">
                  <c:v>8.0329999999999995</c:v>
                </c:pt>
                <c:pt idx="5">
                  <c:v>8.5449999999999999</c:v>
                </c:pt>
                <c:pt idx="6">
                  <c:v>8.625</c:v>
                </c:pt>
                <c:pt idx="7">
                  <c:v>8.4440000000000008</c:v>
                </c:pt>
                <c:pt idx="8">
                  <c:v>16.768000000000001</c:v>
                </c:pt>
                <c:pt idx="9">
                  <c:v>17.614000000000001</c:v>
                </c:pt>
                <c:pt idx="10">
                  <c:v>20.064</c:v>
                </c:pt>
                <c:pt idx="11">
                  <c:v>17.853999999999999</c:v>
                </c:pt>
                <c:pt idx="12">
                  <c:v>30.035</c:v>
                </c:pt>
                <c:pt idx="13">
                  <c:v>32.232999999999997</c:v>
                </c:pt>
                <c:pt idx="14">
                  <c:v>37.494</c:v>
                </c:pt>
                <c:pt idx="15">
                  <c:v>31.704999999999998</c:v>
                </c:pt>
                <c:pt idx="16">
                  <c:v>43.994</c:v>
                </c:pt>
                <c:pt idx="17">
                  <c:v>53</c:v>
                </c:pt>
                <c:pt idx="18">
                  <c:v>59.5</c:v>
                </c:pt>
                <c:pt idx="19">
                  <c:v>53</c:v>
                </c:pt>
              </c:numCache>
            </c:numRef>
          </c:val>
          <c:smooth val="0"/>
          <c:extLst>
            <c:ext xmlns:c16="http://schemas.microsoft.com/office/drawing/2014/chart" uri="{C3380CC4-5D6E-409C-BE32-E72D297353CC}">
              <c16:uniqueId val="{0000000D-2763-4B90-98E6-D0C99A3ABDB9}"/>
            </c:ext>
          </c:extLst>
        </c:ser>
        <c:ser>
          <c:idx val="27"/>
          <c:order val="14"/>
          <c:tx>
            <c:strRef>
              <c:f>'a-Bonus Firm-weighted'!$A$93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Firm-weighted'!$B$93:$U$93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2763-4B90-98E6-D0C99A3ABDB9}"/>
            </c:ext>
          </c:extLst>
        </c:ser>
        <c:ser>
          <c:idx val="28"/>
          <c:order val="15"/>
          <c:tx>
            <c:strRef>
              <c:f>'a-Bonus Firm-weighted'!$A$94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Firm-weighted'!$B$94:$U$94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2763-4B90-98E6-D0C99A3ABDB9}"/>
            </c:ext>
          </c:extLst>
        </c:ser>
        <c:ser>
          <c:idx val="29"/>
          <c:order val="16"/>
          <c:tx>
            <c:strRef>
              <c:f>'a-Bonus Firm-weighted'!$A$95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Firm-weighted'!$B$95:$U$95</c:f>
              <c:numCache>
                <c:formatCode>0</c:formatCode>
                <c:ptCount val="20"/>
                <c:pt idx="0">
                  <c:v>1.3480000000000001</c:v>
                </c:pt>
                <c:pt idx="1">
                  <c:v>1.7529999999999999</c:v>
                </c:pt>
                <c:pt idx="2">
                  <c:v>1.843</c:v>
                </c:pt>
                <c:pt idx="3">
                  <c:v>1.571</c:v>
                </c:pt>
                <c:pt idx="4">
                  <c:v>4.6760000000000002</c:v>
                </c:pt>
                <c:pt idx="5">
                  <c:v>5.657</c:v>
                </c:pt>
                <c:pt idx="6">
                  <c:v>5.335</c:v>
                </c:pt>
                <c:pt idx="7">
                  <c:v>5.1539999999999999</c:v>
                </c:pt>
                <c:pt idx="8">
                  <c:v>10.863</c:v>
                </c:pt>
                <c:pt idx="9">
                  <c:v>10.946999999999999</c:v>
                </c:pt>
                <c:pt idx="10">
                  <c:v>9.8620000000000001</c:v>
                </c:pt>
                <c:pt idx="11">
                  <c:v>10.127000000000001</c:v>
                </c:pt>
                <c:pt idx="12">
                  <c:v>17.713000000000001</c:v>
                </c:pt>
                <c:pt idx="13">
                  <c:v>17.667000000000002</c:v>
                </c:pt>
                <c:pt idx="14">
                  <c:v>20.010000000000002</c:v>
                </c:pt>
                <c:pt idx="15">
                  <c:v>18.055</c:v>
                </c:pt>
                <c:pt idx="16">
                  <c:v>29.608000000000001</c:v>
                </c:pt>
                <c:pt idx="17">
                  <c:v>36.887999999999998</c:v>
                </c:pt>
                <c:pt idx="18">
                  <c:v>43.514000000000003</c:v>
                </c:pt>
                <c:pt idx="19">
                  <c:v>35</c:v>
                </c:pt>
              </c:numCache>
            </c:numRef>
          </c:val>
          <c:smooth val="0"/>
          <c:extLst>
            <c:ext xmlns:c16="http://schemas.microsoft.com/office/drawing/2014/chart" uri="{C3380CC4-5D6E-409C-BE32-E72D297353CC}">
              <c16:uniqueId val="{00000010-2763-4B90-98E6-D0C99A3ABDB9}"/>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5">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6.6189554326783542E-3"/>
          <c:y val="5.9292469015442287E-2"/>
          <c:w val="0.97830515696553944"/>
          <c:h val="0.90811512678251016"/>
        </c:manualLayout>
      </c:layout>
      <c:lineChart>
        <c:grouping val="standard"/>
        <c:varyColors val="0"/>
        <c:ser>
          <c:idx val="0"/>
          <c:order val="0"/>
          <c:tx>
            <c:strRef>
              <c:f>'a-TCC Firm-weighted'!$A$81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Firm-weighted'!$B$81:$U$81</c:f>
              <c:numCache>
                <c:formatCode>0</c:formatCode>
                <c:ptCount val="20"/>
                <c:pt idx="0">
                  <c:v>55.698</c:v>
                </c:pt>
                <c:pt idx="1">
                  <c:v>61.137999999999998</c:v>
                </c:pt>
                <c:pt idx="2">
                  <c:v>62.847000000000001</c:v>
                </c:pt>
                <c:pt idx="3">
                  <c:v>62.847000000000001</c:v>
                </c:pt>
                <c:pt idx="4">
                  <c:v>75.263999999999996</c:v>
                </c:pt>
                <c:pt idx="5">
                  <c:v>82.033000000000001</c:v>
                </c:pt>
                <c:pt idx="6">
                  <c:v>90.802999999999997</c:v>
                </c:pt>
                <c:pt idx="7">
                  <c:v>90.802999999999997</c:v>
                </c:pt>
                <c:pt idx="8">
                  <c:v>103.36</c:v>
                </c:pt>
                <c:pt idx="9">
                  <c:v>112.261</c:v>
                </c:pt>
                <c:pt idx="10">
                  <c:v>120.324</c:v>
                </c:pt>
                <c:pt idx="11">
                  <c:v>115.512</c:v>
                </c:pt>
                <c:pt idx="12">
                  <c:v>143.02699999999999</c:v>
                </c:pt>
                <c:pt idx="13">
                  <c:v>148.53700000000001</c:v>
                </c:pt>
                <c:pt idx="14">
                  <c:v>156.78200000000001</c:v>
                </c:pt>
                <c:pt idx="15">
                  <c:v>157.03800000000001</c:v>
                </c:pt>
                <c:pt idx="16">
                  <c:v>188.71299999999999</c:v>
                </c:pt>
                <c:pt idx="17">
                  <c:v>203.36500000000001</c:v>
                </c:pt>
                <c:pt idx="18">
                  <c:v>223.292</c:v>
                </c:pt>
                <c:pt idx="19">
                  <c:v>213.79900000000001</c:v>
                </c:pt>
              </c:numCache>
            </c:numRef>
          </c:val>
          <c:smooth val="0"/>
          <c:extLst>
            <c:ext xmlns:c16="http://schemas.microsoft.com/office/drawing/2014/chart" uri="{C3380CC4-5D6E-409C-BE32-E72D297353CC}">
              <c16:uniqueId val="{00000000-C937-48C5-A56C-77FC38FDFA91}"/>
            </c:ext>
          </c:extLst>
        </c:ser>
        <c:ser>
          <c:idx val="1"/>
          <c:order val="1"/>
          <c:tx>
            <c:strRef>
              <c:f>'a-TCC Firm-weighted'!$A$82</c:f>
              <c:strCache>
                <c:ptCount val="1"/>
                <c:pt idx="0">
                  <c:v>75%</c:v>
                </c:pt>
              </c:strCache>
            </c:strRef>
          </c:tx>
          <c:spPr>
            <a:ln>
              <a:noFill/>
            </a:ln>
          </c:spPr>
          <c:marker>
            <c:symbol val="none"/>
          </c:marker>
          <c:errBars>
            <c:errDir val="y"/>
            <c:errBarType val="plus"/>
            <c:errValType val="cust"/>
            <c:noEndCap val="1"/>
            <c:plus>
              <c:numRef>
                <c:f>'a-TCC Firm-weighted'!$B$86:$U$86</c:f>
                <c:numCache>
                  <c:formatCode>General</c:formatCode>
                  <c:ptCount val="20"/>
                  <c:pt idx="0">
                    <c:v>9.5030000000000001</c:v>
                  </c:pt>
                  <c:pt idx="1">
                    <c:v>11.464999999999996</c:v>
                  </c:pt>
                  <c:pt idx="2">
                    <c:v>8.5670000000000002</c:v>
                  </c:pt>
                  <c:pt idx="3">
                    <c:v>12.123000000000005</c:v>
                  </c:pt>
                  <c:pt idx="4">
                    <c:v>8.8149999999999977</c:v>
                  </c:pt>
                  <c:pt idx="5">
                    <c:v>10.593000000000004</c:v>
                  </c:pt>
                  <c:pt idx="6">
                    <c:v>15.037999999999997</c:v>
                  </c:pt>
                  <c:pt idx="7">
                    <c:v>17.620999999999995</c:v>
                  </c:pt>
                  <c:pt idx="8">
                    <c:v>10.742999999999995</c:v>
                  </c:pt>
                  <c:pt idx="9">
                    <c:v>10.745999999999995</c:v>
                  </c:pt>
                  <c:pt idx="10">
                    <c:v>12.679999999999993</c:v>
                  </c:pt>
                  <c:pt idx="11">
                    <c:v>14.516000000000005</c:v>
                  </c:pt>
                  <c:pt idx="12">
                    <c:v>16.756999999999991</c:v>
                  </c:pt>
                  <c:pt idx="13">
                    <c:v>17.437000000000012</c:v>
                  </c:pt>
                  <c:pt idx="14">
                    <c:v>12.531000000000006</c:v>
                  </c:pt>
                  <c:pt idx="15">
                    <c:v>23.366000000000014</c:v>
                  </c:pt>
                  <c:pt idx="16">
                    <c:v>15.72399999999999</c:v>
                  </c:pt>
                  <c:pt idx="17">
                    <c:v>12.443000000000012</c:v>
                  </c:pt>
                  <c:pt idx="18">
                    <c:v>20.168000000000006</c:v>
                  </c:pt>
                  <c:pt idx="19">
                    <c:v>19.058999999999997</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Firm-weighted'!$B$82:$U$82</c:f>
              <c:numCache>
                <c:formatCode>0</c:formatCode>
                <c:ptCount val="20"/>
                <c:pt idx="0">
                  <c:v>46.195</c:v>
                </c:pt>
                <c:pt idx="1">
                  <c:v>49.673000000000002</c:v>
                </c:pt>
                <c:pt idx="2">
                  <c:v>54.28</c:v>
                </c:pt>
                <c:pt idx="3">
                  <c:v>50.723999999999997</c:v>
                </c:pt>
                <c:pt idx="4">
                  <c:v>66.448999999999998</c:v>
                </c:pt>
                <c:pt idx="5">
                  <c:v>71.44</c:v>
                </c:pt>
                <c:pt idx="6">
                  <c:v>75.765000000000001</c:v>
                </c:pt>
                <c:pt idx="7">
                  <c:v>73.182000000000002</c:v>
                </c:pt>
                <c:pt idx="8">
                  <c:v>92.617000000000004</c:v>
                </c:pt>
                <c:pt idx="9">
                  <c:v>101.515</c:v>
                </c:pt>
                <c:pt idx="10">
                  <c:v>107.64400000000001</c:v>
                </c:pt>
                <c:pt idx="11">
                  <c:v>100.996</c:v>
                </c:pt>
                <c:pt idx="12">
                  <c:v>126.27</c:v>
                </c:pt>
                <c:pt idx="13">
                  <c:v>131.1</c:v>
                </c:pt>
                <c:pt idx="14">
                  <c:v>144.251</c:v>
                </c:pt>
                <c:pt idx="15">
                  <c:v>133.672</c:v>
                </c:pt>
                <c:pt idx="16">
                  <c:v>172.989</c:v>
                </c:pt>
                <c:pt idx="17">
                  <c:v>190.922</c:v>
                </c:pt>
                <c:pt idx="18">
                  <c:v>203.124</c:v>
                </c:pt>
                <c:pt idx="19">
                  <c:v>194.74</c:v>
                </c:pt>
              </c:numCache>
            </c:numRef>
          </c:val>
          <c:smooth val="0"/>
          <c:extLst>
            <c:ext xmlns:c16="http://schemas.microsoft.com/office/drawing/2014/chart" uri="{C3380CC4-5D6E-409C-BE32-E72D297353CC}">
              <c16:uniqueId val="{00000001-C937-48C5-A56C-77FC38FDFA91}"/>
            </c:ext>
          </c:extLst>
        </c:ser>
        <c:ser>
          <c:idx val="2"/>
          <c:order val="2"/>
          <c:tx>
            <c:strRef>
              <c:f>'a-TCC Firm-weighted'!$A$83</c:f>
              <c:strCache>
                <c:ptCount val="1"/>
                <c:pt idx="0">
                  <c:v>50%</c:v>
                </c:pt>
              </c:strCache>
            </c:strRef>
          </c:tx>
          <c:spPr>
            <a:ln>
              <a:noFill/>
            </a:ln>
          </c:spPr>
          <c:marker>
            <c:symbol val="none"/>
          </c:marker>
          <c:errBars>
            <c:errDir val="y"/>
            <c:errBarType val="plus"/>
            <c:errValType val="cust"/>
            <c:noEndCap val="1"/>
            <c:plus>
              <c:numRef>
                <c:f>'a-TCC Firm-weighted'!$B$87:$U$87</c:f>
                <c:numCache>
                  <c:formatCode>General</c:formatCode>
                  <c:ptCount val="20"/>
                  <c:pt idx="0">
                    <c:v>2.6019999999999968</c:v>
                  </c:pt>
                  <c:pt idx="1">
                    <c:v>3.2830000000000013</c:v>
                  </c:pt>
                  <c:pt idx="2">
                    <c:v>4.605000000000004</c:v>
                  </c:pt>
                  <c:pt idx="3">
                    <c:v>2.9349999999999952</c:v>
                  </c:pt>
                  <c:pt idx="4">
                    <c:v>6.5619999999999976</c:v>
                  </c:pt>
                  <c:pt idx="5">
                    <c:v>3.6400000000000006</c:v>
                  </c:pt>
                  <c:pt idx="6">
                    <c:v>4.4410000000000025</c:v>
                  </c:pt>
                  <c:pt idx="7">
                    <c:v>5.6380000000000052</c:v>
                  </c:pt>
                  <c:pt idx="8">
                    <c:v>5.6630000000000109</c:v>
                  </c:pt>
                  <c:pt idx="9">
                    <c:v>9.6239999999999952</c:v>
                  </c:pt>
                  <c:pt idx="10">
                    <c:v>9.0080000000000098</c:v>
                  </c:pt>
                  <c:pt idx="11">
                    <c:v>9.7789999999999964</c:v>
                  </c:pt>
                  <c:pt idx="12">
                    <c:v>11.509</c:v>
                  </c:pt>
                  <c:pt idx="13">
                    <c:v>7.063999999999993</c:v>
                  </c:pt>
                  <c:pt idx="14">
                    <c:v>9.5930000000000177</c:v>
                  </c:pt>
                  <c:pt idx="15">
                    <c:v>8.688999999999993</c:v>
                  </c:pt>
                  <c:pt idx="16">
                    <c:v>9.5939999999999941</c:v>
                  </c:pt>
                  <c:pt idx="17">
                    <c:v>14.294000000000011</c:v>
                  </c:pt>
                  <c:pt idx="18">
                    <c:v>5.0120000000000005</c:v>
                  </c:pt>
                  <c:pt idx="19">
                    <c:v>14.742000000000019</c:v>
                  </c:pt>
                </c:numCache>
              </c:numRef>
            </c:plus>
            <c:minus>
              <c:numLit>
                <c:formatCode>General</c:formatCode>
                <c:ptCount val="1"/>
                <c:pt idx="0">
                  <c:v>1</c:v>
                </c:pt>
              </c:numLit>
            </c:minus>
            <c:spPr>
              <a:ln w="317500">
                <a:solidFill>
                  <a:schemeClr val="bg1">
                    <a:lumMod val="75000"/>
                  </a:schemeClr>
                </a:solidFill>
              </a:ln>
            </c:spPr>
          </c:errBars>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Firm-weighted'!$B$83:$U$83</c:f>
              <c:numCache>
                <c:formatCode>0</c:formatCode>
                <c:ptCount val="20"/>
                <c:pt idx="0">
                  <c:v>43.593000000000004</c:v>
                </c:pt>
                <c:pt idx="1">
                  <c:v>46.39</c:v>
                </c:pt>
                <c:pt idx="2">
                  <c:v>49.674999999999997</c:v>
                </c:pt>
                <c:pt idx="3">
                  <c:v>47.789000000000001</c:v>
                </c:pt>
                <c:pt idx="4">
                  <c:v>59.887</c:v>
                </c:pt>
                <c:pt idx="5">
                  <c:v>67.8</c:v>
                </c:pt>
                <c:pt idx="6">
                  <c:v>71.323999999999998</c:v>
                </c:pt>
                <c:pt idx="7">
                  <c:v>67.543999999999997</c:v>
                </c:pt>
                <c:pt idx="8">
                  <c:v>86.953999999999994</c:v>
                </c:pt>
                <c:pt idx="9">
                  <c:v>91.891000000000005</c:v>
                </c:pt>
                <c:pt idx="10">
                  <c:v>98.635999999999996</c:v>
                </c:pt>
                <c:pt idx="11">
                  <c:v>91.216999999999999</c:v>
                </c:pt>
                <c:pt idx="12">
                  <c:v>114.761</c:v>
                </c:pt>
                <c:pt idx="13">
                  <c:v>124.036</c:v>
                </c:pt>
                <c:pt idx="14">
                  <c:v>134.65799999999999</c:v>
                </c:pt>
                <c:pt idx="15">
                  <c:v>124.983</c:v>
                </c:pt>
                <c:pt idx="16">
                  <c:v>163.39500000000001</c:v>
                </c:pt>
                <c:pt idx="17">
                  <c:v>176.62799999999999</c:v>
                </c:pt>
                <c:pt idx="18">
                  <c:v>198.11199999999999</c:v>
                </c:pt>
                <c:pt idx="19">
                  <c:v>179.99799999999999</c:v>
                </c:pt>
              </c:numCache>
            </c:numRef>
          </c:val>
          <c:smooth val="0"/>
          <c:extLst>
            <c:ext xmlns:c16="http://schemas.microsoft.com/office/drawing/2014/chart" uri="{C3380CC4-5D6E-409C-BE32-E72D297353CC}">
              <c16:uniqueId val="{00000002-C937-48C5-A56C-77FC38FDFA91}"/>
            </c:ext>
          </c:extLst>
        </c:ser>
        <c:ser>
          <c:idx val="3"/>
          <c:order val="3"/>
          <c:tx>
            <c:strRef>
              <c:f>'a-TCC Firm-weighted'!$A$84</c:f>
              <c:strCache>
                <c:ptCount val="1"/>
                <c:pt idx="0">
                  <c:v>25%</c:v>
                </c:pt>
              </c:strCache>
            </c:strRef>
          </c:tx>
          <c:spPr>
            <a:ln>
              <a:noFill/>
            </a:ln>
          </c:spPr>
          <c:marker>
            <c:symbol val="none"/>
          </c:marker>
          <c:errBars>
            <c:errDir val="y"/>
            <c:errBarType val="plus"/>
            <c:errValType val="cust"/>
            <c:noEndCap val="1"/>
            <c:plus>
              <c:numRef>
                <c:f>'a-TCC Firm-weighted'!$B$88:$U$88</c:f>
                <c:numCache>
                  <c:formatCode>General</c:formatCode>
                  <c:ptCount val="20"/>
                  <c:pt idx="0">
                    <c:v>1.5310000000000059</c:v>
                  </c:pt>
                  <c:pt idx="1">
                    <c:v>2.0480000000000018</c:v>
                  </c:pt>
                  <c:pt idx="2">
                    <c:v>1.6659999999999968</c:v>
                  </c:pt>
                  <c:pt idx="3">
                    <c:v>4.3830000000000027</c:v>
                  </c:pt>
                  <c:pt idx="4">
                    <c:v>2.4350000000000023</c:v>
                  </c:pt>
                  <c:pt idx="5">
                    <c:v>6.5269999999999939</c:v>
                  </c:pt>
                  <c:pt idx="6">
                    <c:v>4.3599999999999994</c:v>
                  </c:pt>
                  <c:pt idx="7">
                    <c:v>6.7979999999999947</c:v>
                  </c:pt>
                  <c:pt idx="8">
                    <c:v>4.5859999999999985</c:v>
                  </c:pt>
                  <c:pt idx="9">
                    <c:v>4.5150000000000006</c:v>
                  </c:pt>
                  <c:pt idx="10">
                    <c:v>7.8419999999999987</c:v>
                  </c:pt>
                  <c:pt idx="11">
                    <c:v>5.9969999999999999</c:v>
                  </c:pt>
                  <c:pt idx="12">
                    <c:v>5.7029999999999887</c:v>
                  </c:pt>
                  <c:pt idx="13">
                    <c:v>5.2600000000000051</c:v>
                  </c:pt>
                  <c:pt idx="14">
                    <c:v>6.0999999999999943</c:v>
                  </c:pt>
                  <c:pt idx="15">
                    <c:v>11.686000000000007</c:v>
                  </c:pt>
                  <c:pt idx="16">
                    <c:v>8.4750000000000227</c:v>
                  </c:pt>
                  <c:pt idx="17">
                    <c:v>5.2549999999999955</c:v>
                  </c:pt>
                  <c:pt idx="18">
                    <c:v>12.073000000000008</c:v>
                  </c:pt>
                  <c:pt idx="19">
                    <c:v>16.60299999999998</c:v>
                  </c:pt>
                </c:numCache>
              </c:numRef>
            </c:plus>
            <c:minus>
              <c:numLit>
                <c:formatCode>General</c:formatCode>
                <c:ptCount val="1"/>
                <c:pt idx="0">
                  <c:v>1</c:v>
                </c:pt>
              </c:numLit>
            </c:minus>
            <c:spPr>
              <a:ln w="317500">
                <a:solidFill>
                  <a:schemeClr val="tx1">
                    <a:lumMod val="50000"/>
                    <a:lumOff val="50000"/>
                  </a:schemeClr>
                </a:solidFill>
              </a:ln>
            </c:spPr>
          </c:errBars>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Firm-weighted'!$B$84:$U$84</c:f>
              <c:numCache>
                <c:formatCode>0</c:formatCode>
                <c:ptCount val="20"/>
                <c:pt idx="0">
                  <c:v>42.061999999999998</c:v>
                </c:pt>
                <c:pt idx="1">
                  <c:v>44.341999999999999</c:v>
                </c:pt>
                <c:pt idx="2">
                  <c:v>48.009</c:v>
                </c:pt>
                <c:pt idx="3">
                  <c:v>43.405999999999999</c:v>
                </c:pt>
                <c:pt idx="4">
                  <c:v>57.451999999999998</c:v>
                </c:pt>
                <c:pt idx="5">
                  <c:v>61.273000000000003</c:v>
                </c:pt>
                <c:pt idx="6">
                  <c:v>66.963999999999999</c:v>
                </c:pt>
                <c:pt idx="7">
                  <c:v>60.746000000000002</c:v>
                </c:pt>
                <c:pt idx="8">
                  <c:v>82.367999999999995</c:v>
                </c:pt>
                <c:pt idx="9">
                  <c:v>87.376000000000005</c:v>
                </c:pt>
                <c:pt idx="10">
                  <c:v>90.793999999999997</c:v>
                </c:pt>
                <c:pt idx="11">
                  <c:v>85.22</c:v>
                </c:pt>
                <c:pt idx="12">
                  <c:v>109.05800000000001</c:v>
                </c:pt>
                <c:pt idx="13">
                  <c:v>118.776</c:v>
                </c:pt>
                <c:pt idx="14">
                  <c:v>128.55799999999999</c:v>
                </c:pt>
                <c:pt idx="15">
                  <c:v>113.297</c:v>
                </c:pt>
                <c:pt idx="16">
                  <c:v>154.91999999999999</c:v>
                </c:pt>
                <c:pt idx="17">
                  <c:v>171.37299999999999</c:v>
                </c:pt>
                <c:pt idx="18">
                  <c:v>186.03899999999999</c:v>
                </c:pt>
                <c:pt idx="19">
                  <c:v>163.39500000000001</c:v>
                </c:pt>
              </c:numCache>
            </c:numRef>
          </c:val>
          <c:smooth val="0"/>
          <c:extLst>
            <c:ext xmlns:c16="http://schemas.microsoft.com/office/drawing/2014/chart" uri="{C3380CC4-5D6E-409C-BE32-E72D297353CC}">
              <c16:uniqueId val="{00000003-C937-48C5-A56C-77FC38FDFA91}"/>
            </c:ext>
          </c:extLst>
        </c:ser>
        <c:ser>
          <c:idx val="4"/>
          <c:order val="4"/>
          <c:tx>
            <c:strRef>
              <c:f>'a-TCC Firm-weighted'!$A$85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'a-TCC Firm-weighted'!$B$89:$U$89</c:f>
                <c:numCache>
                  <c:formatCode>General</c:formatCode>
                  <c:ptCount val="20"/>
                  <c:pt idx="0">
                    <c:v>5.9679999999999964</c:v>
                  </c:pt>
                  <c:pt idx="1">
                    <c:v>5.7620000000000005</c:v>
                  </c:pt>
                  <c:pt idx="2">
                    <c:v>5.642000000000003</c:v>
                  </c:pt>
                  <c:pt idx="3">
                    <c:v>7.384999999999998</c:v>
                  </c:pt>
                  <c:pt idx="4">
                    <c:v>6.5820000000000007</c:v>
                  </c:pt>
                  <c:pt idx="5">
                    <c:v>8.2480000000000047</c:v>
                  </c:pt>
                  <c:pt idx="6">
                    <c:v>6.5219999999999985</c:v>
                  </c:pt>
                  <c:pt idx="7">
                    <c:v>11.216000000000001</c:v>
                  </c:pt>
                  <c:pt idx="8">
                    <c:v>9.7989999999999924</c:v>
                  </c:pt>
                  <c:pt idx="9">
                    <c:v>12.870000000000005</c:v>
                  </c:pt>
                  <c:pt idx="10">
                    <c:v>9.7779999999999916</c:v>
                  </c:pt>
                  <c:pt idx="11">
                    <c:v>12.650999999999996</c:v>
                  </c:pt>
                  <c:pt idx="12">
                    <c:v>11.935000000000002</c:v>
                  </c:pt>
                  <c:pt idx="13">
                    <c:v>16.694000000000003</c:v>
                  </c:pt>
                  <c:pt idx="14">
                    <c:v>19.920999999999992</c:v>
                  </c:pt>
                  <c:pt idx="15">
                    <c:v>13.890999999999991</c:v>
                  </c:pt>
                  <c:pt idx="16">
                    <c:v>18.187999999999988</c:v>
                  </c:pt>
                  <c:pt idx="17">
                    <c:v>14.396999999999991</c:v>
                  </c:pt>
                  <c:pt idx="18">
                    <c:v>24.759999999999991</c:v>
                  </c:pt>
                  <c:pt idx="19">
                    <c:v>12.225000000000023</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Firm-weighted'!$B$85:$U$85</c:f>
              <c:numCache>
                <c:formatCode>0</c:formatCode>
                <c:ptCount val="20"/>
                <c:pt idx="0">
                  <c:v>36.094000000000001</c:v>
                </c:pt>
                <c:pt idx="1">
                  <c:v>38.58</c:v>
                </c:pt>
                <c:pt idx="2">
                  <c:v>42.366999999999997</c:v>
                </c:pt>
                <c:pt idx="3">
                  <c:v>36.021000000000001</c:v>
                </c:pt>
                <c:pt idx="4">
                  <c:v>50.87</c:v>
                </c:pt>
                <c:pt idx="5">
                  <c:v>53.024999999999999</c:v>
                </c:pt>
                <c:pt idx="6">
                  <c:v>60.442</c:v>
                </c:pt>
                <c:pt idx="7">
                  <c:v>49.53</c:v>
                </c:pt>
                <c:pt idx="8">
                  <c:v>72.569000000000003</c:v>
                </c:pt>
                <c:pt idx="9">
                  <c:v>74.506</c:v>
                </c:pt>
                <c:pt idx="10">
                  <c:v>81.016000000000005</c:v>
                </c:pt>
                <c:pt idx="11">
                  <c:v>72.569000000000003</c:v>
                </c:pt>
                <c:pt idx="12">
                  <c:v>97.123000000000005</c:v>
                </c:pt>
                <c:pt idx="13">
                  <c:v>102.08199999999999</c:v>
                </c:pt>
                <c:pt idx="14">
                  <c:v>108.637</c:v>
                </c:pt>
                <c:pt idx="15">
                  <c:v>99.406000000000006</c:v>
                </c:pt>
                <c:pt idx="16">
                  <c:v>136.732</c:v>
                </c:pt>
                <c:pt idx="17">
                  <c:v>156.976</c:v>
                </c:pt>
                <c:pt idx="18">
                  <c:v>161.279</c:v>
                </c:pt>
                <c:pt idx="19">
                  <c:v>151.16999999999999</c:v>
                </c:pt>
              </c:numCache>
            </c:numRef>
          </c:val>
          <c:smooth val="0"/>
          <c:extLst>
            <c:ext xmlns:c16="http://schemas.microsoft.com/office/drawing/2014/chart" uri="{C3380CC4-5D6E-409C-BE32-E72D297353CC}">
              <c16:uniqueId val="{00000004-C937-48C5-A56C-77FC38FDFA91}"/>
            </c:ext>
          </c:extLst>
        </c:ser>
        <c:ser>
          <c:idx val="6"/>
          <c:order val="5"/>
          <c:tx>
            <c:strRef>
              <c:f>'a-TCC Firm-weighted'!$A$90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Firm-weighted'!$B$90:$U$90</c:f>
              <c:numCache>
                <c:formatCode>0</c:formatCode>
                <c:ptCount val="20"/>
                <c:pt idx="0">
                  <c:v>43.593000000000004</c:v>
                </c:pt>
                <c:pt idx="1">
                  <c:v>46.39</c:v>
                </c:pt>
                <c:pt idx="2">
                  <c:v>49.674999999999997</c:v>
                </c:pt>
                <c:pt idx="3">
                  <c:v>47.789000000000001</c:v>
                </c:pt>
                <c:pt idx="4">
                  <c:v>59.887</c:v>
                </c:pt>
                <c:pt idx="5">
                  <c:v>67.8</c:v>
                </c:pt>
                <c:pt idx="6">
                  <c:v>71.323999999999998</c:v>
                </c:pt>
                <c:pt idx="7">
                  <c:v>67.543999999999997</c:v>
                </c:pt>
                <c:pt idx="8">
                  <c:v>86.953999999999994</c:v>
                </c:pt>
                <c:pt idx="9">
                  <c:v>91.891000000000005</c:v>
                </c:pt>
                <c:pt idx="10">
                  <c:v>98.635999999999996</c:v>
                </c:pt>
                <c:pt idx="11">
                  <c:v>91.216999999999999</c:v>
                </c:pt>
                <c:pt idx="12">
                  <c:v>114.761</c:v>
                </c:pt>
                <c:pt idx="13">
                  <c:v>124.036</c:v>
                </c:pt>
                <c:pt idx="14">
                  <c:v>134.65799999999999</c:v>
                </c:pt>
                <c:pt idx="15">
                  <c:v>124.983</c:v>
                </c:pt>
                <c:pt idx="16">
                  <c:v>163.39500000000001</c:v>
                </c:pt>
                <c:pt idx="17">
                  <c:v>176.62799999999999</c:v>
                </c:pt>
                <c:pt idx="18">
                  <c:v>198.11199999999999</c:v>
                </c:pt>
                <c:pt idx="19">
                  <c:v>179.99799999999999</c:v>
                </c:pt>
              </c:numCache>
            </c:numRef>
          </c:val>
          <c:smooth val="0"/>
          <c:extLst>
            <c:ext xmlns:c16="http://schemas.microsoft.com/office/drawing/2014/chart" uri="{C3380CC4-5D6E-409C-BE32-E72D297353CC}">
              <c16:uniqueId val="{00000005-C937-48C5-A56C-77FC38FDFA91}"/>
            </c:ext>
          </c:extLst>
        </c:ser>
        <c:ser>
          <c:idx val="18"/>
          <c:order val="6"/>
          <c:tx>
            <c:strRef>
              <c:f>'a-TCC Firm-weighted'!$A$72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Firm-weighted'!$B$72:$U$72</c:f>
              <c:numCache>
                <c:formatCode>0</c:formatCode>
                <c:ptCount val="20"/>
                <c:pt idx="0">
                  <c:v>43.491</c:v>
                </c:pt>
                <c:pt idx="1">
                  <c:v>60.698</c:v>
                </c:pt>
                <c:pt idx="2">
                  <c:v>76.412000000000006</c:v>
                </c:pt>
                <c:pt idx="3">
                  <c:v>57.959000000000003</c:v>
                </c:pt>
                <c:pt idx="4">
                  <c:v>68.191999999999993</c:v>
                </c:pt>
                <c:pt idx="5">
                  <c:v>76.510999999999996</c:v>
                </c:pt>
                <c:pt idx="6">
                  <c:v>76.450999999999993</c:v>
                </c:pt>
                <c:pt idx="7">
                  <c:v>74.287000000000006</c:v>
                </c:pt>
                <c:pt idx="8">
                  <c:v>85.335999999999999</c:v>
                </c:pt>
                <c:pt idx="9">
                  <c:v>93.820999999999998</c:v>
                </c:pt>
                <c:pt idx="10">
                  <c:v>91.316000000000003</c:v>
                </c:pt>
                <c:pt idx="11">
                  <c:v>88.322999999999993</c:v>
                </c:pt>
                <c:pt idx="12">
                  <c:v>114.938</c:v>
                </c:pt>
                <c:pt idx="13">
                  <c:v>133.04900000000001</c:v>
                </c:pt>
                <c:pt idx="14">
                  <c:v>141.81299999999999</c:v>
                </c:pt>
                <c:pt idx="15">
                  <c:v>129.22300000000001</c:v>
                </c:pt>
                <c:pt idx="16">
                  <c:v>177.69200000000001</c:v>
                </c:pt>
                <c:pt idx="17">
                  <c:v>208</c:v>
                </c:pt>
                <c:pt idx="18">
                  <c:v>224.5</c:v>
                </c:pt>
                <c:pt idx="19">
                  <c:v>211</c:v>
                </c:pt>
              </c:numCache>
            </c:numRef>
          </c:val>
          <c:smooth val="0"/>
          <c:extLst>
            <c:ext xmlns:c16="http://schemas.microsoft.com/office/drawing/2014/chart" uri="{C3380CC4-5D6E-409C-BE32-E72D297353CC}">
              <c16:uniqueId val="{00000006-C937-48C5-A56C-77FC38FDFA91}"/>
            </c:ext>
          </c:extLst>
        </c:ser>
        <c:ser>
          <c:idx val="19"/>
          <c:order val="7"/>
          <c:tx>
            <c:strRef>
              <c:f>'a-TCC Firm-weighted'!$A$73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C937-48C5-A56C-77FC38FDFA91}"/>
            </c:ext>
          </c:extLst>
        </c:ser>
        <c:ser>
          <c:idx val="20"/>
          <c:order val="8"/>
          <c:tx>
            <c:strRef>
              <c:f>'a-TCC Firm-weighted'!$A$74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C937-48C5-A56C-77FC38FDFA91}"/>
            </c:ext>
          </c:extLst>
        </c:ser>
        <c:ser>
          <c:idx val="21"/>
          <c:order val="9"/>
          <c:tx>
            <c:strRef>
              <c:f>'a-TCC Firm-weighted'!$A$75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C937-48C5-A56C-77FC38FDFA91}"/>
            </c:ext>
          </c:extLst>
        </c:ser>
        <c:ser>
          <c:idx val="22"/>
          <c:order val="10"/>
          <c:tx>
            <c:strRef>
              <c:f>'a-TCC Firm-weighted'!$A$76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C937-48C5-A56C-77FC38FDFA91}"/>
            </c:ext>
          </c:extLst>
        </c:ser>
        <c:ser>
          <c:idx val="23"/>
          <c:order val="11"/>
          <c:tx>
            <c:strRef>
              <c:f>'a-TCC Firm-weighted'!$A$77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C937-48C5-A56C-77FC38FDFA91}"/>
            </c:ext>
          </c:extLst>
        </c:ser>
        <c:ser>
          <c:idx val="24"/>
          <c:order val="12"/>
          <c:tx>
            <c:strRef>
              <c:f>'a-TCC Firm-weighted'!$A$78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C937-48C5-A56C-77FC38FDFA91}"/>
            </c:ext>
          </c:extLst>
        </c:ser>
        <c:ser>
          <c:idx val="26"/>
          <c:order val="13"/>
          <c:tx>
            <c:strRef>
              <c:f>'a-TCC Firm-weighted'!$A$92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Firm-weighted'!$B$92:$U$92</c:f>
              <c:numCache>
                <c:formatCode>0</c:formatCode>
                <c:ptCount val="20"/>
                <c:pt idx="0">
                  <c:v>#N/A</c:v>
                </c:pt>
                <c:pt idx="1">
                  <c:v>60.698</c:v>
                </c:pt>
                <c:pt idx="2">
                  <c:v>76.412000000000006</c:v>
                </c:pt>
                <c:pt idx="3">
                  <c:v>57.959000000000003</c:v>
                </c:pt>
                <c:pt idx="4">
                  <c:v>68.191999999999993</c:v>
                </c:pt>
                <c:pt idx="5">
                  <c:v>76.510999999999996</c:v>
                </c:pt>
                <c:pt idx="6">
                  <c:v>76.450999999999993</c:v>
                </c:pt>
                <c:pt idx="7">
                  <c:v>74.287000000000006</c:v>
                </c:pt>
                <c:pt idx="8">
                  <c:v>#N/A</c:v>
                </c:pt>
                <c:pt idx="9">
                  <c:v>93.820999999999998</c:v>
                </c:pt>
                <c:pt idx="10">
                  <c:v>#N/A</c:v>
                </c:pt>
                <c:pt idx="11">
                  <c:v>#N/A</c:v>
                </c:pt>
                <c:pt idx="12">
                  <c:v>114.938</c:v>
                </c:pt>
                <c:pt idx="13">
                  <c:v>133.04900000000001</c:v>
                </c:pt>
                <c:pt idx="14">
                  <c:v>141.81299999999999</c:v>
                </c:pt>
                <c:pt idx="15">
                  <c:v>129.22300000000001</c:v>
                </c:pt>
                <c:pt idx="16">
                  <c:v>177.69200000000001</c:v>
                </c:pt>
                <c:pt idx="17">
                  <c:v>208</c:v>
                </c:pt>
                <c:pt idx="18">
                  <c:v>224.5</c:v>
                </c:pt>
                <c:pt idx="19">
                  <c:v>211</c:v>
                </c:pt>
              </c:numCache>
            </c:numRef>
          </c:val>
          <c:smooth val="0"/>
          <c:extLst>
            <c:ext xmlns:c16="http://schemas.microsoft.com/office/drawing/2014/chart" uri="{C3380CC4-5D6E-409C-BE32-E72D297353CC}">
              <c16:uniqueId val="{0000000D-C937-48C5-A56C-77FC38FDFA91}"/>
            </c:ext>
          </c:extLst>
        </c:ser>
        <c:ser>
          <c:idx val="27"/>
          <c:order val="14"/>
          <c:tx>
            <c:strRef>
              <c:f>'a-TCC Firm-weighted'!$A$93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Firm-weighted'!$B$93:$U$93</c:f>
              <c:numCache>
                <c:formatCode>0</c:formatCode>
                <c:ptCount val="20"/>
                <c:pt idx="0">
                  <c:v>43.491</c:v>
                </c:pt>
                <c:pt idx="1">
                  <c:v>#N/A</c:v>
                </c:pt>
                <c:pt idx="2">
                  <c:v>#N/A</c:v>
                </c:pt>
                <c:pt idx="3">
                  <c:v>#N/A</c:v>
                </c:pt>
                <c:pt idx="4">
                  <c:v>#N/A</c:v>
                </c:pt>
                <c:pt idx="5">
                  <c:v>#N/A</c:v>
                </c:pt>
                <c:pt idx="6">
                  <c:v>#N/A</c:v>
                </c:pt>
                <c:pt idx="7">
                  <c:v>#N/A</c:v>
                </c:pt>
                <c:pt idx="8">
                  <c:v>85.335999999999999</c:v>
                </c:pt>
                <c:pt idx="9">
                  <c:v>#N/A</c:v>
                </c:pt>
                <c:pt idx="10">
                  <c:v>91.316000000000003</c:v>
                </c:pt>
                <c:pt idx="11">
                  <c:v>88.322999999999993</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C937-48C5-A56C-77FC38FDFA91}"/>
            </c:ext>
          </c:extLst>
        </c:ser>
        <c:ser>
          <c:idx val="28"/>
          <c:order val="15"/>
          <c:tx>
            <c:strRef>
              <c:f>'a-TCC Firm-weighted'!$A$94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Firm-weighted'!$B$94:$U$94</c:f>
              <c:numCache>
                <c:formatCode>0</c:formatCode>
                <c:ptCount val="20"/>
                <c:pt idx="0">
                  <c:v>43.593000000000004</c:v>
                </c:pt>
                <c:pt idx="1">
                  <c:v>#N/A</c:v>
                </c:pt>
                <c:pt idx="2">
                  <c:v>#N/A</c:v>
                </c:pt>
                <c:pt idx="3">
                  <c:v>#N/A</c:v>
                </c:pt>
                <c:pt idx="4">
                  <c:v>#N/A</c:v>
                </c:pt>
                <c:pt idx="5">
                  <c:v>#N/A</c:v>
                </c:pt>
                <c:pt idx="6">
                  <c:v>#N/A</c:v>
                </c:pt>
                <c:pt idx="7">
                  <c:v>#N/A</c:v>
                </c:pt>
                <c:pt idx="8">
                  <c:v>86.953999999999994</c:v>
                </c:pt>
                <c:pt idx="9">
                  <c:v>#N/A</c:v>
                </c:pt>
                <c:pt idx="10">
                  <c:v>98.635999999999996</c:v>
                </c:pt>
                <c:pt idx="11">
                  <c:v>91.216999999999999</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C937-48C5-A56C-77FC38FDFA91}"/>
            </c:ext>
          </c:extLst>
        </c:ser>
        <c:ser>
          <c:idx val="29"/>
          <c:order val="16"/>
          <c:tx>
            <c:strRef>
              <c:f>'a-TCC Firm-weighted'!$A$95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'a-TCC Firm-weighted'!$B$2:$U$3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Firm-weighted'!$B$95:$U$95</c:f>
              <c:numCache>
                <c:formatCode>0</c:formatCode>
                <c:ptCount val="20"/>
                <c:pt idx="0">
                  <c:v>#N/A</c:v>
                </c:pt>
                <c:pt idx="1">
                  <c:v>46.39</c:v>
                </c:pt>
                <c:pt idx="2">
                  <c:v>49.674999999999997</c:v>
                </c:pt>
                <c:pt idx="3">
                  <c:v>47.789000000000001</c:v>
                </c:pt>
                <c:pt idx="4">
                  <c:v>59.887</c:v>
                </c:pt>
                <c:pt idx="5">
                  <c:v>67.8</c:v>
                </c:pt>
                <c:pt idx="6">
                  <c:v>71.323999999999998</c:v>
                </c:pt>
                <c:pt idx="7">
                  <c:v>67.543999999999997</c:v>
                </c:pt>
                <c:pt idx="8">
                  <c:v>#N/A</c:v>
                </c:pt>
                <c:pt idx="9">
                  <c:v>91.891000000000005</c:v>
                </c:pt>
                <c:pt idx="10">
                  <c:v>#N/A</c:v>
                </c:pt>
                <c:pt idx="11">
                  <c:v>#N/A</c:v>
                </c:pt>
                <c:pt idx="12">
                  <c:v>114.761</c:v>
                </c:pt>
                <c:pt idx="13">
                  <c:v>124.036</c:v>
                </c:pt>
                <c:pt idx="14">
                  <c:v>134.65799999999999</c:v>
                </c:pt>
                <c:pt idx="15">
                  <c:v>124.983</c:v>
                </c:pt>
                <c:pt idx="16">
                  <c:v>163.39500000000001</c:v>
                </c:pt>
                <c:pt idx="17">
                  <c:v>176.62799999999999</c:v>
                </c:pt>
                <c:pt idx="18">
                  <c:v>198.11199999999999</c:v>
                </c:pt>
                <c:pt idx="19">
                  <c:v>179.99799999999999</c:v>
                </c:pt>
              </c:numCache>
            </c:numRef>
          </c:val>
          <c:smooth val="0"/>
          <c:extLst>
            <c:ext xmlns:c16="http://schemas.microsoft.com/office/drawing/2014/chart" uri="{C3380CC4-5D6E-409C-BE32-E72D297353CC}">
              <c16:uniqueId val="{00000010-C937-48C5-A56C-77FC38FDFA91}"/>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5">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6.8870756539121322E-3"/>
          <c:y val="5.9229878288182172E-2"/>
          <c:w val="0.97803707725475542"/>
          <c:h val="0.90999214762465641"/>
        </c:manualLayout>
      </c:layout>
      <c:lineChart>
        <c:grouping val="standard"/>
        <c:varyColors val="0"/>
        <c:ser>
          <c:idx val="0"/>
          <c:order val="0"/>
          <c:tx>
            <c:strRef>
              <c:f>'Basic Salary Incu-weighted'!$A$81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Incu-weighted'!$B$81:$U$81</c:f>
              <c:numCache>
                <c:formatCode>0</c:formatCode>
                <c:ptCount val="20"/>
                <c:pt idx="0">
                  <c:v>52.162999999999997</c:v>
                </c:pt>
                <c:pt idx="1">
                  <c:v>54.673999999999999</c:v>
                </c:pt>
                <c:pt idx="2">
                  <c:v>61.170999999999999</c:v>
                </c:pt>
                <c:pt idx="3">
                  <c:v>56.874000000000002</c:v>
                </c:pt>
                <c:pt idx="4">
                  <c:v>71.248000000000005</c:v>
                </c:pt>
                <c:pt idx="5">
                  <c:v>78.137</c:v>
                </c:pt>
                <c:pt idx="6">
                  <c:v>84.287000000000006</c:v>
                </c:pt>
                <c:pt idx="7">
                  <c:v>79.590999999999994</c:v>
                </c:pt>
                <c:pt idx="8">
                  <c:v>93.822999999999993</c:v>
                </c:pt>
                <c:pt idx="9">
                  <c:v>97.986000000000004</c:v>
                </c:pt>
                <c:pt idx="10">
                  <c:v>105</c:v>
                </c:pt>
                <c:pt idx="11">
                  <c:v>100.331</c:v>
                </c:pt>
                <c:pt idx="12">
                  <c:v>117.033</c:v>
                </c:pt>
                <c:pt idx="13">
                  <c:v>126.137</c:v>
                </c:pt>
                <c:pt idx="14">
                  <c:v>143.10300000000001</c:v>
                </c:pt>
                <c:pt idx="15">
                  <c:v>133.28299999999999</c:v>
                </c:pt>
                <c:pt idx="16">
                  <c:v>167.33699999999999</c:v>
                </c:pt>
                <c:pt idx="17">
                  <c:v>177.22399999999999</c:v>
                </c:pt>
                <c:pt idx="18">
                  <c:v>195.34800000000001</c:v>
                </c:pt>
                <c:pt idx="19">
                  <c:v>182.80099999999999</c:v>
                </c:pt>
              </c:numCache>
            </c:numRef>
          </c:val>
          <c:smooth val="0"/>
          <c:extLst>
            <c:ext xmlns:c16="http://schemas.microsoft.com/office/drawing/2014/chart" uri="{C3380CC4-5D6E-409C-BE32-E72D297353CC}">
              <c16:uniqueId val="{00000000-0924-4811-83C8-93688A89ED46}"/>
            </c:ext>
          </c:extLst>
        </c:ser>
        <c:ser>
          <c:idx val="1"/>
          <c:order val="1"/>
          <c:tx>
            <c:strRef>
              <c:f>'Basic Salary Incu-weighted'!$A$82</c:f>
              <c:strCache>
                <c:ptCount val="1"/>
                <c:pt idx="0">
                  <c:v>75%</c:v>
                </c:pt>
              </c:strCache>
            </c:strRef>
          </c:tx>
          <c:spPr>
            <a:ln>
              <a:noFill/>
            </a:ln>
          </c:spPr>
          <c:marker>
            <c:symbol val="none"/>
          </c:marker>
          <c:errBars>
            <c:errDir val="y"/>
            <c:errBarType val="plus"/>
            <c:errValType val="cust"/>
            <c:noEndCap val="1"/>
            <c:plus>
              <c:numRef>
                <c:f>'Basic Salary Incu-weighted'!$B$86:$U$86</c:f>
                <c:numCache>
                  <c:formatCode>General</c:formatCode>
                  <c:ptCount val="20"/>
                  <c:pt idx="0">
                    <c:v>4.9029999999999987</c:v>
                  </c:pt>
                  <c:pt idx="1">
                    <c:v>4.7689999999999984</c:v>
                  </c:pt>
                  <c:pt idx="2">
                    <c:v>7.5899999999999963</c:v>
                  </c:pt>
                  <c:pt idx="3">
                    <c:v>6.3870000000000005</c:v>
                  </c:pt>
                  <c:pt idx="4">
                    <c:v>7.1350000000000051</c:v>
                  </c:pt>
                  <c:pt idx="5">
                    <c:v>8.8659999999999997</c:v>
                  </c:pt>
                  <c:pt idx="6">
                    <c:v>9.554000000000002</c:v>
                  </c:pt>
                  <c:pt idx="7">
                    <c:v>9.4849999999999994</c:v>
                  </c:pt>
                  <c:pt idx="8">
                    <c:v>8.782999999999987</c:v>
                  </c:pt>
                  <c:pt idx="9">
                    <c:v>7.6779999999999973</c:v>
                  </c:pt>
                  <c:pt idx="10">
                    <c:v>9.7120000000000033</c:v>
                  </c:pt>
                  <c:pt idx="11">
                    <c:v>9.3050000000000068</c:v>
                  </c:pt>
                  <c:pt idx="12">
                    <c:v>6.7579999999999956</c:v>
                  </c:pt>
                  <c:pt idx="13">
                    <c:v>6.8379999999999939</c:v>
                  </c:pt>
                  <c:pt idx="14">
                    <c:v>17.071000000000012</c:v>
                  </c:pt>
                  <c:pt idx="15">
                    <c:v>13.99799999999999</c:v>
                  </c:pt>
                  <c:pt idx="16">
                    <c:v>13.390999999999991</c:v>
                  </c:pt>
                  <c:pt idx="17">
                    <c:v>12.276999999999987</c:v>
                  </c:pt>
                  <c:pt idx="18">
                    <c:v>19.457000000000022</c:v>
                  </c:pt>
                  <c:pt idx="19">
                    <c:v>13.853999999999985</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Incu-weighted'!$B$82:$U$82</c:f>
              <c:numCache>
                <c:formatCode>0</c:formatCode>
                <c:ptCount val="20"/>
                <c:pt idx="0">
                  <c:v>47.26</c:v>
                </c:pt>
                <c:pt idx="1">
                  <c:v>49.905000000000001</c:v>
                </c:pt>
                <c:pt idx="2">
                  <c:v>53.581000000000003</c:v>
                </c:pt>
                <c:pt idx="3">
                  <c:v>50.487000000000002</c:v>
                </c:pt>
                <c:pt idx="4">
                  <c:v>64.113</c:v>
                </c:pt>
                <c:pt idx="5">
                  <c:v>69.271000000000001</c:v>
                </c:pt>
                <c:pt idx="6">
                  <c:v>74.733000000000004</c:v>
                </c:pt>
                <c:pt idx="7">
                  <c:v>70.105999999999995</c:v>
                </c:pt>
                <c:pt idx="8">
                  <c:v>85.04</c:v>
                </c:pt>
                <c:pt idx="9">
                  <c:v>90.308000000000007</c:v>
                </c:pt>
                <c:pt idx="10">
                  <c:v>95.287999999999997</c:v>
                </c:pt>
                <c:pt idx="11">
                  <c:v>91.025999999999996</c:v>
                </c:pt>
                <c:pt idx="12">
                  <c:v>110.27500000000001</c:v>
                </c:pt>
                <c:pt idx="13">
                  <c:v>119.29900000000001</c:v>
                </c:pt>
                <c:pt idx="14">
                  <c:v>126.032</c:v>
                </c:pt>
                <c:pt idx="15">
                  <c:v>119.285</c:v>
                </c:pt>
                <c:pt idx="16">
                  <c:v>153.946</c:v>
                </c:pt>
                <c:pt idx="17">
                  <c:v>164.947</c:v>
                </c:pt>
                <c:pt idx="18">
                  <c:v>175.89099999999999</c:v>
                </c:pt>
                <c:pt idx="19">
                  <c:v>168.947</c:v>
                </c:pt>
              </c:numCache>
            </c:numRef>
          </c:val>
          <c:smooth val="0"/>
          <c:extLst>
            <c:ext xmlns:c16="http://schemas.microsoft.com/office/drawing/2014/chart" uri="{C3380CC4-5D6E-409C-BE32-E72D297353CC}">
              <c16:uniqueId val="{00000001-0924-4811-83C8-93688A89ED46}"/>
            </c:ext>
          </c:extLst>
        </c:ser>
        <c:ser>
          <c:idx val="2"/>
          <c:order val="2"/>
          <c:tx>
            <c:strRef>
              <c:f>'Basic Salary Incu-weighted'!$A$83</c:f>
              <c:strCache>
                <c:ptCount val="1"/>
                <c:pt idx="0">
                  <c:v>50%</c:v>
                </c:pt>
              </c:strCache>
            </c:strRef>
          </c:tx>
          <c:spPr>
            <a:ln>
              <a:noFill/>
            </a:ln>
          </c:spPr>
          <c:marker>
            <c:symbol val="none"/>
          </c:marker>
          <c:errBars>
            <c:errDir val="y"/>
            <c:errBarType val="plus"/>
            <c:errValType val="cust"/>
            <c:noEndCap val="1"/>
            <c:plus>
              <c:numRef>
                <c:f>'Basic Salary Incu-weighted'!$B$87:$U$87</c:f>
                <c:numCache>
                  <c:formatCode>General</c:formatCode>
                  <c:ptCount val="20"/>
                  <c:pt idx="0">
                    <c:v>2.9699999999999989</c:v>
                  </c:pt>
                  <c:pt idx="1">
                    <c:v>2.8969999999999985</c:v>
                  </c:pt>
                  <c:pt idx="2">
                    <c:v>3.2230000000000061</c:v>
                  </c:pt>
                  <c:pt idx="3">
                    <c:v>3.3449999999999989</c:v>
                  </c:pt>
                  <c:pt idx="4">
                    <c:v>4.6989999999999981</c:v>
                  </c:pt>
                  <c:pt idx="5">
                    <c:v>5.0030000000000001</c:v>
                  </c:pt>
                  <c:pt idx="6">
                    <c:v>5.9249999999999972</c:v>
                  </c:pt>
                  <c:pt idx="7">
                    <c:v>5.4579999999999984</c:v>
                  </c:pt>
                  <c:pt idx="8">
                    <c:v>3.862000000000009</c:v>
                  </c:pt>
                  <c:pt idx="9">
                    <c:v>5.0350000000000108</c:v>
                  </c:pt>
                  <c:pt idx="10">
                    <c:v>5.4110000000000014</c:v>
                  </c:pt>
                  <c:pt idx="11">
                    <c:v>6.5189999999999912</c:v>
                  </c:pt>
                  <c:pt idx="12">
                    <c:v>4.3240000000000123</c:v>
                  </c:pt>
                  <c:pt idx="13">
                    <c:v>5.6610000000000014</c:v>
                  </c:pt>
                  <c:pt idx="14">
                    <c:v>9.1149999999999949</c:v>
                  </c:pt>
                  <c:pt idx="15">
                    <c:v>10.548000000000002</c:v>
                  </c:pt>
                  <c:pt idx="16">
                    <c:v>4.429000000000002</c:v>
                  </c:pt>
                  <c:pt idx="17">
                    <c:v>5.4399999999999977</c:v>
                  </c:pt>
                  <c:pt idx="18">
                    <c:v>6.5979999999999848</c:v>
                  </c:pt>
                  <c:pt idx="19">
                    <c:v>13.947000000000003</c:v>
                  </c:pt>
                </c:numCache>
              </c:numRef>
            </c:plus>
            <c:minus>
              <c:numLit>
                <c:formatCode>General</c:formatCode>
                <c:ptCount val="1"/>
                <c:pt idx="0">
                  <c:v>1</c:v>
                </c:pt>
              </c:numLit>
            </c:minus>
            <c:spPr>
              <a:ln w="317500">
                <a:solidFill>
                  <a:schemeClr val="bg1">
                    <a:lumMod val="75000"/>
                  </a:schemeClr>
                </a:solidFill>
              </a:ln>
            </c:spPr>
          </c:errBars>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Incu-weighted'!$B$83:$U$83</c:f>
              <c:numCache>
                <c:formatCode>0</c:formatCode>
                <c:ptCount val="20"/>
                <c:pt idx="0">
                  <c:v>44.29</c:v>
                </c:pt>
                <c:pt idx="1">
                  <c:v>47.008000000000003</c:v>
                </c:pt>
                <c:pt idx="2">
                  <c:v>50.357999999999997</c:v>
                </c:pt>
                <c:pt idx="3">
                  <c:v>47.142000000000003</c:v>
                </c:pt>
                <c:pt idx="4">
                  <c:v>59.414000000000001</c:v>
                </c:pt>
                <c:pt idx="5">
                  <c:v>64.268000000000001</c:v>
                </c:pt>
                <c:pt idx="6">
                  <c:v>68.808000000000007</c:v>
                </c:pt>
                <c:pt idx="7">
                  <c:v>64.647999999999996</c:v>
                </c:pt>
                <c:pt idx="8">
                  <c:v>81.177999999999997</c:v>
                </c:pt>
                <c:pt idx="9">
                  <c:v>85.272999999999996</c:v>
                </c:pt>
                <c:pt idx="10">
                  <c:v>89.876999999999995</c:v>
                </c:pt>
                <c:pt idx="11">
                  <c:v>84.507000000000005</c:v>
                </c:pt>
                <c:pt idx="12">
                  <c:v>105.95099999999999</c:v>
                </c:pt>
                <c:pt idx="13">
                  <c:v>113.63800000000001</c:v>
                </c:pt>
                <c:pt idx="14">
                  <c:v>116.917</c:v>
                </c:pt>
                <c:pt idx="15">
                  <c:v>108.73699999999999</c:v>
                </c:pt>
                <c:pt idx="16">
                  <c:v>149.517</c:v>
                </c:pt>
                <c:pt idx="17">
                  <c:v>159.50700000000001</c:v>
                </c:pt>
                <c:pt idx="18">
                  <c:v>169.29300000000001</c:v>
                </c:pt>
                <c:pt idx="19">
                  <c:v>155</c:v>
                </c:pt>
              </c:numCache>
            </c:numRef>
          </c:val>
          <c:smooth val="0"/>
          <c:extLst>
            <c:ext xmlns:c16="http://schemas.microsoft.com/office/drawing/2014/chart" uri="{C3380CC4-5D6E-409C-BE32-E72D297353CC}">
              <c16:uniqueId val="{00000002-0924-4811-83C8-93688A89ED46}"/>
            </c:ext>
          </c:extLst>
        </c:ser>
        <c:ser>
          <c:idx val="3"/>
          <c:order val="3"/>
          <c:tx>
            <c:strRef>
              <c:f>'Basic Salary Incu-weighted'!$A$84</c:f>
              <c:strCache>
                <c:ptCount val="1"/>
                <c:pt idx="0">
                  <c:v>25%</c:v>
                </c:pt>
              </c:strCache>
            </c:strRef>
          </c:tx>
          <c:spPr>
            <a:ln>
              <a:noFill/>
            </a:ln>
          </c:spPr>
          <c:marker>
            <c:symbol val="none"/>
          </c:marker>
          <c:errBars>
            <c:errDir val="y"/>
            <c:errBarType val="plus"/>
            <c:errValType val="cust"/>
            <c:noEndCap val="1"/>
            <c:plus>
              <c:numRef>
                <c:f>'Basic Salary Incu-weighted'!$B$88:$U$88</c:f>
                <c:numCache>
                  <c:formatCode>General</c:formatCode>
                  <c:ptCount val="20"/>
                  <c:pt idx="0">
                    <c:v>2.5630000000000024</c:v>
                  </c:pt>
                  <c:pt idx="1">
                    <c:v>2.3590000000000018</c:v>
                  </c:pt>
                  <c:pt idx="2">
                    <c:v>2.840999999999994</c:v>
                  </c:pt>
                  <c:pt idx="3">
                    <c:v>3.2810000000000059</c:v>
                  </c:pt>
                  <c:pt idx="4">
                    <c:v>3.0140000000000029</c:v>
                  </c:pt>
                  <c:pt idx="5">
                    <c:v>4.865000000000002</c:v>
                  </c:pt>
                  <c:pt idx="6">
                    <c:v>4.2200000000000131</c:v>
                  </c:pt>
                  <c:pt idx="7">
                    <c:v>5.6989999999999981</c:v>
                  </c:pt>
                  <c:pt idx="8">
                    <c:v>7.6659999999999968</c:v>
                  </c:pt>
                  <c:pt idx="9">
                    <c:v>4.9089999999999918</c:v>
                  </c:pt>
                  <c:pt idx="10">
                    <c:v>7.0929999999999893</c:v>
                  </c:pt>
                  <c:pt idx="11">
                    <c:v>5.8010000000000019</c:v>
                  </c:pt>
                  <c:pt idx="12">
                    <c:v>11.353999999999999</c:v>
                  </c:pt>
                  <c:pt idx="13">
                    <c:v>14.454000000000008</c:v>
                  </c:pt>
                  <c:pt idx="14">
                    <c:v>12.891000000000005</c:v>
                  </c:pt>
                  <c:pt idx="15">
                    <c:v>9.4769999999999897</c:v>
                  </c:pt>
                  <c:pt idx="16">
                    <c:v>21.563999999999993</c:v>
                  </c:pt>
                  <c:pt idx="17">
                    <c:v>20.704000000000008</c:v>
                  </c:pt>
                  <c:pt idx="18">
                    <c:v>20.917000000000002</c:v>
                  </c:pt>
                  <c:pt idx="19">
                    <c:v>12.258999999999986</c:v>
                  </c:pt>
                </c:numCache>
              </c:numRef>
            </c:plus>
            <c:minus>
              <c:numLit>
                <c:formatCode>General</c:formatCode>
                <c:ptCount val="1"/>
                <c:pt idx="0">
                  <c:v>1</c:v>
                </c:pt>
              </c:numLit>
            </c:minus>
            <c:spPr>
              <a:ln w="317500">
                <a:solidFill>
                  <a:schemeClr val="tx1">
                    <a:lumMod val="50000"/>
                    <a:lumOff val="50000"/>
                  </a:schemeClr>
                </a:solidFill>
              </a:ln>
            </c:spPr>
          </c:errBars>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Incu-weighted'!$B$84:$U$84</c:f>
              <c:numCache>
                <c:formatCode>0</c:formatCode>
                <c:ptCount val="20"/>
                <c:pt idx="0">
                  <c:v>41.726999999999997</c:v>
                </c:pt>
                <c:pt idx="1">
                  <c:v>44.649000000000001</c:v>
                </c:pt>
                <c:pt idx="2">
                  <c:v>47.517000000000003</c:v>
                </c:pt>
                <c:pt idx="3">
                  <c:v>43.860999999999997</c:v>
                </c:pt>
                <c:pt idx="4">
                  <c:v>56.4</c:v>
                </c:pt>
                <c:pt idx="5">
                  <c:v>59.402999999999999</c:v>
                </c:pt>
                <c:pt idx="6">
                  <c:v>64.587999999999994</c:v>
                </c:pt>
                <c:pt idx="7">
                  <c:v>58.948999999999998</c:v>
                </c:pt>
                <c:pt idx="8">
                  <c:v>73.512</c:v>
                </c:pt>
                <c:pt idx="9">
                  <c:v>80.364000000000004</c:v>
                </c:pt>
                <c:pt idx="10">
                  <c:v>82.784000000000006</c:v>
                </c:pt>
                <c:pt idx="11">
                  <c:v>78.706000000000003</c:v>
                </c:pt>
                <c:pt idx="12">
                  <c:v>94.596999999999994</c:v>
                </c:pt>
                <c:pt idx="13">
                  <c:v>99.183999999999997</c:v>
                </c:pt>
                <c:pt idx="14">
                  <c:v>104.026</c:v>
                </c:pt>
                <c:pt idx="15">
                  <c:v>99.26</c:v>
                </c:pt>
                <c:pt idx="16">
                  <c:v>127.953</c:v>
                </c:pt>
                <c:pt idx="17">
                  <c:v>138.803</c:v>
                </c:pt>
                <c:pt idx="18">
                  <c:v>148.376</c:v>
                </c:pt>
                <c:pt idx="19">
                  <c:v>142.74100000000001</c:v>
                </c:pt>
              </c:numCache>
            </c:numRef>
          </c:val>
          <c:smooth val="0"/>
          <c:extLst>
            <c:ext xmlns:c16="http://schemas.microsoft.com/office/drawing/2014/chart" uri="{C3380CC4-5D6E-409C-BE32-E72D297353CC}">
              <c16:uniqueId val="{00000003-0924-4811-83C8-93688A89ED46}"/>
            </c:ext>
          </c:extLst>
        </c:ser>
        <c:ser>
          <c:idx val="4"/>
          <c:order val="4"/>
          <c:tx>
            <c:strRef>
              <c:f>'Basic Salary Incu-weighted'!$A$85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'Basic Salary Incu-weighted'!$B$89:$U$89</c:f>
                <c:numCache>
                  <c:formatCode>General</c:formatCode>
                  <c:ptCount val="20"/>
                  <c:pt idx="0">
                    <c:v>4.4189999999999969</c:v>
                  </c:pt>
                  <c:pt idx="1">
                    <c:v>5.7659999999999982</c:v>
                  </c:pt>
                  <c:pt idx="2">
                    <c:v>7.8600000000000065</c:v>
                  </c:pt>
                  <c:pt idx="3">
                    <c:v>5.1879999999999953</c:v>
                  </c:pt>
                  <c:pt idx="4">
                    <c:v>5.2830000000000013</c:v>
                  </c:pt>
                  <c:pt idx="5">
                    <c:v>8.9690000000000012</c:v>
                  </c:pt>
                  <c:pt idx="6">
                    <c:v>7.8859999999999957</c:v>
                  </c:pt>
                  <c:pt idx="7">
                    <c:v>6.4140000000000015</c:v>
                  </c:pt>
                  <c:pt idx="8">
                    <c:v>10.703000000000003</c:v>
                  </c:pt>
                  <c:pt idx="9">
                    <c:v>10.399000000000001</c:v>
                  </c:pt>
                  <c:pt idx="10">
                    <c:v>10.914000000000001</c:v>
                  </c:pt>
                  <c:pt idx="11">
                    <c:v>11.704000000000008</c:v>
                  </c:pt>
                  <c:pt idx="12">
                    <c:v>14.465999999999994</c:v>
                  </c:pt>
                  <c:pt idx="13">
                    <c:v>14.450000000000003</c:v>
                  </c:pt>
                  <c:pt idx="14">
                    <c:v>12.85499999999999</c:v>
                  </c:pt>
                  <c:pt idx="15">
                    <c:v>15.805000000000007</c:v>
                  </c:pt>
                  <c:pt idx="16">
                    <c:v>11.067999999999998</c:v>
                  </c:pt>
                  <c:pt idx="17">
                    <c:v>12.903999999999996</c:v>
                  </c:pt>
                  <c:pt idx="18">
                    <c:v>5.6349999999999909</c:v>
                  </c:pt>
                  <c:pt idx="19">
                    <c:v>20.26900000000002</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Incu-weighted'!$B$85:$U$85</c:f>
              <c:numCache>
                <c:formatCode>0</c:formatCode>
                <c:ptCount val="20"/>
                <c:pt idx="0">
                  <c:v>37.308</c:v>
                </c:pt>
                <c:pt idx="1">
                  <c:v>38.883000000000003</c:v>
                </c:pt>
                <c:pt idx="2">
                  <c:v>39.656999999999996</c:v>
                </c:pt>
                <c:pt idx="3">
                  <c:v>38.673000000000002</c:v>
                </c:pt>
                <c:pt idx="4">
                  <c:v>51.116999999999997</c:v>
                </c:pt>
                <c:pt idx="5">
                  <c:v>50.433999999999997</c:v>
                </c:pt>
                <c:pt idx="6">
                  <c:v>56.701999999999998</c:v>
                </c:pt>
                <c:pt idx="7">
                  <c:v>52.534999999999997</c:v>
                </c:pt>
                <c:pt idx="8">
                  <c:v>62.808999999999997</c:v>
                </c:pt>
                <c:pt idx="9">
                  <c:v>69.965000000000003</c:v>
                </c:pt>
                <c:pt idx="10">
                  <c:v>71.87</c:v>
                </c:pt>
                <c:pt idx="11">
                  <c:v>67.001999999999995</c:v>
                </c:pt>
                <c:pt idx="12">
                  <c:v>80.131</c:v>
                </c:pt>
                <c:pt idx="13">
                  <c:v>84.733999999999995</c:v>
                </c:pt>
                <c:pt idx="14">
                  <c:v>91.171000000000006</c:v>
                </c:pt>
                <c:pt idx="15">
                  <c:v>83.454999999999998</c:v>
                </c:pt>
                <c:pt idx="16">
                  <c:v>116.88500000000001</c:v>
                </c:pt>
                <c:pt idx="17">
                  <c:v>125.899</c:v>
                </c:pt>
                <c:pt idx="18">
                  <c:v>142.74100000000001</c:v>
                </c:pt>
                <c:pt idx="19">
                  <c:v>122.47199999999999</c:v>
                </c:pt>
              </c:numCache>
            </c:numRef>
          </c:val>
          <c:smooth val="0"/>
          <c:extLst>
            <c:ext xmlns:c16="http://schemas.microsoft.com/office/drawing/2014/chart" uri="{C3380CC4-5D6E-409C-BE32-E72D297353CC}">
              <c16:uniqueId val="{00000004-0924-4811-83C8-93688A89ED46}"/>
            </c:ext>
          </c:extLst>
        </c:ser>
        <c:ser>
          <c:idx val="6"/>
          <c:order val="5"/>
          <c:tx>
            <c:strRef>
              <c:f>'Basic Salary Incu-weighted'!$A$90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Incu-weighted'!$B$90:$U$90</c:f>
              <c:numCache>
                <c:formatCode>0</c:formatCode>
                <c:ptCount val="20"/>
                <c:pt idx="0">
                  <c:v>44.29</c:v>
                </c:pt>
                <c:pt idx="1">
                  <c:v>47.008000000000003</c:v>
                </c:pt>
                <c:pt idx="2">
                  <c:v>50.357999999999997</c:v>
                </c:pt>
                <c:pt idx="3">
                  <c:v>47.142000000000003</c:v>
                </c:pt>
                <c:pt idx="4">
                  <c:v>59.414000000000001</c:v>
                </c:pt>
                <c:pt idx="5">
                  <c:v>64.268000000000001</c:v>
                </c:pt>
                <c:pt idx="6">
                  <c:v>68.808000000000007</c:v>
                </c:pt>
                <c:pt idx="7">
                  <c:v>64.647999999999996</c:v>
                </c:pt>
                <c:pt idx="8">
                  <c:v>81.177999999999997</c:v>
                </c:pt>
                <c:pt idx="9">
                  <c:v>85.272999999999996</c:v>
                </c:pt>
                <c:pt idx="10">
                  <c:v>89.876999999999995</c:v>
                </c:pt>
                <c:pt idx="11">
                  <c:v>84.507000000000005</c:v>
                </c:pt>
                <c:pt idx="12">
                  <c:v>105.95099999999999</c:v>
                </c:pt>
                <c:pt idx="13">
                  <c:v>113.63800000000001</c:v>
                </c:pt>
                <c:pt idx="14">
                  <c:v>116.917</c:v>
                </c:pt>
                <c:pt idx="15">
                  <c:v>108.73699999999999</c:v>
                </c:pt>
                <c:pt idx="16">
                  <c:v>149.517</c:v>
                </c:pt>
                <c:pt idx="17">
                  <c:v>159.50700000000001</c:v>
                </c:pt>
                <c:pt idx="18">
                  <c:v>169.29300000000001</c:v>
                </c:pt>
                <c:pt idx="19">
                  <c:v>155</c:v>
                </c:pt>
              </c:numCache>
            </c:numRef>
          </c:val>
          <c:smooth val="0"/>
          <c:extLst>
            <c:ext xmlns:c16="http://schemas.microsoft.com/office/drawing/2014/chart" uri="{C3380CC4-5D6E-409C-BE32-E72D297353CC}">
              <c16:uniqueId val="{00000005-0924-4811-83C8-93688A89ED46}"/>
            </c:ext>
          </c:extLst>
        </c:ser>
        <c:ser>
          <c:idx val="18"/>
          <c:order val="6"/>
          <c:tx>
            <c:strRef>
              <c:f>'Basic Salary Incu-weighted'!$A$72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Incu-weighted'!$B$72:$U$72</c:f>
              <c:numCache>
                <c:formatCode>0</c:formatCode>
                <c:ptCount val="20"/>
                <c:pt idx="0">
                  <c:v>45.747</c:v>
                </c:pt>
                <c:pt idx="1">
                  <c:v>62.423999999999999</c:v>
                </c:pt>
                <c:pt idx="2">
                  <c:v>76.727000000000004</c:v>
                </c:pt>
                <c:pt idx="3">
                  <c:v>57.777999999999999</c:v>
                </c:pt>
                <c:pt idx="4">
                  <c:v>65.754000000000005</c:v>
                </c:pt>
                <c:pt idx="5">
                  <c:v>72.492999999999995</c:v>
                </c:pt>
                <c:pt idx="6">
                  <c:v>73.251999999999995</c:v>
                </c:pt>
                <c:pt idx="7">
                  <c:v>71.034000000000006</c:v>
                </c:pt>
                <c:pt idx="8">
                  <c:v>74.284999999999997</c:v>
                </c:pt>
                <c:pt idx="9">
                  <c:v>76.698999999999998</c:v>
                </c:pt>
                <c:pt idx="10">
                  <c:v>78.947000000000003</c:v>
                </c:pt>
                <c:pt idx="11">
                  <c:v>77.11</c:v>
                </c:pt>
                <c:pt idx="12">
                  <c:v>92.436000000000007</c:v>
                </c:pt>
                <c:pt idx="13">
                  <c:v>105.941</c:v>
                </c:pt>
                <c:pt idx="14">
                  <c:v>117.77500000000001</c:v>
                </c:pt>
                <c:pt idx="15">
                  <c:v>106.145</c:v>
                </c:pt>
                <c:pt idx="16">
                  <c:v>153.5</c:v>
                </c:pt>
                <c:pt idx="17">
                  <c:v>167</c:v>
                </c:pt>
                <c:pt idx="18">
                  <c:v>170</c:v>
                </c:pt>
                <c:pt idx="19">
                  <c:v>168</c:v>
                </c:pt>
              </c:numCache>
            </c:numRef>
          </c:val>
          <c:smooth val="0"/>
          <c:extLst>
            <c:ext xmlns:c16="http://schemas.microsoft.com/office/drawing/2014/chart" uri="{C3380CC4-5D6E-409C-BE32-E72D297353CC}">
              <c16:uniqueId val="{00000006-0924-4811-83C8-93688A89ED46}"/>
            </c:ext>
          </c:extLst>
        </c:ser>
        <c:ser>
          <c:idx val="19"/>
          <c:order val="7"/>
          <c:tx>
            <c:strRef>
              <c:f>'Basic Salary Incu-weighted'!$A$73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0924-4811-83C8-93688A89ED46}"/>
            </c:ext>
          </c:extLst>
        </c:ser>
        <c:ser>
          <c:idx val="20"/>
          <c:order val="8"/>
          <c:tx>
            <c:strRef>
              <c:f>'Basic Salary Incu-weighted'!$A$74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0924-4811-83C8-93688A89ED46}"/>
            </c:ext>
          </c:extLst>
        </c:ser>
        <c:ser>
          <c:idx val="21"/>
          <c:order val="9"/>
          <c:tx>
            <c:strRef>
              <c:f>'Basic Salary Incu-weighted'!$A$75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0924-4811-83C8-93688A89ED46}"/>
            </c:ext>
          </c:extLst>
        </c:ser>
        <c:ser>
          <c:idx val="22"/>
          <c:order val="10"/>
          <c:tx>
            <c:strRef>
              <c:f>'Basic Salary Incu-weighted'!$A$76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0924-4811-83C8-93688A89ED46}"/>
            </c:ext>
          </c:extLst>
        </c:ser>
        <c:ser>
          <c:idx val="23"/>
          <c:order val="11"/>
          <c:tx>
            <c:strRef>
              <c:f>'Basic Salary Incu-weighted'!$A$77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0924-4811-83C8-93688A89ED46}"/>
            </c:ext>
          </c:extLst>
        </c:ser>
        <c:ser>
          <c:idx val="24"/>
          <c:order val="12"/>
          <c:tx>
            <c:strRef>
              <c:f>'Basic Salary Incu-weighted'!$A$78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0924-4811-83C8-93688A89ED46}"/>
            </c:ext>
          </c:extLst>
        </c:ser>
        <c:ser>
          <c:idx val="26"/>
          <c:order val="13"/>
          <c:tx>
            <c:strRef>
              <c:f>'Basic Salary Incu-weighted'!$A$92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Incu-weighted'!$B$92:$U$92</c:f>
              <c:numCache>
                <c:formatCode>0</c:formatCode>
                <c:ptCount val="20"/>
                <c:pt idx="0">
                  <c:v>45.747</c:v>
                </c:pt>
                <c:pt idx="1">
                  <c:v>62.423999999999999</c:v>
                </c:pt>
                <c:pt idx="2">
                  <c:v>76.727000000000004</c:v>
                </c:pt>
                <c:pt idx="3">
                  <c:v>57.777999999999999</c:v>
                </c:pt>
                <c:pt idx="4">
                  <c:v>65.754000000000005</c:v>
                </c:pt>
                <c:pt idx="5">
                  <c:v>72.492999999999995</c:v>
                </c:pt>
                <c:pt idx="6">
                  <c:v>73.251999999999995</c:v>
                </c:pt>
                <c:pt idx="7">
                  <c:v>71.034000000000006</c:v>
                </c:pt>
                <c:pt idx="8">
                  <c:v>#N/A</c:v>
                </c:pt>
                <c:pt idx="9">
                  <c:v>#N/A</c:v>
                </c:pt>
                <c:pt idx="10">
                  <c:v>#N/A</c:v>
                </c:pt>
                <c:pt idx="11">
                  <c:v>#N/A</c:v>
                </c:pt>
                <c:pt idx="12">
                  <c:v>#N/A</c:v>
                </c:pt>
                <c:pt idx="13">
                  <c:v>#N/A</c:v>
                </c:pt>
                <c:pt idx="14">
                  <c:v>117.77500000000001</c:v>
                </c:pt>
                <c:pt idx="15">
                  <c:v>#N/A</c:v>
                </c:pt>
                <c:pt idx="16">
                  <c:v>153.5</c:v>
                </c:pt>
                <c:pt idx="17">
                  <c:v>167</c:v>
                </c:pt>
                <c:pt idx="18">
                  <c:v>170</c:v>
                </c:pt>
                <c:pt idx="19">
                  <c:v>168</c:v>
                </c:pt>
              </c:numCache>
            </c:numRef>
          </c:val>
          <c:smooth val="0"/>
          <c:extLst>
            <c:ext xmlns:c16="http://schemas.microsoft.com/office/drawing/2014/chart" uri="{C3380CC4-5D6E-409C-BE32-E72D297353CC}">
              <c16:uniqueId val="{0000000D-0924-4811-83C8-93688A89ED46}"/>
            </c:ext>
          </c:extLst>
        </c:ser>
        <c:ser>
          <c:idx val="27"/>
          <c:order val="14"/>
          <c:tx>
            <c:strRef>
              <c:f>'Basic Salary Incu-weighted'!$A$93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Incu-weighted'!$B$93:$U$93</c:f>
              <c:numCache>
                <c:formatCode>0</c:formatCode>
                <c:ptCount val="20"/>
                <c:pt idx="0">
                  <c:v>#N/A</c:v>
                </c:pt>
                <c:pt idx="1">
                  <c:v>#N/A</c:v>
                </c:pt>
                <c:pt idx="2">
                  <c:v>#N/A</c:v>
                </c:pt>
                <c:pt idx="3">
                  <c:v>#N/A</c:v>
                </c:pt>
                <c:pt idx="4">
                  <c:v>#N/A</c:v>
                </c:pt>
                <c:pt idx="5">
                  <c:v>#N/A</c:v>
                </c:pt>
                <c:pt idx="6">
                  <c:v>#N/A</c:v>
                </c:pt>
                <c:pt idx="7">
                  <c:v>#N/A</c:v>
                </c:pt>
                <c:pt idx="8">
                  <c:v>74.284999999999997</c:v>
                </c:pt>
                <c:pt idx="9">
                  <c:v>76.698999999999998</c:v>
                </c:pt>
                <c:pt idx="10">
                  <c:v>78.947000000000003</c:v>
                </c:pt>
                <c:pt idx="11">
                  <c:v>77.11</c:v>
                </c:pt>
                <c:pt idx="12">
                  <c:v>92.436000000000007</c:v>
                </c:pt>
                <c:pt idx="13">
                  <c:v>105.941</c:v>
                </c:pt>
                <c:pt idx="14">
                  <c:v>#N/A</c:v>
                </c:pt>
                <c:pt idx="15">
                  <c:v>106.145</c:v>
                </c:pt>
                <c:pt idx="16">
                  <c:v>#N/A</c:v>
                </c:pt>
                <c:pt idx="17">
                  <c:v>#N/A</c:v>
                </c:pt>
                <c:pt idx="18">
                  <c:v>#N/A</c:v>
                </c:pt>
                <c:pt idx="19">
                  <c:v>#N/A</c:v>
                </c:pt>
              </c:numCache>
            </c:numRef>
          </c:val>
          <c:smooth val="0"/>
          <c:extLst>
            <c:ext xmlns:c16="http://schemas.microsoft.com/office/drawing/2014/chart" uri="{C3380CC4-5D6E-409C-BE32-E72D297353CC}">
              <c16:uniqueId val="{0000000E-0924-4811-83C8-93688A89ED46}"/>
            </c:ext>
          </c:extLst>
        </c:ser>
        <c:ser>
          <c:idx val="28"/>
          <c:order val="15"/>
          <c:tx>
            <c:strRef>
              <c:f>'Basic Salary Incu-weighted'!$A$94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Incu-weighted'!$B$94:$U$94</c:f>
              <c:numCache>
                <c:formatCode>0</c:formatCode>
                <c:ptCount val="20"/>
                <c:pt idx="0">
                  <c:v>#N/A</c:v>
                </c:pt>
                <c:pt idx="1">
                  <c:v>#N/A</c:v>
                </c:pt>
                <c:pt idx="2">
                  <c:v>#N/A</c:v>
                </c:pt>
                <c:pt idx="3">
                  <c:v>#N/A</c:v>
                </c:pt>
                <c:pt idx="4">
                  <c:v>#N/A</c:v>
                </c:pt>
                <c:pt idx="5">
                  <c:v>#N/A</c:v>
                </c:pt>
                <c:pt idx="6">
                  <c:v>#N/A</c:v>
                </c:pt>
                <c:pt idx="7">
                  <c:v>#N/A</c:v>
                </c:pt>
                <c:pt idx="8">
                  <c:v>81.177999999999997</c:v>
                </c:pt>
                <c:pt idx="9">
                  <c:v>85.272999999999996</c:v>
                </c:pt>
                <c:pt idx="10">
                  <c:v>89.876999999999995</c:v>
                </c:pt>
                <c:pt idx="11">
                  <c:v>84.507000000000005</c:v>
                </c:pt>
                <c:pt idx="12">
                  <c:v>105.95099999999999</c:v>
                </c:pt>
                <c:pt idx="13">
                  <c:v>113.63800000000001</c:v>
                </c:pt>
                <c:pt idx="14">
                  <c:v>#N/A</c:v>
                </c:pt>
                <c:pt idx="15">
                  <c:v>108.73699999999999</c:v>
                </c:pt>
                <c:pt idx="16">
                  <c:v>#N/A</c:v>
                </c:pt>
                <c:pt idx="17">
                  <c:v>#N/A</c:v>
                </c:pt>
                <c:pt idx="18">
                  <c:v>#N/A</c:v>
                </c:pt>
                <c:pt idx="19">
                  <c:v>#N/A</c:v>
                </c:pt>
              </c:numCache>
            </c:numRef>
          </c:val>
          <c:smooth val="0"/>
          <c:extLst>
            <c:ext xmlns:c16="http://schemas.microsoft.com/office/drawing/2014/chart" uri="{C3380CC4-5D6E-409C-BE32-E72D297353CC}">
              <c16:uniqueId val="{0000000F-0924-4811-83C8-93688A89ED46}"/>
            </c:ext>
          </c:extLst>
        </c:ser>
        <c:ser>
          <c:idx val="29"/>
          <c:order val="16"/>
          <c:tx>
            <c:strRef>
              <c:f>'Basic Salary Incu-weighted'!$A$95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'Basic Salary Incu-weighted'!$B$95:$U$95</c:f>
              <c:numCache>
                <c:formatCode>0</c:formatCode>
                <c:ptCount val="20"/>
                <c:pt idx="0">
                  <c:v>44.29</c:v>
                </c:pt>
                <c:pt idx="1">
                  <c:v>47.008000000000003</c:v>
                </c:pt>
                <c:pt idx="2">
                  <c:v>50.357999999999997</c:v>
                </c:pt>
                <c:pt idx="3">
                  <c:v>47.142000000000003</c:v>
                </c:pt>
                <c:pt idx="4">
                  <c:v>59.414000000000001</c:v>
                </c:pt>
                <c:pt idx="5">
                  <c:v>64.268000000000001</c:v>
                </c:pt>
                <c:pt idx="6">
                  <c:v>68.808000000000007</c:v>
                </c:pt>
                <c:pt idx="7">
                  <c:v>64.647999999999996</c:v>
                </c:pt>
                <c:pt idx="8">
                  <c:v>#N/A</c:v>
                </c:pt>
                <c:pt idx="9">
                  <c:v>#N/A</c:v>
                </c:pt>
                <c:pt idx="10">
                  <c:v>#N/A</c:v>
                </c:pt>
                <c:pt idx="11">
                  <c:v>#N/A</c:v>
                </c:pt>
                <c:pt idx="12">
                  <c:v>#N/A</c:v>
                </c:pt>
                <c:pt idx="13">
                  <c:v>#N/A</c:v>
                </c:pt>
                <c:pt idx="14">
                  <c:v>116.917</c:v>
                </c:pt>
                <c:pt idx="15">
                  <c:v>#N/A</c:v>
                </c:pt>
                <c:pt idx="16">
                  <c:v>149.517</c:v>
                </c:pt>
                <c:pt idx="17">
                  <c:v>159.50700000000001</c:v>
                </c:pt>
                <c:pt idx="18">
                  <c:v>169.29300000000001</c:v>
                </c:pt>
                <c:pt idx="19">
                  <c:v>155</c:v>
                </c:pt>
              </c:numCache>
            </c:numRef>
          </c:val>
          <c:smooth val="0"/>
          <c:extLst>
            <c:ext xmlns:c16="http://schemas.microsoft.com/office/drawing/2014/chart" uri="{C3380CC4-5D6E-409C-BE32-E72D297353CC}">
              <c16:uniqueId val="{00000010-0924-4811-83C8-93688A89ED46}"/>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rgbClr val="DCE6F2">
            <a:alpha val="50196"/>
          </a:srgb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4.0412531644620523E-3"/>
          <c:y val="5.9244055621978049E-2"/>
          <c:w val="0.98088288396170165"/>
          <c:h val="0.90811512678251016"/>
        </c:manualLayout>
      </c:layout>
      <c:lineChart>
        <c:grouping val="standard"/>
        <c:varyColors val="0"/>
        <c:ser>
          <c:idx val="0"/>
          <c:order val="0"/>
          <c:tx>
            <c:strRef>
              <c:f>'t-Bonus % Incu-weighted'!$A$81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Incu-weighted'!$B$81:$U$81</c:f>
              <c:numCache>
                <c:formatCode>0%</c:formatCode>
                <c:ptCount val="20"/>
                <c:pt idx="0">
                  <c:v>0.1555</c:v>
                </c:pt>
                <c:pt idx="1">
                  <c:v>0.1595</c:v>
                </c:pt>
                <c:pt idx="2">
                  <c:v>0.1578</c:v>
                </c:pt>
                <c:pt idx="3">
                  <c:v>0.15810000000000002</c:v>
                </c:pt>
                <c:pt idx="4">
                  <c:v>0.185</c:v>
                </c:pt>
                <c:pt idx="5">
                  <c:v>0.20050000000000001</c:v>
                </c:pt>
                <c:pt idx="6">
                  <c:v>0.19409999999999999</c:v>
                </c:pt>
                <c:pt idx="7">
                  <c:v>0.19469999999999998</c:v>
                </c:pt>
                <c:pt idx="8">
                  <c:v>0.31109999999999999</c:v>
                </c:pt>
                <c:pt idx="9">
                  <c:v>0.30430000000000001</c:v>
                </c:pt>
                <c:pt idx="10">
                  <c:v>0.31780000000000003</c:v>
                </c:pt>
                <c:pt idx="11">
                  <c:v>0.31069999999999998</c:v>
                </c:pt>
                <c:pt idx="12">
                  <c:v>0.38380000000000003</c:v>
                </c:pt>
                <c:pt idx="13">
                  <c:v>0.41420000000000001</c:v>
                </c:pt>
                <c:pt idx="14">
                  <c:v>0.40189999999999998</c:v>
                </c:pt>
                <c:pt idx="15">
                  <c:v>0.40229999999999999</c:v>
                </c:pt>
                <c:pt idx="16">
                  <c:v>0.39090000000000003</c:v>
                </c:pt>
                <c:pt idx="17">
                  <c:v>0.44310000000000005</c:v>
                </c:pt>
                <c:pt idx="18">
                  <c:v>0.36959999999999998</c:v>
                </c:pt>
                <c:pt idx="19">
                  <c:v>0.39169999999999999</c:v>
                </c:pt>
              </c:numCache>
            </c:numRef>
          </c:val>
          <c:smooth val="0"/>
          <c:extLst>
            <c:ext xmlns:c16="http://schemas.microsoft.com/office/drawing/2014/chart" uri="{C3380CC4-5D6E-409C-BE32-E72D297353CC}">
              <c16:uniqueId val="{00000000-0141-448A-A89B-40EC7C9C9D48}"/>
            </c:ext>
          </c:extLst>
        </c:ser>
        <c:ser>
          <c:idx val="1"/>
          <c:order val="1"/>
          <c:tx>
            <c:strRef>
              <c:f>'t-Bonus % Incu-weighted'!$A$82</c:f>
              <c:strCache>
                <c:ptCount val="1"/>
                <c:pt idx="0">
                  <c:v>75%</c:v>
                </c:pt>
              </c:strCache>
            </c:strRef>
          </c:tx>
          <c:spPr>
            <a:ln>
              <a:noFill/>
            </a:ln>
          </c:spPr>
          <c:marker>
            <c:symbol val="none"/>
          </c:marker>
          <c:errBars>
            <c:errDir val="y"/>
            <c:errBarType val="plus"/>
            <c:errValType val="cust"/>
            <c:noEndCap val="1"/>
            <c:plus>
              <c:numRef>
                <c:f>'t-Bonus % Incu-weighted'!$B$86:$U$86</c:f>
                <c:numCache>
                  <c:formatCode>General</c:formatCode>
                  <c:ptCount val="20"/>
                  <c:pt idx="0">
                    <c:v>3.3199999999999993E-2</c:v>
                  </c:pt>
                  <c:pt idx="1">
                    <c:v>3.3500000000000002E-2</c:v>
                  </c:pt>
                  <c:pt idx="2">
                    <c:v>3.5100000000000006E-2</c:v>
                  </c:pt>
                  <c:pt idx="3">
                    <c:v>3.4700000000000022E-2</c:v>
                  </c:pt>
                  <c:pt idx="4">
                    <c:v>3.6099999999999993E-2</c:v>
                  </c:pt>
                  <c:pt idx="5">
                    <c:v>4.5600000000000002E-2</c:v>
                  </c:pt>
                  <c:pt idx="6">
                    <c:v>4.0399999999999991E-2</c:v>
                  </c:pt>
                  <c:pt idx="7">
                    <c:v>4.3499999999999983E-2</c:v>
                  </c:pt>
                  <c:pt idx="8">
                    <c:v>6.4199999999999979E-2</c:v>
                  </c:pt>
                  <c:pt idx="9">
                    <c:v>6.0600000000000015E-2</c:v>
                  </c:pt>
                  <c:pt idx="10">
                    <c:v>7.130000000000003E-2</c:v>
                  </c:pt>
                  <c:pt idx="11">
                    <c:v>6.4299999999999968E-2</c:v>
                  </c:pt>
                  <c:pt idx="12">
                    <c:v>8.2500000000000018E-2</c:v>
                  </c:pt>
                  <c:pt idx="13">
                    <c:v>0.11010000000000003</c:v>
                  </c:pt>
                  <c:pt idx="14">
                    <c:v>8.1199999999999994E-2</c:v>
                  </c:pt>
                  <c:pt idx="15">
                    <c:v>9.2499999999999971E-2</c:v>
                  </c:pt>
                  <c:pt idx="16">
                    <c:v>4.2800000000000005E-2</c:v>
                  </c:pt>
                  <c:pt idx="17">
                    <c:v>0.11240000000000006</c:v>
                  </c:pt>
                  <c:pt idx="18">
                    <c:v>2.8000000000000025E-2</c:v>
                  </c:pt>
                  <c:pt idx="19">
                    <c:v>4.99E-2</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Incu-weighted'!$B$82:$U$82</c:f>
              <c:numCache>
                <c:formatCode>0%</c:formatCode>
                <c:ptCount val="20"/>
                <c:pt idx="0">
                  <c:v>0.12230000000000001</c:v>
                </c:pt>
                <c:pt idx="1">
                  <c:v>0.126</c:v>
                </c:pt>
                <c:pt idx="2">
                  <c:v>0.12269999999999999</c:v>
                </c:pt>
                <c:pt idx="3">
                  <c:v>0.1234</c:v>
                </c:pt>
                <c:pt idx="4">
                  <c:v>0.1489</c:v>
                </c:pt>
                <c:pt idx="5">
                  <c:v>0.15490000000000001</c:v>
                </c:pt>
                <c:pt idx="6">
                  <c:v>0.1537</c:v>
                </c:pt>
                <c:pt idx="7">
                  <c:v>0.1512</c:v>
                </c:pt>
                <c:pt idx="8">
                  <c:v>0.24690000000000001</c:v>
                </c:pt>
                <c:pt idx="9">
                  <c:v>0.2437</c:v>
                </c:pt>
                <c:pt idx="10">
                  <c:v>0.2465</c:v>
                </c:pt>
                <c:pt idx="11">
                  <c:v>0.24640000000000001</c:v>
                </c:pt>
                <c:pt idx="12">
                  <c:v>0.30130000000000001</c:v>
                </c:pt>
                <c:pt idx="13">
                  <c:v>0.30409999999999998</c:v>
                </c:pt>
                <c:pt idx="14">
                  <c:v>0.32069999999999999</c:v>
                </c:pt>
                <c:pt idx="15">
                  <c:v>0.30980000000000002</c:v>
                </c:pt>
                <c:pt idx="16">
                  <c:v>0.34810000000000002</c:v>
                </c:pt>
                <c:pt idx="17">
                  <c:v>0.33069999999999999</c:v>
                </c:pt>
                <c:pt idx="18">
                  <c:v>0.34159999999999996</c:v>
                </c:pt>
                <c:pt idx="19">
                  <c:v>0.34179999999999999</c:v>
                </c:pt>
              </c:numCache>
            </c:numRef>
          </c:val>
          <c:smooth val="0"/>
          <c:extLst>
            <c:ext xmlns:c16="http://schemas.microsoft.com/office/drawing/2014/chart" uri="{C3380CC4-5D6E-409C-BE32-E72D297353CC}">
              <c16:uniqueId val="{00000001-0141-448A-A89B-40EC7C9C9D48}"/>
            </c:ext>
          </c:extLst>
        </c:ser>
        <c:ser>
          <c:idx val="2"/>
          <c:order val="2"/>
          <c:tx>
            <c:strRef>
              <c:f>'t-Bonus % Incu-weighted'!$A$83</c:f>
              <c:strCache>
                <c:ptCount val="1"/>
                <c:pt idx="0">
                  <c:v>50%</c:v>
                </c:pt>
              </c:strCache>
            </c:strRef>
          </c:tx>
          <c:spPr>
            <a:ln>
              <a:noFill/>
            </a:ln>
          </c:spPr>
          <c:marker>
            <c:symbol val="none"/>
          </c:marker>
          <c:errBars>
            <c:errDir val="y"/>
            <c:errBarType val="plus"/>
            <c:errValType val="cust"/>
            <c:noEndCap val="1"/>
            <c:plus>
              <c:numRef>
                <c:f>'t-Bonus % Incu-weighted'!$B$87:$U$87</c:f>
                <c:numCache>
                  <c:formatCode>General</c:formatCode>
                  <c:ptCount val="20"/>
                  <c:pt idx="0">
                    <c:v>2.2599999999999995E-2</c:v>
                  </c:pt>
                  <c:pt idx="1">
                    <c:v>2.629999999999999E-2</c:v>
                  </c:pt>
                  <c:pt idx="2">
                    <c:v>2.4099999999999996E-2</c:v>
                  </c:pt>
                  <c:pt idx="3">
                    <c:v>2.3799999999999988E-2</c:v>
                  </c:pt>
                  <c:pt idx="4">
                    <c:v>2.8000000000000011E-2</c:v>
                  </c:pt>
                  <c:pt idx="5">
                    <c:v>3.1100000000000003E-2</c:v>
                  </c:pt>
                  <c:pt idx="6">
                    <c:v>2.3699999999999999E-2</c:v>
                  </c:pt>
                  <c:pt idx="7">
                    <c:v>2.4400000000000005E-2</c:v>
                  </c:pt>
                  <c:pt idx="8">
                    <c:v>5.5199999999999999E-2</c:v>
                  </c:pt>
                  <c:pt idx="9">
                    <c:v>5.3300000000000014E-2</c:v>
                  </c:pt>
                  <c:pt idx="10">
                    <c:v>4.5999999999999985E-2</c:v>
                  </c:pt>
                  <c:pt idx="11">
                    <c:v>4.9100000000000005E-2</c:v>
                  </c:pt>
                  <c:pt idx="12">
                    <c:v>6.0600000000000015E-2</c:v>
                  </c:pt>
                  <c:pt idx="13">
                    <c:v>5.4099999999999981E-2</c:v>
                  </c:pt>
                  <c:pt idx="14">
                    <c:v>5.9499999999999997E-2</c:v>
                  </c:pt>
                  <c:pt idx="15">
                    <c:v>5.980000000000002E-2</c:v>
                  </c:pt>
                  <c:pt idx="16">
                    <c:v>7.0599999999999996E-2</c:v>
                  </c:pt>
                  <c:pt idx="17">
                    <c:v>8.0699999999999994E-2</c:v>
                  </c:pt>
                  <c:pt idx="18">
                    <c:v>6.1399999999999955E-2</c:v>
                  </c:pt>
                  <c:pt idx="19">
                    <c:v>7.1799999999999975E-2</c:v>
                  </c:pt>
                </c:numCache>
              </c:numRef>
            </c:plus>
            <c:minus>
              <c:numLit>
                <c:formatCode>General</c:formatCode>
                <c:ptCount val="1"/>
                <c:pt idx="0">
                  <c:v>1</c:v>
                </c:pt>
              </c:numLit>
            </c:minus>
            <c:spPr>
              <a:ln w="317500">
                <a:solidFill>
                  <a:schemeClr val="bg1">
                    <a:lumMod val="75000"/>
                  </a:schemeClr>
                </a:solidFill>
              </a:ln>
            </c:spPr>
          </c:errBars>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Incu-weighted'!$B$83:$U$83</c:f>
              <c:numCache>
                <c:formatCode>0%</c:formatCode>
                <c:ptCount val="20"/>
                <c:pt idx="0">
                  <c:v>9.9700000000000011E-2</c:v>
                </c:pt>
                <c:pt idx="1">
                  <c:v>9.9700000000000011E-2</c:v>
                </c:pt>
                <c:pt idx="2">
                  <c:v>9.8599999999999993E-2</c:v>
                </c:pt>
                <c:pt idx="3">
                  <c:v>9.9600000000000008E-2</c:v>
                </c:pt>
                <c:pt idx="4">
                  <c:v>0.12089999999999999</c:v>
                </c:pt>
                <c:pt idx="5">
                  <c:v>0.12380000000000001</c:v>
                </c:pt>
                <c:pt idx="6">
                  <c:v>0.13</c:v>
                </c:pt>
                <c:pt idx="7">
                  <c:v>0.1268</c:v>
                </c:pt>
                <c:pt idx="8">
                  <c:v>0.19170000000000001</c:v>
                </c:pt>
                <c:pt idx="9">
                  <c:v>0.19039999999999999</c:v>
                </c:pt>
                <c:pt idx="10">
                  <c:v>0.20050000000000001</c:v>
                </c:pt>
                <c:pt idx="11">
                  <c:v>0.1973</c:v>
                </c:pt>
                <c:pt idx="12">
                  <c:v>0.2407</c:v>
                </c:pt>
                <c:pt idx="13">
                  <c:v>0.25</c:v>
                </c:pt>
                <c:pt idx="14">
                  <c:v>0.26119999999999999</c:v>
                </c:pt>
                <c:pt idx="15">
                  <c:v>0.25</c:v>
                </c:pt>
                <c:pt idx="16">
                  <c:v>0.27750000000000002</c:v>
                </c:pt>
                <c:pt idx="17">
                  <c:v>0.25</c:v>
                </c:pt>
                <c:pt idx="18">
                  <c:v>0.2802</c:v>
                </c:pt>
                <c:pt idx="19">
                  <c:v>0.27</c:v>
                </c:pt>
              </c:numCache>
            </c:numRef>
          </c:val>
          <c:smooth val="0"/>
          <c:extLst>
            <c:ext xmlns:c16="http://schemas.microsoft.com/office/drawing/2014/chart" uri="{C3380CC4-5D6E-409C-BE32-E72D297353CC}">
              <c16:uniqueId val="{00000002-0141-448A-A89B-40EC7C9C9D48}"/>
            </c:ext>
          </c:extLst>
        </c:ser>
        <c:ser>
          <c:idx val="3"/>
          <c:order val="3"/>
          <c:tx>
            <c:strRef>
              <c:f>'t-Bonus % Incu-weighted'!$A$84</c:f>
              <c:strCache>
                <c:ptCount val="1"/>
                <c:pt idx="0">
                  <c:v>25%</c:v>
                </c:pt>
              </c:strCache>
            </c:strRef>
          </c:tx>
          <c:spPr>
            <a:ln>
              <a:noFill/>
            </a:ln>
          </c:spPr>
          <c:marker>
            <c:symbol val="none"/>
          </c:marker>
          <c:errBars>
            <c:errDir val="y"/>
            <c:errBarType val="plus"/>
            <c:errValType val="cust"/>
            <c:noEndCap val="1"/>
            <c:plus>
              <c:numRef>
                <c:f>'t-Bonus % Incu-weighted'!$B$88:$U$88</c:f>
                <c:numCache>
                  <c:formatCode>General</c:formatCode>
                  <c:ptCount val="20"/>
                  <c:pt idx="0">
                    <c:v>3.9700000000000013E-2</c:v>
                  </c:pt>
                  <c:pt idx="1">
                    <c:v>4.9700000000000008E-2</c:v>
                  </c:pt>
                  <c:pt idx="2">
                    <c:v>4.859999999999999E-2</c:v>
                  </c:pt>
                  <c:pt idx="3">
                    <c:v>4.9600000000000005E-2</c:v>
                  </c:pt>
                  <c:pt idx="4">
                    <c:v>2.0899999999999988E-2</c:v>
                  </c:pt>
                  <c:pt idx="5">
                    <c:v>2.3800000000000002E-2</c:v>
                  </c:pt>
                  <c:pt idx="6">
                    <c:v>2.2100000000000009E-2</c:v>
                  </c:pt>
                  <c:pt idx="7">
                    <c:v>2.4499999999999994E-2</c:v>
                  </c:pt>
                  <c:pt idx="8">
                    <c:v>4.1700000000000015E-2</c:v>
                  </c:pt>
                  <c:pt idx="9">
                    <c:v>3.6999999999999977E-2</c:v>
                  </c:pt>
                  <c:pt idx="10">
                    <c:v>4.7900000000000026E-2</c:v>
                  </c:pt>
                  <c:pt idx="11">
                    <c:v>4.7300000000000009E-2</c:v>
                  </c:pt>
                  <c:pt idx="12">
                    <c:v>6.0700000000000004E-2</c:v>
                  </c:pt>
                  <c:pt idx="13">
                    <c:v>7.0000000000000007E-2</c:v>
                  </c:pt>
                  <c:pt idx="14">
                    <c:v>6.9499999999999978E-2</c:v>
                  </c:pt>
                  <c:pt idx="15">
                    <c:v>7.0000000000000007E-2</c:v>
                  </c:pt>
                  <c:pt idx="16">
                    <c:v>3.7500000000000033E-2</c:v>
                  </c:pt>
                  <c:pt idx="17">
                    <c:v>1.0000000000000009E-2</c:v>
                  </c:pt>
                  <c:pt idx="18">
                    <c:v>4.0200000000000014E-2</c:v>
                  </c:pt>
                  <c:pt idx="19">
                    <c:v>3.0000000000000027E-2</c:v>
                  </c:pt>
                </c:numCache>
              </c:numRef>
            </c:plus>
            <c:minus>
              <c:numLit>
                <c:formatCode>General</c:formatCode>
                <c:ptCount val="1"/>
                <c:pt idx="0">
                  <c:v>1</c:v>
                </c:pt>
              </c:numLit>
            </c:minus>
            <c:spPr>
              <a:ln w="317500">
                <a:solidFill>
                  <a:schemeClr val="tx1">
                    <a:lumMod val="50000"/>
                    <a:lumOff val="50000"/>
                  </a:schemeClr>
                </a:solidFill>
              </a:ln>
            </c:spPr>
          </c:errBars>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Incu-weighted'!$B$84:$U$84</c:f>
              <c:numCache>
                <c:formatCode>0%</c:formatCode>
                <c:ptCount val="20"/>
                <c:pt idx="0">
                  <c:v>0.06</c:v>
                </c:pt>
                <c:pt idx="1">
                  <c:v>0.05</c:v>
                </c:pt>
                <c:pt idx="2">
                  <c:v>0.05</c:v>
                </c:pt>
                <c:pt idx="3">
                  <c:v>0.05</c:v>
                </c:pt>
                <c:pt idx="4">
                  <c:v>0.1</c:v>
                </c:pt>
                <c:pt idx="5">
                  <c:v>0.1</c:v>
                </c:pt>
                <c:pt idx="6">
                  <c:v>0.1079</c:v>
                </c:pt>
                <c:pt idx="7">
                  <c:v>0.1023</c:v>
                </c:pt>
                <c:pt idx="8">
                  <c:v>0.15</c:v>
                </c:pt>
                <c:pt idx="9">
                  <c:v>0.15340000000000001</c:v>
                </c:pt>
                <c:pt idx="10">
                  <c:v>0.15259999999999999</c:v>
                </c:pt>
                <c:pt idx="11">
                  <c:v>0.15</c:v>
                </c:pt>
                <c:pt idx="12">
                  <c:v>0.18</c:v>
                </c:pt>
                <c:pt idx="13">
                  <c:v>0.18</c:v>
                </c:pt>
                <c:pt idx="14">
                  <c:v>0.19170000000000001</c:v>
                </c:pt>
                <c:pt idx="15">
                  <c:v>0.18</c:v>
                </c:pt>
                <c:pt idx="16">
                  <c:v>0.24</c:v>
                </c:pt>
                <c:pt idx="17">
                  <c:v>0.24</c:v>
                </c:pt>
                <c:pt idx="18">
                  <c:v>0.24</c:v>
                </c:pt>
                <c:pt idx="19">
                  <c:v>0.24</c:v>
                </c:pt>
              </c:numCache>
            </c:numRef>
          </c:val>
          <c:smooth val="0"/>
          <c:extLst>
            <c:ext xmlns:c16="http://schemas.microsoft.com/office/drawing/2014/chart" uri="{C3380CC4-5D6E-409C-BE32-E72D297353CC}">
              <c16:uniqueId val="{00000003-0141-448A-A89B-40EC7C9C9D48}"/>
            </c:ext>
          </c:extLst>
        </c:ser>
        <c:ser>
          <c:idx val="4"/>
          <c:order val="4"/>
          <c:tx>
            <c:strRef>
              <c:f>'t-Bonus % Incu-weighted'!$A$85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't-Bonus % Incu-weighted'!$B$89:$U$89</c:f>
                <c:numCache>
                  <c:formatCode>General</c:formatCode>
                  <c:ptCount val="20"/>
                  <c:pt idx="0">
                    <c:v>0.03</c:v>
                  </c:pt>
                  <c:pt idx="1">
                    <c:v>2.0000000000000004E-2</c:v>
                  </c:pt>
                  <c:pt idx="2">
                    <c:v>3.0000000000000002E-2</c:v>
                  </c:pt>
                  <c:pt idx="3">
                    <c:v>2.0000000000000004E-2</c:v>
                  </c:pt>
                  <c:pt idx="4">
                    <c:v>4.7500000000000007E-2</c:v>
                  </c:pt>
                  <c:pt idx="5">
                    <c:v>4.0000000000000008E-2</c:v>
                  </c:pt>
                  <c:pt idx="6">
                    <c:v>4.7899999999999998E-2</c:v>
                  </c:pt>
                  <c:pt idx="7">
                    <c:v>4.2300000000000004E-2</c:v>
                  </c:pt>
                  <c:pt idx="8">
                    <c:v>5.4299999999999987E-2</c:v>
                  </c:pt>
                  <c:pt idx="9">
                    <c:v>3.910000000000001E-2</c:v>
                  </c:pt>
                  <c:pt idx="10">
                    <c:v>4.9599999999999977E-2</c:v>
                  </c:pt>
                  <c:pt idx="11">
                    <c:v>4.9999999999999989E-2</c:v>
                  </c:pt>
                  <c:pt idx="12">
                    <c:v>0.16</c:v>
                  </c:pt>
                  <c:pt idx="13">
                    <c:v>0.16</c:v>
                  </c:pt>
                  <c:pt idx="14">
                    <c:v>0.17170000000000002</c:v>
                  </c:pt>
                  <c:pt idx="15">
                    <c:v>0.16</c:v>
                  </c:pt>
                  <c:pt idx="16">
                    <c:v>0.11499999999999999</c:v>
                  </c:pt>
                  <c:pt idx="17">
                    <c:v>0.11799999999999999</c:v>
                  </c:pt>
                  <c:pt idx="18">
                    <c:v>0.16799999999999998</c:v>
                  </c:pt>
                  <c:pt idx="19">
                    <c:v>0.15999999999999998</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Incu-weighted'!$B$85:$U$85</c:f>
              <c:numCache>
                <c:formatCode>0%</c:formatCode>
                <c:ptCount val="20"/>
                <c:pt idx="0">
                  <c:v>0.03</c:v>
                </c:pt>
                <c:pt idx="1">
                  <c:v>0.03</c:v>
                </c:pt>
                <c:pt idx="2">
                  <c:v>0.02</c:v>
                </c:pt>
                <c:pt idx="3">
                  <c:v>0.03</c:v>
                </c:pt>
                <c:pt idx="4">
                  <c:v>5.2499999999999998E-2</c:v>
                </c:pt>
                <c:pt idx="5">
                  <c:v>0.06</c:v>
                </c:pt>
                <c:pt idx="6">
                  <c:v>0.06</c:v>
                </c:pt>
                <c:pt idx="7">
                  <c:v>0.06</c:v>
                </c:pt>
                <c:pt idx="8">
                  <c:v>9.5700000000000007E-2</c:v>
                </c:pt>
                <c:pt idx="9">
                  <c:v>0.1143</c:v>
                </c:pt>
                <c:pt idx="10">
                  <c:v>0.10300000000000001</c:v>
                </c:pt>
                <c:pt idx="11">
                  <c:v>0.1</c:v>
                </c:pt>
                <c:pt idx="12">
                  <c:v>0.02</c:v>
                </c:pt>
                <c:pt idx="13">
                  <c:v>0.02</c:v>
                </c:pt>
                <c:pt idx="14">
                  <c:v>0.02</c:v>
                </c:pt>
                <c:pt idx="15">
                  <c:v>0.02</c:v>
                </c:pt>
                <c:pt idx="16">
                  <c:v>0.125</c:v>
                </c:pt>
                <c:pt idx="17">
                  <c:v>0.122</c:v>
                </c:pt>
                <c:pt idx="18">
                  <c:v>7.2000000000000008E-2</c:v>
                </c:pt>
                <c:pt idx="19">
                  <c:v>0.08</c:v>
                </c:pt>
              </c:numCache>
            </c:numRef>
          </c:val>
          <c:smooth val="0"/>
          <c:extLst>
            <c:ext xmlns:c16="http://schemas.microsoft.com/office/drawing/2014/chart" uri="{C3380CC4-5D6E-409C-BE32-E72D297353CC}">
              <c16:uniqueId val="{00000004-0141-448A-A89B-40EC7C9C9D48}"/>
            </c:ext>
          </c:extLst>
        </c:ser>
        <c:ser>
          <c:idx val="6"/>
          <c:order val="5"/>
          <c:tx>
            <c:strRef>
              <c:f>'t-Bonus % Incu-weighted'!$A$90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Incu-weighted'!$B$90:$U$90</c:f>
              <c:numCache>
                <c:formatCode>0%</c:formatCode>
                <c:ptCount val="20"/>
                <c:pt idx="0">
                  <c:v>9.9700000000000011E-2</c:v>
                </c:pt>
                <c:pt idx="1">
                  <c:v>9.9700000000000011E-2</c:v>
                </c:pt>
                <c:pt idx="2">
                  <c:v>9.8599999999999993E-2</c:v>
                </c:pt>
                <c:pt idx="3">
                  <c:v>9.9600000000000008E-2</c:v>
                </c:pt>
                <c:pt idx="4">
                  <c:v>0.12089999999999999</c:v>
                </c:pt>
                <c:pt idx="5">
                  <c:v>0.12380000000000001</c:v>
                </c:pt>
                <c:pt idx="6">
                  <c:v>0.13</c:v>
                </c:pt>
                <c:pt idx="7">
                  <c:v>0.1268</c:v>
                </c:pt>
                <c:pt idx="8">
                  <c:v>0.19170000000000001</c:v>
                </c:pt>
                <c:pt idx="9">
                  <c:v>0.19039999999999999</c:v>
                </c:pt>
                <c:pt idx="10">
                  <c:v>0.20050000000000001</c:v>
                </c:pt>
                <c:pt idx="11">
                  <c:v>0.1973</c:v>
                </c:pt>
                <c:pt idx="12">
                  <c:v>0.2407</c:v>
                </c:pt>
                <c:pt idx="13">
                  <c:v>0.25</c:v>
                </c:pt>
                <c:pt idx="14">
                  <c:v>0.26119999999999999</c:v>
                </c:pt>
                <c:pt idx="15">
                  <c:v>0.25</c:v>
                </c:pt>
                <c:pt idx="16">
                  <c:v>0.27750000000000002</c:v>
                </c:pt>
                <c:pt idx="17">
                  <c:v>0.25</c:v>
                </c:pt>
                <c:pt idx="18">
                  <c:v>0.2802</c:v>
                </c:pt>
                <c:pt idx="19">
                  <c:v>0.27</c:v>
                </c:pt>
              </c:numCache>
            </c:numRef>
          </c:val>
          <c:smooth val="0"/>
          <c:extLst>
            <c:ext xmlns:c16="http://schemas.microsoft.com/office/drawing/2014/chart" uri="{C3380CC4-5D6E-409C-BE32-E72D297353CC}">
              <c16:uniqueId val="{00000005-0141-448A-A89B-40EC7C9C9D48}"/>
            </c:ext>
          </c:extLst>
        </c:ser>
        <c:ser>
          <c:idx val="18"/>
          <c:order val="6"/>
          <c:tx>
            <c:strRef>
              <c:f>'t-Bonus % Incu-weighted'!$A$72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Incu-weighted'!$B$72:$U$72</c:f>
              <c:numCache>
                <c:formatCode>0%</c:formatCode>
                <c:ptCount val="20"/>
                <c:pt idx="0">
                  <c:v>0.05</c:v>
                </c:pt>
                <c:pt idx="1">
                  <c:v>0.05</c:v>
                </c:pt>
                <c:pt idx="2">
                  <c:v>0.05</c:v>
                </c:pt>
                <c:pt idx="3">
                  <c:v>0.05</c:v>
                </c:pt>
                <c:pt idx="4">
                  <c:v>0.12470000000000001</c:v>
                </c:pt>
                <c:pt idx="5">
                  <c:v>0.1229</c:v>
                </c:pt>
                <c:pt idx="6">
                  <c:v>0.13390000000000002</c:v>
                </c:pt>
                <c:pt idx="7">
                  <c:v>0.12809999999999999</c:v>
                </c:pt>
                <c:pt idx="8">
                  <c:v>0.25700000000000001</c:v>
                </c:pt>
                <c:pt idx="9">
                  <c:v>0.24280000000000002</c:v>
                </c:pt>
                <c:pt idx="10">
                  <c:v>0.249</c:v>
                </c:pt>
                <c:pt idx="11">
                  <c:v>0.2462</c:v>
                </c:pt>
                <c:pt idx="12">
                  <c:v>0.35799999999999998</c:v>
                </c:pt>
                <c:pt idx="13">
                  <c:v>0.34950000000000003</c:v>
                </c:pt>
                <c:pt idx="14">
                  <c:v>0.32520000000000004</c:v>
                </c:pt>
                <c:pt idx="15">
                  <c:v>0.34299999999999997</c:v>
                </c:pt>
                <c:pt idx="16">
                  <c:v>0.315</c:v>
                </c:pt>
                <c:pt idx="17">
                  <c:v>0.33590000000000003</c:v>
                </c:pt>
                <c:pt idx="18">
                  <c:v>0.31579999999999997</c:v>
                </c:pt>
                <c:pt idx="19">
                  <c:v>0.31579999999999997</c:v>
                </c:pt>
              </c:numCache>
            </c:numRef>
          </c:val>
          <c:smooth val="0"/>
          <c:extLst>
            <c:ext xmlns:c16="http://schemas.microsoft.com/office/drawing/2014/chart" uri="{C3380CC4-5D6E-409C-BE32-E72D297353CC}">
              <c16:uniqueId val="{00000006-0141-448A-A89B-40EC7C9C9D48}"/>
            </c:ext>
          </c:extLst>
        </c:ser>
        <c:ser>
          <c:idx val="19"/>
          <c:order val="7"/>
          <c:tx>
            <c:strRef>
              <c:f>'t-Bonus % Incu-weighted'!$A$73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0141-448A-A89B-40EC7C9C9D48}"/>
            </c:ext>
          </c:extLst>
        </c:ser>
        <c:ser>
          <c:idx val="20"/>
          <c:order val="8"/>
          <c:tx>
            <c:strRef>
              <c:f>'t-Bonus % Incu-weighted'!$A$74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0141-448A-A89B-40EC7C9C9D48}"/>
            </c:ext>
          </c:extLst>
        </c:ser>
        <c:ser>
          <c:idx val="21"/>
          <c:order val="9"/>
          <c:tx>
            <c:strRef>
              <c:f>'t-Bonus % Incu-weighted'!$A$75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0141-448A-A89B-40EC7C9C9D48}"/>
            </c:ext>
          </c:extLst>
        </c:ser>
        <c:ser>
          <c:idx val="22"/>
          <c:order val="10"/>
          <c:tx>
            <c:strRef>
              <c:f>'t-Bonus % Incu-weighted'!$A$76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0141-448A-A89B-40EC7C9C9D48}"/>
            </c:ext>
          </c:extLst>
        </c:ser>
        <c:ser>
          <c:idx val="23"/>
          <c:order val="11"/>
          <c:tx>
            <c:strRef>
              <c:f>'t-Bonus % Incu-weighted'!$A$77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0141-448A-A89B-40EC7C9C9D48}"/>
            </c:ext>
          </c:extLst>
        </c:ser>
        <c:ser>
          <c:idx val="24"/>
          <c:order val="12"/>
          <c:tx>
            <c:strRef>
              <c:f>'t-Bonus % Incu-weighted'!$A$78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0141-448A-A89B-40EC7C9C9D48}"/>
            </c:ext>
          </c:extLst>
        </c:ser>
        <c:ser>
          <c:idx val="26"/>
          <c:order val="13"/>
          <c:tx>
            <c:strRef>
              <c:f>'t-Bonus % Incu-weighted'!$A$92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Incu-weighted'!$B$92:$U$92</c:f>
              <c:numCache>
                <c:formatCode>0%</c:formatCode>
                <c:ptCount val="20"/>
                <c:pt idx="0">
                  <c:v>#N/A</c:v>
                </c:pt>
                <c:pt idx="1">
                  <c:v>#N/A</c:v>
                </c:pt>
                <c:pt idx="2">
                  <c:v>#N/A</c:v>
                </c:pt>
                <c:pt idx="3">
                  <c:v>#N/A</c:v>
                </c:pt>
                <c:pt idx="4">
                  <c:v>0.12470000000000001</c:v>
                </c:pt>
                <c:pt idx="5">
                  <c:v>#N/A</c:v>
                </c:pt>
                <c:pt idx="6">
                  <c:v>0.13390000000000002</c:v>
                </c:pt>
                <c:pt idx="7">
                  <c:v>0.12809999999999999</c:v>
                </c:pt>
                <c:pt idx="8">
                  <c:v>0.25700000000000001</c:v>
                </c:pt>
                <c:pt idx="9">
                  <c:v>0.24280000000000002</c:v>
                </c:pt>
                <c:pt idx="10">
                  <c:v>0.249</c:v>
                </c:pt>
                <c:pt idx="11">
                  <c:v>0.2462</c:v>
                </c:pt>
                <c:pt idx="12">
                  <c:v>0.35799999999999998</c:v>
                </c:pt>
                <c:pt idx="13">
                  <c:v>0.34950000000000003</c:v>
                </c:pt>
                <c:pt idx="14">
                  <c:v>0.32520000000000004</c:v>
                </c:pt>
                <c:pt idx="15">
                  <c:v>0.34299999999999997</c:v>
                </c:pt>
                <c:pt idx="16">
                  <c:v>0.315</c:v>
                </c:pt>
                <c:pt idx="17">
                  <c:v>0.33590000000000003</c:v>
                </c:pt>
                <c:pt idx="18">
                  <c:v>0.31579999999999997</c:v>
                </c:pt>
                <c:pt idx="19">
                  <c:v>0.31579999999999997</c:v>
                </c:pt>
              </c:numCache>
            </c:numRef>
          </c:val>
          <c:smooth val="0"/>
          <c:extLst>
            <c:ext xmlns:c16="http://schemas.microsoft.com/office/drawing/2014/chart" uri="{C3380CC4-5D6E-409C-BE32-E72D297353CC}">
              <c16:uniqueId val="{0000000D-0141-448A-A89B-40EC7C9C9D48}"/>
            </c:ext>
          </c:extLst>
        </c:ser>
        <c:ser>
          <c:idx val="27"/>
          <c:order val="14"/>
          <c:tx>
            <c:strRef>
              <c:f>'t-Bonus % Incu-weighted'!$A$93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Incu-weighted'!$B$93:$U$93</c:f>
              <c:numCache>
                <c:formatCode>0%</c:formatCode>
                <c:ptCount val="20"/>
                <c:pt idx="0">
                  <c:v>0.05</c:v>
                </c:pt>
                <c:pt idx="1">
                  <c:v>0.05</c:v>
                </c:pt>
                <c:pt idx="2">
                  <c:v>0.05</c:v>
                </c:pt>
                <c:pt idx="3">
                  <c:v>0.05</c:v>
                </c:pt>
                <c:pt idx="4">
                  <c:v>#N/A</c:v>
                </c:pt>
                <c:pt idx="5">
                  <c:v>0.1229</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0141-448A-A89B-40EC7C9C9D48}"/>
            </c:ext>
          </c:extLst>
        </c:ser>
        <c:ser>
          <c:idx val="28"/>
          <c:order val="15"/>
          <c:tx>
            <c:strRef>
              <c:f>'t-Bonus % Incu-weighted'!$A$94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Incu-weighted'!$B$94:$U$94</c:f>
              <c:numCache>
                <c:formatCode>0%</c:formatCode>
                <c:ptCount val="20"/>
                <c:pt idx="0">
                  <c:v>9.9700000000000011E-2</c:v>
                </c:pt>
                <c:pt idx="1">
                  <c:v>9.9700000000000011E-2</c:v>
                </c:pt>
                <c:pt idx="2">
                  <c:v>9.8599999999999993E-2</c:v>
                </c:pt>
                <c:pt idx="3">
                  <c:v>9.9600000000000008E-2</c:v>
                </c:pt>
                <c:pt idx="4">
                  <c:v>#N/A</c:v>
                </c:pt>
                <c:pt idx="5">
                  <c:v>0.12380000000000001</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0141-448A-A89B-40EC7C9C9D48}"/>
            </c:ext>
          </c:extLst>
        </c:ser>
        <c:ser>
          <c:idx val="29"/>
          <c:order val="16"/>
          <c:tx>
            <c:strRef>
              <c:f>'t-Bonus % Incu-weighted'!$A$95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 Incu-weighted'!$B$95:$U$95</c:f>
              <c:numCache>
                <c:formatCode>0%</c:formatCode>
                <c:ptCount val="20"/>
                <c:pt idx="0">
                  <c:v>#N/A</c:v>
                </c:pt>
                <c:pt idx="1">
                  <c:v>#N/A</c:v>
                </c:pt>
                <c:pt idx="2">
                  <c:v>#N/A</c:v>
                </c:pt>
                <c:pt idx="3">
                  <c:v>#N/A</c:v>
                </c:pt>
                <c:pt idx="4">
                  <c:v>0.12089999999999999</c:v>
                </c:pt>
                <c:pt idx="5">
                  <c:v>#N/A</c:v>
                </c:pt>
                <c:pt idx="6">
                  <c:v>0.13</c:v>
                </c:pt>
                <c:pt idx="7">
                  <c:v>0.1268</c:v>
                </c:pt>
                <c:pt idx="8">
                  <c:v>0.19170000000000001</c:v>
                </c:pt>
                <c:pt idx="9">
                  <c:v>0.19039999999999999</c:v>
                </c:pt>
                <c:pt idx="10">
                  <c:v>0.20050000000000001</c:v>
                </c:pt>
                <c:pt idx="11">
                  <c:v>0.1973</c:v>
                </c:pt>
                <c:pt idx="12">
                  <c:v>0.2407</c:v>
                </c:pt>
                <c:pt idx="13">
                  <c:v>0.25</c:v>
                </c:pt>
                <c:pt idx="14">
                  <c:v>0.26119999999999999</c:v>
                </c:pt>
                <c:pt idx="15">
                  <c:v>0.25</c:v>
                </c:pt>
                <c:pt idx="16">
                  <c:v>0.27750000000000002</c:v>
                </c:pt>
                <c:pt idx="17">
                  <c:v>0.25</c:v>
                </c:pt>
                <c:pt idx="18">
                  <c:v>0.2802</c:v>
                </c:pt>
                <c:pt idx="19">
                  <c:v>0.27</c:v>
                </c:pt>
              </c:numCache>
            </c:numRef>
          </c:val>
          <c:smooth val="0"/>
          <c:extLst>
            <c:ext xmlns:c16="http://schemas.microsoft.com/office/drawing/2014/chart" uri="{C3380CC4-5D6E-409C-BE32-E72D297353CC}">
              <c16:uniqueId val="{00000010-0141-448A-A89B-40EC7C9C9D48}"/>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6">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1.2921904276741192E-2"/>
          <c:y val="5.9244055621978049E-2"/>
          <c:w val="0.97200223284942255"/>
          <c:h val="0.90811512678251016"/>
        </c:manualLayout>
      </c:layout>
      <c:lineChart>
        <c:grouping val="standard"/>
        <c:varyColors val="0"/>
        <c:ser>
          <c:idx val="0"/>
          <c:order val="0"/>
          <c:tx>
            <c:strRef>
              <c:f>'t-Bonus Incu-weighted'!$A$81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Incu-weighted'!$B$81:$U$81</c:f>
              <c:numCache>
                <c:formatCode>0</c:formatCode>
                <c:ptCount val="20"/>
                <c:pt idx="0">
                  <c:v>6.58</c:v>
                </c:pt>
                <c:pt idx="1">
                  <c:v>7.3159999999999998</c:v>
                </c:pt>
                <c:pt idx="2">
                  <c:v>7.1459999999999999</c:v>
                </c:pt>
                <c:pt idx="3">
                  <c:v>7.1150000000000002</c:v>
                </c:pt>
                <c:pt idx="4">
                  <c:v>10.65</c:v>
                </c:pt>
                <c:pt idx="5">
                  <c:v>12.076000000000001</c:v>
                </c:pt>
                <c:pt idx="6">
                  <c:v>12.579000000000001</c:v>
                </c:pt>
                <c:pt idx="7">
                  <c:v>12.031000000000001</c:v>
                </c:pt>
                <c:pt idx="8">
                  <c:v>22.908999999999999</c:v>
                </c:pt>
                <c:pt idx="9">
                  <c:v>24.587</c:v>
                </c:pt>
                <c:pt idx="10">
                  <c:v>26.32</c:v>
                </c:pt>
                <c:pt idx="11">
                  <c:v>24.523</c:v>
                </c:pt>
                <c:pt idx="12">
                  <c:v>33.966999999999999</c:v>
                </c:pt>
                <c:pt idx="13">
                  <c:v>39.234999999999999</c:v>
                </c:pt>
                <c:pt idx="14">
                  <c:v>42.334000000000003</c:v>
                </c:pt>
                <c:pt idx="15">
                  <c:v>40.054000000000002</c:v>
                </c:pt>
                <c:pt idx="16">
                  <c:v>52.33</c:v>
                </c:pt>
                <c:pt idx="17">
                  <c:v>59.41</c:v>
                </c:pt>
                <c:pt idx="18">
                  <c:v>62.805999999999997</c:v>
                </c:pt>
                <c:pt idx="19">
                  <c:v>59.914999999999999</c:v>
                </c:pt>
              </c:numCache>
            </c:numRef>
          </c:val>
          <c:smooth val="0"/>
          <c:extLst>
            <c:ext xmlns:c16="http://schemas.microsoft.com/office/drawing/2014/chart" uri="{C3380CC4-5D6E-409C-BE32-E72D297353CC}">
              <c16:uniqueId val="{00000000-8B46-4B4F-9D93-F436FDC89EAD}"/>
            </c:ext>
          </c:extLst>
        </c:ser>
        <c:ser>
          <c:idx val="1"/>
          <c:order val="1"/>
          <c:tx>
            <c:strRef>
              <c:f>'t-Bonus Incu-weighted'!$A$82</c:f>
              <c:strCache>
                <c:ptCount val="1"/>
                <c:pt idx="0">
                  <c:v>75%</c:v>
                </c:pt>
              </c:strCache>
            </c:strRef>
          </c:tx>
          <c:spPr>
            <a:ln>
              <a:noFill/>
            </a:ln>
          </c:spPr>
          <c:marker>
            <c:symbol val="none"/>
          </c:marker>
          <c:errBars>
            <c:errDir val="y"/>
            <c:errBarType val="plus"/>
            <c:errValType val="cust"/>
            <c:noEndCap val="1"/>
            <c:plus>
              <c:numRef>
                <c:f>'t-Bonus Incu-weighted'!$B$86:$U$86</c:f>
                <c:numCache>
                  <c:formatCode>General</c:formatCode>
                  <c:ptCount val="20"/>
                  <c:pt idx="0">
                    <c:v>1.0949999999999998</c:v>
                  </c:pt>
                  <c:pt idx="1">
                    <c:v>1.4660000000000002</c:v>
                  </c:pt>
                  <c:pt idx="2">
                    <c:v>1.1719999999999997</c:v>
                  </c:pt>
                  <c:pt idx="3">
                    <c:v>1.3520000000000003</c:v>
                  </c:pt>
                  <c:pt idx="4">
                    <c:v>2.136000000000001</c:v>
                  </c:pt>
                  <c:pt idx="5">
                    <c:v>2.3049999999999997</c:v>
                  </c:pt>
                  <c:pt idx="6">
                    <c:v>2.120000000000001</c:v>
                  </c:pt>
                  <c:pt idx="7">
                    <c:v>2.2250000000000014</c:v>
                  </c:pt>
                  <c:pt idx="8">
                    <c:v>4.3170000000000002</c:v>
                  </c:pt>
                  <c:pt idx="9">
                    <c:v>4.713000000000001</c:v>
                  </c:pt>
                  <c:pt idx="10">
                    <c:v>5.3219999999999992</c:v>
                  </c:pt>
                  <c:pt idx="11">
                    <c:v>4.6630000000000003</c:v>
                  </c:pt>
                  <c:pt idx="12">
                    <c:v>5.4559999999999995</c:v>
                  </c:pt>
                  <c:pt idx="13">
                    <c:v>7.4340000000000011</c:v>
                  </c:pt>
                  <c:pt idx="14">
                    <c:v>6.8530000000000015</c:v>
                  </c:pt>
                  <c:pt idx="15">
                    <c:v>8.0410000000000039</c:v>
                  </c:pt>
                  <c:pt idx="16">
                    <c:v>6.25</c:v>
                  </c:pt>
                  <c:pt idx="17">
                    <c:v>9.4539999999999935</c:v>
                  </c:pt>
                  <c:pt idx="18">
                    <c:v>10.061999999999998</c:v>
                  </c:pt>
                  <c:pt idx="19">
                    <c:v>9.9589999999999961</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Incu-weighted'!$B$82:$U$82</c:f>
              <c:numCache>
                <c:formatCode>0</c:formatCode>
                <c:ptCount val="20"/>
                <c:pt idx="0">
                  <c:v>5.4850000000000003</c:v>
                </c:pt>
                <c:pt idx="1">
                  <c:v>5.85</c:v>
                </c:pt>
                <c:pt idx="2">
                  <c:v>5.9740000000000002</c:v>
                </c:pt>
                <c:pt idx="3">
                  <c:v>5.7629999999999999</c:v>
                </c:pt>
                <c:pt idx="4">
                  <c:v>8.5139999999999993</c:v>
                </c:pt>
                <c:pt idx="5">
                  <c:v>9.7710000000000008</c:v>
                </c:pt>
                <c:pt idx="6">
                  <c:v>10.459</c:v>
                </c:pt>
                <c:pt idx="7">
                  <c:v>9.8059999999999992</c:v>
                </c:pt>
                <c:pt idx="8">
                  <c:v>18.591999999999999</c:v>
                </c:pt>
                <c:pt idx="9">
                  <c:v>19.873999999999999</c:v>
                </c:pt>
                <c:pt idx="10">
                  <c:v>20.998000000000001</c:v>
                </c:pt>
                <c:pt idx="11">
                  <c:v>19.86</c:v>
                </c:pt>
                <c:pt idx="12">
                  <c:v>28.510999999999999</c:v>
                </c:pt>
                <c:pt idx="13">
                  <c:v>31.800999999999998</c:v>
                </c:pt>
                <c:pt idx="14">
                  <c:v>35.481000000000002</c:v>
                </c:pt>
                <c:pt idx="15">
                  <c:v>32.012999999999998</c:v>
                </c:pt>
                <c:pt idx="16">
                  <c:v>46.08</c:v>
                </c:pt>
                <c:pt idx="17">
                  <c:v>49.956000000000003</c:v>
                </c:pt>
                <c:pt idx="18">
                  <c:v>52.744</c:v>
                </c:pt>
                <c:pt idx="19">
                  <c:v>49.956000000000003</c:v>
                </c:pt>
              </c:numCache>
            </c:numRef>
          </c:val>
          <c:smooth val="0"/>
          <c:extLst>
            <c:ext xmlns:c16="http://schemas.microsoft.com/office/drawing/2014/chart" uri="{C3380CC4-5D6E-409C-BE32-E72D297353CC}">
              <c16:uniqueId val="{00000001-8B46-4B4F-9D93-F436FDC89EAD}"/>
            </c:ext>
          </c:extLst>
        </c:ser>
        <c:ser>
          <c:idx val="2"/>
          <c:order val="2"/>
          <c:tx>
            <c:strRef>
              <c:f>'t-Bonus Incu-weighted'!$A$83</c:f>
              <c:strCache>
                <c:ptCount val="1"/>
                <c:pt idx="0">
                  <c:v>50%</c:v>
                </c:pt>
              </c:strCache>
            </c:strRef>
          </c:tx>
          <c:spPr>
            <a:ln>
              <a:noFill/>
            </a:ln>
          </c:spPr>
          <c:marker>
            <c:symbol val="none"/>
          </c:marker>
          <c:errBars>
            <c:errDir val="y"/>
            <c:errBarType val="plus"/>
            <c:errValType val="cust"/>
            <c:noEndCap val="1"/>
            <c:plus>
              <c:numRef>
                <c:f>'t-Bonus Incu-weighted'!$B$87:$U$87</c:f>
                <c:numCache>
                  <c:formatCode>General</c:formatCode>
                  <c:ptCount val="20"/>
                  <c:pt idx="0">
                    <c:v>0.95500000000000007</c:v>
                  </c:pt>
                  <c:pt idx="1">
                    <c:v>1.1959999999999997</c:v>
                  </c:pt>
                  <c:pt idx="2">
                    <c:v>0.95400000000000063</c:v>
                  </c:pt>
                  <c:pt idx="3">
                    <c:v>1.0460000000000003</c:v>
                  </c:pt>
                  <c:pt idx="4">
                    <c:v>0.95099999999999962</c:v>
                  </c:pt>
                  <c:pt idx="5">
                    <c:v>1.4590000000000014</c:v>
                  </c:pt>
                  <c:pt idx="6">
                    <c:v>1.3159999999999989</c:v>
                  </c:pt>
                  <c:pt idx="7">
                    <c:v>1.4939999999999998</c:v>
                  </c:pt>
                  <c:pt idx="8">
                    <c:v>3.0829999999999984</c:v>
                  </c:pt>
                  <c:pt idx="9">
                    <c:v>3.4269999999999996</c:v>
                  </c:pt>
                  <c:pt idx="10">
                    <c:v>2.8949999999999996</c:v>
                  </c:pt>
                  <c:pt idx="11">
                    <c:v>3.3769999999999989</c:v>
                  </c:pt>
                  <c:pt idx="12">
                    <c:v>4.6589999999999989</c:v>
                  </c:pt>
                  <c:pt idx="13">
                    <c:v>6.0339999999999989</c:v>
                  </c:pt>
                  <c:pt idx="14">
                    <c:v>6.4510000000000005</c:v>
                  </c:pt>
                  <c:pt idx="15">
                    <c:v>5.9009999999999998</c:v>
                  </c:pt>
                  <c:pt idx="16">
                    <c:v>8.1209999999999951</c:v>
                  </c:pt>
                  <c:pt idx="17">
                    <c:v>9.8400000000000034</c:v>
                  </c:pt>
                  <c:pt idx="18">
                    <c:v>9.0120000000000005</c:v>
                  </c:pt>
                  <c:pt idx="19">
                    <c:v>8.8560000000000016</c:v>
                  </c:pt>
                </c:numCache>
              </c:numRef>
            </c:plus>
            <c:minus>
              <c:numLit>
                <c:formatCode>General</c:formatCode>
                <c:ptCount val="1"/>
                <c:pt idx="0">
                  <c:v>1</c:v>
                </c:pt>
              </c:numLit>
            </c:minus>
            <c:spPr>
              <a:ln w="317500">
                <a:solidFill>
                  <a:schemeClr val="bg1">
                    <a:lumMod val="75000"/>
                  </a:schemeClr>
                </a:solidFill>
              </a:ln>
            </c:spPr>
          </c:errBars>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Incu-weighted'!$B$83:$U$83</c:f>
              <c:numCache>
                <c:formatCode>0</c:formatCode>
                <c:ptCount val="20"/>
                <c:pt idx="0">
                  <c:v>4.53</c:v>
                </c:pt>
                <c:pt idx="1">
                  <c:v>4.6539999999999999</c:v>
                </c:pt>
                <c:pt idx="2">
                  <c:v>5.0199999999999996</c:v>
                </c:pt>
                <c:pt idx="3">
                  <c:v>4.7169999999999996</c:v>
                </c:pt>
                <c:pt idx="4">
                  <c:v>7.5629999999999997</c:v>
                </c:pt>
                <c:pt idx="5">
                  <c:v>8.3119999999999994</c:v>
                </c:pt>
                <c:pt idx="6">
                  <c:v>9.1430000000000007</c:v>
                </c:pt>
                <c:pt idx="7">
                  <c:v>8.3119999999999994</c:v>
                </c:pt>
                <c:pt idx="8">
                  <c:v>15.509</c:v>
                </c:pt>
                <c:pt idx="9">
                  <c:v>16.446999999999999</c:v>
                </c:pt>
                <c:pt idx="10">
                  <c:v>18.103000000000002</c:v>
                </c:pt>
                <c:pt idx="11">
                  <c:v>16.483000000000001</c:v>
                </c:pt>
                <c:pt idx="12">
                  <c:v>23.852</c:v>
                </c:pt>
                <c:pt idx="13">
                  <c:v>25.766999999999999</c:v>
                </c:pt>
                <c:pt idx="14">
                  <c:v>29.03</c:v>
                </c:pt>
                <c:pt idx="15">
                  <c:v>26.111999999999998</c:v>
                </c:pt>
                <c:pt idx="16">
                  <c:v>37.959000000000003</c:v>
                </c:pt>
                <c:pt idx="17">
                  <c:v>40.116</c:v>
                </c:pt>
                <c:pt idx="18">
                  <c:v>43.731999999999999</c:v>
                </c:pt>
                <c:pt idx="19">
                  <c:v>41.1</c:v>
                </c:pt>
              </c:numCache>
            </c:numRef>
          </c:val>
          <c:smooth val="0"/>
          <c:extLst>
            <c:ext xmlns:c16="http://schemas.microsoft.com/office/drawing/2014/chart" uri="{C3380CC4-5D6E-409C-BE32-E72D297353CC}">
              <c16:uniqueId val="{00000002-8B46-4B4F-9D93-F436FDC89EAD}"/>
            </c:ext>
          </c:extLst>
        </c:ser>
        <c:ser>
          <c:idx val="3"/>
          <c:order val="3"/>
          <c:tx>
            <c:strRef>
              <c:f>'t-Bonus Incu-weighted'!$A$84</c:f>
              <c:strCache>
                <c:ptCount val="1"/>
                <c:pt idx="0">
                  <c:v>25%</c:v>
                </c:pt>
              </c:strCache>
            </c:strRef>
          </c:tx>
          <c:spPr>
            <a:ln>
              <a:noFill/>
            </a:ln>
          </c:spPr>
          <c:marker>
            <c:symbol val="none"/>
          </c:marker>
          <c:errBars>
            <c:errDir val="y"/>
            <c:errBarType val="plus"/>
            <c:errValType val="cust"/>
            <c:noEndCap val="1"/>
            <c:plus>
              <c:numRef>
                <c:f>'t-Bonus Incu-weighted'!$B$88:$U$88</c:f>
                <c:numCache>
                  <c:formatCode>General</c:formatCode>
                  <c:ptCount val="20"/>
                  <c:pt idx="0">
                    <c:v>1.9210000000000003</c:v>
                  </c:pt>
                  <c:pt idx="1">
                    <c:v>2.323</c:v>
                  </c:pt>
                  <c:pt idx="2">
                    <c:v>2.5319999999999996</c:v>
                  </c:pt>
                  <c:pt idx="3">
                    <c:v>2.2479999999999998</c:v>
                  </c:pt>
                  <c:pt idx="4">
                    <c:v>1.5009999999999994</c:v>
                  </c:pt>
                  <c:pt idx="5">
                    <c:v>1.6399999999999997</c:v>
                  </c:pt>
                  <c:pt idx="6">
                    <c:v>1.5550000000000006</c:v>
                  </c:pt>
                  <c:pt idx="7">
                    <c:v>1.613999999999999</c:v>
                  </c:pt>
                  <c:pt idx="8">
                    <c:v>3.1550000000000011</c:v>
                  </c:pt>
                  <c:pt idx="9">
                    <c:v>3.472999999999999</c:v>
                  </c:pt>
                  <c:pt idx="10">
                    <c:v>4.0640000000000018</c:v>
                  </c:pt>
                  <c:pt idx="11">
                    <c:v>3.25</c:v>
                  </c:pt>
                  <c:pt idx="12">
                    <c:v>4.347999999999999</c:v>
                  </c:pt>
                  <c:pt idx="13">
                    <c:v>4.8629999999999995</c:v>
                  </c:pt>
                  <c:pt idx="14">
                    <c:v>6.6080000000000005</c:v>
                  </c:pt>
                  <c:pt idx="15">
                    <c:v>5.4049999999999976</c:v>
                  </c:pt>
                  <c:pt idx="16">
                    <c:v>2.0740000000000052</c:v>
                  </c:pt>
                  <c:pt idx="17">
                    <c:v>2.1340000000000003</c:v>
                  </c:pt>
                  <c:pt idx="18">
                    <c:v>3.7319999999999993</c:v>
                  </c:pt>
                  <c:pt idx="19">
                    <c:v>3.4100000000000037</c:v>
                  </c:pt>
                </c:numCache>
              </c:numRef>
            </c:plus>
            <c:minus>
              <c:numLit>
                <c:formatCode>General</c:formatCode>
                <c:ptCount val="1"/>
                <c:pt idx="0">
                  <c:v>1</c:v>
                </c:pt>
              </c:numLit>
            </c:minus>
            <c:spPr>
              <a:ln w="317500">
                <a:solidFill>
                  <a:schemeClr val="tx1">
                    <a:lumMod val="50000"/>
                    <a:lumOff val="50000"/>
                  </a:schemeClr>
                </a:solidFill>
              </a:ln>
            </c:spPr>
          </c:errBars>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Incu-weighted'!$B$84:$U$84</c:f>
              <c:numCache>
                <c:formatCode>0</c:formatCode>
                <c:ptCount val="20"/>
                <c:pt idx="0">
                  <c:v>2.609</c:v>
                </c:pt>
                <c:pt idx="1">
                  <c:v>2.331</c:v>
                </c:pt>
                <c:pt idx="2">
                  <c:v>2.488</c:v>
                </c:pt>
                <c:pt idx="3">
                  <c:v>2.4689999999999999</c:v>
                </c:pt>
                <c:pt idx="4">
                  <c:v>6.0620000000000003</c:v>
                </c:pt>
                <c:pt idx="5">
                  <c:v>6.6719999999999997</c:v>
                </c:pt>
                <c:pt idx="6">
                  <c:v>7.5880000000000001</c:v>
                </c:pt>
                <c:pt idx="7">
                  <c:v>6.6980000000000004</c:v>
                </c:pt>
                <c:pt idx="8">
                  <c:v>12.353999999999999</c:v>
                </c:pt>
                <c:pt idx="9">
                  <c:v>12.974</c:v>
                </c:pt>
                <c:pt idx="10">
                  <c:v>14.039</c:v>
                </c:pt>
                <c:pt idx="11">
                  <c:v>13.233000000000001</c:v>
                </c:pt>
                <c:pt idx="12">
                  <c:v>19.504000000000001</c:v>
                </c:pt>
                <c:pt idx="13">
                  <c:v>20.904</c:v>
                </c:pt>
                <c:pt idx="14">
                  <c:v>22.422000000000001</c:v>
                </c:pt>
                <c:pt idx="15">
                  <c:v>20.707000000000001</c:v>
                </c:pt>
                <c:pt idx="16">
                  <c:v>35.884999999999998</c:v>
                </c:pt>
                <c:pt idx="17">
                  <c:v>37.981999999999999</c:v>
                </c:pt>
                <c:pt idx="18">
                  <c:v>40</c:v>
                </c:pt>
                <c:pt idx="19">
                  <c:v>37.69</c:v>
                </c:pt>
              </c:numCache>
            </c:numRef>
          </c:val>
          <c:smooth val="0"/>
          <c:extLst>
            <c:ext xmlns:c16="http://schemas.microsoft.com/office/drawing/2014/chart" uri="{C3380CC4-5D6E-409C-BE32-E72D297353CC}">
              <c16:uniqueId val="{00000003-8B46-4B4F-9D93-F436FDC89EAD}"/>
            </c:ext>
          </c:extLst>
        </c:ser>
        <c:ser>
          <c:idx val="4"/>
          <c:order val="4"/>
          <c:tx>
            <c:strRef>
              <c:f>'t-Bonus Incu-weighted'!$A$85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't-Bonus Incu-weighted'!$B$89:$U$89</c:f>
                <c:numCache>
                  <c:formatCode>General</c:formatCode>
                  <c:ptCount val="20"/>
                  <c:pt idx="0">
                    <c:v>1.292</c:v>
                  </c:pt>
                  <c:pt idx="1">
                    <c:v>0.97299999999999986</c:v>
                  </c:pt>
                  <c:pt idx="2">
                    <c:v>1.264</c:v>
                  </c:pt>
                  <c:pt idx="3">
                    <c:v>1.1499999999999999</c:v>
                  </c:pt>
                  <c:pt idx="4">
                    <c:v>2.6780000000000004</c:v>
                  </c:pt>
                  <c:pt idx="5">
                    <c:v>3.1719999999999997</c:v>
                  </c:pt>
                  <c:pt idx="6">
                    <c:v>3.7570000000000001</c:v>
                  </c:pt>
                  <c:pt idx="7">
                    <c:v>3.2180000000000004</c:v>
                  </c:pt>
                  <c:pt idx="8">
                    <c:v>4.5579999999999989</c:v>
                  </c:pt>
                  <c:pt idx="9">
                    <c:v>2.8520000000000003</c:v>
                  </c:pt>
                  <c:pt idx="10">
                    <c:v>5.23</c:v>
                  </c:pt>
                  <c:pt idx="11">
                    <c:v>4.5790000000000006</c:v>
                  </c:pt>
                  <c:pt idx="12">
                    <c:v>17.122</c:v>
                  </c:pt>
                  <c:pt idx="13">
                    <c:v>18.436</c:v>
                  </c:pt>
                  <c:pt idx="14">
                    <c:v>19.304000000000002</c:v>
                  </c:pt>
                  <c:pt idx="15">
                    <c:v>17.983000000000001</c:v>
                  </c:pt>
                  <c:pt idx="16">
                    <c:v>18.861999999999998</c:v>
                  </c:pt>
                  <c:pt idx="17">
                    <c:v>19.7</c:v>
                  </c:pt>
                  <c:pt idx="18">
                    <c:v>27.130000000000003</c:v>
                  </c:pt>
                  <c:pt idx="19">
                    <c:v>24.870999999999995</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Incu-weighted'!$B$85:$U$85</c:f>
              <c:numCache>
                <c:formatCode>0</c:formatCode>
                <c:ptCount val="20"/>
                <c:pt idx="0">
                  <c:v>1.3169999999999999</c:v>
                </c:pt>
                <c:pt idx="1">
                  <c:v>1.3580000000000001</c:v>
                </c:pt>
                <c:pt idx="2">
                  <c:v>1.224</c:v>
                </c:pt>
                <c:pt idx="3">
                  <c:v>1.319</c:v>
                </c:pt>
                <c:pt idx="4">
                  <c:v>3.3839999999999999</c:v>
                </c:pt>
                <c:pt idx="5">
                  <c:v>3.5</c:v>
                </c:pt>
                <c:pt idx="6">
                  <c:v>3.831</c:v>
                </c:pt>
                <c:pt idx="7">
                  <c:v>3.48</c:v>
                </c:pt>
                <c:pt idx="8">
                  <c:v>7.7960000000000003</c:v>
                </c:pt>
                <c:pt idx="9">
                  <c:v>10.122</c:v>
                </c:pt>
                <c:pt idx="10">
                  <c:v>8.8089999999999993</c:v>
                </c:pt>
                <c:pt idx="11">
                  <c:v>8.6539999999999999</c:v>
                </c:pt>
                <c:pt idx="12">
                  <c:v>2.3820000000000001</c:v>
                </c:pt>
                <c:pt idx="13">
                  <c:v>2.468</c:v>
                </c:pt>
                <c:pt idx="14">
                  <c:v>3.1179999999999999</c:v>
                </c:pt>
                <c:pt idx="15">
                  <c:v>2.7240000000000002</c:v>
                </c:pt>
                <c:pt idx="16">
                  <c:v>17.023</c:v>
                </c:pt>
                <c:pt idx="17">
                  <c:v>18.282</c:v>
                </c:pt>
                <c:pt idx="18">
                  <c:v>12.87</c:v>
                </c:pt>
                <c:pt idx="19">
                  <c:v>12.819000000000001</c:v>
                </c:pt>
              </c:numCache>
            </c:numRef>
          </c:val>
          <c:smooth val="0"/>
          <c:extLst>
            <c:ext xmlns:c16="http://schemas.microsoft.com/office/drawing/2014/chart" uri="{C3380CC4-5D6E-409C-BE32-E72D297353CC}">
              <c16:uniqueId val="{00000004-8B46-4B4F-9D93-F436FDC89EAD}"/>
            </c:ext>
          </c:extLst>
        </c:ser>
        <c:ser>
          <c:idx val="6"/>
          <c:order val="5"/>
          <c:tx>
            <c:strRef>
              <c:f>'t-Bonus Incu-weighted'!$A$90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Incu-weighted'!$B$90:$U$90</c:f>
              <c:numCache>
                <c:formatCode>0</c:formatCode>
                <c:ptCount val="20"/>
                <c:pt idx="0">
                  <c:v>4.53</c:v>
                </c:pt>
                <c:pt idx="1">
                  <c:v>4.6539999999999999</c:v>
                </c:pt>
                <c:pt idx="2">
                  <c:v>5.0199999999999996</c:v>
                </c:pt>
                <c:pt idx="3">
                  <c:v>4.7169999999999996</c:v>
                </c:pt>
                <c:pt idx="4">
                  <c:v>7.5629999999999997</c:v>
                </c:pt>
                <c:pt idx="5">
                  <c:v>8.3119999999999994</c:v>
                </c:pt>
                <c:pt idx="6">
                  <c:v>9.1430000000000007</c:v>
                </c:pt>
                <c:pt idx="7">
                  <c:v>8.3119999999999994</c:v>
                </c:pt>
                <c:pt idx="8">
                  <c:v>15.509</c:v>
                </c:pt>
                <c:pt idx="9">
                  <c:v>16.446999999999999</c:v>
                </c:pt>
                <c:pt idx="10">
                  <c:v>18.103000000000002</c:v>
                </c:pt>
                <c:pt idx="11">
                  <c:v>16.483000000000001</c:v>
                </c:pt>
                <c:pt idx="12">
                  <c:v>23.852</c:v>
                </c:pt>
                <c:pt idx="13">
                  <c:v>25.766999999999999</c:v>
                </c:pt>
                <c:pt idx="14">
                  <c:v>29.03</c:v>
                </c:pt>
                <c:pt idx="15">
                  <c:v>26.111999999999998</c:v>
                </c:pt>
                <c:pt idx="16">
                  <c:v>37.959000000000003</c:v>
                </c:pt>
                <c:pt idx="17">
                  <c:v>40.116</c:v>
                </c:pt>
                <c:pt idx="18">
                  <c:v>43.731999999999999</c:v>
                </c:pt>
                <c:pt idx="19">
                  <c:v>41.1</c:v>
                </c:pt>
              </c:numCache>
            </c:numRef>
          </c:val>
          <c:smooth val="0"/>
          <c:extLst>
            <c:ext xmlns:c16="http://schemas.microsoft.com/office/drawing/2014/chart" uri="{C3380CC4-5D6E-409C-BE32-E72D297353CC}">
              <c16:uniqueId val="{00000005-8B46-4B4F-9D93-F436FDC89EAD}"/>
            </c:ext>
          </c:extLst>
        </c:ser>
        <c:ser>
          <c:idx val="18"/>
          <c:order val="6"/>
          <c:tx>
            <c:strRef>
              <c:f>'t-Bonus Incu-weighted'!$A$72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Incu-weighted'!$B$72:$U$72</c:f>
              <c:numCache>
                <c:formatCode>0</c:formatCode>
                <c:ptCount val="20"/>
                <c:pt idx="0">
                  <c:v>2.2869999999999999</c:v>
                </c:pt>
                <c:pt idx="1">
                  <c:v>3.121</c:v>
                </c:pt>
                <c:pt idx="2">
                  <c:v>3.8359999999999999</c:v>
                </c:pt>
                <c:pt idx="3">
                  <c:v>2.8879999999999999</c:v>
                </c:pt>
                <c:pt idx="4">
                  <c:v>8.6340000000000003</c:v>
                </c:pt>
                <c:pt idx="5">
                  <c:v>9.2829999999999995</c:v>
                </c:pt>
                <c:pt idx="6">
                  <c:v>9.5909999999999993</c:v>
                </c:pt>
                <c:pt idx="7">
                  <c:v>9.093</c:v>
                </c:pt>
                <c:pt idx="8">
                  <c:v>18.41</c:v>
                </c:pt>
                <c:pt idx="9">
                  <c:v>18.966000000000001</c:v>
                </c:pt>
                <c:pt idx="10">
                  <c:v>21.344999999999999</c:v>
                </c:pt>
                <c:pt idx="11">
                  <c:v>19.497</c:v>
                </c:pt>
                <c:pt idx="12">
                  <c:v>32.475999999999999</c:v>
                </c:pt>
                <c:pt idx="13">
                  <c:v>35.814</c:v>
                </c:pt>
                <c:pt idx="14">
                  <c:v>39.619999999999997</c:v>
                </c:pt>
                <c:pt idx="15">
                  <c:v>34.542000000000002</c:v>
                </c:pt>
                <c:pt idx="16">
                  <c:v>47.811999999999998</c:v>
                </c:pt>
                <c:pt idx="17">
                  <c:v>55.58</c:v>
                </c:pt>
                <c:pt idx="18">
                  <c:v>53.683</c:v>
                </c:pt>
                <c:pt idx="19">
                  <c:v>53.683</c:v>
                </c:pt>
              </c:numCache>
            </c:numRef>
          </c:val>
          <c:smooth val="0"/>
          <c:extLst>
            <c:ext xmlns:c16="http://schemas.microsoft.com/office/drawing/2014/chart" uri="{C3380CC4-5D6E-409C-BE32-E72D297353CC}">
              <c16:uniqueId val="{00000006-8B46-4B4F-9D93-F436FDC89EAD}"/>
            </c:ext>
          </c:extLst>
        </c:ser>
        <c:ser>
          <c:idx val="19"/>
          <c:order val="7"/>
          <c:tx>
            <c:strRef>
              <c:f>'t-Bonus Incu-weighted'!$A$73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8B46-4B4F-9D93-F436FDC89EAD}"/>
            </c:ext>
          </c:extLst>
        </c:ser>
        <c:ser>
          <c:idx val="20"/>
          <c:order val="8"/>
          <c:tx>
            <c:strRef>
              <c:f>'t-Bonus Incu-weighted'!$A$74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8B46-4B4F-9D93-F436FDC89EAD}"/>
            </c:ext>
          </c:extLst>
        </c:ser>
        <c:ser>
          <c:idx val="21"/>
          <c:order val="9"/>
          <c:tx>
            <c:strRef>
              <c:f>'t-Bonus Incu-weighted'!$A$75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8B46-4B4F-9D93-F436FDC89EAD}"/>
            </c:ext>
          </c:extLst>
        </c:ser>
        <c:ser>
          <c:idx val="22"/>
          <c:order val="10"/>
          <c:tx>
            <c:strRef>
              <c:f>'t-Bonus Incu-weighted'!$A$76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8B46-4B4F-9D93-F436FDC89EAD}"/>
            </c:ext>
          </c:extLst>
        </c:ser>
        <c:ser>
          <c:idx val="23"/>
          <c:order val="11"/>
          <c:tx>
            <c:strRef>
              <c:f>'t-Bonus Incu-weighted'!$A$77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8B46-4B4F-9D93-F436FDC89EAD}"/>
            </c:ext>
          </c:extLst>
        </c:ser>
        <c:ser>
          <c:idx val="24"/>
          <c:order val="12"/>
          <c:tx>
            <c:strRef>
              <c:f>'t-Bonus Incu-weighted'!$A$78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8B46-4B4F-9D93-F436FDC89EAD}"/>
            </c:ext>
          </c:extLst>
        </c:ser>
        <c:ser>
          <c:idx val="26"/>
          <c:order val="13"/>
          <c:tx>
            <c:strRef>
              <c:f>'t-Bonus Incu-weighted'!$A$92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Incu-weighted'!$B$92:$U$92</c:f>
              <c:numCache>
                <c:formatCode>0</c:formatCode>
                <c:ptCount val="20"/>
                <c:pt idx="0">
                  <c:v>#N/A</c:v>
                </c:pt>
                <c:pt idx="1">
                  <c:v>#N/A</c:v>
                </c:pt>
                <c:pt idx="2">
                  <c:v>#N/A</c:v>
                </c:pt>
                <c:pt idx="3">
                  <c:v>#N/A</c:v>
                </c:pt>
                <c:pt idx="4">
                  <c:v>8.6340000000000003</c:v>
                </c:pt>
                <c:pt idx="5">
                  <c:v>9.2829999999999995</c:v>
                </c:pt>
                <c:pt idx="6">
                  <c:v>9.5909999999999993</c:v>
                </c:pt>
                <c:pt idx="7">
                  <c:v>9.093</c:v>
                </c:pt>
                <c:pt idx="8">
                  <c:v>18.41</c:v>
                </c:pt>
                <c:pt idx="9">
                  <c:v>18.966000000000001</c:v>
                </c:pt>
                <c:pt idx="10">
                  <c:v>21.344999999999999</c:v>
                </c:pt>
                <c:pt idx="11">
                  <c:v>19.497</c:v>
                </c:pt>
                <c:pt idx="12">
                  <c:v>32.475999999999999</c:v>
                </c:pt>
                <c:pt idx="13">
                  <c:v>35.814</c:v>
                </c:pt>
                <c:pt idx="14">
                  <c:v>39.619999999999997</c:v>
                </c:pt>
                <c:pt idx="15">
                  <c:v>34.542000000000002</c:v>
                </c:pt>
                <c:pt idx="16">
                  <c:v>47.811999999999998</c:v>
                </c:pt>
                <c:pt idx="17">
                  <c:v>55.58</c:v>
                </c:pt>
                <c:pt idx="18">
                  <c:v>53.683</c:v>
                </c:pt>
                <c:pt idx="19">
                  <c:v>53.683</c:v>
                </c:pt>
              </c:numCache>
            </c:numRef>
          </c:val>
          <c:smooth val="0"/>
          <c:extLst>
            <c:ext xmlns:c16="http://schemas.microsoft.com/office/drawing/2014/chart" uri="{C3380CC4-5D6E-409C-BE32-E72D297353CC}">
              <c16:uniqueId val="{0000000D-8B46-4B4F-9D93-F436FDC89EAD}"/>
            </c:ext>
          </c:extLst>
        </c:ser>
        <c:ser>
          <c:idx val="27"/>
          <c:order val="14"/>
          <c:tx>
            <c:strRef>
              <c:f>'t-Bonus Incu-weighted'!$A$93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Incu-weighted'!$B$93:$U$93</c:f>
              <c:numCache>
                <c:formatCode>0</c:formatCode>
                <c:ptCount val="20"/>
                <c:pt idx="0">
                  <c:v>2.2869999999999999</c:v>
                </c:pt>
                <c:pt idx="1">
                  <c:v>3.121</c:v>
                </c:pt>
                <c:pt idx="2">
                  <c:v>3.8359999999999999</c:v>
                </c:pt>
                <c:pt idx="3">
                  <c:v>2.8879999999999999</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8B46-4B4F-9D93-F436FDC89EAD}"/>
            </c:ext>
          </c:extLst>
        </c:ser>
        <c:ser>
          <c:idx val="28"/>
          <c:order val="15"/>
          <c:tx>
            <c:strRef>
              <c:f>'t-Bonus Incu-weighted'!$A$94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Incu-weighted'!$B$94:$U$94</c:f>
              <c:numCache>
                <c:formatCode>0</c:formatCode>
                <c:ptCount val="20"/>
                <c:pt idx="0">
                  <c:v>4.53</c:v>
                </c:pt>
                <c:pt idx="1">
                  <c:v>4.6539999999999999</c:v>
                </c:pt>
                <c:pt idx="2">
                  <c:v>5.0199999999999996</c:v>
                </c:pt>
                <c:pt idx="3">
                  <c:v>4.7169999999999996</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8B46-4B4F-9D93-F436FDC89EAD}"/>
            </c:ext>
          </c:extLst>
        </c:ser>
        <c:ser>
          <c:idx val="29"/>
          <c:order val="16"/>
          <c:tx>
            <c:strRef>
              <c:f>'t-Bonus Incu-weighted'!$A$95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't-Bonus Incu-weighted'!$B$95:$U$95</c:f>
              <c:numCache>
                <c:formatCode>0</c:formatCode>
                <c:ptCount val="20"/>
                <c:pt idx="0">
                  <c:v>#N/A</c:v>
                </c:pt>
                <c:pt idx="1">
                  <c:v>#N/A</c:v>
                </c:pt>
                <c:pt idx="2">
                  <c:v>#N/A</c:v>
                </c:pt>
                <c:pt idx="3">
                  <c:v>#N/A</c:v>
                </c:pt>
                <c:pt idx="4">
                  <c:v>7.5629999999999997</c:v>
                </c:pt>
                <c:pt idx="5">
                  <c:v>8.3119999999999994</c:v>
                </c:pt>
                <c:pt idx="6">
                  <c:v>9.1430000000000007</c:v>
                </c:pt>
                <c:pt idx="7">
                  <c:v>8.3119999999999994</c:v>
                </c:pt>
                <c:pt idx="8">
                  <c:v>15.509</c:v>
                </c:pt>
                <c:pt idx="9">
                  <c:v>16.446999999999999</c:v>
                </c:pt>
                <c:pt idx="10">
                  <c:v>18.103000000000002</c:v>
                </c:pt>
                <c:pt idx="11">
                  <c:v>16.483000000000001</c:v>
                </c:pt>
                <c:pt idx="12">
                  <c:v>23.852</c:v>
                </c:pt>
                <c:pt idx="13">
                  <c:v>25.766999999999999</c:v>
                </c:pt>
                <c:pt idx="14">
                  <c:v>29.03</c:v>
                </c:pt>
                <c:pt idx="15">
                  <c:v>26.111999999999998</c:v>
                </c:pt>
                <c:pt idx="16">
                  <c:v>37.959000000000003</c:v>
                </c:pt>
                <c:pt idx="17">
                  <c:v>40.116</c:v>
                </c:pt>
                <c:pt idx="18">
                  <c:v>43.731999999999999</c:v>
                </c:pt>
                <c:pt idx="19">
                  <c:v>41.1</c:v>
                </c:pt>
              </c:numCache>
            </c:numRef>
          </c:val>
          <c:smooth val="0"/>
          <c:extLst>
            <c:ext xmlns:c16="http://schemas.microsoft.com/office/drawing/2014/chart" uri="{C3380CC4-5D6E-409C-BE32-E72D297353CC}">
              <c16:uniqueId val="{00000010-8B46-4B4F-9D93-F436FDC89EAD}"/>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6">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6.62889397127396E-3"/>
          <c:y val="5.9244055621978049E-2"/>
          <c:w val="0.97829524315488969"/>
          <c:h val="0.90811512678251016"/>
        </c:manualLayout>
      </c:layout>
      <c:lineChart>
        <c:grouping val="standard"/>
        <c:varyColors val="0"/>
        <c:ser>
          <c:idx val="0"/>
          <c:order val="0"/>
          <c:tx>
            <c:strRef>
              <c:f>'t-TCC Incu-weighted'!$A$81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Incu-weighted'!$B$81:$U$81</c:f>
              <c:numCache>
                <c:formatCode>0</c:formatCode>
                <c:ptCount val="20"/>
                <c:pt idx="0">
                  <c:v>57.841000000000001</c:v>
                </c:pt>
                <c:pt idx="1">
                  <c:v>60.094999999999999</c:v>
                </c:pt>
                <c:pt idx="2">
                  <c:v>66.010999999999996</c:v>
                </c:pt>
                <c:pt idx="3">
                  <c:v>62.353999999999999</c:v>
                </c:pt>
                <c:pt idx="4">
                  <c:v>79.680000000000007</c:v>
                </c:pt>
                <c:pt idx="5">
                  <c:v>87.765000000000001</c:v>
                </c:pt>
                <c:pt idx="6">
                  <c:v>93.197999999999993</c:v>
                </c:pt>
                <c:pt idx="7">
                  <c:v>89.158000000000001</c:v>
                </c:pt>
                <c:pt idx="8">
                  <c:v>111.849</c:v>
                </c:pt>
                <c:pt idx="9">
                  <c:v>116.43</c:v>
                </c:pt>
                <c:pt idx="10">
                  <c:v>122.578</c:v>
                </c:pt>
                <c:pt idx="11">
                  <c:v>118.376</c:v>
                </c:pt>
                <c:pt idx="12">
                  <c:v>140.982</c:v>
                </c:pt>
                <c:pt idx="13">
                  <c:v>157.46899999999999</c:v>
                </c:pt>
                <c:pt idx="14">
                  <c:v>170.13499999999999</c:v>
                </c:pt>
                <c:pt idx="15">
                  <c:v>159.96</c:v>
                </c:pt>
                <c:pt idx="16">
                  <c:v>220.69900000000001</c:v>
                </c:pt>
                <c:pt idx="17">
                  <c:v>229.785</c:v>
                </c:pt>
                <c:pt idx="18">
                  <c:v>245.143</c:v>
                </c:pt>
                <c:pt idx="19">
                  <c:v>233.55099999999999</c:v>
                </c:pt>
              </c:numCache>
            </c:numRef>
          </c:val>
          <c:smooth val="0"/>
          <c:extLst>
            <c:ext xmlns:c16="http://schemas.microsoft.com/office/drawing/2014/chart" uri="{C3380CC4-5D6E-409C-BE32-E72D297353CC}">
              <c16:uniqueId val="{00000000-79B1-4A95-A7A5-C6BEF72D81D2}"/>
            </c:ext>
          </c:extLst>
        </c:ser>
        <c:ser>
          <c:idx val="1"/>
          <c:order val="1"/>
          <c:tx>
            <c:strRef>
              <c:f>'t-TCC Incu-weighted'!$A$82</c:f>
              <c:strCache>
                <c:ptCount val="1"/>
                <c:pt idx="0">
                  <c:v>75%</c:v>
                </c:pt>
              </c:strCache>
            </c:strRef>
          </c:tx>
          <c:spPr>
            <a:ln>
              <a:noFill/>
            </a:ln>
          </c:spPr>
          <c:marker>
            <c:symbol val="none"/>
          </c:marker>
          <c:errBars>
            <c:errDir val="y"/>
            <c:errBarType val="plus"/>
            <c:errValType val="cust"/>
            <c:noEndCap val="1"/>
            <c:plus>
              <c:numRef>
                <c:f>'t-TCC Incu-weighted'!$B$86:$U$86</c:f>
                <c:numCache>
                  <c:formatCode>General</c:formatCode>
                  <c:ptCount val="20"/>
                  <c:pt idx="0">
                    <c:v>5.6099999999999994</c:v>
                  </c:pt>
                  <c:pt idx="1">
                    <c:v>5.7689999999999984</c:v>
                  </c:pt>
                  <c:pt idx="2">
                    <c:v>6.9909999999999926</c:v>
                  </c:pt>
                  <c:pt idx="3">
                    <c:v>7.347999999999999</c:v>
                  </c:pt>
                  <c:pt idx="4">
                    <c:v>7.7660000000000053</c:v>
                  </c:pt>
                  <c:pt idx="5">
                    <c:v>10.182000000000002</c:v>
                  </c:pt>
                  <c:pt idx="6">
                    <c:v>9.0649999999999977</c:v>
                  </c:pt>
                  <c:pt idx="7">
                    <c:v>9.9519999999999982</c:v>
                  </c:pt>
                  <c:pt idx="8">
                    <c:v>10.912999999999997</c:v>
                  </c:pt>
                  <c:pt idx="9">
                    <c:v>9.2380000000000138</c:v>
                  </c:pt>
                  <c:pt idx="10">
                    <c:v>10.793000000000006</c:v>
                  </c:pt>
                  <c:pt idx="11">
                    <c:v>9.7090000000000032</c:v>
                  </c:pt>
                  <c:pt idx="12">
                    <c:v>9.2520000000000095</c:v>
                  </c:pt>
                  <c:pt idx="13">
                    <c:v>17.937999999999988</c:v>
                  </c:pt>
                  <c:pt idx="14">
                    <c:v>19.173000000000002</c:v>
                  </c:pt>
                  <c:pt idx="15">
                    <c:v>15.114000000000004</c:v>
                  </c:pt>
                  <c:pt idx="16">
                    <c:v>25.967000000000013</c:v>
                  </c:pt>
                  <c:pt idx="17">
                    <c:v>17.436999999999983</c:v>
                  </c:pt>
                  <c:pt idx="18">
                    <c:v>19.194999999999993</c:v>
                  </c:pt>
                  <c:pt idx="19">
                    <c:v>21.202999999999975</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Incu-weighted'!$B$82:$U$82</c:f>
              <c:numCache>
                <c:formatCode>0</c:formatCode>
                <c:ptCount val="20"/>
                <c:pt idx="0">
                  <c:v>52.231000000000002</c:v>
                </c:pt>
                <c:pt idx="1">
                  <c:v>54.326000000000001</c:v>
                </c:pt>
                <c:pt idx="2">
                  <c:v>59.02</c:v>
                </c:pt>
                <c:pt idx="3">
                  <c:v>55.006</c:v>
                </c:pt>
                <c:pt idx="4">
                  <c:v>71.914000000000001</c:v>
                </c:pt>
                <c:pt idx="5">
                  <c:v>77.582999999999998</c:v>
                </c:pt>
                <c:pt idx="6">
                  <c:v>84.132999999999996</c:v>
                </c:pt>
                <c:pt idx="7">
                  <c:v>79.206000000000003</c:v>
                </c:pt>
                <c:pt idx="8">
                  <c:v>100.93600000000001</c:v>
                </c:pt>
                <c:pt idx="9">
                  <c:v>107.19199999999999</c:v>
                </c:pt>
                <c:pt idx="10">
                  <c:v>111.785</c:v>
                </c:pt>
                <c:pt idx="11">
                  <c:v>108.667</c:v>
                </c:pt>
                <c:pt idx="12">
                  <c:v>131.72999999999999</c:v>
                </c:pt>
                <c:pt idx="13">
                  <c:v>139.53100000000001</c:v>
                </c:pt>
                <c:pt idx="14">
                  <c:v>150.96199999999999</c:v>
                </c:pt>
                <c:pt idx="15">
                  <c:v>144.846</c:v>
                </c:pt>
                <c:pt idx="16">
                  <c:v>194.732</c:v>
                </c:pt>
                <c:pt idx="17">
                  <c:v>212.34800000000001</c:v>
                </c:pt>
                <c:pt idx="18">
                  <c:v>225.94800000000001</c:v>
                </c:pt>
                <c:pt idx="19">
                  <c:v>212.34800000000001</c:v>
                </c:pt>
              </c:numCache>
            </c:numRef>
          </c:val>
          <c:smooth val="0"/>
          <c:extLst>
            <c:ext xmlns:c16="http://schemas.microsoft.com/office/drawing/2014/chart" uri="{C3380CC4-5D6E-409C-BE32-E72D297353CC}">
              <c16:uniqueId val="{00000001-79B1-4A95-A7A5-C6BEF72D81D2}"/>
            </c:ext>
          </c:extLst>
        </c:ser>
        <c:ser>
          <c:idx val="2"/>
          <c:order val="2"/>
          <c:tx>
            <c:strRef>
              <c:f>'t-TCC Incu-weighted'!$A$83</c:f>
              <c:strCache>
                <c:ptCount val="1"/>
                <c:pt idx="0">
                  <c:v>50%</c:v>
                </c:pt>
              </c:strCache>
            </c:strRef>
          </c:tx>
          <c:spPr>
            <a:ln>
              <a:noFill/>
            </a:ln>
          </c:spPr>
          <c:marker>
            <c:symbol val="none"/>
          </c:marker>
          <c:errBars>
            <c:errDir val="y"/>
            <c:errBarType val="plus"/>
            <c:errValType val="cust"/>
            <c:noEndCap val="1"/>
            <c:plus>
              <c:numRef>
                <c:f>'t-TCC Incu-weighted'!$B$87:$U$87</c:f>
                <c:numCache>
                  <c:formatCode>General</c:formatCode>
                  <c:ptCount val="20"/>
                  <c:pt idx="0">
                    <c:v>4.0710000000000051</c:v>
                  </c:pt>
                  <c:pt idx="1">
                    <c:v>3.294000000000004</c:v>
                  </c:pt>
                  <c:pt idx="2">
                    <c:v>5.338000000000001</c:v>
                  </c:pt>
                  <c:pt idx="3">
                    <c:v>3.6649999999999991</c:v>
                  </c:pt>
                  <c:pt idx="4">
                    <c:v>5.5870000000000033</c:v>
                  </c:pt>
                  <c:pt idx="5">
                    <c:v>4.6020000000000039</c:v>
                  </c:pt>
                  <c:pt idx="6">
                    <c:v>6.1269999999999953</c:v>
                  </c:pt>
                  <c:pt idx="7">
                    <c:v>6.4810000000000088</c:v>
                  </c:pt>
                  <c:pt idx="8">
                    <c:v>7.0310000000000059</c:v>
                  </c:pt>
                  <c:pt idx="9">
                    <c:v>6.3979999999999961</c:v>
                  </c:pt>
                  <c:pt idx="10">
                    <c:v>5.0210000000000008</c:v>
                  </c:pt>
                  <c:pt idx="11">
                    <c:v>7.8730000000000047</c:v>
                  </c:pt>
                  <c:pt idx="12">
                    <c:v>4.9879999999999853</c:v>
                  </c:pt>
                  <c:pt idx="13">
                    <c:v>3.1659999999999968</c:v>
                  </c:pt>
                  <c:pt idx="14">
                    <c:v>5.0609999999999786</c:v>
                  </c:pt>
                  <c:pt idx="15">
                    <c:v>10.575000000000017</c:v>
                  </c:pt>
                  <c:pt idx="16">
                    <c:v>9.3300000000000125</c:v>
                  </c:pt>
                  <c:pt idx="17">
                    <c:v>12.964000000000027</c:v>
                  </c:pt>
                  <c:pt idx="18">
                    <c:v>14.506</c:v>
                  </c:pt>
                  <c:pt idx="19">
                    <c:v>16.335000000000008</c:v>
                  </c:pt>
                </c:numCache>
              </c:numRef>
            </c:plus>
            <c:minus>
              <c:numLit>
                <c:formatCode>General</c:formatCode>
                <c:ptCount val="1"/>
                <c:pt idx="0">
                  <c:v>1</c:v>
                </c:pt>
              </c:numLit>
            </c:minus>
            <c:spPr>
              <a:ln w="317500">
                <a:solidFill>
                  <a:schemeClr val="bg1">
                    <a:lumMod val="75000"/>
                  </a:schemeClr>
                </a:solidFill>
              </a:ln>
            </c:spPr>
          </c:errBars>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Incu-weighted'!$B$83:$U$83</c:f>
              <c:numCache>
                <c:formatCode>0</c:formatCode>
                <c:ptCount val="20"/>
                <c:pt idx="0">
                  <c:v>48.16</c:v>
                </c:pt>
                <c:pt idx="1">
                  <c:v>51.031999999999996</c:v>
                </c:pt>
                <c:pt idx="2">
                  <c:v>53.682000000000002</c:v>
                </c:pt>
                <c:pt idx="3">
                  <c:v>51.341000000000001</c:v>
                </c:pt>
                <c:pt idx="4">
                  <c:v>66.326999999999998</c:v>
                </c:pt>
                <c:pt idx="5">
                  <c:v>72.980999999999995</c:v>
                </c:pt>
                <c:pt idx="6">
                  <c:v>78.006</c:v>
                </c:pt>
                <c:pt idx="7">
                  <c:v>72.724999999999994</c:v>
                </c:pt>
                <c:pt idx="8">
                  <c:v>93.905000000000001</c:v>
                </c:pt>
                <c:pt idx="9">
                  <c:v>100.794</c:v>
                </c:pt>
                <c:pt idx="10">
                  <c:v>106.764</c:v>
                </c:pt>
                <c:pt idx="11">
                  <c:v>100.794</c:v>
                </c:pt>
                <c:pt idx="12">
                  <c:v>126.742</c:v>
                </c:pt>
                <c:pt idx="13">
                  <c:v>136.36500000000001</c:v>
                </c:pt>
                <c:pt idx="14">
                  <c:v>145.90100000000001</c:v>
                </c:pt>
                <c:pt idx="15">
                  <c:v>134.27099999999999</c:v>
                </c:pt>
                <c:pt idx="16">
                  <c:v>185.40199999999999</c:v>
                </c:pt>
                <c:pt idx="17">
                  <c:v>199.38399999999999</c:v>
                </c:pt>
                <c:pt idx="18">
                  <c:v>211.44200000000001</c:v>
                </c:pt>
                <c:pt idx="19">
                  <c:v>196.01300000000001</c:v>
                </c:pt>
              </c:numCache>
            </c:numRef>
          </c:val>
          <c:smooth val="0"/>
          <c:extLst>
            <c:ext xmlns:c16="http://schemas.microsoft.com/office/drawing/2014/chart" uri="{C3380CC4-5D6E-409C-BE32-E72D297353CC}">
              <c16:uniqueId val="{00000002-79B1-4A95-A7A5-C6BEF72D81D2}"/>
            </c:ext>
          </c:extLst>
        </c:ser>
        <c:ser>
          <c:idx val="3"/>
          <c:order val="3"/>
          <c:tx>
            <c:strRef>
              <c:f>'t-TCC Incu-weighted'!$A$84</c:f>
              <c:strCache>
                <c:ptCount val="1"/>
                <c:pt idx="0">
                  <c:v>25%</c:v>
                </c:pt>
              </c:strCache>
            </c:strRef>
          </c:tx>
          <c:spPr>
            <a:ln>
              <a:noFill/>
            </a:ln>
          </c:spPr>
          <c:marker>
            <c:symbol val="none"/>
          </c:marker>
          <c:errBars>
            <c:errDir val="y"/>
            <c:errBarType val="plus"/>
            <c:errValType val="cust"/>
            <c:noEndCap val="1"/>
            <c:plus>
              <c:numRef>
                <c:f>'t-TCC Incu-weighted'!$B$88:$U$88</c:f>
                <c:numCache>
                  <c:formatCode>General</c:formatCode>
                  <c:ptCount val="20"/>
                  <c:pt idx="0">
                    <c:v>2.9269999999999996</c:v>
                  </c:pt>
                  <c:pt idx="1">
                    <c:v>2.8729999999999976</c:v>
                  </c:pt>
                  <c:pt idx="2">
                    <c:v>2.2210000000000036</c:v>
                  </c:pt>
                  <c:pt idx="3">
                    <c:v>4.1940000000000026</c:v>
                  </c:pt>
                  <c:pt idx="4">
                    <c:v>3.8429999999999964</c:v>
                  </c:pt>
                  <c:pt idx="5">
                    <c:v>5.9189999999999969</c:v>
                  </c:pt>
                  <c:pt idx="6">
                    <c:v>5.617999999999995</c:v>
                  </c:pt>
                  <c:pt idx="7">
                    <c:v>6.36099999999999</c:v>
                  </c:pt>
                  <c:pt idx="8">
                    <c:v>4.5060000000000002</c:v>
                  </c:pt>
                  <c:pt idx="9">
                    <c:v>5.3010000000000019</c:v>
                  </c:pt>
                  <c:pt idx="10">
                    <c:v>5.4399999999999977</c:v>
                  </c:pt>
                  <c:pt idx="11">
                    <c:v>6.9969999999999999</c:v>
                  </c:pt>
                  <c:pt idx="12">
                    <c:v>8.0060000000000002</c:v>
                  </c:pt>
                  <c:pt idx="13">
                    <c:v>10.750000000000014</c:v>
                  </c:pt>
                  <c:pt idx="14">
                    <c:v>11.373000000000019</c:v>
                  </c:pt>
                  <c:pt idx="15">
                    <c:v>9.8959999999999866</c:v>
                  </c:pt>
                  <c:pt idx="16">
                    <c:v>17.937999999999988</c:v>
                  </c:pt>
                  <c:pt idx="17">
                    <c:v>15.495999999999981</c:v>
                  </c:pt>
                  <c:pt idx="18">
                    <c:v>15.341000000000008</c:v>
                  </c:pt>
                  <c:pt idx="19">
                    <c:v>13.677999999999997</c:v>
                  </c:pt>
                </c:numCache>
              </c:numRef>
            </c:plus>
            <c:minus>
              <c:numLit>
                <c:formatCode>General</c:formatCode>
                <c:ptCount val="1"/>
                <c:pt idx="0">
                  <c:v>1</c:v>
                </c:pt>
              </c:numLit>
            </c:minus>
            <c:spPr>
              <a:ln w="317500">
                <a:solidFill>
                  <a:schemeClr val="tx1">
                    <a:lumMod val="50000"/>
                    <a:lumOff val="50000"/>
                  </a:schemeClr>
                </a:solidFill>
              </a:ln>
            </c:spPr>
          </c:errBars>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Incu-weighted'!$B$84:$U$84</c:f>
              <c:numCache>
                <c:formatCode>0</c:formatCode>
                <c:ptCount val="20"/>
                <c:pt idx="0">
                  <c:v>45.232999999999997</c:v>
                </c:pt>
                <c:pt idx="1">
                  <c:v>48.158999999999999</c:v>
                </c:pt>
                <c:pt idx="2">
                  <c:v>51.460999999999999</c:v>
                </c:pt>
                <c:pt idx="3">
                  <c:v>47.146999999999998</c:v>
                </c:pt>
                <c:pt idx="4">
                  <c:v>62.484000000000002</c:v>
                </c:pt>
                <c:pt idx="5">
                  <c:v>67.061999999999998</c:v>
                </c:pt>
                <c:pt idx="6">
                  <c:v>72.388000000000005</c:v>
                </c:pt>
                <c:pt idx="7">
                  <c:v>66.364000000000004</c:v>
                </c:pt>
                <c:pt idx="8">
                  <c:v>89.399000000000001</c:v>
                </c:pt>
                <c:pt idx="9">
                  <c:v>95.492999999999995</c:v>
                </c:pt>
                <c:pt idx="10">
                  <c:v>101.324</c:v>
                </c:pt>
                <c:pt idx="11">
                  <c:v>93.796999999999997</c:v>
                </c:pt>
                <c:pt idx="12">
                  <c:v>118.736</c:v>
                </c:pt>
                <c:pt idx="13">
                  <c:v>125.61499999999999</c:v>
                </c:pt>
                <c:pt idx="14">
                  <c:v>134.52799999999999</c:v>
                </c:pt>
                <c:pt idx="15">
                  <c:v>124.375</c:v>
                </c:pt>
                <c:pt idx="16">
                  <c:v>167.464</c:v>
                </c:pt>
                <c:pt idx="17">
                  <c:v>183.88800000000001</c:v>
                </c:pt>
                <c:pt idx="18">
                  <c:v>196.101</c:v>
                </c:pt>
                <c:pt idx="19">
                  <c:v>182.33500000000001</c:v>
                </c:pt>
              </c:numCache>
            </c:numRef>
          </c:val>
          <c:smooth val="0"/>
          <c:extLst>
            <c:ext xmlns:c16="http://schemas.microsoft.com/office/drawing/2014/chart" uri="{C3380CC4-5D6E-409C-BE32-E72D297353CC}">
              <c16:uniqueId val="{00000003-79B1-4A95-A7A5-C6BEF72D81D2}"/>
            </c:ext>
          </c:extLst>
        </c:ser>
        <c:ser>
          <c:idx val="4"/>
          <c:order val="4"/>
          <c:tx>
            <c:strRef>
              <c:f>'t-TCC Incu-weighted'!$A$85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't-TCC Incu-weighted'!$B$89:$U$89</c:f>
                <c:numCache>
                  <c:formatCode>General</c:formatCode>
                  <c:ptCount val="20"/>
                  <c:pt idx="0">
                    <c:v>3.8619999999999948</c:v>
                  </c:pt>
                  <c:pt idx="1">
                    <c:v>4.3100000000000023</c:v>
                  </c:pt>
                  <c:pt idx="2">
                    <c:v>5.867999999999995</c:v>
                  </c:pt>
                  <c:pt idx="3">
                    <c:v>4.695999999999998</c:v>
                  </c:pt>
                  <c:pt idx="4">
                    <c:v>4.054000000000002</c:v>
                  </c:pt>
                  <c:pt idx="5">
                    <c:v>8.0449999999999946</c:v>
                  </c:pt>
                  <c:pt idx="6">
                    <c:v>6.8509999999999991</c:v>
                  </c:pt>
                  <c:pt idx="7">
                    <c:v>6.1820000000000022</c:v>
                  </c:pt>
                  <c:pt idx="8">
                    <c:v>10.953000000000003</c:v>
                  </c:pt>
                  <c:pt idx="9">
                    <c:v>8</c:v>
                  </c:pt>
                  <c:pt idx="10">
                    <c:v>10.748000000000005</c:v>
                  </c:pt>
                  <c:pt idx="11">
                    <c:v>9.5459999999999923</c:v>
                  </c:pt>
                  <c:pt idx="12">
                    <c:v>12.25</c:v>
                  </c:pt>
                  <c:pt idx="13">
                    <c:v>11.528999999999996</c:v>
                  </c:pt>
                  <c:pt idx="14">
                    <c:v>14.887999999999991</c:v>
                  </c:pt>
                  <c:pt idx="15">
                    <c:v>12.579999999999998</c:v>
                  </c:pt>
                  <c:pt idx="16">
                    <c:v>11.823000000000008</c:v>
                  </c:pt>
                  <c:pt idx="17">
                    <c:v>19.036000000000001</c:v>
                  </c:pt>
                  <c:pt idx="18">
                    <c:v>16.590000000000003</c:v>
                  </c:pt>
                  <c:pt idx="19">
                    <c:v>22.591000000000008</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Incu-weighted'!$B$85:$U$85</c:f>
              <c:numCache>
                <c:formatCode>0</c:formatCode>
                <c:ptCount val="20"/>
                <c:pt idx="0">
                  <c:v>41.371000000000002</c:v>
                </c:pt>
                <c:pt idx="1">
                  <c:v>43.848999999999997</c:v>
                </c:pt>
                <c:pt idx="2">
                  <c:v>45.593000000000004</c:v>
                </c:pt>
                <c:pt idx="3">
                  <c:v>42.451000000000001</c:v>
                </c:pt>
                <c:pt idx="4">
                  <c:v>58.43</c:v>
                </c:pt>
                <c:pt idx="5">
                  <c:v>59.017000000000003</c:v>
                </c:pt>
                <c:pt idx="6">
                  <c:v>65.537000000000006</c:v>
                </c:pt>
                <c:pt idx="7">
                  <c:v>60.182000000000002</c:v>
                </c:pt>
                <c:pt idx="8">
                  <c:v>78.445999999999998</c:v>
                </c:pt>
                <c:pt idx="9">
                  <c:v>87.492999999999995</c:v>
                </c:pt>
                <c:pt idx="10">
                  <c:v>90.575999999999993</c:v>
                </c:pt>
                <c:pt idx="11">
                  <c:v>84.251000000000005</c:v>
                </c:pt>
                <c:pt idx="12">
                  <c:v>106.486</c:v>
                </c:pt>
                <c:pt idx="13">
                  <c:v>114.086</c:v>
                </c:pt>
                <c:pt idx="14">
                  <c:v>119.64</c:v>
                </c:pt>
                <c:pt idx="15">
                  <c:v>111.795</c:v>
                </c:pt>
                <c:pt idx="16">
                  <c:v>155.64099999999999</c:v>
                </c:pt>
                <c:pt idx="17">
                  <c:v>164.852</c:v>
                </c:pt>
                <c:pt idx="18">
                  <c:v>179.511</c:v>
                </c:pt>
                <c:pt idx="19">
                  <c:v>159.744</c:v>
                </c:pt>
              </c:numCache>
            </c:numRef>
          </c:val>
          <c:smooth val="0"/>
          <c:extLst>
            <c:ext xmlns:c16="http://schemas.microsoft.com/office/drawing/2014/chart" uri="{C3380CC4-5D6E-409C-BE32-E72D297353CC}">
              <c16:uniqueId val="{00000004-79B1-4A95-A7A5-C6BEF72D81D2}"/>
            </c:ext>
          </c:extLst>
        </c:ser>
        <c:ser>
          <c:idx val="6"/>
          <c:order val="5"/>
          <c:tx>
            <c:strRef>
              <c:f>'t-TCC Incu-weighted'!$A$90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Incu-weighted'!$B$90:$U$90</c:f>
              <c:numCache>
                <c:formatCode>0</c:formatCode>
                <c:ptCount val="20"/>
                <c:pt idx="0">
                  <c:v>48.16</c:v>
                </c:pt>
                <c:pt idx="1">
                  <c:v>51.031999999999996</c:v>
                </c:pt>
                <c:pt idx="2">
                  <c:v>53.682000000000002</c:v>
                </c:pt>
                <c:pt idx="3">
                  <c:v>51.341000000000001</c:v>
                </c:pt>
                <c:pt idx="4">
                  <c:v>66.326999999999998</c:v>
                </c:pt>
                <c:pt idx="5">
                  <c:v>72.980999999999995</c:v>
                </c:pt>
                <c:pt idx="6">
                  <c:v>78.006</c:v>
                </c:pt>
                <c:pt idx="7">
                  <c:v>72.724999999999994</c:v>
                </c:pt>
                <c:pt idx="8">
                  <c:v>93.905000000000001</c:v>
                </c:pt>
                <c:pt idx="9">
                  <c:v>100.794</c:v>
                </c:pt>
                <c:pt idx="10">
                  <c:v>106.764</c:v>
                </c:pt>
                <c:pt idx="11">
                  <c:v>100.794</c:v>
                </c:pt>
                <c:pt idx="12">
                  <c:v>126.742</c:v>
                </c:pt>
                <c:pt idx="13">
                  <c:v>136.36500000000001</c:v>
                </c:pt>
                <c:pt idx="14">
                  <c:v>145.90100000000001</c:v>
                </c:pt>
                <c:pt idx="15">
                  <c:v>134.27099999999999</c:v>
                </c:pt>
                <c:pt idx="16">
                  <c:v>185.40199999999999</c:v>
                </c:pt>
                <c:pt idx="17">
                  <c:v>199.38399999999999</c:v>
                </c:pt>
                <c:pt idx="18">
                  <c:v>211.44200000000001</c:v>
                </c:pt>
                <c:pt idx="19">
                  <c:v>196.01300000000001</c:v>
                </c:pt>
              </c:numCache>
            </c:numRef>
          </c:val>
          <c:smooth val="0"/>
          <c:extLst>
            <c:ext xmlns:c16="http://schemas.microsoft.com/office/drawing/2014/chart" uri="{C3380CC4-5D6E-409C-BE32-E72D297353CC}">
              <c16:uniqueId val="{00000005-79B1-4A95-A7A5-C6BEF72D81D2}"/>
            </c:ext>
          </c:extLst>
        </c:ser>
        <c:ser>
          <c:idx val="18"/>
          <c:order val="6"/>
          <c:tx>
            <c:strRef>
              <c:f>'t-TCC Incu-weighted'!$A$72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Incu-weighted'!$B$72:$U$72</c:f>
              <c:numCache>
                <c:formatCode>0</c:formatCode>
                <c:ptCount val="20"/>
                <c:pt idx="0">
                  <c:v>48.033999999999999</c:v>
                </c:pt>
                <c:pt idx="1">
                  <c:v>65.545000000000002</c:v>
                </c:pt>
                <c:pt idx="2">
                  <c:v>80.563000000000002</c:v>
                </c:pt>
                <c:pt idx="3">
                  <c:v>60.665999999999997</c:v>
                </c:pt>
                <c:pt idx="4">
                  <c:v>73.483999999999995</c:v>
                </c:pt>
                <c:pt idx="5">
                  <c:v>82.548000000000002</c:v>
                </c:pt>
                <c:pt idx="6">
                  <c:v>82.641999999999996</c:v>
                </c:pt>
                <c:pt idx="7">
                  <c:v>80.355999999999995</c:v>
                </c:pt>
                <c:pt idx="8">
                  <c:v>92.600999999999999</c:v>
                </c:pt>
                <c:pt idx="9">
                  <c:v>101.33</c:v>
                </c:pt>
                <c:pt idx="10">
                  <c:v>97.061000000000007</c:v>
                </c:pt>
                <c:pt idx="11">
                  <c:v>94.879000000000005</c:v>
                </c:pt>
                <c:pt idx="12">
                  <c:v>125.01300000000001</c:v>
                </c:pt>
                <c:pt idx="13">
                  <c:v>140.953</c:v>
                </c:pt>
                <c:pt idx="14">
                  <c:v>154.13499999999999</c:v>
                </c:pt>
                <c:pt idx="15">
                  <c:v>141.37299999999999</c:v>
                </c:pt>
                <c:pt idx="16">
                  <c:v>201.804</c:v>
                </c:pt>
                <c:pt idx="17">
                  <c:v>221.08</c:v>
                </c:pt>
                <c:pt idx="18">
                  <c:v>223.68299999999999</c:v>
                </c:pt>
                <c:pt idx="19">
                  <c:v>219.155</c:v>
                </c:pt>
              </c:numCache>
            </c:numRef>
          </c:val>
          <c:smooth val="0"/>
          <c:extLst>
            <c:ext xmlns:c16="http://schemas.microsoft.com/office/drawing/2014/chart" uri="{C3380CC4-5D6E-409C-BE32-E72D297353CC}">
              <c16:uniqueId val="{00000006-79B1-4A95-A7A5-C6BEF72D81D2}"/>
            </c:ext>
          </c:extLst>
        </c:ser>
        <c:ser>
          <c:idx val="19"/>
          <c:order val="7"/>
          <c:tx>
            <c:strRef>
              <c:f>'t-TCC Incu-weighted'!$A$73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79B1-4A95-A7A5-C6BEF72D81D2}"/>
            </c:ext>
          </c:extLst>
        </c:ser>
        <c:ser>
          <c:idx val="20"/>
          <c:order val="8"/>
          <c:tx>
            <c:strRef>
              <c:f>'t-TCC Incu-weighted'!$A$74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79B1-4A95-A7A5-C6BEF72D81D2}"/>
            </c:ext>
          </c:extLst>
        </c:ser>
        <c:ser>
          <c:idx val="21"/>
          <c:order val="9"/>
          <c:tx>
            <c:strRef>
              <c:f>'t-TCC Incu-weighted'!$A$75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79B1-4A95-A7A5-C6BEF72D81D2}"/>
            </c:ext>
          </c:extLst>
        </c:ser>
        <c:ser>
          <c:idx val="22"/>
          <c:order val="10"/>
          <c:tx>
            <c:strRef>
              <c:f>'t-TCC Incu-weighted'!$A$76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79B1-4A95-A7A5-C6BEF72D81D2}"/>
            </c:ext>
          </c:extLst>
        </c:ser>
        <c:ser>
          <c:idx val="23"/>
          <c:order val="11"/>
          <c:tx>
            <c:strRef>
              <c:f>'t-TCC Incu-weighted'!$A$77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79B1-4A95-A7A5-C6BEF72D81D2}"/>
            </c:ext>
          </c:extLst>
        </c:ser>
        <c:ser>
          <c:idx val="24"/>
          <c:order val="12"/>
          <c:tx>
            <c:strRef>
              <c:f>'t-TCC Incu-weighted'!$A$78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79B1-4A95-A7A5-C6BEF72D81D2}"/>
            </c:ext>
          </c:extLst>
        </c:ser>
        <c:ser>
          <c:idx val="26"/>
          <c:order val="13"/>
          <c:tx>
            <c:strRef>
              <c:f>'t-TCC Incu-weighted'!$A$92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Incu-weighted'!$B$92:$U$92</c:f>
              <c:numCache>
                <c:formatCode>0</c:formatCode>
                <c:ptCount val="20"/>
                <c:pt idx="0">
                  <c:v>#N/A</c:v>
                </c:pt>
                <c:pt idx="1">
                  <c:v>65.545000000000002</c:v>
                </c:pt>
                <c:pt idx="2">
                  <c:v>80.563000000000002</c:v>
                </c:pt>
                <c:pt idx="3">
                  <c:v>60.665999999999997</c:v>
                </c:pt>
                <c:pt idx="4">
                  <c:v>73.483999999999995</c:v>
                </c:pt>
                <c:pt idx="5">
                  <c:v>82.548000000000002</c:v>
                </c:pt>
                <c:pt idx="6">
                  <c:v>82.641999999999996</c:v>
                </c:pt>
                <c:pt idx="7">
                  <c:v>80.355999999999995</c:v>
                </c:pt>
                <c:pt idx="8">
                  <c:v>#N/A</c:v>
                </c:pt>
                <c:pt idx="9">
                  <c:v>101.33</c:v>
                </c:pt>
                <c:pt idx="10">
                  <c:v>#N/A</c:v>
                </c:pt>
                <c:pt idx="11">
                  <c:v>#N/A</c:v>
                </c:pt>
                <c:pt idx="12">
                  <c:v>#N/A</c:v>
                </c:pt>
                <c:pt idx="13">
                  <c:v>140.953</c:v>
                </c:pt>
                <c:pt idx="14">
                  <c:v>154.13499999999999</c:v>
                </c:pt>
                <c:pt idx="15">
                  <c:v>141.37299999999999</c:v>
                </c:pt>
                <c:pt idx="16">
                  <c:v>201.804</c:v>
                </c:pt>
                <c:pt idx="17">
                  <c:v>221.08</c:v>
                </c:pt>
                <c:pt idx="18">
                  <c:v>223.68299999999999</c:v>
                </c:pt>
                <c:pt idx="19">
                  <c:v>219.155</c:v>
                </c:pt>
              </c:numCache>
            </c:numRef>
          </c:val>
          <c:smooth val="0"/>
          <c:extLst>
            <c:ext xmlns:c16="http://schemas.microsoft.com/office/drawing/2014/chart" uri="{C3380CC4-5D6E-409C-BE32-E72D297353CC}">
              <c16:uniqueId val="{0000000D-79B1-4A95-A7A5-C6BEF72D81D2}"/>
            </c:ext>
          </c:extLst>
        </c:ser>
        <c:ser>
          <c:idx val="27"/>
          <c:order val="14"/>
          <c:tx>
            <c:strRef>
              <c:f>'t-TCC Incu-weighted'!$A$93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Incu-weighted'!$B$93:$U$93</c:f>
              <c:numCache>
                <c:formatCode>0</c:formatCode>
                <c:ptCount val="20"/>
                <c:pt idx="0">
                  <c:v>48.033999999999999</c:v>
                </c:pt>
                <c:pt idx="1">
                  <c:v>#N/A</c:v>
                </c:pt>
                <c:pt idx="2">
                  <c:v>#N/A</c:v>
                </c:pt>
                <c:pt idx="3">
                  <c:v>#N/A</c:v>
                </c:pt>
                <c:pt idx="4">
                  <c:v>#N/A</c:v>
                </c:pt>
                <c:pt idx="5">
                  <c:v>#N/A</c:v>
                </c:pt>
                <c:pt idx="6">
                  <c:v>#N/A</c:v>
                </c:pt>
                <c:pt idx="7">
                  <c:v>#N/A</c:v>
                </c:pt>
                <c:pt idx="8">
                  <c:v>92.600999999999999</c:v>
                </c:pt>
                <c:pt idx="9">
                  <c:v>#N/A</c:v>
                </c:pt>
                <c:pt idx="10">
                  <c:v>97.061000000000007</c:v>
                </c:pt>
                <c:pt idx="11">
                  <c:v>94.879000000000005</c:v>
                </c:pt>
                <c:pt idx="12">
                  <c:v>125.01300000000001</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79B1-4A95-A7A5-C6BEF72D81D2}"/>
            </c:ext>
          </c:extLst>
        </c:ser>
        <c:ser>
          <c:idx val="28"/>
          <c:order val="15"/>
          <c:tx>
            <c:strRef>
              <c:f>'t-TCC Incu-weighted'!$A$94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Incu-weighted'!$B$94:$U$94</c:f>
              <c:numCache>
                <c:formatCode>0</c:formatCode>
                <c:ptCount val="20"/>
                <c:pt idx="0">
                  <c:v>48.16</c:v>
                </c:pt>
                <c:pt idx="1">
                  <c:v>#N/A</c:v>
                </c:pt>
                <c:pt idx="2">
                  <c:v>#N/A</c:v>
                </c:pt>
                <c:pt idx="3">
                  <c:v>#N/A</c:v>
                </c:pt>
                <c:pt idx="4">
                  <c:v>#N/A</c:v>
                </c:pt>
                <c:pt idx="5">
                  <c:v>#N/A</c:v>
                </c:pt>
                <c:pt idx="6">
                  <c:v>#N/A</c:v>
                </c:pt>
                <c:pt idx="7">
                  <c:v>#N/A</c:v>
                </c:pt>
                <c:pt idx="8">
                  <c:v>93.905000000000001</c:v>
                </c:pt>
                <c:pt idx="9">
                  <c:v>#N/A</c:v>
                </c:pt>
                <c:pt idx="10">
                  <c:v>106.764</c:v>
                </c:pt>
                <c:pt idx="11">
                  <c:v>100.794</c:v>
                </c:pt>
                <c:pt idx="12">
                  <c:v>126.742</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79B1-4A95-A7A5-C6BEF72D81D2}"/>
            </c:ext>
          </c:extLst>
        </c:ser>
        <c:ser>
          <c:idx val="29"/>
          <c:order val="16"/>
          <c:tx>
            <c:strRef>
              <c:f>'t-TCC Incu-weighted'!$A$95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't-TCC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't-TCC Incu-weighted'!$B$95:$U$95</c:f>
              <c:numCache>
                <c:formatCode>0</c:formatCode>
                <c:ptCount val="20"/>
                <c:pt idx="0">
                  <c:v>#N/A</c:v>
                </c:pt>
                <c:pt idx="1">
                  <c:v>51.031999999999996</c:v>
                </c:pt>
                <c:pt idx="2">
                  <c:v>53.682000000000002</c:v>
                </c:pt>
                <c:pt idx="3">
                  <c:v>51.341000000000001</c:v>
                </c:pt>
                <c:pt idx="4">
                  <c:v>66.326999999999998</c:v>
                </c:pt>
                <c:pt idx="5">
                  <c:v>72.980999999999995</c:v>
                </c:pt>
                <c:pt idx="6">
                  <c:v>78.006</c:v>
                </c:pt>
                <c:pt idx="7">
                  <c:v>72.724999999999994</c:v>
                </c:pt>
                <c:pt idx="8">
                  <c:v>#N/A</c:v>
                </c:pt>
                <c:pt idx="9">
                  <c:v>100.794</c:v>
                </c:pt>
                <c:pt idx="10">
                  <c:v>#N/A</c:v>
                </c:pt>
                <c:pt idx="11">
                  <c:v>#N/A</c:v>
                </c:pt>
                <c:pt idx="12">
                  <c:v>#N/A</c:v>
                </c:pt>
                <c:pt idx="13">
                  <c:v>136.36500000000001</c:v>
                </c:pt>
                <c:pt idx="14">
                  <c:v>145.90100000000001</c:v>
                </c:pt>
                <c:pt idx="15">
                  <c:v>134.27099999999999</c:v>
                </c:pt>
                <c:pt idx="16">
                  <c:v>185.40199999999999</c:v>
                </c:pt>
                <c:pt idx="17">
                  <c:v>199.38399999999999</c:v>
                </c:pt>
                <c:pt idx="18">
                  <c:v>211.44200000000001</c:v>
                </c:pt>
                <c:pt idx="19">
                  <c:v>196.01300000000001</c:v>
                </c:pt>
              </c:numCache>
            </c:numRef>
          </c:val>
          <c:smooth val="0"/>
          <c:extLst>
            <c:ext xmlns:c16="http://schemas.microsoft.com/office/drawing/2014/chart" uri="{C3380CC4-5D6E-409C-BE32-E72D297353CC}">
              <c16:uniqueId val="{00000010-79B1-4A95-A7A5-C6BEF72D81D2}"/>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6">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6.62889397127396E-3"/>
          <c:y val="5.9244055621978049E-2"/>
          <c:w val="0.97829524315488969"/>
          <c:h val="0.90811512678251016"/>
        </c:manualLayout>
      </c:layout>
      <c:lineChart>
        <c:grouping val="standard"/>
        <c:varyColors val="0"/>
        <c:ser>
          <c:idx val="0"/>
          <c:order val="0"/>
          <c:tx>
            <c:strRef>
              <c:f>'a-Basic Salary Incu-weighted'!$A$81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Incu-weighted'!$B$81:$U$81</c:f>
              <c:numCache>
                <c:formatCode>0</c:formatCode>
                <c:ptCount val="20"/>
                <c:pt idx="0">
                  <c:v>47.756999999999998</c:v>
                </c:pt>
                <c:pt idx="1">
                  <c:v>49.978000000000002</c:v>
                </c:pt>
                <c:pt idx="2">
                  <c:v>56.12</c:v>
                </c:pt>
                <c:pt idx="3">
                  <c:v>52.674999999999997</c:v>
                </c:pt>
                <c:pt idx="4">
                  <c:v>65.332999999999998</c:v>
                </c:pt>
                <c:pt idx="5">
                  <c:v>72.218000000000004</c:v>
                </c:pt>
                <c:pt idx="6">
                  <c:v>76.885999999999996</c:v>
                </c:pt>
                <c:pt idx="7">
                  <c:v>73.597999999999999</c:v>
                </c:pt>
                <c:pt idx="8">
                  <c:v>86.057000000000002</c:v>
                </c:pt>
                <c:pt idx="9">
                  <c:v>91.302999999999997</c:v>
                </c:pt>
                <c:pt idx="10">
                  <c:v>97.26</c:v>
                </c:pt>
                <c:pt idx="11">
                  <c:v>92.813000000000002</c:v>
                </c:pt>
                <c:pt idx="12">
                  <c:v>111.367</c:v>
                </c:pt>
                <c:pt idx="13">
                  <c:v>118.367</c:v>
                </c:pt>
                <c:pt idx="14">
                  <c:v>132.83799999999999</c:v>
                </c:pt>
                <c:pt idx="15">
                  <c:v>124.081</c:v>
                </c:pt>
                <c:pt idx="16">
                  <c:v>157.446</c:v>
                </c:pt>
                <c:pt idx="17">
                  <c:v>167.22900000000001</c:v>
                </c:pt>
                <c:pt idx="18">
                  <c:v>183.65299999999999</c:v>
                </c:pt>
                <c:pt idx="19">
                  <c:v>172.62</c:v>
                </c:pt>
              </c:numCache>
            </c:numRef>
          </c:val>
          <c:smooth val="0"/>
          <c:extLst>
            <c:ext xmlns:c16="http://schemas.microsoft.com/office/drawing/2014/chart" uri="{C3380CC4-5D6E-409C-BE32-E72D297353CC}">
              <c16:uniqueId val="{00000000-DAA3-4635-9E91-BC3C55E48D37}"/>
            </c:ext>
          </c:extLst>
        </c:ser>
        <c:ser>
          <c:idx val="1"/>
          <c:order val="1"/>
          <c:tx>
            <c:strRef>
              <c:f>'a-Basic Salary Incu-weighted'!$A$82</c:f>
              <c:strCache>
                <c:ptCount val="1"/>
                <c:pt idx="0">
                  <c:v>75%</c:v>
                </c:pt>
              </c:strCache>
            </c:strRef>
          </c:tx>
          <c:spPr>
            <a:ln>
              <a:noFill/>
            </a:ln>
          </c:spPr>
          <c:marker>
            <c:symbol val="none"/>
          </c:marker>
          <c:errBars>
            <c:errDir val="y"/>
            <c:errBarType val="plus"/>
            <c:errValType val="cust"/>
            <c:noEndCap val="1"/>
            <c:plus>
              <c:numRef>
                <c:f>'a-Basic Salary Incu-weighted'!$B$86:$U$86</c:f>
                <c:numCache>
                  <c:formatCode>General</c:formatCode>
                  <c:ptCount val="20"/>
                  <c:pt idx="0">
                    <c:v>4.1329999999999956</c:v>
                  </c:pt>
                  <c:pt idx="1">
                    <c:v>3.8640000000000043</c:v>
                  </c:pt>
                  <c:pt idx="2">
                    <c:v>6.0039999999999978</c:v>
                  </c:pt>
                  <c:pt idx="3">
                    <c:v>5.6379999999999981</c:v>
                  </c:pt>
                  <c:pt idx="4">
                    <c:v>5.6049999999999969</c:v>
                  </c:pt>
                  <c:pt idx="5">
                    <c:v>7.2860000000000014</c:v>
                  </c:pt>
                  <c:pt idx="6">
                    <c:v>7.3639999999999901</c:v>
                  </c:pt>
                  <c:pt idx="7">
                    <c:v>8.2680000000000007</c:v>
                  </c:pt>
                  <c:pt idx="8">
                    <c:v>6.9060000000000059</c:v>
                  </c:pt>
                  <c:pt idx="9">
                    <c:v>7.4260000000000019</c:v>
                  </c:pt>
                  <c:pt idx="10">
                    <c:v>8.3580000000000041</c:v>
                  </c:pt>
                  <c:pt idx="11">
                    <c:v>8.4060000000000059</c:v>
                  </c:pt>
                  <c:pt idx="12">
                    <c:v>8.3950000000000102</c:v>
                  </c:pt>
                  <c:pt idx="13">
                    <c:v>6.8149999999999977</c:v>
                  </c:pt>
                  <c:pt idx="14">
                    <c:v>14.271999999999991</c:v>
                  </c:pt>
                  <c:pt idx="15">
                    <c:v>12.525999999999996</c:v>
                  </c:pt>
                  <c:pt idx="16">
                    <c:v>12.068000000000012</c:v>
                  </c:pt>
                  <c:pt idx="17">
                    <c:v>13.227000000000004</c:v>
                  </c:pt>
                  <c:pt idx="18">
                    <c:v>19.381</c:v>
                  </c:pt>
                  <c:pt idx="19">
                    <c:v>15.530000000000001</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Incu-weighted'!$B$82:$U$82</c:f>
              <c:numCache>
                <c:formatCode>0</c:formatCode>
                <c:ptCount val="20"/>
                <c:pt idx="0">
                  <c:v>43.624000000000002</c:v>
                </c:pt>
                <c:pt idx="1">
                  <c:v>46.113999999999997</c:v>
                </c:pt>
                <c:pt idx="2">
                  <c:v>50.116</c:v>
                </c:pt>
                <c:pt idx="3">
                  <c:v>47.036999999999999</c:v>
                </c:pt>
                <c:pt idx="4">
                  <c:v>59.728000000000002</c:v>
                </c:pt>
                <c:pt idx="5">
                  <c:v>64.932000000000002</c:v>
                </c:pt>
                <c:pt idx="6">
                  <c:v>69.522000000000006</c:v>
                </c:pt>
                <c:pt idx="7">
                  <c:v>65.33</c:v>
                </c:pt>
                <c:pt idx="8">
                  <c:v>79.150999999999996</c:v>
                </c:pt>
                <c:pt idx="9">
                  <c:v>83.876999999999995</c:v>
                </c:pt>
                <c:pt idx="10">
                  <c:v>88.902000000000001</c:v>
                </c:pt>
                <c:pt idx="11">
                  <c:v>84.406999999999996</c:v>
                </c:pt>
                <c:pt idx="12">
                  <c:v>102.97199999999999</c:v>
                </c:pt>
                <c:pt idx="13">
                  <c:v>111.55200000000001</c:v>
                </c:pt>
                <c:pt idx="14">
                  <c:v>118.566</c:v>
                </c:pt>
                <c:pt idx="15">
                  <c:v>111.55500000000001</c:v>
                </c:pt>
                <c:pt idx="16">
                  <c:v>145.37799999999999</c:v>
                </c:pt>
                <c:pt idx="17">
                  <c:v>154.00200000000001</c:v>
                </c:pt>
                <c:pt idx="18">
                  <c:v>164.27199999999999</c:v>
                </c:pt>
                <c:pt idx="19">
                  <c:v>157.09</c:v>
                </c:pt>
              </c:numCache>
            </c:numRef>
          </c:val>
          <c:smooth val="0"/>
          <c:extLst>
            <c:ext xmlns:c16="http://schemas.microsoft.com/office/drawing/2014/chart" uri="{C3380CC4-5D6E-409C-BE32-E72D297353CC}">
              <c16:uniqueId val="{00000001-DAA3-4635-9E91-BC3C55E48D37}"/>
            </c:ext>
          </c:extLst>
        </c:ser>
        <c:ser>
          <c:idx val="2"/>
          <c:order val="2"/>
          <c:tx>
            <c:strRef>
              <c:f>'a-Basic Salary Incu-weighted'!$A$83</c:f>
              <c:strCache>
                <c:ptCount val="1"/>
                <c:pt idx="0">
                  <c:v>50%</c:v>
                </c:pt>
              </c:strCache>
            </c:strRef>
          </c:tx>
          <c:spPr>
            <a:ln>
              <a:noFill/>
            </a:ln>
          </c:spPr>
          <c:marker>
            <c:symbol val="none"/>
          </c:marker>
          <c:errBars>
            <c:errDir val="y"/>
            <c:errBarType val="plus"/>
            <c:errValType val="cust"/>
            <c:noEndCap val="1"/>
            <c:plus>
              <c:numRef>
                <c:f>'a-Basic Salary Incu-weighted'!$B$87:$U$87</c:f>
                <c:numCache>
                  <c:formatCode>General</c:formatCode>
                  <c:ptCount val="20"/>
                  <c:pt idx="0">
                    <c:v>2.1060000000000016</c:v>
                  </c:pt>
                  <c:pt idx="1">
                    <c:v>2.2719999999999985</c:v>
                  </c:pt>
                  <c:pt idx="2">
                    <c:v>2.8729999999999976</c:v>
                  </c:pt>
                  <c:pt idx="3">
                    <c:v>3.3019999999999996</c:v>
                  </c:pt>
                  <c:pt idx="4">
                    <c:v>4.402000000000001</c:v>
                  </c:pt>
                  <c:pt idx="5">
                    <c:v>5.1700000000000017</c:v>
                  </c:pt>
                  <c:pt idx="6">
                    <c:v>5.4699999999999989</c:v>
                  </c:pt>
                  <c:pt idx="7">
                    <c:v>5.117999999999995</c:v>
                  </c:pt>
                  <c:pt idx="8">
                    <c:v>3.1610000000000014</c:v>
                  </c:pt>
                  <c:pt idx="9">
                    <c:v>4.2950000000000017</c:v>
                  </c:pt>
                  <c:pt idx="10">
                    <c:v>6.6370000000000005</c:v>
                  </c:pt>
                  <c:pt idx="11">
                    <c:v>5.9050000000000011</c:v>
                  </c:pt>
                  <c:pt idx="12">
                    <c:v>7.3309999999999889</c:v>
                  </c:pt>
                  <c:pt idx="13">
                    <c:v>8.4430000000000121</c:v>
                  </c:pt>
                  <c:pt idx="14">
                    <c:v>10.582999999999998</c:v>
                  </c:pt>
                  <c:pt idx="15">
                    <c:v>11.178000000000011</c:v>
                  </c:pt>
                  <c:pt idx="16">
                    <c:v>3.9309999999999832</c:v>
                  </c:pt>
                  <c:pt idx="17">
                    <c:v>2.6690000000000111</c:v>
                  </c:pt>
                  <c:pt idx="18">
                    <c:v>7.1819999999999879</c:v>
                  </c:pt>
                  <c:pt idx="19">
                    <c:v>11.769000000000005</c:v>
                  </c:pt>
                </c:numCache>
              </c:numRef>
            </c:plus>
            <c:minus>
              <c:numLit>
                <c:formatCode>General</c:formatCode>
                <c:ptCount val="1"/>
                <c:pt idx="0">
                  <c:v>1</c:v>
                </c:pt>
              </c:numLit>
            </c:minus>
            <c:spPr>
              <a:ln w="317500">
                <a:solidFill>
                  <a:schemeClr val="bg1">
                    <a:lumMod val="75000"/>
                  </a:schemeClr>
                </a:solidFill>
              </a:ln>
            </c:spPr>
          </c:errBars>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Incu-weighted'!$B$83:$U$83</c:f>
              <c:numCache>
                <c:formatCode>0</c:formatCode>
                <c:ptCount val="20"/>
                <c:pt idx="0">
                  <c:v>41.518000000000001</c:v>
                </c:pt>
                <c:pt idx="1">
                  <c:v>43.841999999999999</c:v>
                </c:pt>
                <c:pt idx="2">
                  <c:v>47.243000000000002</c:v>
                </c:pt>
                <c:pt idx="3">
                  <c:v>43.734999999999999</c:v>
                </c:pt>
                <c:pt idx="4">
                  <c:v>55.326000000000001</c:v>
                </c:pt>
                <c:pt idx="5">
                  <c:v>59.762</c:v>
                </c:pt>
                <c:pt idx="6">
                  <c:v>64.052000000000007</c:v>
                </c:pt>
                <c:pt idx="7">
                  <c:v>60.212000000000003</c:v>
                </c:pt>
                <c:pt idx="8">
                  <c:v>75.989999999999995</c:v>
                </c:pt>
                <c:pt idx="9">
                  <c:v>79.581999999999994</c:v>
                </c:pt>
                <c:pt idx="10">
                  <c:v>82.265000000000001</c:v>
                </c:pt>
                <c:pt idx="11">
                  <c:v>78.501999999999995</c:v>
                </c:pt>
                <c:pt idx="12">
                  <c:v>95.641000000000005</c:v>
                </c:pt>
                <c:pt idx="13">
                  <c:v>103.10899999999999</c:v>
                </c:pt>
                <c:pt idx="14">
                  <c:v>107.983</c:v>
                </c:pt>
                <c:pt idx="15">
                  <c:v>100.377</c:v>
                </c:pt>
                <c:pt idx="16">
                  <c:v>141.447</c:v>
                </c:pt>
                <c:pt idx="17">
                  <c:v>151.333</c:v>
                </c:pt>
                <c:pt idx="18">
                  <c:v>157.09</c:v>
                </c:pt>
                <c:pt idx="19">
                  <c:v>145.321</c:v>
                </c:pt>
              </c:numCache>
            </c:numRef>
          </c:val>
          <c:smooth val="0"/>
          <c:extLst>
            <c:ext xmlns:c16="http://schemas.microsoft.com/office/drawing/2014/chart" uri="{C3380CC4-5D6E-409C-BE32-E72D297353CC}">
              <c16:uniqueId val="{00000002-DAA3-4635-9E91-BC3C55E48D37}"/>
            </c:ext>
          </c:extLst>
        </c:ser>
        <c:ser>
          <c:idx val="3"/>
          <c:order val="3"/>
          <c:tx>
            <c:strRef>
              <c:f>'a-Basic Salary Incu-weighted'!$A$84</c:f>
              <c:strCache>
                <c:ptCount val="1"/>
                <c:pt idx="0">
                  <c:v>25%</c:v>
                </c:pt>
              </c:strCache>
            </c:strRef>
          </c:tx>
          <c:spPr>
            <a:ln>
              <a:noFill/>
            </a:ln>
          </c:spPr>
          <c:marker>
            <c:symbol val="none"/>
          </c:marker>
          <c:errBars>
            <c:errDir val="y"/>
            <c:errBarType val="plus"/>
            <c:errValType val="cust"/>
            <c:noEndCap val="1"/>
            <c:plus>
              <c:numRef>
                <c:f>'a-Basic Salary Incu-weighted'!$B$88:$U$88</c:f>
                <c:numCache>
                  <c:formatCode>General</c:formatCode>
                  <c:ptCount val="20"/>
                  <c:pt idx="0">
                    <c:v>2.9720000000000013</c:v>
                  </c:pt>
                  <c:pt idx="1">
                    <c:v>3.1019999999999968</c:v>
                  </c:pt>
                  <c:pt idx="2">
                    <c:v>3.0910000000000011</c:v>
                  </c:pt>
                  <c:pt idx="3">
                    <c:v>3.1679999999999993</c:v>
                  </c:pt>
                  <c:pt idx="4">
                    <c:v>2.429000000000002</c:v>
                  </c:pt>
                  <c:pt idx="5">
                    <c:v>4.3079999999999998</c:v>
                  </c:pt>
                  <c:pt idx="6">
                    <c:v>3.9500000000000099</c:v>
                  </c:pt>
                  <c:pt idx="7">
                    <c:v>5.1990000000000052</c:v>
                  </c:pt>
                  <c:pt idx="8">
                    <c:v>7.6640000000000015</c:v>
                  </c:pt>
                  <c:pt idx="9">
                    <c:v>5.0180000000000007</c:v>
                  </c:pt>
                  <c:pt idx="10">
                    <c:v>7.1509999999999962</c:v>
                  </c:pt>
                  <c:pt idx="11">
                    <c:v>5.7399999999999949</c:v>
                  </c:pt>
                  <c:pt idx="12">
                    <c:v>11.673000000000002</c:v>
                  </c:pt>
                  <c:pt idx="13">
                    <c:v>13.272999999999996</c:v>
                  </c:pt>
                  <c:pt idx="14">
                    <c:v>13.070999999999998</c:v>
                  </c:pt>
                  <c:pt idx="15">
                    <c:v>9.4089999999999918</c:v>
                  </c:pt>
                  <c:pt idx="16">
                    <c:v>23.334000000000003</c:v>
                  </c:pt>
                  <c:pt idx="17">
                    <c:v>8.2489999999999952</c:v>
                  </c:pt>
                  <c:pt idx="18">
                    <c:v>16.444999999999993</c:v>
                  </c:pt>
                  <c:pt idx="19">
                    <c:v>10.320999999999998</c:v>
                  </c:pt>
                </c:numCache>
              </c:numRef>
            </c:plus>
            <c:minus>
              <c:numLit>
                <c:formatCode>General</c:formatCode>
                <c:ptCount val="1"/>
                <c:pt idx="0">
                  <c:v>1</c:v>
                </c:pt>
              </c:numLit>
            </c:minus>
            <c:spPr>
              <a:ln w="317500">
                <a:solidFill>
                  <a:schemeClr val="tx1">
                    <a:lumMod val="50000"/>
                    <a:lumOff val="50000"/>
                  </a:schemeClr>
                </a:solidFill>
              </a:ln>
            </c:spPr>
          </c:errBars>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Incu-weighted'!$B$84:$U$84</c:f>
              <c:numCache>
                <c:formatCode>0</c:formatCode>
                <c:ptCount val="20"/>
                <c:pt idx="0">
                  <c:v>38.545999999999999</c:v>
                </c:pt>
                <c:pt idx="1">
                  <c:v>40.74</c:v>
                </c:pt>
                <c:pt idx="2">
                  <c:v>44.152000000000001</c:v>
                </c:pt>
                <c:pt idx="3">
                  <c:v>40.567</c:v>
                </c:pt>
                <c:pt idx="4">
                  <c:v>52.896999999999998</c:v>
                </c:pt>
                <c:pt idx="5">
                  <c:v>55.454000000000001</c:v>
                </c:pt>
                <c:pt idx="6">
                  <c:v>60.101999999999997</c:v>
                </c:pt>
                <c:pt idx="7">
                  <c:v>55.012999999999998</c:v>
                </c:pt>
                <c:pt idx="8">
                  <c:v>68.325999999999993</c:v>
                </c:pt>
                <c:pt idx="9">
                  <c:v>74.563999999999993</c:v>
                </c:pt>
                <c:pt idx="10">
                  <c:v>75.114000000000004</c:v>
                </c:pt>
                <c:pt idx="11">
                  <c:v>72.762</c:v>
                </c:pt>
                <c:pt idx="12">
                  <c:v>83.968000000000004</c:v>
                </c:pt>
                <c:pt idx="13">
                  <c:v>89.835999999999999</c:v>
                </c:pt>
                <c:pt idx="14">
                  <c:v>94.912000000000006</c:v>
                </c:pt>
                <c:pt idx="15">
                  <c:v>90.968000000000004</c:v>
                </c:pt>
                <c:pt idx="16">
                  <c:v>118.113</c:v>
                </c:pt>
                <c:pt idx="17">
                  <c:v>143.084</c:v>
                </c:pt>
                <c:pt idx="18">
                  <c:v>140.64500000000001</c:v>
                </c:pt>
                <c:pt idx="19">
                  <c:v>135</c:v>
                </c:pt>
              </c:numCache>
            </c:numRef>
          </c:val>
          <c:smooth val="0"/>
          <c:extLst>
            <c:ext xmlns:c16="http://schemas.microsoft.com/office/drawing/2014/chart" uri="{C3380CC4-5D6E-409C-BE32-E72D297353CC}">
              <c16:uniqueId val="{00000003-DAA3-4635-9E91-BC3C55E48D37}"/>
            </c:ext>
          </c:extLst>
        </c:ser>
        <c:ser>
          <c:idx val="4"/>
          <c:order val="4"/>
          <c:tx>
            <c:strRef>
              <c:f>'a-Basic Salary Incu-weighted'!$A$85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'a-Basic Salary Incu-weighted'!$B$89:$U$89</c:f>
                <c:numCache>
                  <c:formatCode>General</c:formatCode>
                  <c:ptCount val="20"/>
                  <c:pt idx="0">
                    <c:v>4.2000000000000028</c:v>
                  </c:pt>
                  <c:pt idx="1">
                    <c:v>4.4100000000000037</c:v>
                  </c:pt>
                  <c:pt idx="2">
                    <c:v>6.3819999999999979</c:v>
                  </c:pt>
                  <c:pt idx="3">
                    <c:v>4.625</c:v>
                  </c:pt>
                  <c:pt idx="4">
                    <c:v>6.1229999999999976</c:v>
                  </c:pt>
                  <c:pt idx="5">
                    <c:v>6.7809999999999988</c:v>
                  </c:pt>
                  <c:pt idx="6">
                    <c:v>7.18</c:v>
                  </c:pt>
                  <c:pt idx="7">
                    <c:v>5.9489999999999981</c:v>
                  </c:pt>
                  <c:pt idx="8">
                    <c:v>7.7969999999999899</c:v>
                  </c:pt>
                  <c:pt idx="9">
                    <c:v>7.8199999999999932</c:v>
                  </c:pt>
                  <c:pt idx="10">
                    <c:v>5.5960000000000036</c:v>
                  </c:pt>
                  <c:pt idx="11">
                    <c:v>8.3329999999999984</c:v>
                  </c:pt>
                  <c:pt idx="12">
                    <c:v>7.9230000000000018</c:v>
                  </c:pt>
                  <c:pt idx="13">
                    <c:v>9.3389999999999986</c:v>
                  </c:pt>
                  <c:pt idx="14">
                    <c:v>9.9120000000000061</c:v>
                  </c:pt>
                  <c:pt idx="15">
                    <c:v>12.50500000000001</c:v>
                  </c:pt>
                  <c:pt idx="16">
                    <c:v>6.6039999999999992</c:v>
                  </c:pt>
                  <c:pt idx="17">
                    <c:v>23.076000000000008</c:v>
                  </c:pt>
                  <c:pt idx="18">
                    <c:v>7.1800000000000068</c:v>
                  </c:pt>
                  <c:pt idx="19">
                    <c:v>20.867999999999995</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Incu-weighted'!$B$85:$U$85</c:f>
              <c:numCache>
                <c:formatCode>0</c:formatCode>
                <c:ptCount val="20"/>
                <c:pt idx="0">
                  <c:v>34.345999999999997</c:v>
                </c:pt>
                <c:pt idx="1">
                  <c:v>36.33</c:v>
                </c:pt>
                <c:pt idx="2">
                  <c:v>37.770000000000003</c:v>
                </c:pt>
                <c:pt idx="3">
                  <c:v>35.942</c:v>
                </c:pt>
                <c:pt idx="4">
                  <c:v>46.774000000000001</c:v>
                </c:pt>
                <c:pt idx="5">
                  <c:v>48.673000000000002</c:v>
                </c:pt>
                <c:pt idx="6">
                  <c:v>52.921999999999997</c:v>
                </c:pt>
                <c:pt idx="7">
                  <c:v>49.064</c:v>
                </c:pt>
                <c:pt idx="8">
                  <c:v>60.529000000000003</c:v>
                </c:pt>
                <c:pt idx="9">
                  <c:v>66.744</c:v>
                </c:pt>
                <c:pt idx="10">
                  <c:v>69.518000000000001</c:v>
                </c:pt>
                <c:pt idx="11">
                  <c:v>64.429000000000002</c:v>
                </c:pt>
                <c:pt idx="12">
                  <c:v>76.045000000000002</c:v>
                </c:pt>
                <c:pt idx="13">
                  <c:v>80.497</c:v>
                </c:pt>
                <c:pt idx="14">
                  <c:v>85</c:v>
                </c:pt>
                <c:pt idx="15">
                  <c:v>78.462999999999994</c:v>
                </c:pt>
                <c:pt idx="16">
                  <c:v>111.509</c:v>
                </c:pt>
                <c:pt idx="17">
                  <c:v>120.008</c:v>
                </c:pt>
                <c:pt idx="18">
                  <c:v>133.465</c:v>
                </c:pt>
                <c:pt idx="19">
                  <c:v>114.13200000000001</c:v>
                </c:pt>
              </c:numCache>
            </c:numRef>
          </c:val>
          <c:smooth val="0"/>
          <c:extLst>
            <c:ext xmlns:c16="http://schemas.microsoft.com/office/drawing/2014/chart" uri="{C3380CC4-5D6E-409C-BE32-E72D297353CC}">
              <c16:uniqueId val="{00000004-DAA3-4635-9E91-BC3C55E48D37}"/>
            </c:ext>
          </c:extLst>
        </c:ser>
        <c:ser>
          <c:idx val="6"/>
          <c:order val="5"/>
          <c:tx>
            <c:strRef>
              <c:f>'a-Basic Salary Incu-weighted'!$A$90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Incu-weighted'!$B$90:$U$90</c:f>
              <c:numCache>
                <c:formatCode>0</c:formatCode>
                <c:ptCount val="20"/>
                <c:pt idx="0">
                  <c:v>41.518000000000001</c:v>
                </c:pt>
                <c:pt idx="1">
                  <c:v>43.841999999999999</c:v>
                </c:pt>
                <c:pt idx="2">
                  <c:v>47.243000000000002</c:v>
                </c:pt>
                <c:pt idx="3">
                  <c:v>43.734999999999999</c:v>
                </c:pt>
                <c:pt idx="4">
                  <c:v>55.326000000000001</c:v>
                </c:pt>
                <c:pt idx="5">
                  <c:v>59.762</c:v>
                </c:pt>
                <c:pt idx="6">
                  <c:v>64.052000000000007</c:v>
                </c:pt>
                <c:pt idx="7">
                  <c:v>60.212000000000003</c:v>
                </c:pt>
                <c:pt idx="8">
                  <c:v>75.989999999999995</c:v>
                </c:pt>
                <c:pt idx="9">
                  <c:v>79.581999999999994</c:v>
                </c:pt>
                <c:pt idx="10">
                  <c:v>82.265000000000001</c:v>
                </c:pt>
                <c:pt idx="11">
                  <c:v>78.501999999999995</c:v>
                </c:pt>
                <c:pt idx="12">
                  <c:v>95.641000000000005</c:v>
                </c:pt>
                <c:pt idx="13">
                  <c:v>103.10899999999999</c:v>
                </c:pt>
                <c:pt idx="14">
                  <c:v>107.983</c:v>
                </c:pt>
                <c:pt idx="15">
                  <c:v>100.377</c:v>
                </c:pt>
                <c:pt idx="16">
                  <c:v>141.447</c:v>
                </c:pt>
                <c:pt idx="17">
                  <c:v>151.333</c:v>
                </c:pt>
                <c:pt idx="18">
                  <c:v>157.09</c:v>
                </c:pt>
                <c:pt idx="19">
                  <c:v>145.321</c:v>
                </c:pt>
              </c:numCache>
            </c:numRef>
          </c:val>
          <c:smooth val="0"/>
          <c:extLst>
            <c:ext xmlns:c16="http://schemas.microsoft.com/office/drawing/2014/chart" uri="{C3380CC4-5D6E-409C-BE32-E72D297353CC}">
              <c16:uniqueId val="{00000005-DAA3-4635-9E91-BC3C55E48D37}"/>
            </c:ext>
          </c:extLst>
        </c:ser>
        <c:ser>
          <c:idx val="18"/>
          <c:order val="6"/>
          <c:tx>
            <c:strRef>
              <c:f>'a-Basic Salary Incu-weighted'!$A$72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Incu-weighted'!$B$72:$U$72</c:f>
              <c:numCache>
                <c:formatCode>0</c:formatCode>
                <c:ptCount val="20"/>
                <c:pt idx="0">
                  <c:v>41.817999999999998</c:v>
                </c:pt>
                <c:pt idx="1">
                  <c:v>58.363</c:v>
                </c:pt>
                <c:pt idx="2">
                  <c:v>73.472999999999999</c:v>
                </c:pt>
                <c:pt idx="3">
                  <c:v>55.73</c:v>
                </c:pt>
                <c:pt idx="4">
                  <c:v>60.643999999999998</c:v>
                </c:pt>
                <c:pt idx="5">
                  <c:v>67.418000000000006</c:v>
                </c:pt>
                <c:pt idx="6">
                  <c:v>67.739999999999995</c:v>
                </c:pt>
                <c:pt idx="7">
                  <c:v>65.915000000000006</c:v>
                </c:pt>
                <c:pt idx="8">
                  <c:v>69.828000000000003</c:v>
                </c:pt>
                <c:pt idx="9">
                  <c:v>72.019000000000005</c:v>
                </c:pt>
                <c:pt idx="10">
                  <c:v>74.366</c:v>
                </c:pt>
                <c:pt idx="11">
                  <c:v>72.019000000000005</c:v>
                </c:pt>
                <c:pt idx="12">
                  <c:v>84.561999999999998</c:v>
                </c:pt>
                <c:pt idx="13">
                  <c:v>96.731999999999999</c:v>
                </c:pt>
                <c:pt idx="14">
                  <c:v>110.16800000000001</c:v>
                </c:pt>
                <c:pt idx="15">
                  <c:v>98.021000000000001</c:v>
                </c:pt>
                <c:pt idx="16">
                  <c:v>133.69800000000001</c:v>
                </c:pt>
                <c:pt idx="17">
                  <c:v>155</c:v>
                </c:pt>
                <c:pt idx="18">
                  <c:v>165.5</c:v>
                </c:pt>
                <c:pt idx="19">
                  <c:v>158</c:v>
                </c:pt>
              </c:numCache>
            </c:numRef>
          </c:val>
          <c:smooth val="0"/>
          <c:extLst>
            <c:ext xmlns:c16="http://schemas.microsoft.com/office/drawing/2014/chart" uri="{C3380CC4-5D6E-409C-BE32-E72D297353CC}">
              <c16:uniqueId val="{00000006-DAA3-4635-9E91-BC3C55E48D37}"/>
            </c:ext>
          </c:extLst>
        </c:ser>
        <c:ser>
          <c:idx val="19"/>
          <c:order val="7"/>
          <c:tx>
            <c:strRef>
              <c:f>'a-Basic Salary Incu-weighted'!$A$73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DAA3-4635-9E91-BC3C55E48D37}"/>
            </c:ext>
          </c:extLst>
        </c:ser>
        <c:ser>
          <c:idx val="20"/>
          <c:order val="8"/>
          <c:tx>
            <c:strRef>
              <c:f>'a-Basic Salary Incu-weighted'!$A$74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DAA3-4635-9E91-BC3C55E48D37}"/>
            </c:ext>
          </c:extLst>
        </c:ser>
        <c:ser>
          <c:idx val="21"/>
          <c:order val="9"/>
          <c:tx>
            <c:strRef>
              <c:f>'a-Basic Salary Incu-weighted'!$A$75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DAA3-4635-9E91-BC3C55E48D37}"/>
            </c:ext>
          </c:extLst>
        </c:ser>
        <c:ser>
          <c:idx val="22"/>
          <c:order val="10"/>
          <c:tx>
            <c:strRef>
              <c:f>'a-Basic Salary Incu-weighted'!$A$76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DAA3-4635-9E91-BC3C55E48D37}"/>
            </c:ext>
          </c:extLst>
        </c:ser>
        <c:ser>
          <c:idx val="23"/>
          <c:order val="11"/>
          <c:tx>
            <c:strRef>
              <c:f>'a-Basic Salary Incu-weighted'!$A$77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DAA3-4635-9E91-BC3C55E48D37}"/>
            </c:ext>
          </c:extLst>
        </c:ser>
        <c:ser>
          <c:idx val="24"/>
          <c:order val="12"/>
          <c:tx>
            <c:strRef>
              <c:f>'a-Basic Salary Incu-weighted'!$A$78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DAA3-4635-9E91-BC3C55E48D37}"/>
            </c:ext>
          </c:extLst>
        </c:ser>
        <c:ser>
          <c:idx val="26"/>
          <c:order val="13"/>
          <c:tx>
            <c:strRef>
              <c:f>'a-Basic Salary Incu-weighted'!$A$92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Incu-weighted'!$B$92:$U$92</c:f>
              <c:numCache>
                <c:formatCode>0</c:formatCode>
                <c:ptCount val="20"/>
                <c:pt idx="0">
                  <c:v>41.817999999999998</c:v>
                </c:pt>
                <c:pt idx="1">
                  <c:v>58.363</c:v>
                </c:pt>
                <c:pt idx="2">
                  <c:v>73.472999999999999</c:v>
                </c:pt>
                <c:pt idx="3">
                  <c:v>55.73</c:v>
                </c:pt>
                <c:pt idx="4">
                  <c:v>60.643999999999998</c:v>
                </c:pt>
                <c:pt idx="5">
                  <c:v>67.418000000000006</c:v>
                </c:pt>
                <c:pt idx="6">
                  <c:v>67.739999999999995</c:v>
                </c:pt>
                <c:pt idx="7">
                  <c:v>65.915000000000006</c:v>
                </c:pt>
                <c:pt idx="8">
                  <c:v>#N/A</c:v>
                </c:pt>
                <c:pt idx="9">
                  <c:v>#N/A</c:v>
                </c:pt>
                <c:pt idx="10">
                  <c:v>#N/A</c:v>
                </c:pt>
                <c:pt idx="11">
                  <c:v>#N/A</c:v>
                </c:pt>
                <c:pt idx="12">
                  <c:v>#N/A</c:v>
                </c:pt>
                <c:pt idx="13">
                  <c:v>#N/A</c:v>
                </c:pt>
                <c:pt idx="14">
                  <c:v>110.16800000000001</c:v>
                </c:pt>
                <c:pt idx="15">
                  <c:v>#N/A</c:v>
                </c:pt>
                <c:pt idx="16">
                  <c:v>#N/A</c:v>
                </c:pt>
                <c:pt idx="17">
                  <c:v>155</c:v>
                </c:pt>
                <c:pt idx="18">
                  <c:v>165.5</c:v>
                </c:pt>
                <c:pt idx="19">
                  <c:v>158</c:v>
                </c:pt>
              </c:numCache>
            </c:numRef>
          </c:val>
          <c:smooth val="0"/>
          <c:extLst>
            <c:ext xmlns:c16="http://schemas.microsoft.com/office/drawing/2014/chart" uri="{C3380CC4-5D6E-409C-BE32-E72D297353CC}">
              <c16:uniqueId val="{0000000D-DAA3-4635-9E91-BC3C55E48D37}"/>
            </c:ext>
          </c:extLst>
        </c:ser>
        <c:ser>
          <c:idx val="27"/>
          <c:order val="14"/>
          <c:tx>
            <c:strRef>
              <c:f>'a-Basic Salary Incu-weighted'!$A$93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Incu-weighted'!$B$93:$U$93</c:f>
              <c:numCache>
                <c:formatCode>0</c:formatCode>
                <c:ptCount val="20"/>
                <c:pt idx="0">
                  <c:v>#N/A</c:v>
                </c:pt>
                <c:pt idx="1">
                  <c:v>#N/A</c:v>
                </c:pt>
                <c:pt idx="2">
                  <c:v>#N/A</c:v>
                </c:pt>
                <c:pt idx="3">
                  <c:v>#N/A</c:v>
                </c:pt>
                <c:pt idx="4">
                  <c:v>#N/A</c:v>
                </c:pt>
                <c:pt idx="5">
                  <c:v>#N/A</c:v>
                </c:pt>
                <c:pt idx="6">
                  <c:v>#N/A</c:v>
                </c:pt>
                <c:pt idx="7">
                  <c:v>#N/A</c:v>
                </c:pt>
                <c:pt idx="8">
                  <c:v>69.828000000000003</c:v>
                </c:pt>
                <c:pt idx="9">
                  <c:v>72.019000000000005</c:v>
                </c:pt>
                <c:pt idx="10">
                  <c:v>74.366</c:v>
                </c:pt>
                <c:pt idx="11">
                  <c:v>72.019000000000005</c:v>
                </c:pt>
                <c:pt idx="12">
                  <c:v>84.561999999999998</c:v>
                </c:pt>
                <c:pt idx="13">
                  <c:v>96.731999999999999</c:v>
                </c:pt>
                <c:pt idx="14">
                  <c:v>#N/A</c:v>
                </c:pt>
                <c:pt idx="15">
                  <c:v>98.021000000000001</c:v>
                </c:pt>
                <c:pt idx="16">
                  <c:v>133.69800000000001</c:v>
                </c:pt>
                <c:pt idx="17">
                  <c:v>#N/A</c:v>
                </c:pt>
                <c:pt idx="18">
                  <c:v>#N/A</c:v>
                </c:pt>
                <c:pt idx="19">
                  <c:v>#N/A</c:v>
                </c:pt>
              </c:numCache>
            </c:numRef>
          </c:val>
          <c:smooth val="0"/>
          <c:extLst>
            <c:ext xmlns:c16="http://schemas.microsoft.com/office/drawing/2014/chart" uri="{C3380CC4-5D6E-409C-BE32-E72D297353CC}">
              <c16:uniqueId val="{0000000E-DAA3-4635-9E91-BC3C55E48D37}"/>
            </c:ext>
          </c:extLst>
        </c:ser>
        <c:ser>
          <c:idx val="28"/>
          <c:order val="15"/>
          <c:tx>
            <c:strRef>
              <c:f>'a-Basic Salary Incu-weighted'!$A$94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Incu-weighted'!$B$94:$U$94</c:f>
              <c:numCache>
                <c:formatCode>0</c:formatCode>
                <c:ptCount val="20"/>
                <c:pt idx="0">
                  <c:v>#N/A</c:v>
                </c:pt>
                <c:pt idx="1">
                  <c:v>#N/A</c:v>
                </c:pt>
                <c:pt idx="2">
                  <c:v>#N/A</c:v>
                </c:pt>
                <c:pt idx="3">
                  <c:v>#N/A</c:v>
                </c:pt>
                <c:pt idx="4">
                  <c:v>#N/A</c:v>
                </c:pt>
                <c:pt idx="5">
                  <c:v>#N/A</c:v>
                </c:pt>
                <c:pt idx="6">
                  <c:v>#N/A</c:v>
                </c:pt>
                <c:pt idx="7">
                  <c:v>#N/A</c:v>
                </c:pt>
                <c:pt idx="8">
                  <c:v>75.989999999999995</c:v>
                </c:pt>
                <c:pt idx="9">
                  <c:v>79.581999999999994</c:v>
                </c:pt>
                <c:pt idx="10">
                  <c:v>82.265000000000001</c:v>
                </c:pt>
                <c:pt idx="11">
                  <c:v>78.501999999999995</c:v>
                </c:pt>
                <c:pt idx="12">
                  <c:v>95.641000000000005</c:v>
                </c:pt>
                <c:pt idx="13">
                  <c:v>103.10899999999999</c:v>
                </c:pt>
                <c:pt idx="14">
                  <c:v>#N/A</c:v>
                </c:pt>
                <c:pt idx="15">
                  <c:v>100.377</c:v>
                </c:pt>
                <c:pt idx="16">
                  <c:v>141.447</c:v>
                </c:pt>
                <c:pt idx="17">
                  <c:v>#N/A</c:v>
                </c:pt>
                <c:pt idx="18">
                  <c:v>#N/A</c:v>
                </c:pt>
                <c:pt idx="19">
                  <c:v>#N/A</c:v>
                </c:pt>
              </c:numCache>
            </c:numRef>
          </c:val>
          <c:smooth val="0"/>
          <c:extLst>
            <c:ext xmlns:c16="http://schemas.microsoft.com/office/drawing/2014/chart" uri="{C3380CC4-5D6E-409C-BE32-E72D297353CC}">
              <c16:uniqueId val="{0000000F-DAA3-4635-9E91-BC3C55E48D37}"/>
            </c:ext>
          </c:extLst>
        </c:ser>
        <c:ser>
          <c:idx val="29"/>
          <c:order val="16"/>
          <c:tx>
            <c:strRef>
              <c:f>'a-Basic Salary Incu-weighted'!$A$95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'a-Basic Salary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'a-Basic Salary Incu-weighted'!$B$95:$U$95</c:f>
              <c:numCache>
                <c:formatCode>0</c:formatCode>
                <c:ptCount val="20"/>
                <c:pt idx="0">
                  <c:v>41.518000000000001</c:v>
                </c:pt>
                <c:pt idx="1">
                  <c:v>43.841999999999999</c:v>
                </c:pt>
                <c:pt idx="2">
                  <c:v>47.243000000000002</c:v>
                </c:pt>
                <c:pt idx="3">
                  <c:v>43.734999999999999</c:v>
                </c:pt>
                <c:pt idx="4">
                  <c:v>55.326000000000001</c:v>
                </c:pt>
                <c:pt idx="5">
                  <c:v>59.762</c:v>
                </c:pt>
                <c:pt idx="6">
                  <c:v>64.052000000000007</c:v>
                </c:pt>
                <c:pt idx="7">
                  <c:v>60.212000000000003</c:v>
                </c:pt>
                <c:pt idx="8">
                  <c:v>#N/A</c:v>
                </c:pt>
                <c:pt idx="9">
                  <c:v>#N/A</c:v>
                </c:pt>
                <c:pt idx="10">
                  <c:v>#N/A</c:v>
                </c:pt>
                <c:pt idx="11">
                  <c:v>#N/A</c:v>
                </c:pt>
                <c:pt idx="12">
                  <c:v>#N/A</c:v>
                </c:pt>
                <c:pt idx="13">
                  <c:v>#N/A</c:v>
                </c:pt>
                <c:pt idx="14">
                  <c:v>107.983</c:v>
                </c:pt>
                <c:pt idx="15">
                  <c:v>#N/A</c:v>
                </c:pt>
                <c:pt idx="16">
                  <c:v>#N/A</c:v>
                </c:pt>
                <c:pt idx="17">
                  <c:v>151.333</c:v>
                </c:pt>
                <c:pt idx="18">
                  <c:v>157.09</c:v>
                </c:pt>
                <c:pt idx="19">
                  <c:v>145.321</c:v>
                </c:pt>
              </c:numCache>
            </c:numRef>
          </c:val>
          <c:smooth val="0"/>
          <c:extLst>
            <c:ext xmlns:c16="http://schemas.microsoft.com/office/drawing/2014/chart" uri="{C3380CC4-5D6E-409C-BE32-E72D297353CC}">
              <c16:uniqueId val="{00000010-DAA3-4635-9E91-BC3C55E48D37}"/>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1">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1.920880802713975E-2"/>
          <c:y val="5.9292469015442287E-2"/>
          <c:w val="0.965715304371078"/>
          <c:h val="0.90811512678251016"/>
        </c:manualLayout>
      </c:layout>
      <c:lineChart>
        <c:grouping val="standard"/>
        <c:varyColors val="0"/>
        <c:ser>
          <c:idx val="0"/>
          <c:order val="0"/>
          <c:tx>
            <c:strRef>
              <c:f>'a-Bonus % Incu-weighted'!$A$81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Incu-weighted'!$B$81:$U$81</c:f>
              <c:numCache>
                <c:formatCode>0%</c:formatCode>
                <c:ptCount val="20"/>
                <c:pt idx="0">
                  <c:v>0.15590000000000001</c:v>
                </c:pt>
                <c:pt idx="1">
                  <c:v>0.15890000000000001</c:v>
                </c:pt>
                <c:pt idx="2">
                  <c:v>0.15820000000000001</c:v>
                </c:pt>
                <c:pt idx="3">
                  <c:v>0.15810000000000002</c:v>
                </c:pt>
                <c:pt idx="4">
                  <c:v>0.18679999999999999</c:v>
                </c:pt>
                <c:pt idx="5">
                  <c:v>0.19829999999999998</c:v>
                </c:pt>
                <c:pt idx="6">
                  <c:v>0.1888</c:v>
                </c:pt>
                <c:pt idx="7">
                  <c:v>0.192</c:v>
                </c:pt>
                <c:pt idx="8">
                  <c:v>0.31240000000000001</c:v>
                </c:pt>
                <c:pt idx="9">
                  <c:v>0.30359999999999998</c:v>
                </c:pt>
                <c:pt idx="10">
                  <c:v>0.31759999999999999</c:v>
                </c:pt>
                <c:pt idx="11">
                  <c:v>0.31290000000000001</c:v>
                </c:pt>
                <c:pt idx="12">
                  <c:v>0.38240000000000002</c:v>
                </c:pt>
                <c:pt idx="13">
                  <c:v>0.40810000000000002</c:v>
                </c:pt>
                <c:pt idx="14">
                  <c:v>0.39840000000000003</c:v>
                </c:pt>
                <c:pt idx="15">
                  <c:v>0.39740000000000003</c:v>
                </c:pt>
                <c:pt idx="16">
                  <c:v>0.47310000000000002</c:v>
                </c:pt>
                <c:pt idx="17">
                  <c:v>0.51570000000000005</c:v>
                </c:pt>
                <c:pt idx="18">
                  <c:v>0.47049999999999997</c:v>
                </c:pt>
                <c:pt idx="19">
                  <c:v>0.47310000000000002</c:v>
                </c:pt>
              </c:numCache>
            </c:numRef>
          </c:val>
          <c:smooth val="0"/>
          <c:extLst>
            <c:ext xmlns:c16="http://schemas.microsoft.com/office/drawing/2014/chart" uri="{C3380CC4-5D6E-409C-BE32-E72D297353CC}">
              <c16:uniqueId val="{00000000-C079-411B-B519-5EB6737A774C}"/>
            </c:ext>
          </c:extLst>
        </c:ser>
        <c:ser>
          <c:idx val="1"/>
          <c:order val="1"/>
          <c:tx>
            <c:strRef>
              <c:f>'a-Bonus % Incu-weighted'!$A$82</c:f>
              <c:strCache>
                <c:ptCount val="1"/>
                <c:pt idx="0">
                  <c:v>75%</c:v>
                </c:pt>
              </c:strCache>
            </c:strRef>
          </c:tx>
          <c:spPr>
            <a:ln>
              <a:noFill/>
            </a:ln>
          </c:spPr>
          <c:marker>
            <c:symbol val="none"/>
          </c:marker>
          <c:errBars>
            <c:errDir val="y"/>
            <c:errBarType val="plus"/>
            <c:errValType val="cust"/>
            <c:noEndCap val="1"/>
            <c:plus>
              <c:numRef>
                <c:f>'a-Bonus % Incu-weighted'!$B$86:$U$86</c:f>
                <c:numCache>
                  <c:formatCode>General</c:formatCode>
                  <c:ptCount val="20"/>
                  <c:pt idx="0">
                    <c:v>3.3700000000000008E-2</c:v>
                  </c:pt>
                  <c:pt idx="1">
                    <c:v>3.3800000000000024E-2</c:v>
                  </c:pt>
                  <c:pt idx="2">
                    <c:v>3.7100000000000008E-2</c:v>
                  </c:pt>
                  <c:pt idx="3">
                    <c:v>3.5000000000000017E-2</c:v>
                  </c:pt>
                  <c:pt idx="4">
                    <c:v>4.4300000000000006E-2</c:v>
                  </c:pt>
                  <c:pt idx="5">
                    <c:v>4.3799999999999978E-2</c:v>
                  </c:pt>
                  <c:pt idx="6">
                    <c:v>3.7099999999999994E-2</c:v>
                  </c:pt>
                  <c:pt idx="7">
                    <c:v>4.200000000000001E-2</c:v>
                  </c:pt>
                  <c:pt idx="8">
                    <c:v>7.0200000000000012E-2</c:v>
                  </c:pt>
                  <c:pt idx="9">
                    <c:v>6.5599999999999964E-2</c:v>
                  </c:pt>
                  <c:pt idx="10">
                    <c:v>7.2899999999999993E-2</c:v>
                  </c:pt>
                  <c:pt idx="11">
                    <c:v>7.0400000000000018E-2</c:v>
                  </c:pt>
                  <c:pt idx="12">
                    <c:v>8.1900000000000028E-2</c:v>
                  </c:pt>
                  <c:pt idx="13">
                    <c:v>9.870000000000001E-2</c:v>
                  </c:pt>
                  <c:pt idx="14">
                    <c:v>7.6100000000000056E-2</c:v>
                  </c:pt>
                  <c:pt idx="15">
                    <c:v>8.4400000000000031E-2</c:v>
                  </c:pt>
                  <c:pt idx="16">
                    <c:v>0.14080000000000004</c:v>
                  </c:pt>
                  <c:pt idx="17">
                    <c:v>0.18030000000000007</c:v>
                  </c:pt>
                  <c:pt idx="18">
                    <c:v>0.10459999999999992</c:v>
                  </c:pt>
                  <c:pt idx="19">
                    <c:v>0.12679999999999997</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Incu-weighted'!$B$82:$U$82</c:f>
              <c:numCache>
                <c:formatCode>0%</c:formatCode>
                <c:ptCount val="20"/>
                <c:pt idx="0">
                  <c:v>0.1222</c:v>
                </c:pt>
                <c:pt idx="1">
                  <c:v>0.12509999999999999</c:v>
                </c:pt>
                <c:pt idx="2">
                  <c:v>0.1211</c:v>
                </c:pt>
                <c:pt idx="3">
                  <c:v>0.1231</c:v>
                </c:pt>
                <c:pt idx="4">
                  <c:v>0.14249999999999999</c:v>
                </c:pt>
                <c:pt idx="5">
                  <c:v>0.1545</c:v>
                </c:pt>
                <c:pt idx="6">
                  <c:v>0.1517</c:v>
                </c:pt>
                <c:pt idx="7">
                  <c:v>0.15</c:v>
                </c:pt>
                <c:pt idx="8">
                  <c:v>0.2422</c:v>
                </c:pt>
                <c:pt idx="9">
                  <c:v>0.23800000000000002</c:v>
                </c:pt>
                <c:pt idx="10">
                  <c:v>0.2447</c:v>
                </c:pt>
                <c:pt idx="11">
                  <c:v>0.24249999999999999</c:v>
                </c:pt>
                <c:pt idx="12">
                  <c:v>0.30049999999999999</c:v>
                </c:pt>
                <c:pt idx="13">
                  <c:v>0.30940000000000001</c:v>
                </c:pt>
                <c:pt idx="14">
                  <c:v>0.32229999999999998</c:v>
                </c:pt>
                <c:pt idx="15">
                  <c:v>0.313</c:v>
                </c:pt>
                <c:pt idx="16">
                  <c:v>0.33229999999999998</c:v>
                </c:pt>
                <c:pt idx="17">
                  <c:v>0.33539999999999998</c:v>
                </c:pt>
                <c:pt idx="18">
                  <c:v>0.36590000000000006</c:v>
                </c:pt>
                <c:pt idx="19">
                  <c:v>0.34630000000000005</c:v>
                </c:pt>
              </c:numCache>
            </c:numRef>
          </c:val>
          <c:smooth val="0"/>
          <c:extLst>
            <c:ext xmlns:c16="http://schemas.microsoft.com/office/drawing/2014/chart" uri="{C3380CC4-5D6E-409C-BE32-E72D297353CC}">
              <c16:uniqueId val="{00000001-C079-411B-B519-5EB6737A774C}"/>
            </c:ext>
          </c:extLst>
        </c:ser>
        <c:ser>
          <c:idx val="2"/>
          <c:order val="2"/>
          <c:tx>
            <c:strRef>
              <c:f>'a-Bonus % Incu-weighted'!$A$83</c:f>
              <c:strCache>
                <c:ptCount val="1"/>
                <c:pt idx="0">
                  <c:v>50%</c:v>
                </c:pt>
              </c:strCache>
            </c:strRef>
          </c:tx>
          <c:spPr>
            <a:ln>
              <a:noFill/>
            </a:ln>
          </c:spPr>
          <c:marker>
            <c:symbol val="none"/>
          </c:marker>
          <c:errBars>
            <c:errDir val="y"/>
            <c:errBarType val="plus"/>
            <c:errValType val="cust"/>
            <c:noEndCap val="1"/>
            <c:plus>
              <c:numRef>
                <c:f>'a-Bonus % Incu-weighted'!$B$87:$U$87</c:f>
                <c:numCache>
                  <c:formatCode>General</c:formatCode>
                  <c:ptCount val="20"/>
                  <c:pt idx="0">
                    <c:v>2.1200000000000011E-2</c:v>
                  </c:pt>
                  <c:pt idx="1">
                    <c:v>2.3799999999999988E-2</c:v>
                  </c:pt>
                  <c:pt idx="2">
                    <c:v>2.18E-2</c:v>
                  </c:pt>
                  <c:pt idx="3">
                    <c:v>2.2599999999999995E-2</c:v>
                  </c:pt>
                  <c:pt idx="4">
                    <c:v>2.1599999999999994E-2</c:v>
                  </c:pt>
                  <c:pt idx="5">
                    <c:v>3.3099999999999991E-2</c:v>
                  </c:pt>
                  <c:pt idx="6">
                    <c:v>2.4199999999999999E-2</c:v>
                  </c:pt>
                  <c:pt idx="7">
                    <c:v>2.6400000000000007E-2</c:v>
                  </c:pt>
                  <c:pt idx="8">
                    <c:v>5.8999999999999997E-2</c:v>
                  </c:pt>
                  <c:pt idx="9">
                    <c:v>5.5300000000000016E-2</c:v>
                  </c:pt>
                  <c:pt idx="10">
                    <c:v>4.4199999999999989E-2</c:v>
                  </c:pt>
                  <c:pt idx="11">
                    <c:v>5.3900000000000003E-2</c:v>
                  </c:pt>
                  <c:pt idx="12">
                    <c:v>6.2899999999999984E-2</c:v>
                  </c:pt>
                  <c:pt idx="13">
                    <c:v>7.400000000000001E-2</c:v>
                  </c:pt>
                  <c:pt idx="14">
                    <c:v>6.5899999999999959E-2</c:v>
                  </c:pt>
                  <c:pt idx="15">
                    <c:v>6.8000000000000005E-2</c:v>
                  </c:pt>
                  <c:pt idx="16">
                    <c:v>0.12229999999999999</c:v>
                  </c:pt>
                  <c:pt idx="17">
                    <c:v>0.12989999999999996</c:v>
                  </c:pt>
                  <c:pt idx="18">
                    <c:v>8.4900000000000031E-2</c:v>
                  </c:pt>
                  <c:pt idx="19">
                    <c:v>0.10330000000000006</c:v>
                  </c:pt>
                </c:numCache>
              </c:numRef>
            </c:plus>
            <c:minus>
              <c:numLit>
                <c:formatCode>General</c:formatCode>
                <c:ptCount val="1"/>
                <c:pt idx="0">
                  <c:v>1</c:v>
                </c:pt>
              </c:numLit>
            </c:minus>
            <c:spPr>
              <a:ln w="317500">
                <a:solidFill>
                  <a:schemeClr val="bg1">
                    <a:lumMod val="75000"/>
                  </a:schemeClr>
                </a:solidFill>
              </a:ln>
            </c:spPr>
          </c:errBars>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Incu-weighted'!$B$83:$U$83</c:f>
              <c:numCache>
                <c:formatCode>0%</c:formatCode>
                <c:ptCount val="20"/>
                <c:pt idx="0">
                  <c:v>0.10099999999999999</c:v>
                </c:pt>
                <c:pt idx="1">
                  <c:v>0.1013</c:v>
                </c:pt>
                <c:pt idx="2">
                  <c:v>9.9299999999999999E-2</c:v>
                </c:pt>
                <c:pt idx="3">
                  <c:v>0.10050000000000001</c:v>
                </c:pt>
                <c:pt idx="4">
                  <c:v>0.12089999999999999</c:v>
                </c:pt>
                <c:pt idx="5">
                  <c:v>0.12140000000000001</c:v>
                </c:pt>
                <c:pt idx="6">
                  <c:v>0.1275</c:v>
                </c:pt>
                <c:pt idx="7">
                  <c:v>0.12359999999999999</c:v>
                </c:pt>
                <c:pt idx="8">
                  <c:v>0.1832</c:v>
                </c:pt>
                <c:pt idx="9">
                  <c:v>0.1827</c:v>
                </c:pt>
                <c:pt idx="10">
                  <c:v>0.20050000000000001</c:v>
                </c:pt>
                <c:pt idx="11">
                  <c:v>0.18859999999999999</c:v>
                </c:pt>
                <c:pt idx="12">
                  <c:v>0.23760000000000001</c:v>
                </c:pt>
                <c:pt idx="13">
                  <c:v>0.2354</c:v>
                </c:pt>
                <c:pt idx="14">
                  <c:v>0.25640000000000002</c:v>
                </c:pt>
                <c:pt idx="15">
                  <c:v>0.245</c:v>
                </c:pt>
                <c:pt idx="16">
                  <c:v>0.21</c:v>
                </c:pt>
                <c:pt idx="17">
                  <c:v>0.20550000000000002</c:v>
                </c:pt>
                <c:pt idx="18">
                  <c:v>0.28100000000000003</c:v>
                </c:pt>
                <c:pt idx="19">
                  <c:v>0.24299999999999999</c:v>
                </c:pt>
              </c:numCache>
            </c:numRef>
          </c:val>
          <c:smooth val="0"/>
          <c:extLst>
            <c:ext xmlns:c16="http://schemas.microsoft.com/office/drawing/2014/chart" uri="{C3380CC4-5D6E-409C-BE32-E72D297353CC}">
              <c16:uniqueId val="{00000002-C079-411B-B519-5EB6737A774C}"/>
            </c:ext>
          </c:extLst>
        </c:ser>
        <c:ser>
          <c:idx val="3"/>
          <c:order val="3"/>
          <c:tx>
            <c:strRef>
              <c:f>'a-Bonus % Incu-weighted'!$A$84</c:f>
              <c:strCache>
                <c:ptCount val="1"/>
                <c:pt idx="0">
                  <c:v>25%</c:v>
                </c:pt>
              </c:strCache>
            </c:strRef>
          </c:tx>
          <c:spPr>
            <a:ln>
              <a:noFill/>
            </a:ln>
          </c:spPr>
          <c:marker>
            <c:symbol val="none"/>
          </c:marker>
          <c:errBars>
            <c:errDir val="y"/>
            <c:errBarType val="plus"/>
            <c:errValType val="cust"/>
            <c:noEndCap val="1"/>
            <c:plus>
              <c:numRef>
                <c:f>'a-Bonus % Incu-weighted'!$B$88:$U$88</c:f>
                <c:numCache>
                  <c:formatCode>General</c:formatCode>
                  <c:ptCount val="20"/>
                  <c:pt idx="0">
                    <c:v>5.7999999999999996E-2</c:v>
                  </c:pt>
                  <c:pt idx="1">
                    <c:v>6.6299999999999998E-2</c:v>
                  </c:pt>
                  <c:pt idx="2">
                    <c:v>6.83E-2</c:v>
                  </c:pt>
                  <c:pt idx="3">
                    <c:v>6.5500000000000003E-2</c:v>
                  </c:pt>
                  <c:pt idx="4">
                    <c:v>4.7899999999999998E-2</c:v>
                  </c:pt>
                  <c:pt idx="5">
                    <c:v>3.5400000000000015E-2</c:v>
                  </c:pt>
                  <c:pt idx="6">
                    <c:v>2.990000000000001E-2</c:v>
                  </c:pt>
                  <c:pt idx="7">
                    <c:v>3.6899999999999988E-2</c:v>
                  </c:pt>
                  <c:pt idx="8">
                    <c:v>4.830000000000001E-2</c:v>
                  </c:pt>
                  <c:pt idx="9">
                    <c:v>6.3300000000000009E-2</c:v>
                  </c:pt>
                  <c:pt idx="10">
                    <c:v>9.9500000000000019E-2</c:v>
                  </c:pt>
                  <c:pt idx="11">
                    <c:v>6.8599999999999994E-2</c:v>
                  </c:pt>
                  <c:pt idx="12">
                    <c:v>7.46E-2</c:v>
                  </c:pt>
                  <c:pt idx="13">
                    <c:v>0.12039999999999999</c:v>
                  </c:pt>
                  <c:pt idx="14">
                    <c:v>0.1084</c:v>
                  </c:pt>
                  <c:pt idx="15">
                    <c:v>9.6999999999999975E-2</c:v>
                  </c:pt>
                  <c:pt idx="16">
                    <c:v>5.099999999999999E-2</c:v>
                  </c:pt>
                  <c:pt idx="17">
                    <c:v>7.0500000000000007E-2</c:v>
                  </c:pt>
                  <c:pt idx="18">
                    <c:v>7.5000000000000011E-2</c:v>
                  </c:pt>
                  <c:pt idx="19">
                    <c:v>0.10600000000000001</c:v>
                  </c:pt>
                </c:numCache>
              </c:numRef>
            </c:plus>
            <c:minus>
              <c:numLit>
                <c:formatCode>General</c:formatCode>
                <c:ptCount val="1"/>
                <c:pt idx="0">
                  <c:v>1</c:v>
                </c:pt>
              </c:numLit>
            </c:minus>
            <c:spPr>
              <a:ln w="317500">
                <a:solidFill>
                  <a:schemeClr val="tx1">
                    <a:lumMod val="50000"/>
                    <a:lumOff val="50000"/>
                  </a:schemeClr>
                </a:solidFill>
              </a:ln>
            </c:spPr>
          </c:errBars>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Incu-weighted'!$B$84:$U$84</c:f>
              <c:numCache>
                <c:formatCode>0%</c:formatCode>
                <c:ptCount val="20"/>
                <c:pt idx="0">
                  <c:v>4.2999999999999997E-2</c:v>
                </c:pt>
                <c:pt idx="1">
                  <c:v>3.5000000000000003E-2</c:v>
                </c:pt>
                <c:pt idx="2">
                  <c:v>3.1E-2</c:v>
                </c:pt>
                <c:pt idx="3">
                  <c:v>3.5000000000000003E-2</c:v>
                </c:pt>
                <c:pt idx="4">
                  <c:v>7.2999999999999995E-2</c:v>
                </c:pt>
                <c:pt idx="5">
                  <c:v>8.5999999999999993E-2</c:v>
                </c:pt>
                <c:pt idx="6">
                  <c:v>9.7599999999999992E-2</c:v>
                </c:pt>
                <c:pt idx="7">
                  <c:v>8.6699999999999999E-2</c:v>
                </c:pt>
                <c:pt idx="8">
                  <c:v>0.13489999999999999</c:v>
                </c:pt>
                <c:pt idx="9">
                  <c:v>0.11939999999999999</c:v>
                </c:pt>
                <c:pt idx="10">
                  <c:v>0.10099999999999999</c:v>
                </c:pt>
                <c:pt idx="11">
                  <c:v>0.12</c:v>
                </c:pt>
                <c:pt idx="12">
                  <c:v>0.16300000000000001</c:v>
                </c:pt>
                <c:pt idx="13">
                  <c:v>0.115</c:v>
                </c:pt>
                <c:pt idx="14">
                  <c:v>0.14800000000000002</c:v>
                </c:pt>
                <c:pt idx="15">
                  <c:v>0.14800000000000002</c:v>
                </c:pt>
                <c:pt idx="16">
                  <c:v>0.159</c:v>
                </c:pt>
                <c:pt idx="17">
                  <c:v>0.13500000000000001</c:v>
                </c:pt>
                <c:pt idx="18">
                  <c:v>0.20600000000000002</c:v>
                </c:pt>
                <c:pt idx="19">
                  <c:v>0.13699999999999998</c:v>
                </c:pt>
              </c:numCache>
            </c:numRef>
          </c:val>
          <c:smooth val="0"/>
          <c:extLst>
            <c:ext xmlns:c16="http://schemas.microsoft.com/office/drawing/2014/chart" uri="{C3380CC4-5D6E-409C-BE32-E72D297353CC}">
              <c16:uniqueId val="{00000003-C079-411B-B519-5EB6737A774C}"/>
            </c:ext>
          </c:extLst>
        </c:ser>
        <c:ser>
          <c:idx val="4"/>
          <c:order val="4"/>
          <c:tx>
            <c:strRef>
              <c:f>'a-Bonus % Incu-weighted'!$A$85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'a-Bonus % Incu-weighted'!$B$89:$U$89</c:f>
                <c:numCache>
                  <c:formatCode>General</c:formatCode>
                  <c:ptCount val="20"/>
                  <c:pt idx="0">
                    <c:v>1.9999999999999997E-2</c:v>
                  </c:pt>
                  <c:pt idx="1">
                    <c:v>2.0000000000000004E-2</c:v>
                  </c:pt>
                  <c:pt idx="2">
                    <c:v>1.5599999999999999E-2</c:v>
                  </c:pt>
                  <c:pt idx="3">
                    <c:v>1.8800000000000001E-2</c:v>
                  </c:pt>
                  <c:pt idx="4">
                    <c:v>1.8199999999999994E-2</c:v>
                  </c:pt>
                  <c:pt idx="5">
                    <c:v>3.599999999999999E-2</c:v>
                  </c:pt>
                  <c:pt idx="6">
                    <c:v>5.6599999999999998E-2</c:v>
                  </c:pt>
                  <c:pt idx="7">
                    <c:v>4.5700000000000005E-2</c:v>
                  </c:pt>
                  <c:pt idx="8">
                    <c:v>7.5499999999999984E-2</c:v>
                  </c:pt>
                  <c:pt idx="9">
                    <c:v>5.439999999999999E-2</c:v>
                  </c:pt>
                  <c:pt idx="10">
                    <c:v>4.4999999999999998E-2</c:v>
                  </c:pt>
                  <c:pt idx="11">
                    <c:v>6.4000000000000001E-2</c:v>
                  </c:pt>
                  <c:pt idx="12">
                    <c:v>0.14300000000000002</c:v>
                  </c:pt>
                  <c:pt idx="13">
                    <c:v>9.6000000000000002E-2</c:v>
                  </c:pt>
                  <c:pt idx="14">
                    <c:v>0.13900000000000001</c:v>
                  </c:pt>
                  <c:pt idx="15">
                    <c:v>0.12800000000000003</c:v>
                  </c:pt>
                  <c:pt idx="16">
                    <c:v>7.3099999999999998E-2</c:v>
                  </c:pt>
                  <c:pt idx="17">
                    <c:v>3.9900000000000005E-2</c:v>
                  </c:pt>
                  <c:pt idx="18">
                    <c:v>0.15280000000000002</c:v>
                  </c:pt>
                  <c:pt idx="19">
                    <c:v>6.6099999999999978E-2</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Incu-weighted'!$B$85:$U$85</c:f>
              <c:numCache>
                <c:formatCode>0%</c:formatCode>
                <c:ptCount val="20"/>
                <c:pt idx="0">
                  <c:v>2.3E-2</c:v>
                </c:pt>
                <c:pt idx="1">
                  <c:v>1.4999999999999999E-2</c:v>
                </c:pt>
                <c:pt idx="2">
                  <c:v>1.54E-2</c:v>
                </c:pt>
                <c:pt idx="3">
                  <c:v>1.6200000000000003E-2</c:v>
                </c:pt>
                <c:pt idx="4">
                  <c:v>5.4800000000000001E-2</c:v>
                </c:pt>
                <c:pt idx="5">
                  <c:v>0.05</c:v>
                </c:pt>
                <c:pt idx="6">
                  <c:v>4.0999999999999995E-2</c:v>
                </c:pt>
                <c:pt idx="7">
                  <c:v>4.0999999999999995E-2</c:v>
                </c:pt>
                <c:pt idx="8">
                  <c:v>5.9400000000000001E-2</c:v>
                </c:pt>
                <c:pt idx="9">
                  <c:v>6.5000000000000002E-2</c:v>
                </c:pt>
                <c:pt idx="10">
                  <c:v>5.5999999999999994E-2</c:v>
                </c:pt>
                <c:pt idx="11">
                  <c:v>5.5999999999999994E-2</c:v>
                </c:pt>
                <c:pt idx="12">
                  <c:v>0.02</c:v>
                </c:pt>
                <c:pt idx="13">
                  <c:v>1.9E-2</c:v>
                </c:pt>
                <c:pt idx="14">
                  <c:v>9.0000000000000011E-3</c:v>
                </c:pt>
                <c:pt idx="15">
                  <c:v>0.02</c:v>
                </c:pt>
                <c:pt idx="16">
                  <c:v>8.5900000000000004E-2</c:v>
                </c:pt>
                <c:pt idx="17">
                  <c:v>9.5100000000000004E-2</c:v>
                </c:pt>
                <c:pt idx="18">
                  <c:v>5.3200000000000004E-2</c:v>
                </c:pt>
                <c:pt idx="19">
                  <c:v>7.0900000000000005E-2</c:v>
                </c:pt>
              </c:numCache>
            </c:numRef>
          </c:val>
          <c:smooth val="0"/>
          <c:extLst>
            <c:ext xmlns:c16="http://schemas.microsoft.com/office/drawing/2014/chart" uri="{C3380CC4-5D6E-409C-BE32-E72D297353CC}">
              <c16:uniqueId val="{00000004-C079-411B-B519-5EB6737A774C}"/>
            </c:ext>
          </c:extLst>
        </c:ser>
        <c:ser>
          <c:idx val="6"/>
          <c:order val="5"/>
          <c:tx>
            <c:strRef>
              <c:f>'a-Bonus % Incu-weighted'!$A$90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Incu-weighted'!$B$90:$U$90</c:f>
              <c:numCache>
                <c:formatCode>0%</c:formatCode>
                <c:ptCount val="20"/>
                <c:pt idx="0">
                  <c:v>0.10099999999999999</c:v>
                </c:pt>
                <c:pt idx="1">
                  <c:v>0.1013</c:v>
                </c:pt>
                <c:pt idx="2">
                  <c:v>9.9299999999999999E-2</c:v>
                </c:pt>
                <c:pt idx="3">
                  <c:v>0.10050000000000001</c:v>
                </c:pt>
                <c:pt idx="4">
                  <c:v>0.12089999999999999</c:v>
                </c:pt>
                <c:pt idx="5">
                  <c:v>0.12140000000000001</c:v>
                </c:pt>
                <c:pt idx="6">
                  <c:v>0.1275</c:v>
                </c:pt>
                <c:pt idx="7">
                  <c:v>0.12359999999999999</c:v>
                </c:pt>
                <c:pt idx="8">
                  <c:v>0.1832</c:v>
                </c:pt>
                <c:pt idx="9">
                  <c:v>0.1827</c:v>
                </c:pt>
                <c:pt idx="10">
                  <c:v>0.20050000000000001</c:v>
                </c:pt>
                <c:pt idx="11">
                  <c:v>0.18859999999999999</c:v>
                </c:pt>
                <c:pt idx="12">
                  <c:v>0.23760000000000001</c:v>
                </c:pt>
                <c:pt idx="13">
                  <c:v>0.2354</c:v>
                </c:pt>
                <c:pt idx="14">
                  <c:v>0.25640000000000002</c:v>
                </c:pt>
                <c:pt idx="15">
                  <c:v>0.245</c:v>
                </c:pt>
                <c:pt idx="16">
                  <c:v>0.21</c:v>
                </c:pt>
                <c:pt idx="17">
                  <c:v>0.20550000000000002</c:v>
                </c:pt>
                <c:pt idx="18">
                  <c:v>0.28100000000000003</c:v>
                </c:pt>
                <c:pt idx="19">
                  <c:v>0.24299999999999999</c:v>
                </c:pt>
              </c:numCache>
            </c:numRef>
          </c:val>
          <c:smooth val="0"/>
          <c:extLst>
            <c:ext xmlns:c16="http://schemas.microsoft.com/office/drawing/2014/chart" uri="{C3380CC4-5D6E-409C-BE32-E72D297353CC}">
              <c16:uniqueId val="{00000005-C079-411B-B519-5EB6737A774C}"/>
            </c:ext>
          </c:extLst>
        </c:ser>
        <c:ser>
          <c:idx val="18"/>
          <c:order val="6"/>
          <c:tx>
            <c:strRef>
              <c:f>'a-Bonus % Incu-weighted'!$A$72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Incu-weighted'!$B$72:$U$72</c:f>
              <c:numCache>
                <c:formatCode>0%</c:formatCode>
                <c:ptCount val="20"/>
                <c:pt idx="0">
                  <c:v>0.04</c:v>
                </c:pt>
                <c:pt idx="1">
                  <c:v>0.04</c:v>
                </c:pt>
                <c:pt idx="2">
                  <c:v>0.04</c:v>
                </c:pt>
                <c:pt idx="3">
                  <c:v>0.04</c:v>
                </c:pt>
                <c:pt idx="4">
                  <c:v>0.12359999999999999</c:v>
                </c:pt>
                <c:pt idx="5">
                  <c:v>0.12189999999999999</c:v>
                </c:pt>
                <c:pt idx="6">
                  <c:v>0.13339999999999999</c:v>
                </c:pt>
                <c:pt idx="7">
                  <c:v>0.1249</c:v>
                </c:pt>
                <c:pt idx="8">
                  <c:v>0.248</c:v>
                </c:pt>
                <c:pt idx="9">
                  <c:v>0.24510000000000001</c:v>
                </c:pt>
                <c:pt idx="10">
                  <c:v>0.24660000000000001</c:v>
                </c:pt>
                <c:pt idx="11">
                  <c:v>0.24660000000000001</c:v>
                </c:pt>
                <c:pt idx="12">
                  <c:v>0.35520000000000002</c:v>
                </c:pt>
                <c:pt idx="13">
                  <c:v>0.34399999999999997</c:v>
                </c:pt>
                <c:pt idx="14">
                  <c:v>0.30990000000000001</c:v>
                </c:pt>
                <c:pt idx="15">
                  <c:v>0.33130000000000004</c:v>
                </c:pt>
                <c:pt idx="16">
                  <c:v>0.32280000000000003</c:v>
                </c:pt>
                <c:pt idx="17">
                  <c:v>0.33789999999999998</c:v>
                </c:pt>
                <c:pt idx="18">
                  <c:v>0.3533</c:v>
                </c:pt>
                <c:pt idx="19">
                  <c:v>0.33960000000000001</c:v>
                </c:pt>
              </c:numCache>
            </c:numRef>
          </c:val>
          <c:smooth val="0"/>
          <c:extLst>
            <c:ext xmlns:c16="http://schemas.microsoft.com/office/drawing/2014/chart" uri="{C3380CC4-5D6E-409C-BE32-E72D297353CC}">
              <c16:uniqueId val="{00000006-C079-411B-B519-5EB6737A774C}"/>
            </c:ext>
          </c:extLst>
        </c:ser>
        <c:ser>
          <c:idx val="19"/>
          <c:order val="7"/>
          <c:tx>
            <c:strRef>
              <c:f>'a-Bonus % Incu-weighted'!$A$73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C079-411B-B519-5EB6737A774C}"/>
            </c:ext>
          </c:extLst>
        </c:ser>
        <c:ser>
          <c:idx val="20"/>
          <c:order val="8"/>
          <c:tx>
            <c:strRef>
              <c:f>'a-Bonus % Incu-weighted'!$A$74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C079-411B-B519-5EB6737A774C}"/>
            </c:ext>
          </c:extLst>
        </c:ser>
        <c:ser>
          <c:idx val="21"/>
          <c:order val="9"/>
          <c:tx>
            <c:strRef>
              <c:f>'a-Bonus % Incu-weighted'!$A$75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C079-411B-B519-5EB6737A774C}"/>
            </c:ext>
          </c:extLst>
        </c:ser>
        <c:ser>
          <c:idx val="22"/>
          <c:order val="10"/>
          <c:tx>
            <c:strRef>
              <c:f>'a-Bonus % Incu-weighted'!$A$76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C079-411B-B519-5EB6737A774C}"/>
            </c:ext>
          </c:extLst>
        </c:ser>
        <c:ser>
          <c:idx val="23"/>
          <c:order val="11"/>
          <c:tx>
            <c:strRef>
              <c:f>'a-Bonus % Incu-weighted'!$A$77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C079-411B-B519-5EB6737A774C}"/>
            </c:ext>
          </c:extLst>
        </c:ser>
        <c:ser>
          <c:idx val="24"/>
          <c:order val="12"/>
          <c:tx>
            <c:strRef>
              <c:f>'a-Bonus % Incu-weighted'!$A$78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C079-411B-B519-5EB6737A774C}"/>
            </c:ext>
          </c:extLst>
        </c:ser>
        <c:ser>
          <c:idx val="26"/>
          <c:order val="13"/>
          <c:tx>
            <c:strRef>
              <c:f>'a-Bonus % Incu-weighted'!$A$92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Incu-weighted'!$B$92:$U$92</c:f>
              <c:numCache>
                <c:formatCode>0%</c:formatCode>
                <c:ptCount val="20"/>
                <c:pt idx="0">
                  <c:v>#N/A</c:v>
                </c:pt>
                <c:pt idx="1">
                  <c:v>#N/A</c:v>
                </c:pt>
                <c:pt idx="2">
                  <c:v>#N/A</c:v>
                </c:pt>
                <c:pt idx="3">
                  <c:v>#N/A</c:v>
                </c:pt>
                <c:pt idx="4">
                  <c:v>0.12359999999999999</c:v>
                </c:pt>
                <c:pt idx="5">
                  <c:v>0.12189999999999999</c:v>
                </c:pt>
                <c:pt idx="6">
                  <c:v>0.13339999999999999</c:v>
                </c:pt>
                <c:pt idx="7">
                  <c:v>0.1249</c:v>
                </c:pt>
                <c:pt idx="8">
                  <c:v>0.248</c:v>
                </c:pt>
                <c:pt idx="9">
                  <c:v>0.24510000000000001</c:v>
                </c:pt>
                <c:pt idx="10">
                  <c:v>0.24660000000000001</c:v>
                </c:pt>
                <c:pt idx="11">
                  <c:v>0.24660000000000001</c:v>
                </c:pt>
                <c:pt idx="12">
                  <c:v>0.35520000000000002</c:v>
                </c:pt>
                <c:pt idx="13">
                  <c:v>0.34399999999999997</c:v>
                </c:pt>
                <c:pt idx="14">
                  <c:v>0.30990000000000001</c:v>
                </c:pt>
                <c:pt idx="15">
                  <c:v>0.33130000000000004</c:v>
                </c:pt>
                <c:pt idx="16">
                  <c:v>0.32280000000000003</c:v>
                </c:pt>
                <c:pt idx="17">
                  <c:v>0.33789999999999998</c:v>
                </c:pt>
                <c:pt idx="18">
                  <c:v>0.3533</c:v>
                </c:pt>
                <c:pt idx="19">
                  <c:v>0.33960000000000001</c:v>
                </c:pt>
              </c:numCache>
            </c:numRef>
          </c:val>
          <c:smooth val="0"/>
          <c:extLst>
            <c:ext xmlns:c16="http://schemas.microsoft.com/office/drawing/2014/chart" uri="{C3380CC4-5D6E-409C-BE32-E72D297353CC}">
              <c16:uniqueId val="{0000000D-C079-411B-B519-5EB6737A774C}"/>
            </c:ext>
          </c:extLst>
        </c:ser>
        <c:ser>
          <c:idx val="27"/>
          <c:order val="14"/>
          <c:tx>
            <c:strRef>
              <c:f>'a-Bonus % Incu-weighted'!$A$93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Incu-weighted'!$B$93:$U$93</c:f>
              <c:numCache>
                <c:formatCode>0%</c:formatCode>
                <c:ptCount val="20"/>
                <c:pt idx="0">
                  <c:v>0.04</c:v>
                </c:pt>
                <c:pt idx="1">
                  <c:v>0.04</c:v>
                </c:pt>
                <c:pt idx="2">
                  <c:v>0.04</c:v>
                </c:pt>
                <c:pt idx="3">
                  <c:v>0.04</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C079-411B-B519-5EB6737A774C}"/>
            </c:ext>
          </c:extLst>
        </c:ser>
        <c:ser>
          <c:idx val="28"/>
          <c:order val="15"/>
          <c:tx>
            <c:strRef>
              <c:f>'a-Bonus % Incu-weighted'!$A$94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Incu-weighted'!$B$94:$U$94</c:f>
              <c:numCache>
                <c:formatCode>0%</c:formatCode>
                <c:ptCount val="20"/>
                <c:pt idx="0">
                  <c:v>0.10099999999999999</c:v>
                </c:pt>
                <c:pt idx="1">
                  <c:v>0.1013</c:v>
                </c:pt>
                <c:pt idx="2">
                  <c:v>9.9299999999999999E-2</c:v>
                </c:pt>
                <c:pt idx="3">
                  <c:v>0.10050000000000001</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C079-411B-B519-5EB6737A774C}"/>
            </c:ext>
          </c:extLst>
        </c:ser>
        <c:ser>
          <c:idx val="29"/>
          <c:order val="16"/>
          <c:tx>
            <c:strRef>
              <c:f>'a-Bonus % Incu-weighted'!$A$95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 Incu-weighted'!$B$95:$U$95</c:f>
              <c:numCache>
                <c:formatCode>0%</c:formatCode>
                <c:ptCount val="20"/>
                <c:pt idx="0">
                  <c:v>#N/A</c:v>
                </c:pt>
                <c:pt idx="1">
                  <c:v>#N/A</c:v>
                </c:pt>
                <c:pt idx="2">
                  <c:v>#N/A</c:v>
                </c:pt>
                <c:pt idx="3">
                  <c:v>#N/A</c:v>
                </c:pt>
                <c:pt idx="4">
                  <c:v>0.12089999999999999</c:v>
                </c:pt>
                <c:pt idx="5">
                  <c:v>0.12140000000000001</c:v>
                </c:pt>
                <c:pt idx="6">
                  <c:v>0.1275</c:v>
                </c:pt>
                <c:pt idx="7">
                  <c:v>0.12359999999999999</c:v>
                </c:pt>
                <c:pt idx="8">
                  <c:v>0.1832</c:v>
                </c:pt>
                <c:pt idx="9">
                  <c:v>0.1827</c:v>
                </c:pt>
                <c:pt idx="10">
                  <c:v>0.20050000000000001</c:v>
                </c:pt>
                <c:pt idx="11">
                  <c:v>0.18859999999999999</c:v>
                </c:pt>
                <c:pt idx="12">
                  <c:v>0.23760000000000001</c:v>
                </c:pt>
                <c:pt idx="13">
                  <c:v>0.2354</c:v>
                </c:pt>
                <c:pt idx="14">
                  <c:v>0.25640000000000002</c:v>
                </c:pt>
                <c:pt idx="15">
                  <c:v>0.245</c:v>
                </c:pt>
                <c:pt idx="16">
                  <c:v>0.21</c:v>
                </c:pt>
                <c:pt idx="17">
                  <c:v>0.20550000000000002</c:v>
                </c:pt>
                <c:pt idx="18">
                  <c:v>0.28100000000000003</c:v>
                </c:pt>
                <c:pt idx="19">
                  <c:v>0.24299999999999999</c:v>
                </c:pt>
              </c:numCache>
            </c:numRef>
          </c:val>
          <c:smooth val="0"/>
          <c:extLst>
            <c:ext xmlns:c16="http://schemas.microsoft.com/office/drawing/2014/chart" uri="{C3380CC4-5D6E-409C-BE32-E72D297353CC}">
              <c16:uniqueId val="{00000010-C079-411B-B519-5EB6737A774C}"/>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5">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1.2913881729909052E-2"/>
          <c:y val="5.9292469015442287E-2"/>
          <c:w val="0.97201023066830872"/>
          <c:h val="0.90811512678251016"/>
        </c:manualLayout>
      </c:layout>
      <c:lineChart>
        <c:grouping val="standard"/>
        <c:varyColors val="0"/>
        <c:ser>
          <c:idx val="0"/>
          <c:order val="0"/>
          <c:tx>
            <c:strRef>
              <c:f>'a-Bonus Incu-weighted'!$A$81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Incu-weighted'!$B$81:$U$81</c:f>
              <c:numCache>
                <c:formatCode>0</c:formatCode>
                <c:ptCount val="20"/>
                <c:pt idx="0">
                  <c:v>6.0810000000000004</c:v>
                </c:pt>
                <c:pt idx="1">
                  <c:v>6.798</c:v>
                </c:pt>
                <c:pt idx="2">
                  <c:v>6.6459999999999999</c:v>
                </c:pt>
                <c:pt idx="3">
                  <c:v>6.6150000000000002</c:v>
                </c:pt>
                <c:pt idx="4">
                  <c:v>9.9440000000000008</c:v>
                </c:pt>
                <c:pt idx="5">
                  <c:v>11.106999999999999</c:v>
                </c:pt>
                <c:pt idx="6">
                  <c:v>11.406000000000001</c:v>
                </c:pt>
                <c:pt idx="7">
                  <c:v>11.026</c:v>
                </c:pt>
                <c:pt idx="8">
                  <c:v>21.074999999999999</c:v>
                </c:pt>
                <c:pt idx="9">
                  <c:v>22.526</c:v>
                </c:pt>
                <c:pt idx="10">
                  <c:v>23.565999999999999</c:v>
                </c:pt>
                <c:pt idx="11">
                  <c:v>22.454999999999998</c:v>
                </c:pt>
                <c:pt idx="12">
                  <c:v>31.55</c:v>
                </c:pt>
                <c:pt idx="13">
                  <c:v>35.168999999999997</c:v>
                </c:pt>
                <c:pt idx="14">
                  <c:v>39.314</c:v>
                </c:pt>
                <c:pt idx="15">
                  <c:v>36.728999999999999</c:v>
                </c:pt>
                <c:pt idx="16">
                  <c:v>54</c:v>
                </c:pt>
                <c:pt idx="17">
                  <c:v>61.517000000000003</c:v>
                </c:pt>
                <c:pt idx="18">
                  <c:v>65.686999999999998</c:v>
                </c:pt>
                <c:pt idx="19">
                  <c:v>61.57</c:v>
                </c:pt>
              </c:numCache>
            </c:numRef>
          </c:val>
          <c:smooth val="0"/>
          <c:extLst>
            <c:ext xmlns:c16="http://schemas.microsoft.com/office/drawing/2014/chart" uri="{C3380CC4-5D6E-409C-BE32-E72D297353CC}">
              <c16:uniqueId val="{00000000-F00A-4700-A944-8E7782CF42BA}"/>
            </c:ext>
          </c:extLst>
        </c:ser>
        <c:ser>
          <c:idx val="1"/>
          <c:order val="1"/>
          <c:tx>
            <c:strRef>
              <c:f>'a-Bonus Incu-weighted'!$A$82</c:f>
              <c:strCache>
                <c:ptCount val="1"/>
                <c:pt idx="0">
                  <c:v>75%</c:v>
                </c:pt>
              </c:strCache>
            </c:strRef>
          </c:tx>
          <c:spPr>
            <a:ln>
              <a:noFill/>
            </a:ln>
          </c:spPr>
          <c:marker>
            <c:symbol val="none"/>
          </c:marker>
          <c:errBars>
            <c:errDir val="y"/>
            <c:errBarType val="plus"/>
            <c:errValType val="cust"/>
            <c:noEndCap val="1"/>
            <c:plus>
              <c:numRef>
                <c:f>'a-Bonus Incu-weighted'!$B$86:$U$86</c:f>
                <c:numCache>
                  <c:formatCode>General</c:formatCode>
                  <c:ptCount val="20"/>
                  <c:pt idx="0">
                    <c:v>0.99900000000000055</c:v>
                  </c:pt>
                  <c:pt idx="1">
                    <c:v>1.3840000000000003</c:v>
                  </c:pt>
                  <c:pt idx="2">
                    <c:v>1.1040000000000001</c:v>
                  </c:pt>
                  <c:pt idx="3">
                    <c:v>1.2560000000000002</c:v>
                  </c:pt>
                  <c:pt idx="4">
                    <c:v>2.0300000000000011</c:v>
                  </c:pt>
                  <c:pt idx="5">
                    <c:v>2.0069999999999997</c:v>
                  </c:pt>
                  <c:pt idx="6">
                    <c:v>1.8730000000000011</c:v>
                  </c:pt>
                  <c:pt idx="7">
                    <c:v>2.0079999999999991</c:v>
                  </c:pt>
                  <c:pt idx="8">
                    <c:v>4.1009999999999991</c:v>
                  </c:pt>
                  <c:pt idx="9">
                    <c:v>4.2379999999999995</c:v>
                  </c:pt>
                  <c:pt idx="10">
                    <c:v>4.2379999999999995</c:v>
                  </c:pt>
                  <c:pt idx="11">
                    <c:v>4.3049999999999997</c:v>
                  </c:pt>
                  <c:pt idx="12">
                    <c:v>5.097999999999999</c:v>
                  </c:pt>
                  <c:pt idx="13">
                    <c:v>6.5059999999999967</c:v>
                  </c:pt>
                  <c:pt idx="14">
                    <c:v>7.1899999999999977</c:v>
                  </c:pt>
                  <c:pt idx="15">
                    <c:v>7.379999999999999</c:v>
                  </c:pt>
                  <c:pt idx="16">
                    <c:v>16.060000000000002</c:v>
                  </c:pt>
                  <c:pt idx="17">
                    <c:v>17.645000000000003</c:v>
                  </c:pt>
                  <c:pt idx="18">
                    <c:v>11.425999999999995</c:v>
                  </c:pt>
                  <c:pt idx="19">
                    <c:v>14.049999999999997</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Incu-weighted'!$B$82:$U$82</c:f>
              <c:numCache>
                <c:formatCode>0</c:formatCode>
                <c:ptCount val="20"/>
                <c:pt idx="0">
                  <c:v>5.0819999999999999</c:v>
                </c:pt>
                <c:pt idx="1">
                  <c:v>5.4139999999999997</c:v>
                </c:pt>
                <c:pt idx="2">
                  <c:v>5.5419999999999998</c:v>
                </c:pt>
                <c:pt idx="3">
                  <c:v>5.359</c:v>
                </c:pt>
                <c:pt idx="4">
                  <c:v>7.9139999999999997</c:v>
                </c:pt>
                <c:pt idx="5">
                  <c:v>9.1</c:v>
                </c:pt>
                <c:pt idx="6">
                  <c:v>9.5329999999999995</c:v>
                </c:pt>
                <c:pt idx="7">
                  <c:v>9.0180000000000007</c:v>
                </c:pt>
                <c:pt idx="8">
                  <c:v>16.974</c:v>
                </c:pt>
                <c:pt idx="9">
                  <c:v>18.288</c:v>
                </c:pt>
                <c:pt idx="10">
                  <c:v>19.327999999999999</c:v>
                </c:pt>
                <c:pt idx="11">
                  <c:v>18.149999999999999</c:v>
                </c:pt>
                <c:pt idx="12">
                  <c:v>26.452000000000002</c:v>
                </c:pt>
                <c:pt idx="13">
                  <c:v>28.663</c:v>
                </c:pt>
                <c:pt idx="14">
                  <c:v>32.124000000000002</c:v>
                </c:pt>
                <c:pt idx="15">
                  <c:v>29.349</c:v>
                </c:pt>
                <c:pt idx="16">
                  <c:v>37.94</c:v>
                </c:pt>
                <c:pt idx="17">
                  <c:v>43.872</c:v>
                </c:pt>
                <c:pt idx="18">
                  <c:v>54.261000000000003</c:v>
                </c:pt>
                <c:pt idx="19">
                  <c:v>47.52</c:v>
                </c:pt>
              </c:numCache>
            </c:numRef>
          </c:val>
          <c:smooth val="0"/>
          <c:extLst>
            <c:ext xmlns:c16="http://schemas.microsoft.com/office/drawing/2014/chart" uri="{C3380CC4-5D6E-409C-BE32-E72D297353CC}">
              <c16:uniqueId val="{00000001-F00A-4700-A944-8E7782CF42BA}"/>
            </c:ext>
          </c:extLst>
        </c:ser>
        <c:ser>
          <c:idx val="2"/>
          <c:order val="2"/>
          <c:tx>
            <c:strRef>
              <c:f>'a-Bonus Incu-weighted'!$A$83</c:f>
              <c:strCache>
                <c:ptCount val="1"/>
                <c:pt idx="0">
                  <c:v>50%</c:v>
                </c:pt>
              </c:strCache>
            </c:strRef>
          </c:tx>
          <c:spPr>
            <a:ln>
              <a:noFill/>
            </a:ln>
          </c:spPr>
          <c:marker>
            <c:symbol val="none"/>
          </c:marker>
          <c:errBars>
            <c:errDir val="y"/>
            <c:errBarType val="plus"/>
            <c:errValType val="cust"/>
            <c:noEndCap val="1"/>
            <c:plus>
              <c:numRef>
                <c:f>'a-Bonus Incu-weighted'!$B$87:$U$87</c:f>
                <c:numCache>
                  <c:formatCode>General</c:formatCode>
                  <c:ptCount val="20"/>
                  <c:pt idx="0">
                    <c:v>0.85099999999999998</c:v>
                  </c:pt>
                  <c:pt idx="1">
                    <c:v>1.1019999999999994</c:v>
                  </c:pt>
                  <c:pt idx="2">
                    <c:v>0.89799999999999969</c:v>
                  </c:pt>
                  <c:pt idx="3">
                    <c:v>0.98099999999999987</c:v>
                  </c:pt>
                  <c:pt idx="4">
                    <c:v>1.1949999999999994</c:v>
                  </c:pt>
                  <c:pt idx="5">
                    <c:v>1.8259999999999996</c:v>
                  </c:pt>
                  <c:pt idx="6">
                    <c:v>1.3360000000000003</c:v>
                  </c:pt>
                  <c:pt idx="7">
                    <c:v>1.6780000000000008</c:v>
                  </c:pt>
                  <c:pt idx="8">
                    <c:v>3.4039999999999999</c:v>
                  </c:pt>
                  <c:pt idx="9">
                    <c:v>3.702</c:v>
                  </c:pt>
                  <c:pt idx="10">
                    <c:v>2.9480000000000004</c:v>
                  </c:pt>
                  <c:pt idx="11">
                    <c:v>3.259999999999998</c:v>
                  </c:pt>
                  <c:pt idx="12">
                    <c:v>5.1430000000000007</c:v>
                  </c:pt>
                  <c:pt idx="13">
                    <c:v>4.6920000000000002</c:v>
                  </c:pt>
                  <c:pt idx="14">
                    <c:v>6.0820000000000007</c:v>
                  </c:pt>
                  <c:pt idx="15">
                    <c:v>5.7439999999999998</c:v>
                  </c:pt>
                  <c:pt idx="16">
                    <c:v>7.5159999999999982</c:v>
                  </c:pt>
                  <c:pt idx="17">
                    <c:v>9.9489999999999981</c:v>
                  </c:pt>
                  <c:pt idx="18">
                    <c:v>7.2890000000000015</c:v>
                  </c:pt>
                  <c:pt idx="19">
                    <c:v>12.520000000000003</c:v>
                  </c:pt>
                </c:numCache>
              </c:numRef>
            </c:plus>
            <c:minus>
              <c:numLit>
                <c:formatCode>General</c:formatCode>
                <c:ptCount val="1"/>
                <c:pt idx="0">
                  <c:v>1</c:v>
                </c:pt>
              </c:numLit>
            </c:minus>
            <c:spPr>
              <a:ln w="317500">
                <a:solidFill>
                  <a:schemeClr val="bg1">
                    <a:lumMod val="75000"/>
                  </a:schemeClr>
                </a:solidFill>
              </a:ln>
            </c:spPr>
          </c:errBars>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Incu-weighted'!$B$83:$U$83</c:f>
              <c:numCache>
                <c:formatCode>0</c:formatCode>
                <c:ptCount val="20"/>
                <c:pt idx="0">
                  <c:v>4.2309999999999999</c:v>
                </c:pt>
                <c:pt idx="1">
                  <c:v>4.3120000000000003</c:v>
                </c:pt>
                <c:pt idx="2">
                  <c:v>4.6440000000000001</c:v>
                </c:pt>
                <c:pt idx="3">
                  <c:v>4.3780000000000001</c:v>
                </c:pt>
                <c:pt idx="4">
                  <c:v>6.7190000000000003</c:v>
                </c:pt>
                <c:pt idx="5">
                  <c:v>7.274</c:v>
                </c:pt>
                <c:pt idx="6">
                  <c:v>8.1969999999999992</c:v>
                </c:pt>
                <c:pt idx="7">
                  <c:v>7.34</c:v>
                </c:pt>
                <c:pt idx="8">
                  <c:v>13.57</c:v>
                </c:pt>
                <c:pt idx="9">
                  <c:v>14.586</c:v>
                </c:pt>
                <c:pt idx="10">
                  <c:v>16.38</c:v>
                </c:pt>
                <c:pt idx="11">
                  <c:v>14.89</c:v>
                </c:pt>
                <c:pt idx="12">
                  <c:v>21.309000000000001</c:v>
                </c:pt>
                <c:pt idx="13">
                  <c:v>23.971</c:v>
                </c:pt>
                <c:pt idx="14">
                  <c:v>26.042000000000002</c:v>
                </c:pt>
                <c:pt idx="15">
                  <c:v>23.605</c:v>
                </c:pt>
                <c:pt idx="16">
                  <c:v>30.423999999999999</c:v>
                </c:pt>
                <c:pt idx="17">
                  <c:v>33.923000000000002</c:v>
                </c:pt>
                <c:pt idx="18">
                  <c:v>46.972000000000001</c:v>
                </c:pt>
                <c:pt idx="19">
                  <c:v>35</c:v>
                </c:pt>
              </c:numCache>
            </c:numRef>
          </c:val>
          <c:smooth val="0"/>
          <c:extLst>
            <c:ext xmlns:c16="http://schemas.microsoft.com/office/drawing/2014/chart" uri="{C3380CC4-5D6E-409C-BE32-E72D297353CC}">
              <c16:uniqueId val="{00000002-F00A-4700-A944-8E7782CF42BA}"/>
            </c:ext>
          </c:extLst>
        </c:ser>
        <c:ser>
          <c:idx val="3"/>
          <c:order val="3"/>
          <c:tx>
            <c:strRef>
              <c:f>'a-Bonus Incu-weighted'!$A$84</c:f>
              <c:strCache>
                <c:ptCount val="1"/>
                <c:pt idx="0">
                  <c:v>25%</c:v>
                </c:pt>
              </c:strCache>
            </c:strRef>
          </c:tx>
          <c:spPr>
            <a:ln>
              <a:noFill/>
            </a:ln>
          </c:spPr>
          <c:marker>
            <c:symbol val="none"/>
          </c:marker>
          <c:errBars>
            <c:errDir val="y"/>
            <c:errBarType val="plus"/>
            <c:errValType val="cust"/>
            <c:noEndCap val="1"/>
            <c:plus>
              <c:numRef>
                <c:f>'a-Bonus Incu-weighted'!$B$88:$U$88</c:f>
                <c:numCache>
                  <c:formatCode>General</c:formatCode>
                  <c:ptCount val="20"/>
                  <c:pt idx="0">
                    <c:v>2.4189999999999996</c:v>
                  </c:pt>
                  <c:pt idx="1">
                    <c:v>2.7630000000000003</c:v>
                  </c:pt>
                  <c:pt idx="2">
                    <c:v>3.1859999999999999</c:v>
                  </c:pt>
                  <c:pt idx="3">
                    <c:v>2.8290000000000002</c:v>
                  </c:pt>
                  <c:pt idx="4">
                    <c:v>2.4080000000000004</c:v>
                  </c:pt>
                  <c:pt idx="5">
                    <c:v>1.6370000000000005</c:v>
                  </c:pt>
                  <c:pt idx="6">
                    <c:v>1.7929999999999993</c:v>
                  </c:pt>
                  <c:pt idx="7">
                    <c:v>1.7569999999999997</c:v>
                  </c:pt>
                  <c:pt idx="8">
                    <c:v>3.354000000000001</c:v>
                  </c:pt>
                  <c:pt idx="9">
                    <c:v>4.7439999999999998</c:v>
                  </c:pt>
                  <c:pt idx="10">
                    <c:v>7.4999999999999982</c:v>
                  </c:pt>
                  <c:pt idx="11">
                    <c:v>5.1020000000000003</c:v>
                  </c:pt>
                  <c:pt idx="12">
                    <c:v>5.0530000000000008</c:v>
                  </c:pt>
                  <c:pt idx="13">
                    <c:v>10.856</c:v>
                  </c:pt>
                  <c:pt idx="14">
                    <c:v>7.2149999999999999</c:v>
                  </c:pt>
                  <c:pt idx="15">
                    <c:v>7.3090000000000011</c:v>
                  </c:pt>
                  <c:pt idx="16">
                    <c:v>5.3440000000000012</c:v>
                  </c:pt>
                  <c:pt idx="17">
                    <c:v>12.769000000000002</c:v>
                  </c:pt>
                  <c:pt idx="18">
                    <c:v>12.907000000000004</c:v>
                  </c:pt>
                  <c:pt idx="19">
                    <c:v>13.052</c:v>
                  </c:pt>
                </c:numCache>
              </c:numRef>
            </c:plus>
            <c:minus>
              <c:numLit>
                <c:formatCode>General</c:formatCode>
                <c:ptCount val="1"/>
                <c:pt idx="0">
                  <c:v>1</c:v>
                </c:pt>
              </c:numLit>
            </c:minus>
            <c:spPr>
              <a:ln w="317500">
                <a:solidFill>
                  <a:schemeClr val="tx1">
                    <a:lumMod val="50000"/>
                    <a:lumOff val="50000"/>
                  </a:schemeClr>
                </a:solidFill>
              </a:ln>
            </c:spPr>
          </c:errBars>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Incu-weighted'!$B$84:$U$84</c:f>
              <c:numCache>
                <c:formatCode>0</c:formatCode>
                <c:ptCount val="20"/>
                <c:pt idx="0">
                  <c:v>1.8120000000000001</c:v>
                </c:pt>
                <c:pt idx="1">
                  <c:v>1.5489999999999999</c:v>
                </c:pt>
                <c:pt idx="2">
                  <c:v>1.458</c:v>
                </c:pt>
                <c:pt idx="3">
                  <c:v>1.5489999999999999</c:v>
                </c:pt>
                <c:pt idx="4">
                  <c:v>4.3109999999999999</c:v>
                </c:pt>
                <c:pt idx="5">
                  <c:v>5.6369999999999996</c:v>
                </c:pt>
                <c:pt idx="6">
                  <c:v>6.4039999999999999</c:v>
                </c:pt>
                <c:pt idx="7">
                  <c:v>5.5830000000000002</c:v>
                </c:pt>
                <c:pt idx="8">
                  <c:v>10.215999999999999</c:v>
                </c:pt>
                <c:pt idx="9">
                  <c:v>9.8420000000000005</c:v>
                </c:pt>
                <c:pt idx="10">
                  <c:v>8.8800000000000008</c:v>
                </c:pt>
                <c:pt idx="11">
                  <c:v>9.7880000000000003</c:v>
                </c:pt>
                <c:pt idx="12">
                  <c:v>16.256</c:v>
                </c:pt>
                <c:pt idx="13">
                  <c:v>13.115</c:v>
                </c:pt>
                <c:pt idx="14">
                  <c:v>18.827000000000002</c:v>
                </c:pt>
                <c:pt idx="15">
                  <c:v>16.295999999999999</c:v>
                </c:pt>
                <c:pt idx="16">
                  <c:v>25.08</c:v>
                </c:pt>
                <c:pt idx="17">
                  <c:v>21.154</c:v>
                </c:pt>
                <c:pt idx="18">
                  <c:v>34.064999999999998</c:v>
                </c:pt>
                <c:pt idx="19">
                  <c:v>21.948</c:v>
                </c:pt>
              </c:numCache>
            </c:numRef>
          </c:val>
          <c:smooth val="0"/>
          <c:extLst>
            <c:ext xmlns:c16="http://schemas.microsoft.com/office/drawing/2014/chart" uri="{C3380CC4-5D6E-409C-BE32-E72D297353CC}">
              <c16:uniqueId val="{00000003-F00A-4700-A944-8E7782CF42BA}"/>
            </c:ext>
          </c:extLst>
        </c:ser>
        <c:ser>
          <c:idx val="4"/>
          <c:order val="4"/>
          <c:tx>
            <c:strRef>
              <c:f>'a-Bonus Incu-weighted'!$A$85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'a-Bonus Incu-weighted'!$B$89:$U$89</c:f>
                <c:numCache>
                  <c:formatCode>General</c:formatCode>
                  <c:ptCount val="20"/>
                  <c:pt idx="0">
                    <c:v>0.85500000000000009</c:v>
                  </c:pt>
                  <c:pt idx="1">
                    <c:v>0.87499999999999989</c:v>
                  </c:pt>
                  <c:pt idx="2">
                    <c:v>0.65599999999999992</c:v>
                  </c:pt>
                  <c:pt idx="3">
                    <c:v>0.7649999999999999</c:v>
                  </c:pt>
                  <c:pt idx="4">
                    <c:v>1.085</c:v>
                  </c:pt>
                  <c:pt idx="5">
                    <c:v>2.7229999999999994</c:v>
                  </c:pt>
                  <c:pt idx="6">
                    <c:v>3.919</c:v>
                  </c:pt>
                  <c:pt idx="7">
                    <c:v>3.0830000000000002</c:v>
                  </c:pt>
                  <c:pt idx="8">
                    <c:v>5.4869999999999992</c:v>
                  </c:pt>
                  <c:pt idx="9">
                    <c:v>4.6810000000000009</c:v>
                  </c:pt>
                  <c:pt idx="10">
                    <c:v>3.7600000000000007</c:v>
                  </c:pt>
                  <c:pt idx="11">
                    <c:v>4.6550000000000002</c:v>
                  </c:pt>
                  <c:pt idx="12">
                    <c:v>14.015000000000001</c:v>
                  </c:pt>
                  <c:pt idx="13">
                    <c:v>10.863</c:v>
                  </c:pt>
                  <c:pt idx="14">
                    <c:v>17.307000000000002</c:v>
                  </c:pt>
                  <c:pt idx="15">
                    <c:v>14.059999999999999</c:v>
                  </c:pt>
                  <c:pt idx="16">
                    <c:v>14.143999999999998</c:v>
                  </c:pt>
                  <c:pt idx="17">
                    <c:v>6.7189999999999994</c:v>
                  </c:pt>
                  <c:pt idx="18">
                    <c:v>25.464999999999996</c:v>
                  </c:pt>
                  <c:pt idx="19">
                    <c:v>11.324</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Incu-weighted'!$B$85:$U$85</c:f>
              <c:numCache>
                <c:formatCode>0</c:formatCode>
                <c:ptCount val="20"/>
                <c:pt idx="0">
                  <c:v>0.95699999999999996</c:v>
                </c:pt>
                <c:pt idx="1">
                  <c:v>0.67400000000000004</c:v>
                </c:pt>
                <c:pt idx="2">
                  <c:v>0.80200000000000005</c:v>
                </c:pt>
                <c:pt idx="3">
                  <c:v>0.78400000000000003</c:v>
                </c:pt>
                <c:pt idx="4">
                  <c:v>3.226</c:v>
                </c:pt>
                <c:pt idx="5">
                  <c:v>2.9140000000000001</c:v>
                </c:pt>
                <c:pt idx="6">
                  <c:v>2.4849999999999999</c:v>
                </c:pt>
                <c:pt idx="7">
                  <c:v>2.5</c:v>
                </c:pt>
                <c:pt idx="8">
                  <c:v>4.7290000000000001</c:v>
                </c:pt>
                <c:pt idx="9">
                  <c:v>5.1609999999999996</c:v>
                </c:pt>
                <c:pt idx="10">
                  <c:v>5.12</c:v>
                </c:pt>
                <c:pt idx="11">
                  <c:v>5.133</c:v>
                </c:pt>
                <c:pt idx="12">
                  <c:v>2.2410000000000001</c:v>
                </c:pt>
                <c:pt idx="13">
                  <c:v>2.2519999999999998</c:v>
                </c:pt>
                <c:pt idx="14">
                  <c:v>1.52</c:v>
                </c:pt>
                <c:pt idx="15">
                  <c:v>2.2360000000000002</c:v>
                </c:pt>
                <c:pt idx="16">
                  <c:v>10.936</c:v>
                </c:pt>
                <c:pt idx="17">
                  <c:v>14.435</c:v>
                </c:pt>
                <c:pt idx="18">
                  <c:v>8.6</c:v>
                </c:pt>
                <c:pt idx="19">
                  <c:v>10.624000000000001</c:v>
                </c:pt>
              </c:numCache>
            </c:numRef>
          </c:val>
          <c:smooth val="0"/>
          <c:extLst>
            <c:ext xmlns:c16="http://schemas.microsoft.com/office/drawing/2014/chart" uri="{C3380CC4-5D6E-409C-BE32-E72D297353CC}">
              <c16:uniqueId val="{00000004-F00A-4700-A944-8E7782CF42BA}"/>
            </c:ext>
          </c:extLst>
        </c:ser>
        <c:ser>
          <c:idx val="6"/>
          <c:order val="5"/>
          <c:tx>
            <c:strRef>
              <c:f>'a-Bonus Incu-weighted'!$A$90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Incu-weighted'!$B$90:$U$90</c:f>
              <c:numCache>
                <c:formatCode>0</c:formatCode>
                <c:ptCount val="20"/>
                <c:pt idx="0">
                  <c:v>4.2309999999999999</c:v>
                </c:pt>
                <c:pt idx="1">
                  <c:v>4.3120000000000003</c:v>
                </c:pt>
                <c:pt idx="2">
                  <c:v>4.6440000000000001</c:v>
                </c:pt>
                <c:pt idx="3">
                  <c:v>4.3780000000000001</c:v>
                </c:pt>
                <c:pt idx="4">
                  <c:v>6.7190000000000003</c:v>
                </c:pt>
                <c:pt idx="5">
                  <c:v>7.274</c:v>
                </c:pt>
                <c:pt idx="6">
                  <c:v>8.1969999999999992</c:v>
                </c:pt>
                <c:pt idx="7">
                  <c:v>7.34</c:v>
                </c:pt>
                <c:pt idx="8">
                  <c:v>13.57</c:v>
                </c:pt>
                <c:pt idx="9">
                  <c:v>14.586</c:v>
                </c:pt>
                <c:pt idx="10">
                  <c:v>16.38</c:v>
                </c:pt>
                <c:pt idx="11">
                  <c:v>14.89</c:v>
                </c:pt>
                <c:pt idx="12">
                  <c:v>21.309000000000001</c:v>
                </c:pt>
                <c:pt idx="13">
                  <c:v>23.971</c:v>
                </c:pt>
                <c:pt idx="14">
                  <c:v>26.042000000000002</c:v>
                </c:pt>
                <c:pt idx="15">
                  <c:v>23.605</c:v>
                </c:pt>
                <c:pt idx="16">
                  <c:v>30.423999999999999</c:v>
                </c:pt>
                <c:pt idx="17">
                  <c:v>33.923000000000002</c:v>
                </c:pt>
                <c:pt idx="18">
                  <c:v>46.972000000000001</c:v>
                </c:pt>
                <c:pt idx="19">
                  <c:v>35</c:v>
                </c:pt>
              </c:numCache>
            </c:numRef>
          </c:val>
          <c:smooth val="0"/>
          <c:extLst>
            <c:ext xmlns:c16="http://schemas.microsoft.com/office/drawing/2014/chart" uri="{C3380CC4-5D6E-409C-BE32-E72D297353CC}">
              <c16:uniqueId val="{00000005-F00A-4700-A944-8E7782CF42BA}"/>
            </c:ext>
          </c:extLst>
        </c:ser>
        <c:ser>
          <c:idx val="18"/>
          <c:order val="6"/>
          <c:tx>
            <c:strRef>
              <c:f>'a-Bonus Incu-weighted'!$A$72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Incu-weighted'!$B$72:$U$72</c:f>
              <c:numCache>
                <c:formatCode>0</c:formatCode>
                <c:ptCount val="20"/>
                <c:pt idx="0">
                  <c:v>1.673</c:v>
                </c:pt>
                <c:pt idx="1">
                  <c:v>2.3340000000000001</c:v>
                </c:pt>
                <c:pt idx="2">
                  <c:v>2.9390000000000001</c:v>
                </c:pt>
                <c:pt idx="3">
                  <c:v>2.2290000000000001</c:v>
                </c:pt>
                <c:pt idx="4">
                  <c:v>8.0329999999999995</c:v>
                </c:pt>
                <c:pt idx="5">
                  <c:v>8.5449999999999999</c:v>
                </c:pt>
                <c:pt idx="6">
                  <c:v>8.625</c:v>
                </c:pt>
                <c:pt idx="7">
                  <c:v>8.4440000000000008</c:v>
                </c:pt>
                <c:pt idx="8">
                  <c:v>16.768000000000001</c:v>
                </c:pt>
                <c:pt idx="9">
                  <c:v>17.614000000000001</c:v>
                </c:pt>
                <c:pt idx="10">
                  <c:v>20.064</c:v>
                </c:pt>
                <c:pt idx="11">
                  <c:v>17.853999999999999</c:v>
                </c:pt>
                <c:pt idx="12">
                  <c:v>30.035</c:v>
                </c:pt>
                <c:pt idx="13">
                  <c:v>32.232999999999997</c:v>
                </c:pt>
                <c:pt idx="14">
                  <c:v>37.494</c:v>
                </c:pt>
                <c:pt idx="15">
                  <c:v>31.704999999999998</c:v>
                </c:pt>
                <c:pt idx="16">
                  <c:v>43.994</c:v>
                </c:pt>
                <c:pt idx="17">
                  <c:v>53</c:v>
                </c:pt>
                <c:pt idx="18">
                  <c:v>59.5</c:v>
                </c:pt>
                <c:pt idx="19">
                  <c:v>53</c:v>
                </c:pt>
              </c:numCache>
            </c:numRef>
          </c:val>
          <c:smooth val="0"/>
          <c:extLst>
            <c:ext xmlns:c16="http://schemas.microsoft.com/office/drawing/2014/chart" uri="{C3380CC4-5D6E-409C-BE32-E72D297353CC}">
              <c16:uniqueId val="{00000006-F00A-4700-A944-8E7782CF42BA}"/>
            </c:ext>
          </c:extLst>
        </c:ser>
        <c:ser>
          <c:idx val="19"/>
          <c:order val="7"/>
          <c:tx>
            <c:strRef>
              <c:f>'a-Bonus Incu-weighted'!$A$73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F00A-4700-A944-8E7782CF42BA}"/>
            </c:ext>
          </c:extLst>
        </c:ser>
        <c:ser>
          <c:idx val="20"/>
          <c:order val="8"/>
          <c:tx>
            <c:strRef>
              <c:f>'a-Bonus Incu-weighted'!$A$74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F00A-4700-A944-8E7782CF42BA}"/>
            </c:ext>
          </c:extLst>
        </c:ser>
        <c:ser>
          <c:idx val="21"/>
          <c:order val="9"/>
          <c:tx>
            <c:strRef>
              <c:f>'a-Bonus Incu-weighted'!$A$75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F00A-4700-A944-8E7782CF42BA}"/>
            </c:ext>
          </c:extLst>
        </c:ser>
        <c:ser>
          <c:idx val="22"/>
          <c:order val="10"/>
          <c:tx>
            <c:strRef>
              <c:f>'a-Bonus Incu-weighted'!$A$76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F00A-4700-A944-8E7782CF42BA}"/>
            </c:ext>
          </c:extLst>
        </c:ser>
        <c:ser>
          <c:idx val="23"/>
          <c:order val="11"/>
          <c:tx>
            <c:strRef>
              <c:f>'a-Bonus Incu-weighted'!$A$77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F00A-4700-A944-8E7782CF42BA}"/>
            </c:ext>
          </c:extLst>
        </c:ser>
        <c:ser>
          <c:idx val="24"/>
          <c:order val="12"/>
          <c:tx>
            <c:strRef>
              <c:f>'a-Bonus Incu-weighted'!$A$78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F00A-4700-A944-8E7782CF42BA}"/>
            </c:ext>
          </c:extLst>
        </c:ser>
        <c:ser>
          <c:idx val="26"/>
          <c:order val="13"/>
          <c:tx>
            <c:strRef>
              <c:f>'a-Bonus Incu-weighted'!$A$92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Incu-weighted'!$B$92:$U$92</c:f>
              <c:numCache>
                <c:formatCode>0</c:formatCode>
                <c:ptCount val="20"/>
                <c:pt idx="0">
                  <c:v>#N/A</c:v>
                </c:pt>
                <c:pt idx="1">
                  <c:v>#N/A</c:v>
                </c:pt>
                <c:pt idx="2">
                  <c:v>#N/A</c:v>
                </c:pt>
                <c:pt idx="3">
                  <c:v>#N/A</c:v>
                </c:pt>
                <c:pt idx="4">
                  <c:v>8.0329999999999995</c:v>
                </c:pt>
                <c:pt idx="5">
                  <c:v>8.5449999999999999</c:v>
                </c:pt>
                <c:pt idx="6">
                  <c:v>8.625</c:v>
                </c:pt>
                <c:pt idx="7">
                  <c:v>8.4440000000000008</c:v>
                </c:pt>
                <c:pt idx="8">
                  <c:v>16.768000000000001</c:v>
                </c:pt>
                <c:pt idx="9">
                  <c:v>17.614000000000001</c:v>
                </c:pt>
                <c:pt idx="10">
                  <c:v>20.064</c:v>
                </c:pt>
                <c:pt idx="11">
                  <c:v>17.853999999999999</c:v>
                </c:pt>
                <c:pt idx="12">
                  <c:v>30.035</c:v>
                </c:pt>
                <c:pt idx="13">
                  <c:v>32.232999999999997</c:v>
                </c:pt>
                <c:pt idx="14">
                  <c:v>37.494</c:v>
                </c:pt>
                <c:pt idx="15">
                  <c:v>31.704999999999998</c:v>
                </c:pt>
                <c:pt idx="16">
                  <c:v>43.994</c:v>
                </c:pt>
                <c:pt idx="17">
                  <c:v>53</c:v>
                </c:pt>
                <c:pt idx="18">
                  <c:v>59.5</c:v>
                </c:pt>
                <c:pt idx="19">
                  <c:v>53</c:v>
                </c:pt>
              </c:numCache>
            </c:numRef>
          </c:val>
          <c:smooth val="0"/>
          <c:extLst>
            <c:ext xmlns:c16="http://schemas.microsoft.com/office/drawing/2014/chart" uri="{C3380CC4-5D6E-409C-BE32-E72D297353CC}">
              <c16:uniqueId val="{0000000D-F00A-4700-A944-8E7782CF42BA}"/>
            </c:ext>
          </c:extLst>
        </c:ser>
        <c:ser>
          <c:idx val="27"/>
          <c:order val="14"/>
          <c:tx>
            <c:strRef>
              <c:f>'a-Bonus Incu-weighted'!$A$93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Incu-weighted'!$B$93:$U$93</c:f>
              <c:numCache>
                <c:formatCode>0</c:formatCode>
                <c:ptCount val="20"/>
                <c:pt idx="0">
                  <c:v>1.673</c:v>
                </c:pt>
                <c:pt idx="1">
                  <c:v>2.3340000000000001</c:v>
                </c:pt>
                <c:pt idx="2">
                  <c:v>2.9390000000000001</c:v>
                </c:pt>
                <c:pt idx="3">
                  <c:v>2.2290000000000001</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F00A-4700-A944-8E7782CF42BA}"/>
            </c:ext>
          </c:extLst>
        </c:ser>
        <c:ser>
          <c:idx val="28"/>
          <c:order val="15"/>
          <c:tx>
            <c:strRef>
              <c:f>'a-Bonus Incu-weighted'!$A$94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Incu-weighted'!$B$94:$U$94</c:f>
              <c:numCache>
                <c:formatCode>0</c:formatCode>
                <c:ptCount val="20"/>
                <c:pt idx="0">
                  <c:v>4.2309999999999999</c:v>
                </c:pt>
                <c:pt idx="1">
                  <c:v>4.3120000000000003</c:v>
                </c:pt>
                <c:pt idx="2">
                  <c:v>4.6440000000000001</c:v>
                </c:pt>
                <c:pt idx="3">
                  <c:v>4.3780000000000001</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F00A-4700-A944-8E7782CF42BA}"/>
            </c:ext>
          </c:extLst>
        </c:ser>
        <c:ser>
          <c:idx val="29"/>
          <c:order val="16"/>
          <c:tx>
            <c:strRef>
              <c:f>'a-Bonus Incu-weighted'!$A$95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'a-Bonus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'a-Bonus Incu-weighted'!$B$95:$U$95</c:f>
              <c:numCache>
                <c:formatCode>0</c:formatCode>
                <c:ptCount val="20"/>
                <c:pt idx="0">
                  <c:v>#N/A</c:v>
                </c:pt>
                <c:pt idx="1">
                  <c:v>#N/A</c:v>
                </c:pt>
                <c:pt idx="2">
                  <c:v>#N/A</c:v>
                </c:pt>
                <c:pt idx="3">
                  <c:v>#N/A</c:v>
                </c:pt>
                <c:pt idx="4">
                  <c:v>6.7190000000000003</c:v>
                </c:pt>
                <c:pt idx="5">
                  <c:v>7.274</c:v>
                </c:pt>
                <c:pt idx="6">
                  <c:v>8.1969999999999992</c:v>
                </c:pt>
                <c:pt idx="7">
                  <c:v>7.34</c:v>
                </c:pt>
                <c:pt idx="8">
                  <c:v>13.57</c:v>
                </c:pt>
                <c:pt idx="9">
                  <c:v>14.586</c:v>
                </c:pt>
                <c:pt idx="10">
                  <c:v>16.38</c:v>
                </c:pt>
                <c:pt idx="11">
                  <c:v>14.89</c:v>
                </c:pt>
                <c:pt idx="12">
                  <c:v>21.309000000000001</c:v>
                </c:pt>
                <c:pt idx="13">
                  <c:v>23.971</c:v>
                </c:pt>
                <c:pt idx="14">
                  <c:v>26.042000000000002</c:v>
                </c:pt>
                <c:pt idx="15">
                  <c:v>23.605</c:v>
                </c:pt>
                <c:pt idx="16">
                  <c:v>30.423999999999999</c:v>
                </c:pt>
                <c:pt idx="17">
                  <c:v>33.923000000000002</c:v>
                </c:pt>
                <c:pt idx="18">
                  <c:v>46.972000000000001</c:v>
                </c:pt>
                <c:pt idx="19">
                  <c:v>35</c:v>
                </c:pt>
              </c:numCache>
            </c:numRef>
          </c:val>
          <c:smooth val="0"/>
          <c:extLst>
            <c:ext xmlns:c16="http://schemas.microsoft.com/office/drawing/2014/chart" uri="{C3380CC4-5D6E-409C-BE32-E72D297353CC}">
              <c16:uniqueId val="{00000010-F00A-4700-A944-8E7782CF42BA}"/>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5">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6.6189554326783542E-3"/>
          <c:y val="5.9292469015442287E-2"/>
          <c:w val="0.97830515696553944"/>
          <c:h val="0.90811512678251016"/>
        </c:manualLayout>
      </c:layout>
      <c:lineChart>
        <c:grouping val="standard"/>
        <c:varyColors val="0"/>
        <c:ser>
          <c:idx val="0"/>
          <c:order val="0"/>
          <c:tx>
            <c:strRef>
              <c:f>'a-TCC Incu-weighted'!$A$81</c:f>
              <c:strCache>
                <c:ptCount val="1"/>
                <c:pt idx="0">
                  <c:v>95%</c:v>
                </c:pt>
              </c:strCache>
            </c:strRef>
          </c:tx>
          <c:spPr>
            <a:ln>
              <a:noFill/>
            </a:ln>
          </c:spPr>
          <c:marker>
            <c:symbol val="diamond"/>
            <c:size val="4"/>
            <c:spPr>
              <a:solidFill>
                <a:schemeClr val="tx1">
                  <a:lumMod val="50000"/>
                  <a:lumOff val="50000"/>
                </a:schemeClr>
              </a:solidFill>
              <a:ln>
                <a:noFill/>
              </a:ln>
            </c:spPr>
          </c:marker>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Incu-weighted'!$B$81:$U$81</c:f>
              <c:numCache>
                <c:formatCode>0</c:formatCode>
                <c:ptCount val="20"/>
                <c:pt idx="0">
                  <c:v>52.884</c:v>
                </c:pt>
                <c:pt idx="1">
                  <c:v>55.072000000000003</c:v>
                </c:pt>
                <c:pt idx="2">
                  <c:v>61.094000000000001</c:v>
                </c:pt>
                <c:pt idx="3">
                  <c:v>57.127000000000002</c:v>
                </c:pt>
                <c:pt idx="4">
                  <c:v>73.408000000000001</c:v>
                </c:pt>
                <c:pt idx="5">
                  <c:v>80.647999999999996</c:v>
                </c:pt>
                <c:pt idx="6">
                  <c:v>86.215999999999994</c:v>
                </c:pt>
                <c:pt idx="7">
                  <c:v>81.778000000000006</c:v>
                </c:pt>
                <c:pt idx="8">
                  <c:v>102.839</c:v>
                </c:pt>
                <c:pt idx="9">
                  <c:v>108.434</c:v>
                </c:pt>
                <c:pt idx="10">
                  <c:v>112.09</c:v>
                </c:pt>
                <c:pt idx="11">
                  <c:v>108.886</c:v>
                </c:pt>
                <c:pt idx="12">
                  <c:v>127.437</c:v>
                </c:pt>
                <c:pt idx="13">
                  <c:v>144.18899999999999</c:v>
                </c:pt>
                <c:pt idx="14">
                  <c:v>151.24</c:v>
                </c:pt>
                <c:pt idx="15">
                  <c:v>146.26400000000001</c:v>
                </c:pt>
                <c:pt idx="16">
                  <c:v>186.482</c:v>
                </c:pt>
                <c:pt idx="17">
                  <c:v>204.80199999999999</c:v>
                </c:pt>
                <c:pt idx="18">
                  <c:v>225.00200000000001</c:v>
                </c:pt>
                <c:pt idx="19">
                  <c:v>210.56800000000001</c:v>
                </c:pt>
              </c:numCache>
            </c:numRef>
          </c:val>
          <c:smooth val="0"/>
          <c:extLst>
            <c:ext xmlns:c16="http://schemas.microsoft.com/office/drawing/2014/chart" uri="{C3380CC4-5D6E-409C-BE32-E72D297353CC}">
              <c16:uniqueId val="{00000000-285B-470A-82BD-B344252B89A5}"/>
            </c:ext>
          </c:extLst>
        </c:ser>
        <c:ser>
          <c:idx val="1"/>
          <c:order val="1"/>
          <c:tx>
            <c:strRef>
              <c:f>'a-TCC Incu-weighted'!$A$82</c:f>
              <c:strCache>
                <c:ptCount val="1"/>
                <c:pt idx="0">
                  <c:v>75%</c:v>
                </c:pt>
              </c:strCache>
            </c:strRef>
          </c:tx>
          <c:spPr>
            <a:ln>
              <a:noFill/>
            </a:ln>
          </c:spPr>
          <c:marker>
            <c:symbol val="none"/>
          </c:marker>
          <c:errBars>
            <c:errDir val="y"/>
            <c:errBarType val="plus"/>
            <c:errValType val="cust"/>
            <c:noEndCap val="1"/>
            <c:plus>
              <c:numRef>
                <c:f>'a-TCC Incu-weighted'!$B$86:$U$86</c:f>
                <c:numCache>
                  <c:formatCode>General</c:formatCode>
                  <c:ptCount val="20"/>
                  <c:pt idx="0">
                    <c:v>4.7569999999999979</c:v>
                  </c:pt>
                  <c:pt idx="1">
                    <c:v>4.7100000000000009</c:v>
                  </c:pt>
                  <c:pt idx="2">
                    <c:v>6.5760000000000005</c:v>
                  </c:pt>
                  <c:pt idx="3">
                    <c:v>6.2330000000000041</c:v>
                  </c:pt>
                  <c:pt idx="4">
                    <c:v>7.2720000000000056</c:v>
                  </c:pt>
                  <c:pt idx="5">
                    <c:v>8.8199999999999932</c:v>
                  </c:pt>
                  <c:pt idx="6">
                    <c:v>9.3349999999999937</c:v>
                  </c:pt>
                  <c:pt idx="7">
                    <c:v>8.7379999999999995</c:v>
                  </c:pt>
                  <c:pt idx="8">
                    <c:v>9.5519999999999925</c:v>
                  </c:pt>
                  <c:pt idx="9">
                    <c:v>8.89</c:v>
                  </c:pt>
                  <c:pt idx="10">
                    <c:v>9.7379999999999995</c:v>
                  </c:pt>
                  <c:pt idx="11">
                    <c:v>9.8569999999999993</c:v>
                  </c:pt>
                  <c:pt idx="12">
                    <c:v>6.9009999999999962</c:v>
                  </c:pt>
                  <c:pt idx="13">
                    <c:v>17.028999999999996</c:v>
                  </c:pt>
                  <c:pt idx="14">
                    <c:v>12.957999999999998</c:v>
                  </c:pt>
                  <c:pt idx="15">
                    <c:v>14.774000000000001</c:v>
                  </c:pt>
                  <c:pt idx="16">
                    <c:v>15.09899999999999</c:v>
                  </c:pt>
                  <c:pt idx="17">
                    <c:v>20.304000000000002</c:v>
                  </c:pt>
                  <c:pt idx="18">
                    <c:v>20.158000000000015</c:v>
                  </c:pt>
                  <c:pt idx="19">
                    <c:v>16.025000000000006</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Incu-weighted'!$B$82:$U$82</c:f>
              <c:numCache>
                <c:formatCode>0</c:formatCode>
                <c:ptCount val="20"/>
                <c:pt idx="0">
                  <c:v>48.127000000000002</c:v>
                </c:pt>
                <c:pt idx="1">
                  <c:v>50.362000000000002</c:v>
                </c:pt>
                <c:pt idx="2">
                  <c:v>54.518000000000001</c:v>
                </c:pt>
                <c:pt idx="3">
                  <c:v>50.893999999999998</c:v>
                </c:pt>
                <c:pt idx="4">
                  <c:v>66.135999999999996</c:v>
                </c:pt>
                <c:pt idx="5">
                  <c:v>71.828000000000003</c:v>
                </c:pt>
                <c:pt idx="6">
                  <c:v>76.881</c:v>
                </c:pt>
                <c:pt idx="7">
                  <c:v>73.040000000000006</c:v>
                </c:pt>
                <c:pt idx="8">
                  <c:v>93.287000000000006</c:v>
                </c:pt>
                <c:pt idx="9">
                  <c:v>99.543999999999997</c:v>
                </c:pt>
                <c:pt idx="10">
                  <c:v>102.352</c:v>
                </c:pt>
                <c:pt idx="11">
                  <c:v>99.028999999999996</c:v>
                </c:pt>
                <c:pt idx="12">
                  <c:v>120.536</c:v>
                </c:pt>
                <c:pt idx="13">
                  <c:v>127.16</c:v>
                </c:pt>
                <c:pt idx="14">
                  <c:v>138.28200000000001</c:v>
                </c:pt>
                <c:pt idx="15">
                  <c:v>131.49</c:v>
                </c:pt>
                <c:pt idx="16">
                  <c:v>171.38300000000001</c:v>
                </c:pt>
                <c:pt idx="17">
                  <c:v>184.49799999999999</c:v>
                </c:pt>
                <c:pt idx="18">
                  <c:v>204.84399999999999</c:v>
                </c:pt>
                <c:pt idx="19">
                  <c:v>194.54300000000001</c:v>
                </c:pt>
              </c:numCache>
            </c:numRef>
          </c:val>
          <c:smooth val="0"/>
          <c:extLst>
            <c:ext xmlns:c16="http://schemas.microsoft.com/office/drawing/2014/chart" uri="{C3380CC4-5D6E-409C-BE32-E72D297353CC}">
              <c16:uniqueId val="{00000001-285B-470A-82BD-B344252B89A5}"/>
            </c:ext>
          </c:extLst>
        </c:ser>
        <c:ser>
          <c:idx val="2"/>
          <c:order val="2"/>
          <c:tx>
            <c:strRef>
              <c:f>'a-TCC Incu-weighted'!$A$83</c:f>
              <c:strCache>
                <c:ptCount val="1"/>
                <c:pt idx="0">
                  <c:v>50%</c:v>
                </c:pt>
              </c:strCache>
            </c:strRef>
          </c:tx>
          <c:spPr>
            <a:ln>
              <a:noFill/>
            </a:ln>
          </c:spPr>
          <c:marker>
            <c:symbol val="none"/>
          </c:marker>
          <c:errBars>
            <c:errDir val="y"/>
            <c:errBarType val="plus"/>
            <c:errValType val="cust"/>
            <c:noEndCap val="1"/>
            <c:plus>
              <c:numRef>
                <c:f>'a-TCC Incu-weighted'!$B$87:$U$87</c:f>
                <c:numCache>
                  <c:formatCode>General</c:formatCode>
                  <c:ptCount val="20"/>
                  <c:pt idx="0">
                    <c:v>3.5519999999999996</c:v>
                  </c:pt>
                  <c:pt idx="1">
                    <c:v>3.2270000000000039</c:v>
                  </c:pt>
                  <c:pt idx="2">
                    <c:v>4.68</c:v>
                  </c:pt>
                  <c:pt idx="3">
                    <c:v>3.4129999999999967</c:v>
                  </c:pt>
                  <c:pt idx="4">
                    <c:v>4.8339999999999961</c:v>
                  </c:pt>
                  <c:pt idx="5">
                    <c:v>4.9710000000000036</c:v>
                  </c:pt>
                  <c:pt idx="6">
                    <c:v>4.7780000000000058</c:v>
                  </c:pt>
                  <c:pt idx="7">
                    <c:v>5.7469999999999999</c:v>
                  </c:pt>
                  <c:pt idx="8">
                    <c:v>6.6009999999999991</c:v>
                  </c:pt>
                  <c:pt idx="9">
                    <c:v>7.4680000000000035</c:v>
                  </c:pt>
                  <c:pt idx="10">
                    <c:v>5.4470000000000027</c:v>
                  </c:pt>
                  <c:pt idx="11">
                    <c:v>6.9009999999999962</c:v>
                  </c:pt>
                  <c:pt idx="12">
                    <c:v>7.4339999999999975</c:v>
                  </c:pt>
                  <c:pt idx="13">
                    <c:v>4.4819999999999993</c:v>
                  </c:pt>
                  <c:pt idx="14">
                    <c:v>6.4759999999999991</c:v>
                  </c:pt>
                  <c:pt idx="15">
                    <c:v>8.8120000000000118</c:v>
                  </c:pt>
                  <c:pt idx="16">
                    <c:v>7.9879999999999995</c:v>
                  </c:pt>
                  <c:pt idx="17">
                    <c:v>6.2560000000000002</c:v>
                  </c:pt>
                  <c:pt idx="18">
                    <c:v>6.2019999999999982</c:v>
                  </c:pt>
                  <c:pt idx="19">
                    <c:v>16.560000000000002</c:v>
                  </c:pt>
                </c:numCache>
              </c:numRef>
            </c:plus>
            <c:minus>
              <c:numLit>
                <c:formatCode>General</c:formatCode>
                <c:ptCount val="1"/>
                <c:pt idx="0">
                  <c:v>1</c:v>
                </c:pt>
              </c:numLit>
            </c:minus>
            <c:spPr>
              <a:ln w="317500">
                <a:solidFill>
                  <a:schemeClr val="bg1">
                    <a:lumMod val="75000"/>
                  </a:schemeClr>
                </a:solidFill>
              </a:ln>
            </c:spPr>
          </c:errBars>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Incu-weighted'!$B$83:$U$83</c:f>
              <c:numCache>
                <c:formatCode>0</c:formatCode>
                <c:ptCount val="20"/>
                <c:pt idx="0">
                  <c:v>44.575000000000003</c:v>
                </c:pt>
                <c:pt idx="1">
                  <c:v>47.134999999999998</c:v>
                </c:pt>
                <c:pt idx="2">
                  <c:v>49.838000000000001</c:v>
                </c:pt>
                <c:pt idx="3">
                  <c:v>47.481000000000002</c:v>
                </c:pt>
                <c:pt idx="4">
                  <c:v>61.302</c:v>
                </c:pt>
                <c:pt idx="5">
                  <c:v>66.856999999999999</c:v>
                </c:pt>
                <c:pt idx="6">
                  <c:v>72.102999999999994</c:v>
                </c:pt>
                <c:pt idx="7">
                  <c:v>67.293000000000006</c:v>
                </c:pt>
                <c:pt idx="8">
                  <c:v>86.686000000000007</c:v>
                </c:pt>
                <c:pt idx="9">
                  <c:v>92.075999999999993</c:v>
                </c:pt>
                <c:pt idx="10">
                  <c:v>96.905000000000001</c:v>
                </c:pt>
                <c:pt idx="11">
                  <c:v>92.128</c:v>
                </c:pt>
                <c:pt idx="12">
                  <c:v>113.102</c:v>
                </c:pt>
                <c:pt idx="13">
                  <c:v>122.678</c:v>
                </c:pt>
                <c:pt idx="14">
                  <c:v>131.80600000000001</c:v>
                </c:pt>
                <c:pt idx="15">
                  <c:v>122.678</c:v>
                </c:pt>
                <c:pt idx="16">
                  <c:v>163.39500000000001</c:v>
                </c:pt>
                <c:pt idx="17">
                  <c:v>178.24199999999999</c:v>
                </c:pt>
                <c:pt idx="18">
                  <c:v>198.642</c:v>
                </c:pt>
                <c:pt idx="19">
                  <c:v>177.983</c:v>
                </c:pt>
              </c:numCache>
            </c:numRef>
          </c:val>
          <c:smooth val="0"/>
          <c:extLst>
            <c:ext xmlns:c16="http://schemas.microsoft.com/office/drawing/2014/chart" uri="{C3380CC4-5D6E-409C-BE32-E72D297353CC}">
              <c16:uniqueId val="{00000002-285B-470A-82BD-B344252B89A5}"/>
            </c:ext>
          </c:extLst>
        </c:ser>
        <c:ser>
          <c:idx val="3"/>
          <c:order val="3"/>
          <c:tx>
            <c:strRef>
              <c:f>'a-TCC Incu-weighted'!$A$84</c:f>
              <c:strCache>
                <c:ptCount val="1"/>
                <c:pt idx="0">
                  <c:v>25%</c:v>
                </c:pt>
              </c:strCache>
            </c:strRef>
          </c:tx>
          <c:spPr>
            <a:ln>
              <a:noFill/>
            </a:ln>
          </c:spPr>
          <c:marker>
            <c:symbol val="none"/>
          </c:marker>
          <c:errBars>
            <c:errDir val="y"/>
            <c:errBarType val="plus"/>
            <c:errValType val="cust"/>
            <c:noEndCap val="1"/>
            <c:plus>
              <c:numRef>
                <c:f>'a-TCC Incu-weighted'!$B$88:$U$88</c:f>
                <c:numCache>
                  <c:formatCode>General</c:formatCode>
                  <c:ptCount val="20"/>
                  <c:pt idx="0">
                    <c:v>2.4840000000000018</c:v>
                  </c:pt>
                  <c:pt idx="1">
                    <c:v>2.5479999999999947</c:v>
                  </c:pt>
                  <c:pt idx="2">
                    <c:v>2.0739999999999981</c:v>
                  </c:pt>
                  <c:pt idx="3">
                    <c:v>3.6709999999999994</c:v>
                  </c:pt>
                  <c:pt idx="4">
                    <c:v>3.2689999999999984</c:v>
                  </c:pt>
                  <c:pt idx="5">
                    <c:v>5.0349999999999966</c:v>
                  </c:pt>
                  <c:pt idx="6">
                    <c:v>4.6969999999999885</c:v>
                  </c:pt>
                  <c:pt idx="7">
                    <c:v>5.7930000000000064</c:v>
                  </c:pt>
                  <c:pt idx="8">
                    <c:v>4.5620000000000118</c:v>
                  </c:pt>
                  <c:pt idx="9">
                    <c:v>4.8079999999999927</c:v>
                  </c:pt>
                  <c:pt idx="10">
                    <c:v>6.1670000000000016</c:v>
                  </c:pt>
                  <c:pt idx="11">
                    <c:v>5.9350000000000023</c:v>
                  </c:pt>
                  <c:pt idx="12">
                    <c:v>3.6300000000000097</c:v>
                  </c:pt>
                  <c:pt idx="13">
                    <c:v>6.0900000000000034</c:v>
                  </c:pt>
                  <c:pt idx="14">
                    <c:v>6.8520000000000181</c:v>
                  </c:pt>
                  <c:pt idx="15">
                    <c:v>9.0859999999999985</c:v>
                  </c:pt>
                  <c:pt idx="16">
                    <c:v>6.6080000000000041</c:v>
                  </c:pt>
                  <c:pt idx="17">
                    <c:v>6.8689999999999998</c:v>
                  </c:pt>
                  <c:pt idx="18">
                    <c:v>8.5289999999999964</c:v>
                  </c:pt>
                  <c:pt idx="19">
                    <c:v>9.3870000000000005</c:v>
                  </c:pt>
                </c:numCache>
              </c:numRef>
            </c:plus>
            <c:minus>
              <c:numLit>
                <c:formatCode>General</c:formatCode>
                <c:ptCount val="1"/>
                <c:pt idx="0">
                  <c:v>1</c:v>
                </c:pt>
              </c:numLit>
            </c:minus>
            <c:spPr>
              <a:ln w="317500">
                <a:solidFill>
                  <a:schemeClr val="tx1">
                    <a:lumMod val="50000"/>
                    <a:lumOff val="50000"/>
                  </a:schemeClr>
                </a:solidFill>
              </a:ln>
            </c:spPr>
          </c:errBars>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Incu-weighted'!$B$84:$U$84</c:f>
              <c:numCache>
                <c:formatCode>0</c:formatCode>
                <c:ptCount val="20"/>
                <c:pt idx="0">
                  <c:v>42.091000000000001</c:v>
                </c:pt>
                <c:pt idx="1">
                  <c:v>44.587000000000003</c:v>
                </c:pt>
                <c:pt idx="2">
                  <c:v>47.764000000000003</c:v>
                </c:pt>
                <c:pt idx="3">
                  <c:v>43.81</c:v>
                </c:pt>
                <c:pt idx="4">
                  <c:v>58.033000000000001</c:v>
                </c:pt>
                <c:pt idx="5">
                  <c:v>61.822000000000003</c:v>
                </c:pt>
                <c:pt idx="6">
                  <c:v>67.406000000000006</c:v>
                </c:pt>
                <c:pt idx="7">
                  <c:v>61.5</c:v>
                </c:pt>
                <c:pt idx="8">
                  <c:v>82.123999999999995</c:v>
                </c:pt>
                <c:pt idx="9">
                  <c:v>87.268000000000001</c:v>
                </c:pt>
                <c:pt idx="10">
                  <c:v>90.738</c:v>
                </c:pt>
                <c:pt idx="11">
                  <c:v>86.192999999999998</c:v>
                </c:pt>
                <c:pt idx="12">
                  <c:v>109.47199999999999</c:v>
                </c:pt>
                <c:pt idx="13">
                  <c:v>116.58799999999999</c:v>
                </c:pt>
                <c:pt idx="14">
                  <c:v>124.95399999999999</c:v>
                </c:pt>
                <c:pt idx="15">
                  <c:v>113.592</c:v>
                </c:pt>
                <c:pt idx="16">
                  <c:v>156.78700000000001</c:v>
                </c:pt>
                <c:pt idx="17">
                  <c:v>171.37299999999999</c:v>
                </c:pt>
                <c:pt idx="18">
                  <c:v>190.113</c:v>
                </c:pt>
                <c:pt idx="19">
                  <c:v>168.596</c:v>
                </c:pt>
              </c:numCache>
            </c:numRef>
          </c:val>
          <c:smooth val="0"/>
          <c:extLst>
            <c:ext xmlns:c16="http://schemas.microsoft.com/office/drawing/2014/chart" uri="{C3380CC4-5D6E-409C-BE32-E72D297353CC}">
              <c16:uniqueId val="{00000003-285B-470A-82BD-B344252B89A5}"/>
            </c:ext>
          </c:extLst>
        </c:ser>
        <c:ser>
          <c:idx val="4"/>
          <c:order val="4"/>
          <c:tx>
            <c:strRef>
              <c:f>'a-TCC Incu-weighted'!$A$85</c:f>
              <c:strCache>
                <c:ptCount val="1"/>
                <c:pt idx="0">
                  <c:v>5%</c:v>
                </c:pt>
              </c:strCache>
            </c:strRef>
          </c:tx>
          <c:spPr>
            <a:ln>
              <a:noFill/>
            </a:ln>
          </c:spPr>
          <c:marker>
            <c:symbol val="diamond"/>
            <c:size val="4"/>
            <c:spPr>
              <a:solidFill>
                <a:schemeClr val="tx1">
                  <a:lumMod val="50000"/>
                  <a:lumOff val="50000"/>
                </a:schemeClr>
              </a:solidFill>
              <a:ln>
                <a:noFill/>
              </a:ln>
            </c:spPr>
          </c:marker>
          <c:errBars>
            <c:errDir val="y"/>
            <c:errBarType val="plus"/>
            <c:errValType val="cust"/>
            <c:noEndCap val="1"/>
            <c:plus>
              <c:numRef>
                <c:f>'a-TCC Incu-weighted'!$B$89:$U$89</c:f>
                <c:numCache>
                  <c:formatCode>General</c:formatCode>
                  <c:ptCount val="20"/>
                  <c:pt idx="0">
                    <c:v>3.4549999999999983</c:v>
                  </c:pt>
                  <c:pt idx="1">
                    <c:v>3.6610000000000014</c:v>
                  </c:pt>
                  <c:pt idx="2">
                    <c:v>5.203000000000003</c:v>
                  </c:pt>
                  <c:pt idx="3">
                    <c:v>4.3569999999999993</c:v>
                  </c:pt>
                  <c:pt idx="4">
                    <c:v>4.3620000000000019</c:v>
                  </c:pt>
                  <c:pt idx="5">
                    <c:v>5.9070000000000036</c:v>
                  </c:pt>
                  <c:pt idx="6">
                    <c:v>6.0890000000000057</c:v>
                  </c:pt>
                  <c:pt idx="7">
                    <c:v>5.5060000000000002</c:v>
                  </c:pt>
                  <c:pt idx="8">
                    <c:v>8.0869999999999891</c:v>
                  </c:pt>
                  <c:pt idx="9">
                    <c:v>5.7270000000000039</c:v>
                  </c:pt>
                  <c:pt idx="10">
                    <c:v>6.9039999999999964</c:v>
                  </c:pt>
                  <c:pt idx="11">
                    <c:v>7.4489999999999981</c:v>
                  </c:pt>
                  <c:pt idx="12">
                    <c:v>9.8069999999999879</c:v>
                  </c:pt>
                  <c:pt idx="13">
                    <c:v>11.170999999999992</c:v>
                  </c:pt>
                  <c:pt idx="14">
                    <c:v>14.61</c:v>
                  </c:pt>
                  <c:pt idx="15">
                    <c:v>11.194999999999993</c:v>
                  </c:pt>
                  <c:pt idx="16">
                    <c:v>6.9020000000000152</c:v>
                  </c:pt>
                  <c:pt idx="17">
                    <c:v>9.3839999999999861</c:v>
                  </c:pt>
                  <c:pt idx="18">
                    <c:v>15.960000000000008</c:v>
                  </c:pt>
                  <c:pt idx="19">
                    <c:v>15.483000000000004</c:v>
                  </c:pt>
                </c:numCache>
              </c:numRef>
            </c:plus>
            <c:minus>
              <c:numLit>
                <c:formatCode>General</c:formatCode>
                <c:ptCount val="1"/>
                <c:pt idx="0">
                  <c:v>1</c:v>
                </c:pt>
              </c:numLit>
            </c:minus>
            <c:spPr>
              <a:ln w="12700">
                <a:solidFill>
                  <a:schemeClr val="tx1">
                    <a:lumMod val="50000"/>
                    <a:lumOff val="50000"/>
                  </a:schemeClr>
                </a:solidFill>
                <a:headEnd w="sm" len="sm"/>
                <a:tailEnd w="sm" len="sm"/>
              </a:ln>
            </c:spPr>
          </c:errBars>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Incu-weighted'!$B$85:$U$85</c:f>
              <c:numCache>
                <c:formatCode>0</c:formatCode>
                <c:ptCount val="20"/>
                <c:pt idx="0">
                  <c:v>38.636000000000003</c:v>
                </c:pt>
                <c:pt idx="1">
                  <c:v>40.926000000000002</c:v>
                </c:pt>
                <c:pt idx="2">
                  <c:v>42.561</c:v>
                </c:pt>
                <c:pt idx="3">
                  <c:v>39.453000000000003</c:v>
                </c:pt>
                <c:pt idx="4">
                  <c:v>53.670999999999999</c:v>
                </c:pt>
                <c:pt idx="5">
                  <c:v>55.914999999999999</c:v>
                </c:pt>
                <c:pt idx="6">
                  <c:v>61.317</c:v>
                </c:pt>
                <c:pt idx="7">
                  <c:v>55.994</c:v>
                </c:pt>
                <c:pt idx="8">
                  <c:v>74.037000000000006</c:v>
                </c:pt>
                <c:pt idx="9">
                  <c:v>81.540999999999997</c:v>
                </c:pt>
                <c:pt idx="10">
                  <c:v>83.834000000000003</c:v>
                </c:pt>
                <c:pt idx="11">
                  <c:v>78.744</c:v>
                </c:pt>
                <c:pt idx="12">
                  <c:v>99.665000000000006</c:v>
                </c:pt>
                <c:pt idx="13">
                  <c:v>105.417</c:v>
                </c:pt>
                <c:pt idx="14">
                  <c:v>110.34399999999999</c:v>
                </c:pt>
                <c:pt idx="15">
                  <c:v>102.39700000000001</c:v>
                </c:pt>
                <c:pt idx="16">
                  <c:v>149.88499999999999</c:v>
                </c:pt>
                <c:pt idx="17">
                  <c:v>161.989</c:v>
                </c:pt>
                <c:pt idx="18">
                  <c:v>174.15299999999999</c:v>
                </c:pt>
                <c:pt idx="19">
                  <c:v>153.113</c:v>
                </c:pt>
              </c:numCache>
            </c:numRef>
          </c:val>
          <c:smooth val="0"/>
          <c:extLst>
            <c:ext xmlns:c16="http://schemas.microsoft.com/office/drawing/2014/chart" uri="{C3380CC4-5D6E-409C-BE32-E72D297353CC}">
              <c16:uniqueId val="{00000004-285B-470A-82BD-B344252B89A5}"/>
            </c:ext>
          </c:extLst>
        </c:ser>
        <c:ser>
          <c:idx val="6"/>
          <c:order val="5"/>
          <c:tx>
            <c:strRef>
              <c:f>'a-TCC Incu-weighted'!$A$90</c:f>
              <c:strCache>
                <c:ptCount val="1"/>
                <c:pt idx="0">
                  <c:v>TMP</c:v>
                </c:pt>
              </c:strCache>
            </c:strRef>
          </c:tx>
          <c:spPr>
            <a:ln w="15875">
              <a:solidFill>
                <a:schemeClr val="tx1"/>
              </a:solidFill>
              <a:prstDash val="sysDash"/>
            </a:ln>
          </c:spPr>
          <c:marker>
            <c:symbol val="circle"/>
            <c:size val="4"/>
            <c:spPr>
              <a:solidFill>
                <a:schemeClr val="bg1"/>
              </a:solidFill>
              <a:ln>
                <a:solidFill>
                  <a:schemeClr val="tx1"/>
                </a:solidFill>
              </a:ln>
            </c:spPr>
          </c:marker>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Incu-weighted'!$B$90:$U$90</c:f>
              <c:numCache>
                <c:formatCode>0</c:formatCode>
                <c:ptCount val="20"/>
                <c:pt idx="0">
                  <c:v>44.575000000000003</c:v>
                </c:pt>
                <c:pt idx="1">
                  <c:v>47.134999999999998</c:v>
                </c:pt>
                <c:pt idx="2">
                  <c:v>49.838000000000001</c:v>
                </c:pt>
                <c:pt idx="3">
                  <c:v>47.481000000000002</c:v>
                </c:pt>
                <c:pt idx="4">
                  <c:v>61.302</c:v>
                </c:pt>
                <c:pt idx="5">
                  <c:v>66.856999999999999</c:v>
                </c:pt>
                <c:pt idx="6">
                  <c:v>72.102999999999994</c:v>
                </c:pt>
                <c:pt idx="7">
                  <c:v>67.293000000000006</c:v>
                </c:pt>
                <c:pt idx="8">
                  <c:v>86.686000000000007</c:v>
                </c:pt>
                <c:pt idx="9">
                  <c:v>92.075999999999993</c:v>
                </c:pt>
                <c:pt idx="10">
                  <c:v>96.905000000000001</c:v>
                </c:pt>
                <c:pt idx="11">
                  <c:v>92.128</c:v>
                </c:pt>
                <c:pt idx="12">
                  <c:v>113.102</c:v>
                </c:pt>
                <c:pt idx="13">
                  <c:v>122.678</c:v>
                </c:pt>
                <c:pt idx="14">
                  <c:v>131.80600000000001</c:v>
                </c:pt>
                <c:pt idx="15">
                  <c:v>122.678</c:v>
                </c:pt>
                <c:pt idx="16">
                  <c:v>163.39500000000001</c:v>
                </c:pt>
                <c:pt idx="17">
                  <c:v>178.24199999999999</c:v>
                </c:pt>
                <c:pt idx="18">
                  <c:v>198.642</c:v>
                </c:pt>
                <c:pt idx="19">
                  <c:v>177.983</c:v>
                </c:pt>
              </c:numCache>
            </c:numRef>
          </c:val>
          <c:smooth val="0"/>
          <c:extLst>
            <c:ext xmlns:c16="http://schemas.microsoft.com/office/drawing/2014/chart" uri="{C3380CC4-5D6E-409C-BE32-E72D297353CC}">
              <c16:uniqueId val="{00000005-285B-470A-82BD-B344252B89A5}"/>
            </c:ext>
          </c:extLst>
        </c:ser>
        <c:ser>
          <c:idx val="18"/>
          <c:order val="6"/>
          <c:tx>
            <c:strRef>
              <c:f>'a-TCC Incu-weighted'!$A$72</c:f>
              <c:strCache>
                <c:ptCount val="1"/>
                <c:pt idx="0">
                  <c:v>Client_Median1</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Incu-weighted'!$B$72:$U$72</c:f>
              <c:numCache>
                <c:formatCode>0</c:formatCode>
                <c:ptCount val="20"/>
                <c:pt idx="0">
                  <c:v>43.491</c:v>
                </c:pt>
                <c:pt idx="1">
                  <c:v>60.698</c:v>
                </c:pt>
                <c:pt idx="2">
                  <c:v>76.412000000000006</c:v>
                </c:pt>
                <c:pt idx="3">
                  <c:v>57.959000000000003</c:v>
                </c:pt>
                <c:pt idx="4">
                  <c:v>68.191999999999993</c:v>
                </c:pt>
                <c:pt idx="5">
                  <c:v>76.510999999999996</c:v>
                </c:pt>
                <c:pt idx="6">
                  <c:v>76.450999999999993</c:v>
                </c:pt>
                <c:pt idx="7">
                  <c:v>74.287000000000006</c:v>
                </c:pt>
                <c:pt idx="8">
                  <c:v>85.335999999999999</c:v>
                </c:pt>
                <c:pt idx="9">
                  <c:v>93.820999999999998</c:v>
                </c:pt>
                <c:pt idx="10">
                  <c:v>91.316000000000003</c:v>
                </c:pt>
                <c:pt idx="11">
                  <c:v>88.322999999999993</c:v>
                </c:pt>
                <c:pt idx="12">
                  <c:v>114.938</c:v>
                </c:pt>
                <c:pt idx="13">
                  <c:v>133.04900000000001</c:v>
                </c:pt>
                <c:pt idx="14">
                  <c:v>141.81299999999999</c:v>
                </c:pt>
                <c:pt idx="15">
                  <c:v>129.22300000000001</c:v>
                </c:pt>
                <c:pt idx="16">
                  <c:v>177.69200000000001</c:v>
                </c:pt>
                <c:pt idx="17">
                  <c:v>208</c:v>
                </c:pt>
                <c:pt idx="18">
                  <c:v>224.5</c:v>
                </c:pt>
                <c:pt idx="19">
                  <c:v>211</c:v>
                </c:pt>
              </c:numCache>
            </c:numRef>
          </c:val>
          <c:smooth val="0"/>
          <c:extLst>
            <c:ext xmlns:c16="http://schemas.microsoft.com/office/drawing/2014/chart" uri="{C3380CC4-5D6E-409C-BE32-E72D297353CC}">
              <c16:uniqueId val="{00000006-285B-470A-82BD-B344252B89A5}"/>
            </c:ext>
          </c:extLst>
        </c:ser>
        <c:ser>
          <c:idx val="19"/>
          <c:order val="7"/>
          <c:tx>
            <c:strRef>
              <c:f>'a-TCC Incu-weighted'!$A$73</c:f>
              <c:strCache>
                <c:ptCount val="1"/>
                <c:pt idx="0">
                  <c:v>Client_Median2</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Incu-weighted'!$B$73:$U$73</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7-285B-470A-82BD-B344252B89A5}"/>
            </c:ext>
          </c:extLst>
        </c:ser>
        <c:ser>
          <c:idx val="20"/>
          <c:order val="8"/>
          <c:tx>
            <c:strRef>
              <c:f>'a-TCC Incu-weighted'!$A$74</c:f>
              <c:strCache>
                <c:ptCount val="1"/>
                <c:pt idx="0">
                  <c:v>Client_Median3</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Incu-weighted'!$B$74:$U$74</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8-285B-470A-82BD-B344252B89A5}"/>
            </c:ext>
          </c:extLst>
        </c:ser>
        <c:ser>
          <c:idx val="21"/>
          <c:order val="9"/>
          <c:tx>
            <c:strRef>
              <c:f>'a-TCC Incu-weighted'!$A$75</c:f>
              <c:strCache>
                <c:ptCount val="1"/>
                <c:pt idx="0">
                  <c:v>Client_Median4</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Incu-weighted'!$B$75:$U$75</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9-285B-470A-82BD-B344252B89A5}"/>
            </c:ext>
          </c:extLst>
        </c:ser>
        <c:ser>
          <c:idx val="22"/>
          <c:order val="10"/>
          <c:tx>
            <c:strRef>
              <c:f>'a-TCC Incu-weighted'!$A$76</c:f>
              <c:strCache>
                <c:ptCount val="1"/>
                <c:pt idx="0">
                  <c:v>Client_Median5</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Incu-weighted'!$B$76:$U$76</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A-285B-470A-82BD-B344252B89A5}"/>
            </c:ext>
          </c:extLst>
        </c:ser>
        <c:ser>
          <c:idx val="23"/>
          <c:order val="11"/>
          <c:tx>
            <c:strRef>
              <c:f>'a-TCC Incu-weighted'!$A$77</c:f>
              <c:strCache>
                <c:ptCount val="1"/>
                <c:pt idx="0">
                  <c:v>Client_Median6</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Incu-weighted'!$B$77:$U$77</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B-285B-470A-82BD-B344252B89A5}"/>
            </c:ext>
          </c:extLst>
        </c:ser>
        <c:ser>
          <c:idx val="24"/>
          <c:order val="12"/>
          <c:tx>
            <c:strRef>
              <c:f>'a-TCC Incu-weighted'!$A$78</c:f>
              <c:strCache>
                <c:ptCount val="1"/>
                <c:pt idx="0">
                  <c:v>Client_Median7</c:v>
                </c:pt>
              </c:strCache>
            </c:strRef>
          </c:tx>
          <c:spPr>
            <a:ln w="15875">
              <a:solidFill>
                <a:srgbClr val="FF0000"/>
              </a:solidFill>
              <a:prstDash val="solid"/>
            </a:ln>
          </c:spPr>
          <c:marker>
            <c:symbol val="circle"/>
            <c:size val="4"/>
            <c:spPr>
              <a:solidFill>
                <a:schemeClr val="bg1"/>
              </a:solidFill>
              <a:ln>
                <a:solidFill>
                  <a:srgbClr val="FF0000"/>
                </a:solidFill>
              </a:ln>
            </c:spPr>
          </c:marker>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Incu-weighted'!$B$78:$U$78</c:f>
              <c:numCache>
                <c:formatCode>0</c:formatCode>
                <c:ptCount val="20"/>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C-285B-470A-82BD-B344252B89A5}"/>
            </c:ext>
          </c:extLst>
        </c:ser>
        <c:ser>
          <c:idx val="26"/>
          <c:order val="13"/>
          <c:tx>
            <c:strRef>
              <c:f>'a-TCC Incu-weighted'!$A$92</c:f>
              <c:strCache>
                <c:ptCount val="1"/>
                <c:pt idx="0">
                  <c:v>Both_Client_Label_Upper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Incu-weighted'!$B$92:$U$92</c:f>
              <c:numCache>
                <c:formatCode>0</c:formatCode>
                <c:ptCount val="20"/>
                <c:pt idx="0">
                  <c:v>#N/A</c:v>
                </c:pt>
                <c:pt idx="1">
                  <c:v>60.698</c:v>
                </c:pt>
                <c:pt idx="2">
                  <c:v>76.412000000000006</c:v>
                </c:pt>
                <c:pt idx="3">
                  <c:v>57.959000000000003</c:v>
                </c:pt>
                <c:pt idx="4">
                  <c:v>68.191999999999993</c:v>
                </c:pt>
                <c:pt idx="5">
                  <c:v>76.510999999999996</c:v>
                </c:pt>
                <c:pt idx="6">
                  <c:v>76.450999999999993</c:v>
                </c:pt>
                <c:pt idx="7">
                  <c:v>74.287000000000006</c:v>
                </c:pt>
                <c:pt idx="8">
                  <c:v>#N/A</c:v>
                </c:pt>
                <c:pt idx="9">
                  <c:v>93.820999999999998</c:v>
                </c:pt>
                <c:pt idx="10">
                  <c:v>#N/A</c:v>
                </c:pt>
                <c:pt idx="11">
                  <c:v>#N/A</c:v>
                </c:pt>
                <c:pt idx="12">
                  <c:v>114.938</c:v>
                </c:pt>
                <c:pt idx="13">
                  <c:v>133.04900000000001</c:v>
                </c:pt>
                <c:pt idx="14">
                  <c:v>141.81299999999999</c:v>
                </c:pt>
                <c:pt idx="15">
                  <c:v>129.22300000000001</c:v>
                </c:pt>
                <c:pt idx="16">
                  <c:v>177.69200000000001</c:v>
                </c:pt>
                <c:pt idx="17">
                  <c:v>208</c:v>
                </c:pt>
                <c:pt idx="18">
                  <c:v>224.5</c:v>
                </c:pt>
                <c:pt idx="19">
                  <c:v>211</c:v>
                </c:pt>
              </c:numCache>
            </c:numRef>
          </c:val>
          <c:smooth val="0"/>
          <c:extLst>
            <c:ext xmlns:c16="http://schemas.microsoft.com/office/drawing/2014/chart" uri="{C3380CC4-5D6E-409C-BE32-E72D297353CC}">
              <c16:uniqueId val="{0000000D-285B-470A-82BD-B344252B89A5}"/>
            </c:ext>
          </c:extLst>
        </c:ser>
        <c:ser>
          <c:idx val="27"/>
          <c:order val="14"/>
          <c:tx>
            <c:strRef>
              <c:f>'a-TCC Incu-weighted'!$A$93</c:f>
              <c:strCache>
                <c:ptCount val="1"/>
                <c:pt idx="0">
                  <c:v>Both_Client_Label_Lower</c:v>
                </c:pt>
              </c:strCache>
            </c:strRef>
          </c:tx>
          <c:spPr>
            <a:ln w="28575">
              <a:noFill/>
            </a:ln>
          </c:spPr>
          <c:marker>
            <c:symbol val="none"/>
          </c:marker>
          <c:dLbls>
            <c:spPr>
              <a:solidFill>
                <a:srgbClr val="FFFFFF">
                  <a:alpha val="74902"/>
                </a:srgbClr>
              </a:solidFill>
              <a:ln w="3175">
                <a:solidFill>
                  <a:srgbClr val="FF0000"/>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Incu-weighted'!$B$93:$U$93</c:f>
              <c:numCache>
                <c:formatCode>0</c:formatCode>
                <c:ptCount val="20"/>
                <c:pt idx="0">
                  <c:v>43.491</c:v>
                </c:pt>
                <c:pt idx="1">
                  <c:v>#N/A</c:v>
                </c:pt>
                <c:pt idx="2">
                  <c:v>#N/A</c:v>
                </c:pt>
                <c:pt idx="3">
                  <c:v>#N/A</c:v>
                </c:pt>
                <c:pt idx="4">
                  <c:v>#N/A</c:v>
                </c:pt>
                <c:pt idx="5">
                  <c:v>#N/A</c:v>
                </c:pt>
                <c:pt idx="6">
                  <c:v>#N/A</c:v>
                </c:pt>
                <c:pt idx="7">
                  <c:v>#N/A</c:v>
                </c:pt>
                <c:pt idx="8">
                  <c:v>85.335999999999999</c:v>
                </c:pt>
                <c:pt idx="9">
                  <c:v>#N/A</c:v>
                </c:pt>
                <c:pt idx="10">
                  <c:v>91.316000000000003</c:v>
                </c:pt>
                <c:pt idx="11">
                  <c:v>88.322999999999993</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E-285B-470A-82BD-B344252B89A5}"/>
            </c:ext>
          </c:extLst>
        </c:ser>
        <c:ser>
          <c:idx val="28"/>
          <c:order val="15"/>
          <c:tx>
            <c:strRef>
              <c:f>'a-TCC Incu-weighted'!$A$94</c:f>
              <c:strCache>
                <c:ptCount val="1"/>
                <c:pt idx="0">
                  <c:v>Both_Market_Label_Upper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Incu-weighted'!$B$94:$U$94</c:f>
              <c:numCache>
                <c:formatCode>0</c:formatCode>
                <c:ptCount val="20"/>
                <c:pt idx="0">
                  <c:v>44.575000000000003</c:v>
                </c:pt>
                <c:pt idx="1">
                  <c:v>#N/A</c:v>
                </c:pt>
                <c:pt idx="2">
                  <c:v>#N/A</c:v>
                </c:pt>
                <c:pt idx="3">
                  <c:v>#N/A</c:v>
                </c:pt>
                <c:pt idx="4">
                  <c:v>#N/A</c:v>
                </c:pt>
                <c:pt idx="5">
                  <c:v>#N/A</c:v>
                </c:pt>
                <c:pt idx="6">
                  <c:v>#N/A</c:v>
                </c:pt>
                <c:pt idx="7">
                  <c:v>#N/A</c:v>
                </c:pt>
                <c:pt idx="8">
                  <c:v>86.686000000000007</c:v>
                </c:pt>
                <c:pt idx="9">
                  <c:v>#N/A</c:v>
                </c:pt>
                <c:pt idx="10">
                  <c:v>96.905000000000001</c:v>
                </c:pt>
                <c:pt idx="11">
                  <c:v>92.128</c:v>
                </c:pt>
                <c:pt idx="12">
                  <c:v>#N/A</c:v>
                </c:pt>
                <c:pt idx="13">
                  <c:v>#N/A</c:v>
                </c:pt>
                <c:pt idx="14">
                  <c:v>#N/A</c:v>
                </c:pt>
                <c:pt idx="15">
                  <c:v>#N/A</c:v>
                </c:pt>
                <c:pt idx="16">
                  <c:v>#N/A</c:v>
                </c:pt>
                <c:pt idx="17">
                  <c:v>#N/A</c:v>
                </c:pt>
                <c:pt idx="18">
                  <c:v>#N/A</c:v>
                </c:pt>
                <c:pt idx="19">
                  <c:v>#N/A</c:v>
                </c:pt>
              </c:numCache>
            </c:numRef>
          </c:val>
          <c:smooth val="0"/>
          <c:extLst>
            <c:ext xmlns:c16="http://schemas.microsoft.com/office/drawing/2014/chart" uri="{C3380CC4-5D6E-409C-BE32-E72D297353CC}">
              <c16:uniqueId val="{0000000F-285B-470A-82BD-B344252B89A5}"/>
            </c:ext>
          </c:extLst>
        </c:ser>
        <c:ser>
          <c:idx val="29"/>
          <c:order val="16"/>
          <c:tx>
            <c:strRef>
              <c:f>'a-TCC Incu-weighted'!$A$95</c:f>
              <c:strCache>
                <c:ptCount val="1"/>
                <c:pt idx="0">
                  <c:v>Both_Market_Label_Lower</c:v>
                </c:pt>
              </c:strCache>
            </c:strRef>
          </c:tx>
          <c:spPr>
            <a:ln w="28575">
              <a:noFill/>
            </a:ln>
          </c:spPr>
          <c:marker>
            <c:symbol val="none"/>
          </c:marker>
          <c:dLbls>
            <c:spPr>
              <a:solidFill>
                <a:srgbClr val="FFFFFF">
                  <a:alpha val="74902"/>
                </a:srgbClr>
              </a:solidFill>
              <a:ln w="3175">
                <a:solidFill>
                  <a:schemeClr val="tx1"/>
                </a:solidFill>
              </a:ln>
            </c:spPr>
            <c:txPr>
              <a:bodyPr/>
              <a:lstStyle/>
              <a:p>
                <a:pPr>
                  <a:defRPr sz="1100"/>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'a-TCC Incu-weighted'!$B$2:$U$3</c:f>
              <c:multiLvlStrCache>
                <c:ptCount val="20"/>
                <c:lvl>
                  <c:pt idx="0">
                    <c:v>An 1</c:v>
                  </c:pt>
                  <c:pt idx="1">
                    <c:v>An 2</c:v>
                  </c:pt>
                  <c:pt idx="2">
                    <c:v>An 3</c:v>
                  </c:pt>
                  <c:pt idx="3">
                    <c:v>An</c:v>
                  </c:pt>
                  <c:pt idx="4">
                    <c:v>As 1</c:v>
                  </c:pt>
                  <c:pt idx="5">
                    <c:v>As 2</c:v>
                  </c:pt>
                  <c:pt idx="6">
                    <c:v>As 3</c:v>
                  </c:pt>
                  <c:pt idx="7">
                    <c:v>As</c:v>
                  </c:pt>
                  <c:pt idx="8">
                    <c:v>M 1</c:v>
                  </c:pt>
                  <c:pt idx="9">
                    <c:v>M 2</c:v>
                  </c:pt>
                  <c:pt idx="10">
                    <c:v>M 3</c:v>
                  </c:pt>
                  <c:pt idx="11">
                    <c:v>M</c:v>
                  </c:pt>
                  <c:pt idx="12">
                    <c:v>SM 1</c:v>
                  </c:pt>
                  <c:pt idx="13">
                    <c:v>SM 2</c:v>
                  </c:pt>
                  <c:pt idx="14">
                    <c:v>SM 3</c:v>
                  </c:pt>
                  <c:pt idx="15">
                    <c:v>SM</c:v>
                  </c:pt>
                  <c:pt idx="16">
                    <c:v>Pr 1</c:v>
                  </c:pt>
                  <c:pt idx="17">
                    <c:v>Pr 2</c:v>
                  </c:pt>
                  <c:pt idx="18">
                    <c:v>Pr 3</c:v>
                  </c:pt>
                  <c:pt idx="19">
                    <c:v>Pr</c:v>
                  </c:pt>
                </c:lvl>
                <c:lvl>
                  <c:pt idx="0">
                    <c:v>Analyst (An)</c:v>
                  </c:pt>
                  <c:pt idx="4">
                    <c:v>Associate (As)</c:v>
                  </c:pt>
                  <c:pt idx="8">
                    <c:v>Manager (M)</c:v>
                  </c:pt>
                  <c:pt idx="12">
                    <c:v>Senior Manager (SM)</c:v>
                  </c:pt>
                  <c:pt idx="16">
                    <c:v>Principal (Pr)</c:v>
                  </c:pt>
                </c:lvl>
              </c:multiLvlStrCache>
            </c:multiLvlStrRef>
          </c:cat>
          <c:val>
            <c:numRef>
              <c:f>'a-TCC Incu-weighted'!$B$95:$U$95</c:f>
              <c:numCache>
                <c:formatCode>0</c:formatCode>
                <c:ptCount val="20"/>
                <c:pt idx="0">
                  <c:v>#N/A</c:v>
                </c:pt>
                <c:pt idx="1">
                  <c:v>47.134999999999998</c:v>
                </c:pt>
                <c:pt idx="2">
                  <c:v>49.838000000000001</c:v>
                </c:pt>
                <c:pt idx="3">
                  <c:v>47.481000000000002</c:v>
                </c:pt>
                <c:pt idx="4">
                  <c:v>61.302</c:v>
                </c:pt>
                <c:pt idx="5">
                  <c:v>66.856999999999999</c:v>
                </c:pt>
                <c:pt idx="6">
                  <c:v>72.102999999999994</c:v>
                </c:pt>
                <c:pt idx="7">
                  <c:v>67.293000000000006</c:v>
                </c:pt>
                <c:pt idx="8">
                  <c:v>#N/A</c:v>
                </c:pt>
                <c:pt idx="9">
                  <c:v>92.075999999999993</c:v>
                </c:pt>
                <c:pt idx="10">
                  <c:v>#N/A</c:v>
                </c:pt>
                <c:pt idx="11">
                  <c:v>#N/A</c:v>
                </c:pt>
                <c:pt idx="12">
                  <c:v>113.102</c:v>
                </c:pt>
                <c:pt idx="13">
                  <c:v>122.678</c:v>
                </c:pt>
                <c:pt idx="14">
                  <c:v>131.80600000000001</c:v>
                </c:pt>
                <c:pt idx="15">
                  <c:v>122.678</c:v>
                </c:pt>
                <c:pt idx="16">
                  <c:v>163.39500000000001</c:v>
                </c:pt>
                <c:pt idx="17">
                  <c:v>178.24199999999999</c:v>
                </c:pt>
                <c:pt idx="18">
                  <c:v>198.642</c:v>
                </c:pt>
                <c:pt idx="19">
                  <c:v>177.983</c:v>
                </c:pt>
              </c:numCache>
            </c:numRef>
          </c:val>
          <c:smooth val="0"/>
          <c:extLst>
            <c:ext xmlns:c16="http://schemas.microsoft.com/office/drawing/2014/chart" uri="{C3380CC4-5D6E-409C-BE32-E72D297353CC}">
              <c16:uniqueId val="{00000010-285B-470A-82BD-B344252B89A5}"/>
            </c:ext>
          </c:extLst>
        </c:ser>
        <c:dLbls>
          <c:showLegendKey val="0"/>
          <c:showVal val="0"/>
          <c:showCatName val="0"/>
          <c:showSerName val="0"/>
          <c:showPercent val="0"/>
          <c:showBubbleSize val="0"/>
        </c:dLbls>
        <c:marker val="1"/>
        <c:smooth val="0"/>
        <c:axId val="347839488"/>
        <c:axId val="347925504"/>
      </c:lineChart>
      <c:catAx>
        <c:axId val="347839488"/>
        <c:scaling>
          <c:orientation val="minMax"/>
        </c:scaling>
        <c:delete val="0"/>
        <c:axPos val="b"/>
        <c:majorGridlines>
          <c:spPr>
            <a:ln w="3175">
              <a:solidFill>
                <a:schemeClr val="bg1">
                  <a:lumMod val="85000"/>
                </a:schemeClr>
              </a:solidFill>
              <a:prstDash val="dash"/>
            </a:ln>
          </c:spPr>
        </c:majorGridlines>
        <c:numFmt formatCode="General" sourceLinked="0"/>
        <c:majorTickMark val="out"/>
        <c:minorTickMark val="none"/>
        <c:tickLblPos val="nextTo"/>
        <c:txPr>
          <a:bodyPr/>
          <a:lstStyle/>
          <a:p>
            <a:pPr>
              <a:defRPr sz="900"/>
            </a:pPr>
            <a:endParaRPr lang="en-US"/>
          </a:p>
        </c:txPr>
        <c:crossAx val="347925504"/>
        <c:crosses val="autoZero"/>
        <c:auto val="1"/>
        <c:lblAlgn val="ctr"/>
        <c:lblOffset val="100"/>
        <c:noMultiLvlLbl val="0"/>
      </c:catAx>
      <c:valAx>
        <c:axId val="347925504"/>
        <c:scaling>
          <c:orientation val="minMax"/>
          <c:min val="0"/>
        </c:scaling>
        <c:delete val="0"/>
        <c:axPos val="l"/>
        <c:majorGridlines>
          <c:spPr>
            <a:ln w="3175">
              <a:solidFill>
                <a:schemeClr val="bg1">
                  <a:lumMod val="85000"/>
                </a:schemeClr>
              </a:solidFill>
              <a:prstDash val="dash"/>
            </a:ln>
          </c:spPr>
        </c:majorGridlines>
        <c:numFmt formatCode="0" sourceLinked="1"/>
        <c:majorTickMark val="out"/>
        <c:minorTickMark val="none"/>
        <c:tickLblPos val="nextTo"/>
        <c:txPr>
          <a:bodyPr/>
          <a:lstStyle/>
          <a:p>
            <a:pPr>
              <a:defRPr sz="900"/>
            </a:pPr>
            <a:endParaRPr lang="en-US"/>
          </a:p>
        </c:txPr>
        <c:crossAx val="347839488"/>
        <c:crosses val="autoZero"/>
        <c:crossBetween val="between"/>
      </c:valAx>
      <c:spPr>
        <a:solidFill>
          <a:schemeClr val="accent5">
            <a:lumMod val="20000"/>
            <a:lumOff val="80000"/>
            <a:alpha val="50196"/>
          </a:schemeClr>
        </a:solidFill>
      </c:spPr>
    </c:plotArea>
    <c:plotVisOnly val="1"/>
    <c:dispBlanksAs val="gap"/>
    <c:showDLblsOverMax val="0"/>
  </c:chart>
  <c:spPr>
    <a:noFill/>
  </c:spPr>
  <c:printSettings>
    <c:headerFooter/>
    <c:pageMargins b="0.78740157499999996" l="0.7" r="0.7" t="0.78740157499999996" header="0.3" footer="0.3"/>
    <c:pageSetup/>
  </c:printSettings>
</c:chartSpace>
</file>

<file path=xl/ctrlProps/ctrlProp1.xml><?xml version="1.0" encoding="utf-8"?>
<formControlPr xmlns="http://schemas.microsoft.com/office/spreadsheetml/2009/9/main" objectType="Spin" dx="16" fmlaLink="$J$38" max="100" noThreeD="1" page="10" val="5"/>
</file>

<file path=xl/ctrlProps/ctrlProp2.xml><?xml version="1.0" encoding="utf-8"?>
<formControlPr xmlns="http://schemas.microsoft.com/office/spreadsheetml/2009/9/main" objectType="Spin" dx="16" fmlaLink="$J$39" max="100" noThreeD="1" page="10" val="10"/>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xdr:from>
      <xdr:col>1</xdr:col>
      <xdr:colOff>204105</xdr:colOff>
      <xdr:row>122</xdr:row>
      <xdr:rowOff>138545</xdr:rowOff>
    </xdr:from>
    <xdr:to>
      <xdr:col>12</xdr:col>
      <xdr:colOff>49323</xdr:colOff>
      <xdr:row>123</xdr:row>
      <xdr:rowOff>138545</xdr:rowOff>
    </xdr:to>
    <xdr:sp macro="" textlink="">
      <xdr:nvSpPr>
        <xdr:cNvPr id="15" name="Inhaltsplatzhalter 3">
          <a:extLst>
            <a:ext uri="{FF2B5EF4-FFF2-40B4-BE49-F238E27FC236}">
              <a16:creationId xmlns:a16="http://schemas.microsoft.com/office/drawing/2014/main" id="{00000000-0008-0000-0000-00000F000000}"/>
            </a:ext>
          </a:extLst>
        </xdr:cNvPr>
        <xdr:cNvSpPr>
          <a:spLocks noGrp="1"/>
        </xdr:cNvSpPr>
      </xdr:nvSpPr>
      <xdr:spPr>
        <a:xfrm>
          <a:off x="517069" y="42034938"/>
          <a:ext cx="8308861" cy="190500"/>
        </a:xfrm>
        <a:prstGeom prst="rect">
          <a:avLst/>
        </a:prstGeom>
      </xdr:spPr>
      <xdr:txBody>
        <a:bodyPr vert="horz" wrap="square" lIns="72000" tIns="0" rIns="72000" bIns="0" rtlCol="0" anchor="ctr">
          <a:noAutofit/>
        </a:bodyPr>
        <a:lstStyle>
          <a:lvl1pPr marL="0" indent="0" algn="ctr" defTabSz="914400" rtl="0" eaLnBrk="1" latinLnBrk="0" hangingPunct="1">
            <a:spcBef>
              <a:spcPts val="0"/>
            </a:spcBef>
            <a:spcAft>
              <a:spcPts val="600"/>
            </a:spcAft>
            <a:buClr>
              <a:schemeClr val="tx2">
                <a:lumMod val="75000"/>
              </a:schemeClr>
            </a:buClr>
            <a:buFont typeface="Wingdings" panose="05000000000000000000" pitchFamily="2" charset="2"/>
            <a:buNone/>
            <a:defRPr sz="1400" b="1" kern="1200">
              <a:solidFill>
                <a:schemeClr val="tx1"/>
              </a:solidFill>
              <a:latin typeface="Calibri" panose="020F0502020204030204" pitchFamily="34" charset="0"/>
              <a:ea typeface="+mn-ea"/>
              <a:cs typeface="Calibri" panose="020F0502020204030204" pitchFamily="34" charset="0"/>
            </a:defRPr>
          </a:lvl1pPr>
          <a:lvl2pPr marL="361950" indent="-180975" algn="l" defTabSz="914400" rtl="0" eaLnBrk="1" latinLnBrk="0" hangingPunct="1">
            <a:spcBef>
              <a:spcPts val="0"/>
            </a:spcBef>
            <a:spcAft>
              <a:spcPts val="600"/>
            </a:spcAft>
            <a:buClr>
              <a:schemeClr val="tx2">
                <a:lumMod val="75000"/>
              </a:schemeClr>
            </a:buClr>
            <a:buFont typeface="Arial" panose="020B0604020202020204" pitchFamily="34" charset="0"/>
            <a:buChar char="»"/>
            <a:defRPr sz="1400" kern="1200">
              <a:solidFill>
                <a:schemeClr val="tx1"/>
              </a:solidFill>
              <a:latin typeface="Calibri" panose="020F0502020204030204" pitchFamily="34" charset="0"/>
              <a:ea typeface="+mn-ea"/>
              <a:cs typeface="Calibri" panose="020F0502020204030204" pitchFamily="34" charset="0"/>
            </a:defRPr>
          </a:lvl2pPr>
          <a:lvl3pPr marL="534988" indent="-173038" algn="l" defTabSz="914400" rtl="0" eaLnBrk="1" latinLnBrk="0" hangingPunct="1">
            <a:spcBef>
              <a:spcPts val="0"/>
            </a:spcBef>
            <a:spcAft>
              <a:spcPts val="600"/>
            </a:spcAft>
            <a:buClr>
              <a:schemeClr val="tx2">
                <a:lumMod val="75000"/>
              </a:schemeClr>
            </a:buClr>
            <a:buFont typeface="Calibri" panose="020F0502020204030204" pitchFamily="34" charset="0"/>
            <a:buChar char="‒"/>
            <a:defRPr sz="1400" kern="1200">
              <a:solidFill>
                <a:schemeClr val="tx1"/>
              </a:solidFill>
              <a:latin typeface="Calibri" panose="020F0502020204030204" pitchFamily="34" charset="0"/>
              <a:ea typeface="+mn-ea"/>
              <a:cs typeface="Calibri" panose="020F0502020204030204" pitchFamily="34" charset="0"/>
            </a:defRPr>
          </a:lvl3pPr>
          <a:lvl4pPr marL="715963" indent="-180975" algn="l" defTabSz="914400" rtl="0" eaLnBrk="1" latinLnBrk="0" hangingPunct="1">
            <a:spcBef>
              <a:spcPts val="0"/>
            </a:spcBef>
            <a:spcAft>
              <a:spcPts val="600"/>
            </a:spcAft>
            <a:buClr>
              <a:schemeClr val="tx2">
                <a:lumMod val="75000"/>
              </a:schemeClr>
            </a:buClr>
            <a:buFont typeface="Courier New" panose="02070309020205020404" pitchFamily="49" charset="0"/>
            <a:buChar char="o"/>
            <a:defRPr sz="1400" kern="1200">
              <a:solidFill>
                <a:schemeClr val="tx1"/>
              </a:solidFill>
              <a:latin typeface="Calibri" panose="020F0502020204030204" pitchFamily="34" charset="0"/>
              <a:ea typeface="+mn-ea"/>
              <a:cs typeface="Calibri" panose="020F0502020204030204" pitchFamily="34" charset="0"/>
            </a:defRPr>
          </a:lvl4pPr>
          <a:lvl5pPr marL="896938" indent="-180975" algn="l" defTabSz="914400" rtl="0" eaLnBrk="1" latinLnBrk="0" hangingPunct="1">
            <a:spcBef>
              <a:spcPts val="0"/>
            </a:spcBef>
            <a:spcAft>
              <a:spcPts val="600"/>
            </a:spcAft>
            <a:buClr>
              <a:schemeClr val="tx2">
                <a:lumMod val="75000"/>
              </a:schemeClr>
            </a:buClr>
            <a:buFont typeface="Arial" panose="020B0604020202020204" pitchFamily="34" charset="0"/>
            <a:buChar char="•"/>
            <a:defRPr sz="1400" kern="1200">
              <a:solidFill>
                <a:schemeClr val="tx1"/>
              </a:solidFill>
              <a:latin typeface="Calibri" panose="020F0502020204030204" pitchFamily="34" charset="0"/>
              <a:ea typeface="+mn-ea"/>
              <a:cs typeface="Calibri" panose="020F0502020204030204" pitchFamily="34" charset="0"/>
            </a:defRPr>
          </a:lvl5pPr>
          <a:lvl6pPr marL="25146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6pPr>
          <a:lvl7pPr marL="29718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7pPr>
          <a:lvl8pPr marL="34290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8pPr>
          <a:lvl9pPr marL="38862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9pPr>
        </a:lstStyle>
        <a:p>
          <a:r>
            <a:rPr lang="en-GB" sz="1400" b="1" kern="1200">
              <a:solidFill>
                <a:schemeClr val="tx1"/>
              </a:solidFill>
              <a:effectLst/>
              <a:latin typeface="Calibri" panose="020F0502020204030204" pitchFamily="34" charset="0"/>
              <a:ea typeface="+mn-ea"/>
              <a:cs typeface="Calibri" panose="020F0502020204030204" pitchFamily="34" charset="0"/>
            </a:rPr>
            <a:t>Remuneration Components and Presentation of Data for Current and Previous Years</a:t>
          </a:r>
          <a:endParaRPr lang="en-GB"/>
        </a:p>
      </xdr:txBody>
    </xdr:sp>
    <xdr:clientData/>
  </xdr:twoCellAnchor>
  <xdr:twoCellAnchor>
    <xdr:from>
      <xdr:col>1</xdr:col>
      <xdr:colOff>204105</xdr:colOff>
      <xdr:row>121</xdr:row>
      <xdr:rowOff>0</xdr:rowOff>
    </xdr:from>
    <xdr:to>
      <xdr:col>12</xdr:col>
      <xdr:colOff>49323</xdr:colOff>
      <xdr:row>122</xdr:row>
      <xdr:rowOff>0</xdr:rowOff>
    </xdr:to>
    <xdr:sp macro="" textlink="">
      <xdr:nvSpPr>
        <xdr:cNvPr id="16" name="Inhaltsplatzhalter 3">
          <a:extLst>
            <a:ext uri="{FF2B5EF4-FFF2-40B4-BE49-F238E27FC236}">
              <a16:creationId xmlns:a16="http://schemas.microsoft.com/office/drawing/2014/main" id="{00000000-0008-0000-0000-000010000000}"/>
            </a:ext>
          </a:extLst>
        </xdr:cNvPr>
        <xdr:cNvSpPr>
          <a:spLocks noGrp="1"/>
        </xdr:cNvSpPr>
      </xdr:nvSpPr>
      <xdr:spPr>
        <a:xfrm>
          <a:off x="517069" y="41705893"/>
          <a:ext cx="8308861" cy="190500"/>
        </a:xfrm>
        <a:prstGeom prst="rect">
          <a:avLst/>
        </a:prstGeom>
      </xdr:spPr>
      <xdr:txBody>
        <a:bodyPr vert="horz" wrap="square" lIns="72000" tIns="0" rIns="72000" bIns="0" rtlCol="0" anchor="ctr">
          <a:noAutofit/>
        </a:bodyPr>
        <a:lstStyle>
          <a:lvl1pPr marL="0" indent="0" algn="ctr" defTabSz="914400" rtl="0" eaLnBrk="1" latinLnBrk="0" hangingPunct="1">
            <a:spcBef>
              <a:spcPts val="0"/>
            </a:spcBef>
            <a:spcAft>
              <a:spcPts val="600"/>
            </a:spcAft>
            <a:buClr>
              <a:schemeClr val="tx2">
                <a:lumMod val="75000"/>
              </a:schemeClr>
            </a:buClr>
            <a:buFont typeface="Wingdings" panose="05000000000000000000" pitchFamily="2" charset="2"/>
            <a:buNone/>
            <a:defRPr sz="1400" b="1" kern="1200">
              <a:solidFill>
                <a:schemeClr val="tx1"/>
              </a:solidFill>
              <a:latin typeface="Calibri" panose="020F0502020204030204" pitchFamily="34" charset="0"/>
              <a:ea typeface="+mn-ea"/>
              <a:cs typeface="Calibri" panose="020F0502020204030204" pitchFamily="34" charset="0"/>
            </a:defRPr>
          </a:lvl1pPr>
          <a:lvl2pPr marL="361950" indent="-180975" algn="l" defTabSz="914400" rtl="0" eaLnBrk="1" latinLnBrk="0" hangingPunct="1">
            <a:spcBef>
              <a:spcPts val="0"/>
            </a:spcBef>
            <a:spcAft>
              <a:spcPts val="600"/>
            </a:spcAft>
            <a:buClr>
              <a:schemeClr val="tx2">
                <a:lumMod val="75000"/>
              </a:schemeClr>
            </a:buClr>
            <a:buFont typeface="Arial" panose="020B0604020202020204" pitchFamily="34" charset="0"/>
            <a:buChar char="»"/>
            <a:defRPr sz="1400" kern="1200">
              <a:solidFill>
                <a:schemeClr val="tx1"/>
              </a:solidFill>
              <a:latin typeface="Calibri" panose="020F0502020204030204" pitchFamily="34" charset="0"/>
              <a:ea typeface="+mn-ea"/>
              <a:cs typeface="Calibri" panose="020F0502020204030204" pitchFamily="34" charset="0"/>
            </a:defRPr>
          </a:lvl2pPr>
          <a:lvl3pPr marL="534988" indent="-173038" algn="l" defTabSz="914400" rtl="0" eaLnBrk="1" latinLnBrk="0" hangingPunct="1">
            <a:spcBef>
              <a:spcPts val="0"/>
            </a:spcBef>
            <a:spcAft>
              <a:spcPts val="600"/>
            </a:spcAft>
            <a:buClr>
              <a:schemeClr val="tx2">
                <a:lumMod val="75000"/>
              </a:schemeClr>
            </a:buClr>
            <a:buFont typeface="Calibri" panose="020F0502020204030204" pitchFamily="34" charset="0"/>
            <a:buChar char="‒"/>
            <a:defRPr sz="1400" kern="1200">
              <a:solidFill>
                <a:schemeClr val="tx1"/>
              </a:solidFill>
              <a:latin typeface="Calibri" panose="020F0502020204030204" pitchFamily="34" charset="0"/>
              <a:ea typeface="+mn-ea"/>
              <a:cs typeface="Calibri" panose="020F0502020204030204" pitchFamily="34" charset="0"/>
            </a:defRPr>
          </a:lvl3pPr>
          <a:lvl4pPr marL="715963" indent="-180975" algn="l" defTabSz="914400" rtl="0" eaLnBrk="1" latinLnBrk="0" hangingPunct="1">
            <a:spcBef>
              <a:spcPts val="0"/>
            </a:spcBef>
            <a:spcAft>
              <a:spcPts val="600"/>
            </a:spcAft>
            <a:buClr>
              <a:schemeClr val="tx2">
                <a:lumMod val="75000"/>
              </a:schemeClr>
            </a:buClr>
            <a:buFont typeface="Courier New" panose="02070309020205020404" pitchFamily="49" charset="0"/>
            <a:buChar char="o"/>
            <a:defRPr sz="1400" kern="1200">
              <a:solidFill>
                <a:schemeClr val="tx1"/>
              </a:solidFill>
              <a:latin typeface="Calibri" panose="020F0502020204030204" pitchFamily="34" charset="0"/>
              <a:ea typeface="+mn-ea"/>
              <a:cs typeface="Calibri" panose="020F0502020204030204" pitchFamily="34" charset="0"/>
            </a:defRPr>
          </a:lvl4pPr>
          <a:lvl5pPr marL="896938" indent="-180975" algn="l" defTabSz="914400" rtl="0" eaLnBrk="1" latinLnBrk="0" hangingPunct="1">
            <a:spcBef>
              <a:spcPts val="0"/>
            </a:spcBef>
            <a:spcAft>
              <a:spcPts val="600"/>
            </a:spcAft>
            <a:buClr>
              <a:schemeClr val="tx2">
                <a:lumMod val="75000"/>
              </a:schemeClr>
            </a:buClr>
            <a:buFont typeface="Arial" panose="020B0604020202020204" pitchFamily="34" charset="0"/>
            <a:buChar char="•"/>
            <a:defRPr sz="1400" kern="1200">
              <a:solidFill>
                <a:schemeClr val="tx1"/>
              </a:solidFill>
              <a:latin typeface="Calibri" panose="020F0502020204030204" pitchFamily="34" charset="0"/>
              <a:ea typeface="+mn-ea"/>
              <a:cs typeface="Calibri" panose="020F0502020204030204" pitchFamily="34" charset="0"/>
            </a:defRPr>
          </a:lvl5pPr>
          <a:lvl6pPr marL="25146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6pPr>
          <a:lvl7pPr marL="29718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7pPr>
          <a:lvl8pPr marL="34290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8pPr>
          <a:lvl9pPr marL="38862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9pPr>
        </a:lstStyle>
        <a:p>
          <a:endParaRPr lang="en-GB"/>
        </a:p>
      </xdr:txBody>
    </xdr:sp>
    <xdr:clientData/>
  </xdr:twoCellAnchor>
  <xdr:twoCellAnchor>
    <xdr:from>
      <xdr:col>1</xdr:col>
      <xdr:colOff>356505</xdr:colOff>
      <xdr:row>121</xdr:row>
      <xdr:rowOff>152400</xdr:rowOff>
    </xdr:from>
    <xdr:to>
      <xdr:col>12</xdr:col>
      <xdr:colOff>201723</xdr:colOff>
      <xdr:row>122</xdr:row>
      <xdr:rowOff>152400</xdr:rowOff>
    </xdr:to>
    <xdr:sp macro="" textlink="">
      <xdr:nvSpPr>
        <xdr:cNvPr id="24" name="Inhaltsplatzhalter 3">
          <a:extLst>
            <a:ext uri="{FF2B5EF4-FFF2-40B4-BE49-F238E27FC236}">
              <a16:creationId xmlns:a16="http://schemas.microsoft.com/office/drawing/2014/main" id="{00000000-0008-0000-0000-000018000000}"/>
            </a:ext>
          </a:extLst>
        </xdr:cNvPr>
        <xdr:cNvSpPr>
          <a:spLocks noGrp="1"/>
        </xdr:cNvSpPr>
      </xdr:nvSpPr>
      <xdr:spPr>
        <a:xfrm>
          <a:off x="669469" y="41858293"/>
          <a:ext cx="8308861" cy="190500"/>
        </a:xfrm>
        <a:prstGeom prst="rect">
          <a:avLst/>
        </a:prstGeom>
      </xdr:spPr>
      <xdr:txBody>
        <a:bodyPr vert="horz" wrap="square" lIns="72000" tIns="0" rIns="72000" bIns="0" rtlCol="0" anchor="ctr">
          <a:noAutofit/>
        </a:bodyPr>
        <a:lstStyle>
          <a:lvl1pPr marL="0" indent="0" algn="ctr" defTabSz="914400" rtl="0" eaLnBrk="1" latinLnBrk="0" hangingPunct="1">
            <a:spcBef>
              <a:spcPts val="0"/>
            </a:spcBef>
            <a:spcAft>
              <a:spcPts val="600"/>
            </a:spcAft>
            <a:buClr>
              <a:schemeClr val="tx2">
                <a:lumMod val="75000"/>
              </a:schemeClr>
            </a:buClr>
            <a:buFont typeface="Wingdings" panose="05000000000000000000" pitchFamily="2" charset="2"/>
            <a:buNone/>
            <a:defRPr sz="1400" b="1" kern="1200">
              <a:solidFill>
                <a:schemeClr val="tx1"/>
              </a:solidFill>
              <a:latin typeface="Calibri" panose="020F0502020204030204" pitchFamily="34" charset="0"/>
              <a:ea typeface="+mn-ea"/>
              <a:cs typeface="Calibri" panose="020F0502020204030204" pitchFamily="34" charset="0"/>
            </a:defRPr>
          </a:lvl1pPr>
          <a:lvl2pPr marL="361950" indent="-180975" algn="l" defTabSz="914400" rtl="0" eaLnBrk="1" latinLnBrk="0" hangingPunct="1">
            <a:spcBef>
              <a:spcPts val="0"/>
            </a:spcBef>
            <a:spcAft>
              <a:spcPts val="600"/>
            </a:spcAft>
            <a:buClr>
              <a:schemeClr val="tx2">
                <a:lumMod val="75000"/>
              </a:schemeClr>
            </a:buClr>
            <a:buFont typeface="Arial" panose="020B0604020202020204" pitchFamily="34" charset="0"/>
            <a:buChar char="»"/>
            <a:defRPr sz="1400" kern="1200">
              <a:solidFill>
                <a:schemeClr val="tx1"/>
              </a:solidFill>
              <a:latin typeface="Calibri" panose="020F0502020204030204" pitchFamily="34" charset="0"/>
              <a:ea typeface="+mn-ea"/>
              <a:cs typeface="Calibri" panose="020F0502020204030204" pitchFamily="34" charset="0"/>
            </a:defRPr>
          </a:lvl2pPr>
          <a:lvl3pPr marL="534988" indent="-173038" algn="l" defTabSz="914400" rtl="0" eaLnBrk="1" latinLnBrk="0" hangingPunct="1">
            <a:spcBef>
              <a:spcPts val="0"/>
            </a:spcBef>
            <a:spcAft>
              <a:spcPts val="600"/>
            </a:spcAft>
            <a:buClr>
              <a:schemeClr val="tx2">
                <a:lumMod val="75000"/>
              </a:schemeClr>
            </a:buClr>
            <a:buFont typeface="Calibri" panose="020F0502020204030204" pitchFamily="34" charset="0"/>
            <a:buChar char="‒"/>
            <a:defRPr sz="1400" kern="1200">
              <a:solidFill>
                <a:schemeClr val="tx1"/>
              </a:solidFill>
              <a:latin typeface="Calibri" panose="020F0502020204030204" pitchFamily="34" charset="0"/>
              <a:ea typeface="+mn-ea"/>
              <a:cs typeface="Calibri" panose="020F0502020204030204" pitchFamily="34" charset="0"/>
            </a:defRPr>
          </a:lvl3pPr>
          <a:lvl4pPr marL="715963" indent="-180975" algn="l" defTabSz="914400" rtl="0" eaLnBrk="1" latinLnBrk="0" hangingPunct="1">
            <a:spcBef>
              <a:spcPts val="0"/>
            </a:spcBef>
            <a:spcAft>
              <a:spcPts val="600"/>
            </a:spcAft>
            <a:buClr>
              <a:schemeClr val="tx2">
                <a:lumMod val="75000"/>
              </a:schemeClr>
            </a:buClr>
            <a:buFont typeface="Courier New" panose="02070309020205020404" pitchFamily="49" charset="0"/>
            <a:buChar char="o"/>
            <a:defRPr sz="1400" kern="1200">
              <a:solidFill>
                <a:schemeClr val="tx1"/>
              </a:solidFill>
              <a:latin typeface="Calibri" panose="020F0502020204030204" pitchFamily="34" charset="0"/>
              <a:ea typeface="+mn-ea"/>
              <a:cs typeface="Calibri" panose="020F0502020204030204" pitchFamily="34" charset="0"/>
            </a:defRPr>
          </a:lvl4pPr>
          <a:lvl5pPr marL="896938" indent="-180975" algn="l" defTabSz="914400" rtl="0" eaLnBrk="1" latinLnBrk="0" hangingPunct="1">
            <a:spcBef>
              <a:spcPts val="0"/>
            </a:spcBef>
            <a:spcAft>
              <a:spcPts val="600"/>
            </a:spcAft>
            <a:buClr>
              <a:schemeClr val="tx2">
                <a:lumMod val="75000"/>
              </a:schemeClr>
            </a:buClr>
            <a:buFont typeface="Arial" panose="020B0604020202020204" pitchFamily="34" charset="0"/>
            <a:buChar char="•"/>
            <a:defRPr sz="1400" kern="1200">
              <a:solidFill>
                <a:schemeClr val="tx1"/>
              </a:solidFill>
              <a:latin typeface="Calibri" panose="020F0502020204030204" pitchFamily="34" charset="0"/>
              <a:ea typeface="+mn-ea"/>
              <a:cs typeface="Calibri" panose="020F0502020204030204" pitchFamily="34" charset="0"/>
            </a:defRPr>
          </a:lvl5pPr>
          <a:lvl6pPr marL="25146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6pPr>
          <a:lvl7pPr marL="29718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7pPr>
          <a:lvl8pPr marL="34290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8pPr>
          <a:lvl9pPr marL="38862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9pPr>
        </a:lstStyle>
        <a:p>
          <a:endParaRPr lang="en-GB"/>
        </a:p>
      </xdr:txBody>
    </xdr:sp>
    <xdr:clientData/>
  </xdr:twoCellAnchor>
  <xdr:twoCellAnchor>
    <xdr:from>
      <xdr:col>3</xdr:col>
      <xdr:colOff>85636</xdr:colOff>
      <xdr:row>146</xdr:row>
      <xdr:rowOff>119412</xdr:rowOff>
    </xdr:from>
    <xdr:to>
      <xdr:col>10</xdr:col>
      <xdr:colOff>176533</xdr:colOff>
      <xdr:row>148</xdr:row>
      <xdr:rowOff>14637</xdr:rowOff>
    </xdr:to>
    <xdr:sp macro="" textlink="">
      <xdr:nvSpPr>
        <xdr:cNvPr id="25" name="Inhaltsplatzhalter 4">
          <a:extLst>
            <a:ext uri="{FF2B5EF4-FFF2-40B4-BE49-F238E27FC236}">
              <a16:creationId xmlns:a16="http://schemas.microsoft.com/office/drawing/2014/main" id="{00000000-0008-0000-0000-000019000000}"/>
            </a:ext>
          </a:extLst>
        </xdr:cNvPr>
        <xdr:cNvSpPr>
          <a:spLocks noGrp="1"/>
        </xdr:cNvSpPr>
      </xdr:nvSpPr>
      <xdr:spPr>
        <a:xfrm>
          <a:off x="1922600" y="46587805"/>
          <a:ext cx="5506540" cy="276225"/>
        </a:xfrm>
        <a:prstGeom prst="rect">
          <a:avLst/>
        </a:prstGeom>
      </xdr:spPr>
      <xdr:txBody>
        <a:bodyPr vert="horz" wrap="square" lIns="72000" tIns="72000" rIns="72000" bIns="72000" rtlCol="0" anchor="b">
          <a:noAutofit/>
        </a:bodyPr>
        <a:lstStyle>
          <a:lvl1pPr marL="0" indent="0" algn="l" defTabSz="914400" rtl="0" eaLnBrk="1" latinLnBrk="0" hangingPunct="1">
            <a:spcBef>
              <a:spcPts val="0"/>
            </a:spcBef>
            <a:spcAft>
              <a:spcPts val="600"/>
            </a:spcAft>
            <a:buClr>
              <a:schemeClr val="tx2">
                <a:lumMod val="75000"/>
              </a:schemeClr>
            </a:buClr>
            <a:buFont typeface="Wingdings" panose="05000000000000000000" pitchFamily="2" charset="2"/>
            <a:buNone/>
            <a:defRPr sz="900" b="0" kern="1200">
              <a:solidFill>
                <a:schemeClr val="tx1"/>
              </a:solidFill>
              <a:latin typeface="Calibri" panose="020F0502020204030204" pitchFamily="34" charset="0"/>
              <a:ea typeface="+mn-ea"/>
              <a:cs typeface="Calibri" panose="020F0502020204030204" pitchFamily="34" charset="0"/>
            </a:defRPr>
          </a:lvl1pPr>
          <a:lvl2pPr marL="361950" indent="-180975" algn="l" defTabSz="914400" rtl="0" eaLnBrk="1" latinLnBrk="0" hangingPunct="1">
            <a:spcBef>
              <a:spcPts val="0"/>
            </a:spcBef>
            <a:spcAft>
              <a:spcPts val="600"/>
            </a:spcAft>
            <a:buClr>
              <a:schemeClr val="tx2">
                <a:lumMod val="75000"/>
              </a:schemeClr>
            </a:buClr>
            <a:buFont typeface="Arial" panose="020B0604020202020204" pitchFamily="34" charset="0"/>
            <a:buChar char="»"/>
            <a:defRPr sz="1400" kern="1200">
              <a:solidFill>
                <a:schemeClr val="tx1"/>
              </a:solidFill>
              <a:latin typeface="Calibri" panose="020F0502020204030204" pitchFamily="34" charset="0"/>
              <a:ea typeface="+mn-ea"/>
              <a:cs typeface="Calibri" panose="020F0502020204030204" pitchFamily="34" charset="0"/>
            </a:defRPr>
          </a:lvl2pPr>
          <a:lvl3pPr marL="534988" indent="-173038" algn="l" defTabSz="914400" rtl="0" eaLnBrk="1" latinLnBrk="0" hangingPunct="1">
            <a:spcBef>
              <a:spcPts val="0"/>
            </a:spcBef>
            <a:spcAft>
              <a:spcPts val="600"/>
            </a:spcAft>
            <a:buClr>
              <a:schemeClr val="tx2">
                <a:lumMod val="75000"/>
              </a:schemeClr>
            </a:buClr>
            <a:buFont typeface="Calibri" panose="020F0502020204030204" pitchFamily="34" charset="0"/>
            <a:buChar char="‒"/>
            <a:defRPr sz="1400" kern="1200">
              <a:solidFill>
                <a:schemeClr val="tx1"/>
              </a:solidFill>
              <a:latin typeface="Calibri" panose="020F0502020204030204" pitchFamily="34" charset="0"/>
              <a:ea typeface="+mn-ea"/>
              <a:cs typeface="Calibri" panose="020F0502020204030204" pitchFamily="34" charset="0"/>
            </a:defRPr>
          </a:lvl3pPr>
          <a:lvl4pPr marL="715963" indent="-180975" algn="l" defTabSz="914400" rtl="0" eaLnBrk="1" latinLnBrk="0" hangingPunct="1">
            <a:spcBef>
              <a:spcPts val="0"/>
            </a:spcBef>
            <a:spcAft>
              <a:spcPts val="600"/>
            </a:spcAft>
            <a:buClr>
              <a:schemeClr val="tx2">
                <a:lumMod val="75000"/>
              </a:schemeClr>
            </a:buClr>
            <a:buFont typeface="Courier New" panose="02070309020205020404" pitchFamily="49" charset="0"/>
            <a:buChar char="o"/>
            <a:defRPr sz="1400" kern="1200">
              <a:solidFill>
                <a:schemeClr val="tx1"/>
              </a:solidFill>
              <a:latin typeface="Calibri" panose="020F0502020204030204" pitchFamily="34" charset="0"/>
              <a:ea typeface="+mn-ea"/>
              <a:cs typeface="Calibri" panose="020F0502020204030204" pitchFamily="34" charset="0"/>
            </a:defRPr>
          </a:lvl4pPr>
          <a:lvl5pPr marL="896938" indent="-180975" algn="l" defTabSz="914400" rtl="0" eaLnBrk="1" latinLnBrk="0" hangingPunct="1">
            <a:spcBef>
              <a:spcPts val="0"/>
            </a:spcBef>
            <a:spcAft>
              <a:spcPts val="600"/>
            </a:spcAft>
            <a:buClr>
              <a:schemeClr val="tx2">
                <a:lumMod val="75000"/>
              </a:schemeClr>
            </a:buClr>
            <a:buFont typeface="Arial" panose="020B0604020202020204" pitchFamily="34" charset="0"/>
            <a:buChar char="•"/>
            <a:defRPr sz="1400" kern="1200">
              <a:solidFill>
                <a:schemeClr val="tx1"/>
              </a:solidFill>
              <a:latin typeface="Calibri" panose="020F0502020204030204" pitchFamily="34" charset="0"/>
              <a:ea typeface="+mn-ea"/>
              <a:cs typeface="Calibri" panose="020F0502020204030204" pitchFamily="34" charset="0"/>
            </a:defRPr>
          </a:lvl5pPr>
          <a:lvl6pPr marL="25146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6pPr>
          <a:lvl7pPr marL="29718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7pPr>
          <a:lvl8pPr marL="34290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8pPr>
          <a:lvl9pPr marL="3886200" indent="-228600" algn="l" defTabSz="914400" rtl="0" eaLnBrk="1" latinLnBrk="0" hangingPunct="1">
            <a:spcBef>
              <a:spcPct val="20000"/>
            </a:spcBef>
            <a:buFont typeface="Arial" panose="020B0604020202020204" pitchFamily="34" charset="0"/>
            <a:buChar char="•"/>
            <a:defRPr sz="2000" kern="1200">
              <a:solidFill>
                <a:schemeClr val="tx1"/>
              </a:solidFill>
              <a:latin typeface="+mn-lt"/>
              <a:ea typeface="+mn-ea"/>
              <a:cs typeface="+mn-cs"/>
            </a:defRPr>
          </a:lvl9pPr>
        </a:lstStyle>
        <a:p>
          <a:pPr marL="0" marR="0" indent="0" algn="l" defTabSz="914400" rtl="0" eaLnBrk="1" fontAlgn="auto" latinLnBrk="0" hangingPunct="1">
            <a:lnSpc>
              <a:spcPct val="100000"/>
            </a:lnSpc>
            <a:spcBef>
              <a:spcPts val="0"/>
            </a:spcBef>
            <a:spcAft>
              <a:spcPts val="600"/>
            </a:spcAft>
            <a:buClr>
              <a:schemeClr val="tx2">
                <a:lumMod val="75000"/>
              </a:schemeClr>
            </a:buClr>
            <a:buSzTx/>
            <a:buFont typeface="Wingdings" panose="05000000000000000000" pitchFamily="2" charset="2"/>
            <a:buNone/>
            <a:tabLst/>
            <a:defRPr/>
          </a:pPr>
          <a:r>
            <a:rPr lang="en-GB" sz="700" b="0" kern="1200">
              <a:solidFill>
                <a:schemeClr val="tx1"/>
              </a:solidFill>
              <a:effectLst/>
              <a:latin typeface="Calibri" panose="020F0502020204030204" pitchFamily="34" charset="0"/>
              <a:ea typeface="+mn-ea"/>
              <a:cs typeface="Calibri" panose="020F0502020204030204" pitchFamily="34" charset="0"/>
            </a:rPr>
            <a:t>* Some individual components, such as Allowances, Superannuation, Overtime, and Employer’s Contribution may only apply in certain regions.</a:t>
          </a:r>
          <a:br>
            <a:rPr lang="uz-Cyrl-UZ" sz="700" b="0" kern="1200">
              <a:solidFill>
                <a:schemeClr val="tx1"/>
              </a:solidFill>
              <a:effectLst/>
              <a:latin typeface="Calibri" panose="020F0502020204030204" pitchFamily="34" charset="0"/>
              <a:ea typeface="+mn-ea"/>
              <a:cs typeface="Calibri" panose="020F0502020204030204" pitchFamily="34" charset="0"/>
            </a:rPr>
          </a:br>
          <a:r>
            <a:rPr lang="uz-Cyrl-UZ" sz="700" b="0" kern="1200">
              <a:solidFill>
                <a:schemeClr val="tx1"/>
              </a:solidFill>
              <a:effectLst/>
              <a:latin typeface="Calibri" panose="020F0502020204030204" pitchFamily="34" charset="0"/>
              <a:ea typeface="+mn-ea"/>
              <a:cs typeface="Calibri" panose="020F0502020204030204" pitchFamily="34" charset="0"/>
            </a:rPr>
            <a:t>** Fixed Overtime payments</a:t>
          </a:r>
          <a:r>
            <a:rPr lang="uz-Cyrl-UZ" sz="700" b="0" kern="1200" baseline="0">
              <a:solidFill>
                <a:schemeClr val="tx1"/>
              </a:solidFill>
              <a:effectLst/>
              <a:latin typeface="Calibri" panose="020F0502020204030204" pitchFamily="34" charset="0"/>
              <a:ea typeface="+mn-ea"/>
              <a:cs typeface="Calibri" panose="020F0502020204030204" pitchFamily="34" charset="0"/>
            </a:rPr>
            <a:t> are applicable only to the </a:t>
          </a:r>
          <a:r>
            <a:rPr lang="de-DE" sz="700" b="0" kern="1200" baseline="0">
              <a:solidFill>
                <a:schemeClr val="tx1"/>
              </a:solidFill>
              <a:effectLst/>
              <a:latin typeface="Calibri" panose="020F0502020204030204" pitchFamily="34" charset="0"/>
              <a:ea typeface="+mn-ea"/>
              <a:cs typeface="Calibri" panose="020F0502020204030204" pitchFamily="34" charset="0"/>
            </a:rPr>
            <a:t>J</a:t>
          </a:r>
          <a:r>
            <a:rPr lang="uz-Cyrl-UZ" sz="700" b="0" kern="1200">
              <a:solidFill>
                <a:schemeClr val="tx1"/>
              </a:solidFill>
              <a:effectLst/>
              <a:latin typeface="Calibri" panose="020F0502020204030204" pitchFamily="34" charset="0"/>
              <a:ea typeface="+mn-ea"/>
              <a:cs typeface="Calibri" panose="020F0502020204030204" pitchFamily="34" charset="0"/>
            </a:rPr>
            <a:t>apanese market and are part of Current Bas</a:t>
          </a:r>
          <a:r>
            <a:rPr lang="en-GB" sz="700" b="0" kern="1200">
              <a:solidFill>
                <a:schemeClr val="tx1"/>
              </a:solidFill>
              <a:effectLst/>
              <a:latin typeface="Calibri" panose="020F0502020204030204" pitchFamily="34" charset="0"/>
              <a:ea typeface="+mn-ea"/>
              <a:cs typeface="Calibri" panose="020F0502020204030204" pitchFamily="34" charset="0"/>
            </a:rPr>
            <a:t>e</a:t>
          </a:r>
          <a:r>
            <a:rPr lang="uz-Cyrl-UZ" sz="700" b="0" kern="1200">
              <a:solidFill>
                <a:schemeClr val="tx1"/>
              </a:solidFill>
              <a:effectLst/>
              <a:latin typeface="Calibri" panose="020F0502020204030204" pitchFamily="34" charset="0"/>
              <a:ea typeface="+mn-ea"/>
              <a:cs typeface="Calibri" panose="020F0502020204030204" pitchFamily="34" charset="0"/>
            </a:rPr>
            <a:t> Salary.</a:t>
          </a:r>
          <a:endParaRPr lang="en-GB" sz="700" b="0" kern="1200">
            <a:solidFill>
              <a:schemeClr val="tx1"/>
            </a:solidFill>
            <a:effectLst/>
            <a:latin typeface="Calibri" panose="020F0502020204030204" pitchFamily="34" charset="0"/>
            <a:ea typeface="+mn-ea"/>
            <a:cs typeface="Calibri" panose="020F0502020204030204" pitchFamily="34" charset="0"/>
          </a:endParaRPr>
        </a:p>
      </xdr:txBody>
    </xdr:sp>
    <xdr:clientData/>
  </xdr:twoCellAnchor>
  <xdr:twoCellAnchor>
    <xdr:from>
      <xdr:col>1</xdr:col>
      <xdr:colOff>270779</xdr:colOff>
      <xdr:row>121</xdr:row>
      <xdr:rowOff>173182</xdr:rowOff>
    </xdr:from>
    <xdr:to>
      <xdr:col>12</xdr:col>
      <xdr:colOff>592247</xdr:colOff>
      <xdr:row>173</xdr:row>
      <xdr:rowOff>66261</xdr:rowOff>
    </xdr:to>
    <xdr:sp macro="" textlink="">
      <xdr:nvSpPr>
        <xdr:cNvPr id="26" name="Rechteck 25">
          <a:extLst>
            <a:ext uri="{FF2B5EF4-FFF2-40B4-BE49-F238E27FC236}">
              <a16:creationId xmlns:a16="http://schemas.microsoft.com/office/drawing/2014/main" id="{00000000-0008-0000-0000-00001A000000}"/>
            </a:ext>
          </a:extLst>
        </xdr:cNvPr>
        <xdr:cNvSpPr/>
      </xdr:nvSpPr>
      <xdr:spPr>
        <a:xfrm>
          <a:off x="583743" y="41879075"/>
          <a:ext cx="8785111" cy="9799079"/>
        </a:xfrm>
        <a:prstGeom prst="rect">
          <a:avLst/>
        </a:prstGeom>
        <a:noFill/>
        <a:ln w="3175">
          <a:solidFill>
            <a:schemeClr val="tx1">
              <a:lumMod val="75000"/>
              <a:lumOff val="2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clientData/>
  </xdr:twoCellAnchor>
  <xdr:twoCellAnchor>
    <xdr:from>
      <xdr:col>2</xdr:col>
      <xdr:colOff>371370</xdr:colOff>
      <xdr:row>124</xdr:row>
      <xdr:rowOff>58580</xdr:rowOff>
    </xdr:from>
    <xdr:to>
      <xdr:col>6</xdr:col>
      <xdr:colOff>453244</xdr:colOff>
      <xdr:row>141</xdr:row>
      <xdr:rowOff>47625</xdr:rowOff>
    </xdr:to>
    <xdr:grpSp>
      <xdr:nvGrpSpPr>
        <xdr:cNvPr id="27" name="Gruppieren 26">
          <a:extLst>
            <a:ext uri="{FF2B5EF4-FFF2-40B4-BE49-F238E27FC236}">
              <a16:creationId xmlns:a16="http://schemas.microsoft.com/office/drawing/2014/main" id="{00000000-0008-0000-0000-00001B000000}"/>
            </a:ext>
          </a:extLst>
        </xdr:cNvPr>
        <xdr:cNvGrpSpPr/>
      </xdr:nvGrpSpPr>
      <xdr:grpSpPr>
        <a:xfrm>
          <a:off x="1447135" y="38898168"/>
          <a:ext cx="3219521" cy="3227545"/>
          <a:chOff x="386339" y="42022260"/>
          <a:chExt cx="3357169" cy="3366280"/>
        </a:xfrm>
      </xdr:grpSpPr>
      <xdr:pic>
        <xdr:nvPicPr>
          <xdr:cNvPr id="28" name="Grafik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stretch>
            <a:fillRect/>
          </a:stretch>
        </xdr:blipFill>
        <xdr:spPr>
          <a:xfrm>
            <a:off x="386339" y="42022260"/>
            <a:ext cx="3357169" cy="3357169"/>
          </a:xfrm>
          <a:prstGeom prst="rect">
            <a:avLst/>
          </a:prstGeom>
        </xdr:spPr>
      </xdr:pic>
      <xdr:grpSp>
        <xdr:nvGrpSpPr>
          <xdr:cNvPr id="29" name="Gruppieren 28">
            <a:extLst>
              <a:ext uri="{FF2B5EF4-FFF2-40B4-BE49-F238E27FC236}">
                <a16:creationId xmlns:a16="http://schemas.microsoft.com/office/drawing/2014/main" id="{00000000-0008-0000-0000-00001D000000}"/>
              </a:ext>
            </a:extLst>
          </xdr:cNvPr>
          <xdr:cNvGrpSpPr/>
        </xdr:nvGrpSpPr>
        <xdr:grpSpPr>
          <a:xfrm>
            <a:off x="654031" y="42253540"/>
            <a:ext cx="2930010" cy="3135000"/>
            <a:chOff x="5591233" y="2576619"/>
            <a:chExt cx="2217030" cy="2372138"/>
          </a:xfrm>
        </xdr:grpSpPr>
        <xdr:grpSp>
          <xdr:nvGrpSpPr>
            <xdr:cNvPr id="30" name="Gruppieren 29">
              <a:extLst>
                <a:ext uri="{FF2B5EF4-FFF2-40B4-BE49-F238E27FC236}">
                  <a16:creationId xmlns:a16="http://schemas.microsoft.com/office/drawing/2014/main" id="{00000000-0008-0000-0000-00001E000000}"/>
                </a:ext>
              </a:extLst>
            </xdr:cNvPr>
            <xdr:cNvGrpSpPr/>
          </xdr:nvGrpSpPr>
          <xdr:grpSpPr>
            <a:xfrm>
              <a:off x="5591233" y="2576619"/>
              <a:ext cx="2217030" cy="2372138"/>
              <a:chOff x="3664390" y="2700473"/>
              <a:chExt cx="2325456" cy="2488150"/>
            </a:xfrm>
          </xdr:grpSpPr>
          <xdr:sp macro="" textlink="">
            <xdr:nvSpPr>
              <xdr:cNvPr id="32" name="Ellipse 31">
                <a:extLst>
                  <a:ext uri="{FF2B5EF4-FFF2-40B4-BE49-F238E27FC236}">
                    <a16:creationId xmlns:a16="http://schemas.microsoft.com/office/drawing/2014/main" id="{00000000-0008-0000-0000-000020000000}"/>
                  </a:ext>
                </a:extLst>
              </xdr:cNvPr>
              <xdr:cNvSpPr/>
            </xdr:nvSpPr>
            <xdr:spPr>
              <a:xfrm>
                <a:off x="4626146" y="3739892"/>
                <a:ext cx="341764" cy="341764"/>
              </a:xfrm>
              <a:prstGeom prst="ellipse">
                <a:avLst/>
              </a:prstGeom>
              <a:solidFill>
                <a:schemeClr val="bg1"/>
              </a:solidFill>
              <a:ln w="12700">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sp macro="" textlink="">
            <xdr:nvSpPr>
              <xdr:cNvPr id="33" name="Text Box 77">
                <a:extLst>
                  <a:ext uri="{FF2B5EF4-FFF2-40B4-BE49-F238E27FC236}">
                    <a16:creationId xmlns:a16="http://schemas.microsoft.com/office/drawing/2014/main" id="{00000000-0008-0000-0000-000021000000}"/>
                  </a:ext>
                </a:extLst>
              </xdr:cNvPr>
              <xdr:cNvSpPr txBox="1">
                <a:spLocks noChangeArrowheads="1"/>
              </xdr:cNvSpPr>
            </xdr:nvSpPr>
            <xdr:spPr bwMode="auto">
              <a:xfrm>
                <a:off x="3664390" y="3731095"/>
                <a:ext cx="576118" cy="34447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ctr" defTabSz="914400" eaLnBrk="0" fontAlgn="base" latinLnBrk="0" hangingPunct="0">
                  <a:spcAft>
                    <a:spcPts val="300"/>
                  </a:spcAft>
                  <a:buClrTx/>
                  <a:buSzTx/>
                  <a:tabLst/>
                  <a:defRPr/>
                </a:pPr>
                <a:r>
                  <a:rPr kumimoji="0" lang="en-GB" sz="1100" b="1" i="0" strike="noStrike" kern="0" cap="none" spc="0" normalizeH="0" baseline="0">
                    <a:ln>
                      <a:noFill/>
                    </a:ln>
                    <a:solidFill>
                      <a:schemeClr val="bg1"/>
                    </a:solidFill>
                    <a:effectLst/>
                    <a:uLnTx/>
                    <a:uFillTx/>
                    <a:latin typeface="Arial Narrow" panose="020B0606020202030204" pitchFamily="34" charset="0"/>
                    <a:cs typeface="Calibri" panose="020F0502020204030204" pitchFamily="34" charset="0"/>
                  </a:rPr>
                  <a:t>Basic Salary</a:t>
                </a:r>
              </a:p>
            </xdr:txBody>
          </xdr:sp>
          <xdr:sp macro="" textlink="">
            <xdr:nvSpPr>
              <xdr:cNvPr id="34" name="Text Box 77">
                <a:extLst>
                  <a:ext uri="{FF2B5EF4-FFF2-40B4-BE49-F238E27FC236}">
                    <a16:creationId xmlns:a16="http://schemas.microsoft.com/office/drawing/2014/main" id="{00000000-0008-0000-0000-000022000000}"/>
                  </a:ext>
                </a:extLst>
              </xdr:cNvPr>
              <xdr:cNvSpPr txBox="1">
                <a:spLocks noChangeArrowheads="1"/>
              </xdr:cNvSpPr>
            </xdr:nvSpPr>
            <xdr:spPr bwMode="auto">
              <a:xfrm rot="16919228">
                <a:off x="4631242" y="3001369"/>
                <a:ext cx="812300" cy="21050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ctr" defTabSz="914400" eaLnBrk="0" fontAlgn="base" latinLnBrk="0" hangingPunct="0">
                  <a:spcAft>
                    <a:spcPts val="300"/>
                  </a:spcAft>
                  <a:buClrTx/>
                  <a:buSzTx/>
                  <a:tabLst/>
                  <a:defRPr/>
                </a:pPr>
                <a:r>
                  <a:rPr kumimoji="0" lang="en-GB" sz="1100" b="1" i="0" strike="noStrike" kern="0" cap="none" spc="0" normalizeH="0" baseline="0">
                    <a:ln>
                      <a:noFill/>
                    </a:ln>
                    <a:solidFill>
                      <a:schemeClr val="bg1"/>
                    </a:solidFill>
                    <a:effectLst/>
                    <a:uLnTx/>
                    <a:uFillTx/>
                    <a:latin typeface="Arial Narrow" panose="020B0606020202030204" pitchFamily="34" charset="0"/>
                    <a:cs typeface="Calibri" panose="020F0502020204030204" pitchFamily="34" charset="0"/>
                  </a:rPr>
                  <a:t>Allowances</a:t>
                </a:r>
              </a:p>
            </xdr:txBody>
          </xdr:sp>
          <xdr:sp macro="" textlink="">
            <xdr:nvSpPr>
              <xdr:cNvPr id="35" name="Text Box 77">
                <a:extLst>
                  <a:ext uri="{FF2B5EF4-FFF2-40B4-BE49-F238E27FC236}">
                    <a16:creationId xmlns:a16="http://schemas.microsoft.com/office/drawing/2014/main" id="{00000000-0008-0000-0000-000023000000}"/>
                  </a:ext>
                </a:extLst>
              </xdr:cNvPr>
              <xdr:cNvSpPr txBox="1">
                <a:spLocks noChangeArrowheads="1"/>
              </xdr:cNvSpPr>
            </xdr:nvSpPr>
            <xdr:spPr bwMode="auto">
              <a:xfrm>
                <a:off x="5296012" y="3665222"/>
                <a:ext cx="693834" cy="21045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ctr" defTabSz="914400" eaLnBrk="0" fontAlgn="base" latinLnBrk="0" hangingPunct="0">
                  <a:spcAft>
                    <a:spcPts val="300"/>
                  </a:spcAft>
                  <a:buClrTx/>
                  <a:buSzTx/>
                  <a:tabLst/>
                  <a:defRPr/>
                </a:pPr>
                <a:r>
                  <a:rPr kumimoji="0" lang="en-GB" sz="1100" b="1" i="0" strike="noStrike" kern="0" cap="none" spc="0" normalizeH="0" baseline="0">
                    <a:ln>
                      <a:noFill/>
                    </a:ln>
                    <a:solidFill>
                      <a:schemeClr val="bg1"/>
                    </a:solidFill>
                    <a:effectLst/>
                    <a:uLnTx/>
                    <a:uFillTx/>
                    <a:latin typeface="Arial Narrow" panose="020B0606020202030204" pitchFamily="34" charset="0"/>
                    <a:cs typeface="Calibri" panose="020F0502020204030204" pitchFamily="34" charset="0"/>
                  </a:rPr>
                  <a:t>Bonus</a:t>
                </a:r>
              </a:p>
            </xdr:txBody>
          </xdr:sp>
          <xdr:sp macro="" textlink="">
            <xdr:nvSpPr>
              <xdr:cNvPr id="36" name="Text Box 77">
                <a:extLst>
                  <a:ext uri="{FF2B5EF4-FFF2-40B4-BE49-F238E27FC236}">
                    <a16:creationId xmlns:a16="http://schemas.microsoft.com/office/drawing/2014/main" id="{00000000-0008-0000-0000-000024000000}"/>
                  </a:ext>
                </a:extLst>
              </xdr:cNvPr>
              <xdr:cNvSpPr txBox="1">
                <a:spLocks noChangeArrowheads="1"/>
              </xdr:cNvSpPr>
            </xdr:nvSpPr>
            <xdr:spPr bwMode="auto">
              <a:xfrm rot="2645481">
                <a:off x="5069208" y="4393268"/>
                <a:ext cx="693834" cy="21045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ctr" defTabSz="914400" eaLnBrk="0" fontAlgn="base" latinLnBrk="0" hangingPunct="0">
                  <a:spcAft>
                    <a:spcPts val="300"/>
                  </a:spcAft>
                  <a:buClrTx/>
                  <a:buSzTx/>
                  <a:tabLst/>
                  <a:defRPr/>
                </a:pPr>
                <a:r>
                  <a:rPr kumimoji="0" lang="en-GB" sz="1100" b="1" i="0" strike="noStrike" kern="0" cap="none" spc="0" normalizeH="0" baseline="0">
                    <a:ln>
                      <a:noFill/>
                    </a:ln>
                    <a:solidFill>
                      <a:schemeClr val="bg1"/>
                    </a:solidFill>
                    <a:effectLst/>
                    <a:uLnTx/>
                    <a:uFillTx/>
                    <a:latin typeface="Arial Narrow" panose="020B0606020202030204" pitchFamily="34" charset="0"/>
                    <a:cs typeface="Calibri" panose="020F0502020204030204" pitchFamily="34" charset="0"/>
                  </a:rPr>
                  <a:t>Overtime</a:t>
                </a:r>
              </a:p>
            </xdr:txBody>
          </xdr:sp>
          <xdr:sp macro="" textlink="">
            <xdr:nvSpPr>
              <xdr:cNvPr id="37" name="Text Box 77">
                <a:extLst>
                  <a:ext uri="{FF2B5EF4-FFF2-40B4-BE49-F238E27FC236}">
                    <a16:creationId xmlns:a16="http://schemas.microsoft.com/office/drawing/2014/main" id="{00000000-0008-0000-0000-000025000000}"/>
                  </a:ext>
                </a:extLst>
              </xdr:cNvPr>
              <xdr:cNvSpPr txBox="1">
                <a:spLocks noChangeArrowheads="1"/>
              </xdr:cNvSpPr>
            </xdr:nvSpPr>
            <xdr:spPr bwMode="auto">
              <a:xfrm rot="4609470">
                <a:off x="4605579" y="4542459"/>
                <a:ext cx="947765" cy="34456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ctr" defTabSz="914400" eaLnBrk="0" fontAlgn="base" latinLnBrk="0" hangingPunct="0">
                  <a:spcAft>
                    <a:spcPts val="300"/>
                  </a:spcAft>
                  <a:buClrTx/>
                  <a:buSzTx/>
                  <a:tabLst/>
                  <a:defRPr/>
                </a:pPr>
                <a:r>
                  <a:rPr kumimoji="0" lang="en-GB" sz="1100" b="1" i="0" strike="noStrike" kern="0" cap="none" spc="0" normalizeH="0" baseline="0">
                    <a:ln>
                      <a:noFill/>
                    </a:ln>
                    <a:solidFill>
                      <a:schemeClr val="bg1"/>
                    </a:solidFill>
                    <a:effectLst/>
                    <a:uLnTx/>
                    <a:uFillTx/>
                    <a:latin typeface="Arial Narrow" panose="020B0606020202030204" pitchFamily="34" charset="0"/>
                    <a:cs typeface="Calibri" panose="020F0502020204030204" pitchFamily="34" charset="0"/>
                  </a:rPr>
                  <a:t>Employer’s Contribution</a:t>
                </a:r>
              </a:p>
            </xdr:txBody>
          </xdr:sp>
          <xdr:sp macro="" textlink="">
            <xdr:nvSpPr>
              <xdr:cNvPr id="38" name="Ellipse 37">
                <a:extLst>
                  <a:ext uri="{FF2B5EF4-FFF2-40B4-BE49-F238E27FC236}">
                    <a16:creationId xmlns:a16="http://schemas.microsoft.com/office/drawing/2014/main" id="{00000000-0008-0000-0000-000026000000}"/>
                  </a:ext>
                </a:extLst>
              </xdr:cNvPr>
              <xdr:cNvSpPr>
                <a:spLocks noChangeAspect="1"/>
              </xdr:cNvSpPr>
            </xdr:nvSpPr>
            <xdr:spPr>
              <a:xfrm>
                <a:off x="4366224" y="3482836"/>
                <a:ext cx="828092" cy="828092"/>
              </a:xfrm>
              <a:prstGeom prst="ellipse">
                <a:avLst/>
              </a:prstGeom>
              <a:solidFill>
                <a:schemeClr val="bg1"/>
              </a:solidFill>
              <a:ln w="12700">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wrap="square" lIns="0" tIns="0" rIns="0" bIns="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GB" sz="900" b="1">
                  <a:solidFill>
                    <a:schemeClr val="tx1">
                      <a:lumMod val="85000"/>
                      <a:lumOff val="15000"/>
                    </a:schemeClr>
                  </a:solidFill>
                  <a:latin typeface="Arial Narrow" panose="020B0606020202030204" pitchFamily="34" charset="0"/>
                </a:endParaRPr>
              </a:p>
            </xdr:txBody>
          </xdr:sp>
        </xdr:grpSp>
        <xdr:sp macro="" textlink="">
          <xdr:nvSpPr>
            <xdr:cNvPr id="31" name="Rechteck 30">
              <a:extLst>
                <a:ext uri="{FF2B5EF4-FFF2-40B4-BE49-F238E27FC236}">
                  <a16:creationId xmlns:a16="http://schemas.microsoft.com/office/drawing/2014/main" id="{00000000-0008-0000-0000-00001F000000}"/>
                </a:ext>
              </a:extLst>
            </xdr:cNvPr>
            <xdr:cNvSpPr/>
          </xdr:nvSpPr>
          <xdr:spPr>
            <a:xfrm>
              <a:off x="6218090" y="3517943"/>
              <a:ext cx="892785" cy="411184"/>
            </a:xfrm>
            <a:prstGeom prst="rect">
              <a:avLst/>
            </a:prstGeom>
            <a:noFill/>
            <a:ln w="3175">
              <a:no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GB" sz="1100" b="1">
                  <a:solidFill>
                    <a:schemeClr val="tx1">
                      <a:lumMod val="95000"/>
                      <a:lumOff val="5000"/>
                    </a:schemeClr>
                  </a:solidFill>
                  <a:latin typeface="Arial Narrow" panose="020B0606020202030204" pitchFamily="34" charset="0"/>
                </a:rPr>
                <a:t>Remuneration Components</a:t>
              </a:r>
              <a:r>
                <a:rPr lang="uz-Cyrl-UZ" sz="1100" b="1">
                  <a:solidFill>
                    <a:schemeClr val="tx1">
                      <a:lumMod val="95000"/>
                      <a:lumOff val="5000"/>
                    </a:schemeClr>
                  </a:solidFill>
                  <a:latin typeface="Arial Narrow" panose="020B0606020202030204" pitchFamily="34" charset="0"/>
                </a:rPr>
                <a:t>*</a:t>
              </a:r>
              <a:endParaRPr lang="en-GB" sz="1100" b="1">
                <a:solidFill>
                  <a:schemeClr val="tx1">
                    <a:lumMod val="95000"/>
                    <a:lumOff val="5000"/>
                  </a:schemeClr>
                </a:solidFill>
                <a:latin typeface="Arial Narrow" panose="020B0606020202030204" pitchFamily="34" charset="0"/>
              </a:endParaRPr>
            </a:p>
          </xdr:txBody>
        </xdr:sp>
      </xdr:grpSp>
    </xdr:grpSp>
    <xdr:clientData/>
  </xdr:twoCellAnchor>
  <xdr:twoCellAnchor>
    <xdr:from>
      <xdr:col>7</xdr:col>
      <xdr:colOff>458196</xdr:colOff>
      <xdr:row>125</xdr:row>
      <xdr:rowOff>182271</xdr:rowOff>
    </xdr:from>
    <xdr:to>
      <xdr:col>12</xdr:col>
      <xdr:colOff>173147</xdr:colOff>
      <xdr:row>128</xdr:row>
      <xdr:rowOff>136809</xdr:rowOff>
    </xdr:to>
    <xdr:grpSp>
      <xdr:nvGrpSpPr>
        <xdr:cNvPr id="39" name="Gruppieren 38">
          <a:extLst>
            <a:ext uri="{FF2B5EF4-FFF2-40B4-BE49-F238E27FC236}">
              <a16:creationId xmlns:a16="http://schemas.microsoft.com/office/drawing/2014/main" id="{00000000-0008-0000-0000-000027000000}"/>
            </a:ext>
          </a:extLst>
        </xdr:cNvPr>
        <xdr:cNvGrpSpPr/>
      </xdr:nvGrpSpPr>
      <xdr:grpSpPr>
        <a:xfrm>
          <a:off x="5433608" y="39212359"/>
          <a:ext cx="3524951" cy="526038"/>
          <a:chOff x="5199948" y="42117380"/>
          <a:chExt cx="3524951" cy="526038"/>
        </a:xfrm>
      </xdr:grpSpPr>
      <xdr:sp macro="" textlink="">
        <xdr:nvSpPr>
          <xdr:cNvPr id="40" name="Text Box 83">
            <a:extLst>
              <a:ext uri="{FF2B5EF4-FFF2-40B4-BE49-F238E27FC236}">
                <a16:creationId xmlns:a16="http://schemas.microsoft.com/office/drawing/2014/main" id="{00000000-0008-0000-0000-000028000000}"/>
              </a:ext>
            </a:extLst>
          </xdr:cNvPr>
          <xdr:cNvSpPr txBox="1">
            <a:spLocks noChangeArrowheads="1"/>
          </xdr:cNvSpPr>
        </xdr:nvSpPr>
        <xdr:spPr bwMode="auto">
          <a:xfrm>
            <a:off x="5393665" y="42117380"/>
            <a:ext cx="1085841" cy="2434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b"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spcAft>
                <a:spcPts val="300"/>
              </a:spcAft>
              <a:buNone/>
              <a:defRPr/>
            </a:pPr>
            <a:r>
              <a:rPr lang="en-GB" sz="1100" b="1" kern="0">
                <a:solidFill>
                  <a:schemeClr val="tx1">
                    <a:lumMod val="75000"/>
                    <a:lumOff val="25000"/>
                  </a:schemeClr>
                </a:solidFill>
                <a:latin typeface="+mn-lt"/>
                <a:cs typeface="Calibri" panose="020F0502020204030204" pitchFamily="34" charset="0"/>
              </a:rPr>
              <a:t>Basic Salary</a:t>
            </a:r>
          </a:p>
        </xdr:txBody>
      </xdr:sp>
      <xdr:sp macro="" textlink="">
        <xdr:nvSpPr>
          <xdr:cNvPr id="41" name="Text Box 83">
            <a:extLst>
              <a:ext uri="{FF2B5EF4-FFF2-40B4-BE49-F238E27FC236}">
                <a16:creationId xmlns:a16="http://schemas.microsoft.com/office/drawing/2014/main" id="{00000000-0008-0000-0000-000029000000}"/>
              </a:ext>
            </a:extLst>
          </xdr:cNvPr>
          <xdr:cNvSpPr txBox="1">
            <a:spLocks noChangeArrowheads="1"/>
          </xdr:cNvSpPr>
        </xdr:nvSpPr>
        <xdr:spPr bwMode="auto">
          <a:xfrm>
            <a:off x="5393664" y="42384312"/>
            <a:ext cx="3331235" cy="2591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t"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spcAft>
                <a:spcPts val="300"/>
              </a:spcAft>
              <a:buNone/>
              <a:defRPr/>
            </a:pPr>
            <a:r>
              <a:rPr lang="en-GB" sz="1000" kern="0">
                <a:solidFill>
                  <a:schemeClr val="tx1">
                    <a:lumMod val="95000"/>
                    <a:lumOff val="5000"/>
                  </a:schemeClr>
                </a:solidFill>
                <a:cs typeface="Calibri" panose="020F0502020204030204" pitchFamily="34" charset="0"/>
              </a:rPr>
              <a:t>Contractually guaranteed cash in local currency</a:t>
            </a:r>
          </a:p>
        </xdr:txBody>
      </xdr:sp>
      <xdr:sp macro="" textlink="">
        <xdr:nvSpPr>
          <xdr:cNvPr id="42" name="Rechteck 41">
            <a:extLst>
              <a:ext uri="{FF2B5EF4-FFF2-40B4-BE49-F238E27FC236}">
                <a16:creationId xmlns:a16="http://schemas.microsoft.com/office/drawing/2014/main" id="{00000000-0008-0000-0000-00002A000000}"/>
              </a:ext>
            </a:extLst>
          </xdr:cNvPr>
          <xdr:cNvSpPr/>
        </xdr:nvSpPr>
        <xdr:spPr>
          <a:xfrm>
            <a:off x="5199948" y="42188914"/>
            <a:ext cx="72000" cy="432000"/>
          </a:xfrm>
          <a:prstGeom prst="rect">
            <a:avLst/>
          </a:prstGeom>
          <a:solidFill>
            <a:schemeClr val="tx2">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grpSp>
    <xdr:clientData/>
  </xdr:twoCellAnchor>
  <xdr:twoCellAnchor>
    <xdr:from>
      <xdr:col>7</xdr:col>
      <xdr:colOff>458196</xdr:colOff>
      <xdr:row>129</xdr:row>
      <xdr:rowOff>8791</xdr:rowOff>
    </xdr:from>
    <xdr:to>
      <xdr:col>11</xdr:col>
      <xdr:colOff>363648</xdr:colOff>
      <xdr:row>132</xdr:row>
      <xdr:rowOff>39223</xdr:rowOff>
    </xdr:to>
    <xdr:grpSp>
      <xdr:nvGrpSpPr>
        <xdr:cNvPr id="43" name="Gruppieren 42">
          <a:extLst>
            <a:ext uri="{FF2B5EF4-FFF2-40B4-BE49-F238E27FC236}">
              <a16:creationId xmlns:a16="http://schemas.microsoft.com/office/drawing/2014/main" id="{00000000-0008-0000-0000-00002B000000}"/>
            </a:ext>
          </a:extLst>
        </xdr:cNvPr>
        <xdr:cNvGrpSpPr/>
      </xdr:nvGrpSpPr>
      <xdr:grpSpPr>
        <a:xfrm>
          <a:off x="5433608" y="39800879"/>
          <a:ext cx="2953452" cy="601932"/>
          <a:chOff x="5199948" y="42705900"/>
          <a:chExt cx="2953452" cy="601932"/>
        </a:xfrm>
      </xdr:grpSpPr>
      <xdr:sp macro="" textlink="">
        <xdr:nvSpPr>
          <xdr:cNvPr id="44" name="Text Box 83">
            <a:extLst>
              <a:ext uri="{FF2B5EF4-FFF2-40B4-BE49-F238E27FC236}">
                <a16:creationId xmlns:a16="http://schemas.microsoft.com/office/drawing/2014/main" id="{00000000-0008-0000-0000-00002C000000}"/>
              </a:ext>
            </a:extLst>
          </xdr:cNvPr>
          <xdr:cNvSpPr txBox="1">
            <a:spLocks noChangeArrowheads="1"/>
          </xdr:cNvSpPr>
        </xdr:nvSpPr>
        <xdr:spPr bwMode="auto">
          <a:xfrm>
            <a:off x="5393665" y="42705900"/>
            <a:ext cx="1085841" cy="2434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b"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spcAft>
                <a:spcPts val="300"/>
              </a:spcAft>
              <a:buNone/>
              <a:defRPr/>
            </a:pPr>
            <a:r>
              <a:rPr lang="en-GB" sz="1100" b="1" kern="0">
                <a:solidFill>
                  <a:schemeClr val="tx1">
                    <a:lumMod val="75000"/>
                    <a:lumOff val="25000"/>
                  </a:schemeClr>
                </a:solidFill>
                <a:latin typeface="+mn-lt"/>
                <a:cs typeface="Calibri" panose="020F0502020204030204" pitchFamily="34" charset="0"/>
              </a:rPr>
              <a:t>Allowances</a:t>
            </a:r>
            <a:endParaRPr lang="en-GB" sz="1100" b="1" kern="0" baseline="30000">
              <a:solidFill>
                <a:schemeClr val="tx1">
                  <a:lumMod val="75000"/>
                  <a:lumOff val="25000"/>
                </a:schemeClr>
              </a:solidFill>
              <a:latin typeface="+mn-lt"/>
              <a:cs typeface="Calibri" panose="020F0502020204030204" pitchFamily="34" charset="0"/>
            </a:endParaRPr>
          </a:p>
        </xdr:txBody>
      </xdr:sp>
      <xdr:sp macro="" textlink="">
        <xdr:nvSpPr>
          <xdr:cNvPr id="45" name="Text Box 83">
            <a:extLst>
              <a:ext uri="{FF2B5EF4-FFF2-40B4-BE49-F238E27FC236}">
                <a16:creationId xmlns:a16="http://schemas.microsoft.com/office/drawing/2014/main" id="{00000000-0008-0000-0000-00002D000000}"/>
              </a:ext>
            </a:extLst>
          </xdr:cNvPr>
          <xdr:cNvSpPr txBox="1">
            <a:spLocks noChangeArrowheads="1"/>
          </xdr:cNvSpPr>
        </xdr:nvSpPr>
        <xdr:spPr bwMode="auto">
          <a:xfrm>
            <a:off x="5393662" y="42972832"/>
            <a:ext cx="2759738" cy="2591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t"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spcAft>
                <a:spcPts val="300"/>
              </a:spcAft>
              <a:buNone/>
              <a:defRPr/>
            </a:pPr>
            <a:r>
              <a:rPr lang="en-GB" sz="1000" kern="0">
                <a:solidFill>
                  <a:schemeClr val="tx1">
                    <a:lumMod val="95000"/>
                    <a:lumOff val="5000"/>
                  </a:schemeClr>
                </a:solidFill>
                <a:latin typeface="+mn-lt"/>
                <a:cs typeface="Calibri" panose="020F0502020204030204" pitchFamily="34" charset="0"/>
              </a:rPr>
              <a:t>Additional payments for housing, transportation/car, etc.</a:t>
            </a:r>
          </a:p>
        </xdr:txBody>
      </xdr:sp>
      <xdr:sp macro="" textlink="">
        <xdr:nvSpPr>
          <xdr:cNvPr id="46" name="Rechteck 45">
            <a:extLst>
              <a:ext uri="{FF2B5EF4-FFF2-40B4-BE49-F238E27FC236}">
                <a16:creationId xmlns:a16="http://schemas.microsoft.com/office/drawing/2014/main" id="{00000000-0008-0000-0000-00002E000000}"/>
              </a:ext>
            </a:extLst>
          </xdr:cNvPr>
          <xdr:cNvSpPr/>
        </xdr:nvSpPr>
        <xdr:spPr>
          <a:xfrm>
            <a:off x="5199948" y="42767832"/>
            <a:ext cx="72000" cy="540000"/>
          </a:xfrm>
          <a:prstGeom prst="rect">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grpSp>
    <xdr:clientData/>
  </xdr:twoCellAnchor>
  <xdr:twoCellAnchor>
    <xdr:from>
      <xdr:col>7</xdr:col>
      <xdr:colOff>458196</xdr:colOff>
      <xdr:row>133</xdr:row>
      <xdr:rowOff>18608</xdr:rowOff>
    </xdr:from>
    <xdr:to>
      <xdr:col>11</xdr:col>
      <xdr:colOff>687497</xdr:colOff>
      <xdr:row>137</xdr:row>
      <xdr:rowOff>142875</xdr:rowOff>
    </xdr:to>
    <xdr:grpSp>
      <xdr:nvGrpSpPr>
        <xdr:cNvPr id="47" name="Gruppieren 46">
          <a:extLst>
            <a:ext uri="{FF2B5EF4-FFF2-40B4-BE49-F238E27FC236}">
              <a16:creationId xmlns:a16="http://schemas.microsoft.com/office/drawing/2014/main" id="{00000000-0008-0000-0000-00002F000000}"/>
            </a:ext>
          </a:extLst>
        </xdr:cNvPr>
        <xdr:cNvGrpSpPr/>
      </xdr:nvGrpSpPr>
      <xdr:grpSpPr>
        <a:xfrm>
          <a:off x="5433608" y="40572696"/>
          <a:ext cx="3277301" cy="886267"/>
          <a:chOff x="5199948" y="43449142"/>
          <a:chExt cx="3277301" cy="886267"/>
        </a:xfrm>
      </xdr:grpSpPr>
      <xdr:sp macro="" textlink="">
        <xdr:nvSpPr>
          <xdr:cNvPr id="48" name="Text Box 83">
            <a:extLst>
              <a:ext uri="{FF2B5EF4-FFF2-40B4-BE49-F238E27FC236}">
                <a16:creationId xmlns:a16="http://schemas.microsoft.com/office/drawing/2014/main" id="{00000000-0008-0000-0000-000030000000}"/>
              </a:ext>
            </a:extLst>
          </xdr:cNvPr>
          <xdr:cNvSpPr txBox="1">
            <a:spLocks noChangeArrowheads="1"/>
          </xdr:cNvSpPr>
        </xdr:nvSpPr>
        <xdr:spPr bwMode="auto">
          <a:xfrm>
            <a:off x="5393665" y="43449142"/>
            <a:ext cx="1085841" cy="2434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b"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spcAft>
                <a:spcPts val="300"/>
              </a:spcAft>
              <a:buNone/>
              <a:defRPr/>
            </a:pPr>
            <a:r>
              <a:rPr lang="en-GB" sz="1100" b="1" kern="0">
                <a:solidFill>
                  <a:schemeClr val="tx1">
                    <a:lumMod val="75000"/>
                    <a:lumOff val="25000"/>
                  </a:schemeClr>
                </a:solidFill>
                <a:latin typeface="+mn-lt"/>
                <a:cs typeface="Calibri" panose="020F0502020204030204" pitchFamily="34" charset="0"/>
              </a:rPr>
              <a:t>Bonus</a:t>
            </a:r>
          </a:p>
        </xdr:txBody>
      </xdr:sp>
      <xdr:sp macro="" textlink="">
        <xdr:nvSpPr>
          <xdr:cNvPr id="49" name="Text Box 83">
            <a:extLst>
              <a:ext uri="{FF2B5EF4-FFF2-40B4-BE49-F238E27FC236}">
                <a16:creationId xmlns:a16="http://schemas.microsoft.com/office/drawing/2014/main" id="{00000000-0008-0000-0000-000031000000}"/>
              </a:ext>
            </a:extLst>
          </xdr:cNvPr>
          <xdr:cNvSpPr txBox="1">
            <a:spLocks noChangeArrowheads="1"/>
          </xdr:cNvSpPr>
        </xdr:nvSpPr>
        <xdr:spPr bwMode="auto">
          <a:xfrm>
            <a:off x="5393660" y="43716074"/>
            <a:ext cx="3083589" cy="619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t"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lvl="0">
              <a:spcAft>
                <a:spcPts val="300"/>
              </a:spcAft>
              <a:defRPr/>
            </a:pPr>
            <a:r>
              <a:rPr lang="en-GB" sz="1000" kern="0">
                <a:solidFill>
                  <a:schemeClr val="tx1">
                    <a:lumMod val="95000"/>
                    <a:lumOff val="5000"/>
                  </a:schemeClr>
                </a:solidFill>
                <a:latin typeface="+mn-lt"/>
                <a:cs typeface="Calibri" panose="020F0502020204030204" pitchFamily="34" charset="0"/>
              </a:rPr>
              <a:t>Variable cash compensation (in % of Basic Salary)</a:t>
            </a:r>
          </a:p>
          <a:p>
            <a:pPr marL="0" marR="0" lvl="0" indent="0" algn="l" defTabSz="914400" rtl="0" eaLnBrk="1" fontAlgn="auto" latinLnBrk="0" hangingPunct="1">
              <a:lnSpc>
                <a:spcPct val="100000"/>
              </a:lnSpc>
              <a:spcBef>
                <a:spcPts val="0"/>
              </a:spcBef>
              <a:spcAft>
                <a:spcPts val="300"/>
              </a:spcAft>
              <a:buClrTx/>
              <a:buSzTx/>
              <a:buFontTx/>
              <a:buNone/>
              <a:tabLst/>
              <a:defRPr/>
            </a:pPr>
            <a:r>
              <a:rPr kumimoji="0" lang="en-GB" sz="1000" b="0" i="0" u="sng" strike="noStrike" kern="0" cap="none" spc="0" normalizeH="0" baseline="0" noProof="0" dirty="0">
                <a:ln>
                  <a:noFill/>
                </a:ln>
                <a:solidFill>
                  <a:prstClr val="black">
                    <a:lumMod val="95000"/>
                    <a:lumOff val="5000"/>
                  </a:prstClr>
                </a:solidFill>
                <a:effectLst/>
                <a:uLnTx/>
                <a:uFillTx/>
                <a:latin typeface="+mn-lt"/>
                <a:ea typeface="+mn-ea"/>
                <a:cs typeface="Calibri" panose="020F0502020204030204" pitchFamily="34" charset="0"/>
              </a:rPr>
              <a:t>Target Bonus</a:t>
            </a:r>
            <a:r>
              <a:rPr kumimoji="0" lang="ru-RU" sz="1000" b="0" i="0" u="none" strike="noStrike" kern="0" cap="none" spc="0" normalizeH="0" baseline="0" noProof="0" dirty="0">
                <a:ln>
                  <a:noFill/>
                </a:ln>
                <a:solidFill>
                  <a:prstClr val="black">
                    <a:lumMod val="95000"/>
                    <a:lumOff val="5000"/>
                  </a:prstClr>
                </a:solidFill>
                <a:effectLst/>
                <a:uLnTx/>
                <a:uFillTx/>
                <a:latin typeface="+mn-lt"/>
                <a:ea typeface="+mn-ea"/>
                <a:cs typeface="Calibri" panose="020F0502020204030204" pitchFamily="34" charset="0"/>
              </a:rPr>
              <a:t>: </a:t>
            </a:r>
            <a:r>
              <a:rPr kumimoji="0" lang="en-GB" sz="1000" b="0" i="0" u="none" strike="noStrike" kern="0" cap="none" spc="0" normalizeH="0" baseline="0" noProof="0" dirty="0">
                <a:ln>
                  <a:noFill/>
                </a:ln>
                <a:solidFill>
                  <a:prstClr val="black">
                    <a:lumMod val="95000"/>
                    <a:lumOff val="5000"/>
                  </a:prstClr>
                </a:solidFill>
                <a:effectLst/>
                <a:uLnTx/>
                <a:uFillTx/>
                <a:latin typeface="+mn-lt"/>
                <a:ea typeface="+mn-ea"/>
                <a:cs typeface="Calibri" panose="020F0502020204030204" pitchFamily="34" charset="0"/>
              </a:rPr>
              <a:t>current year’s Bonus</a:t>
            </a:r>
          </a:p>
          <a:p>
            <a:pPr marL="0" marR="0" lvl="0" indent="0" algn="l" defTabSz="914400" rtl="0" eaLnBrk="1" fontAlgn="auto" latinLnBrk="0" hangingPunct="1">
              <a:lnSpc>
                <a:spcPct val="100000"/>
              </a:lnSpc>
              <a:spcBef>
                <a:spcPts val="0"/>
              </a:spcBef>
              <a:spcAft>
                <a:spcPts val="300"/>
              </a:spcAft>
              <a:buClrTx/>
              <a:buSzTx/>
              <a:buFontTx/>
              <a:buNone/>
              <a:tabLst/>
              <a:defRPr/>
            </a:pPr>
            <a:r>
              <a:rPr lang="en-GB" sz="1000" u="sng" kern="0" noProof="0" dirty="0">
                <a:solidFill>
                  <a:schemeClr val="tx1">
                    <a:lumMod val="95000"/>
                    <a:lumOff val="5000"/>
                  </a:schemeClr>
                </a:solidFill>
                <a:latin typeface="+mn-lt"/>
                <a:ea typeface="+mn-ea"/>
                <a:cs typeface="Calibri" panose="020F0502020204030204" pitchFamily="34" charset="0"/>
              </a:rPr>
              <a:t>Actual Bonus</a:t>
            </a:r>
            <a:r>
              <a:rPr lang="ru-RU" sz="1000" kern="0" noProof="0" dirty="0">
                <a:solidFill>
                  <a:schemeClr val="tx1">
                    <a:lumMod val="95000"/>
                    <a:lumOff val="5000"/>
                  </a:schemeClr>
                </a:solidFill>
                <a:latin typeface="+mn-lt"/>
                <a:ea typeface="+mn-ea"/>
                <a:cs typeface="Calibri" panose="020F0502020204030204" pitchFamily="34" charset="0"/>
              </a:rPr>
              <a:t>:</a:t>
            </a:r>
            <a:r>
              <a:rPr lang="ru-RU" sz="1000" kern="0" baseline="0" noProof="0" dirty="0">
                <a:solidFill>
                  <a:schemeClr val="tx1">
                    <a:lumMod val="95000"/>
                    <a:lumOff val="5000"/>
                  </a:schemeClr>
                </a:solidFill>
                <a:latin typeface="+mn-lt"/>
                <a:ea typeface="+mn-ea"/>
                <a:cs typeface="Calibri" panose="020F0502020204030204" pitchFamily="34" charset="0"/>
              </a:rPr>
              <a:t> </a:t>
            </a:r>
            <a:r>
              <a:rPr lang="en-GB" sz="1000" kern="0" noProof="0" dirty="0">
                <a:solidFill>
                  <a:schemeClr val="tx1">
                    <a:lumMod val="95000"/>
                    <a:lumOff val="5000"/>
                  </a:schemeClr>
                </a:solidFill>
                <a:latin typeface="+mn-lt"/>
                <a:ea typeface="+mn-ea"/>
                <a:cs typeface="Calibri" panose="020F0502020204030204" pitchFamily="34" charset="0"/>
              </a:rPr>
              <a:t>previous year’s Bonus</a:t>
            </a:r>
          </a:p>
        </xdr:txBody>
      </xdr:sp>
      <xdr:sp macro="" textlink="">
        <xdr:nvSpPr>
          <xdr:cNvPr id="50" name="Rechteck 49">
            <a:extLst>
              <a:ext uri="{FF2B5EF4-FFF2-40B4-BE49-F238E27FC236}">
                <a16:creationId xmlns:a16="http://schemas.microsoft.com/office/drawing/2014/main" id="{00000000-0008-0000-0000-000032000000}"/>
              </a:ext>
            </a:extLst>
          </xdr:cNvPr>
          <xdr:cNvSpPr/>
        </xdr:nvSpPr>
        <xdr:spPr>
          <a:xfrm>
            <a:off x="5199948" y="43520676"/>
            <a:ext cx="72000" cy="756000"/>
          </a:xfrm>
          <a:prstGeom prst="rect">
            <a:avLst/>
          </a:prstGeom>
          <a:solidFill>
            <a:schemeClr val="tx2">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grpSp>
    <xdr:clientData/>
  </xdr:twoCellAnchor>
  <xdr:twoCellAnchor>
    <xdr:from>
      <xdr:col>7</xdr:col>
      <xdr:colOff>458196</xdr:colOff>
      <xdr:row>138</xdr:row>
      <xdr:rowOff>65994</xdr:rowOff>
    </xdr:from>
    <xdr:to>
      <xdr:col>11</xdr:col>
      <xdr:colOff>77898</xdr:colOff>
      <xdr:row>145</xdr:row>
      <xdr:rowOff>64028</xdr:rowOff>
    </xdr:to>
    <xdr:grpSp>
      <xdr:nvGrpSpPr>
        <xdr:cNvPr id="51" name="Gruppieren 50">
          <a:extLst>
            <a:ext uri="{FF2B5EF4-FFF2-40B4-BE49-F238E27FC236}">
              <a16:creationId xmlns:a16="http://schemas.microsoft.com/office/drawing/2014/main" id="{00000000-0008-0000-0000-000033000000}"/>
            </a:ext>
          </a:extLst>
        </xdr:cNvPr>
        <xdr:cNvGrpSpPr/>
      </xdr:nvGrpSpPr>
      <xdr:grpSpPr>
        <a:xfrm>
          <a:off x="5433608" y="41572582"/>
          <a:ext cx="2667702" cy="1331534"/>
          <a:chOff x="5624670" y="45772418"/>
          <a:chExt cx="2667702" cy="1331534"/>
        </a:xfrm>
      </xdr:grpSpPr>
      <xdr:sp macro="" textlink="">
        <xdr:nvSpPr>
          <xdr:cNvPr id="52" name="Text Box 83">
            <a:extLst>
              <a:ext uri="{FF2B5EF4-FFF2-40B4-BE49-F238E27FC236}">
                <a16:creationId xmlns:a16="http://schemas.microsoft.com/office/drawing/2014/main" id="{00000000-0008-0000-0000-000034000000}"/>
              </a:ext>
            </a:extLst>
          </xdr:cNvPr>
          <xdr:cNvSpPr txBox="1">
            <a:spLocks noChangeArrowheads="1"/>
          </xdr:cNvSpPr>
        </xdr:nvSpPr>
        <xdr:spPr bwMode="auto">
          <a:xfrm>
            <a:off x="5818387" y="45772418"/>
            <a:ext cx="1085841" cy="2434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b"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spcAft>
                <a:spcPts val="300"/>
              </a:spcAft>
              <a:buNone/>
              <a:defRPr/>
            </a:pPr>
            <a:r>
              <a:rPr lang="en-GB" sz="1100" b="1" kern="0">
                <a:solidFill>
                  <a:schemeClr val="tx1">
                    <a:lumMod val="75000"/>
                    <a:lumOff val="25000"/>
                  </a:schemeClr>
                </a:solidFill>
                <a:latin typeface="+mn-lt"/>
                <a:cs typeface="Calibri" panose="020F0502020204030204" pitchFamily="34" charset="0"/>
              </a:rPr>
              <a:t>Overtime</a:t>
            </a:r>
            <a:endParaRPr lang="en-GB" sz="1100" b="1" kern="0" baseline="30000">
              <a:solidFill>
                <a:schemeClr val="tx1">
                  <a:lumMod val="75000"/>
                  <a:lumOff val="25000"/>
                </a:schemeClr>
              </a:solidFill>
              <a:latin typeface="+mn-lt"/>
              <a:cs typeface="Calibri" panose="020F0502020204030204" pitchFamily="34" charset="0"/>
            </a:endParaRPr>
          </a:p>
        </xdr:txBody>
      </xdr:sp>
      <xdr:sp macro="" textlink="">
        <xdr:nvSpPr>
          <xdr:cNvPr id="53" name="Text Box 83">
            <a:extLst>
              <a:ext uri="{FF2B5EF4-FFF2-40B4-BE49-F238E27FC236}">
                <a16:creationId xmlns:a16="http://schemas.microsoft.com/office/drawing/2014/main" id="{00000000-0008-0000-0000-000035000000}"/>
              </a:ext>
            </a:extLst>
          </xdr:cNvPr>
          <xdr:cNvSpPr txBox="1">
            <a:spLocks noChangeArrowheads="1"/>
          </xdr:cNvSpPr>
        </xdr:nvSpPr>
        <xdr:spPr bwMode="auto">
          <a:xfrm>
            <a:off x="5818387" y="46039350"/>
            <a:ext cx="2473985" cy="690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t"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spcAft>
                <a:spcPts val="300"/>
              </a:spcAft>
              <a:buNone/>
              <a:defRPr/>
            </a:pPr>
            <a:r>
              <a:rPr lang="en-GB" sz="1000" kern="0">
                <a:solidFill>
                  <a:schemeClr val="tx1">
                    <a:lumMod val="95000"/>
                    <a:lumOff val="5000"/>
                  </a:schemeClr>
                </a:solidFill>
                <a:latin typeface="+mn-lt"/>
                <a:cs typeface="Calibri" panose="020F0502020204030204" pitchFamily="34" charset="0"/>
              </a:rPr>
              <a:t>Additional compensation for hours worked in excess of the normal hours</a:t>
            </a:r>
          </a:p>
          <a:p>
            <a:pPr marL="0" lvl="0" indent="0">
              <a:spcAft>
                <a:spcPts val="300"/>
              </a:spcAft>
              <a:buNone/>
              <a:defRPr/>
            </a:pPr>
            <a:r>
              <a:rPr lang="en-GB" sz="1000" u="sng" kern="0">
                <a:solidFill>
                  <a:schemeClr val="tx1">
                    <a:lumMod val="95000"/>
                    <a:lumOff val="5000"/>
                  </a:schemeClr>
                </a:solidFill>
                <a:latin typeface="+mn-lt"/>
                <a:cs typeface="Calibri" panose="020F0502020204030204" pitchFamily="34" charset="0"/>
              </a:rPr>
              <a:t>Fixed overtime</a:t>
            </a:r>
            <a:r>
              <a:rPr lang="uz-Cyrl-UZ" sz="1000" u="none" kern="0">
                <a:solidFill>
                  <a:schemeClr val="tx1">
                    <a:lumMod val="95000"/>
                    <a:lumOff val="5000"/>
                  </a:schemeClr>
                </a:solidFill>
                <a:latin typeface="+mn-lt"/>
                <a:cs typeface="Calibri" panose="020F0502020204030204" pitchFamily="34" charset="0"/>
              </a:rPr>
              <a:t>**</a:t>
            </a:r>
            <a:r>
              <a:rPr lang="en-GB" sz="1000" kern="0">
                <a:solidFill>
                  <a:schemeClr val="tx1">
                    <a:lumMod val="95000"/>
                    <a:lumOff val="5000"/>
                  </a:schemeClr>
                </a:solidFill>
                <a:latin typeface="+mn-lt"/>
                <a:cs typeface="Calibri" panose="020F0502020204030204" pitchFamily="34" charset="0"/>
              </a:rPr>
              <a:t>:</a:t>
            </a:r>
            <a:r>
              <a:rPr lang="en-GB" sz="1000" kern="0" baseline="0">
                <a:solidFill>
                  <a:schemeClr val="tx1">
                    <a:lumMod val="95000"/>
                    <a:lumOff val="5000"/>
                  </a:schemeClr>
                </a:solidFill>
                <a:latin typeface="+mn-lt"/>
                <a:cs typeface="Calibri" panose="020F0502020204030204" pitchFamily="34" charset="0"/>
              </a:rPr>
              <a:t> payment for overtime hours agreed to be worked in current year</a:t>
            </a:r>
          </a:p>
          <a:p>
            <a:pPr marL="0" lvl="0" indent="0">
              <a:spcAft>
                <a:spcPts val="300"/>
              </a:spcAft>
              <a:buNone/>
              <a:defRPr/>
            </a:pPr>
            <a:r>
              <a:rPr lang="en-GB" sz="1000" u="sng" kern="0">
                <a:solidFill>
                  <a:schemeClr val="tx1">
                    <a:lumMod val="95000"/>
                    <a:lumOff val="5000"/>
                  </a:schemeClr>
                </a:solidFill>
                <a:latin typeface="+mn-lt"/>
                <a:cs typeface="Calibri" panose="020F0502020204030204" pitchFamily="34" charset="0"/>
              </a:rPr>
              <a:t>Actual overtime</a:t>
            </a:r>
            <a:r>
              <a:rPr lang="en-GB" sz="1000" kern="0">
                <a:solidFill>
                  <a:schemeClr val="tx1">
                    <a:lumMod val="95000"/>
                    <a:lumOff val="5000"/>
                  </a:schemeClr>
                </a:solidFill>
                <a:latin typeface="+mn-lt"/>
                <a:cs typeface="Calibri" panose="020F0502020204030204" pitchFamily="34" charset="0"/>
              </a:rPr>
              <a:t>:</a:t>
            </a:r>
            <a:r>
              <a:rPr lang="en-GB" sz="1000" kern="0" baseline="0">
                <a:solidFill>
                  <a:schemeClr val="tx1">
                    <a:lumMod val="95000"/>
                    <a:lumOff val="5000"/>
                  </a:schemeClr>
                </a:solidFill>
                <a:latin typeface="+mn-lt"/>
                <a:cs typeface="Calibri" panose="020F0502020204030204" pitchFamily="34" charset="0"/>
              </a:rPr>
              <a:t> payment for overtime hours worked in previous year</a:t>
            </a:r>
            <a:endParaRPr lang="en-GB" sz="1000" kern="0">
              <a:solidFill>
                <a:schemeClr val="tx1">
                  <a:lumMod val="95000"/>
                  <a:lumOff val="5000"/>
                </a:schemeClr>
              </a:solidFill>
              <a:latin typeface="+mn-lt"/>
              <a:cs typeface="Calibri" panose="020F0502020204030204" pitchFamily="34" charset="0"/>
            </a:endParaRPr>
          </a:p>
        </xdr:txBody>
      </xdr:sp>
      <xdr:sp macro="" textlink="">
        <xdr:nvSpPr>
          <xdr:cNvPr id="54" name="Rechteck 53">
            <a:extLst>
              <a:ext uri="{FF2B5EF4-FFF2-40B4-BE49-F238E27FC236}">
                <a16:creationId xmlns:a16="http://schemas.microsoft.com/office/drawing/2014/main" id="{00000000-0008-0000-0000-000036000000}"/>
              </a:ext>
            </a:extLst>
          </xdr:cNvPr>
          <xdr:cNvSpPr/>
        </xdr:nvSpPr>
        <xdr:spPr>
          <a:xfrm>
            <a:off x="5624670" y="45843952"/>
            <a:ext cx="72000" cy="1260000"/>
          </a:xfrm>
          <a:prstGeom prst="rect">
            <a:avLst/>
          </a:prstGeom>
          <a:solidFill>
            <a:schemeClr val="tx1">
              <a:lumMod val="65000"/>
              <a:lumOff val="3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grpSp>
    <xdr:clientData/>
  </xdr:twoCellAnchor>
  <xdr:twoCellAnchor>
    <xdr:from>
      <xdr:col>3</xdr:col>
      <xdr:colOff>157243</xdr:colOff>
      <xdr:row>142</xdr:row>
      <xdr:rowOff>23994</xdr:rowOff>
    </xdr:from>
    <xdr:to>
      <xdr:col>6</xdr:col>
      <xdr:colOff>515315</xdr:colOff>
      <xdr:row>145</xdr:row>
      <xdr:rowOff>64028</xdr:rowOff>
    </xdr:to>
    <xdr:grpSp>
      <xdr:nvGrpSpPr>
        <xdr:cNvPr id="55" name="Gruppieren 54">
          <a:extLst>
            <a:ext uri="{FF2B5EF4-FFF2-40B4-BE49-F238E27FC236}">
              <a16:creationId xmlns:a16="http://schemas.microsoft.com/office/drawing/2014/main" id="{00000000-0008-0000-0000-000037000000}"/>
            </a:ext>
          </a:extLst>
        </xdr:cNvPr>
        <xdr:cNvGrpSpPr/>
      </xdr:nvGrpSpPr>
      <xdr:grpSpPr>
        <a:xfrm>
          <a:off x="1995008" y="42292582"/>
          <a:ext cx="2733719" cy="611534"/>
          <a:chOff x="6991574" y="45772418"/>
          <a:chExt cx="2734377" cy="611534"/>
        </a:xfrm>
      </xdr:grpSpPr>
      <xdr:sp macro="" textlink="">
        <xdr:nvSpPr>
          <xdr:cNvPr id="56" name="Text Box 83">
            <a:extLst>
              <a:ext uri="{FF2B5EF4-FFF2-40B4-BE49-F238E27FC236}">
                <a16:creationId xmlns:a16="http://schemas.microsoft.com/office/drawing/2014/main" id="{00000000-0008-0000-0000-000038000000}"/>
              </a:ext>
            </a:extLst>
          </xdr:cNvPr>
          <xdr:cNvSpPr txBox="1">
            <a:spLocks noChangeArrowheads="1"/>
          </xdr:cNvSpPr>
        </xdr:nvSpPr>
        <xdr:spPr bwMode="auto">
          <a:xfrm>
            <a:off x="7185288" y="45772418"/>
            <a:ext cx="1769198" cy="2434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b"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spcAft>
                <a:spcPts val="300"/>
              </a:spcAft>
              <a:buNone/>
              <a:defRPr/>
            </a:pPr>
            <a:r>
              <a:rPr lang="en-GB" sz="1100" b="1" kern="0">
                <a:solidFill>
                  <a:schemeClr val="tx1">
                    <a:lumMod val="75000"/>
                    <a:lumOff val="25000"/>
                  </a:schemeClr>
                </a:solidFill>
                <a:latin typeface="+mn-lt"/>
                <a:cs typeface="Calibri" panose="020F0502020204030204" pitchFamily="34" charset="0"/>
              </a:rPr>
              <a:t>Employer’s Contribution</a:t>
            </a:r>
          </a:p>
        </xdr:txBody>
      </xdr:sp>
      <xdr:sp macro="" textlink="">
        <xdr:nvSpPr>
          <xdr:cNvPr id="57" name="Text Box 83">
            <a:extLst>
              <a:ext uri="{FF2B5EF4-FFF2-40B4-BE49-F238E27FC236}">
                <a16:creationId xmlns:a16="http://schemas.microsoft.com/office/drawing/2014/main" id="{00000000-0008-0000-0000-000039000000}"/>
              </a:ext>
            </a:extLst>
          </xdr:cNvPr>
          <xdr:cNvSpPr txBox="1">
            <a:spLocks noChangeArrowheads="1"/>
          </xdr:cNvSpPr>
        </xdr:nvSpPr>
        <xdr:spPr bwMode="auto">
          <a:xfrm>
            <a:off x="7185290" y="46039350"/>
            <a:ext cx="2540661" cy="2591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t"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spcAft>
                <a:spcPts val="300"/>
              </a:spcAft>
              <a:buNone/>
              <a:defRPr/>
            </a:pPr>
            <a:r>
              <a:rPr lang="en-GB" sz="1000" kern="0">
                <a:solidFill>
                  <a:schemeClr val="tx1">
                    <a:lumMod val="95000"/>
                    <a:lumOff val="5000"/>
                  </a:schemeClr>
                </a:solidFill>
                <a:latin typeface="+mn-lt"/>
                <a:cs typeface="Calibri" panose="020F0502020204030204" pitchFamily="34" charset="0"/>
              </a:rPr>
              <a:t>Employer’s contribution to legislated personnel cost and other administrative cost allocated</a:t>
            </a:r>
          </a:p>
        </xdr:txBody>
      </xdr:sp>
      <xdr:sp macro="" textlink="">
        <xdr:nvSpPr>
          <xdr:cNvPr id="58" name="Rechteck 57">
            <a:extLst>
              <a:ext uri="{FF2B5EF4-FFF2-40B4-BE49-F238E27FC236}">
                <a16:creationId xmlns:a16="http://schemas.microsoft.com/office/drawing/2014/main" id="{00000000-0008-0000-0000-00003A000000}"/>
              </a:ext>
            </a:extLst>
          </xdr:cNvPr>
          <xdr:cNvSpPr/>
        </xdr:nvSpPr>
        <xdr:spPr>
          <a:xfrm>
            <a:off x="6991574" y="45843952"/>
            <a:ext cx="72000" cy="540000"/>
          </a:xfrm>
          <a:prstGeom prst="rect">
            <a:avLst/>
          </a:prstGeom>
          <a:solidFill>
            <a:schemeClr val="bg1">
              <a:lumMod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grpSp>
    <xdr:clientData/>
  </xdr:twoCellAnchor>
  <xdr:twoCellAnchor>
    <xdr:from>
      <xdr:col>2</xdr:col>
      <xdr:colOff>201712</xdr:colOff>
      <xdr:row>158</xdr:row>
      <xdr:rowOff>87622</xdr:rowOff>
    </xdr:from>
    <xdr:to>
      <xdr:col>4</xdr:col>
      <xdr:colOff>177922</xdr:colOff>
      <xdr:row>159</xdr:row>
      <xdr:rowOff>167122</xdr:rowOff>
    </xdr:to>
    <xdr:sp macro="" textlink="">
      <xdr:nvSpPr>
        <xdr:cNvPr id="59" name="Text Box 83">
          <a:extLst>
            <a:ext uri="{FF2B5EF4-FFF2-40B4-BE49-F238E27FC236}">
              <a16:creationId xmlns:a16="http://schemas.microsoft.com/office/drawing/2014/main" id="{00000000-0008-0000-0000-00003B000000}"/>
            </a:ext>
          </a:extLst>
        </xdr:cNvPr>
        <xdr:cNvSpPr txBox="1">
          <a:spLocks noChangeArrowheads="1"/>
        </xdr:cNvSpPr>
      </xdr:nvSpPr>
      <xdr:spPr bwMode="auto">
        <a:xfrm>
          <a:off x="1276676" y="48842015"/>
          <a:ext cx="1500210" cy="27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ctr"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lvl="0" algn="r">
            <a:spcAft>
              <a:spcPts val="300"/>
            </a:spcAft>
            <a:defRPr/>
          </a:pPr>
          <a:r>
            <a:rPr lang="en-GB" sz="1100" b="1" kern="0">
              <a:solidFill>
                <a:schemeClr val="tx1">
                  <a:lumMod val="75000"/>
                  <a:lumOff val="25000"/>
                </a:schemeClr>
              </a:solidFill>
              <a:cs typeface="Calibri" panose="020F0502020204030204" pitchFamily="34" charset="0"/>
            </a:rPr>
            <a:t>Target Total Cash Compensation (t-TCC)</a:t>
          </a:r>
        </a:p>
      </xdr:txBody>
    </xdr:sp>
    <xdr:clientData/>
  </xdr:twoCellAnchor>
  <xdr:twoCellAnchor>
    <xdr:from>
      <xdr:col>2</xdr:col>
      <xdr:colOff>378840</xdr:colOff>
      <xdr:row>160</xdr:row>
      <xdr:rowOff>64016</xdr:rowOff>
    </xdr:from>
    <xdr:to>
      <xdr:col>4</xdr:col>
      <xdr:colOff>177922</xdr:colOff>
      <xdr:row>161</xdr:row>
      <xdr:rowOff>89516</xdr:rowOff>
    </xdr:to>
    <xdr:sp macro="" textlink="">
      <xdr:nvSpPr>
        <xdr:cNvPr id="60" name="Rechteck 59">
          <a:extLst>
            <a:ext uri="{FF2B5EF4-FFF2-40B4-BE49-F238E27FC236}">
              <a16:creationId xmlns:a16="http://schemas.microsoft.com/office/drawing/2014/main" id="{00000000-0008-0000-0000-00003C000000}"/>
            </a:ext>
          </a:extLst>
        </xdr:cNvPr>
        <xdr:cNvSpPr/>
      </xdr:nvSpPr>
      <xdr:spPr>
        <a:xfrm>
          <a:off x="1453804" y="49199409"/>
          <a:ext cx="1323082" cy="216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Current Base Salary</a:t>
          </a:r>
        </a:p>
      </xdr:txBody>
    </xdr:sp>
    <xdr:clientData/>
  </xdr:twoCellAnchor>
  <xdr:twoCellAnchor>
    <xdr:from>
      <xdr:col>2</xdr:col>
      <xdr:colOff>378840</xdr:colOff>
      <xdr:row>162</xdr:row>
      <xdr:rowOff>34686</xdr:rowOff>
    </xdr:from>
    <xdr:to>
      <xdr:col>4</xdr:col>
      <xdr:colOff>177922</xdr:colOff>
      <xdr:row>163</xdr:row>
      <xdr:rowOff>60186</xdr:rowOff>
    </xdr:to>
    <xdr:sp macro="" textlink="">
      <xdr:nvSpPr>
        <xdr:cNvPr id="61" name="Rechteck 60">
          <a:extLst>
            <a:ext uri="{FF2B5EF4-FFF2-40B4-BE49-F238E27FC236}">
              <a16:creationId xmlns:a16="http://schemas.microsoft.com/office/drawing/2014/main" id="{00000000-0008-0000-0000-00003D000000}"/>
            </a:ext>
          </a:extLst>
        </xdr:cNvPr>
        <xdr:cNvSpPr/>
      </xdr:nvSpPr>
      <xdr:spPr>
        <a:xfrm>
          <a:off x="1453804" y="49551079"/>
          <a:ext cx="1323082" cy="216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Target Bonus (t-Bonus)</a:t>
          </a:r>
        </a:p>
      </xdr:txBody>
    </xdr:sp>
    <xdr:clientData/>
  </xdr:twoCellAnchor>
  <xdr:twoCellAnchor>
    <xdr:from>
      <xdr:col>3</xdr:col>
      <xdr:colOff>346695</xdr:colOff>
      <xdr:row>161</xdr:row>
      <xdr:rowOff>80412</xdr:rowOff>
    </xdr:from>
    <xdr:to>
      <xdr:col>3</xdr:col>
      <xdr:colOff>561150</xdr:colOff>
      <xdr:row>162</xdr:row>
      <xdr:rowOff>33912</xdr:rowOff>
    </xdr:to>
    <xdr:sp macro="" textlink="">
      <xdr:nvSpPr>
        <xdr:cNvPr id="62" name="Rechteck 61">
          <a:extLst>
            <a:ext uri="{FF2B5EF4-FFF2-40B4-BE49-F238E27FC236}">
              <a16:creationId xmlns:a16="http://schemas.microsoft.com/office/drawing/2014/main" id="{00000000-0008-0000-0000-00003E000000}"/>
            </a:ext>
          </a:extLst>
        </xdr:cNvPr>
        <xdr:cNvSpPr/>
      </xdr:nvSpPr>
      <xdr:spPr>
        <a:xfrm>
          <a:off x="2183659" y="49406305"/>
          <a:ext cx="214455" cy="144000"/>
        </a:xfrm>
        <a:prstGeom prst="rect">
          <a:avLst/>
        </a:prstGeom>
        <a:noFill/>
        <a:ln w="3175">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GB" sz="800">
              <a:solidFill>
                <a:schemeClr val="tx1">
                  <a:lumMod val="95000"/>
                  <a:lumOff val="5000"/>
                </a:schemeClr>
              </a:solidFill>
            </a:rPr>
            <a:t>+</a:t>
          </a:r>
        </a:p>
      </xdr:txBody>
    </xdr:sp>
    <xdr:clientData/>
  </xdr:twoCellAnchor>
  <xdr:twoCellAnchor>
    <xdr:from>
      <xdr:col>4</xdr:col>
      <xdr:colOff>302616</xdr:colOff>
      <xdr:row>160</xdr:row>
      <xdr:rowOff>73596</xdr:rowOff>
    </xdr:from>
    <xdr:to>
      <xdr:col>4</xdr:col>
      <xdr:colOff>338616</xdr:colOff>
      <xdr:row>163</xdr:row>
      <xdr:rowOff>42096</xdr:rowOff>
    </xdr:to>
    <xdr:sp macro="" textlink="">
      <xdr:nvSpPr>
        <xdr:cNvPr id="63" name="Rechteck 62">
          <a:extLst>
            <a:ext uri="{FF2B5EF4-FFF2-40B4-BE49-F238E27FC236}">
              <a16:creationId xmlns:a16="http://schemas.microsoft.com/office/drawing/2014/main" id="{00000000-0008-0000-0000-00003F000000}"/>
            </a:ext>
          </a:extLst>
        </xdr:cNvPr>
        <xdr:cNvSpPr/>
      </xdr:nvSpPr>
      <xdr:spPr>
        <a:xfrm>
          <a:off x="2901580" y="49208989"/>
          <a:ext cx="36000" cy="540000"/>
        </a:xfrm>
        <a:prstGeom prst="rect">
          <a:avLst/>
        </a:prstGeom>
        <a:solidFill>
          <a:schemeClr val="bg1">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clientData/>
  </xdr:twoCellAnchor>
  <xdr:twoCellAnchor>
    <xdr:from>
      <xdr:col>4</xdr:col>
      <xdr:colOff>338616</xdr:colOff>
      <xdr:row>161</xdr:row>
      <xdr:rowOff>135096</xdr:rowOff>
    </xdr:from>
    <xdr:to>
      <xdr:col>4</xdr:col>
      <xdr:colOff>502042</xdr:colOff>
      <xdr:row>161</xdr:row>
      <xdr:rowOff>135096</xdr:rowOff>
    </xdr:to>
    <xdr:cxnSp macro="">
      <xdr:nvCxnSpPr>
        <xdr:cNvPr id="64" name="Gerade Verbindung 63">
          <a:extLst>
            <a:ext uri="{FF2B5EF4-FFF2-40B4-BE49-F238E27FC236}">
              <a16:creationId xmlns:a16="http://schemas.microsoft.com/office/drawing/2014/main" id="{00000000-0008-0000-0000-000040000000}"/>
            </a:ext>
          </a:extLst>
        </xdr:cNvPr>
        <xdr:cNvCxnSpPr/>
      </xdr:nvCxnSpPr>
      <xdr:spPr>
        <a:xfrm>
          <a:off x="2937580" y="49460989"/>
          <a:ext cx="163426" cy="0"/>
        </a:xfrm>
        <a:prstGeom prst="line">
          <a:avLst/>
        </a:prstGeom>
        <a:ln w="3175">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41441</xdr:colOff>
      <xdr:row>158</xdr:row>
      <xdr:rowOff>87622</xdr:rowOff>
    </xdr:from>
    <xdr:to>
      <xdr:col>9</xdr:col>
      <xdr:colOff>204439</xdr:colOff>
      <xdr:row>159</xdr:row>
      <xdr:rowOff>167122</xdr:rowOff>
    </xdr:to>
    <xdr:sp macro="" textlink="">
      <xdr:nvSpPr>
        <xdr:cNvPr id="65" name="Text Box 83">
          <a:extLst>
            <a:ext uri="{FF2B5EF4-FFF2-40B4-BE49-F238E27FC236}">
              <a16:creationId xmlns:a16="http://schemas.microsoft.com/office/drawing/2014/main" id="{00000000-0008-0000-0000-000041000000}"/>
            </a:ext>
          </a:extLst>
        </xdr:cNvPr>
        <xdr:cNvSpPr txBox="1">
          <a:spLocks noChangeArrowheads="1"/>
        </xdr:cNvSpPr>
      </xdr:nvSpPr>
      <xdr:spPr bwMode="auto">
        <a:xfrm>
          <a:off x="5008048" y="48842015"/>
          <a:ext cx="1686998" cy="27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ctr"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lvl="0" algn="r">
            <a:spcAft>
              <a:spcPts val="300"/>
            </a:spcAft>
            <a:defRPr/>
          </a:pPr>
          <a:r>
            <a:rPr lang="en-GB" sz="1100" b="1" kern="0">
              <a:solidFill>
                <a:schemeClr val="tx1">
                  <a:lumMod val="75000"/>
                  <a:lumOff val="25000"/>
                </a:schemeClr>
              </a:solidFill>
              <a:cs typeface="Calibri" panose="020F0502020204030204" pitchFamily="34" charset="0"/>
            </a:rPr>
            <a:t>Actual Total Cash Compensation (a-TCC)</a:t>
          </a:r>
        </a:p>
      </xdr:txBody>
    </xdr:sp>
    <xdr:clientData/>
  </xdr:twoCellAnchor>
  <xdr:twoCellAnchor>
    <xdr:from>
      <xdr:col>7</xdr:col>
      <xdr:colOff>396164</xdr:colOff>
      <xdr:row>160</xdr:row>
      <xdr:rowOff>64016</xdr:rowOff>
    </xdr:from>
    <xdr:to>
      <xdr:col>9</xdr:col>
      <xdr:colOff>204438</xdr:colOff>
      <xdr:row>161</xdr:row>
      <xdr:rowOff>89516</xdr:rowOff>
    </xdr:to>
    <xdr:sp macro="" textlink="">
      <xdr:nvSpPr>
        <xdr:cNvPr id="66" name="Rechteck 65">
          <a:extLst>
            <a:ext uri="{FF2B5EF4-FFF2-40B4-BE49-F238E27FC236}">
              <a16:creationId xmlns:a16="http://schemas.microsoft.com/office/drawing/2014/main" id="{00000000-0008-0000-0000-000042000000}"/>
            </a:ext>
          </a:extLst>
        </xdr:cNvPr>
        <xdr:cNvSpPr/>
      </xdr:nvSpPr>
      <xdr:spPr>
        <a:xfrm>
          <a:off x="5362771" y="49199409"/>
          <a:ext cx="1332274" cy="216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Actual Base Salary</a:t>
          </a:r>
        </a:p>
      </xdr:txBody>
    </xdr:sp>
    <xdr:clientData/>
  </xdr:twoCellAnchor>
  <xdr:twoCellAnchor>
    <xdr:from>
      <xdr:col>7</xdr:col>
      <xdr:colOff>396164</xdr:colOff>
      <xdr:row>162</xdr:row>
      <xdr:rowOff>34686</xdr:rowOff>
    </xdr:from>
    <xdr:to>
      <xdr:col>9</xdr:col>
      <xdr:colOff>204438</xdr:colOff>
      <xdr:row>163</xdr:row>
      <xdr:rowOff>60186</xdr:rowOff>
    </xdr:to>
    <xdr:sp macro="" textlink="">
      <xdr:nvSpPr>
        <xdr:cNvPr id="67" name="Rechteck 66">
          <a:extLst>
            <a:ext uri="{FF2B5EF4-FFF2-40B4-BE49-F238E27FC236}">
              <a16:creationId xmlns:a16="http://schemas.microsoft.com/office/drawing/2014/main" id="{00000000-0008-0000-0000-000043000000}"/>
            </a:ext>
          </a:extLst>
        </xdr:cNvPr>
        <xdr:cNvSpPr/>
      </xdr:nvSpPr>
      <xdr:spPr>
        <a:xfrm>
          <a:off x="5362771" y="49551079"/>
          <a:ext cx="1332274" cy="216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Actual Bonus (a-Bonus)</a:t>
          </a:r>
        </a:p>
      </xdr:txBody>
    </xdr:sp>
    <xdr:clientData/>
  </xdr:twoCellAnchor>
  <xdr:twoCellAnchor>
    <xdr:from>
      <xdr:col>8</xdr:col>
      <xdr:colOff>373211</xdr:colOff>
      <xdr:row>161</xdr:row>
      <xdr:rowOff>80412</xdr:rowOff>
    </xdr:from>
    <xdr:to>
      <xdr:col>8</xdr:col>
      <xdr:colOff>587666</xdr:colOff>
      <xdr:row>162</xdr:row>
      <xdr:rowOff>33912</xdr:rowOff>
    </xdr:to>
    <xdr:sp macro="" textlink="">
      <xdr:nvSpPr>
        <xdr:cNvPr id="68" name="Rechteck 67">
          <a:extLst>
            <a:ext uri="{FF2B5EF4-FFF2-40B4-BE49-F238E27FC236}">
              <a16:creationId xmlns:a16="http://schemas.microsoft.com/office/drawing/2014/main" id="{00000000-0008-0000-0000-000044000000}"/>
            </a:ext>
          </a:extLst>
        </xdr:cNvPr>
        <xdr:cNvSpPr/>
      </xdr:nvSpPr>
      <xdr:spPr>
        <a:xfrm>
          <a:off x="6101818" y="49406305"/>
          <a:ext cx="214455" cy="144000"/>
        </a:xfrm>
        <a:prstGeom prst="rect">
          <a:avLst/>
        </a:prstGeom>
        <a:noFill/>
        <a:ln w="3175">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GB" sz="800">
              <a:solidFill>
                <a:schemeClr val="tx1">
                  <a:lumMod val="95000"/>
                  <a:lumOff val="5000"/>
                </a:schemeClr>
              </a:solidFill>
            </a:rPr>
            <a:t>+</a:t>
          </a:r>
        </a:p>
      </xdr:txBody>
    </xdr:sp>
    <xdr:clientData/>
  </xdr:twoCellAnchor>
  <xdr:twoCellAnchor>
    <xdr:from>
      <xdr:col>9</xdr:col>
      <xdr:colOff>329516</xdr:colOff>
      <xdr:row>160</xdr:row>
      <xdr:rowOff>73596</xdr:rowOff>
    </xdr:from>
    <xdr:to>
      <xdr:col>9</xdr:col>
      <xdr:colOff>528942</xdr:colOff>
      <xdr:row>163</xdr:row>
      <xdr:rowOff>42096</xdr:rowOff>
    </xdr:to>
    <xdr:grpSp>
      <xdr:nvGrpSpPr>
        <xdr:cNvPr id="69" name="Gruppieren 68">
          <a:extLst>
            <a:ext uri="{FF2B5EF4-FFF2-40B4-BE49-F238E27FC236}">
              <a16:creationId xmlns:a16="http://schemas.microsoft.com/office/drawing/2014/main" id="{00000000-0008-0000-0000-000045000000}"/>
            </a:ext>
          </a:extLst>
        </xdr:cNvPr>
        <xdr:cNvGrpSpPr/>
      </xdr:nvGrpSpPr>
      <xdr:grpSpPr>
        <a:xfrm>
          <a:off x="6828928" y="45771184"/>
          <a:ext cx="199426" cy="540000"/>
          <a:chOff x="6932005" y="48554403"/>
          <a:chExt cx="199426" cy="540000"/>
        </a:xfrm>
      </xdr:grpSpPr>
      <xdr:cxnSp macro="">
        <xdr:nvCxnSpPr>
          <xdr:cNvPr id="70" name="Gerade Verbindung 69">
            <a:extLst>
              <a:ext uri="{FF2B5EF4-FFF2-40B4-BE49-F238E27FC236}">
                <a16:creationId xmlns:a16="http://schemas.microsoft.com/office/drawing/2014/main" id="{00000000-0008-0000-0000-000046000000}"/>
              </a:ext>
            </a:extLst>
          </xdr:cNvPr>
          <xdr:cNvCxnSpPr/>
        </xdr:nvCxnSpPr>
        <xdr:spPr>
          <a:xfrm>
            <a:off x="6968005" y="48806403"/>
            <a:ext cx="163426" cy="0"/>
          </a:xfrm>
          <a:prstGeom prst="line">
            <a:avLst/>
          </a:prstGeom>
          <a:ln w="3175">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71" name="Rechteck 70">
            <a:extLst>
              <a:ext uri="{FF2B5EF4-FFF2-40B4-BE49-F238E27FC236}">
                <a16:creationId xmlns:a16="http://schemas.microsoft.com/office/drawing/2014/main" id="{00000000-0008-0000-0000-000047000000}"/>
              </a:ext>
            </a:extLst>
          </xdr:cNvPr>
          <xdr:cNvSpPr/>
        </xdr:nvSpPr>
        <xdr:spPr>
          <a:xfrm>
            <a:off x="6932005" y="48554403"/>
            <a:ext cx="36000" cy="540000"/>
          </a:xfrm>
          <a:prstGeom prst="rect">
            <a:avLst/>
          </a:prstGeom>
          <a:solidFill>
            <a:schemeClr val="bg1">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grpSp>
    <xdr:clientData/>
  </xdr:twoCellAnchor>
  <xdr:twoCellAnchor>
    <xdr:from>
      <xdr:col>2</xdr:col>
      <xdr:colOff>129219</xdr:colOff>
      <xdr:row>165</xdr:row>
      <xdr:rowOff>29206</xdr:rowOff>
    </xdr:from>
    <xdr:to>
      <xdr:col>4</xdr:col>
      <xdr:colOff>177923</xdr:colOff>
      <xdr:row>166</xdr:row>
      <xdr:rowOff>108706</xdr:rowOff>
    </xdr:to>
    <xdr:sp macro="" textlink="">
      <xdr:nvSpPr>
        <xdr:cNvPr id="72" name="Text Box 83">
          <a:extLst>
            <a:ext uri="{FF2B5EF4-FFF2-40B4-BE49-F238E27FC236}">
              <a16:creationId xmlns:a16="http://schemas.microsoft.com/office/drawing/2014/main" id="{00000000-0008-0000-0000-000048000000}"/>
            </a:ext>
          </a:extLst>
        </xdr:cNvPr>
        <xdr:cNvSpPr txBox="1">
          <a:spLocks noChangeArrowheads="1"/>
        </xdr:cNvSpPr>
      </xdr:nvSpPr>
      <xdr:spPr bwMode="auto">
        <a:xfrm>
          <a:off x="1204183" y="50117099"/>
          <a:ext cx="1572704" cy="27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ctr"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lvl="0" algn="r">
            <a:spcAft>
              <a:spcPts val="300"/>
            </a:spcAft>
            <a:defRPr/>
          </a:pPr>
          <a:r>
            <a:rPr lang="en-GB" sz="1100" b="1" kern="0">
              <a:solidFill>
                <a:schemeClr val="tx1">
                  <a:lumMod val="75000"/>
                  <a:lumOff val="25000"/>
                </a:schemeClr>
              </a:solidFill>
              <a:cs typeface="Calibri" panose="020F0502020204030204" pitchFamily="34" charset="0"/>
            </a:rPr>
            <a:t>Target Total Cost to Company (t-CTC)</a:t>
          </a:r>
        </a:p>
      </xdr:txBody>
    </xdr:sp>
    <xdr:clientData/>
  </xdr:twoCellAnchor>
  <xdr:twoCellAnchor>
    <xdr:from>
      <xdr:col>2</xdr:col>
      <xdr:colOff>240892</xdr:colOff>
      <xdr:row>167</xdr:row>
      <xdr:rowOff>5600</xdr:rowOff>
    </xdr:from>
    <xdr:to>
      <xdr:col>4</xdr:col>
      <xdr:colOff>177922</xdr:colOff>
      <xdr:row>168</xdr:row>
      <xdr:rowOff>139100</xdr:rowOff>
    </xdr:to>
    <xdr:sp macro="" textlink="">
      <xdr:nvSpPr>
        <xdr:cNvPr id="73" name="Rechteck 72">
          <a:extLst>
            <a:ext uri="{FF2B5EF4-FFF2-40B4-BE49-F238E27FC236}">
              <a16:creationId xmlns:a16="http://schemas.microsoft.com/office/drawing/2014/main" id="{00000000-0008-0000-0000-000049000000}"/>
            </a:ext>
          </a:extLst>
        </xdr:cNvPr>
        <xdr:cNvSpPr/>
      </xdr:nvSpPr>
      <xdr:spPr>
        <a:xfrm>
          <a:off x="1315856" y="50474493"/>
          <a:ext cx="1461030" cy="324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Target Total Cash Compensation (t-TCC)</a:t>
          </a:r>
        </a:p>
      </xdr:txBody>
    </xdr:sp>
    <xdr:clientData/>
  </xdr:twoCellAnchor>
  <xdr:twoCellAnchor>
    <xdr:from>
      <xdr:col>2</xdr:col>
      <xdr:colOff>240892</xdr:colOff>
      <xdr:row>169</xdr:row>
      <xdr:rowOff>98190</xdr:rowOff>
    </xdr:from>
    <xdr:to>
      <xdr:col>4</xdr:col>
      <xdr:colOff>177922</xdr:colOff>
      <xdr:row>170</xdr:row>
      <xdr:rowOff>123690</xdr:rowOff>
    </xdr:to>
    <xdr:sp macro="" textlink="">
      <xdr:nvSpPr>
        <xdr:cNvPr id="74" name="Rechteck 73">
          <a:extLst>
            <a:ext uri="{FF2B5EF4-FFF2-40B4-BE49-F238E27FC236}">
              <a16:creationId xmlns:a16="http://schemas.microsoft.com/office/drawing/2014/main" id="{00000000-0008-0000-0000-00004A000000}"/>
            </a:ext>
          </a:extLst>
        </xdr:cNvPr>
        <xdr:cNvSpPr/>
      </xdr:nvSpPr>
      <xdr:spPr>
        <a:xfrm>
          <a:off x="1315856" y="50948083"/>
          <a:ext cx="1461030" cy="216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Employer’s Contribution</a:t>
          </a:r>
        </a:p>
      </xdr:txBody>
    </xdr:sp>
    <xdr:clientData/>
  </xdr:twoCellAnchor>
  <xdr:twoCellAnchor>
    <xdr:from>
      <xdr:col>3</xdr:col>
      <xdr:colOff>346695</xdr:colOff>
      <xdr:row>168</xdr:row>
      <xdr:rowOff>134487</xdr:rowOff>
    </xdr:from>
    <xdr:to>
      <xdr:col>3</xdr:col>
      <xdr:colOff>561150</xdr:colOff>
      <xdr:row>169</xdr:row>
      <xdr:rowOff>87987</xdr:rowOff>
    </xdr:to>
    <xdr:sp macro="" textlink="">
      <xdr:nvSpPr>
        <xdr:cNvPr id="75" name="Rechteck 74">
          <a:extLst>
            <a:ext uri="{FF2B5EF4-FFF2-40B4-BE49-F238E27FC236}">
              <a16:creationId xmlns:a16="http://schemas.microsoft.com/office/drawing/2014/main" id="{00000000-0008-0000-0000-00004B000000}"/>
            </a:ext>
          </a:extLst>
        </xdr:cNvPr>
        <xdr:cNvSpPr/>
      </xdr:nvSpPr>
      <xdr:spPr>
        <a:xfrm>
          <a:off x="2183659" y="50793880"/>
          <a:ext cx="214455" cy="144000"/>
        </a:xfrm>
        <a:prstGeom prst="rect">
          <a:avLst/>
        </a:prstGeom>
        <a:noFill/>
        <a:ln w="3175">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GB" sz="800">
              <a:solidFill>
                <a:schemeClr val="tx1">
                  <a:lumMod val="95000"/>
                  <a:lumOff val="5000"/>
                </a:schemeClr>
              </a:solidFill>
            </a:rPr>
            <a:t>+</a:t>
          </a:r>
        </a:p>
      </xdr:txBody>
    </xdr:sp>
    <xdr:clientData/>
  </xdr:twoCellAnchor>
  <xdr:twoCellAnchor>
    <xdr:from>
      <xdr:col>4</xdr:col>
      <xdr:colOff>302616</xdr:colOff>
      <xdr:row>167</xdr:row>
      <xdr:rowOff>28380</xdr:rowOff>
    </xdr:from>
    <xdr:to>
      <xdr:col>4</xdr:col>
      <xdr:colOff>338616</xdr:colOff>
      <xdr:row>170</xdr:row>
      <xdr:rowOff>104880</xdr:rowOff>
    </xdr:to>
    <xdr:sp macro="" textlink="">
      <xdr:nvSpPr>
        <xdr:cNvPr id="76" name="Rechteck 75">
          <a:extLst>
            <a:ext uri="{FF2B5EF4-FFF2-40B4-BE49-F238E27FC236}">
              <a16:creationId xmlns:a16="http://schemas.microsoft.com/office/drawing/2014/main" id="{00000000-0008-0000-0000-00004C000000}"/>
            </a:ext>
          </a:extLst>
        </xdr:cNvPr>
        <xdr:cNvSpPr/>
      </xdr:nvSpPr>
      <xdr:spPr>
        <a:xfrm>
          <a:off x="2901580" y="50497273"/>
          <a:ext cx="36000" cy="648000"/>
        </a:xfrm>
        <a:prstGeom prst="rect">
          <a:avLst/>
        </a:prstGeom>
        <a:solidFill>
          <a:schemeClr val="bg1">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clientData/>
  </xdr:twoCellAnchor>
  <xdr:twoCellAnchor>
    <xdr:from>
      <xdr:col>4</xdr:col>
      <xdr:colOff>338616</xdr:colOff>
      <xdr:row>169</xdr:row>
      <xdr:rowOff>7380</xdr:rowOff>
    </xdr:from>
    <xdr:to>
      <xdr:col>4</xdr:col>
      <xdr:colOff>502042</xdr:colOff>
      <xdr:row>169</xdr:row>
      <xdr:rowOff>7380</xdr:rowOff>
    </xdr:to>
    <xdr:cxnSp macro="">
      <xdr:nvCxnSpPr>
        <xdr:cNvPr id="77" name="Gerade Verbindung 76">
          <a:extLst>
            <a:ext uri="{FF2B5EF4-FFF2-40B4-BE49-F238E27FC236}">
              <a16:creationId xmlns:a16="http://schemas.microsoft.com/office/drawing/2014/main" id="{00000000-0008-0000-0000-00004D000000}"/>
            </a:ext>
          </a:extLst>
        </xdr:cNvPr>
        <xdr:cNvCxnSpPr/>
      </xdr:nvCxnSpPr>
      <xdr:spPr>
        <a:xfrm>
          <a:off x="2937580" y="50857273"/>
          <a:ext cx="163426" cy="0"/>
        </a:xfrm>
        <a:prstGeom prst="line">
          <a:avLst/>
        </a:prstGeom>
        <a:ln w="3175">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41441</xdr:colOff>
      <xdr:row>165</xdr:row>
      <xdr:rowOff>29206</xdr:rowOff>
    </xdr:from>
    <xdr:to>
      <xdr:col>9</xdr:col>
      <xdr:colOff>204439</xdr:colOff>
      <xdr:row>166</xdr:row>
      <xdr:rowOff>108706</xdr:rowOff>
    </xdr:to>
    <xdr:sp macro="" textlink="">
      <xdr:nvSpPr>
        <xdr:cNvPr id="78" name="Text Box 83">
          <a:extLst>
            <a:ext uri="{FF2B5EF4-FFF2-40B4-BE49-F238E27FC236}">
              <a16:creationId xmlns:a16="http://schemas.microsoft.com/office/drawing/2014/main" id="{00000000-0008-0000-0000-00004E000000}"/>
            </a:ext>
          </a:extLst>
        </xdr:cNvPr>
        <xdr:cNvSpPr txBox="1">
          <a:spLocks noChangeArrowheads="1"/>
        </xdr:cNvSpPr>
      </xdr:nvSpPr>
      <xdr:spPr bwMode="auto">
        <a:xfrm>
          <a:off x="5008048" y="50117099"/>
          <a:ext cx="1686998" cy="27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ctr"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lvl="0" algn="r">
            <a:spcAft>
              <a:spcPts val="300"/>
            </a:spcAft>
            <a:defRPr/>
          </a:pPr>
          <a:r>
            <a:rPr lang="en-GB" sz="1100" b="1" kern="0">
              <a:solidFill>
                <a:schemeClr val="tx1">
                  <a:lumMod val="75000"/>
                  <a:lumOff val="25000"/>
                </a:schemeClr>
              </a:solidFill>
              <a:cs typeface="Calibri" panose="020F0502020204030204" pitchFamily="34" charset="0"/>
            </a:rPr>
            <a:t>Actual Total Cost to Company (t-CTC)</a:t>
          </a:r>
        </a:p>
      </xdr:txBody>
    </xdr:sp>
    <xdr:clientData/>
  </xdr:twoCellAnchor>
  <xdr:twoCellAnchor>
    <xdr:from>
      <xdr:col>7</xdr:col>
      <xdr:colOff>266002</xdr:colOff>
      <xdr:row>167</xdr:row>
      <xdr:rowOff>5600</xdr:rowOff>
    </xdr:from>
    <xdr:to>
      <xdr:col>9</xdr:col>
      <xdr:colOff>204438</xdr:colOff>
      <xdr:row>168</xdr:row>
      <xdr:rowOff>139100</xdr:rowOff>
    </xdr:to>
    <xdr:sp macro="" textlink="">
      <xdr:nvSpPr>
        <xdr:cNvPr id="79" name="Rechteck 78">
          <a:extLst>
            <a:ext uri="{FF2B5EF4-FFF2-40B4-BE49-F238E27FC236}">
              <a16:creationId xmlns:a16="http://schemas.microsoft.com/office/drawing/2014/main" id="{00000000-0008-0000-0000-00004F000000}"/>
            </a:ext>
          </a:extLst>
        </xdr:cNvPr>
        <xdr:cNvSpPr/>
      </xdr:nvSpPr>
      <xdr:spPr>
        <a:xfrm>
          <a:off x="5232609" y="50474493"/>
          <a:ext cx="1462436" cy="324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Actual Total Cash Compensation (a-TCC)</a:t>
          </a:r>
        </a:p>
      </xdr:txBody>
    </xdr:sp>
    <xdr:clientData/>
  </xdr:twoCellAnchor>
  <xdr:twoCellAnchor>
    <xdr:from>
      <xdr:col>7</xdr:col>
      <xdr:colOff>258217</xdr:colOff>
      <xdr:row>169</xdr:row>
      <xdr:rowOff>98190</xdr:rowOff>
    </xdr:from>
    <xdr:to>
      <xdr:col>9</xdr:col>
      <xdr:colOff>204439</xdr:colOff>
      <xdr:row>170</xdr:row>
      <xdr:rowOff>123690</xdr:rowOff>
    </xdr:to>
    <xdr:sp macro="" textlink="">
      <xdr:nvSpPr>
        <xdr:cNvPr id="80" name="Rechteck 79">
          <a:extLst>
            <a:ext uri="{FF2B5EF4-FFF2-40B4-BE49-F238E27FC236}">
              <a16:creationId xmlns:a16="http://schemas.microsoft.com/office/drawing/2014/main" id="{00000000-0008-0000-0000-000050000000}"/>
            </a:ext>
          </a:extLst>
        </xdr:cNvPr>
        <xdr:cNvSpPr/>
      </xdr:nvSpPr>
      <xdr:spPr>
        <a:xfrm>
          <a:off x="5224824" y="50948083"/>
          <a:ext cx="1470222" cy="216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Employer’s Contribution</a:t>
          </a:r>
        </a:p>
      </xdr:txBody>
    </xdr:sp>
    <xdr:clientData/>
  </xdr:twoCellAnchor>
  <xdr:twoCellAnchor>
    <xdr:from>
      <xdr:col>8</xdr:col>
      <xdr:colOff>373211</xdr:colOff>
      <xdr:row>168</xdr:row>
      <xdr:rowOff>134487</xdr:rowOff>
    </xdr:from>
    <xdr:to>
      <xdr:col>8</xdr:col>
      <xdr:colOff>587666</xdr:colOff>
      <xdr:row>169</xdr:row>
      <xdr:rowOff>87987</xdr:rowOff>
    </xdr:to>
    <xdr:sp macro="" textlink="">
      <xdr:nvSpPr>
        <xdr:cNvPr id="81" name="Rechteck 80">
          <a:extLst>
            <a:ext uri="{FF2B5EF4-FFF2-40B4-BE49-F238E27FC236}">
              <a16:creationId xmlns:a16="http://schemas.microsoft.com/office/drawing/2014/main" id="{00000000-0008-0000-0000-000051000000}"/>
            </a:ext>
          </a:extLst>
        </xdr:cNvPr>
        <xdr:cNvSpPr/>
      </xdr:nvSpPr>
      <xdr:spPr>
        <a:xfrm>
          <a:off x="6101818" y="50793880"/>
          <a:ext cx="214455" cy="144000"/>
        </a:xfrm>
        <a:prstGeom prst="rect">
          <a:avLst/>
        </a:prstGeom>
        <a:noFill/>
        <a:ln w="3175">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GB" sz="800">
              <a:solidFill>
                <a:schemeClr val="tx1">
                  <a:lumMod val="95000"/>
                  <a:lumOff val="5000"/>
                </a:schemeClr>
              </a:solidFill>
            </a:rPr>
            <a:t>+</a:t>
          </a:r>
        </a:p>
      </xdr:txBody>
    </xdr:sp>
    <xdr:clientData/>
  </xdr:twoCellAnchor>
  <xdr:twoCellAnchor>
    <xdr:from>
      <xdr:col>9</xdr:col>
      <xdr:colOff>329132</xdr:colOff>
      <xdr:row>167</xdr:row>
      <xdr:rowOff>28380</xdr:rowOff>
    </xdr:from>
    <xdr:to>
      <xdr:col>9</xdr:col>
      <xdr:colOff>528558</xdr:colOff>
      <xdr:row>170</xdr:row>
      <xdr:rowOff>104880</xdr:rowOff>
    </xdr:to>
    <xdr:grpSp>
      <xdr:nvGrpSpPr>
        <xdr:cNvPr id="82" name="Gruppieren 81">
          <a:extLst>
            <a:ext uri="{FF2B5EF4-FFF2-40B4-BE49-F238E27FC236}">
              <a16:creationId xmlns:a16="http://schemas.microsoft.com/office/drawing/2014/main" id="{00000000-0008-0000-0000-000052000000}"/>
            </a:ext>
          </a:extLst>
        </xdr:cNvPr>
        <xdr:cNvGrpSpPr/>
      </xdr:nvGrpSpPr>
      <xdr:grpSpPr>
        <a:xfrm>
          <a:off x="6828544" y="47059468"/>
          <a:ext cx="199426" cy="648000"/>
          <a:chOff x="6931621" y="49842687"/>
          <a:chExt cx="199426" cy="648000"/>
        </a:xfrm>
      </xdr:grpSpPr>
      <xdr:sp macro="" textlink="">
        <xdr:nvSpPr>
          <xdr:cNvPr id="83" name="Rechteck 82">
            <a:extLst>
              <a:ext uri="{FF2B5EF4-FFF2-40B4-BE49-F238E27FC236}">
                <a16:creationId xmlns:a16="http://schemas.microsoft.com/office/drawing/2014/main" id="{00000000-0008-0000-0000-000053000000}"/>
              </a:ext>
            </a:extLst>
          </xdr:cNvPr>
          <xdr:cNvSpPr/>
        </xdr:nvSpPr>
        <xdr:spPr>
          <a:xfrm>
            <a:off x="6931621" y="49842687"/>
            <a:ext cx="36000" cy="648000"/>
          </a:xfrm>
          <a:prstGeom prst="rect">
            <a:avLst/>
          </a:prstGeom>
          <a:solidFill>
            <a:schemeClr val="bg1">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cxnSp macro="">
        <xdr:nvCxnSpPr>
          <xdr:cNvPr id="84" name="Gerade Verbindung 83">
            <a:extLst>
              <a:ext uri="{FF2B5EF4-FFF2-40B4-BE49-F238E27FC236}">
                <a16:creationId xmlns:a16="http://schemas.microsoft.com/office/drawing/2014/main" id="{00000000-0008-0000-0000-000054000000}"/>
              </a:ext>
            </a:extLst>
          </xdr:cNvPr>
          <xdr:cNvCxnSpPr/>
        </xdr:nvCxnSpPr>
        <xdr:spPr>
          <a:xfrm>
            <a:off x="6967621" y="50202687"/>
            <a:ext cx="163426" cy="0"/>
          </a:xfrm>
          <a:prstGeom prst="line">
            <a:avLst/>
          </a:prstGeom>
          <a:ln w="3175">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xdr:col>
      <xdr:colOff>480330</xdr:colOff>
      <xdr:row>151</xdr:row>
      <xdr:rowOff>13770</xdr:rowOff>
    </xdr:from>
    <xdr:to>
      <xdr:col>4</xdr:col>
      <xdr:colOff>177922</xdr:colOff>
      <xdr:row>152</xdr:row>
      <xdr:rowOff>93270</xdr:rowOff>
    </xdr:to>
    <xdr:sp macro="" textlink="">
      <xdr:nvSpPr>
        <xdr:cNvPr id="85" name="Text Box 83">
          <a:extLst>
            <a:ext uri="{FF2B5EF4-FFF2-40B4-BE49-F238E27FC236}">
              <a16:creationId xmlns:a16="http://schemas.microsoft.com/office/drawing/2014/main" id="{00000000-0008-0000-0000-000055000000}"/>
            </a:ext>
          </a:extLst>
        </xdr:cNvPr>
        <xdr:cNvSpPr txBox="1">
          <a:spLocks noChangeArrowheads="1"/>
        </xdr:cNvSpPr>
      </xdr:nvSpPr>
      <xdr:spPr bwMode="auto">
        <a:xfrm>
          <a:off x="1555294" y="47434663"/>
          <a:ext cx="1221592" cy="27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ctr"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lgn="r">
            <a:spcAft>
              <a:spcPts val="300"/>
            </a:spcAft>
            <a:buNone/>
            <a:defRPr/>
          </a:pPr>
          <a:r>
            <a:rPr lang="en-GB" sz="1100" b="1" kern="0">
              <a:solidFill>
                <a:schemeClr val="tx1">
                  <a:lumMod val="75000"/>
                  <a:lumOff val="25000"/>
                </a:schemeClr>
              </a:solidFill>
              <a:cs typeface="Calibri" panose="020F0502020204030204" pitchFamily="34" charset="0"/>
            </a:rPr>
            <a:t>Current Base Salary</a:t>
          </a:r>
        </a:p>
      </xdr:txBody>
    </xdr:sp>
    <xdr:clientData/>
  </xdr:twoCellAnchor>
  <xdr:twoCellAnchor>
    <xdr:from>
      <xdr:col>2</xdr:col>
      <xdr:colOff>483942</xdr:colOff>
      <xdr:row>152</xdr:row>
      <xdr:rowOff>116276</xdr:rowOff>
    </xdr:from>
    <xdr:to>
      <xdr:col>4</xdr:col>
      <xdr:colOff>177921</xdr:colOff>
      <xdr:row>153</xdr:row>
      <xdr:rowOff>141776</xdr:rowOff>
    </xdr:to>
    <xdr:sp macro="" textlink="">
      <xdr:nvSpPr>
        <xdr:cNvPr id="86" name="Rechteck 85">
          <a:extLst>
            <a:ext uri="{FF2B5EF4-FFF2-40B4-BE49-F238E27FC236}">
              <a16:creationId xmlns:a16="http://schemas.microsoft.com/office/drawing/2014/main" id="{00000000-0008-0000-0000-000056000000}"/>
            </a:ext>
          </a:extLst>
        </xdr:cNvPr>
        <xdr:cNvSpPr/>
      </xdr:nvSpPr>
      <xdr:spPr>
        <a:xfrm>
          <a:off x="1558906" y="47727669"/>
          <a:ext cx="1217979" cy="216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Current Basic Salary</a:t>
          </a:r>
        </a:p>
      </xdr:txBody>
    </xdr:sp>
    <xdr:clientData/>
  </xdr:twoCellAnchor>
  <xdr:twoCellAnchor>
    <xdr:from>
      <xdr:col>2</xdr:col>
      <xdr:colOff>483942</xdr:colOff>
      <xdr:row>154</xdr:row>
      <xdr:rowOff>86946</xdr:rowOff>
    </xdr:from>
    <xdr:to>
      <xdr:col>4</xdr:col>
      <xdr:colOff>177921</xdr:colOff>
      <xdr:row>155</xdr:row>
      <xdr:rowOff>112446</xdr:rowOff>
    </xdr:to>
    <xdr:sp macro="" textlink="">
      <xdr:nvSpPr>
        <xdr:cNvPr id="87" name="Rechteck 86">
          <a:extLst>
            <a:ext uri="{FF2B5EF4-FFF2-40B4-BE49-F238E27FC236}">
              <a16:creationId xmlns:a16="http://schemas.microsoft.com/office/drawing/2014/main" id="{00000000-0008-0000-0000-000057000000}"/>
            </a:ext>
          </a:extLst>
        </xdr:cNvPr>
        <xdr:cNvSpPr/>
      </xdr:nvSpPr>
      <xdr:spPr>
        <a:xfrm>
          <a:off x="1558906" y="48079339"/>
          <a:ext cx="1217979" cy="216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Current Allowances</a:t>
          </a:r>
        </a:p>
      </xdr:txBody>
    </xdr:sp>
    <xdr:clientData/>
  </xdr:twoCellAnchor>
  <xdr:twoCellAnchor>
    <xdr:from>
      <xdr:col>3</xdr:col>
      <xdr:colOff>372971</xdr:colOff>
      <xdr:row>153</xdr:row>
      <xdr:rowOff>125345</xdr:rowOff>
    </xdr:from>
    <xdr:to>
      <xdr:col>3</xdr:col>
      <xdr:colOff>587426</xdr:colOff>
      <xdr:row>154</xdr:row>
      <xdr:rowOff>78845</xdr:rowOff>
    </xdr:to>
    <xdr:sp macro="" textlink="">
      <xdr:nvSpPr>
        <xdr:cNvPr id="88" name="Rechteck 87">
          <a:extLst>
            <a:ext uri="{FF2B5EF4-FFF2-40B4-BE49-F238E27FC236}">
              <a16:creationId xmlns:a16="http://schemas.microsoft.com/office/drawing/2014/main" id="{00000000-0008-0000-0000-000058000000}"/>
            </a:ext>
          </a:extLst>
        </xdr:cNvPr>
        <xdr:cNvSpPr/>
      </xdr:nvSpPr>
      <xdr:spPr>
        <a:xfrm>
          <a:off x="2209935" y="47927238"/>
          <a:ext cx="214455" cy="144000"/>
        </a:xfrm>
        <a:prstGeom prst="rect">
          <a:avLst/>
        </a:prstGeom>
        <a:noFill/>
        <a:ln w="3175">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GB" sz="800">
              <a:solidFill>
                <a:schemeClr val="tx1">
                  <a:lumMod val="95000"/>
                  <a:lumOff val="5000"/>
                </a:schemeClr>
              </a:solidFill>
            </a:rPr>
            <a:t>+</a:t>
          </a:r>
        </a:p>
      </xdr:txBody>
    </xdr:sp>
    <xdr:clientData/>
  </xdr:twoCellAnchor>
  <xdr:twoCellAnchor>
    <xdr:from>
      <xdr:col>4</xdr:col>
      <xdr:colOff>302616</xdr:colOff>
      <xdr:row>152</xdr:row>
      <xdr:rowOff>123080</xdr:rowOff>
    </xdr:from>
    <xdr:to>
      <xdr:col>4</xdr:col>
      <xdr:colOff>338616</xdr:colOff>
      <xdr:row>155</xdr:row>
      <xdr:rowOff>91580</xdr:rowOff>
    </xdr:to>
    <xdr:sp macro="" textlink="">
      <xdr:nvSpPr>
        <xdr:cNvPr id="89" name="Rechteck 88">
          <a:extLst>
            <a:ext uri="{FF2B5EF4-FFF2-40B4-BE49-F238E27FC236}">
              <a16:creationId xmlns:a16="http://schemas.microsoft.com/office/drawing/2014/main" id="{00000000-0008-0000-0000-000059000000}"/>
            </a:ext>
          </a:extLst>
        </xdr:cNvPr>
        <xdr:cNvSpPr/>
      </xdr:nvSpPr>
      <xdr:spPr>
        <a:xfrm>
          <a:off x="2901580" y="47734473"/>
          <a:ext cx="36000" cy="540000"/>
        </a:xfrm>
        <a:prstGeom prst="rect">
          <a:avLst/>
        </a:prstGeom>
        <a:solidFill>
          <a:schemeClr val="bg1">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clientData/>
  </xdr:twoCellAnchor>
  <xdr:twoCellAnchor>
    <xdr:from>
      <xdr:col>4</xdr:col>
      <xdr:colOff>338616</xdr:colOff>
      <xdr:row>154</xdr:row>
      <xdr:rowOff>18929</xdr:rowOff>
    </xdr:from>
    <xdr:to>
      <xdr:col>4</xdr:col>
      <xdr:colOff>502042</xdr:colOff>
      <xdr:row>154</xdr:row>
      <xdr:rowOff>18929</xdr:rowOff>
    </xdr:to>
    <xdr:cxnSp macro="">
      <xdr:nvCxnSpPr>
        <xdr:cNvPr id="90" name="Gerade Verbindung 89">
          <a:extLst>
            <a:ext uri="{FF2B5EF4-FFF2-40B4-BE49-F238E27FC236}">
              <a16:creationId xmlns:a16="http://schemas.microsoft.com/office/drawing/2014/main" id="{00000000-0008-0000-0000-00005A000000}"/>
            </a:ext>
          </a:extLst>
        </xdr:cNvPr>
        <xdr:cNvCxnSpPr/>
      </xdr:nvCxnSpPr>
      <xdr:spPr>
        <a:xfrm>
          <a:off x="2937580" y="48011322"/>
          <a:ext cx="163426" cy="0"/>
        </a:xfrm>
        <a:prstGeom prst="line">
          <a:avLst/>
        </a:prstGeom>
        <a:ln w="3175">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506846</xdr:colOff>
      <xdr:row>151</xdr:row>
      <xdr:rowOff>13770</xdr:rowOff>
    </xdr:from>
    <xdr:to>
      <xdr:col>9</xdr:col>
      <xdr:colOff>204438</xdr:colOff>
      <xdr:row>152</xdr:row>
      <xdr:rowOff>93270</xdr:rowOff>
    </xdr:to>
    <xdr:sp macro="" textlink="">
      <xdr:nvSpPr>
        <xdr:cNvPr id="91" name="Text Box 83">
          <a:extLst>
            <a:ext uri="{FF2B5EF4-FFF2-40B4-BE49-F238E27FC236}">
              <a16:creationId xmlns:a16="http://schemas.microsoft.com/office/drawing/2014/main" id="{00000000-0008-0000-0000-00005B000000}"/>
            </a:ext>
          </a:extLst>
        </xdr:cNvPr>
        <xdr:cNvSpPr txBox="1">
          <a:spLocks noChangeArrowheads="1"/>
        </xdr:cNvSpPr>
      </xdr:nvSpPr>
      <xdr:spPr bwMode="auto">
        <a:xfrm>
          <a:off x="5473453" y="47434663"/>
          <a:ext cx="1221592" cy="27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ctr"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lgn="r">
            <a:spcAft>
              <a:spcPts val="300"/>
            </a:spcAft>
            <a:buNone/>
            <a:defRPr/>
          </a:pPr>
          <a:r>
            <a:rPr lang="en-GB" sz="1100" b="1" kern="0">
              <a:solidFill>
                <a:schemeClr val="tx1">
                  <a:lumMod val="75000"/>
                  <a:lumOff val="25000"/>
                </a:schemeClr>
              </a:solidFill>
              <a:cs typeface="Calibri" panose="020F0502020204030204" pitchFamily="34" charset="0"/>
            </a:rPr>
            <a:t>Actual Base Salary</a:t>
          </a:r>
        </a:p>
      </xdr:txBody>
    </xdr:sp>
    <xdr:clientData/>
  </xdr:twoCellAnchor>
  <xdr:twoCellAnchor>
    <xdr:from>
      <xdr:col>7</xdr:col>
      <xdr:colOff>488131</xdr:colOff>
      <xdr:row>152</xdr:row>
      <xdr:rowOff>116276</xdr:rowOff>
    </xdr:from>
    <xdr:to>
      <xdr:col>9</xdr:col>
      <xdr:colOff>204439</xdr:colOff>
      <xdr:row>153</xdr:row>
      <xdr:rowOff>141776</xdr:rowOff>
    </xdr:to>
    <xdr:sp macro="" textlink="">
      <xdr:nvSpPr>
        <xdr:cNvPr id="92" name="Rechteck 91">
          <a:extLst>
            <a:ext uri="{FF2B5EF4-FFF2-40B4-BE49-F238E27FC236}">
              <a16:creationId xmlns:a16="http://schemas.microsoft.com/office/drawing/2014/main" id="{00000000-0008-0000-0000-00005C000000}"/>
            </a:ext>
          </a:extLst>
        </xdr:cNvPr>
        <xdr:cNvSpPr/>
      </xdr:nvSpPr>
      <xdr:spPr>
        <a:xfrm>
          <a:off x="5454738" y="47727669"/>
          <a:ext cx="1240308" cy="216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Actual Basic Salary</a:t>
          </a:r>
        </a:p>
      </xdr:txBody>
    </xdr:sp>
    <xdr:clientData/>
  </xdr:twoCellAnchor>
  <xdr:twoCellAnchor>
    <xdr:from>
      <xdr:col>7</xdr:col>
      <xdr:colOff>488131</xdr:colOff>
      <xdr:row>154</xdr:row>
      <xdr:rowOff>86946</xdr:rowOff>
    </xdr:from>
    <xdr:to>
      <xdr:col>9</xdr:col>
      <xdr:colOff>204439</xdr:colOff>
      <xdr:row>155</xdr:row>
      <xdr:rowOff>112446</xdr:rowOff>
    </xdr:to>
    <xdr:sp macro="" textlink="">
      <xdr:nvSpPr>
        <xdr:cNvPr id="93" name="Rechteck 92">
          <a:extLst>
            <a:ext uri="{FF2B5EF4-FFF2-40B4-BE49-F238E27FC236}">
              <a16:creationId xmlns:a16="http://schemas.microsoft.com/office/drawing/2014/main" id="{00000000-0008-0000-0000-00005D000000}"/>
            </a:ext>
          </a:extLst>
        </xdr:cNvPr>
        <xdr:cNvSpPr/>
      </xdr:nvSpPr>
      <xdr:spPr>
        <a:xfrm>
          <a:off x="5454738" y="48079339"/>
          <a:ext cx="1240308" cy="216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en-GB" sz="1000">
              <a:solidFill>
                <a:schemeClr val="tx1">
                  <a:lumMod val="95000"/>
                  <a:lumOff val="5000"/>
                </a:schemeClr>
              </a:solidFill>
            </a:rPr>
            <a:t>Actual Allowances</a:t>
          </a:r>
        </a:p>
      </xdr:txBody>
    </xdr:sp>
    <xdr:clientData/>
  </xdr:twoCellAnchor>
  <xdr:twoCellAnchor>
    <xdr:from>
      <xdr:col>8</xdr:col>
      <xdr:colOff>362852</xdr:colOff>
      <xdr:row>153</xdr:row>
      <xdr:rowOff>125345</xdr:rowOff>
    </xdr:from>
    <xdr:to>
      <xdr:col>8</xdr:col>
      <xdr:colOff>577307</xdr:colOff>
      <xdr:row>154</xdr:row>
      <xdr:rowOff>78845</xdr:rowOff>
    </xdr:to>
    <xdr:sp macro="" textlink="">
      <xdr:nvSpPr>
        <xdr:cNvPr id="94" name="Rechteck 93">
          <a:extLst>
            <a:ext uri="{FF2B5EF4-FFF2-40B4-BE49-F238E27FC236}">
              <a16:creationId xmlns:a16="http://schemas.microsoft.com/office/drawing/2014/main" id="{00000000-0008-0000-0000-00005E000000}"/>
            </a:ext>
          </a:extLst>
        </xdr:cNvPr>
        <xdr:cNvSpPr/>
      </xdr:nvSpPr>
      <xdr:spPr>
        <a:xfrm>
          <a:off x="6091459" y="47927238"/>
          <a:ext cx="214455" cy="144000"/>
        </a:xfrm>
        <a:prstGeom prst="rect">
          <a:avLst/>
        </a:prstGeom>
        <a:noFill/>
        <a:ln w="3175">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GB" sz="800">
              <a:solidFill>
                <a:schemeClr val="tx1">
                  <a:lumMod val="95000"/>
                  <a:lumOff val="5000"/>
                </a:schemeClr>
              </a:solidFill>
            </a:rPr>
            <a:t>+</a:t>
          </a:r>
        </a:p>
      </xdr:txBody>
    </xdr:sp>
    <xdr:clientData/>
  </xdr:twoCellAnchor>
  <xdr:twoCellAnchor>
    <xdr:from>
      <xdr:col>7</xdr:col>
      <xdr:colOff>493271</xdr:colOff>
      <xdr:row>156</xdr:row>
      <xdr:rowOff>39820</xdr:rowOff>
    </xdr:from>
    <xdr:to>
      <xdr:col>9</xdr:col>
      <xdr:colOff>204439</xdr:colOff>
      <xdr:row>157</xdr:row>
      <xdr:rowOff>65320</xdr:rowOff>
    </xdr:to>
    <xdr:sp macro="" textlink="">
      <xdr:nvSpPr>
        <xdr:cNvPr id="95" name="Rechteck 94">
          <a:extLst>
            <a:ext uri="{FF2B5EF4-FFF2-40B4-BE49-F238E27FC236}">
              <a16:creationId xmlns:a16="http://schemas.microsoft.com/office/drawing/2014/main" id="{00000000-0008-0000-0000-00005F000000}"/>
            </a:ext>
          </a:extLst>
        </xdr:cNvPr>
        <xdr:cNvSpPr/>
      </xdr:nvSpPr>
      <xdr:spPr>
        <a:xfrm>
          <a:off x="5459878" y="48413213"/>
          <a:ext cx="1235168" cy="216000"/>
        </a:xfrm>
        <a:prstGeom prst="rect">
          <a:avLst/>
        </a:prstGeom>
        <a:noFill/>
        <a:ln w="317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r"/>
          <a:r>
            <a:rPr lang="uz-Cyrl-UZ" sz="1000">
              <a:solidFill>
                <a:schemeClr val="tx1">
                  <a:lumMod val="95000"/>
                  <a:lumOff val="5000"/>
                </a:schemeClr>
              </a:solidFill>
            </a:rPr>
            <a:t>Actual </a:t>
          </a:r>
          <a:r>
            <a:rPr lang="en-GB" sz="1000">
              <a:solidFill>
                <a:schemeClr val="tx1">
                  <a:lumMod val="95000"/>
                  <a:lumOff val="5000"/>
                </a:schemeClr>
              </a:solidFill>
            </a:rPr>
            <a:t>Overtime </a:t>
          </a:r>
        </a:p>
      </xdr:txBody>
    </xdr:sp>
    <xdr:clientData/>
  </xdr:twoCellAnchor>
  <xdr:twoCellAnchor>
    <xdr:from>
      <xdr:col>8</xdr:col>
      <xdr:colOff>360073</xdr:colOff>
      <xdr:row>155</xdr:row>
      <xdr:rowOff>91357</xdr:rowOff>
    </xdr:from>
    <xdr:to>
      <xdr:col>8</xdr:col>
      <xdr:colOff>574528</xdr:colOff>
      <xdr:row>156</xdr:row>
      <xdr:rowOff>44857</xdr:rowOff>
    </xdr:to>
    <xdr:sp macro="" textlink="">
      <xdr:nvSpPr>
        <xdr:cNvPr id="96" name="Rechteck 95">
          <a:extLst>
            <a:ext uri="{FF2B5EF4-FFF2-40B4-BE49-F238E27FC236}">
              <a16:creationId xmlns:a16="http://schemas.microsoft.com/office/drawing/2014/main" id="{00000000-0008-0000-0000-000060000000}"/>
            </a:ext>
          </a:extLst>
        </xdr:cNvPr>
        <xdr:cNvSpPr/>
      </xdr:nvSpPr>
      <xdr:spPr>
        <a:xfrm>
          <a:off x="6088680" y="48274250"/>
          <a:ext cx="214455" cy="144000"/>
        </a:xfrm>
        <a:prstGeom prst="rect">
          <a:avLst/>
        </a:prstGeom>
        <a:noFill/>
        <a:ln w="3175">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GB" sz="800">
              <a:solidFill>
                <a:schemeClr val="tx1">
                  <a:lumMod val="95000"/>
                  <a:lumOff val="5000"/>
                </a:schemeClr>
              </a:solidFill>
            </a:rPr>
            <a:t>+</a:t>
          </a:r>
        </a:p>
      </xdr:txBody>
    </xdr:sp>
    <xdr:clientData/>
  </xdr:twoCellAnchor>
  <xdr:twoCellAnchor>
    <xdr:from>
      <xdr:col>9</xdr:col>
      <xdr:colOff>325706</xdr:colOff>
      <xdr:row>152</xdr:row>
      <xdr:rowOff>123080</xdr:rowOff>
    </xdr:from>
    <xdr:to>
      <xdr:col>9</xdr:col>
      <xdr:colOff>361706</xdr:colOff>
      <xdr:row>157</xdr:row>
      <xdr:rowOff>34580</xdr:rowOff>
    </xdr:to>
    <xdr:sp macro="" textlink="">
      <xdr:nvSpPr>
        <xdr:cNvPr id="97" name="Rechteck 96">
          <a:extLst>
            <a:ext uri="{FF2B5EF4-FFF2-40B4-BE49-F238E27FC236}">
              <a16:creationId xmlns:a16="http://schemas.microsoft.com/office/drawing/2014/main" id="{00000000-0008-0000-0000-000061000000}"/>
            </a:ext>
          </a:extLst>
        </xdr:cNvPr>
        <xdr:cNvSpPr/>
      </xdr:nvSpPr>
      <xdr:spPr>
        <a:xfrm>
          <a:off x="6816313" y="47734473"/>
          <a:ext cx="36000" cy="864000"/>
        </a:xfrm>
        <a:prstGeom prst="rect">
          <a:avLst/>
        </a:prstGeom>
        <a:solidFill>
          <a:schemeClr val="bg1">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clientData/>
  </xdr:twoCellAnchor>
  <xdr:twoCellAnchor>
    <xdr:from>
      <xdr:col>9</xdr:col>
      <xdr:colOff>361706</xdr:colOff>
      <xdr:row>154</xdr:row>
      <xdr:rowOff>159731</xdr:rowOff>
    </xdr:from>
    <xdr:to>
      <xdr:col>9</xdr:col>
      <xdr:colOff>525132</xdr:colOff>
      <xdr:row>154</xdr:row>
      <xdr:rowOff>159731</xdr:rowOff>
    </xdr:to>
    <xdr:cxnSp macro="">
      <xdr:nvCxnSpPr>
        <xdr:cNvPr id="98" name="Gerade Verbindung 97">
          <a:extLst>
            <a:ext uri="{FF2B5EF4-FFF2-40B4-BE49-F238E27FC236}">
              <a16:creationId xmlns:a16="http://schemas.microsoft.com/office/drawing/2014/main" id="{00000000-0008-0000-0000-000062000000}"/>
            </a:ext>
          </a:extLst>
        </xdr:cNvPr>
        <xdr:cNvCxnSpPr/>
      </xdr:nvCxnSpPr>
      <xdr:spPr>
        <a:xfrm>
          <a:off x="6852313" y="48152124"/>
          <a:ext cx="163426" cy="0"/>
        </a:xfrm>
        <a:prstGeom prst="line">
          <a:avLst/>
        </a:prstGeom>
        <a:ln w="3175">
          <a:solidFill>
            <a:schemeClr val="bg1">
              <a:lumMod val="50000"/>
            </a:schemeClr>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617667</xdr:colOff>
      <xdr:row>149</xdr:row>
      <xdr:rowOff>2350</xdr:rowOff>
    </xdr:from>
    <xdr:to>
      <xdr:col>5</xdr:col>
      <xdr:colOff>198538</xdr:colOff>
      <xdr:row>150</xdr:row>
      <xdr:rowOff>81850</xdr:rowOff>
    </xdr:to>
    <xdr:sp macro="" textlink="">
      <xdr:nvSpPr>
        <xdr:cNvPr id="99" name="Text Box 83">
          <a:extLst>
            <a:ext uri="{FF2B5EF4-FFF2-40B4-BE49-F238E27FC236}">
              <a16:creationId xmlns:a16="http://schemas.microsoft.com/office/drawing/2014/main" id="{00000000-0008-0000-0000-000063000000}"/>
            </a:ext>
          </a:extLst>
        </xdr:cNvPr>
        <xdr:cNvSpPr txBox="1">
          <a:spLocks noChangeArrowheads="1"/>
        </xdr:cNvSpPr>
      </xdr:nvSpPr>
      <xdr:spPr bwMode="auto">
        <a:xfrm>
          <a:off x="1692631" y="47042243"/>
          <a:ext cx="1948514" cy="27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ctr"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lgn="ctr">
            <a:spcAft>
              <a:spcPts val="300"/>
            </a:spcAft>
            <a:buNone/>
            <a:defRPr/>
          </a:pPr>
          <a:r>
            <a:rPr lang="en-GB" sz="1200" b="1" kern="0">
              <a:solidFill>
                <a:schemeClr val="tx2">
                  <a:lumMod val="75000"/>
                </a:schemeClr>
              </a:solidFill>
              <a:cs typeface="Calibri" panose="020F0502020204030204" pitchFamily="34" charset="0"/>
            </a:rPr>
            <a:t>Current Year/Target</a:t>
          </a:r>
        </a:p>
      </xdr:txBody>
    </xdr:sp>
    <xdr:clientData/>
  </xdr:twoCellAnchor>
  <xdr:twoCellAnchor>
    <xdr:from>
      <xdr:col>7</xdr:col>
      <xdr:colOff>648438</xdr:colOff>
      <xdr:row>149</xdr:row>
      <xdr:rowOff>2350</xdr:rowOff>
    </xdr:from>
    <xdr:to>
      <xdr:col>10</xdr:col>
      <xdr:colOff>313334</xdr:colOff>
      <xdr:row>150</xdr:row>
      <xdr:rowOff>81850</xdr:rowOff>
    </xdr:to>
    <xdr:sp macro="" textlink="">
      <xdr:nvSpPr>
        <xdr:cNvPr id="100" name="Text Box 83">
          <a:extLst>
            <a:ext uri="{FF2B5EF4-FFF2-40B4-BE49-F238E27FC236}">
              <a16:creationId xmlns:a16="http://schemas.microsoft.com/office/drawing/2014/main" id="{00000000-0008-0000-0000-000064000000}"/>
            </a:ext>
          </a:extLst>
        </xdr:cNvPr>
        <xdr:cNvSpPr txBox="1">
          <a:spLocks noChangeArrowheads="1"/>
        </xdr:cNvSpPr>
      </xdr:nvSpPr>
      <xdr:spPr bwMode="auto">
        <a:xfrm>
          <a:off x="5615045" y="47042243"/>
          <a:ext cx="1950896" cy="27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ctr" anchorCtr="0"/>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lvl="0" indent="0" algn="ctr">
            <a:spcAft>
              <a:spcPts val="300"/>
            </a:spcAft>
            <a:buNone/>
            <a:defRPr/>
          </a:pPr>
          <a:r>
            <a:rPr lang="en-GB" sz="1200" b="1" kern="0">
              <a:solidFill>
                <a:schemeClr val="tx2">
                  <a:lumMod val="75000"/>
                </a:schemeClr>
              </a:solidFill>
              <a:cs typeface="Calibri" panose="020F0502020204030204" pitchFamily="34" charset="0"/>
            </a:rPr>
            <a:t>Previous Year/Actual</a:t>
          </a:r>
        </a:p>
      </xdr:txBody>
    </xdr:sp>
    <xdr:clientData/>
  </xdr:twoCellAnchor>
  <xdr:twoCellAnchor>
    <xdr:from>
      <xdr:col>6</xdr:col>
      <xdr:colOff>557855</xdr:colOff>
      <xdr:row>150</xdr:row>
      <xdr:rowOff>76241</xdr:rowOff>
    </xdr:from>
    <xdr:to>
      <xdr:col>6</xdr:col>
      <xdr:colOff>557855</xdr:colOff>
      <xdr:row>169</xdr:row>
      <xdr:rowOff>120571</xdr:rowOff>
    </xdr:to>
    <xdr:cxnSp macro="">
      <xdr:nvCxnSpPr>
        <xdr:cNvPr id="101" name="Gerade Verbindung 100">
          <a:extLst>
            <a:ext uri="{FF2B5EF4-FFF2-40B4-BE49-F238E27FC236}">
              <a16:creationId xmlns:a16="http://schemas.microsoft.com/office/drawing/2014/main" id="{00000000-0008-0000-0000-000065000000}"/>
            </a:ext>
          </a:extLst>
        </xdr:cNvPr>
        <xdr:cNvCxnSpPr/>
      </xdr:nvCxnSpPr>
      <xdr:spPr>
        <a:xfrm>
          <a:off x="4762462" y="47306634"/>
          <a:ext cx="0" cy="3663830"/>
        </a:xfrm>
        <a:prstGeom prst="line">
          <a:avLst/>
        </a:prstGeom>
        <a:ln w="3175">
          <a:solidFill>
            <a:schemeClr val="bg1">
              <a:lumMod val="65000"/>
            </a:schemeClr>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487370</xdr:colOff>
      <xdr:row>150</xdr:row>
      <xdr:rowOff>187313</xdr:rowOff>
    </xdr:from>
    <xdr:to>
      <xdr:col>5</xdr:col>
      <xdr:colOff>725344</xdr:colOff>
      <xdr:row>156</xdr:row>
      <xdr:rowOff>190460</xdr:rowOff>
    </xdr:to>
    <xdr:pic>
      <xdr:nvPicPr>
        <xdr:cNvPr id="102" name="Grafik 101">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2"/>
        <a:stretch>
          <a:fillRect/>
        </a:stretch>
      </xdr:blipFill>
      <xdr:spPr>
        <a:xfrm>
          <a:off x="3086334" y="47417706"/>
          <a:ext cx="1081617" cy="1146147"/>
        </a:xfrm>
        <a:prstGeom prst="rect">
          <a:avLst/>
        </a:prstGeom>
      </xdr:spPr>
    </xdr:pic>
    <xdr:clientData/>
  </xdr:twoCellAnchor>
  <xdr:twoCellAnchor>
    <xdr:from>
      <xdr:col>1</xdr:col>
      <xdr:colOff>753477</xdr:colOff>
      <xdr:row>148</xdr:row>
      <xdr:rowOff>103283</xdr:rowOff>
    </xdr:from>
    <xdr:to>
      <xdr:col>11</xdr:col>
      <xdr:colOff>713370</xdr:colOff>
      <xdr:row>148</xdr:row>
      <xdr:rowOff>103283</xdr:rowOff>
    </xdr:to>
    <xdr:cxnSp macro="">
      <xdr:nvCxnSpPr>
        <xdr:cNvPr id="103" name="Gerade Verbindung 102">
          <a:extLst>
            <a:ext uri="{FF2B5EF4-FFF2-40B4-BE49-F238E27FC236}">
              <a16:creationId xmlns:a16="http://schemas.microsoft.com/office/drawing/2014/main" id="{00000000-0008-0000-0000-000067000000}"/>
            </a:ext>
          </a:extLst>
        </xdr:cNvPr>
        <xdr:cNvCxnSpPr/>
      </xdr:nvCxnSpPr>
      <xdr:spPr>
        <a:xfrm rot="5400000">
          <a:off x="4897209" y="43121908"/>
          <a:ext cx="0" cy="7661536"/>
        </a:xfrm>
        <a:prstGeom prst="line">
          <a:avLst/>
        </a:prstGeom>
        <a:ln w="3175">
          <a:solidFill>
            <a:schemeClr val="bg1">
              <a:lumMod val="65000"/>
            </a:schemeClr>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9</xdr:col>
      <xdr:colOff>526399</xdr:colOff>
      <xdr:row>151</xdr:row>
      <xdr:rowOff>154190</xdr:rowOff>
    </xdr:from>
    <xdr:to>
      <xdr:col>11</xdr:col>
      <xdr:colOff>87581</xdr:colOff>
      <xdr:row>157</xdr:row>
      <xdr:rowOff>157337</xdr:rowOff>
    </xdr:to>
    <xdr:pic>
      <xdr:nvPicPr>
        <xdr:cNvPr id="104" name="Grafik 103">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3"/>
        <a:stretch>
          <a:fillRect/>
        </a:stretch>
      </xdr:blipFill>
      <xdr:spPr>
        <a:xfrm>
          <a:off x="7017006" y="47575083"/>
          <a:ext cx="1085182" cy="1146147"/>
        </a:xfrm>
        <a:prstGeom prst="rect">
          <a:avLst/>
        </a:prstGeom>
      </xdr:spPr>
    </xdr:pic>
    <xdr:clientData/>
  </xdr:twoCellAnchor>
  <xdr:twoCellAnchor editAs="oneCell">
    <xdr:from>
      <xdr:col>4</xdr:col>
      <xdr:colOff>487370</xdr:colOff>
      <xdr:row>158</xdr:row>
      <xdr:rowOff>131066</xdr:rowOff>
    </xdr:from>
    <xdr:to>
      <xdr:col>6</xdr:col>
      <xdr:colOff>18213</xdr:colOff>
      <xdr:row>164</xdr:row>
      <xdr:rowOff>134213</xdr:rowOff>
    </xdr:to>
    <xdr:pic>
      <xdr:nvPicPr>
        <xdr:cNvPr id="105" name="Grafik 104">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4"/>
        <a:stretch>
          <a:fillRect/>
        </a:stretch>
      </xdr:blipFill>
      <xdr:spPr>
        <a:xfrm>
          <a:off x="3086334" y="48885459"/>
          <a:ext cx="1136486" cy="1146147"/>
        </a:xfrm>
        <a:prstGeom prst="rect">
          <a:avLst/>
        </a:prstGeom>
      </xdr:spPr>
    </xdr:pic>
    <xdr:clientData/>
  </xdr:twoCellAnchor>
  <xdr:twoCellAnchor editAs="oneCell">
    <xdr:from>
      <xdr:col>9</xdr:col>
      <xdr:colOff>526399</xdr:colOff>
      <xdr:row>158</xdr:row>
      <xdr:rowOff>139332</xdr:rowOff>
    </xdr:from>
    <xdr:to>
      <xdr:col>11</xdr:col>
      <xdr:colOff>148546</xdr:colOff>
      <xdr:row>164</xdr:row>
      <xdr:rowOff>142479</xdr:rowOff>
    </xdr:to>
    <xdr:pic>
      <xdr:nvPicPr>
        <xdr:cNvPr id="106" name="Grafik 105">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5"/>
        <a:stretch>
          <a:fillRect/>
        </a:stretch>
      </xdr:blipFill>
      <xdr:spPr>
        <a:xfrm>
          <a:off x="7017006" y="48893725"/>
          <a:ext cx="1146147" cy="1146147"/>
        </a:xfrm>
        <a:prstGeom prst="rect">
          <a:avLst/>
        </a:prstGeom>
      </xdr:spPr>
    </xdr:pic>
    <xdr:clientData/>
  </xdr:twoCellAnchor>
  <xdr:twoCellAnchor editAs="oneCell">
    <xdr:from>
      <xdr:col>4</xdr:col>
      <xdr:colOff>487370</xdr:colOff>
      <xdr:row>166</xdr:row>
      <xdr:rowOff>6825</xdr:rowOff>
    </xdr:from>
    <xdr:to>
      <xdr:col>6</xdr:col>
      <xdr:colOff>24309</xdr:colOff>
      <xdr:row>172</xdr:row>
      <xdr:rowOff>22165</xdr:rowOff>
    </xdr:to>
    <xdr:pic>
      <xdr:nvPicPr>
        <xdr:cNvPr id="107" name="Grafik 106">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6"/>
        <a:stretch>
          <a:fillRect/>
        </a:stretch>
      </xdr:blipFill>
      <xdr:spPr>
        <a:xfrm>
          <a:off x="3086334" y="50285218"/>
          <a:ext cx="1142582" cy="1158340"/>
        </a:xfrm>
        <a:prstGeom prst="rect">
          <a:avLst/>
        </a:prstGeom>
      </xdr:spPr>
    </xdr:pic>
    <xdr:clientData/>
  </xdr:twoCellAnchor>
  <xdr:twoCellAnchor editAs="oneCell">
    <xdr:from>
      <xdr:col>9</xdr:col>
      <xdr:colOff>526399</xdr:colOff>
      <xdr:row>166</xdr:row>
      <xdr:rowOff>15100</xdr:rowOff>
    </xdr:from>
    <xdr:to>
      <xdr:col>11</xdr:col>
      <xdr:colOff>148546</xdr:colOff>
      <xdr:row>172</xdr:row>
      <xdr:rowOff>18247</xdr:rowOff>
    </xdr:to>
    <xdr:pic>
      <xdr:nvPicPr>
        <xdr:cNvPr id="108" name="Grafik 107">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7"/>
        <a:stretch>
          <a:fillRect/>
        </a:stretch>
      </xdr:blipFill>
      <xdr:spPr>
        <a:xfrm>
          <a:off x="7017006" y="50293493"/>
          <a:ext cx="1146147" cy="1146147"/>
        </a:xfrm>
        <a:prstGeom prst="rect">
          <a:avLst/>
        </a:prstGeom>
      </xdr:spPr>
    </xdr:pic>
    <xdr:clientData/>
  </xdr:twoCellAnchor>
  <xdr:twoCellAnchor editAs="oneCell">
    <xdr:from>
      <xdr:col>11</xdr:col>
      <xdr:colOff>443466</xdr:colOff>
      <xdr:row>0</xdr:row>
      <xdr:rowOff>190501</xdr:rowOff>
    </xdr:from>
    <xdr:to>
      <xdr:col>12</xdr:col>
      <xdr:colOff>1285876</xdr:colOff>
      <xdr:row>0</xdr:row>
      <xdr:rowOff>547687</xdr:rowOff>
    </xdr:to>
    <xdr:pic>
      <xdr:nvPicPr>
        <xdr:cNvPr id="110" name="Picture 2">
          <a:extLst>
            <a:ext uri="{FF2B5EF4-FFF2-40B4-BE49-F238E27FC236}">
              <a16:creationId xmlns:a16="http://schemas.microsoft.com/office/drawing/2014/main" id="{00000000-0008-0000-0000-00006E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bwMode="auto">
        <a:xfrm>
          <a:off x="8456372" y="190501"/>
          <a:ext cx="1604410" cy="357186"/>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443466</xdr:colOff>
      <xdr:row>0</xdr:row>
      <xdr:rowOff>190501</xdr:rowOff>
    </xdr:from>
    <xdr:to>
      <xdr:col>12</xdr:col>
      <xdr:colOff>1285876</xdr:colOff>
      <xdr:row>0</xdr:row>
      <xdr:rowOff>547687</xdr:rowOff>
    </xdr:to>
    <xdr:pic>
      <xdr:nvPicPr>
        <xdr:cNvPr id="109" name="Picture 2">
          <a:extLst>
            <a:ext uri="{FF2B5EF4-FFF2-40B4-BE49-F238E27FC236}">
              <a16:creationId xmlns:a16="http://schemas.microsoft.com/office/drawing/2014/main" id="{00000000-0008-0000-0000-00006D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bwMode="auto">
        <a:xfrm>
          <a:off x="8463516" y="190501"/>
          <a:ext cx="1604410" cy="357186"/>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443466</xdr:colOff>
      <xdr:row>0</xdr:row>
      <xdr:rowOff>190501</xdr:rowOff>
    </xdr:from>
    <xdr:to>
      <xdr:col>12</xdr:col>
      <xdr:colOff>1285876</xdr:colOff>
      <xdr:row>0</xdr:row>
      <xdr:rowOff>547687</xdr:rowOff>
    </xdr:to>
    <xdr:pic>
      <xdr:nvPicPr>
        <xdr:cNvPr id="2" name="Picture 2">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463516" y="190501"/>
          <a:ext cx="1604410" cy="357186"/>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twoCellAnchor>
  <xdr:twoCellAnchor>
    <xdr:from>
      <xdr:col>7</xdr:col>
      <xdr:colOff>468267</xdr:colOff>
      <xdr:row>7</xdr:row>
      <xdr:rowOff>179296</xdr:rowOff>
    </xdr:from>
    <xdr:to>
      <xdr:col>12</xdr:col>
      <xdr:colOff>1050755</xdr:colOff>
      <xdr:row>24</xdr:row>
      <xdr:rowOff>378958</xdr:rowOff>
    </xdr:to>
    <xdr:sp macro="" textlink="">
      <xdr:nvSpPr>
        <xdr:cNvPr id="3" name="Inhaltsplatzhalter 10">
          <a:extLst>
            <a:ext uri="{FF2B5EF4-FFF2-40B4-BE49-F238E27FC236}">
              <a16:creationId xmlns:a16="http://schemas.microsoft.com/office/drawing/2014/main" id="{00000000-0008-0000-0100-000003000000}"/>
            </a:ext>
          </a:extLst>
        </xdr:cNvPr>
        <xdr:cNvSpPr txBox="1">
          <a:spLocks/>
        </xdr:cNvSpPr>
      </xdr:nvSpPr>
      <xdr:spPr>
        <a:xfrm>
          <a:off x="5440317" y="3770221"/>
          <a:ext cx="4392488" cy="3828687"/>
        </a:xfrm>
        <a:prstGeom prst="rect">
          <a:avLst/>
        </a:prstGeom>
        <a:noFill/>
      </xdr:spPr>
      <xdr:txBody>
        <a:bodyPr wrap="square" anchor="ct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marL="0" marR="0" lvl="0" indent="0" algn="l" defTabSz="914400" rtl="0" eaLnBrk="1" fontAlgn="auto" latinLnBrk="0" hangingPunct="1">
            <a:lnSpc>
              <a:spcPct val="100000"/>
            </a:lnSpc>
            <a:spcBef>
              <a:spcPts val="0"/>
            </a:spcBef>
            <a:spcAft>
              <a:spcPts val="100"/>
            </a:spcAft>
            <a:buClrTx/>
            <a:buSzTx/>
            <a:buFontTx/>
            <a:buNone/>
            <a:tabLst/>
            <a:defRPr/>
          </a:pPr>
          <a:r>
            <a:rPr lang="en-GB" sz="1400" b="1" kern="1200">
              <a:solidFill>
                <a:schemeClr val="tx1"/>
              </a:solidFill>
              <a:effectLst/>
              <a:latin typeface="+mn-lt"/>
              <a:ea typeface="+mn-ea"/>
              <a:cs typeface="+mn-cs"/>
            </a:rPr>
            <a:t>ECO: Economics Consulting </a:t>
          </a:r>
          <a:endParaRPr lang="en-GB" sz="1400">
            <a:effectLst/>
          </a:endParaRPr>
        </a:p>
        <a:p>
          <a:pPr>
            <a:spcAft>
              <a:spcPts val="100"/>
            </a:spcAft>
          </a:pPr>
          <a:r>
            <a:rPr lang="en-GB" sz="1400" b="1"/>
            <a:t>GOV: Government and Public Services Consulting </a:t>
          </a:r>
          <a:endParaRPr lang="en-GB" sz="1400"/>
        </a:p>
        <a:p>
          <a:pPr>
            <a:spcAft>
              <a:spcPts val="100"/>
            </a:spcAft>
          </a:pPr>
          <a:r>
            <a:rPr lang="en-GB" sz="1400" b="1"/>
            <a:t>EES: Energy, Environment, Sustainability Consulting</a:t>
          </a:r>
          <a:endParaRPr lang="en-GB" sz="1400"/>
        </a:p>
        <a:p>
          <a:pPr>
            <a:spcAft>
              <a:spcPts val="100"/>
            </a:spcAft>
          </a:pPr>
          <a:r>
            <a:rPr lang="en-GB" sz="1400" b="1"/>
            <a:t>HRC: Human Resources Consulting </a:t>
          </a:r>
          <a:endParaRPr lang="en-GB" sz="1400"/>
        </a:p>
        <a:p>
          <a:pPr>
            <a:spcAft>
              <a:spcPts val="100"/>
            </a:spcAft>
          </a:pPr>
          <a:r>
            <a:rPr lang="en-GB" sz="1400" b="1"/>
            <a:t>LCG: Legal Consulting Services </a:t>
          </a:r>
          <a:endParaRPr lang="en-GB" sz="1400"/>
        </a:p>
        <a:p>
          <a:pPr>
            <a:spcAft>
              <a:spcPts val="100"/>
            </a:spcAft>
          </a:pPr>
          <a:r>
            <a:rPr lang="en-GB" sz="1400" b="1"/>
            <a:t>RES: Research Services </a:t>
          </a:r>
          <a:endParaRPr lang="en-GB" sz="1400"/>
        </a:p>
        <a:p>
          <a:pPr>
            <a:spcAft>
              <a:spcPts val="100"/>
            </a:spcAft>
          </a:pPr>
          <a:r>
            <a:rPr lang="en-GB" sz="1400" b="1"/>
            <a:t>ACT: Actuarial Consulting Services </a:t>
          </a:r>
          <a:endParaRPr lang="en-GB" sz="1400"/>
        </a:p>
        <a:p>
          <a:pPr>
            <a:spcAft>
              <a:spcPts val="100"/>
            </a:spcAft>
          </a:pPr>
          <a:r>
            <a:rPr lang="en-GB" sz="1400" b="1"/>
            <a:t>AAS: Audit and Assurance Services</a:t>
          </a:r>
          <a:endParaRPr lang="en-GB" sz="1400"/>
        </a:p>
        <a:p>
          <a:pPr lvl="1">
            <a:spcAft>
              <a:spcPts val="100"/>
            </a:spcAft>
          </a:pPr>
          <a:r>
            <a:rPr lang="en-GB" sz="1400"/>
            <a:t>ASC: Assurance Service and Controls </a:t>
          </a:r>
        </a:p>
        <a:p>
          <a:pPr lvl="1">
            <a:spcAft>
              <a:spcPts val="100"/>
            </a:spcAft>
          </a:pPr>
          <a:r>
            <a:rPr lang="en-GB" sz="1400"/>
            <a:t>AUD: Audit Services </a:t>
          </a:r>
        </a:p>
        <a:p>
          <a:pPr>
            <a:spcAft>
              <a:spcPts val="100"/>
            </a:spcAft>
          </a:pPr>
          <a:r>
            <a:rPr lang="en-GB" sz="1400" b="1"/>
            <a:t>TAC: Tax Consulting </a:t>
          </a:r>
          <a:endParaRPr lang="en-GB" sz="1400"/>
        </a:p>
        <a:p>
          <a:pPr lvl="1">
            <a:spcAft>
              <a:spcPts val="100"/>
            </a:spcAft>
          </a:pPr>
          <a:r>
            <a:rPr lang="en-GB" sz="1400"/>
            <a:t>TAX: Tax Advisory Services </a:t>
          </a:r>
        </a:p>
        <a:p>
          <a:pPr lvl="1">
            <a:spcAft>
              <a:spcPts val="100"/>
            </a:spcAft>
          </a:pPr>
          <a:r>
            <a:rPr lang="en-GB" sz="1400"/>
            <a:t>TTP: Transfer Tax/Pricing </a:t>
          </a:r>
        </a:p>
        <a:p>
          <a:pPr>
            <a:spcAft>
              <a:spcPts val="100"/>
            </a:spcAft>
          </a:pPr>
          <a:r>
            <a:rPr lang="en-GB" sz="1400" b="1"/>
            <a:t>BPO: Business Process Outsourcing Services</a:t>
          </a:r>
          <a:endParaRPr lang="en-GB" sz="1400"/>
        </a:p>
        <a:p>
          <a:pPr lvl="1">
            <a:spcAft>
              <a:spcPts val="100"/>
            </a:spcAft>
          </a:pPr>
          <a:r>
            <a:rPr lang="en-GB" sz="1400"/>
            <a:t>CSS: Corporate Secretarial Services </a:t>
          </a:r>
        </a:p>
        <a:p>
          <a:pPr lvl="1">
            <a:spcAft>
              <a:spcPts val="100"/>
            </a:spcAft>
          </a:pPr>
          <a:r>
            <a:rPr lang="en-GB" sz="1400"/>
            <a:t>HRA: Human Resources Administration and Payroll Services</a:t>
          </a:r>
        </a:p>
        <a:p>
          <a:pPr lvl="1">
            <a:spcAft>
              <a:spcPts val="100"/>
            </a:spcAft>
          </a:pPr>
          <a:r>
            <a:rPr lang="en-GB" sz="1400"/>
            <a:t>OAS: Outsourced Accounting Services </a:t>
          </a:r>
        </a:p>
        <a:p>
          <a:pPr lvl="1">
            <a:spcAft>
              <a:spcPts val="100"/>
            </a:spcAft>
          </a:pPr>
          <a:r>
            <a:rPr lang="en-GB" sz="1400"/>
            <a:t>OIT: Outsourced IT Services</a:t>
          </a:r>
        </a:p>
        <a:p>
          <a:pPr lvl="1">
            <a:spcAft>
              <a:spcPts val="100"/>
            </a:spcAft>
          </a:pPr>
          <a:r>
            <a:rPr lang="en-GB" sz="1400"/>
            <a:t>PRO: Procurement Services </a:t>
          </a:r>
        </a:p>
        <a:p>
          <a:pPr marL="180975" lvl="1" indent="0">
            <a:spcBef>
              <a:spcPts val="100"/>
            </a:spcBef>
            <a:spcAft>
              <a:spcPts val="100"/>
            </a:spcAft>
            <a:buNone/>
          </a:pPr>
          <a:endParaRPr lang="en-GB" sz="1000"/>
        </a:p>
      </xdr:txBody>
    </xdr:sp>
    <xdr:clientData/>
  </xdr:twoCellAnchor>
  <xdr:twoCellAnchor>
    <xdr:from>
      <xdr:col>1</xdr:col>
      <xdr:colOff>481853</xdr:colOff>
      <xdr:row>9</xdr:row>
      <xdr:rowOff>100857</xdr:rowOff>
    </xdr:from>
    <xdr:to>
      <xdr:col>7</xdr:col>
      <xdr:colOff>212694</xdr:colOff>
      <xdr:row>24</xdr:row>
      <xdr:rowOff>687349</xdr:rowOff>
    </xdr:to>
    <xdr:sp macro="" textlink="">
      <xdr:nvSpPr>
        <xdr:cNvPr id="4" name="Inhaltsplatzhalter 10">
          <a:extLst>
            <a:ext uri="{FF2B5EF4-FFF2-40B4-BE49-F238E27FC236}">
              <a16:creationId xmlns:a16="http://schemas.microsoft.com/office/drawing/2014/main" id="{00000000-0008-0000-0100-000004000000}"/>
            </a:ext>
          </a:extLst>
        </xdr:cNvPr>
        <xdr:cNvSpPr txBox="1">
          <a:spLocks/>
        </xdr:cNvSpPr>
      </xdr:nvSpPr>
      <xdr:spPr>
        <a:xfrm>
          <a:off x="796178" y="4072782"/>
          <a:ext cx="4388566" cy="3834517"/>
        </a:xfrm>
        <a:prstGeom prst="rect">
          <a:avLst/>
        </a:prstGeom>
        <a:noFill/>
      </xdr:spPr>
      <xdr:txBody>
        <a:bodyPr wrap="square" anchor="ct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spcAft>
              <a:spcPts val="150"/>
            </a:spcAft>
          </a:pPr>
          <a:r>
            <a:rPr lang="en-GB" sz="1400" b="1">
              <a:ea typeface="DengXian" panose="02010600030101010101" pitchFamily="2" charset="-122"/>
            </a:rPr>
            <a:t>SCF: Strategy Consulting Firms </a:t>
          </a:r>
          <a:endParaRPr lang="en-GB" sz="1400">
            <a:ea typeface="DengXian" panose="02010600030101010101" pitchFamily="2" charset="-122"/>
            <a:cs typeface="Times New Roman" panose="02020603050405020304" pitchFamily="18" charset="0"/>
          </a:endParaRPr>
        </a:p>
        <a:p>
          <a:pPr>
            <a:spcAft>
              <a:spcPts val="150"/>
            </a:spcAft>
          </a:pPr>
          <a:r>
            <a:rPr lang="en-GB" sz="1400" b="1">
              <a:ea typeface="DengXian" panose="02010600030101010101" pitchFamily="2" charset="-122"/>
            </a:rPr>
            <a:t>CON: Management Consulting and Advisory </a:t>
          </a:r>
          <a:endParaRPr lang="en-GB" sz="1400">
            <a:ea typeface="DengXian" panose="02010600030101010101" pitchFamily="2" charset="-122"/>
            <a:cs typeface="Times New Roman" panose="02020603050405020304" pitchFamily="18" charset="0"/>
          </a:endParaRPr>
        </a:p>
        <a:p>
          <a:pPr lvl="1">
            <a:spcAft>
              <a:spcPts val="150"/>
            </a:spcAft>
          </a:pPr>
          <a:r>
            <a:rPr lang="en-GB" sz="1400">
              <a:ea typeface="DengXian" panose="02010600030101010101" pitchFamily="2" charset="-122"/>
            </a:rPr>
            <a:t>OPO: Operations-Based Management Consulting </a:t>
          </a:r>
          <a:endParaRPr lang="en-GB" sz="1400">
            <a:ea typeface="DengXian" panose="02010600030101010101" pitchFamily="2" charset="-122"/>
            <a:cs typeface="Times New Roman" panose="02020603050405020304" pitchFamily="18" charset="0"/>
          </a:endParaRPr>
        </a:p>
        <a:p>
          <a:pPr lvl="1">
            <a:spcAft>
              <a:spcPts val="150"/>
            </a:spcAft>
          </a:pPr>
          <a:r>
            <a:rPr lang="en-GB" sz="1400">
              <a:ea typeface="DengXian" panose="02010600030101010101" pitchFamily="2" charset="-122"/>
            </a:rPr>
            <a:t>OPS: Strategy-Oriented Management Consulting </a:t>
          </a:r>
          <a:endParaRPr lang="en-GB" sz="1400">
            <a:ea typeface="DengXian" panose="02010600030101010101" pitchFamily="2" charset="-122"/>
            <a:cs typeface="Times New Roman" panose="02020603050405020304" pitchFamily="18" charset="0"/>
          </a:endParaRPr>
        </a:p>
        <a:p>
          <a:pPr>
            <a:spcAft>
              <a:spcPts val="150"/>
            </a:spcAft>
          </a:pPr>
          <a:r>
            <a:rPr lang="en-GB" sz="1400" b="1"/>
            <a:t>ITC: IT Consulting </a:t>
          </a:r>
          <a:endParaRPr lang="en-GB" sz="1400"/>
        </a:p>
        <a:p>
          <a:pPr lvl="1">
            <a:spcAft>
              <a:spcPts val="150"/>
            </a:spcAft>
          </a:pPr>
          <a:r>
            <a:rPr lang="en-GB" sz="1400"/>
            <a:t>ITA: IT Infrastructure/Architecture Consulting </a:t>
          </a:r>
        </a:p>
        <a:p>
          <a:pPr lvl="1">
            <a:spcAft>
              <a:spcPts val="150"/>
            </a:spcAft>
          </a:pPr>
          <a:r>
            <a:rPr lang="en-GB" sz="1400">
              <a:ea typeface="DengXian" panose="02010600030101010101" pitchFamily="2" charset="-122"/>
            </a:rPr>
            <a:t>ITH: IT ‘Hot Skills’</a:t>
          </a:r>
          <a:endParaRPr lang="en-GB" sz="1400">
            <a:ea typeface="DengXian" panose="02010600030101010101" pitchFamily="2" charset="-122"/>
            <a:cs typeface="Times New Roman" panose="02020603050405020304" pitchFamily="18" charset="0"/>
          </a:endParaRPr>
        </a:p>
        <a:p>
          <a:pPr lvl="1">
            <a:spcAft>
              <a:spcPts val="150"/>
            </a:spcAft>
          </a:pPr>
          <a:r>
            <a:rPr lang="en-GB" sz="1400">
              <a:ea typeface="DengXian" panose="02010600030101010101" pitchFamily="2" charset="-122"/>
            </a:rPr>
            <a:t>ITI: IT Implementation/Realisation Consulting </a:t>
          </a:r>
          <a:endParaRPr lang="en-GB" sz="1400">
            <a:ea typeface="DengXian" panose="02010600030101010101" pitchFamily="2" charset="-122"/>
            <a:cs typeface="Times New Roman" panose="02020603050405020304" pitchFamily="18" charset="0"/>
          </a:endParaRPr>
        </a:p>
        <a:p>
          <a:pPr lvl="1">
            <a:spcAft>
              <a:spcPts val="150"/>
            </a:spcAft>
          </a:pPr>
          <a:r>
            <a:rPr lang="en-GB" sz="1400">
              <a:ea typeface="DengXian" panose="02010600030101010101" pitchFamily="2" charset="-122"/>
            </a:rPr>
            <a:t>ITR: IT Risk &amp; Cybersecurity Consulting </a:t>
          </a:r>
          <a:endParaRPr lang="en-GB" sz="1400">
            <a:ea typeface="DengXian" panose="02010600030101010101" pitchFamily="2" charset="-122"/>
            <a:cs typeface="Times New Roman" panose="02020603050405020304" pitchFamily="18" charset="0"/>
          </a:endParaRPr>
        </a:p>
        <a:p>
          <a:pPr lvl="1">
            <a:spcAft>
              <a:spcPts val="150"/>
            </a:spcAft>
          </a:pPr>
          <a:r>
            <a:rPr lang="en-GB" sz="1400">
              <a:ea typeface="DengXian" panose="02010600030101010101" pitchFamily="2" charset="-122"/>
            </a:rPr>
            <a:t>ITS: IT Strategy Consulting </a:t>
          </a:r>
          <a:endParaRPr lang="en-GB" sz="1400">
            <a:ea typeface="DengXian" panose="02010600030101010101" pitchFamily="2" charset="-122"/>
            <a:cs typeface="Times New Roman" panose="02020603050405020304" pitchFamily="18" charset="0"/>
          </a:endParaRPr>
        </a:p>
        <a:p>
          <a:pPr lvl="1">
            <a:spcAft>
              <a:spcPts val="150"/>
            </a:spcAft>
          </a:pPr>
          <a:r>
            <a:rPr lang="en-GB" sz="1400">
              <a:ea typeface="DengXian" panose="02010600030101010101" pitchFamily="2" charset="-122"/>
            </a:rPr>
            <a:t>ITE: IT Enterprise Software Implementation </a:t>
          </a:r>
          <a:endParaRPr lang="en-GB" sz="1400">
            <a:ea typeface="DengXian" panose="02010600030101010101" pitchFamily="2" charset="-122"/>
            <a:cs typeface="Times New Roman" panose="02020603050405020304" pitchFamily="18" charset="0"/>
          </a:endParaRPr>
        </a:p>
        <a:p>
          <a:pPr>
            <a:spcAft>
              <a:spcPts val="150"/>
            </a:spcAft>
          </a:pPr>
          <a:r>
            <a:rPr lang="en-GB" sz="1400" b="1"/>
            <a:t>BDA: Big Data and Analytics </a:t>
          </a:r>
          <a:endParaRPr lang="en-GB" sz="1400"/>
        </a:p>
        <a:p>
          <a:pPr>
            <a:spcAft>
              <a:spcPts val="150"/>
            </a:spcAft>
          </a:pPr>
          <a:r>
            <a:rPr lang="en-GB" sz="1400" b="1">
              <a:ea typeface="DengXian" panose="02010600030101010101" pitchFamily="2" charset="-122"/>
            </a:rPr>
            <a:t>DIG: Digital Strategy and Transformation Consulting </a:t>
          </a:r>
          <a:endParaRPr lang="en-GB" sz="1400">
            <a:ea typeface="DengXian" panose="02010600030101010101" pitchFamily="2" charset="-122"/>
            <a:cs typeface="Times New Roman" panose="02020603050405020304" pitchFamily="18" charset="0"/>
          </a:endParaRPr>
        </a:p>
        <a:p>
          <a:pPr>
            <a:spcAft>
              <a:spcPts val="150"/>
            </a:spcAft>
          </a:pPr>
          <a:r>
            <a:rPr lang="en-GB" sz="1400" b="1">
              <a:ea typeface="DengXian" panose="02010600030101010101" pitchFamily="2" charset="-122"/>
            </a:rPr>
            <a:t>AIC: AI Consulting </a:t>
          </a:r>
          <a:endParaRPr lang="en-GB" sz="1400">
            <a:ea typeface="DengXian" panose="02010600030101010101" pitchFamily="2" charset="-122"/>
            <a:cs typeface="Times New Roman" panose="02020603050405020304" pitchFamily="18" charset="0"/>
          </a:endParaRPr>
        </a:p>
        <a:p>
          <a:pPr>
            <a:spcAft>
              <a:spcPts val="150"/>
            </a:spcAft>
          </a:pPr>
          <a:r>
            <a:rPr lang="en-GB" sz="1400" b="1"/>
            <a:t>CFT: Corporate Finance and Transactional Services </a:t>
          </a:r>
          <a:endParaRPr lang="en-GB" sz="1400"/>
        </a:p>
        <a:p>
          <a:pPr lvl="1">
            <a:spcAft>
              <a:spcPts val="150"/>
            </a:spcAft>
          </a:pPr>
          <a:r>
            <a:rPr lang="en-GB" sz="1400">
              <a:ea typeface="DengXian" panose="02010600030101010101" pitchFamily="2" charset="-122"/>
            </a:rPr>
            <a:t>CDD: Commercial Due Diligence </a:t>
          </a:r>
          <a:endParaRPr lang="en-GB" sz="1400">
            <a:ea typeface="DengXian" panose="02010600030101010101" pitchFamily="2" charset="-122"/>
            <a:cs typeface="Times New Roman" panose="02020603050405020304" pitchFamily="18" charset="0"/>
          </a:endParaRPr>
        </a:p>
        <a:p>
          <a:pPr lvl="1">
            <a:spcAft>
              <a:spcPts val="150"/>
            </a:spcAft>
          </a:pPr>
          <a:r>
            <a:rPr lang="en-GB" sz="1400">
              <a:ea typeface="DengXian" panose="02010600030101010101" pitchFamily="2" charset="-122"/>
            </a:rPr>
            <a:t>CFA: Corporate Finance and Advisory </a:t>
          </a:r>
          <a:endParaRPr lang="en-GB" sz="1400">
            <a:ea typeface="DengXian" panose="02010600030101010101" pitchFamily="2" charset="-122"/>
            <a:cs typeface="Times New Roman" panose="02020603050405020304" pitchFamily="18" charset="0"/>
          </a:endParaRPr>
        </a:p>
        <a:p>
          <a:pPr lvl="1">
            <a:spcAft>
              <a:spcPts val="150"/>
            </a:spcAft>
          </a:pPr>
          <a:r>
            <a:rPr lang="en-GB" sz="1400">
              <a:ea typeface="DengXian" panose="02010600030101010101" pitchFamily="2" charset="-122"/>
            </a:rPr>
            <a:t>RMS: Restructuring &amp; Turnaround Management Services </a:t>
          </a:r>
          <a:endParaRPr lang="en-GB" sz="1400">
            <a:ea typeface="DengXian" panose="02010600030101010101" pitchFamily="2" charset="-122"/>
            <a:cs typeface="Times New Roman" panose="02020603050405020304" pitchFamily="18" charset="0"/>
          </a:endParaRPr>
        </a:p>
        <a:p>
          <a:pPr lvl="1"/>
          <a:r>
            <a:rPr lang="en-GB" sz="1400">
              <a:ea typeface="DengXian" panose="02010600030101010101" pitchFamily="2" charset="-122"/>
            </a:rPr>
            <a:t>TAS: Transaction Advisory Service </a:t>
          </a:r>
        </a:p>
        <a:p>
          <a:pPr rtl="0" eaLnBrk="1" fontAlgn="auto" latinLnBrk="0" hangingPunct="1"/>
          <a:r>
            <a:rPr lang="en-GB" sz="1400" b="1" kern="1200">
              <a:solidFill>
                <a:schemeClr val="tx1"/>
              </a:solidFill>
              <a:effectLst/>
              <a:latin typeface="+mn-lt"/>
              <a:ea typeface="+mn-ea"/>
              <a:cs typeface="+mn-cs"/>
            </a:rPr>
            <a:t>FFR: Forensics, Fraud and Risk Advisory Services</a:t>
          </a:r>
          <a:endParaRPr lang="en-GB" sz="1400">
            <a:effectLst/>
          </a:endParaRPr>
        </a:p>
        <a:p>
          <a:pPr lvl="1" rtl="0" eaLnBrk="1" latinLnBrk="0" hangingPunct="1"/>
          <a:r>
            <a:rPr lang="en-GB" sz="1400" b="0" kern="1200">
              <a:solidFill>
                <a:schemeClr val="tx1"/>
              </a:solidFill>
              <a:effectLst/>
              <a:latin typeface="+mn-lt"/>
              <a:ea typeface="+mn-ea"/>
              <a:cs typeface="+mn-cs"/>
            </a:rPr>
            <a:t>FOR: Forensics &amp; Fraud Research Investigation </a:t>
          </a:r>
          <a:endParaRPr lang="en-GB" sz="1400">
            <a:effectLst/>
          </a:endParaRPr>
        </a:p>
        <a:p>
          <a:pPr lvl="1" rtl="0" eaLnBrk="1" latinLnBrk="0" hangingPunct="1"/>
          <a:r>
            <a:rPr lang="en-GB" sz="1400" b="0" kern="1200">
              <a:solidFill>
                <a:schemeClr val="tx1"/>
              </a:solidFill>
              <a:effectLst/>
              <a:latin typeface="+mn-lt"/>
              <a:ea typeface="+mn-ea"/>
              <a:cs typeface="+mn-cs"/>
            </a:rPr>
            <a:t>RAS: Risk Advisory Services </a:t>
          </a:r>
          <a:endParaRPr lang="en-GB" sz="1400">
            <a:effectLst/>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1</xdr:row>
      <xdr:rowOff>0</xdr:rowOff>
    </xdr:from>
    <xdr:to>
      <xdr:col>38</xdr:col>
      <xdr:colOff>69068</xdr:colOff>
      <xdr:row>24</xdr:row>
      <xdr:rowOff>115159</xdr:rowOff>
    </xdr:to>
    <xdr:grpSp>
      <xdr:nvGrpSpPr>
        <xdr:cNvPr id="2" name="Group">
          <a:extLst>
            <a:ext uri="{FF2B5EF4-FFF2-40B4-BE49-F238E27FC236}">
              <a16:creationId xmlns:a16="http://schemas.microsoft.com/office/drawing/2014/main" id="{00000000-0008-0000-0200-000002000000}"/>
            </a:ext>
          </a:extLst>
        </xdr:cNvPr>
        <xdr:cNvGrpSpPr/>
      </xdr:nvGrpSpPr>
      <xdr:grpSpPr>
        <a:xfrm>
          <a:off x="762000" y="200025"/>
          <a:ext cx="8974943" cy="5553934"/>
          <a:chOff x="1388156" y="15206083"/>
          <a:chExt cx="8974943" cy="5553934"/>
        </a:xfrm>
      </xdr:grpSpPr>
      <xdr:sp macro="" textlink="">
        <xdr:nvSpPr>
          <xdr:cNvPr id="3" name="Firm_20">
            <a:extLst>
              <a:ext uri="{FF2B5EF4-FFF2-40B4-BE49-F238E27FC236}">
                <a16:creationId xmlns:a16="http://schemas.microsoft.com/office/drawing/2014/main" id="{00000000-0008-0000-0200-000003000000}"/>
              </a:ext>
            </a:extLst>
          </xdr:cNvPr>
          <xdr:cNvSpPr txBox="1"/>
        </xdr:nvSpPr>
        <xdr:spPr>
          <a:xfrm>
            <a:off x="1388156" y="20544117"/>
            <a:ext cx="2083012" cy="215900"/>
          </a:xfrm>
          <a:prstGeom prst="rect">
            <a:avLst/>
          </a:prstGeom>
          <a:noFill/>
          <a:ln w="9525" cmpd="sng">
            <a:noFill/>
          </a:ln>
          <a:extLst>
            <a:ext uri="{909E8E84-426E-40DD-AFC4-6F175D3DCCD1}">
              <a14:hiddenFill xmlns:a14="http://schemas.microsoft.com/office/drawing/2010/main">
                <a:gradFill flip="none" rotWithShape="1">
                  <a:gsLst>
                    <a:gs pos="0">
                      <a:srgbClr val="BFBFBF"/>
                    </a:gs>
                    <a:gs pos="85000">
                      <a:srgbClr val="FFFFFF"/>
                    </a:gs>
                  </a:gsLst>
                  <a:lin ang="0" scaled="1"/>
                  <a:tileRect/>
                </a:gradFill>
              </a14:hiddenFill>
            </a:ext>
          </a:extLst>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Xi Strategies</a:t>
            </a:r>
          </a:p>
        </xdr:txBody>
      </xdr:sp>
      <xdr:sp macro="" textlink="">
        <xdr:nvSpPr>
          <xdr:cNvPr id="4" name="title_1/2">
            <a:extLst>
              <a:ext uri="{FF2B5EF4-FFF2-40B4-BE49-F238E27FC236}">
                <a16:creationId xmlns:a16="http://schemas.microsoft.com/office/drawing/2014/main" id="{00000000-0008-0000-0200-000004000000}"/>
              </a:ext>
            </a:extLst>
          </xdr:cNvPr>
          <xdr:cNvSpPr txBox="1"/>
        </xdr:nvSpPr>
        <xdr:spPr>
          <a:xfrm>
            <a:off x="4876800" y="15544588"/>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2">
                    <a:lumMod val="75000"/>
                  </a:schemeClr>
                </a:solidFill>
                <a:latin typeface="Calibri"/>
                <a:cs typeface="Calibri"/>
              </a:rPr>
              <a:t>Snr Consultant</a:t>
            </a:r>
          </a:p>
        </xdr:txBody>
      </xdr:sp>
      <xdr:sp macro="" textlink="">
        <xdr:nvSpPr>
          <xdr:cNvPr id="5" name="title_1/3">
            <a:extLst>
              <a:ext uri="{FF2B5EF4-FFF2-40B4-BE49-F238E27FC236}">
                <a16:creationId xmlns:a16="http://schemas.microsoft.com/office/drawing/2014/main" id="{00000000-0008-0000-0200-000005000000}"/>
              </a:ext>
            </a:extLst>
          </xdr:cNvPr>
          <xdr:cNvSpPr txBox="1"/>
        </xdr:nvSpPr>
        <xdr:spPr>
          <a:xfrm>
            <a:off x="5791200" y="15544588"/>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2">
                    <a:lumMod val="75000"/>
                  </a:schemeClr>
                </a:solidFill>
                <a:latin typeface="Calibri"/>
                <a:cs typeface="Calibri"/>
              </a:rPr>
              <a:t>Project Leader</a:t>
            </a:r>
          </a:p>
        </xdr:txBody>
      </xdr:sp>
      <xdr:grpSp>
        <xdr:nvGrpSpPr>
          <xdr:cNvPr id="6" name="top_head_5">
            <a:extLst>
              <a:ext uri="{FF2B5EF4-FFF2-40B4-BE49-F238E27FC236}">
                <a16:creationId xmlns:a16="http://schemas.microsoft.com/office/drawing/2014/main" id="{00000000-0008-0000-0200-000006000000}"/>
              </a:ext>
            </a:extLst>
          </xdr:cNvPr>
          <xdr:cNvGrpSpPr/>
        </xdr:nvGrpSpPr>
        <xdr:grpSpPr>
          <a:xfrm>
            <a:off x="3513538" y="15206083"/>
            <a:ext cx="6829567" cy="324524"/>
            <a:chOff x="11011321" y="9326251"/>
            <a:chExt cx="6860654" cy="324524"/>
          </a:xfrm>
        </xdr:grpSpPr>
        <xdr:grpSp>
          <xdr:nvGrpSpPr>
            <xdr:cNvPr id="143" name="Gruppieren 142">
              <a:extLst>
                <a:ext uri="{FF2B5EF4-FFF2-40B4-BE49-F238E27FC236}">
                  <a16:creationId xmlns:a16="http://schemas.microsoft.com/office/drawing/2014/main" id="{00000000-0008-0000-0200-00008F000000}"/>
                </a:ext>
              </a:extLst>
            </xdr:cNvPr>
            <xdr:cNvGrpSpPr/>
          </xdr:nvGrpSpPr>
          <xdr:grpSpPr>
            <a:xfrm>
              <a:off x="11011322" y="9506775"/>
              <a:ext cx="1370428" cy="144000"/>
              <a:chOff x="3264228" y="9229397"/>
              <a:chExt cx="1371399" cy="254000"/>
            </a:xfrm>
            <a:solidFill>
              <a:schemeClr val="accent1">
                <a:lumMod val="20000"/>
                <a:lumOff val="80000"/>
              </a:schemeClr>
            </a:solidFill>
          </xdr:grpSpPr>
          <xdr:sp macro="" textlink="">
            <xdr:nvSpPr>
              <xdr:cNvPr id="165" name="lvl_1">
                <a:extLst>
                  <a:ext uri="{FF2B5EF4-FFF2-40B4-BE49-F238E27FC236}">
                    <a16:creationId xmlns:a16="http://schemas.microsoft.com/office/drawing/2014/main" id="{00000000-0008-0000-0200-0000A5000000}"/>
                  </a:ext>
                </a:extLst>
              </xdr:cNvPr>
              <xdr:cNvSpPr txBox="1"/>
            </xdr:nvSpPr>
            <xdr:spPr>
              <a:xfrm>
                <a:off x="326422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An1</a:t>
                </a:r>
              </a:p>
            </xdr:txBody>
          </xdr:sp>
          <xdr:sp macro="" textlink="">
            <xdr:nvSpPr>
              <xdr:cNvPr id="166" name="lvl_1">
                <a:extLst>
                  <a:ext uri="{FF2B5EF4-FFF2-40B4-BE49-F238E27FC236}">
                    <a16:creationId xmlns:a16="http://schemas.microsoft.com/office/drawing/2014/main" id="{00000000-0008-0000-0200-0000A6000000}"/>
                  </a:ext>
                </a:extLst>
              </xdr:cNvPr>
              <xdr:cNvSpPr txBox="1"/>
            </xdr:nvSpPr>
            <xdr:spPr>
              <a:xfrm>
                <a:off x="372137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An2</a:t>
                </a:r>
              </a:p>
            </xdr:txBody>
          </xdr:sp>
          <xdr:sp macro="" textlink="">
            <xdr:nvSpPr>
              <xdr:cNvPr id="167" name="lvl_1">
                <a:extLst>
                  <a:ext uri="{FF2B5EF4-FFF2-40B4-BE49-F238E27FC236}">
                    <a16:creationId xmlns:a16="http://schemas.microsoft.com/office/drawing/2014/main" id="{00000000-0008-0000-0200-0000A7000000}"/>
                  </a:ext>
                </a:extLst>
              </xdr:cNvPr>
              <xdr:cNvSpPr txBox="1"/>
            </xdr:nvSpPr>
            <xdr:spPr>
              <a:xfrm>
                <a:off x="417852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An3</a:t>
                </a:r>
              </a:p>
            </xdr:txBody>
          </xdr:sp>
        </xdr:grpSp>
        <xdr:grpSp>
          <xdr:nvGrpSpPr>
            <xdr:cNvPr id="144" name="Gruppieren 143">
              <a:extLst>
                <a:ext uri="{FF2B5EF4-FFF2-40B4-BE49-F238E27FC236}">
                  <a16:creationId xmlns:a16="http://schemas.microsoft.com/office/drawing/2014/main" id="{00000000-0008-0000-0200-000090000000}"/>
                </a:ext>
              </a:extLst>
            </xdr:cNvPr>
            <xdr:cNvGrpSpPr/>
          </xdr:nvGrpSpPr>
          <xdr:grpSpPr>
            <a:xfrm>
              <a:off x="12382072" y="9506775"/>
              <a:ext cx="1370428" cy="144000"/>
              <a:chOff x="3264228" y="9229397"/>
              <a:chExt cx="1371399" cy="254000"/>
            </a:xfrm>
            <a:solidFill>
              <a:schemeClr val="accent1">
                <a:lumMod val="20000"/>
                <a:lumOff val="80000"/>
              </a:schemeClr>
            </a:solidFill>
          </xdr:grpSpPr>
          <xdr:sp macro="" textlink="">
            <xdr:nvSpPr>
              <xdr:cNvPr id="162" name="lvl_1">
                <a:extLst>
                  <a:ext uri="{FF2B5EF4-FFF2-40B4-BE49-F238E27FC236}">
                    <a16:creationId xmlns:a16="http://schemas.microsoft.com/office/drawing/2014/main" id="{00000000-0008-0000-0200-0000A2000000}"/>
                  </a:ext>
                </a:extLst>
              </xdr:cNvPr>
              <xdr:cNvSpPr txBox="1"/>
            </xdr:nvSpPr>
            <xdr:spPr>
              <a:xfrm>
                <a:off x="326422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As1</a:t>
                </a:r>
              </a:p>
            </xdr:txBody>
          </xdr:sp>
          <xdr:sp macro="" textlink="">
            <xdr:nvSpPr>
              <xdr:cNvPr id="163" name="lvl_1">
                <a:extLst>
                  <a:ext uri="{FF2B5EF4-FFF2-40B4-BE49-F238E27FC236}">
                    <a16:creationId xmlns:a16="http://schemas.microsoft.com/office/drawing/2014/main" id="{00000000-0008-0000-0200-0000A3000000}"/>
                  </a:ext>
                </a:extLst>
              </xdr:cNvPr>
              <xdr:cNvSpPr txBox="1"/>
            </xdr:nvSpPr>
            <xdr:spPr>
              <a:xfrm>
                <a:off x="372137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As2</a:t>
                </a:r>
              </a:p>
            </xdr:txBody>
          </xdr:sp>
          <xdr:sp macro="" textlink="">
            <xdr:nvSpPr>
              <xdr:cNvPr id="164" name="lvl_1">
                <a:extLst>
                  <a:ext uri="{FF2B5EF4-FFF2-40B4-BE49-F238E27FC236}">
                    <a16:creationId xmlns:a16="http://schemas.microsoft.com/office/drawing/2014/main" id="{00000000-0008-0000-0200-0000A4000000}"/>
                  </a:ext>
                </a:extLst>
              </xdr:cNvPr>
              <xdr:cNvSpPr txBox="1"/>
            </xdr:nvSpPr>
            <xdr:spPr>
              <a:xfrm>
                <a:off x="417852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As3</a:t>
                </a:r>
              </a:p>
            </xdr:txBody>
          </xdr:sp>
        </xdr:grpSp>
        <xdr:grpSp>
          <xdr:nvGrpSpPr>
            <xdr:cNvPr id="145" name="Gruppieren 144">
              <a:extLst>
                <a:ext uri="{FF2B5EF4-FFF2-40B4-BE49-F238E27FC236}">
                  <a16:creationId xmlns:a16="http://schemas.microsoft.com/office/drawing/2014/main" id="{00000000-0008-0000-0200-000091000000}"/>
                </a:ext>
              </a:extLst>
            </xdr:cNvPr>
            <xdr:cNvGrpSpPr/>
          </xdr:nvGrpSpPr>
          <xdr:grpSpPr>
            <a:xfrm>
              <a:off x="13752043" y="9506775"/>
              <a:ext cx="1370428" cy="144000"/>
              <a:chOff x="3264228" y="9229397"/>
              <a:chExt cx="1371399" cy="254000"/>
            </a:xfrm>
            <a:solidFill>
              <a:schemeClr val="accent1">
                <a:lumMod val="20000"/>
                <a:lumOff val="80000"/>
              </a:schemeClr>
            </a:solidFill>
          </xdr:grpSpPr>
          <xdr:sp macro="" textlink="">
            <xdr:nvSpPr>
              <xdr:cNvPr id="159" name="lvl_1">
                <a:extLst>
                  <a:ext uri="{FF2B5EF4-FFF2-40B4-BE49-F238E27FC236}">
                    <a16:creationId xmlns:a16="http://schemas.microsoft.com/office/drawing/2014/main" id="{00000000-0008-0000-0200-00009F000000}"/>
                  </a:ext>
                </a:extLst>
              </xdr:cNvPr>
              <xdr:cNvSpPr txBox="1"/>
            </xdr:nvSpPr>
            <xdr:spPr>
              <a:xfrm>
                <a:off x="326422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M1</a:t>
                </a:r>
              </a:p>
            </xdr:txBody>
          </xdr:sp>
          <xdr:sp macro="" textlink="">
            <xdr:nvSpPr>
              <xdr:cNvPr id="160" name="lvl_1">
                <a:extLst>
                  <a:ext uri="{FF2B5EF4-FFF2-40B4-BE49-F238E27FC236}">
                    <a16:creationId xmlns:a16="http://schemas.microsoft.com/office/drawing/2014/main" id="{00000000-0008-0000-0200-0000A0000000}"/>
                  </a:ext>
                </a:extLst>
              </xdr:cNvPr>
              <xdr:cNvSpPr txBox="1"/>
            </xdr:nvSpPr>
            <xdr:spPr>
              <a:xfrm>
                <a:off x="372137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M2</a:t>
                </a:r>
              </a:p>
            </xdr:txBody>
          </xdr:sp>
          <xdr:sp macro="" textlink="">
            <xdr:nvSpPr>
              <xdr:cNvPr id="161" name="lvl_1">
                <a:extLst>
                  <a:ext uri="{FF2B5EF4-FFF2-40B4-BE49-F238E27FC236}">
                    <a16:creationId xmlns:a16="http://schemas.microsoft.com/office/drawing/2014/main" id="{00000000-0008-0000-0200-0000A1000000}"/>
                  </a:ext>
                </a:extLst>
              </xdr:cNvPr>
              <xdr:cNvSpPr txBox="1"/>
            </xdr:nvSpPr>
            <xdr:spPr>
              <a:xfrm>
                <a:off x="417852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M3</a:t>
                </a:r>
              </a:p>
            </xdr:txBody>
          </xdr:sp>
        </xdr:grpSp>
        <xdr:grpSp>
          <xdr:nvGrpSpPr>
            <xdr:cNvPr id="146" name="Gruppieren 145">
              <a:extLst>
                <a:ext uri="{FF2B5EF4-FFF2-40B4-BE49-F238E27FC236}">
                  <a16:creationId xmlns:a16="http://schemas.microsoft.com/office/drawing/2014/main" id="{00000000-0008-0000-0200-000092000000}"/>
                </a:ext>
              </a:extLst>
            </xdr:cNvPr>
            <xdr:cNvGrpSpPr/>
          </xdr:nvGrpSpPr>
          <xdr:grpSpPr>
            <a:xfrm>
              <a:off x="15128749" y="9506775"/>
              <a:ext cx="1370428" cy="144000"/>
              <a:chOff x="3264228" y="9229397"/>
              <a:chExt cx="1371399" cy="254000"/>
            </a:xfrm>
            <a:solidFill>
              <a:schemeClr val="accent1">
                <a:lumMod val="20000"/>
                <a:lumOff val="80000"/>
              </a:schemeClr>
            </a:solidFill>
          </xdr:grpSpPr>
          <xdr:sp macro="" textlink="">
            <xdr:nvSpPr>
              <xdr:cNvPr id="156" name="lvl_1">
                <a:extLst>
                  <a:ext uri="{FF2B5EF4-FFF2-40B4-BE49-F238E27FC236}">
                    <a16:creationId xmlns:a16="http://schemas.microsoft.com/office/drawing/2014/main" id="{00000000-0008-0000-0200-00009C000000}"/>
                  </a:ext>
                </a:extLst>
              </xdr:cNvPr>
              <xdr:cNvSpPr txBox="1"/>
            </xdr:nvSpPr>
            <xdr:spPr>
              <a:xfrm>
                <a:off x="326422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SM1</a:t>
                </a:r>
              </a:p>
            </xdr:txBody>
          </xdr:sp>
          <xdr:sp macro="" textlink="">
            <xdr:nvSpPr>
              <xdr:cNvPr id="157" name="lvl_1">
                <a:extLst>
                  <a:ext uri="{FF2B5EF4-FFF2-40B4-BE49-F238E27FC236}">
                    <a16:creationId xmlns:a16="http://schemas.microsoft.com/office/drawing/2014/main" id="{00000000-0008-0000-0200-00009D000000}"/>
                  </a:ext>
                </a:extLst>
              </xdr:cNvPr>
              <xdr:cNvSpPr txBox="1"/>
            </xdr:nvSpPr>
            <xdr:spPr>
              <a:xfrm>
                <a:off x="372137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SM2</a:t>
                </a:r>
              </a:p>
            </xdr:txBody>
          </xdr:sp>
          <xdr:sp macro="" textlink="">
            <xdr:nvSpPr>
              <xdr:cNvPr id="158" name="lvl_1">
                <a:extLst>
                  <a:ext uri="{FF2B5EF4-FFF2-40B4-BE49-F238E27FC236}">
                    <a16:creationId xmlns:a16="http://schemas.microsoft.com/office/drawing/2014/main" id="{00000000-0008-0000-0200-00009E000000}"/>
                  </a:ext>
                </a:extLst>
              </xdr:cNvPr>
              <xdr:cNvSpPr txBox="1"/>
            </xdr:nvSpPr>
            <xdr:spPr>
              <a:xfrm>
                <a:off x="417852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SM3</a:t>
                </a:r>
              </a:p>
            </xdr:txBody>
          </xdr:sp>
        </xdr:grpSp>
        <xdr:grpSp>
          <xdr:nvGrpSpPr>
            <xdr:cNvPr id="147" name="Gruppieren 146">
              <a:extLst>
                <a:ext uri="{FF2B5EF4-FFF2-40B4-BE49-F238E27FC236}">
                  <a16:creationId xmlns:a16="http://schemas.microsoft.com/office/drawing/2014/main" id="{00000000-0008-0000-0200-000093000000}"/>
                </a:ext>
              </a:extLst>
            </xdr:cNvPr>
            <xdr:cNvGrpSpPr/>
          </xdr:nvGrpSpPr>
          <xdr:grpSpPr>
            <a:xfrm>
              <a:off x="16497329" y="9506775"/>
              <a:ext cx="1374446" cy="144000"/>
              <a:chOff x="3264228" y="9229397"/>
              <a:chExt cx="1371399" cy="254000"/>
            </a:xfrm>
            <a:solidFill>
              <a:schemeClr val="accent1">
                <a:lumMod val="20000"/>
                <a:lumOff val="80000"/>
              </a:schemeClr>
            </a:solidFill>
          </xdr:grpSpPr>
          <xdr:sp macro="" textlink="">
            <xdr:nvSpPr>
              <xdr:cNvPr id="153" name="lvl_1">
                <a:extLst>
                  <a:ext uri="{FF2B5EF4-FFF2-40B4-BE49-F238E27FC236}">
                    <a16:creationId xmlns:a16="http://schemas.microsoft.com/office/drawing/2014/main" id="{00000000-0008-0000-0200-000099000000}"/>
                  </a:ext>
                </a:extLst>
              </xdr:cNvPr>
              <xdr:cNvSpPr txBox="1"/>
            </xdr:nvSpPr>
            <xdr:spPr>
              <a:xfrm>
                <a:off x="326422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Pr1</a:t>
                </a:r>
              </a:p>
            </xdr:txBody>
          </xdr:sp>
          <xdr:sp macro="" textlink="">
            <xdr:nvSpPr>
              <xdr:cNvPr id="154" name="lvl_1">
                <a:extLst>
                  <a:ext uri="{FF2B5EF4-FFF2-40B4-BE49-F238E27FC236}">
                    <a16:creationId xmlns:a16="http://schemas.microsoft.com/office/drawing/2014/main" id="{00000000-0008-0000-0200-00009A000000}"/>
                  </a:ext>
                </a:extLst>
              </xdr:cNvPr>
              <xdr:cNvSpPr txBox="1"/>
            </xdr:nvSpPr>
            <xdr:spPr>
              <a:xfrm>
                <a:off x="372137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Pr2</a:t>
                </a:r>
              </a:p>
            </xdr:txBody>
          </xdr:sp>
          <xdr:sp macro="" textlink="">
            <xdr:nvSpPr>
              <xdr:cNvPr id="155" name="lvl_1">
                <a:extLst>
                  <a:ext uri="{FF2B5EF4-FFF2-40B4-BE49-F238E27FC236}">
                    <a16:creationId xmlns:a16="http://schemas.microsoft.com/office/drawing/2014/main" id="{00000000-0008-0000-0200-00009B000000}"/>
                  </a:ext>
                </a:extLst>
              </xdr:cNvPr>
              <xdr:cNvSpPr txBox="1"/>
            </xdr:nvSpPr>
            <xdr:spPr>
              <a:xfrm>
                <a:off x="4178528" y="9229397"/>
                <a:ext cx="457099" cy="254000"/>
              </a:xfrm>
              <a:prstGeom prst="rect">
                <a:avLst/>
              </a:prstGeom>
              <a:grpFill/>
              <a:ln w="3175" cmpd="sng">
                <a:solidFill>
                  <a:schemeClr val="tx2"/>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rgbClr val="000000"/>
                    </a:solidFill>
                    <a:latin typeface="Calibri"/>
                    <a:cs typeface="Calibri"/>
                  </a:rPr>
                  <a:t>Pr3</a:t>
                </a:r>
              </a:p>
            </xdr:txBody>
          </xdr:sp>
        </xdr:grpSp>
        <xdr:sp macro="" textlink="">
          <xdr:nvSpPr>
            <xdr:cNvPr id="148" name="lvl_2">
              <a:extLst>
                <a:ext uri="{FF2B5EF4-FFF2-40B4-BE49-F238E27FC236}">
                  <a16:creationId xmlns:a16="http://schemas.microsoft.com/office/drawing/2014/main" id="{00000000-0008-0000-0200-000094000000}"/>
                </a:ext>
              </a:extLst>
            </xdr:cNvPr>
            <xdr:cNvSpPr txBox="1"/>
          </xdr:nvSpPr>
          <xdr:spPr>
            <a:xfrm>
              <a:off x="11011321" y="9326251"/>
              <a:ext cx="1370629" cy="180000"/>
            </a:xfrm>
            <a:prstGeom prst="rect">
              <a:avLst/>
            </a:prstGeom>
            <a:solidFill>
              <a:schemeClr val="tx2"/>
            </a:solidFill>
            <a:ln w="31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chemeClr val="bg1"/>
                  </a:solidFill>
                  <a:latin typeface="Calibri"/>
                  <a:cs typeface="Calibri"/>
                </a:rPr>
                <a:t>Analyst(An)</a:t>
              </a:r>
            </a:p>
          </xdr:txBody>
        </xdr:sp>
        <xdr:sp macro="" textlink="">
          <xdr:nvSpPr>
            <xdr:cNvPr id="149" name="lvl_3">
              <a:extLst>
                <a:ext uri="{FF2B5EF4-FFF2-40B4-BE49-F238E27FC236}">
                  <a16:creationId xmlns:a16="http://schemas.microsoft.com/office/drawing/2014/main" id="{00000000-0008-0000-0200-000095000000}"/>
                </a:ext>
              </a:extLst>
            </xdr:cNvPr>
            <xdr:cNvSpPr txBox="1"/>
          </xdr:nvSpPr>
          <xdr:spPr>
            <a:xfrm>
              <a:off x="12382071" y="9326251"/>
              <a:ext cx="1370629" cy="180000"/>
            </a:xfrm>
            <a:prstGeom prst="rect">
              <a:avLst/>
            </a:prstGeom>
            <a:solidFill>
              <a:schemeClr val="tx2"/>
            </a:solidFill>
            <a:ln w="31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chemeClr val="bg1"/>
                  </a:solidFill>
                  <a:latin typeface="Calibri"/>
                  <a:cs typeface="Calibri"/>
                </a:rPr>
                <a:t>Associate (As)</a:t>
              </a:r>
            </a:p>
          </xdr:txBody>
        </xdr:sp>
        <xdr:sp macro="" textlink="">
          <xdr:nvSpPr>
            <xdr:cNvPr id="150" name="lvl_4">
              <a:extLst>
                <a:ext uri="{FF2B5EF4-FFF2-40B4-BE49-F238E27FC236}">
                  <a16:creationId xmlns:a16="http://schemas.microsoft.com/office/drawing/2014/main" id="{00000000-0008-0000-0200-000096000000}"/>
                </a:ext>
              </a:extLst>
            </xdr:cNvPr>
            <xdr:cNvSpPr txBox="1"/>
          </xdr:nvSpPr>
          <xdr:spPr>
            <a:xfrm>
              <a:off x="13752041" y="9326251"/>
              <a:ext cx="1372451" cy="180000"/>
            </a:xfrm>
            <a:prstGeom prst="rect">
              <a:avLst/>
            </a:prstGeom>
            <a:solidFill>
              <a:schemeClr val="tx2"/>
            </a:solidFill>
            <a:ln w="31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chemeClr val="bg1"/>
                  </a:solidFill>
                  <a:latin typeface="Calibri"/>
                  <a:cs typeface="Calibri"/>
                </a:rPr>
                <a:t>Manager(M)</a:t>
              </a:r>
            </a:p>
          </xdr:txBody>
        </xdr:sp>
        <xdr:sp macro="" textlink="">
          <xdr:nvSpPr>
            <xdr:cNvPr id="151" name="lvl_5">
              <a:extLst>
                <a:ext uri="{FF2B5EF4-FFF2-40B4-BE49-F238E27FC236}">
                  <a16:creationId xmlns:a16="http://schemas.microsoft.com/office/drawing/2014/main" id="{00000000-0008-0000-0200-000097000000}"/>
                </a:ext>
              </a:extLst>
            </xdr:cNvPr>
            <xdr:cNvSpPr txBox="1"/>
          </xdr:nvSpPr>
          <xdr:spPr>
            <a:xfrm>
              <a:off x="15128747" y="9326251"/>
              <a:ext cx="1372451" cy="180000"/>
            </a:xfrm>
            <a:prstGeom prst="rect">
              <a:avLst/>
            </a:prstGeom>
            <a:solidFill>
              <a:schemeClr val="tx2"/>
            </a:solidFill>
            <a:ln w="31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chemeClr val="bg1"/>
                  </a:solidFill>
                  <a:latin typeface="Calibri"/>
                  <a:cs typeface="Calibri"/>
                </a:rPr>
                <a:t>Senior Manager (SM)</a:t>
              </a:r>
            </a:p>
          </xdr:txBody>
        </xdr:sp>
        <xdr:sp macro="" textlink="">
          <xdr:nvSpPr>
            <xdr:cNvPr id="152" name="lvl_6">
              <a:extLst>
                <a:ext uri="{FF2B5EF4-FFF2-40B4-BE49-F238E27FC236}">
                  <a16:creationId xmlns:a16="http://schemas.microsoft.com/office/drawing/2014/main" id="{00000000-0008-0000-0200-000098000000}"/>
                </a:ext>
              </a:extLst>
            </xdr:cNvPr>
            <xdr:cNvSpPr txBox="1"/>
          </xdr:nvSpPr>
          <xdr:spPr>
            <a:xfrm>
              <a:off x="16497328" y="9326251"/>
              <a:ext cx="1374647" cy="180000"/>
            </a:xfrm>
            <a:prstGeom prst="rect">
              <a:avLst/>
            </a:prstGeom>
            <a:solidFill>
              <a:schemeClr val="tx2"/>
            </a:solidFill>
            <a:ln w="31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r>
                <a:rPr lang="en-US" sz="700" b="0" i="0" u="none" strike="noStrike">
                  <a:solidFill>
                    <a:schemeClr val="bg1"/>
                  </a:solidFill>
                  <a:latin typeface="Calibri"/>
                  <a:cs typeface="Calibri"/>
                </a:rPr>
                <a:t>Principal (Pr)</a:t>
              </a:r>
            </a:p>
          </xdr:txBody>
        </xdr:sp>
      </xdr:grpSp>
      <xdr:sp macro="" textlink="">
        <xdr:nvSpPr>
          <xdr:cNvPr id="7" name="title_1/1">
            <a:extLst>
              <a:ext uri="{FF2B5EF4-FFF2-40B4-BE49-F238E27FC236}">
                <a16:creationId xmlns:a16="http://schemas.microsoft.com/office/drawing/2014/main" id="{00000000-0008-0000-0200-000007000000}"/>
              </a:ext>
            </a:extLst>
          </xdr:cNvPr>
          <xdr:cNvSpPr txBox="1"/>
        </xdr:nvSpPr>
        <xdr:spPr>
          <a:xfrm>
            <a:off x="3505200" y="15544588"/>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2">
                    <a:lumMod val="75000"/>
                  </a:schemeClr>
                </a:solidFill>
                <a:latin typeface="Calibri"/>
                <a:cs typeface="Calibri"/>
              </a:rPr>
              <a:t>Consultant</a:t>
            </a:r>
          </a:p>
        </xdr:txBody>
      </xdr:sp>
      <xdr:sp macro="" textlink="">
        <xdr:nvSpPr>
          <xdr:cNvPr id="8" name="Firm_1">
            <a:extLst>
              <a:ext uri="{FF2B5EF4-FFF2-40B4-BE49-F238E27FC236}">
                <a16:creationId xmlns:a16="http://schemas.microsoft.com/office/drawing/2014/main" id="{00000000-0008-0000-0200-000008000000}"/>
              </a:ext>
            </a:extLst>
          </xdr:cNvPr>
          <xdr:cNvSpPr txBox="1"/>
        </xdr:nvSpPr>
        <xdr:spPr>
          <a:xfrm>
            <a:off x="1388156" y="15544588"/>
            <a:ext cx="2083012" cy="215900"/>
          </a:xfrm>
          <a:prstGeom prst="rect">
            <a:avLst/>
          </a:prstGeom>
          <a:gradFill flip="none" rotWithShape="1">
            <a:gsLst>
              <a:gs pos="0">
                <a:srgbClr val="BFBFBF"/>
              </a:gs>
              <a:gs pos="85000">
                <a:srgbClr val="FFFFFF"/>
              </a:gs>
            </a:gsLst>
            <a:lin ang="0" scaled="1"/>
            <a:tileRect/>
          </a:gradFill>
          <a:ln w="9525" cmpd="sng">
            <a:noFill/>
          </a:ln>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1" i="0" u="none" strike="noStrike">
                <a:solidFill>
                  <a:schemeClr val="tx2">
                    <a:lumMod val="75000"/>
                  </a:schemeClr>
                </a:solidFill>
                <a:latin typeface="Calibri"/>
                <a:cs typeface="Calibri"/>
              </a:rPr>
              <a:t>Delta Group</a:t>
            </a:r>
          </a:p>
        </xdr:txBody>
      </xdr:sp>
      <xdr:sp macro="" textlink="">
        <xdr:nvSpPr>
          <xdr:cNvPr id="9" name="Firm_2">
            <a:extLst>
              <a:ext uri="{FF2B5EF4-FFF2-40B4-BE49-F238E27FC236}">
                <a16:creationId xmlns:a16="http://schemas.microsoft.com/office/drawing/2014/main" id="{00000000-0008-0000-0200-000009000000}"/>
              </a:ext>
            </a:extLst>
          </xdr:cNvPr>
          <xdr:cNvSpPr txBox="1"/>
        </xdr:nvSpPr>
        <xdr:spPr>
          <a:xfrm>
            <a:off x="1388156" y="15807721"/>
            <a:ext cx="2083012" cy="215900"/>
          </a:xfrm>
          <a:prstGeom prst="rect">
            <a:avLst/>
          </a:prstGeom>
          <a:noFill/>
          <a:ln w="9525" cmpd="sng">
            <a:noFill/>
          </a:ln>
          <a:extLst>
            <a:ext uri="{909E8E84-426E-40DD-AFC4-6F175D3DCCD1}">
              <a14:hiddenFill xmlns:a14="http://schemas.microsoft.com/office/drawing/2010/main">
                <a:gradFill flip="none" rotWithShape="1">
                  <a:gsLst>
                    <a:gs pos="0">
                      <a:srgbClr val="BFBFBF"/>
                    </a:gs>
                    <a:gs pos="85000">
                      <a:srgbClr val="FFFFFF"/>
                    </a:gs>
                  </a:gsLst>
                  <a:lin ang="0" scaled="1"/>
                  <a:tileRect/>
                </a:gradFill>
              </a14:hiddenFill>
            </a:ext>
          </a:extLst>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Alpha Consulting</a:t>
            </a:r>
          </a:p>
        </xdr:txBody>
      </xdr:sp>
      <xdr:sp macro="" textlink="">
        <xdr:nvSpPr>
          <xdr:cNvPr id="10" name="Firm_3">
            <a:extLst>
              <a:ext uri="{FF2B5EF4-FFF2-40B4-BE49-F238E27FC236}">
                <a16:creationId xmlns:a16="http://schemas.microsoft.com/office/drawing/2014/main" id="{00000000-0008-0000-0200-00000A000000}"/>
              </a:ext>
            </a:extLst>
          </xdr:cNvPr>
          <xdr:cNvSpPr txBox="1"/>
        </xdr:nvSpPr>
        <xdr:spPr>
          <a:xfrm>
            <a:off x="1388156" y="16070854"/>
            <a:ext cx="2083012" cy="215900"/>
          </a:xfrm>
          <a:prstGeom prst="rect">
            <a:avLst/>
          </a:prstGeom>
          <a:gradFill flip="none" rotWithShape="1">
            <a:gsLst>
              <a:gs pos="0">
                <a:srgbClr val="BFBFBF"/>
              </a:gs>
              <a:gs pos="85000">
                <a:srgbClr val="FFFFFF"/>
              </a:gs>
            </a:gsLst>
            <a:lin ang="0" scaled="1"/>
            <a:tileRect/>
          </a:gradFill>
          <a:ln w="9525" cmpd="sng">
            <a:noFill/>
          </a:ln>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Beta Partners</a:t>
            </a:r>
          </a:p>
        </xdr:txBody>
      </xdr:sp>
      <xdr:sp macro="" textlink="">
        <xdr:nvSpPr>
          <xdr:cNvPr id="11" name="Firm_4">
            <a:extLst>
              <a:ext uri="{FF2B5EF4-FFF2-40B4-BE49-F238E27FC236}">
                <a16:creationId xmlns:a16="http://schemas.microsoft.com/office/drawing/2014/main" id="{00000000-0008-0000-0200-00000B000000}"/>
              </a:ext>
            </a:extLst>
          </xdr:cNvPr>
          <xdr:cNvSpPr txBox="1"/>
        </xdr:nvSpPr>
        <xdr:spPr>
          <a:xfrm>
            <a:off x="1388156" y="16333987"/>
            <a:ext cx="2083012" cy="215900"/>
          </a:xfrm>
          <a:prstGeom prst="rect">
            <a:avLst/>
          </a:prstGeom>
          <a:noFill/>
          <a:ln w="9525" cmpd="sng">
            <a:noFill/>
          </a:ln>
          <a:extLst>
            <a:ext uri="{909E8E84-426E-40DD-AFC4-6F175D3DCCD1}">
              <a14:hiddenFill xmlns:a14="http://schemas.microsoft.com/office/drawing/2010/main">
                <a:gradFill flip="none" rotWithShape="1">
                  <a:gsLst>
                    <a:gs pos="0">
                      <a:srgbClr val="BFBFBF"/>
                    </a:gs>
                    <a:gs pos="85000">
                      <a:srgbClr val="FFFFFF"/>
                    </a:gs>
                  </a:gsLst>
                  <a:lin ang="0" scaled="1"/>
                  <a:tileRect/>
                </a:gradFill>
              </a14:hiddenFill>
            </a:ext>
          </a:extLst>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Chi Consulting Group</a:t>
            </a:r>
          </a:p>
        </xdr:txBody>
      </xdr:sp>
      <xdr:sp macro="" textlink="">
        <xdr:nvSpPr>
          <xdr:cNvPr id="12" name="Firm_5">
            <a:extLst>
              <a:ext uri="{FF2B5EF4-FFF2-40B4-BE49-F238E27FC236}">
                <a16:creationId xmlns:a16="http://schemas.microsoft.com/office/drawing/2014/main" id="{00000000-0008-0000-0200-00000C000000}"/>
              </a:ext>
            </a:extLst>
          </xdr:cNvPr>
          <xdr:cNvSpPr txBox="1"/>
        </xdr:nvSpPr>
        <xdr:spPr>
          <a:xfrm>
            <a:off x="1388156" y="16597120"/>
            <a:ext cx="2083012" cy="215900"/>
          </a:xfrm>
          <a:prstGeom prst="rect">
            <a:avLst/>
          </a:prstGeom>
          <a:gradFill flip="none" rotWithShape="1">
            <a:gsLst>
              <a:gs pos="0">
                <a:srgbClr val="BFBFBF"/>
              </a:gs>
              <a:gs pos="85000">
                <a:srgbClr val="FFFFFF"/>
              </a:gs>
            </a:gsLst>
            <a:lin ang="0" scaled="1"/>
            <a:tileRect/>
          </a:gradFill>
          <a:ln w="9525" cmpd="sng">
            <a:noFill/>
          </a:ln>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Epsilon &amp; Co.</a:t>
            </a:r>
          </a:p>
        </xdr:txBody>
      </xdr:sp>
      <xdr:sp macro="" textlink="">
        <xdr:nvSpPr>
          <xdr:cNvPr id="13" name="Firm_6">
            <a:extLst>
              <a:ext uri="{FF2B5EF4-FFF2-40B4-BE49-F238E27FC236}">
                <a16:creationId xmlns:a16="http://schemas.microsoft.com/office/drawing/2014/main" id="{00000000-0008-0000-0200-00000D000000}"/>
              </a:ext>
            </a:extLst>
          </xdr:cNvPr>
          <xdr:cNvSpPr txBox="1"/>
        </xdr:nvSpPr>
        <xdr:spPr>
          <a:xfrm>
            <a:off x="1388156" y="16860253"/>
            <a:ext cx="2083012" cy="215900"/>
          </a:xfrm>
          <a:prstGeom prst="rect">
            <a:avLst/>
          </a:prstGeom>
          <a:noFill/>
          <a:ln w="9525" cmpd="sng">
            <a:noFill/>
          </a:ln>
          <a:extLst>
            <a:ext uri="{909E8E84-426E-40DD-AFC4-6F175D3DCCD1}">
              <a14:hiddenFill xmlns:a14="http://schemas.microsoft.com/office/drawing/2010/main">
                <a:gradFill flip="none" rotWithShape="1">
                  <a:gsLst>
                    <a:gs pos="0">
                      <a:srgbClr val="BFBFBF"/>
                    </a:gs>
                    <a:gs pos="85000">
                      <a:srgbClr val="FFFFFF"/>
                    </a:gs>
                  </a:gsLst>
                  <a:lin ang="0" scaled="1"/>
                  <a:tileRect/>
                </a:gradFill>
              </a14:hiddenFill>
            </a:ext>
          </a:extLst>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Gamma Associates</a:t>
            </a:r>
          </a:p>
        </xdr:txBody>
      </xdr:sp>
      <xdr:sp macro="" textlink="">
        <xdr:nvSpPr>
          <xdr:cNvPr id="14" name="Firm_7">
            <a:extLst>
              <a:ext uri="{FF2B5EF4-FFF2-40B4-BE49-F238E27FC236}">
                <a16:creationId xmlns:a16="http://schemas.microsoft.com/office/drawing/2014/main" id="{00000000-0008-0000-0200-00000E000000}"/>
              </a:ext>
            </a:extLst>
          </xdr:cNvPr>
          <xdr:cNvSpPr txBox="1"/>
        </xdr:nvSpPr>
        <xdr:spPr>
          <a:xfrm>
            <a:off x="1388156" y="17123386"/>
            <a:ext cx="2083012" cy="215900"/>
          </a:xfrm>
          <a:prstGeom prst="rect">
            <a:avLst/>
          </a:prstGeom>
          <a:gradFill flip="none" rotWithShape="1">
            <a:gsLst>
              <a:gs pos="0">
                <a:srgbClr val="BFBFBF"/>
              </a:gs>
              <a:gs pos="85000">
                <a:srgbClr val="FFFFFF"/>
              </a:gs>
            </a:gsLst>
            <a:lin ang="0" scaled="1"/>
            <a:tileRect/>
          </a:gradFill>
          <a:ln w="9525" cmpd="sng">
            <a:noFill/>
          </a:ln>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Iota Advisors</a:t>
            </a:r>
          </a:p>
        </xdr:txBody>
      </xdr:sp>
      <xdr:sp macro="" textlink="">
        <xdr:nvSpPr>
          <xdr:cNvPr id="15" name="Firm_8">
            <a:extLst>
              <a:ext uri="{FF2B5EF4-FFF2-40B4-BE49-F238E27FC236}">
                <a16:creationId xmlns:a16="http://schemas.microsoft.com/office/drawing/2014/main" id="{00000000-0008-0000-0200-00000F000000}"/>
              </a:ext>
            </a:extLst>
          </xdr:cNvPr>
          <xdr:cNvSpPr txBox="1"/>
        </xdr:nvSpPr>
        <xdr:spPr>
          <a:xfrm>
            <a:off x="1388156" y="17386519"/>
            <a:ext cx="2083012" cy="215900"/>
          </a:xfrm>
          <a:prstGeom prst="rect">
            <a:avLst/>
          </a:prstGeom>
          <a:noFill/>
          <a:ln w="9525" cmpd="sng">
            <a:noFill/>
          </a:ln>
          <a:extLst>
            <a:ext uri="{909E8E84-426E-40DD-AFC4-6F175D3DCCD1}">
              <a14:hiddenFill xmlns:a14="http://schemas.microsoft.com/office/drawing/2010/main">
                <a:gradFill flip="none" rotWithShape="1">
                  <a:gsLst>
                    <a:gs pos="0">
                      <a:srgbClr val="BFBFBF"/>
                    </a:gs>
                    <a:gs pos="85000">
                      <a:srgbClr val="FFFFFF"/>
                    </a:gs>
                  </a:gsLst>
                  <a:lin ang="0" scaled="1"/>
                  <a:tileRect/>
                </a:gradFill>
              </a14:hiddenFill>
            </a:ext>
          </a:extLst>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Kappa Company</a:t>
            </a:r>
          </a:p>
        </xdr:txBody>
      </xdr:sp>
      <xdr:sp macro="" textlink="">
        <xdr:nvSpPr>
          <xdr:cNvPr id="16" name="Firm_9">
            <a:extLst>
              <a:ext uri="{FF2B5EF4-FFF2-40B4-BE49-F238E27FC236}">
                <a16:creationId xmlns:a16="http://schemas.microsoft.com/office/drawing/2014/main" id="{00000000-0008-0000-0200-000010000000}"/>
              </a:ext>
            </a:extLst>
          </xdr:cNvPr>
          <xdr:cNvSpPr txBox="1"/>
        </xdr:nvSpPr>
        <xdr:spPr>
          <a:xfrm>
            <a:off x="1388156" y="17649652"/>
            <a:ext cx="2083012" cy="215900"/>
          </a:xfrm>
          <a:prstGeom prst="rect">
            <a:avLst/>
          </a:prstGeom>
          <a:gradFill flip="none" rotWithShape="1">
            <a:gsLst>
              <a:gs pos="0">
                <a:srgbClr val="BFBFBF"/>
              </a:gs>
              <a:gs pos="85000">
                <a:srgbClr val="FFFFFF"/>
              </a:gs>
            </a:gsLst>
            <a:lin ang="0" scaled="1"/>
            <a:tileRect/>
          </a:gradFill>
          <a:ln w="9525" cmpd="sng">
            <a:noFill/>
          </a:ln>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Lambda Holdings</a:t>
            </a:r>
          </a:p>
        </xdr:txBody>
      </xdr:sp>
      <xdr:sp macro="" textlink="">
        <xdr:nvSpPr>
          <xdr:cNvPr id="17" name="Firm_10">
            <a:extLst>
              <a:ext uri="{FF2B5EF4-FFF2-40B4-BE49-F238E27FC236}">
                <a16:creationId xmlns:a16="http://schemas.microsoft.com/office/drawing/2014/main" id="{00000000-0008-0000-0200-000011000000}"/>
              </a:ext>
            </a:extLst>
          </xdr:cNvPr>
          <xdr:cNvSpPr txBox="1"/>
        </xdr:nvSpPr>
        <xdr:spPr>
          <a:xfrm>
            <a:off x="1388156" y="17912785"/>
            <a:ext cx="2083012" cy="215900"/>
          </a:xfrm>
          <a:prstGeom prst="rect">
            <a:avLst/>
          </a:prstGeom>
          <a:noFill/>
          <a:ln w="9525" cmpd="sng">
            <a:noFill/>
          </a:ln>
          <a:extLst>
            <a:ext uri="{909E8E84-426E-40DD-AFC4-6F175D3DCCD1}">
              <a14:hiddenFill xmlns:a14="http://schemas.microsoft.com/office/drawing/2010/main">
                <a:gradFill flip="none" rotWithShape="1">
                  <a:gsLst>
                    <a:gs pos="0">
                      <a:srgbClr val="BFBFBF"/>
                    </a:gs>
                    <a:gs pos="85000">
                      <a:srgbClr val="FFFFFF"/>
                    </a:gs>
                  </a:gsLst>
                  <a:lin ang="0" scaled="1"/>
                  <a:tileRect/>
                </a:gradFill>
              </a14:hiddenFill>
            </a:ext>
          </a:extLst>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Nano Inc.</a:t>
            </a:r>
          </a:p>
        </xdr:txBody>
      </xdr:sp>
      <xdr:sp macro="" textlink="">
        <xdr:nvSpPr>
          <xdr:cNvPr id="18" name="Firm_11">
            <a:extLst>
              <a:ext uri="{FF2B5EF4-FFF2-40B4-BE49-F238E27FC236}">
                <a16:creationId xmlns:a16="http://schemas.microsoft.com/office/drawing/2014/main" id="{00000000-0008-0000-0200-000012000000}"/>
              </a:ext>
            </a:extLst>
          </xdr:cNvPr>
          <xdr:cNvSpPr txBox="1"/>
        </xdr:nvSpPr>
        <xdr:spPr>
          <a:xfrm>
            <a:off x="1388156" y="18175918"/>
            <a:ext cx="2083012" cy="215900"/>
          </a:xfrm>
          <a:prstGeom prst="rect">
            <a:avLst/>
          </a:prstGeom>
          <a:gradFill flip="none" rotWithShape="1">
            <a:gsLst>
              <a:gs pos="0">
                <a:srgbClr val="BFBFBF"/>
              </a:gs>
              <a:gs pos="85000">
                <a:srgbClr val="FFFFFF"/>
              </a:gs>
            </a:gsLst>
            <a:lin ang="0" scaled="1"/>
            <a:tileRect/>
          </a:gradFill>
          <a:ln w="9525" cmpd="sng">
            <a:noFill/>
          </a:ln>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Nu Collaborative</a:t>
            </a:r>
          </a:p>
        </xdr:txBody>
      </xdr:sp>
      <xdr:sp macro="" textlink="">
        <xdr:nvSpPr>
          <xdr:cNvPr id="19" name="Firm_12">
            <a:extLst>
              <a:ext uri="{FF2B5EF4-FFF2-40B4-BE49-F238E27FC236}">
                <a16:creationId xmlns:a16="http://schemas.microsoft.com/office/drawing/2014/main" id="{00000000-0008-0000-0200-000013000000}"/>
              </a:ext>
            </a:extLst>
          </xdr:cNvPr>
          <xdr:cNvSpPr txBox="1"/>
        </xdr:nvSpPr>
        <xdr:spPr>
          <a:xfrm>
            <a:off x="1388156" y="18439051"/>
            <a:ext cx="2083012" cy="215900"/>
          </a:xfrm>
          <a:prstGeom prst="rect">
            <a:avLst/>
          </a:prstGeom>
          <a:noFill/>
          <a:ln w="9525" cmpd="sng">
            <a:noFill/>
          </a:ln>
          <a:extLst>
            <a:ext uri="{909E8E84-426E-40DD-AFC4-6F175D3DCCD1}">
              <a14:hiddenFill xmlns:a14="http://schemas.microsoft.com/office/drawing/2010/main">
                <a:gradFill flip="none" rotWithShape="1">
                  <a:gsLst>
                    <a:gs pos="0">
                      <a:srgbClr val="BFBFBF"/>
                    </a:gs>
                    <a:gs pos="85000">
                      <a:srgbClr val="FFFFFF"/>
                    </a:gs>
                  </a:gsLst>
                  <a:lin ang="0" scaled="1"/>
                  <a:tileRect/>
                </a:gradFill>
              </a14:hiddenFill>
            </a:ext>
          </a:extLst>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Omega Solutions</a:t>
            </a:r>
          </a:p>
        </xdr:txBody>
      </xdr:sp>
      <xdr:sp macro="" textlink="">
        <xdr:nvSpPr>
          <xdr:cNvPr id="20" name="Firm_13">
            <a:extLst>
              <a:ext uri="{FF2B5EF4-FFF2-40B4-BE49-F238E27FC236}">
                <a16:creationId xmlns:a16="http://schemas.microsoft.com/office/drawing/2014/main" id="{00000000-0008-0000-0200-000014000000}"/>
              </a:ext>
            </a:extLst>
          </xdr:cNvPr>
          <xdr:cNvSpPr txBox="1"/>
        </xdr:nvSpPr>
        <xdr:spPr>
          <a:xfrm>
            <a:off x="1388156" y="18702184"/>
            <a:ext cx="2083012" cy="215900"/>
          </a:xfrm>
          <a:prstGeom prst="rect">
            <a:avLst/>
          </a:prstGeom>
          <a:gradFill flip="none" rotWithShape="1">
            <a:gsLst>
              <a:gs pos="0">
                <a:srgbClr val="BFBFBF"/>
              </a:gs>
              <a:gs pos="85000">
                <a:srgbClr val="FFFFFF"/>
              </a:gs>
            </a:gsLst>
            <a:lin ang="0" scaled="1"/>
            <a:tileRect/>
          </a:gradFill>
          <a:ln w="9525" cmpd="sng">
            <a:noFill/>
          </a:ln>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Omicron Solutions</a:t>
            </a:r>
          </a:p>
        </xdr:txBody>
      </xdr:sp>
      <xdr:sp macro="" textlink="">
        <xdr:nvSpPr>
          <xdr:cNvPr id="21" name="Firm_14">
            <a:extLst>
              <a:ext uri="{FF2B5EF4-FFF2-40B4-BE49-F238E27FC236}">
                <a16:creationId xmlns:a16="http://schemas.microsoft.com/office/drawing/2014/main" id="{00000000-0008-0000-0200-000015000000}"/>
              </a:ext>
            </a:extLst>
          </xdr:cNvPr>
          <xdr:cNvSpPr txBox="1"/>
        </xdr:nvSpPr>
        <xdr:spPr>
          <a:xfrm>
            <a:off x="1388156" y="18965317"/>
            <a:ext cx="2083012" cy="215900"/>
          </a:xfrm>
          <a:prstGeom prst="rect">
            <a:avLst/>
          </a:prstGeom>
          <a:noFill/>
          <a:ln w="9525" cmpd="sng">
            <a:noFill/>
          </a:ln>
          <a:extLst>
            <a:ext uri="{909E8E84-426E-40DD-AFC4-6F175D3DCCD1}">
              <a14:hiddenFill xmlns:a14="http://schemas.microsoft.com/office/drawing/2010/main">
                <a:gradFill flip="none" rotWithShape="1">
                  <a:gsLst>
                    <a:gs pos="0">
                      <a:srgbClr val="BFBFBF"/>
                    </a:gs>
                    <a:gs pos="85000">
                      <a:srgbClr val="FFFFFF"/>
                    </a:gs>
                  </a:gsLst>
                  <a:lin ang="0" scaled="1"/>
                  <a:tileRect/>
                </a:gradFill>
              </a14:hiddenFill>
            </a:ext>
          </a:extLst>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Phi Enterprises</a:t>
            </a:r>
          </a:p>
        </xdr:txBody>
      </xdr:sp>
      <xdr:sp macro="" textlink="">
        <xdr:nvSpPr>
          <xdr:cNvPr id="22" name="Firm_15">
            <a:extLst>
              <a:ext uri="{FF2B5EF4-FFF2-40B4-BE49-F238E27FC236}">
                <a16:creationId xmlns:a16="http://schemas.microsoft.com/office/drawing/2014/main" id="{00000000-0008-0000-0200-000016000000}"/>
              </a:ext>
            </a:extLst>
          </xdr:cNvPr>
          <xdr:cNvSpPr txBox="1"/>
        </xdr:nvSpPr>
        <xdr:spPr>
          <a:xfrm>
            <a:off x="1388156" y="19228450"/>
            <a:ext cx="2083012" cy="215900"/>
          </a:xfrm>
          <a:prstGeom prst="rect">
            <a:avLst/>
          </a:prstGeom>
          <a:gradFill flip="none" rotWithShape="1">
            <a:gsLst>
              <a:gs pos="0">
                <a:srgbClr val="BFBFBF"/>
              </a:gs>
              <a:gs pos="85000">
                <a:srgbClr val="FFFFFF"/>
              </a:gs>
            </a:gsLst>
            <a:lin ang="0" scaled="1"/>
            <a:tileRect/>
          </a:gradFill>
          <a:ln w="9525" cmpd="sng">
            <a:noFill/>
          </a:ln>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Pi Ventures</a:t>
            </a:r>
          </a:p>
        </xdr:txBody>
      </xdr:sp>
      <xdr:sp macro="" textlink="">
        <xdr:nvSpPr>
          <xdr:cNvPr id="23" name="Firm_16">
            <a:extLst>
              <a:ext uri="{FF2B5EF4-FFF2-40B4-BE49-F238E27FC236}">
                <a16:creationId xmlns:a16="http://schemas.microsoft.com/office/drawing/2014/main" id="{00000000-0008-0000-0200-000017000000}"/>
              </a:ext>
            </a:extLst>
          </xdr:cNvPr>
          <xdr:cNvSpPr txBox="1"/>
        </xdr:nvSpPr>
        <xdr:spPr>
          <a:xfrm>
            <a:off x="1388156" y="19491583"/>
            <a:ext cx="2083012" cy="215900"/>
          </a:xfrm>
          <a:prstGeom prst="rect">
            <a:avLst/>
          </a:prstGeom>
          <a:noFill/>
          <a:ln w="9525" cmpd="sng">
            <a:noFill/>
          </a:ln>
          <a:extLst>
            <a:ext uri="{909E8E84-426E-40DD-AFC4-6F175D3DCCD1}">
              <a14:hiddenFill xmlns:a14="http://schemas.microsoft.com/office/drawing/2010/main">
                <a:gradFill flip="none" rotWithShape="1">
                  <a:gsLst>
                    <a:gs pos="0">
                      <a:srgbClr val="BFBFBF"/>
                    </a:gs>
                    <a:gs pos="85000">
                      <a:srgbClr val="FFFFFF"/>
                    </a:gs>
                  </a:gsLst>
                  <a:lin ang="0" scaled="1"/>
                  <a:tileRect/>
                </a:gradFill>
              </a14:hiddenFill>
            </a:ext>
          </a:extLst>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Psi Innovation</a:t>
            </a:r>
          </a:p>
        </xdr:txBody>
      </xdr:sp>
      <xdr:sp macro="" textlink="">
        <xdr:nvSpPr>
          <xdr:cNvPr id="24" name="Firm_17">
            <a:extLst>
              <a:ext uri="{FF2B5EF4-FFF2-40B4-BE49-F238E27FC236}">
                <a16:creationId xmlns:a16="http://schemas.microsoft.com/office/drawing/2014/main" id="{00000000-0008-0000-0200-000018000000}"/>
              </a:ext>
            </a:extLst>
          </xdr:cNvPr>
          <xdr:cNvSpPr txBox="1"/>
        </xdr:nvSpPr>
        <xdr:spPr>
          <a:xfrm>
            <a:off x="1388156" y="19754716"/>
            <a:ext cx="2083012" cy="215900"/>
          </a:xfrm>
          <a:prstGeom prst="rect">
            <a:avLst/>
          </a:prstGeom>
          <a:gradFill flip="none" rotWithShape="1">
            <a:gsLst>
              <a:gs pos="0">
                <a:srgbClr val="BFBFBF"/>
              </a:gs>
              <a:gs pos="85000">
                <a:srgbClr val="FFFFFF"/>
              </a:gs>
            </a:gsLst>
            <a:lin ang="0" scaled="1"/>
            <a:tileRect/>
          </a:gradFill>
          <a:ln w="9525" cmpd="sng">
            <a:noFill/>
          </a:ln>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Rho Resources</a:t>
            </a:r>
          </a:p>
        </xdr:txBody>
      </xdr:sp>
      <xdr:sp macro="" textlink="">
        <xdr:nvSpPr>
          <xdr:cNvPr id="25" name="Firm_18">
            <a:extLst>
              <a:ext uri="{FF2B5EF4-FFF2-40B4-BE49-F238E27FC236}">
                <a16:creationId xmlns:a16="http://schemas.microsoft.com/office/drawing/2014/main" id="{00000000-0008-0000-0200-000019000000}"/>
              </a:ext>
            </a:extLst>
          </xdr:cNvPr>
          <xdr:cNvSpPr txBox="1"/>
        </xdr:nvSpPr>
        <xdr:spPr>
          <a:xfrm>
            <a:off x="1388156" y="20017849"/>
            <a:ext cx="2083012" cy="215900"/>
          </a:xfrm>
          <a:prstGeom prst="rect">
            <a:avLst/>
          </a:prstGeom>
          <a:noFill/>
          <a:ln w="9525" cmpd="sng">
            <a:noFill/>
          </a:ln>
          <a:extLst>
            <a:ext uri="{909E8E84-426E-40DD-AFC4-6F175D3DCCD1}">
              <a14:hiddenFill xmlns:a14="http://schemas.microsoft.com/office/drawing/2010/main">
                <a:gradFill flip="none" rotWithShape="1">
                  <a:gsLst>
                    <a:gs pos="0">
                      <a:srgbClr val="BFBFBF"/>
                    </a:gs>
                    <a:gs pos="85000">
                      <a:srgbClr val="FFFFFF"/>
                    </a:gs>
                  </a:gsLst>
                  <a:lin ang="0" scaled="1"/>
                  <a:tileRect/>
                </a:gradFill>
              </a14:hiddenFill>
            </a:ext>
          </a:extLst>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Theta Innovations </a:t>
            </a:r>
          </a:p>
        </xdr:txBody>
      </xdr:sp>
      <xdr:sp macro="" textlink="">
        <xdr:nvSpPr>
          <xdr:cNvPr id="26" name="Firm_19">
            <a:extLst>
              <a:ext uri="{FF2B5EF4-FFF2-40B4-BE49-F238E27FC236}">
                <a16:creationId xmlns:a16="http://schemas.microsoft.com/office/drawing/2014/main" id="{00000000-0008-0000-0200-00001A000000}"/>
              </a:ext>
            </a:extLst>
          </xdr:cNvPr>
          <xdr:cNvSpPr txBox="1"/>
        </xdr:nvSpPr>
        <xdr:spPr>
          <a:xfrm>
            <a:off x="1388156" y="20280982"/>
            <a:ext cx="2083012" cy="215900"/>
          </a:xfrm>
          <a:prstGeom prst="rect">
            <a:avLst/>
          </a:prstGeom>
          <a:gradFill flip="none" rotWithShape="1">
            <a:gsLst>
              <a:gs pos="0">
                <a:srgbClr val="BFBFBF"/>
              </a:gs>
              <a:gs pos="85000">
                <a:srgbClr val="FFFFFF"/>
              </a:gs>
            </a:gsLst>
            <a:lin ang="0" scaled="1"/>
            <a:tileRect/>
          </a:gradFill>
          <a:ln w="9525" cmpd="sng">
            <a:noFill/>
          </a:ln>
        </xdr:spPr>
        <xdr:style>
          <a:lnRef idx="0">
            <a:scrgbClr r="0" g="0" b="0"/>
          </a:lnRef>
          <a:fillRef idx="0">
            <a:scrgbClr r="0" g="0" b="0"/>
          </a:fillRef>
          <a:effectRef idx="0">
            <a:scrgbClr r="0" g="0" b="0"/>
          </a:effectRef>
          <a:fontRef idx="minor">
            <a:schemeClr val="dk1"/>
          </a:fontRef>
        </xdr:style>
        <xdr:txBody>
          <a:bodyPr wrap="square" lIns="36000" tIns="0" rIns="36000" bIns="0" rtlCol="0" anchor="ctr" anchorCtr="0"/>
          <a:lstStyle/>
          <a:p>
            <a:pPr algn="l"/>
            <a:r>
              <a:rPr lang="en-US" sz="700" b="0" i="0" u="none" strike="noStrike">
                <a:solidFill>
                  <a:schemeClr val="tx1">
                    <a:lumMod val="100000"/>
                  </a:schemeClr>
                </a:solidFill>
                <a:latin typeface="Calibri"/>
                <a:cs typeface="Calibri"/>
              </a:rPr>
              <a:t>Upsilon Partners</a:t>
            </a:r>
          </a:p>
        </xdr:txBody>
      </xdr:sp>
      <xdr:sp macro="" textlink="">
        <xdr:nvSpPr>
          <xdr:cNvPr id="27" name="title_1/4">
            <a:extLst>
              <a:ext uri="{FF2B5EF4-FFF2-40B4-BE49-F238E27FC236}">
                <a16:creationId xmlns:a16="http://schemas.microsoft.com/office/drawing/2014/main" id="{00000000-0008-0000-0200-00001B000000}"/>
              </a:ext>
            </a:extLst>
          </xdr:cNvPr>
          <xdr:cNvSpPr txBox="1"/>
        </xdr:nvSpPr>
        <xdr:spPr>
          <a:xfrm>
            <a:off x="6248400" y="15544588"/>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2">
                    <a:lumMod val="75000"/>
                  </a:schemeClr>
                </a:solidFill>
                <a:latin typeface="Calibri"/>
                <a:cs typeface="Calibri"/>
              </a:rPr>
              <a:t> Project Manager</a:t>
            </a:r>
          </a:p>
        </xdr:txBody>
      </xdr:sp>
      <xdr:sp macro="" textlink="">
        <xdr:nvSpPr>
          <xdr:cNvPr id="28" name="title_4/2">
            <a:extLst>
              <a:ext uri="{FF2B5EF4-FFF2-40B4-BE49-F238E27FC236}">
                <a16:creationId xmlns:a16="http://schemas.microsoft.com/office/drawing/2014/main" id="{00000000-0008-0000-0200-00001C000000}"/>
              </a:ext>
            </a:extLst>
          </xdr:cNvPr>
          <xdr:cNvSpPr txBox="1"/>
        </xdr:nvSpPr>
        <xdr:spPr>
          <a:xfrm>
            <a:off x="3962400" y="16333987"/>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29" name="title_4/1">
            <a:extLst>
              <a:ext uri="{FF2B5EF4-FFF2-40B4-BE49-F238E27FC236}">
                <a16:creationId xmlns:a16="http://schemas.microsoft.com/office/drawing/2014/main" id="{00000000-0008-0000-0200-00001D000000}"/>
              </a:ext>
            </a:extLst>
          </xdr:cNvPr>
          <xdr:cNvSpPr txBox="1"/>
        </xdr:nvSpPr>
        <xdr:spPr>
          <a:xfrm>
            <a:off x="3505200" y="16333987"/>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Jnr Consul-tant</a:t>
            </a:r>
          </a:p>
        </xdr:txBody>
      </xdr:sp>
      <xdr:sp macro="" textlink="">
        <xdr:nvSpPr>
          <xdr:cNvPr id="30" name="title_1/5">
            <a:extLst>
              <a:ext uri="{FF2B5EF4-FFF2-40B4-BE49-F238E27FC236}">
                <a16:creationId xmlns:a16="http://schemas.microsoft.com/office/drawing/2014/main" id="{00000000-0008-0000-0200-00001E000000}"/>
              </a:ext>
            </a:extLst>
          </xdr:cNvPr>
          <xdr:cNvSpPr txBox="1"/>
        </xdr:nvSpPr>
        <xdr:spPr>
          <a:xfrm>
            <a:off x="7620000" y="15544588"/>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2">
                    <a:lumMod val="75000"/>
                  </a:schemeClr>
                </a:solidFill>
                <a:latin typeface="Calibri"/>
                <a:cs typeface="Calibri"/>
              </a:rPr>
              <a:t>Princpal Consultant</a:t>
            </a:r>
          </a:p>
        </xdr:txBody>
      </xdr:sp>
      <xdr:sp macro="" textlink="">
        <xdr:nvSpPr>
          <xdr:cNvPr id="31" name="title_1/6">
            <a:extLst>
              <a:ext uri="{FF2B5EF4-FFF2-40B4-BE49-F238E27FC236}">
                <a16:creationId xmlns:a16="http://schemas.microsoft.com/office/drawing/2014/main" id="{00000000-0008-0000-0200-00001F000000}"/>
              </a:ext>
            </a:extLst>
          </xdr:cNvPr>
          <xdr:cNvSpPr txBox="1"/>
        </xdr:nvSpPr>
        <xdr:spPr>
          <a:xfrm>
            <a:off x="8991600" y="15544588"/>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2">
                    <a:lumMod val="75000"/>
                  </a:schemeClr>
                </a:solidFill>
                <a:latin typeface="Calibri"/>
                <a:cs typeface="Calibri"/>
              </a:rPr>
              <a:t>Principal</a:t>
            </a:r>
          </a:p>
        </xdr:txBody>
      </xdr:sp>
      <xdr:sp macro="" textlink="">
        <xdr:nvSpPr>
          <xdr:cNvPr id="32" name="title_2/1">
            <a:extLst>
              <a:ext uri="{FF2B5EF4-FFF2-40B4-BE49-F238E27FC236}">
                <a16:creationId xmlns:a16="http://schemas.microsoft.com/office/drawing/2014/main" id="{00000000-0008-0000-0200-000020000000}"/>
              </a:ext>
            </a:extLst>
          </xdr:cNvPr>
          <xdr:cNvSpPr txBox="1"/>
        </xdr:nvSpPr>
        <xdr:spPr>
          <a:xfrm>
            <a:off x="3505200" y="15807721"/>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(Business) Analyst</a:t>
            </a:r>
          </a:p>
        </xdr:txBody>
      </xdr:sp>
      <xdr:sp macro="" textlink="">
        <xdr:nvSpPr>
          <xdr:cNvPr id="33" name="title_2/2">
            <a:extLst>
              <a:ext uri="{FF2B5EF4-FFF2-40B4-BE49-F238E27FC236}">
                <a16:creationId xmlns:a16="http://schemas.microsoft.com/office/drawing/2014/main" id="{00000000-0008-0000-0200-000021000000}"/>
              </a:ext>
            </a:extLst>
          </xdr:cNvPr>
          <xdr:cNvSpPr txBox="1"/>
        </xdr:nvSpPr>
        <xdr:spPr>
          <a:xfrm>
            <a:off x="4876800" y="15807721"/>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34" name="title_2/3">
            <a:extLst>
              <a:ext uri="{FF2B5EF4-FFF2-40B4-BE49-F238E27FC236}">
                <a16:creationId xmlns:a16="http://schemas.microsoft.com/office/drawing/2014/main" id="{00000000-0008-0000-0200-000022000000}"/>
              </a:ext>
            </a:extLst>
          </xdr:cNvPr>
          <xdr:cNvSpPr txBox="1"/>
        </xdr:nvSpPr>
        <xdr:spPr>
          <a:xfrm>
            <a:off x="6248400" y="15807721"/>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35" name="title_2/4">
            <a:extLst>
              <a:ext uri="{FF2B5EF4-FFF2-40B4-BE49-F238E27FC236}">
                <a16:creationId xmlns:a16="http://schemas.microsoft.com/office/drawing/2014/main" id="{00000000-0008-0000-0200-000023000000}"/>
              </a:ext>
            </a:extLst>
          </xdr:cNvPr>
          <xdr:cNvSpPr txBox="1"/>
        </xdr:nvSpPr>
        <xdr:spPr>
          <a:xfrm>
            <a:off x="7620000" y="15807721"/>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36" name="title_2/5">
            <a:extLst>
              <a:ext uri="{FF2B5EF4-FFF2-40B4-BE49-F238E27FC236}">
                <a16:creationId xmlns:a16="http://schemas.microsoft.com/office/drawing/2014/main" id="{00000000-0008-0000-0200-000024000000}"/>
              </a:ext>
            </a:extLst>
          </xdr:cNvPr>
          <xdr:cNvSpPr txBox="1"/>
        </xdr:nvSpPr>
        <xdr:spPr>
          <a:xfrm>
            <a:off x="8991600" y="15807721"/>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Executive Level 4</a:t>
            </a:r>
          </a:p>
        </xdr:txBody>
      </xdr:sp>
      <xdr:sp macro="" textlink="">
        <xdr:nvSpPr>
          <xdr:cNvPr id="37" name="title_3/1">
            <a:extLst>
              <a:ext uri="{FF2B5EF4-FFF2-40B4-BE49-F238E27FC236}">
                <a16:creationId xmlns:a16="http://schemas.microsoft.com/office/drawing/2014/main" id="{00000000-0008-0000-0200-000025000000}"/>
              </a:ext>
            </a:extLst>
          </xdr:cNvPr>
          <xdr:cNvSpPr txBox="1"/>
        </xdr:nvSpPr>
        <xdr:spPr>
          <a:xfrm>
            <a:off x="3505200" y="16070854"/>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(Business) Analyst</a:t>
            </a:r>
          </a:p>
        </xdr:txBody>
      </xdr:sp>
      <xdr:sp macro="" textlink="">
        <xdr:nvSpPr>
          <xdr:cNvPr id="38" name="title_3/2">
            <a:extLst>
              <a:ext uri="{FF2B5EF4-FFF2-40B4-BE49-F238E27FC236}">
                <a16:creationId xmlns:a16="http://schemas.microsoft.com/office/drawing/2014/main" id="{00000000-0008-0000-0200-000026000000}"/>
              </a:ext>
            </a:extLst>
          </xdr:cNvPr>
          <xdr:cNvSpPr txBox="1"/>
        </xdr:nvSpPr>
        <xdr:spPr>
          <a:xfrm>
            <a:off x="4876800" y="16070854"/>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Associate</a:t>
            </a:r>
          </a:p>
        </xdr:txBody>
      </xdr:sp>
      <xdr:sp macro="" textlink="">
        <xdr:nvSpPr>
          <xdr:cNvPr id="39" name="title_3/3">
            <a:extLst>
              <a:ext uri="{FF2B5EF4-FFF2-40B4-BE49-F238E27FC236}">
                <a16:creationId xmlns:a16="http://schemas.microsoft.com/office/drawing/2014/main" id="{00000000-0008-0000-0200-000027000000}"/>
              </a:ext>
            </a:extLst>
          </xdr:cNvPr>
          <xdr:cNvSpPr txBox="1"/>
        </xdr:nvSpPr>
        <xdr:spPr>
          <a:xfrm>
            <a:off x="6248400" y="16070854"/>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40" name="title_3/4">
            <a:extLst>
              <a:ext uri="{FF2B5EF4-FFF2-40B4-BE49-F238E27FC236}">
                <a16:creationId xmlns:a16="http://schemas.microsoft.com/office/drawing/2014/main" id="{00000000-0008-0000-0200-000028000000}"/>
              </a:ext>
            </a:extLst>
          </xdr:cNvPr>
          <xdr:cNvSpPr txBox="1"/>
        </xdr:nvSpPr>
        <xdr:spPr>
          <a:xfrm>
            <a:off x="7620000" y="16070854"/>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41" name="title_3/5">
            <a:extLst>
              <a:ext uri="{FF2B5EF4-FFF2-40B4-BE49-F238E27FC236}">
                <a16:creationId xmlns:a16="http://schemas.microsoft.com/office/drawing/2014/main" id="{00000000-0008-0000-0200-000029000000}"/>
              </a:ext>
            </a:extLst>
          </xdr:cNvPr>
          <xdr:cNvSpPr txBox="1"/>
        </xdr:nvSpPr>
        <xdr:spPr>
          <a:xfrm>
            <a:off x="8991600" y="16070854"/>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Consulting Director</a:t>
            </a:r>
          </a:p>
        </xdr:txBody>
      </xdr:sp>
      <xdr:sp macro="" textlink="">
        <xdr:nvSpPr>
          <xdr:cNvPr id="42" name="title_4/5">
            <a:extLst>
              <a:ext uri="{FF2B5EF4-FFF2-40B4-BE49-F238E27FC236}">
                <a16:creationId xmlns:a16="http://schemas.microsoft.com/office/drawing/2014/main" id="{00000000-0008-0000-0200-00002A000000}"/>
              </a:ext>
            </a:extLst>
          </xdr:cNvPr>
          <xdr:cNvSpPr txBox="1"/>
        </xdr:nvSpPr>
        <xdr:spPr>
          <a:xfrm>
            <a:off x="6248400" y="16333987"/>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43" name="title_4/4">
            <a:extLst>
              <a:ext uri="{FF2B5EF4-FFF2-40B4-BE49-F238E27FC236}">
                <a16:creationId xmlns:a16="http://schemas.microsoft.com/office/drawing/2014/main" id="{00000000-0008-0000-0200-00002B000000}"/>
              </a:ext>
            </a:extLst>
          </xdr:cNvPr>
          <xdr:cNvSpPr txBox="1"/>
        </xdr:nvSpPr>
        <xdr:spPr>
          <a:xfrm>
            <a:off x="5791200" y="16333987"/>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Expert</a:t>
            </a:r>
          </a:p>
        </xdr:txBody>
      </xdr:sp>
      <xdr:sp macro="" textlink="">
        <xdr:nvSpPr>
          <xdr:cNvPr id="44" name="title_4/3">
            <a:extLst>
              <a:ext uri="{FF2B5EF4-FFF2-40B4-BE49-F238E27FC236}">
                <a16:creationId xmlns:a16="http://schemas.microsoft.com/office/drawing/2014/main" id="{00000000-0008-0000-0200-00002C000000}"/>
              </a:ext>
            </a:extLst>
          </xdr:cNvPr>
          <xdr:cNvSpPr txBox="1"/>
        </xdr:nvSpPr>
        <xdr:spPr>
          <a:xfrm>
            <a:off x="4876800" y="16333987"/>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45" name="title_6/1">
            <a:extLst>
              <a:ext uri="{FF2B5EF4-FFF2-40B4-BE49-F238E27FC236}">
                <a16:creationId xmlns:a16="http://schemas.microsoft.com/office/drawing/2014/main" id="{00000000-0008-0000-0200-00002D000000}"/>
              </a:ext>
            </a:extLst>
          </xdr:cNvPr>
          <xdr:cNvSpPr txBox="1"/>
        </xdr:nvSpPr>
        <xdr:spPr>
          <a:xfrm>
            <a:off x="3505200" y="16860253"/>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Business Analyst</a:t>
            </a:r>
          </a:p>
        </xdr:txBody>
      </xdr:sp>
      <xdr:sp macro="" textlink="">
        <xdr:nvSpPr>
          <xdr:cNvPr id="46" name="title_6/2">
            <a:extLst>
              <a:ext uri="{FF2B5EF4-FFF2-40B4-BE49-F238E27FC236}">
                <a16:creationId xmlns:a16="http://schemas.microsoft.com/office/drawing/2014/main" id="{00000000-0008-0000-0200-00002E000000}"/>
              </a:ext>
            </a:extLst>
          </xdr:cNvPr>
          <xdr:cNvSpPr txBox="1"/>
        </xdr:nvSpPr>
        <xdr:spPr>
          <a:xfrm>
            <a:off x="4419600" y="16860253"/>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47" name="title_4/6">
            <a:extLst>
              <a:ext uri="{FF2B5EF4-FFF2-40B4-BE49-F238E27FC236}">
                <a16:creationId xmlns:a16="http://schemas.microsoft.com/office/drawing/2014/main" id="{00000000-0008-0000-0200-00002F000000}"/>
              </a:ext>
            </a:extLst>
          </xdr:cNvPr>
          <xdr:cNvSpPr txBox="1"/>
        </xdr:nvSpPr>
        <xdr:spPr>
          <a:xfrm>
            <a:off x="7620000" y="16333987"/>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48" name="title_4/7">
            <a:extLst>
              <a:ext uri="{FF2B5EF4-FFF2-40B4-BE49-F238E27FC236}">
                <a16:creationId xmlns:a16="http://schemas.microsoft.com/office/drawing/2014/main" id="{00000000-0008-0000-0200-000030000000}"/>
              </a:ext>
            </a:extLst>
          </xdr:cNvPr>
          <xdr:cNvSpPr txBox="1"/>
        </xdr:nvSpPr>
        <xdr:spPr>
          <a:xfrm>
            <a:off x="8991600" y="16333987"/>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Assoicate Partner</a:t>
            </a:r>
          </a:p>
        </xdr:txBody>
      </xdr:sp>
      <xdr:sp macro="" textlink="">
        <xdr:nvSpPr>
          <xdr:cNvPr id="49" name="title_5/1">
            <a:extLst>
              <a:ext uri="{FF2B5EF4-FFF2-40B4-BE49-F238E27FC236}">
                <a16:creationId xmlns:a16="http://schemas.microsoft.com/office/drawing/2014/main" id="{00000000-0008-0000-0200-000031000000}"/>
              </a:ext>
            </a:extLst>
          </xdr:cNvPr>
          <xdr:cNvSpPr txBox="1"/>
        </xdr:nvSpPr>
        <xdr:spPr>
          <a:xfrm>
            <a:off x="3505200" y="16597120"/>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 (Entry Level)</a:t>
            </a:r>
          </a:p>
        </xdr:txBody>
      </xdr:sp>
      <xdr:sp macro="" textlink="">
        <xdr:nvSpPr>
          <xdr:cNvPr id="50" name="title_5/2">
            <a:extLst>
              <a:ext uri="{FF2B5EF4-FFF2-40B4-BE49-F238E27FC236}">
                <a16:creationId xmlns:a16="http://schemas.microsoft.com/office/drawing/2014/main" id="{00000000-0008-0000-0200-000032000000}"/>
              </a:ext>
            </a:extLst>
          </xdr:cNvPr>
          <xdr:cNvSpPr txBox="1"/>
        </xdr:nvSpPr>
        <xdr:spPr>
          <a:xfrm>
            <a:off x="4876800" y="16597120"/>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51" name="title_5/3">
            <a:extLst>
              <a:ext uri="{FF2B5EF4-FFF2-40B4-BE49-F238E27FC236}">
                <a16:creationId xmlns:a16="http://schemas.microsoft.com/office/drawing/2014/main" id="{00000000-0008-0000-0200-000033000000}"/>
              </a:ext>
            </a:extLst>
          </xdr:cNvPr>
          <xdr:cNvSpPr txBox="1"/>
        </xdr:nvSpPr>
        <xdr:spPr>
          <a:xfrm>
            <a:off x="6248400" y="16597120"/>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52" name="title_5/4">
            <a:extLst>
              <a:ext uri="{FF2B5EF4-FFF2-40B4-BE49-F238E27FC236}">
                <a16:creationId xmlns:a16="http://schemas.microsoft.com/office/drawing/2014/main" id="{00000000-0008-0000-0200-000034000000}"/>
              </a:ext>
            </a:extLst>
          </xdr:cNvPr>
          <xdr:cNvSpPr txBox="1"/>
        </xdr:nvSpPr>
        <xdr:spPr>
          <a:xfrm>
            <a:off x="7620000" y="16597120"/>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53" name="title_5/5">
            <a:extLst>
              <a:ext uri="{FF2B5EF4-FFF2-40B4-BE49-F238E27FC236}">
                <a16:creationId xmlns:a16="http://schemas.microsoft.com/office/drawing/2014/main" id="{00000000-0008-0000-0200-000035000000}"/>
              </a:ext>
            </a:extLst>
          </xdr:cNvPr>
          <xdr:cNvSpPr txBox="1"/>
        </xdr:nvSpPr>
        <xdr:spPr>
          <a:xfrm>
            <a:off x="8991600" y="16597120"/>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Director</a:t>
            </a:r>
          </a:p>
        </xdr:txBody>
      </xdr:sp>
      <xdr:sp macro="" textlink="">
        <xdr:nvSpPr>
          <xdr:cNvPr id="54" name="title_6/3">
            <a:extLst>
              <a:ext uri="{FF2B5EF4-FFF2-40B4-BE49-F238E27FC236}">
                <a16:creationId xmlns:a16="http://schemas.microsoft.com/office/drawing/2014/main" id="{00000000-0008-0000-0200-000036000000}"/>
              </a:ext>
            </a:extLst>
          </xdr:cNvPr>
          <xdr:cNvSpPr txBox="1"/>
        </xdr:nvSpPr>
        <xdr:spPr>
          <a:xfrm>
            <a:off x="4876800" y="16860253"/>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55" name="title_7/2">
            <a:extLst>
              <a:ext uri="{FF2B5EF4-FFF2-40B4-BE49-F238E27FC236}">
                <a16:creationId xmlns:a16="http://schemas.microsoft.com/office/drawing/2014/main" id="{00000000-0008-0000-0200-000037000000}"/>
              </a:ext>
            </a:extLst>
          </xdr:cNvPr>
          <xdr:cNvSpPr txBox="1"/>
        </xdr:nvSpPr>
        <xdr:spPr>
          <a:xfrm>
            <a:off x="3962400" y="17123386"/>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56" name="title_7/1">
            <a:extLst>
              <a:ext uri="{FF2B5EF4-FFF2-40B4-BE49-F238E27FC236}">
                <a16:creationId xmlns:a16="http://schemas.microsoft.com/office/drawing/2014/main" id="{00000000-0008-0000-0200-000038000000}"/>
              </a:ext>
            </a:extLst>
          </xdr:cNvPr>
          <xdr:cNvSpPr txBox="1"/>
        </xdr:nvSpPr>
        <xdr:spPr>
          <a:xfrm>
            <a:off x="3505200" y="17123386"/>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Business Analyst</a:t>
            </a:r>
          </a:p>
        </xdr:txBody>
      </xdr:sp>
      <xdr:sp macro="" textlink="">
        <xdr:nvSpPr>
          <xdr:cNvPr id="57" name="title_6/4">
            <a:extLst>
              <a:ext uri="{FF2B5EF4-FFF2-40B4-BE49-F238E27FC236}">
                <a16:creationId xmlns:a16="http://schemas.microsoft.com/office/drawing/2014/main" id="{00000000-0008-0000-0200-000039000000}"/>
              </a:ext>
            </a:extLst>
          </xdr:cNvPr>
          <xdr:cNvSpPr txBox="1"/>
        </xdr:nvSpPr>
        <xdr:spPr>
          <a:xfrm>
            <a:off x="6248400" y="16860253"/>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Managing Consultant</a:t>
            </a:r>
          </a:p>
        </xdr:txBody>
      </xdr:sp>
      <xdr:sp macro="" textlink="">
        <xdr:nvSpPr>
          <xdr:cNvPr id="58" name="title_6/5">
            <a:extLst>
              <a:ext uri="{FF2B5EF4-FFF2-40B4-BE49-F238E27FC236}">
                <a16:creationId xmlns:a16="http://schemas.microsoft.com/office/drawing/2014/main" id="{00000000-0008-0000-0200-00003A000000}"/>
              </a:ext>
            </a:extLst>
          </xdr:cNvPr>
          <xdr:cNvSpPr txBox="1"/>
        </xdr:nvSpPr>
        <xdr:spPr>
          <a:xfrm>
            <a:off x="7620000" y="16860253"/>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59" name="title_6/6">
            <a:extLst>
              <a:ext uri="{FF2B5EF4-FFF2-40B4-BE49-F238E27FC236}">
                <a16:creationId xmlns:a16="http://schemas.microsoft.com/office/drawing/2014/main" id="{00000000-0008-0000-0200-00003B000000}"/>
              </a:ext>
            </a:extLst>
          </xdr:cNvPr>
          <xdr:cNvSpPr txBox="1"/>
        </xdr:nvSpPr>
        <xdr:spPr>
          <a:xfrm>
            <a:off x="8991600" y="16860253"/>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Director</a:t>
            </a:r>
          </a:p>
        </xdr:txBody>
      </xdr:sp>
      <xdr:sp macro="" textlink="">
        <xdr:nvSpPr>
          <xdr:cNvPr id="60" name="title_7/3">
            <a:extLst>
              <a:ext uri="{FF2B5EF4-FFF2-40B4-BE49-F238E27FC236}">
                <a16:creationId xmlns:a16="http://schemas.microsoft.com/office/drawing/2014/main" id="{00000000-0008-0000-0200-00003C000000}"/>
              </a:ext>
            </a:extLst>
          </xdr:cNvPr>
          <xdr:cNvSpPr txBox="1"/>
        </xdr:nvSpPr>
        <xdr:spPr>
          <a:xfrm>
            <a:off x="4876800" y="17123386"/>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61" name="title_9/3">
            <a:extLst>
              <a:ext uri="{FF2B5EF4-FFF2-40B4-BE49-F238E27FC236}">
                <a16:creationId xmlns:a16="http://schemas.microsoft.com/office/drawing/2014/main" id="{00000000-0008-0000-0200-00003D000000}"/>
              </a:ext>
            </a:extLst>
          </xdr:cNvPr>
          <xdr:cNvSpPr txBox="1"/>
        </xdr:nvSpPr>
        <xdr:spPr>
          <a:xfrm>
            <a:off x="5791200" y="17649652"/>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62" name="title_9/2">
            <a:extLst>
              <a:ext uri="{FF2B5EF4-FFF2-40B4-BE49-F238E27FC236}">
                <a16:creationId xmlns:a16="http://schemas.microsoft.com/office/drawing/2014/main" id="{00000000-0008-0000-0200-00003E000000}"/>
              </a:ext>
            </a:extLst>
          </xdr:cNvPr>
          <xdr:cNvSpPr txBox="1"/>
        </xdr:nvSpPr>
        <xdr:spPr>
          <a:xfrm>
            <a:off x="4876800" y="17649652"/>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63" name="title_7/4">
            <a:extLst>
              <a:ext uri="{FF2B5EF4-FFF2-40B4-BE49-F238E27FC236}">
                <a16:creationId xmlns:a16="http://schemas.microsoft.com/office/drawing/2014/main" id="{00000000-0008-0000-0200-00003F000000}"/>
              </a:ext>
            </a:extLst>
          </xdr:cNvPr>
          <xdr:cNvSpPr txBox="1"/>
        </xdr:nvSpPr>
        <xdr:spPr>
          <a:xfrm>
            <a:off x="6248400" y="17123386"/>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64" name="title_7/5">
            <a:extLst>
              <a:ext uri="{FF2B5EF4-FFF2-40B4-BE49-F238E27FC236}">
                <a16:creationId xmlns:a16="http://schemas.microsoft.com/office/drawing/2014/main" id="{00000000-0008-0000-0200-000040000000}"/>
              </a:ext>
            </a:extLst>
          </xdr:cNvPr>
          <xdr:cNvSpPr txBox="1"/>
        </xdr:nvSpPr>
        <xdr:spPr>
          <a:xfrm>
            <a:off x="7620000" y="17123386"/>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65" name="title_7/6">
            <a:extLst>
              <a:ext uri="{FF2B5EF4-FFF2-40B4-BE49-F238E27FC236}">
                <a16:creationId xmlns:a16="http://schemas.microsoft.com/office/drawing/2014/main" id="{00000000-0008-0000-0200-000041000000}"/>
              </a:ext>
            </a:extLst>
          </xdr:cNvPr>
          <xdr:cNvSpPr txBox="1"/>
        </xdr:nvSpPr>
        <xdr:spPr>
          <a:xfrm>
            <a:off x="8991600" y="17123386"/>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Director</a:t>
            </a:r>
          </a:p>
        </xdr:txBody>
      </xdr:sp>
      <xdr:sp macro="" textlink="">
        <xdr:nvSpPr>
          <xdr:cNvPr id="66" name="title_8/1">
            <a:extLst>
              <a:ext uri="{FF2B5EF4-FFF2-40B4-BE49-F238E27FC236}">
                <a16:creationId xmlns:a16="http://schemas.microsoft.com/office/drawing/2014/main" id="{00000000-0008-0000-0200-000042000000}"/>
              </a:ext>
            </a:extLst>
          </xdr:cNvPr>
          <xdr:cNvSpPr txBox="1"/>
        </xdr:nvSpPr>
        <xdr:spPr>
          <a:xfrm>
            <a:off x="3505200" y="17386519"/>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Staff / Assistant</a:t>
            </a:r>
          </a:p>
        </xdr:txBody>
      </xdr:sp>
      <xdr:sp macro="" textlink="">
        <xdr:nvSpPr>
          <xdr:cNvPr id="67" name="title_8/2">
            <a:extLst>
              <a:ext uri="{FF2B5EF4-FFF2-40B4-BE49-F238E27FC236}">
                <a16:creationId xmlns:a16="http://schemas.microsoft.com/office/drawing/2014/main" id="{00000000-0008-0000-0200-000043000000}"/>
              </a:ext>
            </a:extLst>
          </xdr:cNvPr>
          <xdr:cNvSpPr txBox="1"/>
        </xdr:nvSpPr>
        <xdr:spPr>
          <a:xfrm>
            <a:off x="4876800" y="17386519"/>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a:t>
            </a:r>
          </a:p>
        </xdr:txBody>
      </xdr:sp>
      <xdr:sp macro="" textlink="">
        <xdr:nvSpPr>
          <xdr:cNvPr id="68" name="title_8/3">
            <a:extLst>
              <a:ext uri="{FF2B5EF4-FFF2-40B4-BE49-F238E27FC236}">
                <a16:creationId xmlns:a16="http://schemas.microsoft.com/office/drawing/2014/main" id="{00000000-0008-0000-0200-000044000000}"/>
              </a:ext>
            </a:extLst>
          </xdr:cNvPr>
          <xdr:cNvSpPr txBox="1"/>
        </xdr:nvSpPr>
        <xdr:spPr>
          <a:xfrm>
            <a:off x="6248400" y="17386519"/>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Executive Advisor / Manager</a:t>
            </a:r>
          </a:p>
        </xdr:txBody>
      </xdr:sp>
      <xdr:sp macro="" textlink="">
        <xdr:nvSpPr>
          <xdr:cNvPr id="69" name="title_8/4">
            <a:extLst>
              <a:ext uri="{FF2B5EF4-FFF2-40B4-BE49-F238E27FC236}">
                <a16:creationId xmlns:a16="http://schemas.microsoft.com/office/drawing/2014/main" id="{00000000-0008-0000-0200-000045000000}"/>
              </a:ext>
            </a:extLst>
          </xdr:cNvPr>
          <xdr:cNvSpPr txBox="1"/>
        </xdr:nvSpPr>
        <xdr:spPr>
          <a:xfrm>
            <a:off x="7620000" y="17386519"/>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Principal Advisor / Snr Manager</a:t>
            </a:r>
          </a:p>
        </xdr:txBody>
      </xdr:sp>
      <xdr:sp macro="" textlink="">
        <xdr:nvSpPr>
          <xdr:cNvPr id="70" name="title_8/5">
            <a:extLst>
              <a:ext uri="{FF2B5EF4-FFF2-40B4-BE49-F238E27FC236}">
                <a16:creationId xmlns:a16="http://schemas.microsoft.com/office/drawing/2014/main" id="{00000000-0008-0000-0200-000046000000}"/>
              </a:ext>
            </a:extLst>
          </xdr:cNvPr>
          <xdr:cNvSpPr txBox="1"/>
        </xdr:nvSpPr>
        <xdr:spPr>
          <a:xfrm>
            <a:off x="8991600" y="17386519"/>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Executive Director</a:t>
            </a:r>
          </a:p>
        </xdr:txBody>
      </xdr:sp>
      <xdr:sp macro="" textlink="">
        <xdr:nvSpPr>
          <xdr:cNvPr id="71" name="title_9/1">
            <a:extLst>
              <a:ext uri="{FF2B5EF4-FFF2-40B4-BE49-F238E27FC236}">
                <a16:creationId xmlns:a16="http://schemas.microsoft.com/office/drawing/2014/main" id="{00000000-0008-0000-0200-000047000000}"/>
              </a:ext>
            </a:extLst>
          </xdr:cNvPr>
          <xdr:cNvSpPr txBox="1"/>
        </xdr:nvSpPr>
        <xdr:spPr>
          <a:xfrm>
            <a:off x="3505200" y="17649652"/>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Analyst</a:t>
            </a:r>
          </a:p>
        </xdr:txBody>
      </xdr:sp>
      <xdr:sp macro="" textlink="">
        <xdr:nvSpPr>
          <xdr:cNvPr id="72" name="title_9/4">
            <a:extLst>
              <a:ext uri="{FF2B5EF4-FFF2-40B4-BE49-F238E27FC236}">
                <a16:creationId xmlns:a16="http://schemas.microsoft.com/office/drawing/2014/main" id="{00000000-0008-0000-0200-000048000000}"/>
              </a:ext>
            </a:extLst>
          </xdr:cNvPr>
          <xdr:cNvSpPr txBox="1"/>
        </xdr:nvSpPr>
        <xdr:spPr>
          <a:xfrm>
            <a:off x="6248400" y="17649652"/>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Principal Consultant</a:t>
            </a:r>
          </a:p>
        </xdr:txBody>
      </xdr:sp>
      <xdr:sp macro="" textlink="">
        <xdr:nvSpPr>
          <xdr:cNvPr id="73" name="title_10/2">
            <a:extLst>
              <a:ext uri="{FF2B5EF4-FFF2-40B4-BE49-F238E27FC236}">
                <a16:creationId xmlns:a16="http://schemas.microsoft.com/office/drawing/2014/main" id="{00000000-0008-0000-0200-000049000000}"/>
              </a:ext>
            </a:extLst>
          </xdr:cNvPr>
          <xdr:cNvSpPr txBox="1"/>
        </xdr:nvSpPr>
        <xdr:spPr>
          <a:xfrm>
            <a:off x="3962400" y="17912785"/>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(Senior) Analyst</a:t>
            </a:r>
          </a:p>
        </xdr:txBody>
      </xdr:sp>
      <xdr:sp macro="" textlink="">
        <xdr:nvSpPr>
          <xdr:cNvPr id="74" name="title_10/1">
            <a:extLst>
              <a:ext uri="{FF2B5EF4-FFF2-40B4-BE49-F238E27FC236}">
                <a16:creationId xmlns:a16="http://schemas.microsoft.com/office/drawing/2014/main" id="{00000000-0008-0000-0200-00004A000000}"/>
              </a:ext>
            </a:extLst>
          </xdr:cNvPr>
          <xdr:cNvSpPr txBox="1"/>
        </xdr:nvSpPr>
        <xdr:spPr>
          <a:xfrm>
            <a:off x="3505200" y="17912785"/>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Analyst</a:t>
            </a:r>
          </a:p>
        </xdr:txBody>
      </xdr:sp>
      <xdr:sp macro="" textlink="">
        <xdr:nvSpPr>
          <xdr:cNvPr id="75" name="title_9/5">
            <a:extLst>
              <a:ext uri="{FF2B5EF4-FFF2-40B4-BE49-F238E27FC236}">
                <a16:creationId xmlns:a16="http://schemas.microsoft.com/office/drawing/2014/main" id="{00000000-0008-0000-0200-00004B000000}"/>
              </a:ext>
            </a:extLst>
          </xdr:cNvPr>
          <xdr:cNvSpPr txBox="1"/>
        </xdr:nvSpPr>
        <xdr:spPr>
          <a:xfrm>
            <a:off x="7620000" y="17649652"/>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Managing Consultant</a:t>
            </a:r>
          </a:p>
        </xdr:txBody>
      </xdr:sp>
      <xdr:sp macro="" textlink="">
        <xdr:nvSpPr>
          <xdr:cNvPr id="76" name="title_9/6">
            <a:extLst>
              <a:ext uri="{FF2B5EF4-FFF2-40B4-BE49-F238E27FC236}">
                <a16:creationId xmlns:a16="http://schemas.microsoft.com/office/drawing/2014/main" id="{00000000-0008-0000-0200-00004C000000}"/>
              </a:ext>
            </a:extLst>
          </xdr:cNvPr>
          <xdr:cNvSpPr txBox="1"/>
        </xdr:nvSpPr>
        <xdr:spPr>
          <a:xfrm>
            <a:off x="8991600" y="17649652"/>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Practice Leader</a:t>
            </a:r>
          </a:p>
        </xdr:txBody>
      </xdr:sp>
      <xdr:sp macro="" textlink="">
        <xdr:nvSpPr>
          <xdr:cNvPr id="77" name="title_10/3">
            <a:extLst>
              <a:ext uri="{FF2B5EF4-FFF2-40B4-BE49-F238E27FC236}">
                <a16:creationId xmlns:a16="http://schemas.microsoft.com/office/drawing/2014/main" id="{00000000-0008-0000-0200-00004D000000}"/>
              </a:ext>
            </a:extLst>
          </xdr:cNvPr>
          <xdr:cNvSpPr txBox="1"/>
        </xdr:nvSpPr>
        <xdr:spPr>
          <a:xfrm>
            <a:off x="4876800" y="17912785"/>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Managing Associate</a:t>
            </a:r>
          </a:p>
        </xdr:txBody>
      </xdr:sp>
      <xdr:sp macro="" textlink="">
        <xdr:nvSpPr>
          <xdr:cNvPr id="78" name="title_11/2">
            <a:extLst>
              <a:ext uri="{FF2B5EF4-FFF2-40B4-BE49-F238E27FC236}">
                <a16:creationId xmlns:a16="http://schemas.microsoft.com/office/drawing/2014/main" id="{00000000-0008-0000-0200-00004E000000}"/>
              </a:ext>
            </a:extLst>
          </xdr:cNvPr>
          <xdr:cNvSpPr txBox="1"/>
        </xdr:nvSpPr>
        <xdr:spPr>
          <a:xfrm>
            <a:off x="4419600" y="18175918"/>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Associate Consul-tant</a:t>
            </a:r>
          </a:p>
        </xdr:txBody>
      </xdr:sp>
      <xdr:sp macro="" textlink="">
        <xdr:nvSpPr>
          <xdr:cNvPr id="79" name="title_11/1">
            <a:extLst>
              <a:ext uri="{FF2B5EF4-FFF2-40B4-BE49-F238E27FC236}">
                <a16:creationId xmlns:a16="http://schemas.microsoft.com/office/drawing/2014/main" id="{00000000-0008-0000-0200-00004F000000}"/>
              </a:ext>
            </a:extLst>
          </xdr:cNvPr>
          <xdr:cNvSpPr txBox="1"/>
        </xdr:nvSpPr>
        <xdr:spPr>
          <a:xfrm>
            <a:off x="3505200" y="18175918"/>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Analyst</a:t>
            </a:r>
          </a:p>
        </xdr:txBody>
      </xdr:sp>
      <xdr:sp macro="" textlink="">
        <xdr:nvSpPr>
          <xdr:cNvPr id="80" name="title_10/4">
            <a:extLst>
              <a:ext uri="{FF2B5EF4-FFF2-40B4-BE49-F238E27FC236}">
                <a16:creationId xmlns:a16="http://schemas.microsoft.com/office/drawing/2014/main" id="{00000000-0008-0000-0200-000050000000}"/>
              </a:ext>
            </a:extLst>
          </xdr:cNvPr>
          <xdr:cNvSpPr txBox="1"/>
        </xdr:nvSpPr>
        <xdr:spPr>
          <a:xfrm>
            <a:off x="6248400" y="17912785"/>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 Project Manager</a:t>
            </a:r>
          </a:p>
        </xdr:txBody>
      </xdr:sp>
      <xdr:sp macro="" textlink="">
        <xdr:nvSpPr>
          <xdr:cNvPr id="81" name="title_10/5">
            <a:extLst>
              <a:ext uri="{FF2B5EF4-FFF2-40B4-BE49-F238E27FC236}">
                <a16:creationId xmlns:a16="http://schemas.microsoft.com/office/drawing/2014/main" id="{00000000-0008-0000-0200-000051000000}"/>
              </a:ext>
            </a:extLst>
          </xdr:cNvPr>
          <xdr:cNvSpPr txBox="1"/>
        </xdr:nvSpPr>
        <xdr:spPr>
          <a:xfrm>
            <a:off x="7620000" y="17912785"/>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82" name="title_10/6">
            <a:extLst>
              <a:ext uri="{FF2B5EF4-FFF2-40B4-BE49-F238E27FC236}">
                <a16:creationId xmlns:a16="http://schemas.microsoft.com/office/drawing/2014/main" id="{00000000-0008-0000-0200-000052000000}"/>
              </a:ext>
            </a:extLst>
          </xdr:cNvPr>
          <xdr:cNvSpPr txBox="1"/>
        </xdr:nvSpPr>
        <xdr:spPr>
          <a:xfrm>
            <a:off x="8991600" y="17912785"/>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Consulting Director</a:t>
            </a:r>
          </a:p>
        </xdr:txBody>
      </xdr:sp>
      <xdr:sp macro="" textlink="">
        <xdr:nvSpPr>
          <xdr:cNvPr id="83" name="title_11/5">
            <a:extLst>
              <a:ext uri="{FF2B5EF4-FFF2-40B4-BE49-F238E27FC236}">
                <a16:creationId xmlns:a16="http://schemas.microsoft.com/office/drawing/2014/main" id="{00000000-0008-0000-0200-000053000000}"/>
              </a:ext>
            </a:extLst>
          </xdr:cNvPr>
          <xdr:cNvSpPr txBox="1"/>
        </xdr:nvSpPr>
        <xdr:spPr>
          <a:xfrm>
            <a:off x="6248400" y="18175918"/>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Group Manager</a:t>
            </a:r>
          </a:p>
        </xdr:txBody>
      </xdr:sp>
      <xdr:sp macro="" textlink="">
        <xdr:nvSpPr>
          <xdr:cNvPr id="84" name="title_11/3">
            <a:extLst>
              <a:ext uri="{FF2B5EF4-FFF2-40B4-BE49-F238E27FC236}">
                <a16:creationId xmlns:a16="http://schemas.microsoft.com/office/drawing/2014/main" id="{00000000-0008-0000-0200-000054000000}"/>
              </a:ext>
            </a:extLst>
          </xdr:cNvPr>
          <xdr:cNvSpPr txBox="1"/>
        </xdr:nvSpPr>
        <xdr:spPr>
          <a:xfrm>
            <a:off x="4876800" y="18175918"/>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85" name="title_11/4">
            <a:extLst>
              <a:ext uri="{FF2B5EF4-FFF2-40B4-BE49-F238E27FC236}">
                <a16:creationId xmlns:a16="http://schemas.microsoft.com/office/drawing/2014/main" id="{00000000-0008-0000-0200-000055000000}"/>
              </a:ext>
            </a:extLst>
          </xdr:cNvPr>
          <xdr:cNvSpPr txBox="1"/>
        </xdr:nvSpPr>
        <xdr:spPr>
          <a:xfrm>
            <a:off x="5791200" y="18175918"/>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86" name="title_11/7">
            <a:extLst>
              <a:ext uri="{FF2B5EF4-FFF2-40B4-BE49-F238E27FC236}">
                <a16:creationId xmlns:a16="http://schemas.microsoft.com/office/drawing/2014/main" id="{00000000-0008-0000-0200-000056000000}"/>
              </a:ext>
            </a:extLst>
          </xdr:cNvPr>
          <xdr:cNvSpPr txBox="1"/>
        </xdr:nvSpPr>
        <xdr:spPr>
          <a:xfrm>
            <a:off x="8991600" y="18175918"/>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Principal</a:t>
            </a:r>
          </a:p>
        </xdr:txBody>
      </xdr:sp>
      <xdr:sp macro="" textlink="">
        <xdr:nvSpPr>
          <xdr:cNvPr id="87" name="title_11/8">
            <a:extLst>
              <a:ext uri="{FF2B5EF4-FFF2-40B4-BE49-F238E27FC236}">
                <a16:creationId xmlns:a16="http://schemas.microsoft.com/office/drawing/2014/main" id="{00000000-0008-0000-0200-000057000000}"/>
              </a:ext>
            </a:extLst>
          </xdr:cNvPr>
          <xdr:cNvSpPr txBox="1"/>
        </xdr:nvSpPr>
        <xdr:spPr>
          <a:xfrm>
            <a:off x="9906000" y="18175918"/>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Principal</a:t>
            </a:r>
          </a:p>
        </xdr:txBody>
      </xdr:sp>
      <xdr:sp macro="" textlink="">
        <xdr:nvSpPr>
          <xdr:cNvPr id="88" name="title_11/6">
            <a:extLst>
              <a:ext uri="{FF2B5EF4-FFF2-40B4-BE49-F238E27FC236}">
                <a16:creationId xmlns:a16="http://schemas.microsoft.com/office/drawing/2014/main" id="{00000000-0008-0000-0200-000058000000}"/>
              </a:ext>
            </a:extLst>
          </xdr:cNvPr>
          <xdr:cNvSpPr txBox="1"/>
        </xdr:nvSpPr>
        <xdr:spPr>
          <a:xfrm>
            <a:off x="7620000" y="18175918"/>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89" name="title_12/1">
            <a:extLst>
              <a:ext uri="{FF2B5EF4-FFF2-40B4-BE49-F238E27FC236}">
                <a16:creationId xmlns:a16="http://schemas.microsoft.com/office/drawing/2014/main" id="{00000000-0008-0000-0200-000059000000}"/>
              </a:ext>
            </a:extLst>
          </xdr:cNvPr>
          <xdr:cNvSpPr txBox="1"/>
        </xdr:nvSpPr>
        <xdr:spPr>
          <a:xfrm>
            <a:off x="3505200" y="18439051"/>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Analyst</a:t>
            </a:r>
          </a:p>
        </xdr:txBody>
      </xdr:sp>
      <xdr:sp macro="" textlink="">
        <xdr:nvSpPr>
          <xdr:cNvPr id="90" name="title_14/2">
            <a:extLst>
              <a:ext uri="{FF2B5EF4-FFF2-40B4-BE49-F238E27FC236}">
                <a16:creationId xmlns:a16="http://schemas.microsoft.com/office/drawing/2014/main" id="{00000000-0008-0000-0200-00005A000000}"/>
              </a:ext>
            </a:extLst>
          </xdr:cNvPr>
          <xdr:cNvSpPr txBox="1"/>
        </xdr:nvSpPr>
        <xdr:spPr>
          <a:xfrm>
            <a:off x="3962400" y="18965317"/>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91" name="title_14/1">
            <a:extLst>
              <a:ext uri="{FF2B5EF4-FFF2-40B4-BE49-F238E27FC236}">
                <a16:creationId xmlns:a16="http://schemas.microsoft.com/office/drawing/2014/main" id="{00000000-0008-0000-0200-00005B000000}"/>
              </a:ext>
            </a:extLst>
          </xdr:cNvPr>
          <xdr:cNvSpPr txBox="1"/>
        </xdr:nvSpPr>
        <xdr:spPr>
          <a:xfrm>
            <a:off x="3505200" y="18965317"/>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Associate</a:t>
            </a:r>
          </a:p>
        </xdr:txBody>
      </xdr:sp>
      <xdr:sp macro="" textlink="">
        <xdr:nvSpPr>
          <xdr:cNvPr id="92" name="title_12/2">
            <a:extLst>
              <a:ext uri="{FF2B5EF4-FFF2-40B4-BE49-F238E27FC236}">
                <a16:creationId xmlns:a16="http://schemas.microsoft.com/office/drawing/2014/main" id="{00000000-0008-0000-0200-00005C000000}"/>
              </a:ext>
            </a:extLst>
          </xdr:cNvPr>
          <xdr:cNvSpPr txBox="1"/>
        </xdr:nvSpPr>
        <xdr:spPr>
          <a:xfrm>
            <a:off x="4876800" y="18439051"/>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93" name="title_12/3">
            <a:extLst>
              <a:ext uri="{FF2B5EF4-FFF2-40B4-BE49-F238E27FC236}">
                <a16:creationId xmlns:a16="http://schemas.microsoft.com/office/drawing/2014/main" id="{00000000-0008-0000-0200-00005D000000}"/>
              </a:ext>
            </a:extLst>
          </xdr:cNvPr>
          <xdr:cNvSpPr txBox="1"/>
        </xdr:nvSpPr>
        <xdr:spPr>
          <a:xfrm>
            <a:off x="6248400" y="18439051"/>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94" name="title_12/4">
            <a:extLst>
              <a:ext uri="{FF2B5EF4-FFF2-40B4-BE49-F238E27FC236}">
                <a16:creationId xmlns:a16="http://schemas.microsoft.com/office/drawing/2014/main" id="{00000000-0008-0000-0200-00005E000000}"/>
              </a:ext>
            </a:extLst>
          </xdr:cNvPr>
          <xdr:cNvSpPr txBox="1"/>
        </xdr:nvSpPr>
        <xdr:spPr>
          <a:xfrm>
            <a:off x="7620000" y="18439051"/>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Principal</a:t>
            </a:r>
          </a:p>
        </xdr:txBody>
      </xdr:sp>
      <xdr:sp macro="" textlink="">
        <xdr:nvSpPr>
          <xdr:cNvPr id="95" name="title_12/5">
            <a:extLst>
              <a:ext uri="{FF2B5EF4-FFF2-40B4-BE49-F238E27FC236}">
                <a16:creationId xmlns:a16="http://schemas.microsoft.com/office/drawing/2014/main" id="{00000000-0008-0000-0200-00005F000000}"/>
              </a:ext>
            </a:extLst>
          </xdr:cNvPr>
          <xdr:cNvSpPr txBox="1"/>
        </xdr:nvSpPr>
        <xdr:spPr>
          <a:xfrm>
            <a:off x="8991600" y="18439051"/>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Principal</a:t>
            </a:r>
          </a:p>
        </xdr:txBody>
      </xdr:sp>
      <xdr:sp macro="" textlink="">
        <xdr:nvSpPr>
          <xdr:cNvPr id="96" name="title_13/1">
            <a:extLst>
              <a:ext uri="{FF2B5EF4-FFF2-40B4-BE49-F238E27FC236}">
                <a16:creationId xmlns:a16="http://schemas.microsoft.com/office/drawing/2014/main" id="{00000000-0008-0000-0200-000060000000}"/>
              </a:ext>
            </a:extLst>
          </xdr:cNvPr>
          <xdr:cNvSpPr txBox="1"/>
        </xdr:nvSpPr>
        <xdr:spPr>
          <a:xfrm>
            <a:off x="3505200" y="18702184"/>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97" name="title_13/2">
            <a:extLst>
              <a:ext uri="{FF2B5EF4-FFF2-40B4-BE49-F238E27FC236}">
                <a16:creationId xmlns:a16="http://schemas.microsoft.com/office/drawing/2014/main" id="{00000000-0008-0000-0200-000061000000}"/>
              </a:ext>
            </a:extLst>
          </xdr:cNvPr>
          <xdr:cNvSpPr txBox="1"/>
        </xdr:nvSpPr>
        <xdr:spPr>
          <a:xfrm>
            <a:off x="4876800" y="18702184"/>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98" name="title_13/3">
            <a:extLst>
              <a:ext uri="{FF2B5EF4-FFF2-40B4-BE49-F238E27FC236}">
                <a16:creationId xmlns:a16="http://schemas.microsoft.com/office/drawing/2014/main" id="{00000000-0008-0000-0200-000062000000}"/>
              </a:ext>
            </a:extLst>
          </xdr:cNvPr>
          <xdr:cNvSpPr txBox="1"/>
        </xdr:nvSpPr>
        <xdr:spPr>
          <a:xfrm>
            <a:off x="6248400" y="18702184"/>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99" name="title_13/4">
            <a:extLst>
              <a:ext uri="{FF2B5EF4-FFF2-40B4-BE49-F238E27FC236}">
                <a16:creationId xmlns:a16="http://schemas.microsoft.com/office/drawing/2014/main" id="{00000000-0008-0000-0200-000063000000}"/>
              </a:ext>
            </a:extLst>
          </xdr:cNvPr>
          <xdr:cNvSpPr txBox="1"/>
        </xdr:nvSpPr>
        <xdr:spPr>
          <a:xfrm>
            <a:off x="7620000" y="18702184"/>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100" name="title_13/5">
            <a:extLst>
              <a:ext uri="{FF2B5EF4-FFF2-40B4-BE49-F238E27FC236}">
                <a16:creationId xmlns:a16="http://schemas.microsoft.com/office/drawing/2014/main" id="{00000000-0008-0000-0200-000064000000}"/>
              </a:ext>
            </a:extLst>
          </xdr:cNvPr>
          <xdr:cNvSpPr txBox="1"/>
        </xdr:nvSpPr>
        <xdr:spPr>
          <a:xfrm>
            <a:off x="8991600" y="18702184"/>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Director</a:t>
            </a:r>
          </a:p>
        </xdr:txBody>
      </xdr:sp>
      <xdr:sp macro="" textlink="">
        <xdr:nvSpPr>
          <xdr:cNvPr id="101" name="title_14/3">
            <a:extLst>
              <a:ext uri="{FF2B5EF4-FFF2-40B4-BE49-F238E27FC236}">
                <a16:creationId xmlns:a16="http://schemas.microsoft.com/office/drawing/2014/main" id="{00000000-0008-0000-0200-000065000000}"/>
              </a:ext>
            </a:extLst>
          </xdr:cNvPr>
          <xdr:cNvSpPr txBox="1"/>
        </xdr:nvSpPr>
        <xdr:spPr>
          <a:xfrm>
            <a:off x="4876800" y="18965317"/>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102" name="title_14/7">
            <a:extLst>
              <a:ext uri="{FF2B5EF4-FFF2-40B4-BE49-F238E27FC236}">
                <a16:creationId xmlns:a16="http://schemas.microsoft.com/office/drawing/2014/main" id="{00000000-0008-0000-0200-000066000000}"/>
              </a:ext>
            </a:extLst>
          </xdr:cNvPr>
          <xdr:cNvSpPr txBox="1"/>
        </xdr:nvSpPr>
        <xdr:spPr>
          <a:xfrm>
            <a:off x="9906000" y="18965317"/>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Director</a:t>
            </a:r>
          </a:p>
        </xdr:txBody>
      </xdr:sp>
      <xdr:sp macro="" textlink="">
        <xdr:nvSpPr>
          <xdr:cNvPr id="103" name="title_14/6">
            <a:extLst>
              <a:ext uri="{FF2B5EF4-FFF2-40B4-BE49-F238E27FC236}">
                <a16:creationId xmlns:a16="http://schemas.microsoft.com/office/drawing/2014/main" id="{00000000-0008-0000-0200-000067000000}"/>
              </a:ext>
            </a:extLst>
          </xdr:cNvPr>
          <xdr:cNvSpPr txBox="1"/>
        </xdr:nvSpPr>
        <xdr:spPr>
          <a:xfrm>
            <a:off x="8991600" y="18965317"/>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Director</a:t>
            </a:r>
          </a:p>
        </xdr:txBody>
      </xdr:sp>
      <xdr:sp macro="" textlink="">
        <xdr:nvSpPr>
          <xdr:cNvPr id="104" name="title_14/4">
            <a:extLst>
              <a:ext uri="{FF2B5EF4-FFF2-40B4-BE49-F238E27FC236}">
                <a16:creationId xmlns:a16="http://schemas.microsoft.com/office/drawing/2014/main" id="{00000000-0008-0000-0200-000068000000}"/>
              </a:ext>
            </a:extLst>
          </xdr:cNvPr>
          <xdr:cNvSpPr txBox="1"/>
        </xdr:nvSpPr>
        <xdr:spPr>
          <a:xfrm>
            <a:off x="6248400" y="18965317"/>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105" name="title_14/5">
            <a:extLst>
              <a:ext uri="{FF2B5EF4-FFF2-40B4-BE49-F238E27FC236}">
                <a16:creationId xmlns:a16="http://schemas.microsoft.com/office/drawing/2014/main" id="{00000000-0008-0000-0200-000069000000}"/>
              </a:ext>
            </a:extLst>
          </xdr:cNvPr>
          <xdr:cNvSpPr txBox="1"/>
        </xdr:nvSpPr>
        <xdr:spPr>
          <a:xfrm>
            <a:off x="7620000" y="18965317"/>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106" name="title_15/1">
            <a:extLst>
              <a:ext uri="{FF2B5EF4-FFF2-40B4-BE49-F238E27FC236}">
                <a16:creationId xmlns:a16="http://schemas.microsoft.com/office/drawing/2014/main" id="{00000000-0008-0000-0200-00006A000000}"/>
              </a:ext>
            </a:extLst>
          </xdr:cNvPr>
          <xdr:cNvSpPr txBox="1"/>
        </xdr:nvSpPr>
        <xdr:spPr>
          <a:xfrm>
            <a:off x="3505200" y="19228450"/>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Associate</a:t>
            </a:r>
          </a:p>
        </xdr:txBody>
      </xdr:sp>
      <xdr:sp macro="" textlink="">
        <xdr:nvSpPr>
          <xdr:cNvPr id="107" name="title_16/1">
            <a:extLst>
              <a:ext uri="{FF2B5EF4-FFF2-40B4-BE49-F238E27FC236}">
                <a16:creationId xmlns:a16="http://schemas.microsoft.com/office/drawing/2014/main" id="{00000000-0008-0000-0200-00006B000000}"/>
              </a:ext>
            </a:extLst>
          </xdr:cNvPr>
          <xdr:cNvSpPr txBox="1"/>
        </xdr:nvSpPr>
        <xdr:spPr>
          <a:xfrm>
            <a:off x="3505200" y="19491583"/>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108" name="title_16/2">
            <a:extLst>
              <a:ext uri="{FF2B5EF4-FFF2-40B4-BE49-F238E27FC236}">
                <a16:creationId xmlns:a16="http://schemas.microsoft.com/office/drawing/2014/main" id="{00000000-0008-0000-0200-00006C000000}"/>
              </a:ext>
            </a:extLst>
          </xdr:cNvPr>
          <xdr:cNvSpPr txBox="1"/>
        </xdr:nvSpPr>
        <xdr:spPr>
          <a:xfrm>
            <a:off x="4419600" y="19491583"/>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109" name="title_15/2">
            <a:extLst>
              <a:ext uri="{FF2B5EF4-FFF2-40B4-BE49-F238E27FC236}">
                <a16:creationId xmlns:a16="http://schemas.microsoft.com/office/drawing/2014/main" id="{00000000-0008-0000-0200-00006D000000}"/>
              </a:ext>
            </a:extLst>
          </xdr:cNvPr>
          <xdr:cNvSpPr txBox="1"/>
        </xdr:nvSpPr>
        <xdr:spPr>
          <a:xfrm>
            <a:off x="4876800" y="19228450"/>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Associate</a:t>
            </a:r>
          </a:p>
        </xdr:txBody>
      </xdr:sp>
      <xdr:sp macro="" textlink="">
        <xdr:nvSpPr>
          <xdr:cNvPr id="110" name="title_15/3">
            <a:extLst>
              <a:ext uri="{FF2B5EF4-FFF2-40B4-BE49-F238E27FC236}">
                <a16:creationId xmlns:a16="http://schemas.microsoft.com/office/drawing/2014/main" id="{00000000-0008-0000-0200-00006E000000}"/>
              </a:ext>
            </a:extLst>
          </xdr:cNvPr>
          <xdr:cNvSpPr txBox="1"/>
        </xdr:nvSpPr>
        <xdr:spPr>
          <a:xfrm>
            <a:off x="6248400" y="19228450"/>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111" name="title_15/4">
            <a:extLst>
              <a:ext uri="{FF2B5EF4-FFF2-40B4-BE49-F238E27FC236}">
                <a16:creationId xmlns:a16="http://schemas.microsoft.com/office/drawing/2014/main" id="{00000000-0008-0000-0200-00006F000000}"/>
              </a:ext>
            </a:extLst>
          </xdr:cNvPr>
          <xdr:cNvSpPr txBox="1"/>
        </xdr:nvSpPr>
        <xdr:spPr>
          <a:xfrm>
            <a:off x="7620000" y="19228450"/>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112" name="title_15/5">
            <a:extLst>
              <a:ext uri="{FF2B5EF4-FFF2-40B4-BE49-F238E27FC236}">
                <a16:creationId xmlns:a16="http://schemas.microsoft.com/office/drawing/2014/main" id="{00000000-0008-0000-0200-000070000000}"/>
              </a:ext>
            </a:extLst>
          </xdr:cNvPr>
          <xdr:cNvSpPr txBox="1"/>
        </xdr:nvSpPr>
        <xdr:spPr>
          <a:xfrm>
            <a:off x="8991600" y="19228450"/>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Director</a:t>
            </a:r>
          </a:p>
        </xdr:txBody>
      </xdr:sp>
      <xdr:sp macro="" textlink="">
        <xdr:nvSpPr>
          <xdr:cNvPr id="113" name="title_16/3">
            <a:extLst>
              <a:ext uri="{FF2B5EF4-FFF2-40B4-BE49-F238E27FC236}">
                <a16:creationId xmlns:a16="http://schemas.microsoft.com/office/drawing/2014/main" id="{00000000-0008-0000-0200-000071000000}"/>
              </a:ext>
            </a:extLst>
          </xdr:cNvPr>
          <xdr:cNvSpPr txBox="1"/>
        </xdr:nvSpPr>
        <xdr:spPr>
          <a:xfrm>
            <a:off x="4876800" y="19491583"/>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Associate</a:t>
            </a:r>
          </a:p>
        </xdr:txBody>
      </xdr:sp>
      <xdr:sp macro="" textlink="">
        <xdr:nvSpPr>
          <xdr:cNvPr id="114" name="title_16/6">
            <a:extLst>
              <a:ext uri="{FF2B5EF4-FFF2-40B4-BE49-F238E27FC236}">
                <a16:creationId xmlns:a16="http://schemas.microsoft.com/office/drawing/2014/main" id="{00000000-0008-0000-0200-000072000000}"/>
              </a:ext>
            </a:extLst>
          </xdr:cNvPr>
          <xdr:cNvSpPr txBox="1"/>
        </xdr:nvSpPr>
        <xdr:spPr>
          <a:xfrm>
            <a:off x="8991600" y="19491583"/>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Director</a:t>
            </a:r>
          </a:p>
        </xdr:txBody>
      </xdr:sp>
      <xdr:sp macro="" textlink="">
        <xdr:nvSpPr>
          <xdr:cNvPr id="115" name="title_16/7">
            <a:extLst>
              <a:ext uri="{FF2B5EF4-FFF2-40B4-BE49-F238E27FC236}">
                <a16:creationId xmlns:a16="http://schemas.microsoft.com/office/drawing/2014/main" id="{00000000-0008-0000-0200-000073000000}"/>
              </a:ext>
            </a:extLst>
          </xdr:cNvPr>
          <xdr:cNvSpPr txBox="1"/>
        </xdr:nvSpPr>
        <xdr:spPr>
          <a:xfrm>
            <a:off x="9906000" y="19491583"/>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Director</a:t>
            </a:r>
          </a:p>
        </xdr:txBody>
      </xdr:sp>
      <xdr:sp macro="" textlink="">
        <xdr:nvSpPr>
          <xdr:cNvPr id="116" name="title_16/4">
            <a:extLst>
              <a:ext uri="{FF2B5EF4-FFF2-40B4-BE49-F238E27FC236}">
                <a16:creationId xmlns:a16="http://schemas.microsoft.com/office/drawing/2014/main" id="{00000000-0008-0000-0200-000074000000}"/>
              </a:ext>
            </a:extLst>
          </xdr:cNvPr>
          <xdr:cNvSpPr txBox="1"/>
        </xdr:nvSpPr>
        <xdr:spPr>
          <a:xfrm>
            <a:off x="6248400" y="19491583"/>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Case Manager</a:t>
            </a:r>
          </a:p>
        </xdr:txBody>
      </xdr:sp>
      <xdr:sp macro="" textlink="">
        <xdr:nvSpPr>
          <xdr:cNvPr id="117" name="title_16/5">
            <a:extLst>
              <a:ext uri="{FF2B5EF4-FFF2-40B4-BE49-F238E27FC236}">
                <a16:creationId xmlns:a16="http://schemas.microsoft.com/office/drawing/2014/main" id="{00000000-0008-0000-0200-000075000000}"/>
              </a:ext>
            </a:extLst>
          </xdr:cNvPr>
          <xdr:cNvSpPr txBox="1"/>
        </xdr:nvSpPr>
        <xdr:spPr>
          <a:xfrm>
            <a:off x="7620000" y="19491583"/>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118" name="title_17/3">
            <a:extLst>
              <a:ext uri="{FF2B5EF4-FFF2-40B4-BE49-F238E27FC236}">
                <a16:creationId xmlns:a16="http://schemas.microsoft.com/office/drawing/2014/main" id="{00000000-0008-0000-0200-000076000000}"/>
              </a:ext>
            </a:extLst>
          </xdr:cNvPr>
          <xdr:cNvSpPr txBox="1"/>
        </xdr:nvSpPr>
        <xdr:spPr>
          <a:xfrm>
            <a:off x="4876800" y="19754716"/>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119" name="title_17/2">
            <a:extLst>
              <a:ext uri="{FF2B5EF4-FFF2-40B4-BE49-F238E27FC236}">
                <a16:creationId xmlns:a16="http://schemas.microsoft.com/office/drawing/2014/main" id="{00000000-0008-0000-0200-000077000000}"/>
              </a:ext>
            </a:extLst>
          </xdr:cNvPr>
          <xdr:cNvSpPr txBox="1"/>
        </xdr:nvSpPr>
        <xdr:spPr>
          <a:xfrm>
            <a:off x="3962400" y="19754716"/>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120" name="title_17/1">
            <a:extLst>
              <a:ext uri="{FF2B5EF4-FFF2-40B4-BE49-F238E27FC236}">
                <a16:creationId xmlns:a16="http://schemas.microsoft.com/office/drawing/2014/main" id="{00000000-0008-0000-0200-000078000000}"/>
              </a:ext>
            </a:extLst>
          </xdr:cNvPr>
          <xdr:cNvSpPr txBox="1"/>
        </xdr:nvSpPr>
        <xdr:spPr>
          <a:xfrm>
            <a:off x="3505200" y="19754716"/>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Jnr Consul-tant</a:t>
            </a:r>
          </a:p>
        </xdr:txBody>
      </xdr:sp>
      <xdr:sp macro="" textlink="">
        <xdr:nvSpPr>
          <xdr:cNvPr id="121" name="title_19/2">
            <a:extLst>
              <a:ext uri="{FF2B5EF4-FFF2-40B4-BE49-F238E27FC236}">
                <a16:creationId xmlns:a16="http://schemas.microsoft.com/office/drawing/2014/main" id="{00000000-0008-0000-0200-000079000000}"/>
              </a:ext>
            </a:extLst>
          </xdr:cNvPr>
          <xdr:cNvSpPr txBox="1"/>
        </xdr:nvSpPr>
        <xdr:spPr>
          <a:xfrm>
            <a:off x="4419600" y="20280982"/>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Analyst</a:t>
            </a:r>
          </a:p>
        </xdr:txBody>
      </xdr:sp>
      <xdr:sp macro="" textlink="">
        <xdr:nvSpPr>
          <xdr:cNvPr id="122" name="title_19/1">
            <a:extLst>
              <a:ext uri="{FF2B5EF4-FFF2-40B4-BE49-F238E27FC236}">
                <a16:creationId xmlns:a16="http://schemas.microsoft.com/office/drawing/2014/main" id="{00000000-0008-0000-0200-00007A000000}"/>
              </a:ext>
            </a:extLst>
          </xdr:cNvPr>
          <xdr:cNvSpPr txBox="1"/>
        </xdr:nvSpPr>
        <xdr:spPr>
          <a:xfrm>
            <a:off x="3505200" y="20280982"/>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Analyst</a:t>
            </a:r>
          </a:p>
        </xdr:txBody>
      </xdr:sp>
      <xdr:sp macro="" textlink="">
        <xdr:nvSpPr>
          <xdr:cNvPr id="123" name="title_17/4">
            <a:extLst>
              <a:ext uri="{FF2B5EF4-FFF2-40B4-BE49-F238E27FC236}">
                <a16:creationId xmlns:a16="http://schemas.microsoft.com/office/drawing/2014/main" id="{00000000-0008-0000-0200-00007B000000}"/>
              </a:ext>
            </a:extLst>
          </xdr:cNvPr>
          <xdr:cNvSpPr txBox="1"/>
        </xdr:nvSpPr>
        <xdr:spPr>
          <a:xfrm>
            <a:off x="6248400" y="19754716"/>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124" name="title_17/5">
            <a:extLst>
              <a:ext uri="{FF2B5EF4-FFF2-40B4-BE49-F238E27FC236}">
                <a16:creationId xmlns:a16="http://schemas.microsoft.com/office/drawing/2014/main" id="{00000000-0008-0000-0200-00007C000000}"/>
              </a:ext>
            </a:extLst>
          </xdr:cNvPr>
          <xdr:cNvSpPr txBox="1"/>
        </xdr:nvSpPr>
        <xdr:spPr>
          <a:xfrm>
            <a:off x="7620000" y="19754716"/>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125" name="title_17/6">
            <a:extLst>
              <a:ext uri="{FF2B5EF4-FFF2-40B4-BE49-F238E27FC236}">
                <a16:creationId xmlns:a16="http://schemas.microsoft.com/office/drawing/2014/main" id="{00000000-0008-0000-0200-00007D000000}"/>
              </a:ext>
            </a:extLst>
          </xdr:cNvPr>
          <xdr:cNvSpPr txBox="1"/>
        </xdr:nvSpPr>
        <xdr:spPr>
          <a:xfrm>
            <a:off x="8991600" y="19754716"/>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Principal</a:t>
            </a:r>
          </a:p>
        </xdr:txBody>
      </xdr:sp>
      <xdr:sp macro="" textlink="">
        <xdr:nvSpPr>
          <xdr:cNvPr id="126" name="title_18/1">
            <a:extLst>
              <a:ext uri="{FF2B5EF4-FFF2-40B4-BE49-F238E27FC236}">
                <a16:creationId xmlns:a16="http://schemas.microsoft.com/office/drawing/2014/main" id="{00000000-0008-0000-0200-00007E000000}"/>
              </a:ext>
            </a:extLst>
          </xdr:cNvPr>
          <xdr:cNvSpPr txBox="1"/>
        </xdr:nvSpPr>
        <xdr:spPr>
          <a:xfrm>
            <a:off x="3505200" y="20017849"/>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127" name="title_18/2">
            <a:extLst>
              <a:ext uri="{FF2B5EF4-FFF2-40B4-BE49-F238E27FC236}">
                <a16:creationId xmlns:a16="http://schemas.microsoft.com/office/drawing/2014/main" id="{00000000-0008-0000-0200-00007F000000}"/>
              </a:ext>
            </a:extLst>
          </xdr:cNvPr>
          <xdr:cNvSpPr txBox="1"/>
        </xdr:nvSpPr>
        <xdr:spPr>
          <a:xfrm>
            <a:off x="4876800" y="20017849"/>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128" name="title_18/3">
            <a:extLst>
              <a:ext uri="{FF2B5EF4-FFF2-40B4-BE49-F238E27FC236}">
                <a16:creationId xmlns:a16="http://schemas.microsoft.com/office/drawing/2014/main" id="{00000000-0008-0000-0200-000080000000}"/>
              </a:ext>
            </a:extLst>
          </xdr:cNvPr>
          <xdr:cNvSpPr txBox="1"/>
        </xdr:nvSpPr>
        <xdr:spPr>
          <a:xfrm>
            <a:off x="6248400" y="20017849"/>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129" name="title_18/4">
            <a:extLst>
              <a:ext uri="{FF2B5EF4-FFF2-40B4-BE49-F238E27FC236}">
                <a16:creationId xmlns:a16="http://schemas.microsoft.com/office/drawing/2014/main" id="{00000000-0008-0000-0200-000081000000}"/>
              </a:ext>
            </a:extLst>
          </xdr:cNvPr>
          <xdr:cNvSpPr txBox="1"/>
        </xdr:nvSpPr>
        <xdr:spPr>
          <a:xfrm>
            <a:off x="7620000" y="20017849"/>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130" name="title_18/5">
            <a:extLst>
              <a:ext uri="{FF2B5EF4-FFF2-40B4-BE49-F238E27FC236}">
                <a16:creationId xmlns:a16="http://schemas.microsoft.com/office/drawing/2014/main" id="{00000000-0008-0000-0200-000082000000}"/>
              </a:ext>
            </a:extLst>
          </xdr:cNvPr>
          <xdr:cNvSpPr txBox="1"/>
        </xdr:nvSpPr>
        <xdr:spPr>
          <a:xfrm>
            <a:off x="8991600" y="20017849"/>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Principal</a:t>
            </a:r>
          </a:p>
        </xdr:txBody>
      </xdr:sp>
      <xdr:sp macro="" textlink="">
        <xdr:nvSpPr>
          <xdr:cNvPr id="131" name="title_19/5">
            <a:extLst>
              <a:ext uri="{FF2B5EF4-FFF2-40B4-BE49-F238E27FC236}">
                <a16:creationId xmlns:a16="http://schemas.microsoft.com/office/drawing/2014/main" id="{00000000-0008-0000-0200-000083000000}"/>
              </a:ext>
            </a:extLst>
          </xdr:cNvPr>
          <xdr:cNvSpPr txBox="1"/>
        </xdr:nvSpPr>
        <xdr:spPr>
          <a:xfrm>
            <a:off x="6248400" y="20280982"/>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132" name="title_19/3">
            <a:extLst>
              <a:ext uri="{FF2B5EF4-FFF2-40B4-BE49-F238E27FC236}">
                <a16:creationId xmlns:a16="http://schemas.microsoft.com/office/drawing/2014/main" id="{00000000-0008-0000-0200-000084000000}"/>
              </a:ext>
            </a:extLst>
          </xdr:cNvPr>
          <xdr:cNvSpPr txBox="1"/>
        </xdr:nvSpPr>
        <xdr:spPr>
          <a:xfrm>
            <a:off x="4876800" y="20280982"/>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133" name="title_19/4">
            <a:extLst>
              <a:ext uri="{FF2B5EF4-FFF2-40B4-BE49-F238E27FC236}">
                <a16:creationId xmlns:a16="http://schemas.microsoft.com/office/drawing/2014/main" id="{00000000-0008-0000-0200-000085000000}"/>
              </a:ext>
            </a:extLst>
          </xdr:cNvPr>
          <xdr:cNvSpPr txBox="1"/>
        </xdr:nvSpPr>
        <xdr:spPr>
          <a:xfrm>
            <a:off x="5791200" y="20280982"/>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134" name="title_20/1">
            <a:extLst>
              <a:ext uri="{FF2B5EF4-FFF2-40B4-BE49-F238E27FC236}">
                <a16:creationId xmlns:a16="http://schemas.microsoft.com/office/drawing/2014/main" id="{00000000-0008-0000-0200-000086000000}"/>
              </a:ext>
            </a:extLst>
          </xdr:cNvPr>
          <xdr:cNvSpPr txBox="1"/>
        </xdr:nvSpPr>
        <xdr:spPr>
          <a:xfrm>
            <a:off x="3505200" y="20544117"/>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Jnr Consultant</a:t>
            </a:r>
          </a:p>
        </xdr:txBody>
      </xdr:sp>
      <xdr:sp macro="" textlink="">
        <xdr:nvSpPr>
          <xdr:cNvPr id="135" name="title_20/2">
            <a:extLst>
              <a:ext uri="{FF2B5EF4-FFF2-40B4-BE49-F238E27FC236}">
                <a16:creationId xmlns:a16="http://schemas.microsoft.com/office/drawing/2014/main" id="{00000000-0008-0000-0200-000087000000}"/>
              </a:ext>
            </a:extLst>
          </xdr:cNvPr>
          <xdr:cNvSpPr txBox="1"/>
        </xdr:nvSpPr>
        <xdr:spPr>
          <a:xfrm>
            <a:off x="4419600" y="20544117"/>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Consul-tant</a:t>
            </a:r>
          </a:p>
        </xdr:txBody>
      </xdr:sp>
      <xdr:sp macro="" textlink="">
        <xdr:nvSpPr>
          <xdr:cNvPr id="136" name="title_19/6">
            <a:extLst>
              <a:ext uri="{FF2B5EF4-FFF2-40B4-BE49-F238E27FC236}">
                <a16:creationId xmlns:a16="http://schemas.microsoft.com/office/drawing/2014/main" id="{00000000-0008-0000-0200-000088000000}"/>
              </a:ext>
            </a:extLst>
          </xdr:cNvPr>
          <xdr:cNvSpPr txBox="1"/>
        </xdr:nvSpPr>
        <xdr:spPr>
          <a:xfrm>
            <a:off x="7620000" y="20280982"/>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Director</a:t>
            </a:r>
          </a:p>
        </xdr:txBody>
      </xdr:sp>
      <xdr:sp macro="" textlink="">
        <xdr:nvSpPr>
          <xdr:cNvPr id="137" name="title_19/7">
            <a:extLst>
              <a:ext uri="{FF2B5EF4-FFF2-40B4-BE49-F238E27FC236}">
                <a16:creationId xmlns:a16="http://schemas.microsoft.com/office/drawing/2014/main" id="{00000000-0008-0000-0200-000089000000}"/>
              </a:ext>
            </a:extLst>
          </xdr:cNvPr>
          <xdr:cNvSpPr txBox="1"/>
        </xdr:nvSpPr>
        <xdr:spPr>
          <a:xfrm>
            <a:off x="8991600" y="20280982"/>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Director</a:t>
            </a:r>
          </a:p>
        </xdr:txBody>
      </xdr:sp>
      <xdr:sp macro="" textlink="">
        <xdr:nvSpPr>
          <xdr:cNvPr id="138" name="title_20/5">
            <a:extLst>
              <a:ext uri="{FF2B5EF4-FFF2-40B4-BE49-F238E27FC236}">
                <a16:creationId xmlns:a16="http://schemas.microsoft.com/office/drawing/2014/main" id="{00000000-0008-0000-0200-00008A000000}"/>
              </a:ext>
            </a:extLst>
          </xdr:cNvPr>
          <xdr:cNvSpPr txBox="1"/>
        </xdr:nvSpPr>
        <xdr:spPr>
          <a:xfrm>
            <a:off x="6248400" y="20544117"/>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Manager</a:t>
            </a:r>
          </a:p>
        </xdr:txBody>
      </xdr:sp>
      <xdr:sp macro="" textlink="">
        <xdr:nvSpPr>
          <xdr:cNvPr id="139" name="title_20/3">
            <a:extLst>
              <a:ext uri="{FF2B5EF4-FFF2-40B4-BE49-F238E27FC236}">
                <a16:creationId xmlns:a16="http://schemas.microsoft.com/office/drawing/2014/main" id="{00000000-0008-0000-0200-00008B000000}"/>
              </a:ext>
            </a:extLst>
          </xdr:cNvPr>
          <xdr:cNvSpPr txBox="1"/>
        </xdr:nvSpPr>
        <xdr:spPr>
          <a:xfrm>
            <a:off x="4876800" y="20544117"/>
            <a:ext cx="9141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Consultant</a:t>
            </a:r>
          </a:p>
        </xdr:txBody>
      </xdr:sp>
      <xdr:sp macro="" textlink="">
        <xdr:nvSpPr>
          <xdr:cNvPr id="140" name="title_20/4">
            <a:extLst>
              <a:ext uri="{FF2B5EF4-FFF2-40B4-BE49-F238E27FC236}">
                <a16:creationId xmlns:a16="http://schemas.microsoft.com/office/drawing/2014/main" id="{00000000-0008-0000-0200-00008C000000}"/>
              </a:ext>
            </a:extLst>
          </xdr:cNvPr>
          <xdr:cNvSpPr txBox="1"/>
        </xdr:nvSpPr>
        <xdr:spPr>
          <a:xfrm>
            <a:off x="5791200" y="20544117"/>
            <a:ext cx="457099"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Team Lead</a:t>
            </a:r>
          </a:p>
        </xdr:txBody>
      </xdr:sp>
      <xdr:sp macro="" textlink="">
        <xdr:nvSpPr>
          <xdr:cNvPr id="141" name="title_20/6">
            <a:extLst>
              <a:ext uri="{FF2B5EF4-FFF2-40B4-BE49-F238E27FC236}">
                <a16:creationId xmlns:a16="http://schemas.microsoft.com/office/drawing/2014/main" id="{00000000-0008-0000-0200-00008D000000}"/>
              </a:ext>
            </a:extLst>
          </xdr:cNvPr>
          <xdr:cNvSpPr txBox="1"/>
        </xdr:nvSpPr>
        <xdr:spPr>
          <a:xfrm>
            <a:off x="7620000" y="20544117"/>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Snr Manager</a:t>
            </a:r>
          </a:p>
        </xdr:txBody>
      </xdr:sp>
      <xdr:sp macro="" textlink="">
        <xdr:nvSpPr>
          <xdr:cNvPr id="142" name="title_20/7">
            <a:extLst>
              <a:ext uri="{FF2B5EF4-FFF2-40B4-BE49-F238E27FC236}">
                <a16:creationId xmlns:a16="http://schemas.microsoft.com/office/drawing/2014/main" id="{00000000-0008-0000-0200-00008E000000}"/>
              </a:ext>
            </a:extLst>
          </xdr:cNvPr>
          <xdr:cNvSpPr txBox="1"/>
        </xdr:nvSpPr>
        <xdr:spPr>
          <a:xfrm>
            <a:off x="8991600" y="20544117"/>
            <a:ext cx="1371298" cy="215900"/>
          </a:xfrm>
          <a:prstGeom prst="rect">
            <a:avLst/>
          </a:prstGeom>
          <a:noFill/>
          <a:ln w="3175" cmpd="sng">
            <a:solidFill>
              <a:schemeClr val="bg1">
                <a:lumMod val="6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36000" bIns="0" rtlCol="0" anchor="ctr" anchorCtr="0"/>
          <a:lstStyle/>
          <a:p>
            <a:pPr algn="ctr">
              <a:lnSpc>
                <a:spcPct val="70000"/>
              </a:lnSpc>
            </a:pPr>
            <a:r>
              <a:rPr lang="en-US" sz="600" b="0" i="0" u="none" strike="noStrike">
                <a:solidFill>
                  <a:schemeClr val="tx1">
                    <a:lumMod val="100000"/>
                  </a:schemeClr>
                </a:solidFill>
                <a:latin typeface="Calibri"/>
                <a:cs typeface="Calibri"/>
              </a:rPr>
              <a:t>Director</a:t>
            </a:r>
          </a:p>
        </xdr:txBody>
      </xdr:sp>
    </xdr:grpSp>
    <xdr:clientData/>
  </xdr:twoCellAnchor>
</xdr:wsDr>
</file>

<file path=xl/drawings/drawing4.xml><?xml version="1.0" encoding="utf-8"?>
<xdr:wsDr xmlns:xdr="http://schemas.openxmlformats.org/drawingml/2006/spreadsheetDrawing" xmlns:a="http://schemas.openxmlformats.org/drawingml/2006/main">
  <xdr:oneCellAnchor>
    <xdr:from>
      <xdr:col>9</xdr:col>
      <xdr:colOff>0</xdr:colOff>
      <xdr:row>14</xdr:row>
      <xdr:rowOff>224118</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10601325" y="371026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5</xdr:col>
      <xdr:colOff>654844</xdr:colOff>
      <xdr:row>0</xdr:row>
      <xdr:rowOff>190499</xdr:rowOff>
    </xdr:from>
    <xdr:to>
      <xdr:col>7</xdr:col>
      <xdr:colOff>735254</xdr:colOff>
      <xdr:row>0</xdr:row>
      <xdr:rowOff>547685</xdr:rowOff>
    </xdr:to>
    <xdr:pic>
      <xdr:nvPicPr>
        <xdr:cNvPr id="3" name="Picture 2">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655844" y="190499"/>
          <a:ext cx="1604410" cy="357186"/>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147205</xdr:colOff>
      <xdr:row>7</xdr:row>
      <xdr:rowOff>181841</xdr:rowOff>
    </xdr:from>
    <xdr:to>
      <xdr:col>6</xdr:col>
      <xdr:colOff>340809</xdr:colOff>
      <xdr:row>32</xdr:row>
      <xdr:rowOff>48012</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2"/>
        <a:stretch>
          <a:fillRect/>
        </a:stretch>
      </xdr:blipFill>
      <xdr:spPr>
        <a:xfrm>
          <a:off x="461530" y="2182091"/>
          <a:ext cx="8642279" cy="487632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38100</xdr:colOff>
      <xdr:row>12</xdr:row>
      <xdr:rowOff>171450</xdr:rowOff>
    </xdr:from>
    <xdr:to>
      <xdr:col>6</xdr:col>
      <xdr:colOff>314325</xdr:colOff>
      <xdr:row>14</xdr:row>
      <xdr:rowOff>161926</xdr:rowOff>
    </xdr:to>
    <xdr:sp macro="" textlink="">
      <xdr:nvSpPr>
        <xdr:cNvPr id="2" name="Textfeld 12">
          <a:extLst>
            <a:ext uri="{FF2B5EF4-FFF2-40B4-BE49-F238E27FC236}">
              <a16:creationId xmlns:a16="http://schemas.microsoft.com/office/drawing/2014/main" id="{00000000-0008-0000-0400-000002000000}"/>
            </a:ext>
          </a:extLst>
        </xdr:cNvPr>
        <xdr:cNvSpPr txBox="1"/>
      </xdr:nvSpPr>
      <xdr:spPr>
        <a:xfrm>
          <a:off x="2038350" y="2400300"/>
          <a:ext cx="752475" cy="371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de-DE" sz="1000" b="1" baseline="0">
              <a:solidFill>
                <a:sysClr val="windowText" lastClr="000000"/>
              </a:solidFill>
            </a:rPr>
            <a:t>Target</a:t>
          </a:r>
        </a:p>
        <a:p>
          <a:pPr algn="ctr"/>
          <a:r>
            <a:rPr lang="de-DE" sz="1000" b="1" baseline="0">
              <a:solidFill>
                <a:sysClr val="windowText" lastClr="000000"/>
              </a:solidFill>
            </a:rPr>
            <a:t>Percentile</a:t>
          </a:r>
          <a:endParaRPr lang="de-DE" sz="1000" b="1">
            <a:solidFill>
              <a:sysClr val="windowText" lastClr="000000"/>
            </a:solidFill>
          </a:endParaRPr>
        </a:p>
      </xdr:txBody>
    </xdr:sp>
    <xdr:clientData/>
  </xdr:twoCellAnchor>
  <mc:AlternateContent xmlns:mc="http://schemas.openxmlformats.org/markup-compatibility/2006">
    <mc:Choice xmlns:a14="http://schemas.microsoft.com/office/drawing/2010/main" Requires="a14">
      <xdr:twoCellAnchor>
        <xdr:from>
          <xdr:col>10</xdr:col>
          <xdr:colOff>76200</xdr:colOff>
          <xdr:row>37</xdr:row>
          <xdr:rowOff>19050</xdr:rowOff>
        </xdr:from>
        <xdr:to>
          <xdr:col>10</xdr:col>
          <xdr:colOff>361950</xdr:colOff>
          <xdr:row>37</xdr:row>
          <xdr:rowOff>238125</xdr:rowOff>
        </xdr:to>
        <xdr:sp macro="" textlink="">
          <xdr:nvSpPr>
            <xdr:cNvPr id="1172481" name="Spinner 1" hidden="1">
              <a:extLst>
                <a:ext uri="{63B3BB69-23CF-44E3-9099-C40C66FF867C}">
                  <a14:compatExt spid="_x0000_s1172481"/>
                </a:ext>
                <a:ext uri="{FF2B5EF4-FFF2-40B4-BE49-F238E27FC236}">
                  <a16:creationId xmlns:a16="http://schemas.microsoft.com/office/drawing/2014/main" id="{00000000-0008-0000-0400-000001E41100}"/>
                </a:ext>
              </a:extLst>
            </xdr:cNvPr>
            <xdr:cNvSpPr/>
          </xdr:nvSpPr>
          <xdr:spPr bwMode="auto">
            <a:xfrm>
              <a:off x="0" y="0"/>
              <a:ext cx="0" cy="0"/>
            </a:xfrm>
            <a:prstGeom prst="rect">
              <a:avLst/>
            </a:prstGeom>
            <a:noFill/>
            <a:ln w="9525">
              <a:miter lim="800000"/>
              <a:headEnd/>
              <a:tailEnd/>
            </a:ln>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10</xdr:col>
          <xdr:colOff>76200</xdr:colOff>
          <xdr:row>38</xdr:row>
          <xdr:rowOff>38100</xdr:rowOff>
        </xdr:from>
        <xdr:to>
          <xdr:col>10</xdr:col>
          <xdr:colOff>361950</xdr:colOff>
          <xdr:row>39</xdr:row>
          <xdr:rowOff>9525</xdr:rowOff>
        </xdr:to>
        <xdr:sp macro="" textlink="">
          <xdr:nvSpPr>
            <xdr:cNvPr id="1172482" name="Spinner 2" hidden="1">
              <a:extLst>
                <a:ext uri="{63B3BB69-23CF-44E3-9099-C40C66FF867C}">
                  <a14:compatExt spid="_x0000_s1172482"/>
                </a:ext>
                <a:ext uri="{FF2B5EF4-FFF2-40B4-BE49-F238E27FC236}">
                  <a16:creationId xmlns:a16="http://schemas.microsoft.com/office/drawing/2014/main" id="{00000000-0008-0000-0400-000002E41100}"/>
                </a:ext>
              </a:extLst>
            </xdr:cNvPr>
            <xdr:cNvSpPr/>
          </xdr:nvSpPr>
          <xdr:spPr bwMode="auto">
            <a:xfrm>
              <a:off x="0" y="0"/>
              <a:ext cx="0" cy="0"/>
            </a:xfrm>
            <a:prstGeom prst="rect">
              <a:avLst/>
            </a:prstGeom>
            <a:noFill/>
            <a:ln w="9525">
              <a:miter lim="800000"/>
              <a:headEnd/>
              <a:tailEnd/>
            </a:ln>
          </xdr:spPr>
        </xdr:sp>
        <xdr:clientData fLocksWithSheet="0"/>
      </xdr:twoCellAnchor>
    </mc:Choice>
    <mc:Fallback/>
  </mc:AlternateContent>
  <xdr:twoCellAnchor>
    <xdr:from>
      <xdr:col>0</xdr:col>
      <xdr:colOff>95249</xdr:colOff>
      <xdr:row>4</xdr:row>
      <xdr:rowOff>36740</xdr:rowOff>
    </xdr:from>
    <xdr:to>
      <xdr:col>4</xdr:col>
      <xdr:colOff>18824</xdr:colOff>
      <xdr:row>9</xdr:row>
      <xdr:rowOff>142875</xdr:rowOff>
    </xdr:to>
    <mc:AlternateContent xmlns:mc="http://schemas.openxmlformats.org/markup-compatibility/2006" xmlns:a14="http://schemas.microsoft.com/office/drawing/2010/main">
      <mc:Choice Requires="a14">
        <xdr:graphicFrame macro="">
          <xdr:nvGraphicFramePr>
            <xdr:cNvPr id="30" name="incumbent/firm _weighted 1">
              <a:extLst>
                <a:ext uri="{FF2B5EF4-FFF2-40B4-BE49-F238E27FC236}">
                  <a16:creationId xmlns:a16="http://schemas.microsoft.com/office/drawing/2014/main" id="{00000000-0008-0000-0400-00001E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incumbent/firm _weighted 1"/>
            </a:graphicData>
          </a:graphic>
        </xdr:graphicFrame>
      </mc:Choice>
      <mc:Fallback xmlns="">
        <xdr:sp macro="" textlink="">
          <xdr:nvSpPr>
            <xdr:cNvPr id="0" name=""/>
            <xdr:cNvSpPr>
              <a:spLocks noTextEdit="1"/>
            </xdr:cNvSpPr>
          </xdr:nvSpPr>
          <xdr:spPr>
            <a:xfrm>
              <a:off x="95249" y="713015"/>
              <a:ext cx="1800000" cy="944335"/>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fLocksWithSheet="0"/>
  </xdr:twoCellAnchor>
  <xdr:twoCellAnchor>
    <xdr:from>
      <xdr:col>0</xdr:col>
      <xdr:colOff>95249</xdr:colOff>
      <xdr:row>10</xdr:row>
      <xdr:rowOff>57150</xdr:rowOff>
    </xdr:from>
    <xdr:to>
      <xdr:col>4</xdr:col>
      <xdr:colOff>18824</xdr:colOff>
      <xdr:row>16</xdr:row>
      <xdr:rowOff>161924</xdr:rowOff>
    </xdr:to>
    <mc:AlternateContent xmlns:mc="http://schemas.openxmlformats.org/markup-compatibility/2006" xmlns:a14="http://schemas.microsoft.com/office/drawing/2010/main">
      <mc:Choice Requires="a14">
        <xdr:graphicFrame macro="">
          <xdr:nvGraphicFramePr>
            <xdr:cNvPr id="31" name="status 1">
              <a:extLst>
                <a:ext uri="{FF2B5EF4-FFF2-40B4-BE49-F238E27FC236}">
                  <a16:creationId xmlns:a16="http://schemas.microsoft.com/office/drawing/2014/main" id="{00000000-0008-0000-0400-00001F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status 1"/>
            </a:graphicData>
          </a:graphic>
        </xdr:graphicFrame>
      </mc:Choice>
      <mc:Fallback xmlns="">
        <xdr:sp macro="" textlink="">
          <xdr:nvSpPr>
            <xdr:cNvPr id="0" name=""/>
            <xdr:cNvSpPr>
              <a:spLocks noTextEdit="1"/>
            </xdr:cNvSpPr>
          </xdr:nvSpPr>
          <xdr:spPr>
            <a:xfrm>
              <a:off x="95249" y="1762125"/>
              <a:ext cx="1800000" cy="952499"/>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fLocksWithSheet="0"/>
  </xdr:twoCellAnchor>
  <xdr:twoCellAnchor>
    <xdr:from>
      <xdr:col>0</xdr:col>
      <xdr:colOff>95249</xdr:colOff>
      <xdr:row>17</xdr:row>
      <xdr:rowOff>104775</xdr:rowOff>
    </xdr:from>
    <xdr:to>
      <xdr:col>4</xdr:col>
      <xdr:colOff>18824</xdr:colOff>
      <xdr:row>28</xdr:row>
      <xdr:rowOff>104775</xdr:rowOff>
    </xdr:to>
    <mc:AlternateContent xmlns:mc="http://schemas.openxmlformats.org/markup-compatibility/2006" xmlns:a14="http://schemas.microsoft.com/office/drawing/2010/main">
      <mc:Choice Requires="a14">
        <xdr:graphicFrame macro="">
          <xdr:nvGraphicFramePr>
            <xdr:cNvPr id="32" name="remun_component 1">
              <a:extLst>
                <a:ext uri="{FF2B5EF4-FFF2-40B4-BE49-F238E27FC236}">
                  <a16:creationId xmlns:a16="http://schemas.microsoft.com/office/drawing/2014/main" id="{00000000-0008-0000-0400-000020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remun_component 1"/>
            </a:graphicData>
          </a:graphic>
        </xdr:graphicFrame>
      </mc:Choice>
      <mc:Fallback xmlns="">
        <xdr:sp macro="" textlink="">
          <xdr:nvSpPr>
            <xdr:cNvPr id="0" name=""/>
            <xdr:cNvSpPr>
              <a:spLocks noTextEdit="1"/>
            </xdr:cNvSpPr>
          </xdr:nvSpPr>
          <xdr:spPr>
            <a:xfrm>
              <a:off x="95249" y="2847975"/>
              <a:ext cx="1800000" cy="2095500"/>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fLocksWithSheet="0"/>
  </xdr:twoCellAnchor>
  <xdr:twoCellAnchor>
    <xdr:from>
      <xdr:col>4</xdr:col>
      <xdr:colOff>103575</xdr:colOff>
      <xdr:row>4</xdr:row>
      <xdr:rowOff>38098</xdr:rowOff>
    </xdr:from>
    <xdr:to>
      <xdr:col>4</xdr:col>
      <xdr:colOff>1507575</xdr:colOff>
      <xdr:row>38</xdr:row>
      <xdr:rowOff>85723</xdr:rowOff>
    </xdr:to>
    <mc:AlternateContent xmlns:mc="http://schemas.openxmlformats.org/markup-compatibility/2006" xmlns:a14="http://schemas.microsoft.com/office/drawing/2010/main">
      <mc:Choice Requires="a14">
        <xdr:graphicFrame macro="">
          <xdr:nvGraphicFramePr>
            <xdr:cNvPr id="33" name="sub_level 1">
              <a:extLst>
                <a:ext uri="{FF2B5EF4-FFF2-40B4-BE49-F238E27FC236}">
                  <a16:creationId xmlns:a16="http://schemas.microsoft.com/office/drawing/2014/main" id="{00000000-0008-0000-0400-000021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sub_level 1"/>
            </a:graphicData>
          </a:graphic>
        </xdr:graphicFrame>
      </mc:Choice>
      <mc:Fallback xmlns="">
        <xdr:sp macro="" textlink="">
          <xdr:nvSpPr>
            <xdr:cNvPr id="0" name=""/>
            <xdr:cNvSpPr>
              <a:spLocks noTextEdit="1"/>
            </xdr:cNvSpPr>
          </xdr:nvSpPr>
          <xdr:spPr>
            <a:xfrm>
              <a:off x="1980000" y="714373"/>
              <a:ext cx="1404000" cy="5905500"/>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fLocksWithSheet="0"/>
  </xdr:twoCellAnchor>
  <xdr:twoCellAnchor>
    <xdr:from>
      <xdr:col>5</xdr:col>
      <xdr:colOff>65314</xdr:colOff>
      <xdr:row>14</xdr:row>
      <xdr:rowOff>174171</xdr:rowOff>
    </xdr:from>
    <xdr:to>
      <xdr:col>6</xdr:col>
      <xdr:colOff>301864</xdr:colOff>
      <xdr:row>37</xdr:row>
      <xdr:rowOff>201396</xdr:rowOff>
    </xdr:to>
    <mc:AlternateContent xmlns:mc="http://schemas.openxmlformats.org/markup-compatibility/2006" xmlns:a14="http://schemas.microsoft.com/office/drawing/2010/main">
      <mc:Choice Requires="a14">
        <xdr:graphicFrame macro="">
          <xdr:nvGraphicFramePr>
            <xdr:cNvPr id="34" name="Target Market Percentile">
              <a:extLst>
                <a:ext uri="{FF2B5EF4-FFF2-40B4-BE49-F238E27FC236}">
                  <a16:creationId xmlns:a16="http://schemas.microsoft.com/office/drawing/2014/main" id="{00000000-0008-0000-0400-000022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Target Market Percentile"/>
            </a:graphicData>
          </a:graphic>
        </xdr:graphicFrame>
      </mc:Choice>
      <mc:Fallback xmlns="">
        <xdr:sp macro="" textlink="">
          <xdr:nvSpPr>
            <xdr:cNvPr id="0" name=""/>
            <xdr:cNvSpPr>
              <a:spLocks noTextEdit="1"/>
            </xdr:cNvSpPr>
          </xdr:nvSpPr>
          <xdr:spPr>
            <a:xfrm>
              <a:off x="3513364" y="2536371"/>
              <a:ext cx="712800" cy="3942000"/>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fLocksWithSheet="0"/>
  </xdr:twoCellAnchor>
  <xdr:twoCellAnchor>
    <xdr:from>
      <xdr:col>32</xdr:col>
      <xdr:colOff>85721</xdr:colOff>
      <xdr:row>3</xdr:row>
      <xdr:rowOff>23550</xdr:rowOff>
    </xdr:from>
    <xdr:to>
      <xdr:col>52</xdr:col>
      <xdr:colOff>285750</xdr:colOff>
      <xdr:row>6</xdr:row>
      <xdr:rowOff>148650</xdr:rowOff>
    </xdr:to>
    <mc:AlternateContent xmlns:mc="http://schemas.openxmlformats.org/markup-compatibility/2006" xmlns:a14="http://schemas.microsoft.com/office/drawing/2010/main">
      <mc:Choice Requires="a14">
        <xdr:graphicFrame macro="">
          <xdr:nvGraphicFramePr>
            <xdr:cNvPr id="37" name="Filter 1">
              <a:extLst>
                <a:ext uri="{FF2B5EF4-FFF2-40B4-BE49-F238E27FC236}">
                  <a16:creationId xmlns:a16="http://schemas.microsoft.com/office/drawing/2014/main" id="{00000000-0008-0000-0400-000025000000}"/>
                </a:ext>
              </a:extLst>
            </xdr:cNvPr>
            <xdr:cNvGraphicFramePr>
              <a:graphicFrameLocks noChangeAspect="1" noMove="1" noResize="1"/>
            </xdr:cNvGraphicFramePr>
          </xdr:nvGraphicFramePr>
          <xdr:xfrm>
            <a:off x="0" y="0"/>
            <a:ext cx="0" cy="0"/>
          </xdr:xfrm>
          <a:graphic>
            <a:graphicData uri="http://schemas.microsoft.com/office/drawing/2010/slicer">
              <sle:slicer xmlns:sle="http://schemas.microsoft.com/office/drawing/2010/slicer" name="Filter 1"/>
            </a:graphicData>
          </a:graphic>
        </xdr:graphicFrame>
      </mc:Choice>
      <mc:Fallback xmlns="">
        <xdr:sp macro="" textlink="">
          <xdr:nvSpPr>
            <xdr:cNvPr id="0" name=""/>
            <xdr:cNvSpPr>
              <a:spLocks noTextEdit="1"/>
            </xdr:cNvSpPr>
          </xdr:nvSpPr>
          <xdr:spPr>
            <a:xfrm>
              <a:off x="5267322" y="576000"/>
              <a:ext cx="6156000" cy="468000"/>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werden in Excel 2010 und höher unterstützt.
Wenn die Form in einer früheren Version von Excel geändert oder die Arbeitsmappe in Excel 2003 oder früher gespeichert wurde, kann der Datenschnitt nicht verwendet werden.</a:t>
              </a:r>
            </a:p>
          </xdr:txBody>
        </xdr:sp>
      </mc:Fallback>
    </mc:AlternateContent>
    <xdr:clientData fLocksWithSheet="0"/>
  </xdr:twoCellAnchor>
  <xdr:twoCellAnchor>
    <xdr:from>
      <xdr:col>54</xdr:col>
      <xdr:colOff>342909</xdr:colOff>
      <xdr:row>6</xdr:row>
      <xdr:rowOff>114302</xdr:rowOff>
    </xdr:from>
    <xdr:to>
      <xdr:col>61</xdr:col>
      <xdr:colOff>345234</xdr:colOff>
      <xdr:row>14</xdr:row>
      <xdr:rowOff>142876</xdr:rowOff>
    </xdr:to>
    <xdr:grpSp>
      <xdr:nvGrpSpPr>
        <xdr:cNvPr id="4" name="Gruppieren 3">
          <a:extLst>
            <a:ext uri="{FF2B5EF4-FFF2-40B4-BE49-F238E27FC236}">
              <a16:creationId xmlns:a16="http://schemas.microsoft.com/office/drawing/2014/main" id="{00000000-0008-0000-0400-000004000000}"/>
            </a:ext>
          </a:extLst>
        </xdr:cNvPr>
        <xdr:cNvGrpSpPr/>
      </xdr:nvGrpSpPr>
      <xdr:grpSpPr>
        <a:xfrm>
          <a:off x="14116059" y="1057277"/>
          <a:ext cx="2736000" cy="1447799"/>
          <a:chOff x="14135109" y="1200152"/>
          <a:chExt cx="2736000" cy="1552574"/>
        </a:xfrm>
      </xdr:grpSpPr>
      <xdr:sp macro="" textlink="">
        <xdr:nvSpPr>
          <xdr:cNvPr id="9" name="Rechteck 8">
            <a:extLst>
              <a:ext uri="{FF2B5EF4-FFF2-40B4-BE49-F238E27FC236}">
                <a16:creationId xmlns:a16="http://schemas.microsoft.com/office/drawing/2014/main" id="{00000000-0008-0000-0400-000009000000}"/>
              </a:ext>
            </a:extLst>
          </xdr:cNvPr>
          <xdr:cNvSpPr/>
        </xdr:nvSpPr>
        <xdr:spPr>
          <a:xfrm>
            <a:off x="14135109" y="1200152"/>
            <a:ext cx="2736000"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0" name="Textfeld 13">
            <a:extLst>
              <a:ext uri="{FF2B5EF4-FFF2-40B4-BE49-F238E27FC236}">
                <a16:creationId xmlns:a16="http://schemas.microsoft.com/office/drawing/2014/main" id="{00000000-0008-0000-0400-00000A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11" name="Textfeld 15">
            <a:extLst>
              <a:ext uri="{FF2B5EF4-FFF2-40B4-BE49-F238E27FC236}">
                <a16:creationId xmlns:a16="http://schemas.microsoft.com/office/drawing/2014/main" id="{00000000-0008-0000-0400-00000B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12" name="Gerade Verbindung 11">
            <a:extLst>
              <a:ext uri="{FF2B5EF4-FFF2-40B4-BE49-F238E27FC236}">
                <a16:creationId xmlns:a16="http://schemas.microsoft.com/office/drawing/2014/main" id="{00000000-0008-0000-0400-00000C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3" name="Gerade Verbindung 12">
            <a:extLst>
              <a:ext uri="{FF2B5EF4-FFF2-40B4-BE49-F238E27FC236}">
                <a16:creationId xmlns:a16="http://schemas.microsoft.com/office/drawing/2014/main" id="{00000000-0008-0000-0400-00000D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4" name="Textfeld 14">
            <a:extLst>
              <a:ext uri="{FF2B5EF4-FFF2-40B4-BE49-F238E27FC236}">
                <a16:creationId xmlns:a16="http://schemas.microsoft.com/office/drawing/2014/main" id="{00000000-0008-0000-0400-00000E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5" name="Gerade Verbindung 14">
            <a:extLst>
              <a:ext uri="{FF2B5EF4-FFF2-40B4-BE49-F238E27FC236}">
                <a16:creationId xmlns:a16="http://schemas.microsoft.com/office/drawing/2014/main" id="{00000000-0008-0000-0400-00000F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6" name="Textfeld 14">
            <a:extLst>
              <a:ext uri="{FF2B5EF4-FFF2-40B4-BE49-F238E27FC236}">
                <a16:creationId xmlns:a16="http://schemas.microsoft.com/office/drawing/2014/main" id="{00000000-0008-0000-0400-000010000000}"/>
              </a:ext>
            </a:extLst>
          </xdr:cNvPr>
          <xdr:cNvSpPr txBox="1"/>
        </xdr:nvSpPr>
        <xdr:spPr>
          <a:xfrm>
            <a:off x="14596577" y="2117346"/>
            <a:ext cx="1433997"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7" name="Textfeld 14">
            <a:extLst>
              <a:ext uri="{FF2B5EF4-FFF2-40B4-BE49-F238E27FC236}">
                <a16:creationId xmlns:a16="http://schemas.microsoft.com/office/drawing/2014/main" id="{00000000-0008-0000-0400-000011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8" name="Gruppieren 17">
            <a:extLst>
              <a:ext uri="{FF2B5EF4-FFF2-40B4-BE49-F238E27FC236}">
                <a16:creationId xmlns:a16="http://schemas.microsoft.com/office/drawing/2014/main" id="{00000000-0008-0000-0400-000012000000}"/>
              </a:ext>
            </a:extLst>
          </xdr:cNvPr>
          <xdr:cNvGrpSpPr/>
        </xdr:nvGrpSpPr>
        <xdr:grpSpPr>
          <a:xfrm>
            <a:off x="14250041" y="2218276"/>
            <a:ext cx="252972" cy="54000"/>
            <a:chOff x="3900341" y="2118591"/>
            <a:chExt cx="254132" cy="57761"/>
          </a:xfrm>
        </xdr:grpSpPr>
        <xdr:cxnSp macro="">
          <xdr:nvCxnSpPr>
            <xdr:cNvPr id="28" name="Gerade Verbindung 27">
              <a:extLst>
                <a:ext uri="{FF2B5EF4-FFF2-40B4-BE49-F238E27FC236}">
                  <a16:creationId xmlns:a16="http://schemas.microsoft.com/office/drawing/2014/main" id="{00000000-0008-0000-0400-00001C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9" name="Ellipse 28">
              <a:extLst>
                <a:ext uri="{FF2B5EF4-FFF2-40B4-BE49-F238E27FC236}">
                  <a16:creationId xmlns:a16="http://schemas.microsoft.com/office/drawing/2014/main" id="{00000000-0008-0000-0400-00001D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9" name="Gruppieren 18">
            <a:extLst>
              <a:ext uri="{FF2B5EF4-FFF2-40B4-BE49-F238E27FC236}">
                <a16:creationId xmlns:a16="http://schemas.microsoft.com/office/drawing/2014/main" id="{00000000-0008-0000-0400-000013000000}"/>
              </a:ext>
            </a:extLst>
          </xdr:cNvPr>
          <xdr:cNvGrpSpPr/>
        </xdr:nvGrpSpPr>
        <xdr:grpSpPr>
          <a:xfrm>
            <a:off x="14250041" y="2504489"/>
            <a:ext cx="252972" cy="54000"/>
            <a:chOff x="3898493" y="2438238"/>
            <a:chExt cx="254132" cy="53480"/>
          </a:xfrm>
        </xdr:grpSpPr>
        <xdr:cxnSp macro="">
          <xdr:nvCxnSpPr>
            <xdr:cNvPr id="26" name="Gerade Verbindung 25">
              <a:extLst>
                <a:ext uri="{FF2B5EF4-FFF2-40B4-BE49-F238E27FC236}">
                  <a16:creationId xmlns:a16="http://schemas.microsoft.com/office/drawing/2014/main" id="{00000000-0008-0000-0400-00001A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0400-00001B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20" name="Rechteck 19">
            <a:extLst>
              <a:ext uri="{FF2B5EF4-FFF2-40B4-BE49-F238E27FC236}">
                <a16:creationId xmlns:a16="http://schemas.microsoft.com/office/drawing/2014/main" id="{00000000-0008-0000-0400-000014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21" name="Rechteck 20">
            <a:extLst>
              <a:ext uri="{FF2B5EF4-FFF2-40B4-BE49-F238E27FC236}">
                <a16:creationId xmlns:a16="http://schemas.microsoft.com/office/drawing/2014/main" id="{00000000-0008-0000-0400-000015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22" name="Gerade Verbindung 21">
            <a:extLst>
              <a:ext uri="{FF2B5EF4-FFF2-40B4-BE49-F238E27FC236}">
                <a16:creationId xmlns:a16="http://schemas.microsoft.com/office/drawing/2014/main" id="{00000000-0008-0000-0400-000016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22">
            <a:extLst>
              <a:ext uri="{FF2B5EF4-FFF2-40B4-BE49-F238E27FC236}">
                <a16:creationId xmlns:a16="http://schemas.microsoft.com/office/drawing/2014/main" id="{00000000-0008-0000-0400-000017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4" name="Textfeld 14">
            <a:extLst>
              <a:ext uri="{FF2B5EF4-FFF2-40B4-BE49-F238E27FC236}">
                <a16:creationId xmlns:a16="http://schemas.microsoft.com/office/drawing/2014/main" id="{00000000-0008-0000-0400-000018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5" name="Textfeld 14">
            <a:extLst>
              <a:ext uri="{FF2B5EF4-FFF2-40B4-BE49-F238E27FC236}">
                <a16:creationId xmlns:a16="http://schemas.microsoft.com/office/drawing/2014/main" id="{00000000-0008-0000-0400-000019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7" name="Gerade Verbindung 6">
            <a:extLst>
              <a:ext uri="{FF2B5EF4-FFF2-40B4-BE49-F238E27FC236}">
                <a16:creationId xmlns:a16="http://schemas.microsoft.com/office/drawing/2014/main" id="{00000000-0008-0000-0400-000007000000}"/>
              </a:ext>
            </a:extLst>
          </xdr:cNvPr>
          <xdr:cNvCxnSpPr>
            <a:endCxn id="20"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8" name="Gerade Verbindung 7">
            <a:extLst>
              <a:ext uri="{FF2B5EF4-FFF2-40B4-BE49-F238E27FC236}">
                <a16:creationId xmlns:a16="http://schemas.microsoft.com/office/drawing/2014/main" id="{00000000-0008-0000-0400-000008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40" name="Gerade Verbindung 39">
            <a:extLst>
              <a:ext uri="{FF2B5EF4-FFF2-40B4-BE49-F238E27FC236}">
                <a16:creationId xmlns:a16="http://schemas.microsoft.com/office/drawing/2014/main" id="{00000000-0008-0000-0400-000028000000}"/>
              </a:ext>
            </a:extLst>
          </xdr:cNvPr>
          <xdr:cNvCxnSpPr/>
        </xdr:nvCxnSpPr>
        <xdr:spPr>
          <a:xfrm>
            <a:off x="15853319" y="1381178"/>
            <a:ext cx="144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42" name="Textfeld 14">
            <a:extLst>
              <a:ext uri="{FF2B5EF4-FFF2-40B4-BE49-F238E27FC236}">
                <a16:creationId xmlns:a16="http://schemas.microsoft.com/office/drawing/2014/main" id="{00000000-0008-0000-0400-00002A000000}"/>
              </a:ext>
            </a:extLst>
          </xdr:cNvPr>
          <xdr:cNvSpPr txBox="1"/>
        </xdr:nvSpPr>
        <xdr:spPr>
          <a:xfrm>
            <a:off x="16025327" y="1291178"/>
            <a:ext cx="719623" cy="1756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Previous/Actual</a:t>
            </a:r>
          </a:p>
        </xdr:txBody>
      </xdr:sp>
      <xdr:cxnSp macro="">
        <xdr:nvCxnSpPr>
          <xdr:cNvPr id="44" name="Gerade Verbindung 43">
            <a:extLst>
              <a:ext uri="{FF2B5EF4-FFF2-40B4-BE49-F238E27FC236}">
                <a16:creationId xmlns:a16="http://schemas.microsoft.com/office/drawing/2014/main" id="{00000000-0008-0000-0400-00002C000000}"/>
              </a:ext>
            </a:extLst>
          </xdr:cNvPr>
          <xdr:cNvCxnSpPr/>
        </xdr:nvCxnSpPr>
        <xdr:spPr>
          <a:xfrm>
            <a:off x="15853319" y="1647878"/>
            <a:ext cx="144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45" name="Textfeld 14">
            <a:extLst>
              <a:ext uri="{FF2B5EF4-FFF2-40B4-BE49-F238E27FC236}">
                <a16:creationId xmlns:a16="http://schemas.microsoft.com/office/drawing/2014/main" id="{00000000-0008-0000-0400-00002D000000}"/>
              </a:ext>
            </a:extLst>
          </xdr:cNvPr>
          <xdr:cNvSpPr txBox="1"/>
        </xdr:nvSpPr>
        <xdr:spPr>
          <a:xfrm>
            <a:off x="16028889" y="1557878"/>
            <a:ext cx="712498" cy="1756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Current/Target</a:t>
            </a:r>
          </a:p>
        </xdr:txBody>
      </xdr:sp>
      <xdr:cxnSp macro="">
        <xdr:nvCxnSpPr>
          <xdr:cNvPr id="47" name="Gerade Verbindung 46">
            <a:extLst>
              <a:ext uri="{FF2B5EF4-FFF2-40B4-BE49-F238E27FC236}">
                <a16:creationId xmlns:a16="http://schemas.microsoft.com/office/drawing/2014/main" id="{00000000-0008-0000-0400-00002F000000}"/>
              </a:ext>
            </a:extLst>
          </xdr:cNvPr>
          <xdr:cNvCxnSpPr/>
        </xdr:nvCxnSpPr>
        <xdr:spPr>
          <a:xfrm>
            <a:off x="15853319" y="1921721"/>
            <a:ext cx="144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48" name="Textfeld 14">
            <a:extLst>
              <a:ext uri="{FF2B5EF4-FFF2-40B4-BE49-F238E27FC236}">
                <a16:creationId xmlns:a16="http://schemas.microsoft.com/office/drawing/2014/main" id="{00000000-0008-0000-0400-000030000000}"/>
              </a:ext>
            </a:extLst>
          </xdr:cNvPr>
          <xdr:cNvSpPr txBox="1"/>
        </xdr:nvSpPr>
        <xdr:spPr>
          <a:xfrm>
            <a:off x="16028889" y="1831721"/>
            <a:ext cx="828000" cy="1756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nchorCtr="0"/>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baseline="0"/>
              <a:t>percentage </a:t>
            </a:r>
          </a:p>
          <a:p>
            <a:pPr algn="l"/>
            <a:r>
              <a:rPr lang="de-DE" sz="800" baseline="0"/>
              <a:t>change  from previous year</a:t>
            </a:r>
            <a:endParaRPr lang="de-DE" sz="800"/>
          </a:p>
        </xdr:txBody>
      </xdr:sp>
      <xdr:sp macro="" textlink="">
        <xdr:nvSpPr>
          <xdr:cNvPr id="46" name="Rechteck 45">
            <a:extLst>
              <a:ext uri="{FF2B5EF4-FFF2-40B4-BE49-F238E27FC236}">
                <a16:creationId xmlns:a16="http://schemas.microsoft.com/office/drawing/2014/main" id="{00000000-0008-0000-0400-00002E000000}"/>
              </a:ext>
            </a:extLst>
          </xdr:cNvPr>
          <xdr:cNvSpPr/>
        </xdr:nvSpPr>
        <xdr:spPr>
          <a:xfrm>
            <a:off x="15640048" y="1840989"/>
            <a:ext cx="270273" cy="161465"/>
          </a:xfrm>
          <a:prstGeom prst="rect">
            <a:avLst/>
          </a:prstGeom>
          <a:solidFill>
            <a:schemeClr val="bg1"/>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0" tIns="0" rIns="0" bIns="0" rtlCol="0" anchor="ctr" anchorCtr="1"/>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marL="0" marR="0" indent="0" algn="l" defTabSz="914400" eaLnBrk="1" fontAlgn="auto" latinLnBrk="0" hangingPunct="1">
              <a:lnSpc>
                <a:spcPct val="100000"/>
              </a:lnSpc>
              <a:spcBef>
                <a:spcPts val="0"/>
              </a:spcBef>
              <a:spcAft>
                <a:spcPts val="0"/>
              </a:spcAft>
              <a:buClrTx/>
              <a:buSzTx/>
              <a:buFontTx/>
              <a:buNone/>
              <a:tabLst/>
              <a:defRPr/>
            </a:pPr>
            <a:r>
              <a:rPr lang="de-DE" sz="700">
                <a:solidFill>
                  <a:sysClr val="windowText" lastClr="000000"/>
                </a:solidFill>
                <a:latin typeface="SimSun"/>
                <a:ea typeface="SimSun"/>
              </a:rPr>
              <a:t>▲</a:t>
            </a:r>
            <a:r>
              <a:rPr lang="de-DE" sz="700">
                <a:solidFill>
                  <a:srgbClr val="FF0000"/>
                </a:solidFill>
                <a:latin typeface="SimSun"/>
                <a:ea typeface="SimSun"/>
              </a:rPr>
              <a:t>▼</a:t>
            </a:r>
            <a:r>
              <a:rPr lang="de-DE" sz="800">
                <a:solidFill>
                  <a:sysClr val="windowText" lastClr="000000"/>
                </a:solidFill>
                <a:latin typeface="+mn-lt"/>
                <a:ea typeface="SimSun"/>
              </a:rPr>
              <a:t>%</a:t>
            </a:r>
            <a:endParaRPr lang="de-DE" sz="800">
              <a:solidFill>
                <a:sysClr val="windowText" lastClr="000000"/>
              </a:solidFill>
              <a:latin typeface="+mn-lt"/>
            </a:endParaRPr>
          </a:p>
        </xdr:txBody>
      </xdr:sp>
      <xdr:sp macro="" textlink="">
        <xdr:nvSpPr>
          <xdr:cNvPr id="39" name="Rechteck 38">
            <a:extLst>
              <a:ext uri="{FF2B5EF4-FFF2-40B4-BE49-F238E27FC236}">
                <a16:creationId xmlns:a16="http://schemas.microsoft.com/office/drawing/2014/main" id="{00000000-0008-0000-0400-000027000000}"/>
              </a:ext>
            </a:extLst>
          </xdr:cNvPr>
          <xdr:cNvSpPr/>
        </xdr:nvSpPr>
        <xdr:spPr>
          <a:xfrm>
            <a:off x="15640049" y="1300446"/>
            <a:ext cx="288000" cy="161465"/>
          </a:xfrm>
          <a:prstGeom prst="rect">
            <a:avLst/>
          </a:prstGeom>
          <a:solidFill>
            <a:schemeClr val="bg1">
              <a:lumMod val="75000"/>
            </a:schemeClr>
          </a:solidFill>
          <a:ln w="3175">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43" name="Rechteck 42">
            <a:extLst>
              <a:ext uri="{FF2B5EF4-FFF2-40B4-BE49-F238E27FC236}">
                <a16:creationId xmlns:a16="http://schemas.microsoft.com/office/drawing/2014/main" id="{00000000-0008-0000-0400-00002B000000}"/>
              </a:ext>
            </a:extLst>
          </xdr:cNvPr>
          <xdr:cNvSpPr/>
        </xdr:nvSpPr>
        <xdr:spPr>
          <a:xfrm>
            <a:off x="15640049" y="1567146"/>
            <a:ext cx="288000" cy="161465"/>
          </a:xfrm>
          <a:prstGeom prst="rect">
            <a:avLst/>
          </a:prstGeom>
          <a:solidFill>
            <a:schemeClr val="tx2">
              <a:lumMod val="40000"/>
              <a:lumOff val="60000"/>
            </a:schemeClr>
          </a:solidFill>
          <a:ln w="3175">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grpSp>
    <xdr:clientData/>
  </xdr:twoCellAnchor>
  <xdr:twoCellAnchor>
    <xdr:from>
      <xdr:col>56</xdr:col>
      <xdr:colOff>19050</xdr:colOff>
      <xdr:row>16</xdr:row>
      <xdr:rowOff>152399</xdr:rowOff>
    </xdr:from>
    <xdr:to>
      <xdr:col>61</xdr:col>
      <xdr:colOff>0</xdr:colOff>
      <xdr:row>18</xdr:row>
      <xdr:rowOff>32416</xdr:rowOff>
    </xdr:to>
    <xdr:sp macro="" textlink="">
      <xdr:nvSpPr>
        <xdr:cNvPr id="52" name="Textfeld 14">
          <a:extLst>
            <a:ext uri="{FF2B5EF4-FFF2-40B4-BE49-F238E27FC236}">
              <a16:creationId xmlns:a16="http://schemas.microsoft.com/office/drawing/2014/main" id="{00000000-0008-0000-0400-000034000000}"/>
            </a:ext>
          </a:extLst>
        </xdr:cNvPr>
        <xdr:cNvSpPr txBox="1"/>
      </xdr:nvSpPr>
      <xdr:spPr>
        <a:xfrm>
          <a:off x="14573250" y="2952749"/>
          <a:ext cx="1933575" cy="2610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de-DE" sz="1000" b="1"/>
            <a:t>Incumbent Distribution</a:t>
          </a:r>
        </a:p>
      </xdr:txBody>
    </xdr:sp>
    <xdr:clientData/>
  </xdr:twoCellAnchor>
  <xdr:twoCellAnchor>
    <xdr:from>
      <xdr:col>54</xdr:col>
      <xdr:colOff>342910</xdr:colOff>
      <xdr:row>18</xdr:row>
      <xdr:rowOff>66675</xdr:rowOff>
    </xdr:from>
    <xdr:to>
      <xdr:col>61</xdr:col>
      <xdr:colOff>345235</xdr:colOff>
      <xdr:row>28</xdr:row>
      <xdr:rowOff>9524</xdr:rowOff>
    </xdr:to>
    <xdr:graphicFrame macro="">
      <xdr:nvGraphicFramePr>
        <xdr:cNvPr id="50" name="Diagramm 49">
          <a:extLst>
            <a:ext uri="{FF2B5EF4-FFF2-40B4-BE49-F238E27FC236}">
              <a16:creationId xmlns:a16="http://schemas.microsoft.com/office/drawing/2014/main" id="{00000000-0008-0000-04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54</xdr:col>
      <xdr:colOff>342910</xdr:colOff>
      <xdr:row>28</xdr:row>
      <xdr:rowOff>148489</xdr:rowOff>
    </xdr:from>
    <xdr:to>
      <xdr:col>61</xdr:col>
      <xdr:colOff>345235</xdr:colOff>
      <xdr:row>38</xdr:row>
      <xdr:rowOff>243738</xdr:rowOff>
    </xdr:to>
    <xdr:graphicFrame macro="">
      <xdr:nvGraphicFramePr>
        <xdr:cNvPr id="51" name="Diagramm 50">
          <a:extLst>
            <a:ext uri="{FF2B5EF4-FFF2-40B4-BE49-F238E27FC236}">
              <a16:creationId xmlns:a16="http://schemas.microsoft.com/office/drawing/2014/main" id="{00000000-0008-0000-0400-00003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31</xdr:col>
      <xdr:colOff>266700</xdr:colOff>
      <xdr:row>6</xdr:row>
      <xdr:rowOff>114300</xdr:rowOff>
    </xdr:from>
    <xdr:to>
      <xdr:col>54</xdr:col>
      <xdr:colOff>238125</xdr:colOff>
      <xdr:row>38</xdr:row>
      <xdr:rowOff>243738</xdr:rowOff>
    </xdr:to>
    <xdr:graphicFrame macro="">
      <xdr:nvGraphicFramePr>
        <xdr:cNvPr id="38" name="Diagramm 37">
          <a:extLst>
            <a:ext uri="{FF2B5EF4-FFF2-40B4-BE49-F238E27FC236}">
              <a16:creationId xmlns:a16="http://schemas.microsoft.com/office/drawing/2014/main" id="{00000000-0008-0000-0400-00002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244049</xdr:colOff>
      <xdr:row>57</xdr:row>
      <xdr:rowOff>67734</xdr:rowOff>
    </xdr:to>
    <xdr:graphicFrame macro="">
      <xdr:nvGraphicFramePr>
        <xdr:cNvPr id="3" name="Diagramm 2">
          <a:extLst>
            <a:ext uri="{FF2B5EF4-FFF2-40B4-BE49-F238E27FC236}">
              <a16:creationId xmlns:a16="http://schemas.microsoft.com/office/drawing/2014/main" id="{00000000-0008-0000-0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87590</xdr:colOff>
      <xdr:row>10</xdr:row>
      <xdr:rowOff>126298</xdr:rowOff>
    </xdr:to>
    <xdr:grpSp>
      <xdr:nvGrpSpPr>
        <xdr:cNvPr id="4" name="Gruppieren 3">
          <a:extLst>
            <a:ext uri="{FF2B5EF4-FFF2-40B4-BE49-F238E27FC236}">
              <a16:creationId xmlns:a16="http://schemas.microsoft.com/office/drawing/2014/main" id="{00000000-0008-0000-0600-000004000000}"/>
            </a:ext>
          </a:extLst>
        </xdr:cNvPr>
        <xdr:cNvGrpSpPr/>
      </xdr:nvGrpSpPr>
      <xdr:grpSpPr>
        <a:xfrm>
          <a:off x="17694275" y="1266078"/>
          <a:ext cx="1443315" cy="1549632"/>
          <a:chOff x="14135109" y="1200152"/>
          <a:chExt cx="1454241" cy="1552574"/>
        </a:xfrm>
      </xdr:grpSpPr>
      <xdr:sp macro="" textlink="">
        <xdr:nvSpPr>
          <xdr:cNvPr id="5" name="Rechteck 4">
            <a:extLst>
              <a:ext uri="{FF2B5EF4-FFF2-40B4-BE49-F238E27FC236}">
                <a16:creationId xmlns:a16="http://schemas.microsoft.com/office/drawing/2014/main" id="{00000000-0008-0000-06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06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06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06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06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06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06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06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06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06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06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06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06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06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06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06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06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06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06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06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06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06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06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7.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0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07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07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07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07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07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07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07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07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07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07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07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07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07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07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07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07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07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07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07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07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07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07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07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07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8.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0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08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08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08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08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08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08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08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08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08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08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08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08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08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08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08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08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08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08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08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08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08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08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08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08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9.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87590</xdr:colOff>
      <xdr:row>10</xdr:row>
      <xdr:rowOff>126298</xdr:rowOff>
    </xdr:to>
    <xdr:grpSp>
      <xdr:nvGrpSpPr>
        <xdr:cNvPr id="4" name="Gruppieren 3">
          <a:extLst>
            <a:ext uri="{FF2B5EF4-FFF2-40B4-BE49-F238E27FC236}">
              <a16:creationId xmlns:a16="http://schemas.microsoft.com/office/drawing/2014/main" id="{00000000-0008-0000-0900-000004000000}"/>
            </a:ext>
          </a:extLst>
        </xdr:cNvPr>
        <xdr:cNvGrpSpPr/>
      </xdr:nvGrpSpPr>
      <xdr:grpSpPr>
        <a:xfrm>
          <a:off x="17694275" y="1266078"/>
          <a:ext cx="1443315" cy="1549632"/>
          <a:chOff x="14135109" y="1200152"/>
          <a:chExt cx="1454241" cy="1552574"/>
        </a:xfrm>
      </xdr:grpSpPr>
      <xdr:sp macro="" textlink="">
        <xdr:nvSpPr>
          <xdr:cNvPr id="5" name="Rechteck 4">
            <a:extLst>
              <a:ext uri="{FF2B5EF4-FFF2-40B4-BE49-F238E27FC236}">
                <a16:creationId xmlns:a16="http://schemas.microsoft.com/office/drawing/2014/main" id="{00000000-0008-0000-09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09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09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09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09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09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09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09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09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09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09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09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09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09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09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09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09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09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09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09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09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09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09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0.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0A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0A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0A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0A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0A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0A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0A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0A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0A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0A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0A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0A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0A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0A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0A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0A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0A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0A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0A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0A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0A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0A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0A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0A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1.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0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0B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0B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0B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0B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0B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0B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0B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0B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0B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0B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0B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0B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0B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0B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0B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0B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0B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0B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0B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0B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0B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0B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0B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0B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2.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0C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0C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0C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0C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0C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0C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0C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0C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0C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0C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0C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0C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0C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0C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0C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0C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0C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0C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0C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0C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0C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0C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0C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0C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3.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0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0D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0D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0D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0D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0D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0D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0D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0D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0D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0D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0D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0D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0D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0D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0D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0D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0D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0D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0D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0D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0D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0D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0D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0D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4.xml><?xml version="1.0" encoding="utf-8"?>
<xdr:wsDr xmlns:xdr="http://schemas.openxmlformats.org/drawingml/2006/spreadsheetDrawing" xmlns:a="http://schemas.openxmlformats.org/drawingml/2006/main">
  <xdr:twoCellAnchor>
    <xdr:from>
      <xdr:col>22</xdr:col>
      <xdr:colOff>266700</xdr:colOff>
      <xdr:row>0</xdr:row>
      <xdr:rowOff>380999</xdr:rowOff>
    </xdr:from>
    <xdr:to>
      <xdr:col>37</xdr:col>
      <xdr:colOff>225880</xdr:colOff>
      <xdr:row>59</xdr:row>
      <xdr:rowOff>126135</xdr:rowOff>
    </xdr:to>
    <xdr:graphicFrame macro="">
      <xdr:nvGraphicFramePr>
        <xdr:cNvPr id="6" name="Diagramm 5">
          <a:extLst>
            <a:ext uri="{FF2B5EF4-FFF2-40B4-BE49-F238E27FC236}">
              <a16:creationId xmlns:a16="http://schemas.microsoft.com/office/drawing/2014/main" id="{00000000-0008-0000-0E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547688</xdr:colOff>
      <xdr:row>3</xdr:row>
      <xdr:rowOff>130969</xdr:rowOff>
    </xdr:from>
    <xdr:to>
      <xdr:col>25</xdr:col>
      <xdr:colOff>84322</xdr:colOff>
      <xdr:row>10</xdr:row>
      <xdr:rowOff>52386</xdr:rowOff>
    </xdr:to>
    <xdr:grpSp>
      <xdr:nvGrpSpPr>
        <xdr:cNvPr id="40" name="Gruppieren 39">
          <a:extLst>
            <a:ext uri="{FF2B5EF4-FFF2-40B4-BE49-F238E27FC236}">
              <a16:creationId xmlns:a16="http://schemas.microsoft.com/office/drawing/2014/main" id="{00000000-0008-0000-0E00-000028000000}"/>
            </a:ext>
          </a:extLst>
        </xdr:cNvPr>
        <xdr:cNvGrpSpPr/>
      </xdr:nvGrpSpPr>
      <xdr:grpSpPr>
        <a:xfrm>
          <a:off x="17692688" y="1184322"/>
          <a:ext cx="1441634" cy="1557476"/>
          <a:chOff x="14135109" y="1200152"/>
          <a:chExt cx="1454241" cy="1552574"/>
        </a:xfrm>
      </xdr:grpSpPr>
      <xdr:sp macro="" textlink="">
        <xdr:nvSpPr>
          <xdr:cNvPr id="41" name="Rechteck 40">
            <a:extLst>
              <a:ext uri="{FF2B5EF4-FFF2-40B4-BE49-F238E27FC236}">
                <a16:creationId xmlns:a16="http://schemas.microsoft.com/office/drawing/2014/main" id="{00000000-0008-0000-0E00-000029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42" name="Textfeld 13">
            <a:extLst>
              <a:ext uri="{FF2B5EF4-FFF2-40B4-BE49-F238E27FC236}">
                <a16:creationId xmlns:a16="http://schemas.microsoft.com/office/drawing/2014/main" id="{00000000-0008-0000-0E00-00002A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43" name="Textfeld 15">
            <a:extLst>
              <a:ext uri="{FF2B5EF4-FFF2-40B4-BE49-F238E27FC236}">
                <a16:creationId xmlns:a16="http://schemas.microsoft.com/office/drawing/2014/main" id="{00000000-0008-0000-0E00-00002B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44" name="Gerade Verbindung 43">
            <a:extLst>
              <a:ext uri="{FF2B5EF4-FFF2-40B4-BE49-F238E27FC236}">
                <a16:creationId xmlns:a16="http://schemas.microsoft.com/office/drawing/2014/main" id="{00000000-0008-0000-0E00-00002C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45" name="Gerade Verbindung 44">
            <a:extLst>
              <a:ext uri="{FF2B5EF4-FFF2-40B4-BE49-F238E27FC236}">
                <a16:creationId xmlns:a16="http://schemas.microsoft.com/office/drawing/2014/main" id="{00000000-0008-0000-0E00-00002D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46" name="Textfeld 14">
            <a:extLst>
              <a:ext uri="{FF2B5EF4-FFF2-40B4-BE49-F238E27FC236}">
                <a16:creationId xmlns:a16="http://schemas.microsoft.com/office/drawing/2014/main" id="{00000000-0008-0000-0E00-00002E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47" name="Gerade Verbindung 46">
            <a:extLst>
              <a:ext uri="{FF2B5EF4-FFF2-40B4-BE49-F238E27FC236}">
                <a16:creationId xmlns:a16="http://schemas.microsoft.com/office/drawing/2014/main" id="{00000000-0008-0000-0E00-00002F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48" name="Textfeld 14">
            <a:extLst>
              <a:ext uri="{FF2B5EF4-FFF2-40B4-BE49-F238E27FC236}">
                <a16:creationId xmlns:a16="http://schemas.microsoft.com/office/drawing/2014/main" id="{00000000-0008-0000-0E00-000030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49" name="Textfeld 14">
            <a:extLst>
              <a:ext uri="{FF2B5EF4-FFF2-40B4-BE49-F238E27FC236}">
                <a16:creationId xmlns:a16="http://schemas.microsoft.com/office/drawing/2014/main" id="{00000000-0008-0000-0E00-000031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50" name="Gruppieren 49">
            <a:extLst>
              <a:ext uri="{FF2B5EF4-FFF2-40B4-BE49-F238E27FC236}">
                <a16:creationId xmlns:a16="http://schemas.microsoft.com/office/drawing/2014/main" id="{00000000-0008-0000-0E00-000032000000}"/>
              </a:ext>
            </a:extLst>
          </xdr:cNvPr>
          <xdr:cNvGrpSpPr/>
        </xdr:nvGrpSpPr>
        <xdr:grpSpPr>
          <a:xfrm>
            <a:off x="14250041" y="2218276"/>
            <a:ext cx="252972" cy="54000"/>
            <a:chOff x="3900341" y="2118591"/>
            <a:chExt cx="254132" cy="57761"/>
          </a:xfrm>
        </xdr:grpSpPr>
        <xdr:cxnSp macro="">
          <xdr:nvCxnSpPr>
            <xdr:cNvPr id="71" name="Gerade Verbindung 70">
              <a:extLst>
                <a:ext uri="{FF2B5EF4-FFF2-40B4-BE49-F238E27FC236}">
                  <a16:creationId xmlns:a16="http://schemas.microsoft.com/office/drawing/2014/main" id="{00000000-0008-0000-0E00-000047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72" name="Ellipse 71">
              <a:extLst>
                <a:ext uri="{FF2B5EF4-FFF2-40B4-BE49-F238E27FC236}">
                  <a16:creationId xmlns:a16="http://schemas.microsoft.com/office/drawing/2014/main" id="{00000000-0008-0000-0E00-000048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51" name="Gruppieren 50">
            <a:extLst>
              <a:ext uri="{FF2B5EF4-FFF2-40B4-BE49-F238E27FC236}">
                <a16:creationId xmlns:a16="http://schemas.microsoft.com/office/drawing/2014/main" id="{00000000-0008-0000-0E00-000033000000}"/>
              </a:ext>
            </a:extLst>
          </xdr:cNvPr>
          <xdr:cNvGrpSpPr/>
        </xdr:nvGrpSpPr>
        <xdr:grpSpPr>
          <a:xfrm>
            <a:off x="14250041" y="2504489"/>
            <a:ext cx="252972" cy="54000"/>
            <a:chOff x="3898493" y="2438238"/>
            <a:chExt cx="254132" cy="53480"/>
          </a:xfrm>
        </xdr:grpSpPr>
        <xdr:cxnSp macro="">
          <xdr:nvCxnSpPr>
            <xdr:cNvPr id="69" name="Gerade Verbindung 68">
              <a:extLst>
                <a:ext uri="{FF2B5EF4-FFF2-40B4-BE49-F238E27FC236}">
                  <a16:creationId xmlns:a16="http://schemas.microsoft.com/office/drawing/2014/main" id="{00000000-0008-0000-0E00-000045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70" name="Ellipse 69">
              <a:extLst>
                <a:ext uri="{FF2B5EF4-FFF2-40B4-BE49-F238E27FC236}">
                  <a16:creationId xmlns:a16="http://schemas.microsoft.com/office/drawing/2014/main" id="{00000000-0008-0000-0E00-000046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52" name="Rechteck 51">
            <a:extLst>
              <a:ext uri="{FF2B5EF4-FFF2-40B4-BE49-F238E27FC236}">
                <a16:creationId xmlns:a16="http://schemas.microsoft.com/office/drawing/2014/main" id="{00000000-0008-0000-0E00-000034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53" name="Rechteck 52">
            <a:extLst>
              <a:ext uri="{FF2B5EF4-FFF2-40B4-BE49-F238E27FC236}">
                <a16:creationId xmlns:a16="http://schemas.microsoft.com/office/drawing/2014/main" id="{00000000-0008-0000-0E00-000035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54" name="Gerade Verbindung 53">
            <a:extLst>
              <a:ext uri="{FF2B5EF4-FFF2-40B4-BE49-F238E27FC236}">
                <a16:creationId xmlns:a16="http://schemas.microsoft.com/office/drawing/2014/main" id="{00000000-0008-0000-0E00-000036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55" name="Gerade Verbindung 54">
            <a:extLst>
              <a:ext uri="{FF2B5EF4-FFF2-40B4-BE49-F238E27FC236}">
                <a16:creationId xmlns:a16="http://schemas.microsoft.com/office/drawing/2014/main" id="{00000000-0008-0000-0E00-000037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56" name="Textfeld 14">
            <a:extLst>
              <a:ext uri="{FF2B5EF4-FFF2-40B4-BE49-F238E27FC236}">
                <a16:creationId xmlns:a16="http://schemas.microsoft.com/office/drawing/2014/main" id="{00000000-0008-0000-0E00-000038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57" name="Textfeld 14">
            <a:extLst>
              <a:ext uri="{FF2B5EF4-FFF2-40B4-BE49-F238E27FC236}">
                <a16:creationId xmlns:a16="http://schemas.microsoft.com/office/drawing/2014/main" id="{00000000-0008-0000-0E00-000039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58" name="Gerade Verbindung 57">
            <a:extLst>
              <a:ext uri="{FF2B5EF4-FFF2-40B4-BE49-F238E27FC236}">
                <a16:creationId xmlns:a16="http://schemas.microsoft.com/office/drawing/2014/main" id="{00000000-0008-0000-0E00-00003A000000}"/>
              </a:ext>
            </a:extLst>
          </xdr:cNvPr>
          <xdr:cNvCxnSpPr>
            <a:endCxn id="52"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59" name="Gerade Verbindung 58">
            <a:extLst>
              <a:ext uri="{FF2B5EF4-FFF2-40B4-BE49-F238E27FC236}">
                <a16:creationId xmlns:a16="http://schemas.microsoft.com/office/drawing/2014/main" id="{00000000-0008-0000-0E00-00003B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5.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0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0F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0F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0F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0F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0F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0F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0F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0F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0F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0F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0F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0F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0F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0F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0F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0F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0F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0F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0F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0F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0F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0F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0F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0F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6.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10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10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10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10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10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10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10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10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10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10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10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10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10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10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10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10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10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10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10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10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10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10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10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10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7.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1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11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11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11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11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11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11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11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11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11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11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11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11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11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11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11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11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11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11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11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11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11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11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11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11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8.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1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12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12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12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12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12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12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12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12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12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12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12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12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12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12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12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12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12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12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12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12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12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12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12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12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13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13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13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13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13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13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13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13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13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13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13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13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13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13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13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13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13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13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13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13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13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13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13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13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20.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1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14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14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14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14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14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14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14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14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14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14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14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14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14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14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14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14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14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14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14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14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14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14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14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14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21.xml><?xml version="1.0" encoding="utf-8"?>
<xdr:wsDr xmlns:xdr="http://schemas.openxmlformats.org/drawingml/2006/spreadsheetDrawing" xmlns:a="http://schemas.openxmlformats.org/drawingml/2006/main">
  <xdr:twoCellAnchor>
    <xdr:from>
      <xdr:col>22</xdr:col>
      <xdr:colOff>266700</xdr:colOff>
      <xdr:row>1</xdr:row>
      <xdr:rowOff>0</xdr:rowOff>
    </xdr:from>
    <xdr:to>
      <xdr:col>37</xdr:col>
      <xdr:colOff>179615</xdr:colOff>
      <xdr:row>57</xdr:row>
      <xdr:rowOff>90146</xdr:rowOff>
    </xdr:to>
    <xdr:graphicFrame macro="">
      <xdr:nvGraphicFramePr>
        <xdr:cNvPr id="3" name="Diagramm 2">
          <a:extLst>
            <a:ext uri="{FF2B5EF4-FFF2-40B4-BE49-F238E27FC236}">
              <a16:creationId xmlns:a16="http://schemas.microsoft.com/office/drawing/2014/main" id="{00000000-0008-0000-1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23</xdr:col>
      <xdr:colOff>549275</xdr:colOff>
      <xdr:row>3</xdr:row>
      <xdr:rowOff>212725</xdr:rowOff>
    </xdr:from>
    <xdr:to>
      <xdr:col>25</xdr:col>
      <xdr:colOff>86469</xdr:colOff>
      <xdr:row>10</xdr:row>
      <xdr:rowOff>126298</xdr:rowOff>
    </xdr:to>
    <xdr:grpSp>
      <xdr:nvGrpSpPr>
        <xdr:cNvPr id="4" name="Gruppieren 3">
          <a:extLst>
            <a:ext uri="{FF2B5EF4-FFF2-40B4-BE49-F238E27FC236}">
              <a16:creationId xmlns:a16="http://schemas.microsoft.com/office/drawing/2014/main" id="{00000000-0008-0000-1500-000004000000}"/>
            </a:ext>
          </a:extLst>
        </xdr:cNvPr>
        <xdr:cNvGrpSpPr/>
      </xdr:nvGrpSpPr>
      <xdr:grpSpPr>
        <a:xfrm>
          <a:off x="17694275" y="1266078"/>
          <a:ext cx="1442194" cy="1549632"/>
          <a:chOff x="14135109" y="1200152"/>
          <a:chExt cx="1454241" cy="1552574"/>
        </a:xfrm>
      </xdr:grpSpPr>
      <xdr:sp macro="" textlink="">
        <xdr:nvSpPr>
          <xdr:cNvPr id="5" name="Rechteck 4">
            <a:extLst>
              <a:ext uri="{FF2B5EF4-FFF2-40B4-BE49-F238E27FC236}">
                <a16:creationId xmlns:a16="http://schemas.microsoft.com/office/drawing/2014/main" id="{00000000-0008-0000-1500-000005000000}"/>
              </a:ext>
            </a:extLst>
          </xdr:cNvPr>
          <xdr:cNvSpPr/>
        </xdr:nvSpPr>
        <xdr:spPr>
          <a:xfrm>
            <a:off x="14135109" y="1200152"/>
            <a:ext cx="1440656" cy="1552574"/>
          </a:xfrm>
          <a:prstGeom prst="rect">
            <a:avLst/>
          </a:prstGeom>
          <a:solidFill>
            <a:srgbClr val="FFFFFF">
              <a:alpha val="74902"/>
            </a:srgbClr>
          </a:solidFill>
          <a:ln w="3175">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6" name="Textfeld 13">
            <a:extLst>
              <a:ext uri="{FF2B5EF4-FFF2-40B4-BE49-F238E27FC236}">
                <a16:creationId xmlns:a16="http://schemas.microsoft.com/office/drawing/2014/main" id="{00000000-0008-0000-1500-000006000000}"/>
              </a:ext>
            </a:extLst>
          </xdr:cNvPr>
          <xdr:cNvSpPr txBox="1"/>
        </xdr:nvSpPr>
        <xdr:spPr>
          <a:xfrm>
            <a:off x="14596577" y="1245535"/>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95th Percentile</a:t>
            </a:r>
          </a:p>
        </xdr:txBody>
      </xdr:sp>
      <xdr:sp macro="" textlink="">
        <xdr:nvSpPr>
          <xdr:cNvPr id="7" name="Textfeld 15">
            <a:extLst>
              <a:ext uri="{FF2B5EF4-FFF2-40B4-BE49-F238E27FC236}">
                <a16:creationId xmlns:a16="http://schemas.microsoft.com/office/drawing/2014/main" id="{00000000-0008-0000-1500-000007000000}"/>
              </a:ext>
            </a:extLst>
          </xdr:cNvPr>
          <xdr:cNvSpPr txBox="1"/>
        </xdr:nvSpPr>
        <xdr:spPr>
          <a:xfrm>
            <a:off x="14596577" y="1580029"/>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Median </a:t>
            </a:r>
          </a:p>
        </xdr:txBody>
      </xdr:sp>
      <xdr:cxnSp macro="">
        <xdr:nvCxnSpPr>
          <xdr:cNvPr id="8" name="Gerade Verbindung 43">
            <a:extLst>
              <a:ext uri="{FF2B5EF4-FFF2-40B4-BE49-F238E27FC236}">
                <a16:creationId xmlns:a16="http://schemas.microsoft.com/office/drawing/2014/main" id="{00000000-0008-0000-1500-000008000000}"/>
              </a:ext>
            </a:extLst>
          </xdr:cNvPr>
          <xdr:cNvCxnSpPr/>
        </xdr:nvCxnSpPr>
        <xdr:spPr>
          <a:xfrm>
            <a:off x="14340784" y="1337249"/>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9" name="Gerade Verbindung 44">
            <a:extLst>
              <a:ext uri="{FF2B5EF4-FFF2-40B4-BE49-F238E27FC236}">
                <a16:creationId xmlns:a16="http://schemas.microsoft.com/office/drawing/2014/main" id="{00000000-0008-0000-1500-000009000000}"/>
              </a:ext>
            </a:extLst>
          </xdr:cNvPr>
          <xdr:cNvCxnSpPr/>
        </xdr:nvCxnSpPr>
        <xdr:spPr>
          <a:xfrm>
            <a:off x="14340784" y="2018961"/>
            <a:ext cx="144564"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0" name="Textfeld 14">
            <a:extLst>
              <a:ext uri="{FF2B5EF4-FFF2-40B4-BE49-F238E27FC236}">
                <a16:creationId xmlns:a16="http://schemas.microsoft.com/office/drawing/2014/main" id="{00000000-0008-0000-1500-00000A000000}"/>
              </a:ext>
            </a:extLst>
          </xdr:cNvPr>
          <xdr:cNvSpPr txBox="1"/>
        </xdr:nvSpPr>
        <xdr:spPr>
          <a:xfrm>
            <a:off x="14596577" y="191452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5th Percentile</a:t>
            </a:r>
          </a:p>
        </xdr:txBody>
      </xdr:sp>
      <xdr:cxnSp macro="">
        <xdr:nvCxnSpPr>
          <xdr:cNvPr id="11" name="Gerade Verbindung 46">
            <a:extLst>
              <a:ext uri="{FF2B5EF4-FFF2-40B4-BE49-F238E27FC236}">
                <a16:creationId xmlns:a16="http://schemas.microsoft.com/office/drawing/2014/main" id="{00000000-0008-0000-1500-00000B000000}"/>
              </a:ext>
            </a:extLst>
          </xdr:cNvPr>
          <xdr:cNvCxnSpPr/>
        </xdr:nvCxnSpPr>
        <xdr:spPr>
          <a:xfrm>
            <a:off x="14397748" y="167847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2" name="Textfeld 14">
            <a:extLst>
              <a:ext uri="{FF2B5EF4-FFF2-40B4-BE49-F238E27FC236}">
                <a16:creationId xmlns:a16="http://schemas.microsoft.com/office/drawing/2014/main" id="{00000000-0008-0000-1500-00000C000000}"/>
              </a:ext>
            </a:extLst>
          </xdr:cNvPr>
          <xdr:cNvSpPr txBox="1"/>
        </xdr:nvSpPr>
        <xdr:spPr>
          <a:xfrm>
            <a:off x="14596577" y="2117346"/>
            <a:ext cx="900000" cy="2829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Target Market </a:t>
            </a:r>
          </a:p>
          <a:p>
            <a:pPr algn="l"/>
            <a:r>
              <a:rPr lang="de-DE" sz="800"/>
              <a:t>Percentile</a:t>
            </a:r>
          </a:p>
        </xdr:txBody>
      </xdr:sp>
      <xdr:sp macro="" textlink="">
        <xdr:nvSpPr>
          <xdr:cNvPr id="13" name="Textfeld 14">
            <a:extLst>
              <a:ext uri="{FF2B5EF4-FFF2-40B4-BE49-F238E27FC236}">
                <a16:creationId xmlns:a16="http://schemas.microsoft.com/office/drawing/2014/main" id="{00000000-0008-0000-1500-00000D000000}"/>
              </a:ext>
            </a:extLst>
          </xdr:cNvPr>
          <xdr:cNvSpPr txBox="1"/>
        </xdr:nvSpPr>
        <xdr:spPr>
          <a:xfrm>
            <a:off x="14596577" y="2339222"/>
            <a:ext cx="992773" cy="3657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Your</a:t>
            </a:r>
            <a:r>
              <a:rPr lang="de-DE" sz="800" baseline="0"/>
              <a:t> Firm's Median</a:t>
            </a:r>
            <a:endParaRPr lang="de-DE" sz="800"/>
          </a:p>
        </xdr:txBody>
      </xdr:sp>
      <xdr:grpSp>
        <xdr:nvGrpSpPr>
          <xdr:cNvPr id="14" name="Gruppieren 13">
            <a:extLst>
              <a:ext uri="{FF2B5EF4-FFF2-40B4-BE49-F238E27FC236}">
                <a16:creationId xmlns:a16="http://schemas.microsoft.com/office/drawing/2014/main" id="{00000000-0008-0000-1500-00000E000000}"/>
              </a:ext>
            </a:extLst>
          </xdr:cNvPr>
          <xdr:cNvGrpSpPr/>
        </xdr:nvGrpSpPr>
        <xdr:grpSpPr>
          <a:xfrm>
            <a:off x="14250041" y="2218276"/>
            <a:ext cx="252972" cy="54000"/>
            <a:chOff x="3900341" y="2118591"/>
            <a:chExt cx="254132" cy="57761"/>
          </a:xfrm>
        </xdr:grpSpPr>
        <xdr:cxnSp macro="">
          <xdr:nvCxnSpPr>
            <xdr:cNvPr id="26" name="Gerade Verbindung 70">
              <a:extLst>
                <a:ext uri="{FF2B5EF4-FFF2-40B4-BE49-F238E27FC236}">
                  <a16:creationId xmlns:a16="http://schemas.microsoft.com/office/drawing/2014/main" id="{00000000-0008-0000-1500-00001A000000}"/>
                </a:ext>
              </a:extLst>
            </xdr:cNvPr>
            <xdr:cNvCxnSpPr/>
          </xdr:nvCxnSpPr>
          <xdr:spPr>
            <a:xfrm>
              <a:off x="3900341" y="2147472"/>
              <a:ext cx="254132" cy="0"/>
            </a:xfrm>
            <a:prstGeom prst="line">
              <a:avLst/>
            </a:prstGeom>
            <a:ln w="12700">
              <a:solidFill>
                <a:schemeClr val="tx1"/>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7" name="Ellipse 26">
              <a:extLst>
                <a:ext uri="{FF2B5EF4-FFF2-40B4-BE49-F238E27FC236}">
                  <a16:creationId xmlns:a16="http://schemas.microsoft.com/office/drawing/2014/main" id="{00000000-0008-0000-1500-00001B000000}"/>
                </a:ext>
              </a:extLst>
            </xdr:cNvPr>
            <xdr:cNvSpPr>
              <a:spLocks noChangeAspect="1"/>
            </xdr:cNvSpPr>
          </xdr:nvSpPr>
          <xdr:spPr>
            <a:xfrm>
              <a:off x="4000667" y="2118591"/>
              <a:ext cx="53480" cy="57761"/>
            </a:xfrm>
            <a:prstGeom prst="ellipse">
              <a:avLst/>
            </a:prstGeom>
            <a:solidFill>
              <a:srgbClr val="FFFFFF"/>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nvGrpSpPr>
          <xdr:cNvPr id="15" name="Gruppieren 14">
            <a:extLst>
              <a:ext uri="{FF2B5EF4-FFF2-40B4-BE49-F238E27FC236}">
                <a16:creationId xmlns:a16="http://schemas.microsoft.com/office/drawing/2014/main" id="{00000000-0008-0000-1500-00000F000000}"/>
              </a:ext>
            </a:extLst>
          </xdr:cNvPr>
          <xdr:cNvGrpSpPr/>
        </xdr:nvGrpSpPr>
        <xdr:grpSpPr>
          <a:xfrm>
            <a:off x="14250041" y="2504489"/>
            <a:ext cx="252972" cy="54000"/>
            <a:chOff x="3898493" y="2438238"/>
            <a:chExt cx="254132" cy="53480"/>
          </a:xfrm>
        </xdr:grpSpPr>
        <xdr:cxnSp macro="">
          <xdr:nvCxnSpPr>
            <xdr:cNvPr id="24" name="Gerade Verbindung 68">
              <a:extLst>
                <a:ext uri="{FF2B5EF4-FFF2-40B4-BE49-F238E27FC236}">
                  <a16:creationId xmlns:a16="http://schemas.microsoft.com/office/drawing/2014/main" id="{00000000-0008-0000-1500-000018000000}"/>
                </a:ext>
              </a:extLst>
            </xdr:cNvPr>
            <xdr:cNvCxnSpPr/>
          </xdr:nvCxnSpPr>
          <xdr:spPr>
            <a:xfrm>
              <a:off x="3898493" y="2464978"/>
              <a:ext cx="254132" cy="0"/>
            </a:xfrm>
            <a:prstGeom prst="line">
              <a:avLst/>
            </a:prstGeom>
            <a:ln w="12700">
              <a:solidFill>
                <a:srgbClr val="FF0000"/>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25" name="Ellipse 24">
              <a:extLst>
                <a:ext uri="{FF2B5EF4-FFF2-40B4-BE49-F238E27FC236}">
                  <a16:creationId xmlns:a16="http://schemas.microsoft.com/office/drawing/2014/main" id="{00000000-0008-0000-1500-000019000000}"/>
                </a:ext>
              </a:extLst>
            </xdr:cNvPr>
            <xdr:cNvSpPr>
              <a:spLocks noChangeAspect="1"/>
            </xdr:cNvSpPr>
          </xdr:nvSpPr>
          <xdr:spPr>
            <a:xfrm>
              <a:off x="3998819" y="2438238"/>
              <a:ext cx="53480" cy="53480"/>
            </a:xfrm>
            <a:prstGeom prst="ellipse">
              <a:avLst/>
            </a:prstGeom>
            <a:solidFill>
              <a:srgbClr val="FFFFFF"/>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16" name="Rechteck 15">
            <a:extLst>
              <a:ext uri="{FF2B5EF4-FFF2-40B4-BE49-F238E27FC236}">
                <a16:creationId xmlns:a16="http://schemas.microsoft.com/office/drawing/2014/main" id="{00000000-0008-0000-1500-000010000000}"/>
              </a:ext>
            </a:extLst>
          </xdr:cNvPr>
          <xdr:cNvSpPr/>
        </xdr:nvSpPr>
        <xdr:spPr>
          <a:xfrm>
            <a:off x="14258924" y="1511959"/>
            <a:ext cx="144738" cy="161465"/>
          </a:xfrm>
          <a:prstGeom prst="rect">
            <a:avLst/>
          </a:prstGeom>
          <a:solidFill>
            <a:schemeClr val="bg1">
              <a:lumMod val="75000"/>
            </a:schemeClr>
          </a:solidFill>
          <a:ln w="3175">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sp macro="" textlink="">
        <xdr:nvSpPr>
          <xdr:cNvPr id="17" name="Rechteck 16">
            <a:extLst>
              <a:ext uri="{FF2B5EF4-FFF2-40B4-BE49-F238E27FC236}">
                <a16:creationId xmlns:a16="http://schemas.microsoft.com/office/drawing/2014/main" id="{00000000-0008-0000-1500-000011000000}"/>
              </a:ext>
            </a:extLst>
          </xdr:cNvPr>
          <xdr:cNvSpPr/>
        </xdr:nvSpPr>
        <xdr:spPr>
          <a:xfrm>
            <a:off x="14258924" y="1678877"/>
            <a:ext cx="144738" cy="174544"/>
          </a:xfrm>
          <a:prstGeom prst="rect">
            <a:avLst/>
          </a:prstGeom>
          <a:solidFill>
            <a:schemeClr val="tx1">
              <a:lumMod val="65000"/>
              <a:lumOff val="35000"/>
            </a:schemeClr>
          </a:solidFill>
          <a:ln w="31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xnSp macro="">
        <xdr:nvCxnSpPr>
          <xdr:cNvPr id="18" name="Gerade Verbindung 53">
            <a:extLst>
              <a:ext uri="{FF2B5EF4-FFF2-40B4-BE49-F238E27FC236}">
                <a16:creationId xmlns:a16="http://schemas.microsoft.com/office/drawing/2014/main" id="{00000000-0008-0000-1500-000012000000}"/>
              </a:ext>
            </a:extLst>
          </xdr:cNvPr>
          <xdr:cNvCxnSpPr/>
        </xdr:nvCxnSpPr>
        <xdr:spPr>
          <a:xfrm>
            <a:off x="14397748" y="1512297"/>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cxnSp macro="">
        <xdr:nvCxnSpPr>
          <xdr:cNvPr id="19" name="Gerade Verbindung 54">
            <a:extLst>
              <a:ext uri="{FF2B5EF4-FFF2-40B4-BE49-F238E27FC236}">
                <a16:creationId xmlns:a16="http://schemas.microsoft.com/office/drawing/2014/main" id="{00000000-0008-0000-1500-000013000000}"/>
              </a:ext>
            </a:extLst>
          </xdr:cNvPr>
          <xdr:cNvCxnSpPr/>
        </xdr:nvCxnSpPr>
        <xdr:spPr>
          <a:xfrm>
            <a:off x="14397748" y="1856816"/>
            <a:ext cx="108000" cy="0"/>
          </a:xfrm>
          <a:prstGeom prst="line">
            <a:avLst/>
          </a:prstGeom>
          <a:ln w="3175">
            <a:solidFill>
              <a:schemeClr val="tx1">
                <a:lumMod val="50000"/>
                <a:lumOff val="50000"/>
              </a:schemeClr>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20" name="Textfeld 14">
            <a:extLst>
              <a:ext uri="{FF2B5EF4-FFF2-40B4-BE49-F238E27FC236}">
                <a16:creationId xmlns:a16="http://schemas.microsoft.com/office/drawing/2014/main" id="{00000000-0008-0000-1500-000014000000}"/>
              </a:ext>
            </a:extLst>
          </xdr:cNvPr>
          <xdr:cNvSpPr txBox="1"/>
        </xdr:nvSpPr>
        <xdr:spPr>
          <a:xfrm>
            <a:off x="14596577" y="1412782"/>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Upper Quartile</a:t>
            </a:r>
          </a:p>
        </xdr:txBody>
      </xdr:sp>
      <xdr:sp macro="" textlink="">
        <xdr:nvSpPr>
          <xdr:cNvPr id="21" name="Textfeld 14">
            <a:extLst>
              <a:ext uri="{FF2B5EF4-FFF2-40B4-BE49-F238E27FC236}">
                <a16:creationId xmlns:a16="http://schemas.microsoft.com/office/drawing/2014/main" id="{00000000-0008-0000-1500-000015000000}"/>
              </a:ext>
            </a:extLst>
          </xdr:cNvPr>
          <xdr:cNvSpPr txBox="1"/>
        </xdr:nvSpPr>
        <xdr:spPr>
          <a:xfrm>
            <a:off x="14596577" y="1747276"/>
            <a:ext cx="858796" cy="180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l"/>
            <a:r>
              <a:rPr lang="de-DE" sz="800"/>
              <a:t>Lower Quartile</a:t>
            </a:r>
          </a:p>
        </xdr:txBody>
      </xdr:sp>
      <xdr:cxnSp macro="">
        <xdr:nvCxnSpPr>
          <xdr:cNvPr id="22" name="Gerade Verbindung 57">
            <a:extLst>
              <a:ext uri="{FF2B5EF4-FFF2-40B4-BE49-F238E27FC236}">
                <a16:creationId xmlns:a16="http://schemas.microsoft.com/office/drawing/2014/main" id="{00000000-0008-0000-1500-000016000000}"/>
              </a:ext>
            </a:extLst>
          </xdr:cNvPr>
          <xdr:cNvCxnSpPr>
            <a:endCxn id="16" idx="0"/>
          </xdr:cNvCxnSpPr>
        </xdr:nvCxnSpPr>
        <xdr:spPr>
          <a:xfrm>
            <a:off x="14331295" y="1338976"/>
            <a:ext cx="1" cy="172983"/>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3" name="Gerade Verbindung 58">
            <a:extLst>
              <a:ext uri="{FF2B5EF4-FFF2-40B4-BE49-F238E27FC236}">
                <a16:creationId xmlns:a16="http://schemas.microsoft.com/office/drawing/2014/main" id="{00000000-0008-0000-1500-000017000000}"/>
              </a:ext>
            </a:extLst>
          </xdr:cNvPr>
          <xdr:cNvCxnSpPr/>
        </xdr:nvCxnSpPr>
        <xdr:spPr>
          <a:xfrm>
            <a:off x="14331295" y="1857016"/>
            <a:ext cx="0" cy="158788"/>
          </a:xfrm>
          <a:prstGeom prst="line">
            <a:avLst/>
          </a:prstGeom>
          <a:ln w="3175">
            <a:solidFill>
              <a:schemeClr val="tx1">
                <a:lumMod val="50000"/>
                <a:lumOff val="50000"/>
              </a:schemeClr>
            </a:solidFill>
            <a:prstDash val="solid"/>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VenCon%20Research%20International/Surveys%202025/Administration%20-%202025/Sample%20Reports/Salary%20Reports/For%20Website/Originals/Salary-Survey_Data-Sheet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khodjaev\Desktop\WORKING\2020\Time%20Based%20Remuneration\TBR%20Dashboard%20v16.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an\arbeitsdaten\Users\khodjaev\Desktop\WORKING\2020\Time%20Based%20Remuneration\TBR%20Dashboard%20v16.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STEVENSON\Desktop\MasterTemplate-SalSur-V2017Jtest.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Lines of Business"/>
      <sheetName val="Firms Included"/>
      <sheetName val="JobTitles"/>
      <sheetName val="Summary Dashboard"/>
      <sheetName val="Dashboard_tbls"/>
      <sheetName val="Basic Salary Firm-weighted"/>
      <sheetName val="Allowances Firm-weighted"/>
      <sheetName val="Base Salary Firm-weighted"/>
      <sheetName val="t-Bonus % Firm-weighted"/>
      <sheetName val="t-Bonus Firm-weighted"/>
      <sheetName val="t-TCC Firm-weighted"/>
      <sheetName val="a-Basic Salary Firm-weighted"/>
      <sheetName val="a-Allowances Firm-weighted"/>
      <sheetName val="a-Base Salary Firm-weighted"/>
      <sheetName val="a-Bonus % Firm-weighted"/>
      <sheetName val="a-Bonus Firm-weighted"/>
      <sheetName val="a-TCC Firm-weighted"/>
      <sheetName val="Basic Salary Incu-weighted"/>
      <sheetName val="Allowances Incu-weighted"/>
      <sheetName val="Base Salary Incu-weighted"/>
      <sheetName val="t-Bonus % Incu-weighted"/>
      <sheetName val="t-Bonus Incu-weighted"/>
      <sheetName val="t-TCC Incu-weighted"/>
      <sheetName val="a-Basic Salary Incu-weighted"/>
      <sheetName val="a-Allowances Incu-weighted"/>
      <sheetName val="a-Base Salary Incu-weighted"/>
      <sheetName val="a-Bonus % Incu-weighted"/>
      <sheetName val="a-Bonus Incu-weighted"/>
      <sheetName val="a-TCC Incu-weighted"/>
      <sheetName val="c-TBR-TCC Firm-w"/>
      <sheetName val="c-TBR-TCC Incu-w"/>
    </sheetNames>
    <sheetDataSet>
      <sheetData sheetId="0" refreshError="1"/>
      <sheetData sheetId="1" refreshError="1"/>
      <sheetData sheetId="2" refreshError="1"/>
      <sheetData sheetId="3" refreshError="1"/>
      <sheetData sheetId="4" refreshError="1"/>
      <sheetData sheetId="5">
        <row r="4">
          <cell r="C4" t="str">
            <v>Current/Target</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tion Tool"/>
      <sheetName val="INPUT"/>
      <sheetName val="Career Progression"/>
      <sheetName val="Settings_TBR"/>
      <sheetName val="TBR_Dash_Tbl"/>
      <sheetName val="TBR_Dash_Pivot"/>
      <sheetName val="Summary TBR Dashboard"/>
      <sheetName val="c-TBR-Basic Salary"/>
      <sheetName val="a-TBR-Basic Salary"/>
      <sheetName val="c-TBR-Base Salary"/>
      <sheetName val="a-TBR-Base Salary"/>
      <sheetName val="c-TBR-Bonus"/>
      <sheetName val="a-TBR-Bonus"/>
      <sheetName val="c-TBR-TCC"/>
      <sheetName val="a-TBR-TCC"/>
      <sheetName val="c-TBR-Basic Salary default"/>
      <sheetName val="a-TBR-Basic Salary default"/>
      <sheetName val="c-TBR-Base Salary default"/>
      <sheetName val="a-TBR-Base Salary default"/>
      <sheetName val="c-TBR-Bonus default"/>
      <sheetName val="a-TBR-Bonus default"/>
      <sheetName val="c-TBR-TCC default"/>
      <sheetName val="a-TBR-TCC default"/>
    </sheetNames>
    <sheetDataSet>
      <sheetData sheetId="0"/>
      <sheetData sheetId="1"/>
      <sheetData sheetId="2"/>
      <sheetData sheetId="3"/>
      <sheetData sheetId="4"/>
      <sheetData sheetId="5">
        <row r="137">
          <cell r="EN137">
            <v>7.6099999999999994</v>
          </cell>
          <cell r="EO137">
            <v>7.6099999999999994</v>
          </cell>
          <cell r="EP137">
            <v>10.049999999999997</v>
          </cell>
          <cell r="EQ137">
            <v>4.25</v>
          </cell>
          <cell r="ER137">
            <v>9</v>
          </cell>
          <cell r="ES137">
            <v>7.519999999999996</v>
          </cell>
          <cell r="ET137">
            <v>9.980000000000004</v>
          </cell>
          <cell r="EU137">
            <v>7.7900000000000063</v>
          </cell>
          <cell r="EV137">
            <v>7.7900000000000063</v>
          </cell>
          <cell r="EW137">
            <v>6.8499999999999943</v>
          </cell>
        </row>
        <row r="138">
          <cell r="EN138">
            <v>70</v>
          </cell>
          <cell r="EO138">
            <v>70</v>
          </cell>
          <cell r="EP138">
            <v>70</v>
          </cell>
          <cell r="EQ138">
            <v>77.75</v>
          </cell>
          <cell r="ER138">
            <v>78.52</v>
          </cell>
          <cell r="ES138">
            <v>80</v>
          </cell>
          <cell r="ET138">
            <v>95.02</v>
          </cell>
          <cell r="EU138">
            <v>100</v>
          </cell>
          <cell r="EV138">
            <v>100</v>
          </cell>
          <cell r="EW138">
            <v>101.15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tion Tool"/>
      <sheetName val="INPUT"/>
      <sheetName val="Career Progression"/>
      <sheetName val="Settings_TBR"/>
      <sheetName val="TBR_Dash_Tbl"/>
      <sheetName val="TBR_Dash_Pivot"/>
      <sheetName val="Summary TBR Dashboard"/>
      <sheetName val="c-TBR-Basic Salary"/>
      <sheetName val="a-TBR-Basic Salary"/>
      <sheetName val="c-TBR-Base Salary"/>
      <sheetName val="a-TBR-Base Salary"/>
      <sheetName val="c-TBR-Bonus"/>
      <sheetName val="a-TBR-Bonus"/>
      <sheetName val="c-TBR-TCC"/>
      <sheetName val="a-TBR-TCC"/>
      <sheetName val="c-TBR-Basic Salary default"/>
      <sheetName val="a-TBR-Basic Salary default"/>
      <sheetName val="c-TBR-Base Salary default"/>
      <sheetName val="a-TBR-Base Salary default"/>
      <sheetName val="c-TBR-Bonus default"/>
      <sheetName val="a-TBR-Bonus default"/>
      <sheetName val="c-TBR-TCC default"/>
      <sheetName val="a-TBR-TCC default"/>
    </sheetNames>
    <sheetDataSet>
      <sheetData sheetId="0"/>
      <sheetData sheetId="1"/>
      <sheetData sheetId="2"/>
      <sheetData sheetId="3"/>
      <sheetData sheetId="4"/>
      <sheetData sheetId="5">
        <row r="137">
          <cell r="EN137">
            <v>7.6099999999999994</v>
          </cell>
          <cell r="EO137">
            <v>7.6099999999999994</v>
          </cell>
          <cell r="EP137">
            <v>10.049999999999997</v>
          </cell>
          <cell r="EQ137">
            <v>4.25</v>
          </cell>
          <cell r="ER137">
            <v>9</v>
          </cell>
          <cell r="ES137">
            <v>7.519999999999996</v>
          </cell>
          <cell r="ET137">
            <v>9.980000000000004</v>
          </cell>
          <cell r="EU137">
            <v>7.7900000000000063</v>
          </cell>
          <cell r="EV137">
            <v>7.7900000000000063</v>
          </cell>
          <cell r="EW137">
            <v>6.8499999999999943</v>
          </cell>
        </row>
        <row r="138">
          <cell r="EN138">
            <v>70</v>
          </cell>
          <cell r="EO138">
            <v>70</v>
          </cell>
          <cell r="EP138">
            <v>70</v>
          </cell>
          <cell r="EQ138">
            <v>77.75</v>
          </cell>
          <cell r="ER138">
            <v>78.52</v>
          </cell>
          <cell r="ES138">
            <v>80</v>
          </cell>
          <cell r="ET138">
            <v>95.02</v>
          </cell>
          <cell r="EU138">
            <v>100</v>
          </cell>
          <cell r="EV138">
            <v>100</v>
          </cell>
          <cell r="EW138">
            <v>101.15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tion"/>
    </sheetNames>
    <sheetDataSet>
      <sheetData sheetId="0"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Irina Kvirikadze" refreshedDate="45671.431774074073" createdVersion="6" refreshedVersion="6" minRefreshableVersion="3" recordCount="4" xr:uid="{BACFCB37-1CF3-45B6-AA93-7C30DC6EE5BC}">
  <cacheSource type="worksheet">
    <worksheetSource ref="B310:B314" sheet="Dashboard_tbls"/>
  </cacheSource>
  <cacheFields count="1">
    <cacheField name="Filter" numFmtId="0">
      <sharedItems count="7">
        <s v="  Only Market"/>
        <s v=" Both Market and Your Firm"/>
        <s v=" Year-to-Year Market Comparison"/>
        <s v="Year-to-Year Client Comparison"/>
        <s v=" Only Market" u="1"/>
        <s v="Year-to-Year Market Comparison" u="1"/>
        <s v="Both Market and Your Firm" u="1"/>
      </sharedItems>
    </cacheField>
  </cacheFields>
  <extLst>
    <ext xmlns:x14="http://schemas.microsoft.com/office/spreadsheetml/2009/9/main" uri="{725AE2AE-9491-48be-B2B4-4EB974FC3084}">
      <x14:pivotCacheDefinition pivotCacheId="1317067877"/>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Irina Kvirikadze" refreshedDate="45671.431774884259" createdVersion="4" refreshedVersion="6" minRefreshableVersion="3" recordCount="10560" xr:uid="{00000000-000A-0000-FFFF-FFFF00000000}">
  <cacheSource type="worksheet">
    <worksheetSource name="pivot_tbl_source"/>
  </cacheSource>
  <cacheFields count="10">
    <cacheField name="client/market" numFmtId="0">
      <sharedItems count="2">
        <s v="Market"/>
        <s v="Your Firm"/>
      </sharedItems>
    </cacheField>
    <cacheField name="incumbent/firm _weighted" numFmtId="0">
      <sharedItems count="2">
        <s v="Incumbent-weighted"/>
        <s v="Firm-weighted"/>
      </sharedItems>
    </cacheField>
    <cacheField name="status" numFmtId="0">
      <sharedItems count="4">
        <s v="Current/Target"/>
        <s v="Previous/Actual"/>
        <s v="Current" u="1"/>
        <s v="Previous" u="1"/>
      </sharedItems>
    </cacheField>
    <cacheField name="remun_component" numFmtId="0">
      <sharedItems count="7">
        <s v=" Basic Salary"/>
        <s v="Allowances"/>
        <s v="Base Salary"/>
        <s v="Bonus"/>
        <s v="Bonus in %"/>
        <s v="Total Cash Compensation"/>
        <s v=" Fixed Overtime" u="1"/>
      </sharedItems>
    </cacheField>
    <cacheField name="career_level" numFmtId="0">
      <sharedItems count="8">
        <s v="   Analyst"/>
        <s v="   Associate"/>
        <s v="   Manager"/>
        <s v=" Senior Manager"/>
        <s v="Principal"/>
        <s v=" Analyst" u="1"/>
        <s v=" Manager" u="1"/>
        <s v=" Associate" u="1"/>
      </sharedItems>
    </cacheField>
    <cacheField name="sub_level" numFmtId="0">
      <sharedItems count="20">
        <s v="   An1"/>
        <s v="   An2"/>
        <s v="   An3"/>
        <s v="   Analyst"/>
        <s v="   As1"/>
        <s v="   As2"/>
        <s v="   As3"/>
        <s v="   Associate"/>
        <s v="   M1"/>
        <s v="   M2"/>
        <s v="   M3"/>
        <s v="   Manager"/>
        <s v="  SM1"/>
        <s v="  SM2"/>
        <s v="  SM3"/>
        <s v=" Senior Manager"/>
        <s v="Pr1"/>
        <s v="Pr2"/>
        <s v="Pr3"/>
        <s v="Principal"/>
      </sharedItems>
    </cacheField>
    <cacheField name="percentile" numFmtId="0">
      <sharedItems containsSemiMixedTypes="0" containsString="0" containsNumber="1" minValue="0" maxValue="1" count="21">
        <n v="0.95"/>
        <n v="0.9"/>
        <n v="0.85"/>
        <n v="0.8"/>
        <n v="0.75"/>
        <n v="0.7"/>
        <n v="0.65"/>
        <n v="0.6"/>
        <n v="0.55000000000000004"/>
        <n v="0.5"/>
        <n v="0.45"/>
        <n v="0.4"/>
        <n v="0.35"/>
        <n v="0.3"/>
        <n v="0.25"/>
        <n v="0.2"/>
        <n v="0.15"/>
        <n v="0.1"/>
        <n v="0.05"/>
        <n v="1"/>
        <n v="0"/>
      </sharedItems>
    </cacheField>
    <cacheField name="percentile_value" numFmtId="0">
      <sharedItems containsSemiMixedTypes="0" containsString="0" containsNumber="1" minValue="0" maxValue="245.143"/>
    </cacheField>
    <cacheField name="incum_number" numFmtId="0">
      <sharedItems containsSemiMixedTypes="0" containsString="0" containsNumber="1" containsInteger="1" minValue="13" maxValue="1974"/>
    </cacheField>
    <cacheField name="firm_number" numFmtId="0">
      <sharedItems containsSemiMixedTypes="0" containsString="0" containsNumber="1" containsInteger="1" minValue="0" maxValue="19"/>
    </cacheField>
  </cacheFields>
  <extLst>
    <ext xmlns:x14="http://schemas.microsoft.com/office/spreadsheetml/2009/9/main" uri="{725AE2AE-9491-48be-B2B4-4EB974FC3084}">
      <x14:pivotCacheDefinition pivotCacheId="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Irina Kvirikadze" refreshedDate="45671.43178298611" createdVersion="4" refreshedVersion="6" minRefreshableVersion="3" recordCount="19" xr:uid="{00000000-000A-0000-FFFF-FFFF02000000}">
  <cacheSource type="worksheet">
    <worksheetSource ref="D129:D148" sheet="Dashboard_tbls"/>
  </cacheSource>
  <cacheFields count="1">
    <cacheField name="Target Market Percentile" numFmtId="9">
      <sharedItems containsSemiMixedTypes="0" containsString="0" containsNumber="1" minValue="0.05" maxValue="0.95" count="19">
        <n v="0.95"/>
        <n v="0.9"/>
        <n v="0.85"/>
        <n v="0.8"/>
        <n v="0.75"/>
        <n v="0.7"/>
        <n v="0.65"/>
        <n v="0.6"/>
        <n v="0.55000000000000004"/>
        <n v="0.5"/>
        <n v="0.45"/>
        <n v="0.4"/>
        <n v="0.35"/>
        <n v="0.3"/>
        <n v="0.25"/>
        <n v="0.2"/>
        <n v="0.15"/>
        <n v="0.1"/>
        <n v="0.05"/>
      </sharedItems>
    </cacheField>
  </cacheFields>
  <extLst>
    <ext xmlns:x14="http://schemas.microsoft.com/office/spreadsheetml/2009/9/main" uri="{725AE2AE-9491-48be-B2B4-4EB974FC3084}">
      <x14:pivotCacheDefinition pivotCacheId="2"/>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
  <r>
    <x v="0"/>
  </r>
  <r>
    <x v="1"/>
  </r>
  <r>
    <x v="2"/>
  </r>
  <r>
    <x v="3"/>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560">
  <r>
    <x v="0"/>
    <x v="0"/>
    <x v="0"/>
    <x v="0"/>
    <x v="0"/>
    <x v="0"/>
    <x v="0"/>
    <n v="52.162999999999997"/>
    <n v="1477"/>
    <n v="19"/>
  </r>
  <r>
    <x v="0"/>
    <x v="0"/>
    <x v="0"/>
    <x v="0"/>
    <x v="0"/>
    <x v="0"/>
    <x v="1"/>
    <n v="50.911999999999999"/>
    <n v="1477"/>
    <n v="19"/>
  </r>
  <r>
    <x v="0"/>
    <x v="0"/>
    <x v="0"/>
    <x v="0"/>
    <x v="0"/>
    <x v="0"/>
    <x v="2"/>
    <n v="49.392000000000003"/>
    <n v="1477"/>
    <n v="19"/>
  </r>
  <r>
    <x v="0"/>
    <x v="0"/>
    <x v="0"/>
    <x v="0"/>
    <x v="0"/>
    <x v="0"/>
    <x v="3"/>
    <n v="48.13"/>
    <n v="1477"/>
    <n v="19"/>
  </r>
  <r>
    <x v="0"/>
    <x v="0"/>
    <x v="0"/>
    <x v="0"/>
    <x v="0"/>
    <x v="0"/>
    <x v="4"/>
    <n v="47.26"/>
    <n v="1477"/>
    <n v="19"/>
  </r>
  <r>
    <x v="0"/>
    <x v="0"/>
    <x v="0"/>
    <x v="0"/>
    <x v="0"/>
    <x v="0"/>
    <x v="5"/>
    <n v="46.57"/>
    <n v="1477"/>
    <n v="19"/>
  </r>
  <r>
    <x v="0"/>
    <x v="0"/>
    <x v="0"/>
    <x v="0"/>
    <x v="0"/>
    <x v="0"/>
    <x v="6"/>
    <n v="45.582999999999998"/>
    <n v="1477"/>
    <n v="19"/>
  </r>
  <r>
    <x v="0"/>
    <x v="0"/>
    <x v="0"/>
    <x v="0"/>
    <x v="0"/>
    <x v="0"/>
    <x v="7"/>
    <n v="44.863"/>
    <n v="1477"/>
    <n v="19"/>
  </r>
  <r>
    <x v="0"/>
    <x v="0"/>
    <x v="0"/>
    <x v="0"/>
    <x v="0"/>
    <x v="0"/>
    <x v="8"/>
    <n v="44.576999999999998"/>
    <n v="1477"/>
    <n v="19"/>
  </r>
  <r>
    <x v="0"/>
    <x v="0"/>
    <x v="0"/>
    <x v="0"/>
    <x v="0"/>
    <x v="0"/>
    <x v="9"/>
    <n v="44.29"/>
    <n v="1477"/>
    <n v="19"/>
  </r>
  <r>
    <x v="0"/>
    <x v="0"/>
    <x v="0"/>
    <x v="0"/>
    <x v="0"/>
    <x v="0"/>
    <x v="10"/>
    <n v="43.933"/>
    <n v="1477"/>
    <n v="19"/>
  </r>
  <r>
    <x v="0"/>
    <x v="0"/>
    <x v="0"/>
    <x v="0"/>
    <x v="0"/>
    <x v="0"/>
    <x v="11"/>
    <n v="43.747"/>
    <n v="1477"/>
    <n v="19"/>
  </r>
  <r>
    <x v="0"/>
    <x v="0"/>
    <x v="0"/>
    <x v="0"/>
    <x v="0"/>
    <x v="0"/>
    <x v="12"/>
    <n v="43.433999999999997"/>
    <n v="1477"/>
    <n v="19"/>
  </r>
  <r>
    <x v="0"/>
    <x v="0"/>
    <x v="0"/>
    <x v="0"/>
    <x v="0"/>
    <x v="0"/>
    <x v="13"/>
    <n v="42.655000000000001"/>
    <n v="1477"/>
    <n v="19"/>
  </r>
  <r>
    <x v="0"/>
    <x v="0"/>
    <x v="0"/>
    <x v="0"/>
    <x v="0"/>
    <x v="0"/>
    <x v="14"/>
    <n v="41.726999999999997"/>
    <n v="1477"/>
    <n v="19"/>
  </r>
  <r>
    <x v="0"/>
    <x v="0"/>
    <x v="0"/>
    <x v="0"/>
    <x v="0"/>
    <x v="0"/>
    <x v="15"/>
    <n v="40.664000000000001"/>
    <n v="1477"/>
    <n v="19"/>
  </r>
  <r>
    <x v="0"/>
    <x v="0"/>
    <x v="0"/>
    <x v="0"/>
    <x v="0"/>
    <x v="0"/>
    <x v="16"/>
    <n v="40.176000000000002"/>
    <n v="1477"/>
    <n v="19"/>
  </r>
  <r>
    <x v="0"/>
    <x v="0"/>
    <x v="0"/>
    <x v="0"/>
    <x v="0"/>
    <x v="0"/>
    <x v="17"/>
    <n v="39.271000000000001"/>
    <n v="1477"/>
    <n v="19"/>
  </r>
  <r>
    <x v="0"/>
    <x v="0"/>
    <x v="0"/>
    <x v="0"/>
    <x v="0"/>
    <x v="0"/>
    <x v="18"/>
    <n v="37.308"/>
    <n v="1477"/>
    <n v="19"/>
  </r>
  <r>
    <x v="0"/>
    <x v="0"/>
    <x v="0"/>
    <x v="0"/>
    <x v="0"/>
    <x v="1"/>
    <x v="0"/>
    <n v="54.673999999999999"/>
    <n v="1477"/>
    <n v="19"/>
  </r>
  <r>
    <x v="0"/>
    <x v="0"/>
    <x v="0"/>
    <x v="0"/>
    <x v="0"/>
    <x v="1"/>
    <x v="1"/>
    <n v="52.19"/>
    <n v="1477"/>
    <n v="19"/>
  </r>
  <r>
    <x v="0"/>
    <x v="0"/>
    <x v="0"/>
    <x v="0"/>
    <x v="0"/>
    <x v="1"/>
    <x v="2"/>
    <n v="50.82"/>
    <n v="1477"/>
    <n v="19"/>
  </r>
  <r>
    <x v="0"/>
    <x v="0"/>
    <x v="0"/>
    <x v="0"/>
    <x v="0"/>
    <x v="1"/>
    <x v="3"/>
    <n v="50.398000000000003"/>
    <n v="1477"/>
    <n v="19"/>
  </r>
  <r>
    <x v="0"/>
    <x v="0"/>
    <x v="0"/>
    <x v="0"/>
    <x v="0"/>
    <x v="1"/>
    <x v="4"/>
    <n v="49.905000000000001"/>
    <n v="1477"/>
    <n v="19"/>
  </r>
  <r>
    <x v="0"/>
    <x v="0"/>
    <x v="0"/>
    <x v="0"/>
    <x v="0"/>
    <x v="1"/>
    <x v="5"/>
    <n v="49.301000000000002"/>
    <n v="1477"/>
    <n v="19"/>
  </r>
  <r>
    <x v="0"/>
    <x v="0"/>
    <x v="0"/>
    <x v="0"/>
    <x v="0"/>
    <x v="1"/>
    <x v="6"/>
    <n v="48.634999999999998"/>
    <n v="1477"/>
    <n v="19"/>
  </r>
  <r>
    <x v="0"/>
    <x v="0"/>
    <x v="0"/>
    <x v="0"/>
    <x v="0"/>
    <x v="1"/>
    <x v="7"/>
    <n v="48.128999999999998"/>
    <n v="1477"/>
    <n v="19"/>
  </r>
  <r>
    <x v="0"/>
    <x v="0"/>
    <x v="0"/>
    <x v="0"/>
    <x v="0"/>
    <x v="1"/>
    <x v="8"/>
    <n v="47.654000000000003"/>
    <n v="1477"/>
    <n v="19"/>
  </r>
  <r>
    <x v="0"/>
    <x v="0"/>
    <x v="0"/>
    <x v="0"/>
    <x v="0"/>
    <x v="1"/>
    <x v="9"/>
    <n v="47.008000000000003"/>
    <n v="1477"/>
    <n v="19"/>
  </r>
  <r>
    <x v="0"/>
    <x v="0"/>
    <x v="0"/>
    <x v="0"/>
    <x v="0"/>
    <x v="1"/>
    <x v="10"/>
    <n v="46.548000000000002"/>
    <n v="1477"/>
    <n v="19"/>
  </r>
  <r>
    <x v="0"/>
    <x v="0"/>
    <x v="0"/>
    <x v="0"/>
    <x v="0"/>
    <x v="1"/>
    <x v="11"/>
    <n v="45.948"/>
    <n v="1477"/>
    <n v="19"/>
  </r>
  <r>
    <x v="0"/>
    <x v="0"/>
    <x v="0"/>
    <x v="0"/>
    <x v="0"/>
    <x v="1"/>
    <x v="12"/>
    <n v="45.625"/>
    <n v="1477"/>
    <n v="19"/>
  </r>
  <r>
    <x v="0"/>
    <x v="0"/>
    <x v="0"/>
    <x v="0"/>
    <x v="0"/>
    <x v="1"/>
    <x v="13"/>
    <n v="45.082000000000001"/>
    <n v="1477"/>
    <n v="19"/>
  </r>
  <r>
    <x v="0"/>
    <x v="0"/>
    <x v="0"/>
    <x v="0"/>
    <x v="0"/>
    <x v="1"/>
    <x v="14"/>
    <n v="44.649000000000001"/>
    <n v="1477"/>
    <n v="19"/>
  </r>
  <r>
    <x v="0"/>
    <x v="0"/>
    <x v="0"/>
    <x v="0"/>
    <x v="0"/>
    <x v="1"/>
    <x v="15"/>
    <n v="44.164000000000001"/>
    <n v="1477"/>
    <n v="19"/>
  </r>
  <r>
    <x v="0"/>
    <x v="0"/>
    <x v="0"/>
    <x v="0"/>
    <x v="0"/>
    <x v="1"/>
    <x v="16"/>
    <n v="42.792000000000002"/>
    <n v="1477"/>
    <n v="19"/>
  </r>
  <r>
    <x v="0"/>
    <x v="0"/>
    <x v="0"/>
    <x v="0"/>
    <x v="0"/>
    <x v="1"/>
    <x v="17"/>
    <n v="41.308"/>
    <n v="1477"/>
    <n v="19"/>
  </r>
  <r>
    <x v="0"/>
    <x v="0"/>
    <x v="0"/>
    <x v="0"/>
    <x v="0"/>
    <x v="1"/>
    <x v="18"/>
    <n v="38.883000000000003"/>
    <n v="1477"/>
    <n v="19"/>
  </r>
  <r>
    <x v="0"/>
    <x v="0"/>
    <x v="0"/>
    <x v="0"/>
    <x v="0"/>
    <x v="2"/>
    <x v="0"/>
    <n v="61.170999999999999"/>
    <n v="1477"/>
    <n v="19"/>
  </r>
  <r>
    <x v="0"/>
    <x v="0"/>
    <x v="0"/>
    <x v="0"/>
    <x v="0"/>
    <x v="2"/>
    <x v="1"/>
    <n v="57.816000000000003"/>
    <n v="1477"/>
    <n v="19"/>
  </r>
  <r>
    <x v="0"/>
    <x v="0"/>
    <x v="0"/>
    <x v="0"/>
    <x v="0"/>
    <x v="2"/>
    <x v="2"/>
    <n v="56.161000000000001"/>
    <n v="1477"/>
    <n v="19"/>
  </r>
  <r>
    <x v="0"/>
    <x v="0"/>
    <x v="0"/>
    <x v="0"/>
    <x v="0"/>
    <x v="2"/>
    <x v="3"/>
    <n v="55.128999999999998"/>
    <n v="1477"/>
    <n v="19"/>
  </r>
  <r>
    <x v="0"/>
    <x v="0"/>
    <x v="0"/>
    <x v="0"/>
    <x v="0"/>
    <x v="2"/>
    <x v="4"/>
    <n v="53.581000000000003"/>
    <n v="1477"/>
    <n v="19"/>
  </r>
  <r>
    <x v="0"/>
    <x v="0"/>
    <x v="0"/>
    <x v="0"/>
    <x v="0"/>
    <x v="2"/>
    <x v="5"/>
    <n v="52.423000000000002"/>
    <n v="1477"/>
    <n v="19"/>
  </r>
  <r>
    <x v="0"/>
    <x v="0"/>
    <x v="0"/>
    <x v="0"/>
    <x v="0"/>
    <x v="2"/>
    <x v="6"/>
    <n v="51.747999999999998"/>
    <n v="1477"/>
    <n v="19"/>
  </r>
  <r>
    <x v="0"/>
    <x v="0"/>
    <x v="0"/>
    <x v="0"/>
    <x v="0"/>
    <x v="2"/>
    <x v="7"/>
    <n v="51.265999999999998"/>
    <n v="1477"/>
    <n v="19"/>
  </r>
  <r>
    <x v="0"/>
    <x v="0"/>
    <x v="0"/>
    <x v="0"/>
    <x v="0"/>
    <x v="2"/>
    <x v="8"/>
    <n v="50.759"/>
    <n v="1477"/>
    <n v="19"/>
  </r>
  <r>
    <x v="0"/>
    <x v="0"/>
    <x v="0"/>
    <x v="0"/>
    <x v="0"/>
    <x v="2"/>
    <x v="9"/>
    <n v="50.357999999999997"/>
    <n v="1477"/>
    <n v="19"/>
  </r>
  <r>
    <x v="0"/>
    <x v="0"/>
    <x v="0"/>
    <x v="0"/>
    <x v="0"/>
    <x v="2"/>
    <x v="10"/>
    <n v="49.915999999999997"/>
    <n v="1477"/>
    <n v="19"/>
  </r>
  <r>
    <x v="0"/>
    <x v="0"/>
    <x v="0"/>
    <x v="0"/>
    <x v="0"/>
    <x v="2"/>
    <x v="11"/>
    <n v="49.542000000000002"/>
    <n v="1477"/>
    <n v="19"/>
  </r>
  <r>
    <x v="0"/>
    <x v="0"/>
    <x v="0"/>
    <x v="0"/>
    <x v="0"/>
    <x v="2"/>
    <x v="12"/>
    <n v="48.89"/>
    <n v="1477"/>
    <n v="19"/>
  </r>
  <r>
    <x v="0"/>
    <x v="0"/>
    <x v="0"/>
    <x v="0"/>
    <x v="0"/>
    <x v="2"/>
    <x v="13"/>
    <n v="48.140999999999998"/>
    <n v="1477"/>
    <n v="19"/>
  </r>
  <r>
    <x v="0"/>
    <x v="0"/>
    <x v="0"/>
    <x v="0"/>
    <x v="0"/>
    <x v="2"/>
    <x v="14"/>
    <n v="47.517000000000003"/>
    <n v="1477"/>
    <n v="19"/>
  </r>
  <r>
    <x v="0"/>
    <x v="0"/>
    <x v="0"/>
    <x v="0"/>
    <x v="0"/>
    <x v="2"/>
    <x v="15"/>
    <n v="46.305"/>
    <n v="1477"/>
    <n v="19"/>
  </r>
  <r>
    <x v="0"/>
    <x v="0"/>
    <x v="0"/>
    <x v="0"/>
    <x v="0"/>
    <x v="2"/>
    <x v="16"/>
    <n v="44.125"/>
    <n v="1477"/>
    <n v="19"/>
  </r>
  <r>
    <x v="0"/>
    <x v="0"/>
    <x v="0"/>
    <x v="0"/>
    <x v="0"/>
    <x v="2"/>
    <x v="17"/>
    <n v="42.195999999999998"/>
    <n v="1477"/>
    <n v="19"/>
  </r>
  <r>
    <x v="0"/>
    <x v="0"/>
    <x v="0"/>
    <x v="0"/>
    <x v="0"/>
    <x v="2"/>
    <x v="18"/>
    <n v="39.656999999999996"/>
    <n v="1477"/>
    <n v="19"/>
  </r>
  <r>
    <x v="0"/>
    <x v="0"/>
    <x v="0"/>
    <x v="0"/>
    <x v="0"/>
    <x v="3"/>
    <x v="0"/>
    <n v="56.874000000000002"/>
    <n v="1477"/>
    <n v="19"/>
  </r>
  <r>
    <x v="0"/>
    <x v="0"/>
    <x v="0"/>
    <x v="0"/>
    <x v="0"/>
    <x v="3"/>
    <x v="1"/>
    <n v="54.142000000000003"/>
    <n v="1477"/>
    <n v="19"/>
  </r>
  <r>
    <x v="0"/>
    <x v="0"/>
    <x v="0"/>
    <x v="0"/>
    <x v="0"/>
    <x v="3"/>
    <x v="2"/>
    <n v="52.293999999999997"/>
    <n v="1477"/>
    <n v="19"/>
  </r>
  <r>
    <x v="0"/>
    <x v="0"/>
    <x v="0"/>
    <x v="0"/>
    <x v="0"/>
    <x v="3"/>
    <x v="3"/>
    <n v="51.241999999999997"/>
    <n v="1477"/>
    <n v="19"/>
  </r>
  <r>
    <x v="0"/>
    <x v="0"/>
    <x v="0"/>
    <x v="0"/>
    <x v="0"/>
    <x v="3"/>
    <x v="4"/>
    <n v="50.487000000000002"/>
    <n v="1477"/>
    <n v="19"/>
  </r>
  <r>
    <x v="0"/>
    <x v="0"/>
    <x v="0"/>
    <x v="0"/>
    <x v="0"/>
    <x v="3"/>
    <x v="5"/>
    <n v="50.021999999999998"/>
    <n v="1477"/>
    <n v="19"/>
  </r>
  <r>
    <x v="0"/>
    <x v="0"/>
    <x v="0"/>
    <x v="0"/>
    <x v="0"/>
    <x v="3"/>
    <x v="6"/>
    <n v="49.34"/>
    <n v="1477"/>
    <n v="19"/>
  </r>
  <r>
    <x v="0"/>
    <x v="0"/>
    <x v="0"/>
    <x v="0"/>
    <x v="0"/>
    <x v="3"/>
    <x v="7"/>
    <n v="48.543999999999997"/>
    <n v="1477"/>
    <n v="19"/>
  </r>
  <r>
    <x v="0"/>
    <x v="0"/>
    <x v="0"/>
    <x v="0"/>
    <x v="0"/>
    <x v="3"/>
    <x v="8"/>
    <n v="47.783000000000001"/>
    <n v="1477"/>
    <n v="19"/>
  </r>
  <r>
    <x v="0"/>
    <x v="0"/>
    <x v="0"/>
    <x v="0"/>
    <x v="0"/>
    <x v="3"/>
    <x v="9"/>
    <n v="47.142000000000003"/>
    <n v="1477"/>
    <n v="19"/>
  </r>
  <r>
    <x v="0"/>
    <x v="0"/>
    <x v="0"/>
    <x v="0"/>
    <x v="0"/>
    <x v="3"/>
    <x v="10"/>
    <n v="46.323"/>
    <n v="1477"/>
    <n v="19"/>
  </r>
  <r>
    <x v="0"/>
    <x v="0"/>
    <x v="0"/>
    <x v="0"/>
    <x v="0"/>
    <x v="3"/>
    <x v="11"/>
    <n v="45.625"/>
    <n v="1477"/>
    <n v="19"/>
  </r>
  <r>
    <x v="0"/>
    <x v="0"/>
    <x v="0"/>
    <x v="0"/>
    <x v="0"/>
    <x v="3"/>
    <x v="12"/>
    <n v="44.829000000000001"/>
    <n v="1477"/>
    <n v="19"/>
  </r>
  <r>
    <x v="0"/>
    <x v="0"/>
    <x v="0"/>
    <x v="0"/>
    <x v="0"/>
    <x v="3"/>
    <x v="13"/>
    <n v="44.369"/>
    <n v="1477"/>
    <n v="19"/>
  </r>
  <r>
    <x v="0"/>
    <x v="0"/>
    <x v="0"/>
    <x v="0"/>
    <x v="0"/>
    <x v="3"/>
    <x v="14"/>
    <n v="43.860999999999997"/>
    <n v="1477"/>
    <n v="19"/>
  </r>
  <r>
    <x v="0"/>
    <x v="0"/>
    <x v="0"/>
    <x v="0"/>
    <x v="0"/>
    <x v="3"/>
    <x v="15"/>
    <n v="42.959000000000003"/>
    <n v="1477"/>
    <n v="19"/>
  </r>
  <r>
    <x v="0"/>
    <x v="0"/>
    <x v="0"/>
    <x v="0"/>
    <x v="0"/>
    <x v="3"/>
    <x v="16"/>
    <n v="41.624000000000002"/>
    <n v="1477"/>
    <n v="19"/>
  </r>
  <r>
    <x v="0"/>
    <x v="0"/>
    <x v="0"/>
    <x v="0"/>
    <x v="0"/>
    <x v="3"/>
    <x v="17"/>
    <n v="40.414000000000001"/>
    <n v="1477"/>
    <n v="19"/>
  </r>
  <r>
    <x v="0"/>
    <x v="0"/>
    <x v="0"/>
    <x v="0"/>
    <x v="0"/>
    <x v="3"/>
    <x v="18"/>
    <n v="38.673000000000002"/>
    <n v="1477"/>
    <n v="19"/>
  </r>
  <r>
    <x v="0"/>
    <x v="0"/>
    <x v="0"/>
    <x v="0"/>
    <x v="1"/>
    <x v="4"/>
    <x v="0"/>
    <n v="71.248000000000005"/>
    <n v="1974"/>
    <n v="19"/>
  </r>
  <r>
    <x v="0"/>
    <x v="0"/>
    <x v="0"/>
    <x v="0"/>
    <x v="1"/>
    <x v="4"/>
    <x v="1"/>
    <n v="68.457999999999998"/>
    <n v="1974"/>
    <n v="19"/>
  </r>
  <r>
    <x v="0"/>
    <x v="0"/>
    <x v="0"/>
    <x v="0"/>
    <x v="1"/>
    <x v="4"/>
    <x v="2"/>
    <n v="66.778999999999996"/>
    <n v="1974"/>
    <n v="19"/>
  </r>
  <r>
    <x v="0"/>
    <x v="0"/>
    <x v="0"/>
    <x v="0"/>
    <x v="1"/>
    <x v="4"/>
    <x v="3"/>
    <n v="65.453000000000003"/>
    <n v="1974"/>
    <n v="19"/>
  </r>
  <r>
    <x v="0"/>
    <x v="0"/>
    <x v="0"/>
    <x v="0"/>
    <x v="1"/>
    <x v="4"/>
    <x v="4"/>
    <n v="64.113"/>
    <n v="1974"/>
    <n v="19"/>
  </r>
  <r>
    <x v="0"/>
    <x v="0"/>
    <x v="0"/>
    <x v="0"/>
    <x v="1"/>
    <x v="4"/>
    <x v="5"/>
    <n v="63.125"/>
    <n v="1974"/>
    <n v="19"/>
  </r>
  <r>
    <x v="0"/>
    <x v="0"/>
    <x v="0"/>
    <x v="0"/>
    <x v="1"/>
    <x v="4"/>
    <x v="6"/>
    <n v="61.741999999999997"/>
    <n v="1974"/>
    <n v="19"/>
  </r>
  <r>
    <x v="0"/>
    <x v="0"/>
    <x v="0"/>
    <x v="0"/>
    <x v="1"/>
    <x v="4"/>
    <x v="7"/>
    <n v="61.045999999999999"/>
    <n v="1974"/>
    <n v="19"/>
  </r>
  <r>
    <x v="0"/>
    <x v="0"/>
    <x v="0"/>
    <x v="0"/>
    <x v="1"/>
    <x v="4"/>
    <x v="8"/>
    <n v="60.332000000000001"/>
    <n v="1974"/>
    <n v="19"/>
  </r>
  <r>
    <x v="0"/>
    <x v="0"/>
    <x v="0"/>
    <x v="0"/>
    <x v="1"/>
    <x v="4"/>
    <x v="9"/>
    <n v="59.414000000000001"/>
    <n v="1974"/>
    <n v="19"/>
  </r>
  <r>
    <x v="0"/>
    <x v="0"/>
    <x v="0"/>
    <x v="0"/>
    <x v="1"/>
    <x v="4"/>
    <x v="10"/>
    <n v="58.613999999999997"/>
    <n v="1974"/>
    <n v="19"/>
  </r>
  <r>
    <x v="0"/>
    <x v="0"/>
    <x v="0"/>
    <x v="0"/>
    <x v="1"/>
    <x v="4"/>
    <x v="11"/>
    <n v="58.206000000000003"/>
    <n v="1974"/>
    <n v="19"/>
  </r>
  <r>
    <x v="0"/>
    <x v="0"/>
    <x v="0"/>
    <x v="0"/>
    <x v="1"/>
    <x v="4"/>
    <x v="12"/>
    <n v="57.698"/>
    <n v="1974"/>
    <n v="19"/>
  </r>
  <r>
    <x v="0"/>
    <x v="0"/>
    <x v="0"/>
    <x v="0"/>
    <x v="1"/>
    <x v="4"/>
    <x v="13"/>
    <n v="57.167000000000002"/>
    <n v="1974"/>
    <n v="19"/>
  </r>
  <r>
    <x v="0"/>
    <x v="0"/>
    <x v="0"/>
    <x v="0"/>
    <x v="1"/>
    <x v="4"/>
    <x v="14"/>
    <n v="56.4"/>
    <n v="1974"/>
    <n v="19"/>
  </r>
  <r>
    <x v="0"/>
    <x v="0"/>
    <x v="0"/>
    <x v="0"/>
    <x v="1"/>
    <x v="4"/>
    <x v="15"/>
    <n v="55.548000000000002"/>
    <n v="1974"/>
    <n v="19"/>
  </r>
  <r>
    <x v="0"/>
    <x v="0"/>
    <x v="0"/>
    <x v="0"/>
    <x v="1"/>
    <x v="4"/>
    <x v="16"/>
    <n v="54.795999999999999"/>
    <n v="1974"/>
    <n v="19"/>
  </r>
  <r>
    <x v="0"/>
    <x v="0"/>
    <x v="0"/>
    <x v="0"/>
    <x v="1"/>
    <x v="4"/>
    <x v="17"/>
    <n v="53.51"/>
    <n v="1974"/>
    <n v="19"/>
  </r>
  <r>
    <x v="0"/>
    <x v="0"/>
    <x v="0"/>
    <x v="0"/>
    <x v="1"/>
    <x v="4"/>
    <x v="18"/>
    <n v="51.116999999999997"/>
    <n v="1974"/>
    <n v="19"/>
  </r>
  <r>
    <x v="0"/>
    <x v="0"/>
    <x v="0"/>
    <x v="0"/>
    <x v="1"/>
    <x v="5"/>
    <x v="0"/>
    <n v="78.137"/>
    <n v="1974"/>
    <n v="19"/>
  </r>
  <r>
    <x v="0"/>
    <x v="0"/>
    <x v="0"/>
    <x v="0"/>
    <x v="1"/>
    <x v="5"/>
    <x v="1"/>
    <n v="74.825000000000003"/>
    <n v="1974"/>
    <n v="19"/>
  </r>
  <r>
    <x v="0"/>
    <x v="0"/>
    <x v="0"/>
    <x v="0"/>
    <x v="1"/>
    <x v="5"/>
    <x v="2"/>
    <n v="72.661000000000001"/>
    <n v="1974"/>
    <n v="19"/>
  </r>
  <r>
    <x v="0"/>
    <x v="0"/>
    <x v="0"/>
    <x v="0"/>
    <x v="1"/>
    <x v="5"/>
    <x v="3"/>
    <n v="70.831000000000003"/>
    <n v="1974"/>
    <n v="19"/>
  </r>
  <r>
    <x v="0"/>
    <x v="0"/>
    <x v="0"/>
    <x v="0"/>
    <x v="1"/>
    <x v="5"/>
    <x v="4"/>
    <n v="69.271000000000001"/>
    <n v="1974"/>
    <n v="19"/>
  </r>
  <r>
    <x v="0"/>
    <x v="0"/>
    <x v="0"/>
    <x v="0"/>
    <x v="1"/>
    <x v="5"/>
    <x v="5"/>
    <n v="68.147000000000006"/>
    <n v="1974"/>
    <n v="19"/>
  </r>
  <r>
    <x v="0"/>
    <x v="0"/>
    <x v="0"/>
    <x v="0"/>
    <x v="1"/>
    <x v="5"/>
    <x v="6"/>
    <n v="67.406000000000006"/>
    <n v="1974"/>
    <n v="19"/>
  </r>
  <r>
    <x v="0"/>
    <x v="0"/>
    <x v="0"/>
    <x v="0"/>
    <x v="1"/>
    <x v="5"/>
    <x v="7"/>
    <n v="66.501000000000005"/>
    <n v="1974"/>
    <n v="19"/>
  </r>
  <r>
    <x v="0"/>
    <x v="0"/>
    <x v="0"/>
    <x v="0"/>
    <x v="1"/>
    <x v="5"/>
    <x v="8"/>
    <n v="65.518000000000001"/>
    <n v="1974"/>
    <n v="19"/>
  </r>
  <r>
    <x v="0"/>
    <x v="0"/>
    <x v="0"/>
    <x v="0"/>
    <x v="1"/>
    <x v="5"/>
    <x v="9"/>
    <n v="64.268000000000001"/>
    <n v="1974"/>
    <n v="19"/>
  </r>
  <r>
    <x v="0"/>
    <x v="0"/>
    <x v="0"/>
    <x v="0"/>
    <x v="1"/>
    <x v="5"/>
    <x v="10"/>
    <n v="63.392000000000003"/>
    <n v="1974"/>
    <n v="19"/>
  </r>
  <r>
    <x v="0"/>
    <x v="0"/>
    <x v="0"/>
    <x v="0"/>
    <x v="1"/>
    <x v="5"/>
    <x v="11"/>
    <n v="62.155000000000001"/>
    <n v="1974"/>
    <n v="19"/>
  </r>
  <r>
    <x v="0"/>
    <x v="0"/>
    <x v="0"/>
    <x v="0"/>
    <x v="1"/>
    <x v="5"/>
    <x v="12"/>
    <n v="61.301000000000002"/>
    <n v="1974"/>
    <n v="19"/>
  </r>
  <r>
    <x v="0"/>
    <x v="0"/>
    <x v="0"/>
    <x v="0"/>
    <x v="1"/>
    <x v="5"/>
    <x v="13"/>
    <n v="60.28"/>
    <n v="1974"/>
    <n v="19"/>
  </r>
  <r>
    <x v="0"/>
    <x v="0"/>
    <x v="0"/>
    <x v="0"/>
    <x v="1"/>
    <x v="5"/>
    <x v="14"/>
    <n v="59.402999999999999"/>
    <n v="1974"/>
    <n v="19"/>
  </r>
  <r>
    <x v="0"/>
    <x v="0"/>
    <x v="0"/>
    <x v="0"/>
    <x v="1"/>
    <x v="5"/>
    <x v="15"/>
    <n v="58.515999999999998"/>
    <n v="1974"/>
    <n v="19"/>
  </r>
  <r>
    <x v="0"/>
    <x v="0"/>
    <x v="0"/>
    <x v="0"/>
    <x v="1"/>
    <x v="5"/>
    <x v="16"/>
    <n v="57.149000000000001"/>
    <n v="1974"/>
    <n v="19"/>
  </r>
  <r>
    <x v="0"/>
    <x v="0"/>
    <x v="0"/>
    <x v="0"/>
    <x v="1"/>
    <x v="5"/>
    <x v="17"/>
    <n v="54.731999999999999"/>
    <n v="1974"/>
    <n v="19"/>
  </r>
  <r>
    <x v="0"/>
    <x v="0"/>
    <x v="0"/>
    <x v="0"/>
    <x v="1"/>
    <x v="5"/>
    <x v="18"/>
    <n v="50.433999999999997"/>
    <n v="1974"/>
    <n v="19"/>
  </r>
  <r>
    <x v="0"/>
    <x v="0"/>
    <x v="0"/>
    <x v="0"/>
    <x v="1"/>
    <x v="6"/>
    <x v="0"/>
    <n v="84.287000000000006"/>
    <n v="1974"/>
    <n v="19"/>
  </r>
  <r>
    <x v="0"/>
    <x v="0"/>
    <x v="0"/>
    <x v="0"/>
    <x v="1"/>
    <x v="6"/>
    <x v="1"/>
    <n v="79.709999999999994"/>
    <n v="1974"/>
    <n v="19"/>
  </r>
  <r>
    <x v="0"/>
    <x v="0"/>
    <x v="0"/>
    <x v="0"/>
    <x v="1"/>
    <x v="6"/>
    <x v="2"/>
    <n v="77.638999999999996"/>
    <n v="1974"/>
    <n v="19"/>
  </r>
  <r>
    <x v="0"/>
    <x v="0"/>
    <x v="0"/>
    <x v="0"/>
    <x v="1"/>
    <x v="6"/>
    <x v="3"/>
    <n v="75.853999999999999"/>
    <n v="1974"/>
    <n v="19"/>
  </r>
  <r>
    <x v="0"/>
    <x v="0"/>
    <x v="0"/>
    <x v="0"/>
    <x v="1"/>
    <x v="6"/>
    <x v="4"/>
    <n v="74.733000000000004"/>
    <n v="1974"/>
    <n v="19"/>
  </r>
  <r>
    <x v="0"/>
    <x v="0"/>
    <x v="0"/>
    <x v="0"/>
    <x v="1"/>
    <x v="6"/>
    <x v="5"/>
    <n v="73.400999999999996"/>
    <n v="1974"/>
    <n v="19"/>
  </r>
  <r>
    <x v="0"/>
    <x v="0"/>
    <x v="0"/>
    <x v="0"/>
    <x v="1"/>
    <x v="6"/>
    <x v="6"/>
    <n v="71.444000000000003"/>
    <n v="1974"/>
    <n v="19"/>
  </r>
  <r>
    <x v="0"/>
    <x v="0"/>
    <x v="0"/>
    <x v="0"/>
    <x v="1"/>
    <x v="6"/>
    <x v="7"/>
    <n v="70.400000000000006"/>
    <n v="1974"/>
    <n v="19"/>
  </r>
  <r>
    <x v="0"/>
    <x v="0"/>
    <x v="0"/>
    <x v="0"/>
    <x v="1"/>
    <x v="6"/>
    <x v="8"/>
    <n v="69.631"/>
    <n v="1974"/>
    <n v="19"/>
  </r>
  <r>
    <x v="0"/>
    <x v="0"/>
    <x v="0"/>
    <x v="0"/>
    <x v="1"/>
    <x v="6"/>
    <x v="9"/>
    <n v="68.808000000000007"/>
    <n v="1974"/>
    <n v="19"/>
  </r>
  <r>
    <x v="0"/>
    <x v="0"/>
    <x v="0"/>
    <x v="0"/>
    <x v="1"/>
    <x v="6"/>
    <x v="10"/>
    <n v="67.709999999999994"/>
    <n v="1974"/>
    <n v="19"/>
  </r>
  <r>
    <x v="0"/>
    <x v="0"/>
    <x v="0"/>
    <x v="0"/>
    <x v="1"/>
    <x v="6"/>
    <x v="11"/>
    <n v="66.89"/>
    <n v="1974"/>
    <n v="19"/>
  </r>
  <r>
    <x v="0"/>
    <x v="0"/>
    <x v="0"/>
    <x v="0"/>
    <x v="1"/>
    <x v="6"/>
    <x v="12"/>
    <n v="66.096999999999994"/>
    <n v="1974"/>
    <n v="19"/>
  </r>
  <r>
    <x v="0"/>
    <x v="0"/>
    <x v="0"/>
    <x v="0"/>
    <x v="1"/>
    <x v="6"/>
    <x v="13"/>
    <n v="65.263000000000005"/>
    <n v="1974"/>
    <n v="19"/>
  </r>
  <r>
    <x v="0"/>
    <x v="0"/>
    <x v="0"/>
    <x v="0"/>
    <x v="1"/>
    <x v="6"/>
    <x v="14"/>
    <n v="64.587999999999994"/>
    <n v="1974"/>
    <n v="19"/>
  </r>
  <r>
    <x v="0"/>
    <x v="0"/>
    <x v="0"/>
    <x v="0"/>
    <x v="1"/>
    <x v="6"/>
    <x v="15"/>
    <n v="63.753"/>
    <n v="1974"/>
    <n v="19"/>
  </r>
  <r>
    <x v="0"/>
    <x v="0"/>
    <x v="0"/>
    <x v="0"/>
    <x v="1"/>
    <x v="6"/>
    <x v="16"/>
    <n v="62.244999999999997"/>
    <n v="1974"/>
    <n v="19"/>
  </r>
  <r>
    <x v="0"/>
    <x v="0"/>
    <x v="0"/>
    <x v="0"/>
    <x v="1"/>
    <x v="6"/>
    <x v="17"/>
    <n v="60.201000000000001"/>
    <n v="1974"/>
    <n v="19"/>
  </r>
  <r>
    <x v="0"/>
    <x v="0"/>
    <x v="0"/>
    <x v="0"/>
    <x v="1"/>
    <x v="6"/>
    <x v="18"/>
    <n v="56.701999999999998"/>
    <n v="1974"/>
    <n v="19"/>
  </r>
  <r>
    <x v="0"/>
    <x v="0"/>
    <x v="0"/>
    <x v="0"/>
    <x v="1"/>
    <x v="7"/>
    <x v="0"/>
    <n v="79.590999999999994"/>
    <n v="1974"/>
    <n v="19"/>
  </r>
  <r>
    <x v="0"/>
    <x v="0"/>
    <x v="0"/>
    <x v="0"/>
    <x v="1"/>
    <x v="7"/>
    <x v="1"/>
    <n v="76.040000000000006"/>
    <n v="1974"/>
    <n v="19"/>
  </r>
  <r>
    <x v="0"/>
    <x v="0"/>
    <x v="0"/>
    <x v="0"/>
    <x v="1"/>
    <x v="7"/>
    <x v="2"/>
    <n v="73.786000000000001"/>
    <n v="1974"/>
    <n v="19"/>
  </r>
  <r>
    <x v="0"/>
    <x v="0"/>
    <x v="0"/>
    <x v="0"/>
    <x v="1"/>
    <x v="7"/>
    <x v="3"/>
    <n v="71.563999999999993"/>
    <n v="1974"/>
    <n v="19"/>
  </r>
  <r>
    <x v="0"/>
    <x v="0"/>
    <x v="0"/>
    <x v="0"/>
    <x v="1"/>
    <x v="7"/>
    <x v="4"/>
    <n v="70.105999999999995"/>
    <n v="1974"/>
    <n v="19"/>
  </r>
  <r>
    <x v="0"/>
    <x v="0"/>
    <x v="0"/>
    <x v="0"/>
    <x v="1"/>
    <x v="7"/>
    <x v="5"/>
    <n v="68.825000000000003"/>
    <n v="1974"/>
    <n v="19"/>
  </r>
  <r>
    <x v="0"/>
    <x v="0"/>
    <x v="0"/>
    <x v="0"/>
    <x v="1"/>
    <x v="7"/>
    <x v="6"/>
    <n v="67.695999999999998"/>
    <n v="1974"/>
    <n v="19"/>
  </r>
  <r>
    <x v="0"/>
    <x v="0"/>
    <x v="0"/>
    <x v="0"/>
    <x v="1"/>
    <x v="7"/>
    <x v="7"/>
    <n v="66.501000000000005"/>
    <n v="1974"/>
    <n v="19"/>
  </r>
  <r>
    <x v="0"/>
    <x v="0"/>
    <x v="0"/>
    <x v="0"/>
    <x v="1"/>
    <x v="7"/>
    <x v="8"/>
    <n v="65.510000000000005"/>
    <n v="1974"/>
    <n v="19"/>
  </r>
  <r>
    <x v="0"/>
    <x v="0"/>
    <x v="0"/>
    <x v="0"/>
    <x v="1"/>
    <x v="7"/>
    <x v="9"/>
    <n v="64.647999999999996"/>
    <n v="1974"/>
    <n v="19"/>
  </r>
  <r>
    <x v="0"/>
    <x v="0"/>
    <x v="0"/>
    <x v="0"/>
    <x v="1"/>
    <x v="7"/>
    <x v="10"/>
    <n v="63.677"/>
    <n v="1974"/>
    <n v="19"/>
  </r>
  <r>
    <x v="0"/>
    <x v="0"/>
    <x v="0"/>
    <x v="0"/>
    <x v="1"/>
    <x v="7"/>
    <x v="11"/>
    <n v="62.338000000000001"/>
    <n v="1974"/>
    <n v="19"/>
  </r>
  <r>
    <x v="0"/>
    <x v="0"/>
    <x v="0"/>
    <x v="0"/>
    <x v="1"/>
    <x v="7"/>
    <x v="12"/>
    <n v="61.244"/>
    <n v="1974"/>
    <n v="19"/>
  </r>
  <r>
    <x v="0"/>
    <x v="0"/>
    <x v="0"/>
    <x v="0"/>
    <x v="1"/>
    <x v="7"/>
    <x v="13"/>
    <n v="60.222000000000001"/>
    <n v="1974"/>
    <n v="19"/>
  </r>
  <r>
    <x v="0"/>
    <x v="0"/>
    <x v="0"/>
    <x v="0"/>
    <x v="1"/>
    <x v="7"/>
    <x v="14"/>
    <n v="58.948999999999998"/>
    <n v="1974"/>
    <n v="19"/>
  </r>
  <r>
    <x v="0"/>
    <x v="0"/>
    <x v="0"/>
    <x v="0"/>
    <x v="1"/>
    <x v="7"/>
    <x v="15"/>
    <n v="58.146000000000001"/>
    <n v="1974"/>
    <n v="19"/>
  </r>
  <r>
    <x v="0"/>
    <x v="0"/>
    <x v="0"/>
    <x v="0"/>
    <x v="1"/>
    <x v="7"/>
    <x v="16"/>
    <n v="56.905000000000001"/>
    <n v="1974"/>
    <n v="19"/>
  </r>
  <r>
    <x v="0"/>
    <x v="0"/>
    <x v="0"/>
    <x v="0"/>
    <x v="1"/>
    <x v="7"/>
    <x v="17"/>
    <n v="55.152999999999999"/>
    <n v="1974"/>
    <n v="19"/>
  </r>
  <r>
    <x v="0"/>
    <x v="0"/>
    <x v="0"/>
    <x v="0"/>
    <x v="1"/>
    <x v="7"/>
    <x v="18"/>
    <n v="52.534999999999997"/>
    <n v="1974"/>
    <n v="19"/>
  </r>
  <r>
    <x v="0"/>
    <x v="0"/>
    <x v="0"/>
    <x v="0"/>
    <x v="2"/>
    <x v="8"/>
    <x v="0"/>
    <n v="93.822999999999993"/>
    <n v="1005"/>
    <n v="19"/>
  </r>
  <r>
    <x v="0"/>
    <x v="0"/>
    <x v="0"/>
    <x v="0"/>
    <x v="2"/>
    <x v="8"/>
    <x v="1"/>
    <n v="91.525999999999996"/>
    <n v="1005"/>
    <n v="19"/>
  </r>
  <r>
    <x v="0"/>
    <x v="0"/>
    <x v="0"/>
    <x v="0"/>
    <x v="2"/>
    <x v="8"/>
    <x v="2"/>
    <n v="89.308999999999997"/>
    <n v="1005"/>
    <n v="19"/>
  </r>
  <r>
    <x v="0"/>
    <x v="0"/>
    <x v="0"/>
    <x v="0"/>
    <x v="2"/>
    <x v="8"/>
    <x v="3"/>
    <n v="86.393000000000001"/>
    <n v="1005"/>
    <n v="19"/>
  </r>
  <r>
    <x v="0"/>
    <x v="0"/>
    <x v="0"/>
    <x v="0"/>
    <x v="2"/>
    <x v="8"/>
    <x v="4"/>
    <n v="85.04"/>
    <n v="1005"/>
    <n v="19"/>
  </r>
  <r>
    <x v="0"/>
    <x v="0"/>
    <x v="0"/>
    <x v="0"/>
    <x v="2"/>
    <x v="8"/>
    <x v="5"/>
    <n v="83.245000000000005"/>
    <n v="1005"/>
    <n v="19"/>
  </r>
  <r>
    <x v="0"/>
    <x v="0"/>
    <x v="0"/>
    <x v="0"/>
    <x v="2"/>
    <x v="8"/>
    <x v="6"/>
    <n v="83.078999999999994"/>
    <n v="1005"/>
    <n v="19"/>
  </r>
  <r>
    <x v="0"/>
    <x v="0"/>
    <x v="0"/>
    <x v="0"/>
    <x v="2"/>
    <x v="8"/>
    <x v="7"/>
    <n v="82.558999999999997"/>
    <n v="1005"/>
    <n v="19"/>
  </r>
  <r>
    <x v="0"/>
    <x v="0"/>
    <x v="0"/>
    <x v="0"/>
    <x v="2"/>
    <x v="8"/>
    <x v="8"/>
    <n v="82.144000000000005"/>
    <n v="1005"/>
    <n v="19"/>
  </r>
  <r>
    <x v="0"/>
    <x v="0"/>
    <x v="0"/>
    <x v="0"/>
    <x v="2"/>
    <x v="8"/>
    <x v="9"/>
    <n v="81.177999999999997"/>
    <n v="1005"/>
    <n v="19"/>
  </r>
  <r>
    <x v="0"/>
    <x v="0"/>
    <x v="0"/>
    <x v="0"/>
    <x v="2"/>
    <x v="8"/>
    <x v="10"/>
    <n v="80.462999999999994"/>
    <n v="1005"/>
    <n v="19"/>
  </r>
  <r>
    <x v="0"/>
    <x v="0"/>
    <x v="0"/>
    <x v="0"/>
    <x v="2"/>
    <x v="8"/>
    <x v="11"/>
    <n v="79.061000000000007"/>
    <n v="1005"/>
    <n v="19"/>
  </r>
  <r>
    <x v="0"/>
    <x v="0"/>
    <x v="0"/>
    <x v="0"/>
    <x v="2"/>
    <x v="8"/>
    <x v="12"/>
    <n v="77.98"/>
    <n v="1005"/>
    <n v="19"/>
  </r>
  <r>
    <x v="0"/>
    <x v="0"/>
    <x v="0"/>
    <x v="0"/>
    <x v="2"/>
    <x v="8"/>
    <x v="13"/>
    <n v="75.822000000000003"/>
    <n v="1005"/>
    <n v="19"/>
  </r>
  <r>
    <x v="0"/>
    <x v="0"/>
    <x v="0"/>
    <x v="0"/>
    <x v="2"/>
    <x v="8"/>
    <x v="14"/>
    <n v="73.512"/>
    <n v="1005"/>
    <n v="19"/>
  </r>
  <r>
    <x v="0"/>
    <x v="0"/>
    <x v="0"/>
    <x v="0"/>
    <x v="2"/>
    <x v="8"/>
    <x v="15"/>
    <n v="71.694999999999993"/>
    <n v="1005"/>
    <n v="19"/>
  </r>
  <r>
    <x v="0"/>
    <x v="0"/>
    <x v="0"/>
    <x v="0"/>
    <x v="2"/>
    <x v="8"/>
    <x v="16"/>
    <n v="69.177000000000007"/>
    <n v="1005"/>
    <n v="19"/>
  </r>
  <r>
    <x v="0"/>
    <x v="0"/>
    <x v="0"/>
    <x v="0"/>
    <x v="2"/>
    <x v="8"/>
    <x v="17"/>
    <n v="66.138999999999996"/>
    <n v="1005"/>
    <n v="19"/>
  </r>
  <r>
    <x v="0"/>
    <x v="0"/>
    <x v="0"/>
    <x v="0"/>
    <x v="2"/>
    <x v="8"/>
    <x v="18"/>
    <n v="62.808999999999997"/>
    <n v="1005"/>
    <n v="19"/>
  </r>
  <r>
    <x v="0"/>
    <x v="0"/>
    <x v="0"/>
    <x v="0"/>
    <x v="2"/>
    <x v="9"/>
    <x v="0"/>
    <n v="97.986000000000004"/>
    <n v="1005"/>
    <n v="19"/>
  </r>
  <r>
    <x v="0"/>
    <x v="0"/>
    <x v="0"/>
    <x v="0"/>
    <x v="2"/>
    <x v="9"/>
    <x v="1"/>
    <n v="96.576999999999998"/>
    <n v="1005"/>
    <n v="19"/>
  </r>
  <r>
    <x v="0"/>
    <x v="0"/>
    <x v="0"/>
    <x v="0"/>
    <x v="2"/>
    <x v="9"/>
    <x v="2"/>
    <n v="94.694000000000003"/>
    <n v="1005"/>
    <n v="19"/>
  </r>
  <r>
    <x v="0"/>
    <x v="0"/>
    <x v="0"/>
    <x v="0"/>
    <x v="2"/>
    <x v="9"/>
    <x v="3"/>
    <n v="92.831000000000003"/>
    <n v="1005"/>
    <n v="19"/>
  </r>
  <r>
    <x v="0"/>
    <x v="0"/>
    <x v="0"/>
    <x v="0"/>
    <x v="2"/>
    <x v="9"/>
    <x v="4"/>
    <n v="90.308000000000007"/>
    <n v="1005"/>
    <n v="19"/>
  </r>
  <r>
    <x v="0"/>
    <x v="0"/>
    <x v="0"/>
    <x v="0"/>
    <x v="2"/>
    <x v="9"/>
    <x v="5"/>
    <n v="89.010999999999996"/>
    <n v="1005"/>
    <n v="19"/>
  </r>
  <r>
    <x v="0"/>
    <x v="0"/>
    <x v="0"/>
    <x v="0"/>
    <x v="2"/>
    <x v="9"/>
    <x v="6"/>
    <n v="87.355999999999995"/>
    <n v="1005"/>
    <n v="19"/>
  </r>
  <r>
    <x v="0"/>
    <x v="0"/>
    <x v="0"/>
    <x v="0"/>
    <x v="2"/>
    <x v="9"/>
    <x v="7"/>
    <n v="86.891999999999996"/>
    <n v="1005"/>
    <n v="19"/>
  </r>
  <r>
    <x v="0"/>
    <x v="0"/>
    <x v="0"/>
    <x v="0"/>
    <x v="2"/>
    <x v="9"/>
    <x v="8"/>
    <n v="86.486999999999995"/>
    <n v="1005"/>
    <n v="19"/>
  </r>
  <r>
    <x v="0"/>
    <x v="0"/>
    <x v="0"/>
    <x v="0"/>
    <x v="2"/>
    <x v="9"/>
    <x v="9"/>
    <n v="85.272999999999996"/>
    <n v="1005"/>
    <n v="19"/>
  </r>
  <r>
    <x v="0"/>
    <x v="0"/>
    <x v="0"/>
    <x v="0"/>
    <x v="2"/>
    <x v="9"/>
    <x v="10"/>
    <n v="84.644000000000005"/>
    <n v="1005"/>
    <n v="19"/>
  </r>
  <r>
    <x v="0"/>
    <x v="0"/>
    <x v="0"/>
    <x v="0"/>
    <x v="2"/>
    <x v="9"/>
    <x v="11"/>
    <n v="83.551000000000002"/>
    <n v="1005"/>
    <n v="19"/>
  </r>
  <r>
    <x v="0"/>
    <x v="0"/>
    <x v="0"/>
    <x v="0"/>
    <x v="2"/>
    <x v="9"/>
    <x v="12"/>
    <n v="82.93"/>
    <n v="1005"/>
    <n v="19"/>
  </r>
  <r>
    <x v="0"/>
    <x v="0"/>
    <x v="0"/>
    <x v="0"/>
    <x v="2"/>
    <x v="9"/>
    <x v="13"/>
    <n v="81.504999999999995"/>
    <n v="1005"/>
    <n v="19"/>
  </r>
  <r>
    <x v="0"/>
    <x v="0"/>
    <x v="0"/>
    <x v="0"/>
    <x v="2"/>
    <x v="9"/>
    <x v="14"/>
    <n v="80.364000000000004"/>
    <n v="1005"/>
    <n v="19"/>
  </r>
  <r>
    <x v="0"/>
    <x v="0"/>
    <x v="0"/>
    <x v="0"/>
    <x v="2"/>
    <x v="9"/>
    <x v="15"/>
    <n v="78.739999999999995"/>
    <n v="1005"/>
    <n v="19"/>
  </r>
  <r>
    <x v="0"/>
    <x v="0"/>
    <x v="0"/>
    <x v="0"/>
    <x v="2"/>
    <x v="9"/>
    <x v="16"/>
    <n v="76.793999999999997"/>
    <n v="1005"/>
    <n v="19"/>
  </r>
  <r>
    <x v="0"/>
    <x v="0"/>
    <x v="0"/>
    <x v="0"/>
    <x v="2"/>
    <x v="9"/>
    <x v="17"/>
    <n v="73.113"/>
    <n v="1005"/>
    <n v="19"/>
  </r>
  <r>
    <x v="0"/>
    <x v="0"/>
    <x v="0"/>
    <x v="0"/>
    <x v="2"/>
    <x v="9"/>
    <x v="18"/>
    <n v="69.965000000000003"/>
    <n v="1005"/>
    <n v="19"/>
  </r>
  <r>
    <x v="0"/>
    <x v="0"/>
    <x v="0"/>
    <x v="0"/>
    <x v="2"/>
    <x v="10"/>
    <x v="0"/>
    <n v="105"/>
    <n v="1005"/>
    <n v="19"/>
  </r>
  <r>
    <x v="0"/>
    <x v="0"/>
    <x v="0"/>
    <x v="0"/>
    <x v="2"/>
    <x v="10"/>
    <x v="1"/>
    <n v="101.86799999999999"/>
    <n v="1005"/>
    <n v="19"/>
  </r>
  <r>
    <x v="0"/>
    <x v="0"/>
    <x v="0"/>
    <x v="0"/>
    <x v="2"/>
    <x v="10"/>
    <x v="2"/>
    <n v="98.42"/>
    <n v="1005"/>
    <n v="19"/>
  </r>
  <r>
    <x v="0"/>
    <x v="0"/>
    <x v="0"/>
    <x v="0"/>
    <x v="2"/>
    <x v="10"/>
    <x v="3"/>
    <n v="97.55"/>
    <n v="1005"/>
    <n v="19"/>
  </r>
  <r>
    <x v="0"/>
    <x v="0"/>
    <x v="0"/>
    <x v="0"/>
    <x v="2"/>
    <x v="10"/>
    <x v="4"/>
    <n v="95.287999999999997"/>
    <n v="1005"/>
    <n v="19"/>
  </r>
  <r>
    <x v="0"/>
    <x v="0"/>
    <x v="0"/>
    <x v="0"/>
    <x v="2"/>
    <x v="10"/>
    <x v="5"/>
    <n v="93.745999999999995"/>
    <n v="1005"/>
    <n v="19"/>
  </r>
  <r>
    <x v="0"/>
    <x v="0"/>
    <x v="0"/>
    <x v="0"/>
    <x v="2"/>
    <x v="10"/>
    <x v="6"/>
    <n v="92.512"/>
    <n v="1005"/>
    <n v="19"/>
  </r>
  <r>
    <x v="0"/>
    <x v="0"/>
    <x v="0"/>
    <x v="0"/>
    <x v="2"/>
    <x v="10"/>
    <x v="7"/>
    <n v="91.275000000000006"/>
    <n v="1005"/>
    <n v="19"/>
  </r>
  <r>
    <x v="0"/>
    <x v="0"/>
    <x v="0"/>
    <x v="0"/>
    <x v="2"/>
    <x v="10"/>
    <x v="8"/>
    <n v="90.397999999999996"/>
    <n v="1005"/>
    <n v="19"/>
  </r>
  <r>
    <x v="0"/>
    <x v="0"/>
    <x v="0"/>
    <x v="0"/>
    <x v="2"/>
    <x v="10"/>
    <x v="9"/>
    <n v="89.876999999999995"/>
    <n v="1005"/>
    <n v="19"/>
  </r>
  <r>
    <x v="0"/>
    <x v="0"/>
    <x v="0"/>
    <x v="0"/>
    <x v="2"/>
    <x v="10"/>
    <x v="10"/>
    <n v="88.998000000000005"/>
    <n v="1005"/>
    <n v="19"/>
  </r>
  <r>
    <x v="0"/>
    <x v="0"/>
    <x v="0"/>
    <x v="0"/>
    <x v="2"/>
    <x v="10"/>
    <x v="11"/>
    <n v="88.441999999999993"/>
    <n v="1005"/>
    <n v="19"/>
  </r>
  <r>
    <x v="0"/>
    <x v="0"/>
    <x v="0"/>
    <x v="0"/>
    <x v="2"/>
    <x v="10"/>
    <x v="12"/>
    <n v="86.882000000000005"/>
    <n v="1005"/>
    <n v="19"/>
  </r>
  <r>
    <x v="0"/>
    <x v="0"/>
    <x v="0"/>
    <x v="0"/>
    <x v="2"/>
    <x v="10"/>
    <x v="13"/>
    <n v="83.981999999999999"/>
    <n v="1005"/>
    <n v="19"/>
  </r>
  <r>
    <x v="0"/>
    <x v="0"/>
    <x v="0"/>
    <x v="0"/>
    <x v="2"/>
    <x v="10"/>
    <x v="14"/>
    <n v="82.784000000000006"/>
    <n v="1005"/>
    <n v="19"/>
  </r>
  <r>
    <x v="0"/>
    <x v="0"/>
    <x v="0"/>
    <x v="0"/>
    <x v="2"/>
    <x v="10"/>
    <x v="15"/>
    <n v="79.914000000000001"/>
    <n v="1005"/>
    <n v="19"/>
  </r>
  <r>
    <x v="0"/>
    <x v="0"/>
    <x v="0"/>
    <x v="0"/>
    <x v="2"/>
    <x v="10"/>
    <x v="16"/>
    <n v="77.867999999999995"/>
    <n v="1005"/>
    <n v="19"/>
  </r>
  <r>
    <x v="0"/>
    <x v="0"/>
    <x v="0"/>
    <x v="0"/>
    <x v="2"/>
    <x v="10"/>
    <x v="17"/>
    <n v="76.332999999999998"/>
    <n v="1005"/>
    <n v="19"/>
  </r>
  <r>
    <x v="0"/>
    <x v="0"/>
    <x v="0"/>
    <x v="0"/>
    <x v="2"/>
    <x v="10"/>
    <x v="18"/>
    <n v="71.87"/>
    <n v="1005"/>
    <n v="19"/>
  </r>
  <r>
    <x v="0"/>
    <x v="0"/>
    <x v="0"/>
    <x v="0"/>
    <x v="2"/>
    <x v="11"/>
    <x v="0"/>
    <n v="100.331"/>
    <n v="1005"/>
    <n v="19"/>
  </r>
  <r>
    <x v="0"/>
    <x v="0"/>
    <x v="0"/>
    <x v="0"/>
    <x v="2"/>
    <x v="11"/>
    <x v="1"/>
    <n v="97.256"/>
    <n v="1005"/>
    <n v="19"/>
  </r>
  <r>
    <x v="0"/>
    <x v="0"/>
    <x v="0"/>
    <x v="0"/>
    <x v="2"/>
    <x v="11"/>
    <x v="2"/>
    <n v="94.659000000000006"/>
    <n v="1005"/>
    <n v="19"/>
  </r>
  <r>
    <x v="0"/>
    <x v="0"/>
    <x v="0"/>
    <x v="0"/>
    <x v="2"/>
    <x v="11"/>
    <x v="3"/>
    <n v="92.811999999999998"/>
    <n v="1005"/>
    <n v="19"/>
  </r>
  <r>
    <x v="0"/>
    <x v="0"/>
    <x v="0"/>
    <x v="0"/>
    <x v="2"/>
    <x v="11"/>
    <x v="4"/>
    <n v="91.025999999999996"/>
    <n v="1005"/>
    <n v="19"/>
  </r>
  <r>
    <x v="0"/>
    <x v="0"/>
    <x v="0"/>
    <x v="0"/>
    <x v="2"/>
    <x v="11"/>
    <x v="5"/>
    <n v="89.876999999999995"/>
    <n v="1005"/>
    <n v="19"/>
  </r>
  <r>
    <x v="0"/>
    <x v="0"/>
    <x v="0"/>
    <x v="0"/>
    <x v="2"/>
    <x v="11"/>
    <x v="6"/>
    <n v="88.998000000000005"/>
    <n v="1005"/>
    <n v="19"/>
  </r>
  <r>
    <x v="0"/>
    <x v="0"/>
    <x v="0"/>
    <x v="0"/>
    <x v="2"/>
    <x v="11"/>
    <x v="7"/>
    <n v="87.045000000000002"/>
    <n v="1005"/>
    <n v="19"/>
  </r>
  <r>
    <x v="0"/>
    <x v="0"/>
    <x v="0"/>
    <x v="0"/>
    <x v="2"/>
    <x v="11"/>
    <x v="8"/>
    <n v="85.855000000000004"/>
    <n v="1005"/>
    <n v="19"/>
  </r>
  <r>
    <x v="0"/>
    <x v="0"/>
    <x v="0"/>
    <x v="0"/>
    <x v="2"/>
    <x v="11"/>
    <x v="9"/>
    <n v="84.507000000000005"/>
    <n v="1005"/>
    <n v="19"/>
  </r>
  <r>
    <x v="0"/>
    <x v="0"/>
    <x v="0"/>
    <x v="0"/>
    <x v="2"/>
    <x v="11"/>
    <x v="10"/>
    <n v="83.328000000000003"/>
    <n v="1005"/>
    <n v="19"/>
  </r>
  <r>
    <x v="0"/>
    <x v="0"/>
    <x v="0"/>
    <x v="0"/>
    <x v="2"/>
    <x v="11"/>
    <x v="11"/>
    <n v="82.721000000000004"/>
    <n v="1005"/>
    <n v="19"/>
  </r>
  <r>
    <x v="0"/>
    <x v="0"/>
    <x v="0"/>
    <x v="0"/>
    <x v="2"/>
    <x v="11"/>
    <x v="12"/>
    <n v="81.545000000000002"/>
    <n v="1005"/>
    <n v="19"/>
  </r>
  <r>
    <x v="0"/>
    <x v="0"/>
    <x v="0"/>
    <x v="0"/>
    <x v="2"/>
    <x v="11"/>
    <x v="13"/>
    <n v="80.323999999999998"/>
    <n v="1005"/>
    <n v="19"/>
  </r>
  <r>
    <x v="0"/>
    <x v="0"/>
    <x v="0"/>
    <x v="0"/>
    <x v="2"/>
    <x v="11"/>
    <x v="14"/>
    <n v="78.706000000000003"/>
    <n v="1005"/>
    <n v="19"/>
  </r>
  <r>
    <x v="0"/>
    <x v="0"/>
    <x v="0"/>
    <x v="0"/>
    <x v="2"/>
    <x v="11"/>
    <x v="15"/>
    <n v="76.826999999999998"/>
    <n v="1005"/>
    <n v="19"/>
  </r>
  <r>
    <x v="0"/>
    <x v="0"/>
    <x v="0"/>
    <x v="0"/>
    <x v="2"/>
    <x v="11"/>
    <x v="16"/>
    <n v="74.194000000000003"/>
    <n v="1005"/>
    <n v="19"/>
  </r>
  <r>
    <x v="0"/>
    <x v="0"/>
    <x v="0"/>
    <x v="0"/>
    <x v="2"/>
    <x v="11"/>
    <x v="17"/>
    <n v="71.412999999999997"/>
    <n v="1005"/>
    <n v="19"/>
  </r>
  <r>
    <x v="0"/>
    <x v="0"/>
    <x v="0"/>
    <x v="0"/>
    <x v="2"/>
    <x v="11"/>
    <x v="18"/>
    <n v="67.001999999999995"/>
    <n v="1005"/>
    <n v="19"/>
  </r>
  <r>
    <x v="0"/>
    <x v="0"/>
    <x v="0"/>
    <x v="0"/>
    <x v="3"/>
    <x v="12"/>
    <x v="0"/>
    <n v="117.033"/>
    <n v="446"/>
    <n v="19"/>
  </r>
  <r>
    <x v="0"/>
    <x v="0"/>
    <x v="0"/>
    <x v="0"/>
    <x v="3"/>
    <x v="12"/>
    <x v="1"/>
    <n v="115.501"/>
    <n v="446"/>
    <n v="19"/>
  </r>
  <r>
    <x v="0"/>
    <x v="0"/>
    <x v="0"/>
    <x v="0"/>
    <x v="3"/>
    <x v="12"/>
    <x v="2"/>
    <n v="114.839"/>
    <n v="446"/>
    <n v="19"/>
  </r>
  <r>
    <x v="0"/>
    <x v="0"/>
    <x v="0"/>
    <x v="0"/>
    <x v="3"/>
    <x v="12"/>
    <x v="3"/>
    <n v="112.758"/>
    <n v="446"/>
    <n v="19"/>
  </r>
  <r>
    <x v="0"/>
    <x v="0"/>
    <x v="0"/>
    <x v="0"/>
    <x v="3"/>
    <x v="12"/>
    <x v="4"/>
    <n v="110.27500000000001"/>
    <n v="446"/>
    <n v="19"/>
  </r>
  <r>
    <x v="0"/>
    <x v="0"/>
    <x v="0"/>
    <x v="0"/>
    <x v="3"/>
    <x v="12"/>
    <x v="5"/>
    <n v="109.32"/>
    <n v="446"/>
    <n v="19"/>
  </r>
  <r>
    <x v="0"/>
    <x v="0"/>
    <x v="0"/>
    <x v="0"/>
    <x v="3"/>
    <x v="12"/>
    <x v="6"/>
    <n v="108.405"/>
    <n v="446"/>
    <n v="19"/>
  </r>
  <r>
    <x v="0"/>
    <x v="0"/>
    <x v="0"/>
    <x v="0"/>
    <x v="3"/>
    <x v="12"/>
    <x v="7"/>
    <n v="107.607"/>
    <n v="446"/>
    <n v="19"/>
  </r>
  <r>
    <x v="0"/>
    <x v="0"/>
    <x v="0"/>
    <x v="0"/>
    <x v="3"/>
    <x v="12"/>
    <x v="8"/>
    <n v="106.10899999999999"/>
    <n v="446"/>
    <n v="19"/>
  </r>
  <r>
    <x v="0"/>
    <x v="0"/>
    <x v="0"/>
    <x v="0"/>
    <x v="3"/>
    <x v="12"/>
    <x v="9"/>
    <n v="105.95099999999999"/>
    <n v="446"/>
    <n v="19"/>
  </r>
  <r>
    <x v="0"/>
    <x v="0"/>
    <x v="0"/>
    <x v="0"/>
    <x v="3"/>
    <x v="12"/>
    <x v="10"/>
    <n v="103.816"/>
    <n v="446"/>
    <n v="19"/>
  </r>
  <r>
    <x v="0"/>
    <x v="0"/>
    <x v="0"/>
    <x v="0"/>
    <x v="3"/>
    <x v="12"/>
    <x v="11"/>
    <n v="101.96899999999999"/>
    <n v="446"/>
    <n v="19"/>
  </r>
  <r>
    <x v="0"/>
    <x v="0"/>
    <x v="0"/>
    <x v="0"/>
    <x v="3"/>
    <x v="12"/>
    <x v="12"/>
    <n v="99.65"/>
    <n v="446"/>
    <n v="19"/>
  </r>
  <r>
    <x v="0"/>
    <x v="0"/>
    <x v="0"/>
    <x v="0"/>
    <x v="3"/>
    <x v="12"/>
    <x v="13"/>
    <n v="96.402000000000001"/>
    <n v="446"/>
    <n v="19"/>
  </r>
  <r>
    <x v="0"/>
    <x v="0"/>
    <x v="0"/>
    <x v="0"/>
    <x v="3"/>
    <x v="12"/>
    <x v="14"/>
    <n v="94.596999999999994"/>
    <n v="446"/>
    <n v="19"/>
  </r>
  <r>
    <x v="0"/>
    <x v="0"/>
    <x v="0"/>
    <x v="0"/>
    <x v="3"/>
    <x v="12"/>
    <x v="15"/>
    <n v="91.775999999999996"/>
    <n v="446"/>
    <n v="19"/>
  </r>
  <r>
    <x v="0"/>
    <x v="0"/>
    <x v="0"/>
    <x v="0"/>
    <x v="3"/>
    <x v="12"/>
    <x v="16"/>
    <n v="86.162000000000006"/>
    <n v="446"/>
    <n v="19"/>
  </r>
  <r>
    <x v="0"/>
    <x v="0"/>
    <x v="0"/>
    <x v="0"/>
    <x v="3"/>
    <x v="12"/>
    <x v="17"/>
    <n v="83.881"/>
    <n v="446"/>
    <n v="19"/>
  </r>
  <r>
    <x v="0"/>
    <x v="0"/>
    <x v="0"/>
    <x v="0"/>
    <x v="3"/>
    <x v="12"/>
    <x v="18"/>
    <n v="80.131"/>
    <n v="446"/>
    <n v="19"/>
  </r>
  <r>
    <x v="0"/>
    <x v="0"/>
    <x v="0"/>
    <x v="0"/>
    <x v="3"/>
    <x v="13"/>
    <x v="0"/>
    <n v="126.137"/>
    <n v="446"/>
    <n v="19"/>
  </r>
  <r>
    <x v="0"/>
    <x v="0"/>
    <x v="0"/>
    <x v="0"/>
    <x v="3"/>
    <x v="13"/>
    <x v="1"/>
    <n v="123.14700000000001"/>
    <n v="446"/>
    <n v="19"/>
  </r>
  <r>
    <x v="0"/>
    <x v="0"/>
    <x v="0"/>
    <x v="0"/>
    <x v="3"/>
    <x v="13"/>
    <x v="2"/>
    <n v="121.675"/>
    <n v="446"/>
    <n v="19"/>
  </r>
  <r>
    <x v="0"/>
    <x v="0"/>
    <x v="0"/>
    <x v="0"/>
    <x v="3"/>
    <x v="13"/>
    <x v="3"/>
    <n v="120.214"/>
    <n v="446"/>
    <n v="19"/>
  </r>
  <r>
    <x v="0"/>
    <x v="0"/>
    <x v="0"/>
    <x v="0"/>
    <x v="3"/>
    <x v="13"/>
    <x v="4"/>
    <n v="119.29900000000001"/>
    <n v="446"/>
    <n v="19"/>
  </r>
  <r>
    <x v="0"/>
    <x v="0"/>
    <x v="0"/>
    <x v="0"/>
    <x v="3"/>
    <x v="13"/>
    <x v="5"/>
    <n v="117.66500000000001"/>
    <n v="446"/>
    <n v="19"/>
  </r>
  <r>
    <x v="0"/>
    <x v="0"/>
    <x v="0"/>
    <x v="0"/>
    <x v="3"/>
    <x v="13"/>
    <x v="6"/>
    <n v="117.21"/>
    <n v="446"/>
    <n v="19"/>
  </r>
  <r>
    <x v="0"/>
    <x v="0"/>
    <x v="0"/>
    <x v="0"/>
    <x v="3"/>
    <x v="13"/>
    <x v="7"/>
    <n v="115.959"/>
    <n v="446"/>
    <n v="19"/>
  </r>
  <r>
    <x v="0"/>
    <x v="0"/>
    <x v="0"/>
    <x v="0"/>
    <x v="3"/>
    <x v="13"/>
    <x v="8"/>
    <n v="114.97199999999999"/>
    <n v="446"/>
    <n v="19"/>
  </r>
  <r>
    <x v="0"/>
    <x v="0"/>
    <x v="0"/>
    <x v="0"/>
    <x v="3"/>
    <x v="13"/>
    <x v="9"/>
    <n v="113.63800000000001"/>
    <n v="446"/>
    <n v="19"/>
  </r>
  <r>
    <x v="0"/>
    <x v="0"/>
    <x v="0"/>
    <x v="0"/>
    <x v="3"/>
    <x v="13"/>
    <x v="10"/>
    <n v="110.87"/>
    <n v="446"/>
    <n v="19"/>
  </r>
  <r>
    <x v="0"/>
    <x v="0"/>
    <x v="0"/>
    <x v="0"/>
    <x v="3"/>
    <x v="13"/>
    <x v="11"/>
    <n v="107.107"/>
    <n v="446"/>
    <n v="19"/>
  </r>
  <r>
    <x v="0"/>
    <x v="0"/>
    <x v="0"/>
    <x v="0"/>
    <x v="3"/>
    <x v="13"/>
    <x v="12"/>
    <n v="104.65900000000001"/>
    <n v="446"/>
    <n v="19"/>
  </r>
  <r>
    <x v="0"/>
    <x v="0"/>
    <x v="0"/>
    <x v="0"/>
    <x v="3"/>
    <x v="13"/>
    <x v="13"/>
    <n v="101.58"/>
    <n v="446"/>
    <n v="19"/>
  </r>
  <r>
    <x v="0"/>
    <x v="0"/>
    <x v="0"/>
    <x v="0"/>
    <x v="3"/>
    <x v="13"/>
    <x v="14"/>
    <n v="99.183999999999997"/>
    <n v="446"/>
    <n v="19"/>
  </r>
  <r>
    <x v="0"/>
    <x v="0"/>
    <x v="0"/>
    <x v="0"/>
    <x v="3"/>
    <x v="13"/>
    <x v="15"/>
    <n v="95.257999999999996"/>
    <n v="446"/>
    <n v="19"/>
  </r>
  <r>
    <x v="0"/>
    <x v="0"/>
    <x v="0"/>
    <x v="0"/>
    <x v="3"/>
    <x v="13"/>
    <x v="16"/>
    <n v="93.268000000000001"/>
    <n v="446"/>
    <n v="19"/>
  </r>
  <r>
    <x v="0"/>
    <x v="0"/>
    <x v="0"/>
    <x v="0"/>
    <x v="3"/>
    <x v="13"/>
    <x v="17"/>
    <n v="89.34"/>
    <n v="446"/>
    <n v="19"/>
  </r>
  <r>
    <x v="0"/>
    <x v="0"/>
    <x v="0"/>
    <x v="0"/>
    <x v="3"/>
    <x v="13"/>
    <x v="18"/>
    <n v="84.733999999999995"/>
    <n v="446"/>
    <n v="19"/>
  </r>
  <r>
    <x v="0"/>
    <x v="0"/>
    <x v="0"/>
    <x v="0"/>
    <x v="3"/>
    <x v="14"/>
    <x v="0"/>
    <n v="143.10300000000001"/>
    <n v="446"/>
    <n v="19"/>
  </r>
  <r>
    <x v="0"/>
    <x v="0"/>
    <x v="0"/>
    <x v="0"/>
    <x v="3"/>
    <x v="14"/>
    <x v="1"/>
    <n v="136.20599999999999"/>
    <n v="446"/>
    <n v="19"/>
  </r>
  <r>
    <x v="0"/>
    <x v="0"/>
    <x v="0"/>
    <x v="0"/>
    <x v="3"/>
    <x v="14"/>
    <x v="2"/>
    <n v="132.13900000000001"/>
    <n v="446"/>
    <n v="19"/>
  </r>
  <r>
    <x v="0"/>
    <x v="0"/>
    <x v="0"/>
    <x v="0"/>
    <x v="3"/>
    <x v="14"/>
    <x v="3"/>
    <n v="127.05"/>
    <n v="446"/>
    <n v="19"/>
  </r>
  <r>
    <x v="0"/>
    <x v="0"/>
    <x v="0"/>
    <x v="0"/>
    <x v="3"/>
    <x v="14"/>
    <x v="4"/>
    <n v="126.032"/>
    <n v="446"/>
    <n v="19"/>
  </r>
  <r>
    <x v="0"/>
    <x v="0"/>
    <x v="0"/>
    <x v="0"/>
    <x v="3"/>
    <x v="14"/>
    <x v="5"/>
    <n v="125.07899999999999"/>
    <n v="446"/>
    <n v="19"/>
  </r>
  <r>
    <x v="0"/>
    <x v="0"/>
    <x v="0"/>
    <x v="0"/>
    <x v="3"/>
    <x v="14"/>
    <x v="6"/>
    <n v="123.67400000000001"/>
    <n v="446"/>
    <n v="19"/>
  </r>
  <r>
    <x v="0"/>
    <x v="0"/>
    <x v="0"/>
    <x v="0"/>
    <x v="3"/>
    <x v="14"/>
    <x v="7"/>
    <n v="123.029"/>
    <n v="446"/>
    <n v="19"/>
  </r>
  <r>
    <x v="0"/>
    <x v="0"/>
    <x v="0"/>
    <x v="0"/>
    <x v="3"/>
    <x v="14"/>
    <x v="8"/>
    <n v="120.377"/>
    <n v="446"/>
    <n v="19"/>
  </r>
  <r>
    <x v="0"/>
    <x v="0"/>
    <x v="0"/>
    <x v="0"/>
    <x v="3"/>
    <x v="14"/>
    <x v="9"/>
    <n v="116.917"/>
    <n v="446"/>
    <n v="19"/>
  </r>
  <r>
    <x v="0"/>
    <x v="0"/>
    <x v="0"/>
    <x v="0"/>
    <x v="3"/>
    <x v="14"/>
    <x v="10"/>
    <n v="113.31"/>
    <n v="446"/>
    <n v="19"/>
  </r>
  <r>
    <x v="0"/>
    <x v="0"/>
    <x v="0"/>
    <x v="0"/>
    <x v="3"/>
    <x v="14"/>
    <x v="11"/>
    <n v="108.096"/>
    <n v="446"/>
    <n v="19"/>
  </r>
  <r>
    <x v="0"/>
    <x v="0"/>
    <x v="0"/>
    <x v="0"/>
    <x v="3"/>
    <x v="14"/>
    <x v="12"/>
    <n v="106.66200000000001"/>
    <n v="446"/>
    <n v="19"/>
  </r>
  <r>
    <x v="0"/>
    <x v="0"/>
    <x v="0"/>
    <x v="0"/>
    <x v="3"/>
    <x v="14"/>
    <x v="13"/>
    <n v="105.32599999999999"/>
    <n v="446"/>
    <n v="19"/>
  </r>
  <r>
    <x v="0"/>
    <x v="0"/>
    <x v="0"/>
    <x v="0"/>
    <x v="3"/>
    <x v="14"/>
    <x v="14"/>
    <n v="104.026"/>
    <n v="446"/>
    <n v="19"/>
  </r>
  <r>
    <x v="0"/>
    <x v="0"/>
    <x v="0"/>
    <x v="0"/>
    <x v="3"/>
    <x v="14"/>
    <x v="15"/>
    <n v="101.36499999999999"/>
    <n v="446"/>
    <n v="19"/>
  </r>
  <r>
    <x v="0"/>
    <x v="0"/>
    <x v="0"/>
    <x v="0"/>
    <x v="3"/>
    <x v="14"/>
    <x v="16"/>
    <n v="97.596999999999994"/>
    <n v="446"/>
    <n v="19"/>
  </r>
  <r>
    <x v="0"/>
    <x v="0"/>
    <x v="0"/>
    <x v="0"/>
    <x v="3"/>
    <x v="14"/>
    <x v="17"/>
    <n v="94.596999999999994"/>
    <n v="446"/>
    <n v="19"/>
  </r>
  <r>
    <x v="0"/>
    <x v="0"/>
    <x v="0"/>
    <x v="0"/>
    <x v="3"/>
    <x v="14"/>
    <x v="18"/>
    <n v="91.171000000000006"/>
    <n v="446"/>
    <n v="19"/>
  </r>
  <r>
    <x v="0"/>
    <x v="0"/>
    <x v="0"/>
    <x v="0"/>
    <x v="3"/>
    <x v="15"/>
    <x v="0"/>
    <n v="133.28299999999999"/>
    <n v="446"/>
    <n v="19"/>
  </r>
  <r>
    <x v="0"/>
    <x v="0"/>
    <x v="0"/>
    <x v="0"/>
    <x v="3"/>
    <x v="15"/>
    <x v="1"/>
    <n v="126.56100000000001"/>
    <n v="446"/>
    <n v="19"/>
  </r>
  <r>
    <x v="0"/>
    <x v="0"/>
    <x v="0"/>
    <x v="0"/>
    <x v="3"/>
    <x v="15"/>
    <x v="2"/>
    <n v="123.67400000000001"/>
    <n v="446"/>
    <n v="19"/>
  </r>
  <r>
    <x v="0"/>
    <x v="0"/>
    <x v="0"/>
    <x v="0"/>
    <x v="3"/>
    <x v="15"/>
    <x v="3"/>
    <n v="121.92400000000001"/>
    <n v="446"/>
    <n v="19"/>
  </r>
  <r>
    <x v="0"/>
    <x v="0"/>
    <x v="0"/>
    <x v="0"/>
    <x v="3"/>
    <x v="15"/>
    <x v="4"/>
    <n v="119.285"/>
    <n v="446"/>
    <n v="19"/>
  </r>
  <r>
    <x v="0"/>
    <x v="0"/>
    <x v="0"/>
    <x v="0"/>
    <x v="3"/>
    <x v="15"/>
    <x v="5"/>
    <n v="117.163"/>
    <n v="446"/>
    <n v="19"/>
  </r>
  <r>
    <x v="0"/>
    <x v="0"/>
    <x v="0"/>
    <x v="0"/>
    <x v="3"/>
    <x v="15"/>
    <x v="6"/>
    <n v="115.77800000000001"/>
    <n v="446"/>
    <n v="19"/>
  </r>
  <r>
    <x v="0"/>
    <x v="0"/>
    <x v="0"/>
    <x v="0"/>
    <x v="3"/>
    <x v="15"/>
    <x v="7"/>
    <n v="113.97499999999999"/>
    <n v="446"/>
    <n v="19"/>
  </r>
  <r>
    <x v="0"/>
    <x v="0"/>
    <x v="0"/>
    <x v="0"/>
    <x v="3"/>
    <x v="15"/>
    <x v="8"/>
    <n v="111.059"/>
    <n v="446"/>
    <n v="19"/>
  </r>
  <r>
    <x v="0"/>
    <x v="0"/>
    <x v="0"/>
    <x v="0"/>
    <x v="3"/>
    <x v="15"/>
    <x v="9"/>
    <n v="108.73699999999999"/>
    <n v="446"/>
    <n v="19"/>
  </r>
  <r>
    <x v="0"/>
    <x v="0"/>
    <x v="0"/>
    <x v="0"/>
    <x v="3"/>
    <x v="15"/>
    <x v="10"/>
    <n v="107.48399999999999"/>
    <n v="446"/>
    <n v="19"/>
  </r>
  <r>
    <x v="0"/>
    <x v="0"/>
    <x v="0"/>
    <x v="0"/>
    <x v="3"/>
    <x v="15"/>
    <x v="11"/>
    <n v="106"/>
    <n v="446"/>
    <n v="19"/>
  </r>
  <r>
    <x v="0"/>
    <x v="0"/>
    <x v="0"/>
    <x v="0"/>
    <x v="3"/>
    <x v="15"/>
    <x v="12"/>
    <n v="104.40300000000001"/>
    <n v="446"/>
    <n v="19"/>
  </r>
  <r>
    <x v="0"/>
    <x v="0"/>
    <x v="0"/>
    <x v="0"/>
    <x v="3"/>
    <x v="15"/>
    <x v="13"/>
    <n v="101.666"/>
    <n v="446"/>
    <n v="19"/>
  </r>
  <r>
    <x v="0"/>
    <x v="0"/>
    <x v="0"/>
    <x v="0"/>
    <x v="3"/>
    <x v="15"/>
    <x v="14"/>
    <n v="99.26"/>
    <n v="446"/>
    <n v="19"/>
  </r>
  <r>
    <x v="0"/>
    <x v="0"/>
    <x v="0"/>
    <x v="0"/>
    <x v="3"/>
    <x v="15"/>
    <x v="15"/>
    <n v="95.611000000000004"/>
    <n v="446"/>
    <n v="19"/>
  </r>
  <r>
    <x v="0"/>
    <x v="0"/>
    <x v="0"/>
    <x v="0"/>
    <x v="3"/>
    <x v="15"/>
    <x v="16"/>
    <n v="93.248000000000005"/>
    <n v="446"/>
    <n v="19"/>
  </r>
  <r>
    <x v="0"/>
    <x v="0"/>
    <x v="0"/>
    <x v="0"/>
    <x v="3"/>
    <x v="15"/>
    <x v="17"/>
    <n v="88.61"/>
    <n v="446"/>
    <n v="19"/>
  </r>
  <r>
    <x v="0"/>
    <x v="0"/>
    <x v="0"/>
    <x v="0"/>
    <x v="3"/>
    <x v="15"/>
    <x v="18"/>
    <n v="83.454999999999998"/>
    <n v="446"/>
    <n v="19"/>
  </r>
  <r>
    <x v="0"/>
    <x v="0"/>
    <x v="0"/>
    <x v="0"/>
    <x v="4"/>
    <x v="16"/>
    <x v="0"/>
    <n v="167.33699999999999"/>
    <n v="165"/>
    <n v="19"/>
  </r>
  <r>
    <x v="0"/>
    <x v="0"/>
    <x v="0"/>
    <x v="0"/>
    <x v="4"/>
    <x v="16"/>
    <x v="1"/>
    <n v="159.012"/>
    <n v="165"/>
    <n v="19"/>
  </r>
  <r>
    <x v="0"/>
    <x v="0"/>
    <x v="0"/>
    <x v="0"/>
    <x v="4"/>
    <x v="16"/>
    <x v="2"/>
    <n v="157.042"/>
    <n v="165"/>
    <n v="19"/>
  </r>
  <r>
    <x v="0"/>
    <x v="0"/>
    <x v="0"/>
    <x v="0"/>
    <x v="4"/>
    <x v="16"/>
    <x v="3"/>
    <n v="157.042"/>
    <n v="165"/>
    <n v="19"/>
  </r>
  <r>
    <x v="0"/>
    <x v="0"/>
    <x v="0"/>
    <x v="0"/>
    <x v="4"/>
    <x v="16"/>
    <x v="4"/>
    <n v="153.946"/>
    <n v="165"/>
    <n v="19"/>
  </r>
  <r>
    <x v="0"/>
    <x v="0"/>
    <x v="0"/>
    <x v="0"/>
    <x v="4"/>
    <x v="16"/>
    <x v="5"/>
    <n v="151.90199999999999"/>
    <n v="165"/>
    <n v="19"/>
  </r>
  <r>
    <x v="0"/>
    <x v="0"/>
    <x v="0"/>
    <x v="0"/>
    <x v="4"/>
    <x v="16"/>
    <x v="6"/>
    <n v="151.83500000000001"/>
    <n v="165"/>
    <n v="19"/>
  </r>
  <r>
    <x v="0"/>
    <x v="0"/>
    <x v="0"/>
    <x v="0"/>
    <x v="4"/>
    <x v="16"/>
    <x v="7"/>
    <n v="151.83500000000001"/>
    <n v="165"/>
    <n v="19"/>
  </r>
  <r>
    <x v="0"/>
    <x v="0"/>
    <x v="0"/>
    <x v="0"/>
    <x v="4"/>
    <x v="16"/>
    <x v="8"/>
    <n v="151.47300000000001"/>
    <n v="165"/>
    <n v="19"/>
  </r>
  <r>
    <x v="0"/>
    <x v="0"/>
    <x v="0"/>
    <x v="0"/>
    <x v="4"/>
    <x v="16"/>
    <x v="9"/>
    <n v="149.517"/>
    <n v="165"/>
    <n v="19"/>
  </r>
  <r>
    <x v="0"/>
    <x v="0"/>
    <x v="0"/>
    <x v="0"/>
    <x v="4"/>
    <x v="16"/>
    <x v="10"/>
    <n v="149.268"/>
    <n v="165"/>
    <n v="19"/>
  </r>
  <r>
    <x v="0"/>
    <x v="0"/>
    <x v="0"/>
    <x v="0"/>
    <x v="4"/>
    <x v="16"/>
    <x v="11"/>
    <n v="140"/>
    <n v="165"/>
    <n v="19"/>
  </r>
  <r>
    <x v="0"/>
    <x v="0"/>
    <x v="0"/>
    <x v="0"/>
    <x v="4"/>
    <x v="16"/>
    <x v="12"/>
    <n v="135.27799999999999"/>
    <n v="165"/>
    <n v="19"/>
  </r>
  <r>
    <x v="0"/>
    <x v="0"/>
    <x v="0"/>
    <x v="0"/>
    <x v="4"/>
    <x v="16"/>
    <x v="13"/>
    <n v="130.58500000000001"/>
    <n v="165"/>
    <n v="19"/>
  </r>
  <r>
    <x v="0"/>
    <x v="0"/>
    <x v="0"/>
    <x v="0"/>
    <x v="4"/>
    <x v="16"/>
    <x v="14"/>
    <n v="127.953"/>
    <n v="165"/>
    <n v="19"/>
  </r>
  <r>
    <x v="0"/>
    <x v="0"/>
    <x v="0"/>
    <x v="0"/>
    <x v="4"/>
    <x v="16"/>
    <x v="15"/>
    <n v="124.744"/>
    <n v="165"/>
    <n v="19"/>
  </r>
  <r>
    <x v="0"/>
    <x v="0"/>
    <x v="0"/>
    <x v="0"/>
    <x v="4"/>
    <x v="16"/>
    <x v="16"/>
    <n v="124.29900000000001"/>
    <n v="165"/>
    <n v="19"/>
  </r>
  <r>
    <x v="0"/>
    <x v="0"/>
    <x v="0"/>
    <x v="0"/>
    <x v="4"/>
    <x v="16"/>
    <x v="17"/>
    <n v="121.834"/>
    <n v="165"/>
    <n v="19"/>
  </r>
  <r>
    <x v="0"/>
    <x v="0"/>
    <x v="0"/>
    <x v="0"/>
    <x v="4"/>
    <x v="16"/>
    <x v="18"/>
    <n v="116.88500000000001"/>
    <n v="165"/>
    <n v="19"/>
  </r>
  <r>
    <x v="0"/>
    <x v="0"/>
    <x v="0"/>
    <x v="0"/>
    <x v="4"/>
    <x v="17"/>
    <x v="0"/>
    <n v="177.22399999999999"/>
    <n v="165"/>
    <n v="19"/>
  </r>
  <r>
    <x v="0"/>
    <x v="0"/>
    <x v="0"/>
    <x v="0"/>
    <x v="4"/>
    <x v="17"/>
    <x v="1"/>
    <n v="171.24799999999999"/>
    <n v="165"/>
    <n v="19"/>
  </r>
  <r>
    <x v="0"/>
    <x v="0"/>
    <x v="0"/>
    <x v="0"/>
    <x v="4"/>
    <x v="17"/>
    <x v="2"/>
    <n v="171.24799999999999"/>
    <n v="165"/>
    <n v="19"/>
  </r>
  <r>
    <x v="0"/>
    <x v="0"/>
    <x v="0"/>
    <x v="0"/>
    <x v="4"/>
    <x v="17"/>
    <x v="3"/>
    <n v="168.709"/>
    <n v="165"/>
    <n v="19"/>
  </r>
  <r>
    <x v="0"/>
    <x v="0"/>
    <x v="0"/>
    <x v="0"/>
    <x v="4"/>
    <x v="17"/>
    <x v="4"/>
    <n v="164.947"/>
    <n v="165"/>
    <n v="19"/>
  </r>
  <r>
    <x v="0"/>
    <x v="0"/>
    <x v="0"/>
    <x v="0"/>
    <x v="4"/>
    <x v="17"/>
    <x v="5"/>
    <n v="161.726"/>
    <n v="165"/>
    <n v="19"/>
  </r>
  <r>
    <x v="0"/>
    <x v="0"/>
    <x v="0"/>
    <x v="0"/>
    <x v="4"/>
    <x v="17"/>
    <x v="6"/>
    <n v="159.90100000000001"/>
    <n v="165"/>
    <n v="19"/>
  </r>
  <r>
    <x v="0"/>
    <x v="0"/>
    <x v="0"/>
    <x v="0"/>
    <x v="4"/>
    <x v="17"/>
    <x v="7"/>
    <n v="159.50700000000001"/>
    <n v="165"/>
    <n v="19"/>
  </r>
  <r>
    <x v="0"/>
    <x v="0"/>
    <x v="0"/>
    <x v="0"/>
    <x v="4"/>
    <x v="17"/>
    <x v="8"/>
    <n v="159.50700000000001"/>
    <n v="165"/>
    <n v="19"/>
  </r>
  <r>
    <x v="0"/>
    <x v="0"/>
    <x v="0"/>
    <x v="0"/>
    <x v="4"/>
    <x v="17"/>
    <x v="9"/>
    <n v="159.50700000000001"/>
    <n v="165"/>
    <n v="19"/>
  </r>
  <r>
    <x v="0"/>
    <x v="0"/>
    <x v="0"/>
    <x v="0"/>
    <x v="4"/>
    <x v="17"/>
    <x v="10"/>
    <n v="159.28299999999999"/>
    <n v="165"/>
    <n v="19"/>
  </r>
  <r>
    <x v="0"/>
    <x v="0"/>
    <x v="0"/>
    <x v="0"/>
    <x v="4"/>
    <x v="17"/>
    <x v="11"/>
    <n v="158.958"/>
    <n v="165"/>
    <n v="19"/>
  </r>
  <r>
    <x v="0"/>
    <x v="0"/>
    <x v="0"/>
    <x v="0"/>
    <x v="4"/>
    <x v="17"/>
    <x v="12"/>
    <n v="158.26"/>
    <n v="165"/>
    <n v="19"/>
  </r>
  <r>
    <x v="0"/>
    <x v="0"/>
    <x v="0"/>
    <x v="0"/>
    <x v="4"/>
    <x v="17"/>
    <x v="13"/>
    <n v="151.03399999999999"/>
    <n v="165"/>
    <n v="19"/>
  </r>
  <r>
    <x v="0"/>
    <x v="0"/>
    <x v="0"/>
    <x v="0"/>
    <x v="4"/>
    <x v="17"/>
    <x v="14"/>
    <n v="138.803"/>
    <n v="165"/>
    <n v="19"/>
  </r>
  <r>
    <x v="0"/>
    <x v="0"/>
    <x v="0"/>
    <x v="0"/>
    <x v="4"/>
    <x v="17"/>
    <x v="15"/>
    <n v="135"/>
    <n v="165"/>
    <n v="19"/>
  </r>
  <r>
    <x v="0"/>
    <x v="0"/>
    <x v="0"/>
    <x v="0"/>
    <x v="4"/>
    <x v="17"/>
    <x v="16"/>
    <n v="131.041"/>
    <n v="165"/>
    <n v="19"/>
  </r>
  <r>
    <x v="0"/>
    <x v="0"/>
    <x v="0"/>
    <x v="0"/>
    <x v="4"/>
    <x v="17"/>
    <x v="17"/>
    <n v="130"/>
    <n v="165"/>
    <n v="19"/>
  </r>
  <r>
    <x v="0"/>
    <x v="0"/>
    <x v="0"/>
    <x v="0"/>
    <x v="4"/>
    <x v="17"/>
    <x v="18"/>
    <n v="125.899"/>
    <n v="165"/>
    <n v="19"/>
  </r>
  <r>
    <x v="0"/>
    <x v="0"/>
    <x v="0"/>
    <x v="0"/>
    <x v="4"/>
    <x v="18"/>
    <x v="0"/>
    <n v="195.34800000000001"/>
    <n v="165"/>
    <n v="19"/>
  </r>
  <r>
    <x v="0"/>
    <x v="0"/>
    <x v="0"/>
    <x v="0"/>
    <x v="4"/>
    <x v="18"/>
    <x v="1"/>
    <n v="182.80099999999999"/>
    <n v="165"/>
    <n v="19"/>
  </r>
  <r>
    <x v="0"/>
    <x v="0"/>
    <x v="0"/>
    <x v="0"/>
    <x v="4"/>
    <x v="18"/>
    <x v="2"/>
    <n v="182.21600000000001"/>
    <n v="165"/>
    <n v="19"/>
  </r>
  <r>
    <x v="0"/>
    <x v="0"/>
    <x v="0"/>
    <x v="0"/>
    <x v="4"/>
    <x v="18"/>
    <x v="3"/>
    <n v="178"/>
    <n v="165"/>
    <n v="19"/>
  </r>
  <r>
    <x v="0"/>
    <x v="0"/>
    <x v="0"/>
    <x v="0"/>
    <x v="4"/>
    <x v="18"/>
    <x v="4"/>
    <n v="175.89099999999999"/>
    <n v="165"/>
    <n v="19"/>
  </r>
  <r>
    <x v="0"/>
    <x v="0"/>
    <x v="0"/>
    <x v="0"/>
    <x v="4"/>
    <x v="18"/>
    <x v="5"/>
    <n v="174.80500000000001"/>
    <n v="165"/>
    <n v="19"/>
  </r>
  <r>
    <x v="0"/>
    <x v="0"/>
    <x v="0"/>
    <x v="0"/>
    <x v="4"/>
    <x v="18"/>
    <x v="6"/>
    <n v="173.42699999999999"/>
    <n v="165"/>
    <n v="19"/>
  </r>
  <r>
    <x v="0"/>
    <x v="0"/>
    <x v="0"/>
    <x v="0"/>
    <x v="4"/>
    <x v="18"/>
    <x v="7"/>
    <n v="171.18600000000001"/>
    <n v="165"/>
    <n v="19"/>
  </r>
  <r>
    <x v="0"/>
    <x v="0"/>
    <x v="0"/>
    <x v="0"/>
    <x v="4"/>
    <x v="18"/>
    <x v="8"/>
    <n v="170.73099999999999"/>
    <n v="165"/>
    <n v="19"/>
  </r>
  <r>
    <x v="0"/>
    <x v="0"/>
    <x v="0"/>
    <x v="0"/>
    <x v="4"/>
    <x v="18"/>
    <x v="9"/>
    <n v="169.29300000000001"/>
    <n v="165"/>
    <n v="19"/>
  </r>
  <r>
    <x v="0"/>
    <x v="0"/>
    <x v="0"/>
    <x v="0"/>
    <x v="4"/>
    <x v="18"/>
    <x v="10"/>
    <n v="165.392"/>
    <n v="165"/>
    <n v="19"/>
  </r>
  <r>
    <x v="0"/>
    <x v="0"/>
    <x v="0"/>
    <x v="0"/>
    <x v="4"/>
    <x v="18"/>
    <x v="11"/>
    <n v="159.184"/>
    <n v="165"/>
    <n v="19"/>
  </r>
  <r>
    <x v="0"/>
    <x v="0"/>
    <x v="0"/>
    <x v="0"/>
    <x v="4"/>
    <x v="18"/>
    <x v="12"/>
    <n v="152.61600000000001"/>
    <n v="165"/>
    <n v="19"/>
  </r>
  <r>
    <x v="0"/>
    <x v="0"/>
    <x v="0"/>
    <x v="0"/>
    <x v="4"/>
    <x v="18"/>
    <x v="13"/>
    <n v="149.69900000000001"/>
    <n v="165"/>
    <n v="19"/>
  </r>
  <r>
    <x v="0"/>
    <x v="0"/>
    <x v="0"/>
    <x v="0"/>
    <x v="4"/>
    <x v="18"/>
    <x v="14"/>
    <n v="148.376"/>
    <n v="165"/>
    <n v="19"/>
  </r>
  <r>
    <x v="0"/>
    <x v="0"/>
    <x v="0"/>
    <x v="0"/>
    <x v="4"/>
    <x v="18"/>
    <x v="15"/>
    <n v="147.84100000000001"/>
    <n v="165"/>
    <n v="19"/>
  </r>
  <r>
    <x v="0"/>
    <x v="0"/>
    <x v="0"/>
    <x v="0"/>
    <x v="4"/>
    <x v="18"/>
    <x v="16"/>
    <n v="144.62"/>
    <n v="165"/>
    <n v="19"/>
  </r>
  <r>
    <x v="0"/>
    <x v="0"/>
    <x v="0"/>
    <x v="0"/>
    <x v="4"/>
    <x v="18"/>
    <x v="17"/>
    <n v="142.74100000000001"/>
    <n v="165"/>
    <n v="19"/>
  </r>
  <r>
    <x v="0"/>
    <x v="0"/>
    <x v="0"/>
    <x v="0"/>
    <x v="4"/>
    <x v="18"/>
    <x v="18"/>
    <n v="142.74100000000001"/>
    <n v="165"/>
    <n v="19"/>
  </r>
  <r>
    <x v="0"/>
    <x v="0"/>
    <x v="0"/>
    <x v="0"/>
    <x v="4"/>
    <x v="19"/>
    <x v="0"/>
    <n v="182.80099999999999"/>
    <n v="165"/>
    <n v="19"/>
  </r>
  <r>
    <x v="0"/>
    <x v="0"/>
    <x v="0"/>
    <x v="0"/>
    <x v="4"/>
    <x v="19"/>
    <x v="1"/>
    <n v="175.45699999999999"/>
    <n v="165"/>
    <n v="19"/>
  </r>
  <r>
    <x v="0"/>
    <x v="0"/>
    <x v="0"/>
    <x v="0"/>
    <x v="4"/>
    <x v="19"/>
    <x v="2"/>
    <n v="173.10300000000001"/>
    <n v="165"/>
    <n v="19"/>
  </r>
  <r>
    <x v="0"/>
    <x v="0"/>
    <x v="0"/>
    <x v="0"/>
    <x v="4"/>
    <x v="19"/>
    <x v="3"/>
    <n v="171.19800000000001"/>
    <n v="165"/>
    <n v="19"/>
  </r>
  <r>
    <x v="0"/>
    <x v="0"/>
    <x v="0"/>
    <x v="0"/>
    <x v="4"/>
    <x v="19"/>
    <x v="4"/>
    <n v="168.947"/>
    <n v="165"/>
    <n v="19"/>
  </r>
  <r>
    <x v="0"/>
    <x v="0"/>
    <x v="0"/>
    <x v="0"/>
    <x v="4"/>
    <x v="19"/>
    <x v="5"/>
    <n v="163.02000000000001"/>
    <n v="165"/>
    <n v="19"/>
  </r>
  <r>
    <x v="0"/>
    <x v="0"/>
    <x v="0"/>
    <x v="0"/>
    <x v="4"/>
    <x v="19"/>
    <x v="6"/>
    <n v="159.50700000000001"/>
    <n v="165"/>
    <n v="19"/>
  </r>
  <r>
    <x v="0"/>
    <x v="0"/>
    <x v="0"/>
    <x v="0"/>
    <x v="4"/>
    <x v="19"/>
    <x v="7"/>
    <n v="159.506"/>
    <n v="165"/>
    <n v="19"/>
  </r>
  <r>
    <x v="0"/>
    <x v="0"/>
    <x v="0"/>
    <x v="0"/>
    <x v="4"/>
    <x v="19"/>
    <x v="8"/>
    <n v="157.286"/>
    <n v="165"/>
    <n v="19"/>
  </r>
  <r>
    <x v="0"/>
    <x v="0"/>
    <x v="0"/>
    <x v="0"/>
    <x v="4"/>
    <x v="19"/>
    <x v="9"/>
    <n v="155"/>
    <n v="165"/>
    <n v="19"/>
  </r>
  <r>
    <x v="0"/>
    <x v="0"/>
    <x v="0"/>
    <x v="0"/>
    <x v="4"/>
    <x v="19"/>
    <x v="10"/>
    <n v="151.874"/>
    <n v="165"/>
    <n v="19"/>
  </r>
  <r>
    <x v="0"/>
    <x v="0"/>
    <x v="0"/>
    <x v="0"/>
    <x v="4"/>
    <x v="19"/>
    <x v="11"/>
    <n v="151.77699999999999"/>
    <n v="165"/>
    <n v="19"/>
  </r>
  <r>
    <x v="0"/>
    <x v="0"/>
    <x v="0"/>
    <x v="0"/>
    <x v="4"/>
    <x v="19"/>
    <x v="12"/>
    <n v="149.07400000000001"/>
    <n v="165"/>
    <n v="19"/>
  </r>
  <r>
    <x v="0"/>
    <x v="0"/>
    <x v="0"/>
    <x v="0"/>
    <x v="4"/>
    <x v="19"/>
    <x v="13"/>
    <n v="146.37100000000001"/>
    <n v="165"/>
    <n v="19"/>
  </r>
  <r>
    <x v="0"/>
    <x v="0"/>
    <x v="0"/>
    <x v="0"/>
    <x v="4"/>
    <x v="19"/>
    <x v="14"/>
    <n v="142.74100000000001"/>
    <n v="165"/>
    <n v="19"/>
  </r>
  <r>
    <x v="0"/>
    <x v="0"/>
    <x v="0"/>
    <x v="0"/>
    <x v="4"/>
    <x v="19"/>
    <x v="15"/>
    <n v="135.06700000000001"/>
    <n v="165"/>
    <n v="19"/>
  </r>
  <r>
    <x v="0"/>
    <x v="0"/>
    <x v="0"/>
    <x v="0"/>
    <x v="4"/>
    <x v="19"/>
    <x v="16"/>
    <n v="130"/>
    <n v="165"/>
    <n v="19"/>
  </r>
  <r>
    <x v="0"/>
    <x v="0"/>
    <x v="0"/>
    <x v="0"/>
    <x v="4"/>
    <x v="19"/>
    <x v="17"/>
    <n v="126.624"/>
    <n v="165"/>
    <n v="19"/>
  </r>
  <r>
    <x v="0"/>
    <x v="0"/>
    <x v="0"/>
    <x v="0"/>
    <x v="4"/>
    <x v="19"/>
    <x v="18"/>
    <n v="122.47199999999999"/>
    <n v="165"/>
    <n v="19"/>
  </r>
  <r>
    <x v="1"/>
    <x v="0"/>
    <x v="0"/>
    <x v="0"/>
    <x v="0"/>
    <x v="0"/>
    <x v="19"/>
    <n v="55.067"/>
    <n v="210"/>
    <n v="19"/>
  </r>
  <r>
    <x v="1"/>
    <x v="0"/>
    <x v="0"/>
    <x v="0"/>
    <x v="0"/>
    <x v="1"/>
    <x v="19"/>
    <n v="82.200999999999993"/>
    <n v="210"/>
    <n v="19"/>
  </r>
  <r>
    <x v="1"/>
    <x v="0"/>
    <x v="0"/>
    <x v="0"/>
    <x v="0"/>
    <x v="2"/>
    <x v="19"/>
    <n v="84.938000000000002"/>
    <n v="210"/>
    <n v="19"/>
  </r>
  <r>
    <x v="1"/>
    <x v="0"/>
    <x v="0"/>
    <x v="0"/>
    <x v="0"/>
    <x v="3"/>
    <x v="19"/>
    <n v="84.938000000000002"/>
    <n v="210"/>
    <n v="19"/>
  </r>
  <r>
    <x v="1"/>
    <x v="0"/>
    <x v="0"/>
    <x v="0"/>
    <x v="1"/>
    <x v="4"/>
    <x v="19"/>
    <n v="86.177999999999997"/>
    <n v="174"/>
    <n v="19"/>
  </r>
  <r>
    <x v="1"/>
    <x v="0"/>
    <x v="0"/>
    <x v="0"/>
    <x v="1"/>
    <x v="5"/>
    <x v="19"/>
    <n v="91.025999999999996"/>
    <n v="174"/>
    <n v="19"/>
  </r>
  <r>
    <x v="1"/>
    <x v="0"/>
    <x v="0"/>
    <x v="0"/>
    <x v="1"/>
    <x v="6"/>
    <x v="19"/>
    <n v="93.081999999999994"/>
    <n v="174"/>
    <n v="19"/>
  </r>
  <r>
    <x v="1"/>
    <x v="0"/>
    <x v="0"/>
    <x v="0"/>
    <x v="1"/>
    <x v="7"/>
    <x v="19"/>
    <n v="93.081999999999994"/>
    <n v="174"/>
    <n v="19"/>
  </r>
  <r>
    <x v="1"/>
    <x v="0"/>
    <x v="0"/>
    <x v="0"/>
    <x v="2"/>
    <x v="8"/>
    <x v="19"/>
    <n v="88.114999999999995"/>
    <n v="87"/>
    <n v="19"/>
  </r>
  <r>
    <x v="1"/>
    <x v="0"/>
    <x v="0"/>
    <x v="0"/>
    <x v="2"/>
    <x v="9"/>
    <x v="19"/>
    <n v="105.148"/>
    <n v="87"/>
    <n v="19"/>
  </r>
  <r>
    <x v="1"/>
    <x v="0"/>
    <x v="0"/>
    <x v="0"/>
    <x v="2"/>
    <x v="10"/>
    <x v="19"/>
    <n v="108.245"/>
    <n v="87"/>
    <n v="19"/>
  </r>
  <r>
    <x v="1"/>
    <x v="0"/>
    <x v="0"/>
    <x v="0"/>
    <x v="2"/>
    <x v="11"/>
    <x v="19"/>
    <n v="108.245"/>
    <n v="87"/>
    <n v="19"/>
  </r>
  <r>
    <x v="1"/>
    <x v="0"/>
    <x v="0"/>
    <x v="0"/>
    <x v="3"/>
    <x v="12"/>
    <x v="19"/>
    <n v="119.35599999999999"/>
    <n v="67"/>
    <n v="19"/>
  </r>
  <r>
    <x v="1"/>
    <x v="0"/>
    <x v="0"/>
    <x v="0"/>
    <x v="3"/>
    <x v="13"/>
    <x v="19"/>
    <n v="129.65"/>
    <n v="67"/>
    <n v="19"/>
  </r>
  <r>
    <x v="1"/>
    <x v="0"/>
    <x v="0"/>
    <x v="0"/>
    <x v="3"/>
    <x v="14"/>
    <x v="19"/>
    <n v="139.88300000000001"/>
    <n v="67"/>
    <n v="19"/>
  </r>
  <r>
    <x v="1"/>
    <x v="0"/>
    <x v="0"/>
    <x v="0"/>
    <x v="3"/>
    <x v="15"/>
    <x v="19"/>
    <n v="139.88300000000001"/>
    <n v="67"/>
    <n v="19"/>
  </r>
  <r>
    <x v="1"/>
    <x v="0"/>
    <x v="0"/>
    <x v="0"/>
    <x v="4"/>
    <x v="16"/>
    <x v="19"/>
    <n v="160"/>
    <n v="13"/>
    <n v="19"/>
  </r>
  <r>
    <x v="1"/>
    <x v="0"/>
    <x v="0"/>
    <x v="0"/>
    <x v="4"/>
    <x v="17"/>
    <x v="19"/>
    <n v="169"/>
    <n v="13"/>
    <n v="19"/>
  </r>
  <r>
    <x v="1"/>
    <x v="0"/>
    <x v="0"/>
    <x v="0"/>
    <x v="4"/>
    <x v="18"/>
    <x v="19"/>
    <n v="172"/>
    <n v="13"/>
    <n v="19"/>
  </r>
  <r>
    <x v="1"/>
    <x v="0"/>
    <x v="0"/>
    <x v="0"/>
    <x v="4"/>
    <x v="19"/>
    <x v="19"/>
    <n v="172"/>
    <n v="13"/>
    <n v="19"/>
  </r>
  <r>
    <x v="1"/>
    <x v="0"/>
    <x v="0"/>
    <x v="0"/>
    <x v="0"/>
    <x v="0"/>
    <x v="9"/>
    <n v="45.747"/>
    <n v="210"/>
    <n v="19"/>
  </r>
  <r>
    <x v="1"/>
    <x v="0"/>
    <x v="0"/>
    <x v="0"/>
    <x v="0"/>
    <x v="1"/>
    <x v="9"/>
    <n v="62.423999999999999"/>
    <n v="210"/>
    <n v="19"/>
  </r>
  <r>
    <x v="1"/>
    <x v="0"/>
    <x v="0"/>
    <x v="0"/>
    <x v="0"/>
    <x v="2"/>
    <x v="9"/>
    <n v="76.727000000000004"/>
    <n v="210"/>
    <n v="19"/>
  </r>
  <r>
    <x v="1"/>
    <x v="0"/>
    <x v="0"/>
    <x v="0"/>
    <x v="0"/>
    <x v="3"/>
    <x v="9"/>
    <n v="57.777999999999999"/>
    <n v="210"/>
    <n v="19"/>
  </r>
  <r>
    <x v="1"/>
    <x v="0"/>
    <x v="0"/>
    <x v="0"/>
    <x v="1"/>
    <x v="4"/>
    <x v="9"/>
    <n v="65.754000000000005"/>
    <n v="174"/>
    <n v="19"/>
  </r>
  <r>
    <x v="1"/>
    <x v="0"/>
    <x v="0"/>
    <x v="0"/>
    <x v="1"/>
    <x v="5"/>
    <x v="9"/>
    <n v="72.492999999999995"/>
    <n v="174"/>
    <n v="19"/>
  </r>
  <r>
    <x v="1"/>
    <x v="0"/>
    <x v="0"/>
    <x v="0"/>
    <x v="1"/>
    <x v="6"/>
    <x v="9"/>
    <n v="73.251999999999995"/>
    <n v="174"/>
    <n v="19"/>
  </r>
  <r>
    <x v="1"/>
    <x v="0"/>
    <x v="0"/>
    <x v="0"/>
    <x v="1"/>
    <x v="7"/>
    <x v="9"/>
    <n v="71.034000000000006"/>
    <n v="174"/>
    <n v="19"/>
  </r>
  <r>
    <x v="1"/>
    <x v="0"/>
    <x v="0"/>
    <x v="0"/>
    <x v="2"/>
    <x v="8"/>
    <x v="9"/>
    <n v="74.284999999999997"/>
    <n v="87"/>
    <n v="19"/>
  </r>
  <r>
    <x v="1"/>
    <x v="0"/>
    <x v="0"/>
    <x v="0"/>
    <x v="2"/>
    <x v="9"/>
    <x v="9"/>
    <n v="76.698999999999998"/>
    <n v="87"/>
    <n v="19"/>
  </r>
  <r>
    <x v="1"/>
    <x v="0"/>
    <x v="0"/>
    <x v="0"/>
    <x v="2"/>
    <x v="10"/>
    <x v="9"/>
    <n v="78.947000000000003"/>
    <n v="87"/>
    <n v="19"/>
  </r>
  <r>
    <x v="1"/>
    <x v="0"/>
    <x v="0"/>
    <x v="0"/>
    <x v="2"/>
    <x v="11"/>
    <x v="9"/>
    <n v="77.11"/>
    <n v="87"/>
    <n v="19"/>
  </r>
  <r>
    <x v="1"/>
    <x v="0"/>
    <x v="0"/>
    <x v="0"/>
    <x v="3"/>
    <x v="12"/>
    <x v="9"/>
    <n v="92.436000000000007"/>
    <n v="67"/>
    <n v="19"/>
  </r>
  <r>
    <x v="1"/>
    <x v="0"/>
    <x v="0"/>
    <x v="0"/>
    <x v="3"/>
    <x v="13"/>
    <x v="9"/>
    <n v="105.941"/>
    <n v="67"/>
    <n v="19"/>
  </r>
  <r>
    <x v="1"/>
    <x v="0"/>
    <x v="0"/>
    <x v="0"/>
    <x v="3"/>
    <x v="14"/>
    <x v="9"/>
    <n v="117.77500000000001"/>
    <n v="67"/>
    <n v="19"/>
  </r>
  <r>
    <x v="1"/>
    <x v="0"/>
    <x v="0"/>
    <x v="0"/>
    <x v="3"/>
    <x v="15"/>
    <x v="9"/>
    <n v="106.145"/>
    <n v="67"/>
    <n v="19"/>
  </r>
  <r>
    <x v="1"/>
    <x v="0"/>
    <x v="0"/>
    <x v="0"/>
    <x v="4"/>
    <x v="16"/>
    <x v="9"/>
    <n v="153.5"/>
    <n v="13"/>
    <n v="19"/>
  </r>
  <r>
    <x v="1"/>
    <x v="0"/>
    <x v="0"/>
    <x v="0"/>
    <x v="4"/>
    <x v="17"/>
    <x v="9"/>
    <n v="167"/>
    <n v="13"/>
    <n v="19"/>
  </r>
  <r>
    <x v="1"/>
    <x v="0"/>
    <x v="0"/>
    <x v="0"/>
    <x v="4"/>
    <x v="18"/>
    <x v="9"/>
    <n v="170"/>
    <n v="13"/>
    <n v="19"/>
  </r>
  <r>
    <x v="1"/>
    <x v="0"/>
    <x v="0"/>
    <x v="0"/>
    <x v="4"/>
    <x v="19"/>
    <x v="9"/>
    <n v="168"/>
    <n v="13"/>
    <n v="19"/>
  </r>
  <r>
    <x v="1"/>
    <x v="0"/>
    <x v="0"/>
    <x v="0"/>
    <x v="0"/>
    <x v="0"/>
    <x v="20"/>
    <n v="33.472999999999999"/>
    <n v="210"/>
    <n v="19"/>
  </r>
  <r>
    <x v="1"/>
    <x v="0"/>
    <x v="0"/>
    <x v="0"/>
    <x v="0"/>
    <x v="1"/>
    <x v="20"/>
    <n v="36.786999999999999"/>
    <n v="210"/>
    <n v="19"/>
  </r>
  <r>
    <x v="1"/>
    <x v="0"/>
    <x v="0"/>
    <x v="0"/>
    <x v="0"/>
    <x v="2"/>
    <x v="20"/>
    <n v="53.914000000000001"/>
    <n v="210"/>
    <n v="19"/>
  </r>
  <r>
    <x v="1"/>
    <x v="0"/>
    <x v="0"/>
    <x v="0"/>
    <x v="0"/>
    <x v="3"/>
    <x v="20"/>
    <n v="33.472999999999999"/>
    <n v="210"/>
    <n v="19"/>
  </r>
  <r>
    <x v="1"/>
    <x v="0"/>
    <x v="0"/>
    <x v="0"/>
    <x v="1"/>
    <x v="4"/>
    <x v="20"/>
    <n v="45.628999999999998"/>
    <n v="174"/>
    <n v="19"/>
  </r>
  <r>
    <x v="1"/>
    <x v="0"/>
    <x v="0"/>
    <x v="0"/>
    <x v="1"/>
    <x v="5"/>
    <x v="20"/>
    <n v="51.552999999999997"/>
    <n v="174"/>
    <n v="19"/>
  </r>
  <r>
    <x v="1"/>
    <x v="0"/>
    <x v="0"/>
    <x v="0"/>
    <x v="1"/>
    <x v="6"/>
    <x v="20"/>
    <n v="52.88"/>
    <n v="174"/>
    <n v="19"/>
  </r>
  <r>
    <x v="1"/>
    <x v="0"/>
    <x v="0"/>
    <x v="0"/>
    <x v="1"/>
    <x v="7"/>
    <x v="20"/>
    <n v="45.628999999999998"/>
    <n v="174"/>
    <n v="19"/>
  </r>
  <r>
    <x v="1"/>
    <x v="0"/>
    <x v="0"/>
    <x v="0"/>
    <x v="2"/>
    <x v="8"/>
    <x v="20"/>
    <n v="53.973999999999997"/>
    <n v="87"/>
    <n v="19"/>
  </r>
  <r>
    <x v="1"/>
    <x v="0"/>
    <x v="0"/>
    <x v="0"/>
    <x v="2"/>
    <x v="9"/>
    <x v="20"/>
    <n v="54.55"/>
    <n v="87"/>
    <n v="19"/>
  </r>
  <r>
    <x v="1"/>
    <x v="0"/>
    <x v="0"/>
    <x v="0"/>
    <x v="2"/>
    <x v="10"/>
    <x v="20"/>
    <n v="59.29"/>
    <n v="87"/>
    <n v="19"/>
  </r>
  <r>
    <x v="1"/>
    <x v="0"/>
    <x v="0"/>
    <x v="0"/>
    <x v="2"/>
    <x v="11"/>
    <x v="20"/>
    <n v="53.973999999999997"/>
    <n v="87"/>
    <n v="19"/>
  </r>
  <r>
    <x v="1"/>
    <x v="0"/>
    <x v="0"/>
    <x v="0"/>
    <x v="3"/>
    <x v="12"/>
    <x v="20"/>
    <n v="64.075000000000003"/>
    <n v="67"/>
    <n v="19"/>
  </r>
  <r>
    <x v="1"/>
    <x v="0"/>
    <x v="0"/>
    <x v="0"/>
    <x v="3"/>
    <x v="13"/>
    <x v="20"/>
    <n v="90.317999999999998"/>
    <n v="67"/>
    <n v="19"/>
  </r>
  <r>
    <x v="1"/>
    <x v="0"/>
    <x v="0"/>
    <x v="0"/>
    <x v="3"/>
    <x v="14"/>
    <x v="20"/>
    <n v="105.001"/>
    <n v="67"/>
    <n v="19"/>
  </r>
  <r>
    <x v="1"/>
    <x v="0"/>
    <x v="0"/>
    <x v="0"/>
    <x v="3"/>
    <x v="15"/>
    <x v="20"/>
    <n v="64.075000000000003"/>
    <n v="67"/>
    <n v="19"/>
  </r>
  <r>
    <x v="1"/>
    <x v="0"/>
    <x v="0"/>
    <x v="0"/>
    <x v="4"/>
    <x v="16"/>
    <x v="20"/>
    <n v="151.55099999999999"/>
    <n v="13"/>
    <n v="19"/>
  </r>
  <r>
    <x v="1"/>
    <x v="0"/>
    <x v="0"/>
    <x v="0"/>
    <x v="4"/>
    <x v="17"/>
    <x v="20"/>
    <n v="165"/>
    <n v="13"/>
    <n v="19"/>
  </r>
  <r>
    <x v="1"/>
    <x v="0"/>
    <x v="0"/>
    <x v="0"/>
    <x v="4"/>
    <x v="18"/>
    <x v="20"/>
    <n v="170"/>
    <n v="13"/>
    <n v="19"/>
  </r>
  <r>
    <x v="1"/>
    <x v="0"/>
    <x v="0"/>
    <x v="0"/>
    <x v="4"/>
    <x v="19"/>
    <x v="20"/>
    <n v="151.55099999999999"/>
    <n v="13"/>
    <n v="19"/>
  </r>
  <r>
    <x v="0"/>
    <x v="0"/>
    <x v="0"/>
    <x v="1"/>
    <x v="0"/>
    <x v="0"/>
    <x v="0"/>
    <n v="0"/>
    <n v="1477"/>
    <n v="0"/>
  </r>
  <r>
    <x v="0"/>
    <x v="0"/>
    <x v="0"/>
    <x v="1"/>
    <x v="0"/>
    <x v="0"/>
    <x v="1"/>
    <n v="0"/>
    <n v="1477"/>
    <n v="0"/>
  </r>
  <r>
    <x v="0"/>
    <x v="0"/>
    <x v="0"/>
    <x v="1"/>
    <x v="0"/>
    <x v="0"/>
    <x v="2"/>
    <n v="0"/>
    <n v="1477"/>
    <n v="0"/>
  </r>
  <r>
    <x v="0"/>
    <x v="0"/>
    <x v="0"/>
    <x v="1"/>
    <x v="0"/>
    <x v="0"/>
    <x v="3"/>
    <n v="0"/>
    <n v="1477"/>
    <n v="0"/>
  </r>
  <r>
    <x v="0"/>
    <x v="0"/>
    <x v="0"/>
    <x v="1"/>
    <x v="0"/>
    <x v="0"/>
    <x v="4"/>
    <n v="0"/>
    <n v="1477"/>
    <n v="0"/>
  </r>
  <r>
    <x v="0"/>
    <x v="0"/>
    <x v="0"/>
    <x v="1"/>
    <x v="0"/>
    <x v="0"/>
    <x v="5"/>
    <n v="0"/>
    <n v="1477"/>
    <n v="0"/>
  </r>
  <r>
    <x v="0"/>
    <x v="0"/>
    <x v="0"/>
    <x v="1"/>
    <x v="0"/>
    <x v="0"/>
    <x v="6"/>
    <n v="0"/>
    <n v="1477"/>
    <n v="0"/>
  </r>
  <r>
    <x v="0"/>
    <x v="0"/>
    <x v="0"/>
    <x v="1"/>
    <x v="0"/>
    <x v="0"/>
    <x v="7"/>
    <n v="0"/>
    <n v="1477"/>
    <n v="0"/>
  </r>
  <r>
    <x v="0"/>
    <x v="0"/>
    <x v="0"/>
    <x v="1"/>
    <x v="0"/>
    <x v="0"/>
    <x v="8"/>
    <n v="0"/>
    <n v="1477"/>
    <n v="0"/>
  </r>
  <r>
    <x v="0"/>
    <x v="0"/>
    <x v="0"/>
    <x v="1"/>
    <x v="0"/>
    <x v="0"/>
    <x v="9"/>
    <n v="0"/>
    <n v="1477"/>
    <n v="0"/>
  </r>
  <r>
    <x v="0"/>
    <x v="0"/>
    <x v="0"/>
    <x v="1"/>
    <x v="0"/>
    <x v="0"/>
    <x v="10"/>
    <n v="0"/>
    <n v="1477"/>
    <n v="0"/>
  </r>
  <r>
    <x v="0"/>
    <x v="0"/>
    <x v="0"/>
    <x v="1"/>
    <x v="0"/>
    <x v="0"/>
    <x v="11"/>
    <n v="0"/>
    <n v="1477"/>
    <n v="0"/>
  </r>
  <r>
    <x v="0"/>
    <x v="0"/>
    <x v="0"/>
    <x v="1"/>
    <x v="0"/>
    <x v="0"/>
    <x v="12"/>
    <n v="0"/>
    <n v="1477"/>
    <n v="0"/>
  </r>
  <r>
    <x v="0"/>
    <x v="0"/>
    <x v="0"/>
    <x v="1"/>
    <x v="0"/>
    <x v="0"/>
    <x v="13"/>
    <n v="0"/>
    <n v="1477"/>
    <n v="0"/>
  </r>
  <r>
    <x v="0"/>
    <x v="0"/>
    <x v="0"/>
    <x v="1"/>
    <x v="0"/>
    <x v="0"/>
    <x v="14"/>
    <n v="0"/>
    <n v="1477"/>
    <n v="0"/>
  </r>
  <r>
    <x v="0"/>
    <x v="0"/>
    <x v="0"/>
    <x v="1"/>
    <x v="0"/>
    <x v="0"/>
    <x v="15"/>
    <n v="0"/>
    <n v="1477"/>
    <n v="0"/>
  </r>
  <r>
    <x v="0"/>
    <x v="0"/>
    <x v="0"/>
    <x v="1"/>
    <x v="0"/>
    <x v="0"/>
    <x v="16"/>
    <n v="0"/>
    <n v="1477"/>
    <n v="0"/>
  </r>
  <r>
    <x v="0"/>
    <x v="0"/>
    <x v="0"/>
    <x v="1"/>
    <x v="0"/>
    <x v="0"/>
    <x v="17"/>
    <n v="0"/>
    <n v="1477"/>
    <n v="0"/>
  </r>
  <r>
    <x v="0"/>
    <x v="0"/>
    <x v="0"/>
    <x v="1"/>
    <x v="0"/>
    <x v="0"/>
    <x v="18"/>
    <n v="0"/>
    <n v="1477"/>
    <n v="0"/>
  </r>
  <r>
    <x v="0"/>
    <x v="0"/>
    <x v="0"/>
    <x v="1"/>
    <x v="0"/>
    <x v="1"/>
    <x v="0"/>
    <n v="0"/>
    <n v="1477"/>
    <n v="0"/>
  </r>
  <r>
    <x v="0"/>
    <x v="0"/>
    <x v="0"/>
    <x v="1"/>
    <x v="0"/>
    <x v="1"/>
    <x v="1"/>
    <n v="0"/>
    <n v="1477"/>
    <n v="0"/>
  </r>
  <r>
    <x v="0"/>
    <x v="0"/>
    <x v="0"/>
    <x v="1"/>
    <x v="0"/>
    <x v="1"/>
    <x v="2"/>
    <n v="0"/>
    <n v="1477"/>
    <n v="0"/>
  </r>
  <r>
    <x v="0"/>
    <x v="0"/>
    <x v="0"/>
    <x v="1"/>
    <x v="0"/>
    <x v="1"/>
    <x v="3"/>
    <n v="0"/>
    <n v="1477"/>
    <n v="0"/>
  </r>
  <r>
    <x v="0"/>
    <x v="0"/>
    <x v="0"/>
    <x v="1"/>
    <x v="0"/>
    <x v="1"/>
    <x v="4"/>
    <n v="0"/>
    <n v="1477"/>
    <n v="0"/>
  </r>
  <r>
    <x v="0"/>
    <x v="0"/>
    <x v="0"/>
    <x v="1"/>
    <x v="0"/>
    <x v="1"/>
    <x v="5"/>
    <n v="0"/>
    <n v="1477"/>
    <n v="0"/>
  </r>
  <r>
    <x v="0"/>
    <x v="0"/>
    <x v="0"/>
    <x v="1"/>
    <x v="0"/>
    <x v="1"/>
    <x v="6"/>
    <n v="0"/>
    <n v="1477"/>
    <n v="0"/>
  </r>
  <r>
    <x v="0"/>
    <x v="0"/>
    <x v="0"/>
    <x v="1"/>
    <x v="0"/>
    <x v="1"/>
    <x v="7"/>
    <n v="0"/>
    <n v="1477"/>
    <n v="0"/>
  </r>
  <r>
    <x v="0"/>
    <x v="0"/>
    <x v="0"/>
    <x v="1"/>
    <x v="0"/>
    <x v="1"/>
    <x v="8"/>
    <n v="0"/>
    <n v="1477"/>
    <n v="0"/>
  </r>
  <r>
    <x v="0"/>
    <x v="0"/>
    <x v="0"/>
    <x v="1"/>
    <x v="0"/>
    <x v="1"/>
    <x v="9"/>
    <n v="0"/>
    <n v="1477"/>
    <n v="0"/>
  </r>
  <r>
    <x v="0"/>
    <x v="0"/>
    <x v="0"/>
    <x v="1"/>
    <x v="0"/>
    <x v="1"/>
    <x v="10"/>
    <n v="0"/>
    <n v="1477"/>
    <n v="0"/>
  </r>
  <r>
    <x v="0"/>
    <x v="0"/>
    <x v="0"/>
    <x v="1"/>
    <x v="0"/>
    <x v="1"/>
    <x v="11"/>
    <n v="0"/>
    <n v="1477"/>
    <n v="0"/>
  </r>
  <r>
    <x v="0"/>
    <x v="0"/>
    <x v="0"/>
    <x v="1"/>
    <x v="0"/>
    <x v="1"/>
    <x v="12"/>
    <n v="0"/>
    <n v="1477"/>
    <n v="0"/>
  </r>
  <r>
    <x v="0"/>
    <x v="0"/>
    <x v="0"/>
    <x v="1"/>
    <x v="0"/>
    <x v="1"/>
    <x v="13"/>
    <n v="0"/>
    <n v="1477"/>
    <n v="0"/>
  </r>
  <r>
    <x v="0"/>
    <x v="0"/>
    <x v="0"/>
    <x v="1"/>
    <x v="0"/>
    <x v="1"/>
    <x v="14"/>
    <n v="0"/>
    <n v="1477"/>
    <n v="0"/>
  </r>
  <r>
    <x v="0"/>
    <x v="0"/>
    <x v="0"/>
    <x v="1"/>
    <x v="0"/>
    <x v="1"/>
    <x v="15"/>
    <n v="0"/>
    <n v="1477"/>
    <n v="0"/>
  </r>
  <r>
    <x v="0"/>
    <x v="0"/>
    <x v="0"/>
    <x v="1"/>
    <x v="0"/>
    <x v="1"/>
    <x v="16"/>
    <n v="0"/>
    <n v="1477"/>
    <n v="0"/>
  </r>
  <r>
    <x v="0"/>
    <x v="0"/>
    <x v="0"/>
    <x v="1"/>
    <x v="0"/>
    <x v="1"/>
    <x v="17"/>
    <n v="0"/>
    <n v="1477"/>
    <n v="0"/>
  </r>
  <r>
    <x v="0"/>
    <x v="0"/>
    <x v="0"/>
    <x v="1"/>
    <x v="0"/>
    <x v="1"/>
    <x v="18"/>
    <n v="0"/>
    <n v="1477"/>
    <n v="0"/>
  </r>
  <r>
    <x v="0"/>
    <x v="0"/>
    <x v="0"/>
    <x v="1"/>
    <x v="0"/>
    <x v="2"/>
    <x v="0"/>
    <n v="0"/>
    <n v="1477"/>
    <n v="0"/>
  </r>
  <r>
    <x v="0"/>
    <x v="0"/>
    <x v="0"/>
    <x v="1"/>
    <x v="0"/>
    <x v="2"/>
    <x v="1"/>
    <n v="0"/>
    <n v="1477"/>
    <n v="0"/>
  </r>
  <r>
    <x v="0"/>
    <x v="0"/>
    <x v="0"/>
    <x v="1"/>
    <x v="0"/>
    <x v="2"/>
    <x v="2"/>
    <n v="0"/>
    <n v="1477"/>
    <n v="0"/>
  </r>
  <r>
    <x v="0"/>
    <x v="0"/>
    <x v="0"/>
    <x v="1"/>
    <x v="0"/>
    <x v="2"/>
    <x v="3"/>
    <n v="0"/>
    <n v="1477"/>
    <n v="0"/>
  </r>
  <r>
    <x v="0"/>
    <x v="0"/>
    <x v="0"/>
    <x v="1"/>
    <x v="0"/>
    <x v="2"/>
    <x v="4"/>
    <n v="0"/>
    <n v="1477"/>
    <n v="0"/>
  </r>
  <r>
    <x v="0"/>
    <x v="0"/>
    <x v="0"/>
    <x v="1"/>
    <x v="0"/>
    <x v="2"/>
    <x v="5"/>
    <n v="0"/>
    <n v="1477"/>
    <n v="0"/>
  </r>
  <r>
    <x v="0"/>
    <x v="0"/>
    <x v="0"/>
    <x v="1"/>
    <x v="0"/>
    <x v="2"/>
    <x v="6"/>
    <n v="0"/>
    <n v="1477"/>
    <n v="0"/>
  </r>
  <r>
    <x v="0"/>
    <x v="0"/>
    <x v="0"/>
    <x v="1"/>
    <x v="0"/>
    <x v="2"/>
    <x v="7"/>
    <n v="0"/>
    <n v="1477"/>
    <n v="0"/>
  </r>
  <r>
    <x v="0"/>
    <x v="0"/>
    <x v="0"/>
    <x v="1"/>
    <x v="0"/>
    <x v="2"/>
    <x v="8"/>
    <n v="0"/>
    <n v="1477"/>
    <n v="0"/>
  </r>
  <r>
    <x v="0"/>
    <x v="0"/>
    <x v="0"/>
    <x v="1"/>
    <x v="0"/>
    <x v="2"/>
    <x v="9"/>
    <n v="0"/>
    <n v="1477"/>
    <n v="0"/>
  </r>
  <r>
    <x v="0"/>
    <x v="0"/>
    <x v="0"/>
    <x v="1"/>
    <x v="0"/>
    <x v="2"/>
    <x v="10"/>
    <n v="0"/>
    <n v="1477"/>
    <n v="0"/>
  </r>
  <r>
    <x v="0"/>
    <x v="0"/>
    <x v="0"/>
    <x v="1"/>
    <x v="0"/>
    <x v="2"/>
    <x v="11"/>
    <n v="0"/>
    <n v="1477"/>
    <n v="0"/>
  </r>
  <r>
    <x v="0"/>
    <x v="0"/>
    <x v="0"/>
    <x v="1"/>
    <x v="0"/>
    <x v="2"/>
    <x v="12"/>
    <n v="0"/>
    <n v="1477"/>
    <n v="0"/>
  </r>
  <r>
    <x v="0"/>
    <x v="0"/>
    <x v="0"/>
    <x v="1"/>
    <x v="0"/>
    <x v="2"/>
    <x v="13"/>
    <n v="0"/>
    <n v="1477"/>
    <n v="0"/>
  </r>
  <r>
    <x v="0"/>
    <x v="0"/>
    <x v="0"/>
    <x v="1"/>
    <x v="0"/>
    <x v="2"/>
    <x v="14"/>
    <n v="0"/>
    <n v="1477"/>
    <n v="0"/>
  </r>
  <r>
    <x v="0"/>
    <x v="0"/>
    <x v="0"/>
    <x v="1"/>
    <x v="0"/>
    <x v="2"/>
    <x v="15"/>
    <n v="0"/>
    <n v="1477"/>
    <n v="0"/>
  </r>
  <r>
    <x v="0"/>
    <x v="0"/>
    <x v="0"/>
    <x v="1"/>
    <x v="0"/>
    <x v="2"/>
    <x v="16"/>
    <n v="0"/>
    <n v="1477"/>
    <n v="0"/>
  </r>
  <r>
    <x v="0"/>
    <x v="0"/>
    <x v="0"/>
    <x v="1"/>
    <x v="0"/>
    <x v="2"/>
    <x v="17"/>
    <n v="0"/>
    <n v="1477"/>
    <n v="0"/>
  </r>
  <r>
    <x v="0"/>
    <x v="0"/>
    <x v="0"/>
    <x v="1"/>
    <x v="0"/>
    <x v="2"/>
    <x v="18"/>
    <n v="0"/>
    <n v="1477"/>
    <n v="0"/>
  </r>
  <r>
    <x v="0"/>
    <x v="0"/>
    <x v="0"/>
    <x v="1"/>
    <x v="0"/>
    <x v="3"/>
    <x v="0"/>
    <n v="0"/>
    <n v="1477"/>
    <n v="0"/>
  </r>
  <r>
    <x v="0"/>
    <x v="0"/>
    <x v="0"/>
    <x v="1"/>
    <x v="0"/>
    <x v="3"/>
    <x v="1"/>
    <n v="0"/>
    <n v="1477"/>
    <n v="0"/>
  </r>
  <r>
    <x v="0"/>
    <x v="0"/>
    <x v="0"/>
    <x v="1"/>
    <x v="0"/>
    <x v="3"/>
    <x v="2"/>
    <n v="0"/>
    <n v="1477"/>
    <n v="0"/>
  </r>
  <r>
    <x v="0"/>
    <x v="0"/>
    <x v="0"/>
    <x v="1"/>
    <x v="0"/>
    <x v="3"/>
    <x v="3"/>
    <n v="0"/>
    <n v="1477"/>
    <n v="0"/>
  </r>
  <r>
    <x v="0"/>
    <x v="0"/>
    <x v="0"/>
    <x v="1"/>
    <x v="0"/>
    <x v="3"/>
    <x v="4"/>
    <n v="0"/>
    <n v="1477"/>
    <n v="0"/>
  </r>
  <r>
    <x v="0"/>
    <x v="0"/>
    <x v="0"/>
    <x v="1"/>
    <x v="0"/>
    <x v="3"/>
    <x v="5"/>
    <n v="0"/>
    <n v="1477"/>
    <n v="0"/>
  </r>
  <r>
    <x v="0"/>
    <x v="0"/>
    <x v="0"/>
    <x v="1"/>
    <x v="0"/>
    <x v="3"/>
    <x v="6"/>
    <n v="0"/>
    <n v="1477"/>
    <n v="0"/>
  </r>
  <r>
    <x v="0"/>
    <x v="0"/>
    <x v="0"/>
    <x v="1"/>
    <x v="0"/>
    <x v="3"/>
    <x v="7"/>
    <n v="0"/>
    <n v="1477"/>
    <n v="0"/>
  </r>
  <r>
    <x v="0"/>
    <x v="0"/>
    <x v="0"/>
    <x v="1"/>
    <x v="0"/>
    <x v="3"/>
    <x v="8"/>
    <n v="0"/>
    <n v="1477"/>
    <n v="0"/>
  </r>
  <r>
    <x v="0"/>
    <x v="0"/>
    <x v="0"/>
    <x v="1"/>
    <x v="0"/>
    <x v="3"/>
    <x v="9"/>
    <n v="0"/>
    <n v="1477"/>
    <n v="0"/>
  </r>
  <r>
    <x v="0"/>
    <x v="0"/>
    <x v="0"/>
    <x v="1"/>
    <x v="0"/>
    <x v="3"/>
    <x v="10"/>
    <n v="0"/>
    <n v="1477"/>
    <n v="0"/>
  </r>
  <r>
    <x v="0"/>
    <x v="0"/>
    <x v="0"/>
    <x v="1"/>
    <x v="0"/>
    <x v="3"/>
    <x v="11"/>
    <n v="0"/>
    <n v="1477"/>
    <n v="0"/>
  </r>
  <r>
    <x v="0"/>
    <x v="0"/>
    <x v="0"/>
    <x v="1"/>
    <x v="0"/>
    <x v="3"/>
    <x v="12"/>
    <n v="0"/>
    <n v="1477"/>
    <n v="0"/>
  </r>
  <r>
    <x v="0"/>
    <x v="0"/>
    <x v="0"/>
    <x v="1"/>
    <x v="0"/>
    <x v="3"/>
    <x v="13"/>
    <n v="0"/>
    <n v="1477"/>
    <n v="0"/>
  </r>
  <r>
    <x v="0"/>
    <x v="0"/>
    <x v="0"/>
    <x v="1"/>
    <x v="0"/>
    <x v="3"/>
    <x v="14"/>
    <n v="0"/>
    <n v="1477"/>
    <n v="0"/>
  </r>
  <r>
    <x v="0"/>
    <x v="0"/>
    <x v="0"/>
    <x v="1"/>
    <x v="0"/>
    <x v="3"/>
    <x v="15"/>
    <n v="0"/>
    <n v="1477"/>
    <n v="0"/>
  </r>
  <r>
    <x v="0"/>
    <x v="0"/>
    <x v="0"/>
    <x v="1"/>
    <x v="0"/>
    <x v="3"/>
    <x v="16"/>
    <n v="0"/>
    <n v="1477"/>
    <n v="0"/>
  </r>
  <r>
    <x v="0"/>
    <x v="0"/>
    <x v="0"/>
    <x v="1"/>
    <x v="0"/>
    <x v="3"/>
    <x v="17"/>
    <n v="0"/>
    <n v="1477"/>
    <n v="0"/>
  </r>
  <r>
    <x v="0"/>
    <x v="0"/>
    <x v="0"/>
    <x v="1"/>
    <x v="0"/>
    <x v="3"/>
    <x v="18"/>
    <n v="0"/>
    <n v="1477"/>
    <n v="0"/>
  </r>
  <r>
    <x v="0"/>
    <x v="0"/>
    <x v="0"/>
    <x v="1"/>
    <x v="1"/>
    <x v="4"/>
    <x v="0"/>
    <n v="0"/>
    <n v="1974"/>
    <n v="0"/>
  </r>
  <r>
    <x v="0"/>
    <x v="0"/>
    <x v="0"/>
    <x v="1"/>
    <x v="1"/>
    <x v="4"/>
    <x v="1"/>
    <n v="0"/>
    <n v="1974"/>
    <n v="0"/>
  </r>
  <r>
    <x v="0"/>
    <x v="0"/>
    <x v="0"/>
    <x v="1"/>
    <x v="1"/>
    <x v="4"/>
    <x v="2"/>
    <n v="0"/>
    <n v="1974"/>
    <n v="0"/>
  </r>
  <r>
    <x v="0"/>
    <x v="0"/>
    <x v="0"/>
    <x v="1"/>
    <x v="1"/>
    <x v="4"/>
    <x v="3"/>
    <n v="0"/>
    <n v="1974"/>
    <n v="0"/>
  </r>
  <r>
    <x v="0"/>
    <x v="0"/>
    <x v="0"/>
    <x v="1"/>
    <x v="1"/>
    <x v="4"/>
    <x v="4"/>
    <n v="0"/>
    <n v="1974"/>
    <n v="0"/>
  </r>
  <r>
    <x v="0"/>
    <x v="0"/>
    <x v="0"/>
    <x v="1"/>
    <x v="1"/>
    <x v="4"/>
    <x v="5"/>
    <n v="0"/>
    <n v="1974"/>
    <n v="0"/>
  </r>
  <r>
    <x v="0"/>
    <x v="0"/>
    <x v="0"/>
    <x v="1"/>
    <x v="1"/>
    <x v="4"/>
    <x v="6"/>
    <n v="0"/>
    <n v="1974"/>
    <n v="0"/>
  </r>
  <r>
    <x v="0"/>
    <x v="0"/>
    <x v="0"/>
    <x v="1"/>
    <x v="1"/>
    <x v="4"/>
    <x v="7"/>
    <n v="0"/>
    <n v="1974"/>
    <n v="0"/>
  </r>
  <r>
    <x v="0"/>
    <x v="0"/>
    <x v="0"/>
    <x v="1"/>
    <x v="1"/>
    <x v="4"/>
    <x v="8"/>
    <n v="0"/>
    <n v="1974"/>
    <n v="0"/>
  </r>
  <r>
    <x v="0"/>
    <x v="0"/>
    <x v="0"/>
    <x v="1"/>
    <x v="1"/>
    <x v="4"/>
    <x v="9"/>
    <n v="0"/>
    <n v="1974"/>
    <n v="0"/>
  </r>
  <r>
    <x v="0"/>
    <x v="0"/>
    <x v="0"/>
    <x v="1"/>
    <x v="1"/>
    <x v="4"/>
    <x v="10"/>
    <n v="0"/>
    <n v="1974"/>
    <n v="0"/>
  </r>
  <r>
    <x v="0"/>
    <x v="0"/>
    <x v="0"/>
    <x v="1"/>
    <x v="1"/>
    <x v="4"/>
    <x v="11"/>
    <n v="0"/>
    <n v="1974"/>
    <n v="0"/>
  </r>
  <r>
    <x v="0"/>
    <x v="0"/>
    <x v="0"/>
    <x v="1"/>
    <x v="1"/>
    <x v="4"/>
    <x v="12"/>
    <n v="0"/>
    <n v="1974"/>
    <n v="0"/>
  </r>
  <r>
    <x v="0"/>
    <x v="0"/>
    <x v="0"/>
    <x v="1"/>
    <x v="1"/>
    <x v="4"/>
    <x v="13"/>
    <n v="0"/>
    <n v="1974"/>
    <n v="0"/>
  </r>
  <r>
    <x v="0"/>
    <x v="0"/>
    <x v="0"/>
    <x v="1"/>
    <x v="1"/>
    <x v="4"/>
    <x v="14"/>
    <n v="0"/>
    <n v="1974"/>
    <n v="0"/>
  </r>
  <r>
    <x v="0"/>
    <x v="0"/>
    <x v="0"/>
    <x v="1"/>
    <x v="1"/>
    <x v="4"/>
    <x v="15"/>
    <n v="0"/>
    <n v="1974"/>
    <n v="0"/>
  </r>
  <r>
    <x v="0"/>
    <x v="0"/>
    <x v="0"/>
    <x v="1"/>
    <x v="1"/>
    <x v="4"/>
    <x v="16"/>
    <n v="0"/>
    <n v="1974"/>
    <n v="0"/>
  </r>
  <r>
    <x v="0"/>
    <x v="0"/>
    <x v="0"/>
    <x v="1"/>
    <x v="1"/>
    <x v="4"/>
    <x v="17"/>
    <n v="0"/>
    <n v="1974"/>
    <n v="0"/>
  </r>
  <r>
    <x v="0"/>
    <x v="0"/>
    <x v="0"/>
    <x v="1"/>
    <x v="1"/>
    <x v="4"/>
    <x v="18"/>
    <n v="0"/>
    <n v="1974"/>
    <n v="0"/>
  </r>
  <r>
    <x v="0"/>
    <x v="0"/>
    <x v="0"/>
    <x v="1"/>
    <x v="1"/>
    <x v="5"/>
    <x v="0"/>
    <n v="0"/>
    <n v="1974"/>
    <n v="0"/>
  </r>
  <r>
    <x v="0"/>
    <x v="0"/>
    <x v="0"/>
    <x v="1"/>
    <x v="1"/>
    <x v="5"/>
    <x v="1"/>
    <n v="0"/>
    <n v="1974"/>
    <n v="0"/>
  </r>
  <r>
    <x v="0"/>
    <x v="0"/>
    <x v="0"/>
    <x v="1"/>
    <x v="1"/>
    <x v="5"/>
    <x v="2"/>
    <n v="0"/>
    <n v="1974"/>
    <n v="0"/>
  </r>
  <r>
    <x v="0"/>
    <x v="0"/>
    <x v="0"/>
    <x v="1"/>
    <x v="1"/>
    <x v="5"/>
    <x v="3"/>
    <n v="0"/>
    <n v="1974"/>
    <n v="0"/>
  </r>
  <r>
    <x v="0"/>
    <x v="0"/>
    <x v="0"/>
    <x v="1"/>
    <x v="1"/>
    <x v="5"/>
    <x v="4"/>
    <n v="0"/>
    <n v="1974"/>
    <n v="0"/>
  </r>
  <r>
    <x v="0"/>
    <x v="0"/>
    <x v="0"/>
    <x v="1"/>
    <x v="1"/>
    <x v="5"/>
    <x v="5"/>
    <n v="0"/>
    <n v="1974"/>
    <n v="0"/>
  </r>
  <r>
    <x v="0"/>
    <x v="0"/>
    <x v="0"/>
    <x v="1"/>
    <x v="1"/>
    <x v="5"/>
    <x v="6"/>
    <n v="0"/>
    <n v="1974"/>
    <n v="0"/>
  </r>
  <r>
    <x v="0"/>
    <x v="0"/>
    <x v="0"/>
    <x v="1"/>
    <x v="1"/>
    <x v="5"/>
    <x v="7"/>
    <n v="0"/>
    <n v="1974"/>
    <n v="0"/>
  </r>
  <r>
    <x v="0"/>
    <x v="0"/>
    <x v="0"/>
    <x v="1"/>
    <x v="1"/>
    <x v="5"/>
    <x v="8"/>
    <n v="0"/>
    <n v="1974"/>
    <n v="0"/>
  </r>
  <r>
    <x v="0"/>
    <x v="0"/>
    <x v="0"/>
    <x v="1"/>
    <x v="1"/>
    <x v="5"/>
    <x v="9"/>
    <n v="0"/>
    <n v="1974"/>
    <n v="0"/>
  </r>
  <r>
    <x v="0"/>
    <x v="0"/>
    <x v="0"/>
    <x v="1"/>
    <x v="1"/>
    <x v="5"/>
    <x v="10"/>
    <n v="0"/>
    <n v="1974"/>
    <n v="0"/>
  </r>
  <r>
    <x v="0"/>
    <x v="0"/>
    <x v="0"/>
    <x v="1"/>
    <x v="1"/>
    <x v="5"/>
    <x v="11"/>
    <n v="0"/>
    <n v="1974"/>
    <n v="0"/>
  </r>
  <r>
    <x v="0"/>
    <x v="0"/>
    <x v="0"/>
    <x v="1"/>
    <x v="1"/>
    <x v="5"/>
    <x v="12"/>
    <n v="0"/>
    <n v="1974"/>
    <n v="0"/>
  </r>
  <r>
    <x v="0"/>
    <x v="0"/>
    <x v="0"/>
    <x v="1"/>
    <x v="1"/>
    <x v="5"/>
    <x v="13"/>
    <n v="0"/>
    <n v="1974"/>
    <n v="0"/>
  </r>
  <r>
    <x v="0"/>
    <x v="0"/>
    <x v="0"/>
    <x v="1"/>
    <x v="1"/>
    <x v="5"/>
    <x v="14"/>
    <n v="0"/>
    <n v="1974"/>
    <n v="0"/>
  </r>
  <r>
    <x v="0"/>
    <x v="0"/>
    <x v="0"/>
    <x v="1"/>
    <x v="1"/>
    <x v="5"/>
    <x v="15"/>
    <n v="0"/>
    <n v="1974"/>
    <n v="0"/>
  </r>
  <r>
    <x v="0"/>
    <x v="0"/>
    <x v="0"/>
    <x v="1"/>
    <x v="1"/>
    <x v="5"/>
    <x v="16"/>
    <n v="0"/>
    <n v="1974"/>
    <n v="0"/>
  </r>
  <r>
    <x v="0"/>
    <x v="0"/>
    <x v="0"/>
    <x v="1"/>
    <x v="1"/>
    <x v="5"/>
    <x v="17"/>
    <n v="0"/>
    <n v="1974"/>
    <n v="0"/>
  </r>
  <r>
    <x v="0"/>
    <x v="0"/>
    <x v="0"/>
    <x v="1"/>
    <x v="1"/>
    <x v="5"/>
    <x v="18"/>
    <n v="0"/>
    <n v="1974"/>
    <n v="0"/>
  </r>
  <r>
    <x v="0"/>
    <x v="0"/>
    <x v="0"/>
    <x v="1"/>
    <x v="1"/>
    <x v="6"/>
    <x v="0"/>
    <n v="0"/>
    <n v="1974"/>
    <n v="0"/>
  </r>
  <r>
    <x v="0"/>
    <x v="0"/>
    <x v="0"/>
    <x v="1"/>
    <x v="1"/>
    <x v="6"/>
    <x v="1"/>
    <n v="0"/>
    <n v="1974"/>
    <n v="0"/>
  </r>
  <r>
    <x v="0"/>
    <x v="0"/>
    <x v="0"/>
    <x v="1"/>
    <x v="1"/>
    <x v="6"/>
    <x v="2"/>
    <n v="0"/>
    <n v="1974"/>
    <n v="0"/>
  </r>
  <r>
    <x v="0"/>
    <x v="0"/>
    <x v="0"/>
    <x v="1"/>
    <x v="1"/>
    <x v="6"/>
    <x v="3"/>
    <n v="0"/>
    <n v="1974"/>
    <n v="0"/>
  </r>
  <r>
    <x v="0"/>
    <x v="0"/>
    <x v="0"/>
    <x v="1"/>
    <x v="1"/>
    <x v="6"/>
    <x v="4"/>
    <n v="0"/>
    <n v="1974"/>
    <n v="0"/>
  </r>
  <r>
    <x v="0"/>
    <x v="0"/>
    <x v="0"/>
    <x v="1"/>
    <x v="1"/>
    <x v="6"/>
    <x v="5"/>
    <n v="0"/>
    <n v="1974"/>
    <n v="0"/>
  </r>
  <r>
    <x v="0"/>
    <x v="0"/>
    <x v="0"/>
    <x v="1"/>
    <x v="1"/>
    <x v="6"/>
    <x v="6"/>
    <n v="0"/>
    <n v="1974"/>
    <n v="0"/>
  </r>
  <r>
    <x v="0"/>
    <x v="0"/>
    <x v="0"/>
    <x v="1"/>
    <x v="1"/>
    <x v="6"/>
    <x v="7"/>
    <n v="0"/>
    <n v="1974"/>
    <n v="0"/>
  </r>
  <r>
    <x v="0"/>
    <x v="0"/>
    <x v="0"/>
    <x v="1"/>
    <x v="1"/>
    <x v="6"/>
    <x v="8"/>
    <n v="0"/>
    <n v="1974"/>
    <n v="0"/>
  </r>
  <r>
    <x v="0"/>
    <x v="0"/>
    <x v="0"/>
    <x v="1"/>
    <x v="1"/>
    <x v="6"/>
    <x v="9"/>
    <n v="0"/>
    <n v="1974"/>
    <n v="0"/>
  </r>
  <r>
    <x v="0"/>
    <x v="0"/>
    <x v="0"/>
    <x v="1"/>
    <x v="1"/>
    <x v="6"/>
    <x v="10"/>
    <n v="0"/>
    <n v="1974"/>
    <n v="0"/>
  </r>
  <r>
    <x v="0"/>
    <x v="0"/>
    <x v="0"/>
    <x v="1"/>
    <x v="1"/>
    <x v="6"/>
    <x v="11"/>
    <n v="0"/>
    <n v="1974"/>
    <n v="0"/>
  </r>
  <r>
    <x v="0"/>
    <x v="0"/>
    <x v="0"/>
    <x v="1"/>
    <x v="1"/>
    <x v="6"/>
    <x v="12"/>
    <n v="0"/>
    <n v="1974"/>
    <n v="0"/>
  </r>
  <r>
    <x v="0"/>
    <x v="0"/>
    <x v="0"/>
    <x v="1"/>
    <x v="1"/>
    <x v="6"/>
    <x v="13"/>
    <n v="0"/>
    <n v="1974"/>
    <n v="0"/>
  </r>
  <r>
    <x v="0"/>
    <x v="0"/>
    <x v="0"/>
    <x v="1"/>
    <x v="1"/>
    <x v="6"/>
    <x v="14"/>
    <n v="0"/>
    <n v="1974"/>
    <n v="0"/>
  </r>
  <r>
    <x v="0"/>
    <x v="0"/>
    <x v="0"/>
    <x v="1"/>
    <x v="1"/>
    <x v="6"/>
    <x v="15"/>
    <n v="0"/>
    <n v="1974"/>
    <n v="0"/>
  </r>
  <r>
    <x v="0"/>
    <x v="0"/>
    <x v="0"/>
    <x v="1"/>
    <x v="1"/>
    <x v="6"/>
    <x v="16"/>
    <n v="0"/>
    <n v="1974"/>
    <n v="0"/>
  </r>
  <r>
    <x v="0"/>
    <x v="0"/>
    <x v="0"/>
    <x v="1"/>
    <x v="1"/>
    <x v="6"/>
    <x v="17"/>
    <n v="0"/>
    <n v="1974"/>
    <n v="0"/>
  </r>
  <r>
    <x v="0"/>
    <x v="0"/>
    <x v="0"/>
    <x v="1"/>
    <x v="1"/>
    <x v="6"/>
    <x v="18"/>
    <n v="0"/>
    <n v="1974"/>
    <n v="0"/>
  </r>
  <r>
    <x v="0"/>
    <x v="0"/>
    <x v="0"/>
    <x v="1"/>
    <x v="1"/>
    <x v="7"/>
    <x v="0"/>
    <n v="0"/>
    <n v="1974"/>
    <n v="0"/>
  </r>
  <r>
    <x v="0"/>
    <x v="0"/>
    <x v="0"/>
    <x v="1"/>
    <x v="1"/>
    <x v="7"/>
    <x v="1"/>
    <n v="0"/>
    <n v="1974"/>
    <n v="0"/>
  </r>
  <r>
    <x v="0"/>
    <x v="0"/>
    <x v="0"/>
    <x v="1"/>
    <x v="1"/>
    <x v="7"/>
    <x v="2"/>
    <n v="0"/>
    <n v="1974"/>
    <n v="0"/>
  </r>
  <r>
    <x v="0"/>
    <x v="0"/>
    <x v="0"/>
    <x v="1"/>
    <x v="1"/>
    <x v="7"/>
    <x v="3"/>
    <n v="0"/>
    <n v="1974"/>
    <n v="0"/>
  </r>
  <r>
    <x v="0"/>
    <x v="0"/>
    <x v="0"/>
    <x v="1"/>
    <x v="1"/>
    <x v="7"/>
    <x v="4"/>
    <n v="0"/>
    <n v="1974"/>
    <n v="0"/>
  </r>
  <r>
    <x v="0"/>
    <x v="0"/>
    <x v="0"/>
    <x v="1"/>
    <x v="1"/>
    <x v="7"/>
    <x v="5"/>
    <n v="0"/>
    <n v="1974"/>
    <n v="0"/>
  </r>
  <r>
    <x v="0"/>
    <x v="0"/>
    <x v="0"/>
    <x v="1"/>
    <x v="1"/>
    <x v="7"/>
    <x v="6"/>
    <n v="0"/>
    <n v="1974"/>
    <n v="0"/>
  </r>
  <r>
    <x v="0"/>
    <x v="0"/>
    <x v="0"/>
    <x v="1"/>
    <x v="1"/>
    <x v="7"/>
    <x v="7"/>
    <n v="0"/>
    <n v="1974"/>
    <n v="0"/>
  </r>
  <r>
    <x v="0"/>
    <x v="0"/>
    <x v="0"/>
    <x v="1"/>
    <x v="1"/>
    <x v="7"/>
    <x v="8"/>
    <n v="0"/>
    <n v="1974"/>
    <n v="0"/>
  </r>
  <r>
    <x v="0"/>
    <x v="0"/>
    <x v="0"/>
    <x v="1"/>
    <x v="1"/>
    <x v="7"/>
    <x v="9"/>
    <n v="0"/>
    <n v="1974"/>
    <n v="0"/>
  </r>
  <r>
    <x v="0"/>
    <x v="0"/>
    <x v="0"/>
    <x v="1"/>
    <x v="1"/>
    <x v="7"/>
    <x v="10"/>
    <n v="0"/>
    <n v="1974"/>
    <n v="0"/>
  </r>
  <r>
    <x v="0"/>
    <x v="0"/>
    <x v="0"/>
    <x v="1"/>
    <x v="1"/>
    <x v="7"/>
    <x v="11"/>
    <n v="0"/>
    <n v="1974"/>
    <n v="0"/>
  </r>
  <r>
    <x v="0"/>
    <x v="0"/>
    <x v="0"/>
    <x v="1"/>
    <x v="1"/>
    <x v="7"/>
    <x v="12"/>
    <n v="0"/>
    <n v="1974"/>
    <n v="0"/>
  </r>
  <r>
    <x v="0"/>
    <x v="0"/>
    <x v="0"/>
    <x v="1"/>
    <x v="1"/>
    <x v="7"/>
    <x v="13"/>
    <n v="0"/>
    <n v="1974"/>
    <n v="0"/>
  </r>
  <r>
    <x v="0"/>
    <x v="0"/>
    <x v="0"/>
    <x v="1"/>
    <x v="1"/>
    <x v="7"/>
    <x v="14"/>
    <n v="0"/>
    <n v="1974"/>
    <n v="0"/>
  </r>
  <r>
    <x v="0"/>
    <x v="0"/>
    <x v="0"/>
    <x v="1"/>
    <x v="1"/>
    <x v="7"/>
    <x v="15"/>
    <n v="0"/>
    <n v="1974"/>
    <n v="0"/>
  </r>
  <r>
    <x v="0"/>
    <x v="0"/>
    <x v="0"/>
    <x v="1"/>
    <x v="1"/>
    <x v="7"/>
    <x v="16"/>
    <n v="0"/>
    <n v="1974"/>
    <n v="0"/>
  </r>
  <r>
    <x v="0"/>
    <x v="0"/>
    <x v="0"/>
    <x v="1"/>
    <x v="1"/>
    <x v="7"/>
    <x v="17"/>
    <n v="0"/>
    <n v="1974"/>
    <n v="0"/>
  </r>
  <r>
    <x v="0"/>
    <x v="0"/>
    <x v="0"/>
    <x v="1"/>
    <x v="1"/>
    <x v="7"/>
    <x v="18"/>
    <n v="0"/>
    <n v="1974"/>
    <n v="0"/>
  </r>
  <r>
    <x v="0"/>
    <x v="0"/>
    <x v="0"/>
    <x v="1"/>
    <x v="2"/>
    <x v="8"/>
    <x v="0"/>
    <n v="0"/>
    <n v="1005"/>
    <n v="0"/>
  </r>
  <r>
    <x v="0"/>
    <x v="0"/>
    <x v="0"/>
    <x v="1"/>
    <x v="2"/>
    <x v="8"/>
    <x v="1"/>
    <n v="0"/>
    <n v="1005"/>
    <n v="0"/>
  </r>
  <r>
    <x v="0"/>
    <x v="0"/>
    <x v="0"/>
    <x v="1"/>
    <x v="2"/>
    <x v="8"/>
    <x v="2"/>
    <n v="0"/>
    <n v="1005"/>
    <n v="0"/>
  </r>
  <r>
    <x v="0"/>
    <x v="0"/>
    <x v="0"/>
    <x v="1"/>
    <x v="2"/>
    <x v="8"/>
    <x v="3"/>
    <n v="0"/>
    <n v="1005"/>
    <n v="0"/>
  </r>
  <r>
    <x v="0"/>
    <x v="0"/>
    <x v="0"/>
    <x v="1"/>
    <x v="2"/>
    <x v="8"/>
    <x v="4"/>
    <n v="0"/>
    <n v="1005"/>
    <n v="0"/>
  </r>
  <r>
    <x v="0"/>
    <x v="0"/>
    <x v="0"/>
    <x v="1"/>
    <x v="2"/>
    <x v="8"/>
    <x v="5"/>
    <n v="0"/>
    <n v="1005"/>
    <n v="0"/>
  </r>
  <r>
    <x v="0"/>
    <x v="0"/>
    <x v="0"/>
    <x v="1"/>
    <x v="2"/>
    <x v="8"/>
    <x v="6"/>
    <n v="0"/>
    <n v="1005"/>
    <n v="0"/>
  </r>
  <r>
    <x v="0"/>
    <x v="0"/>
    <x v="0"/>
    <x v="1"/>
    <x v="2"/>
    <x v="8"/>
    <x v="7"/>
    <n v="0"/>
    <n v="1005"/>
    <n v="0"/>
  </r>
  <r>
    <x v="0"/>
    <x v="0"/>
    <x v="0"/>
    <x v="1"/>
    <x v="2"/>
    <x v="8"/>
    <x v="8"/>
    <n v="0"/>
    <n v="1005"/>
    <n v="0"/>
  </r>
  <r>
    <x v="0"/>
    <x v="0"/>
    <x v="0"/>
    <x v="1"/>
    <x v="2"/>
    <x v="8"/>
    <x v="9"/>
    <n v="0"/>
    <n v="1005"/>
    <n v="0"/>
  </r>
  <r>
    <x v="0"/>
    <x v="0"/>
    <x v="0"/>
    <x v="1"/>
    <x v="2"/>
    <x v="8"/>
    <x v="10"/>
    <n v="0"/>
    <n v="1005"/>
    <n v="0"/>
  </r>
  <r>
    <x v="0"/>
    <x v="0"/>
    <x v="0"/>
    <x v="1"/>
    <x v="2"/>
    <x v="8"/>
    <x v="11"/>
    <n v="0"/>
    <n v="1005"/>
    <n v="0"/>
  </r>
  <r>
    <x v="0"/>
    <x v="0"/>
    <x v="0"/>
    <x v="1"/>
    <x v="2"/>
    <x v="8"/>
    <x v="12"/>
    <n v="0"/>
    <n v="1005"/>
    <n v="0"/>
  </r>
  <r>
    <x v="0"/>
    <x v="0"/>
    <x v="0"/>
    <x v="1"/>
    <x v="2"/>
    <x v="8"/>
    <x v="13"/>
    <n v="0"/>
    <n v="1005"/>
    <n v="0"/>
  </r>
  <r>
    <x v="0"/>
    <x v="0"/>
    <x v="0"/>
    <x v="1"/>
    <x v="2"/>
    <x v="8"/>
    <x v="14"/>
    <n v="0"/>
    <n v="1005"/>
    <n v="0"/>
  </r>
  <r>
    <x v="0"/>
    <x v="0"/>
    <x v="0"/>
    <x v="1"/>
    <x v="2"/>
    <x v="8"/>
    <x v="15"/>
    <n v="0"/>
    <n v="1005"/>
    <n v="0"/>
  </r>
  <r>
    <x v="0"/>
    <x v="0"/>
    <x v="0"/>
    <x v="1"/>
    <x v="2"/>
    <x v="8"/>
    <x v="16"/>
    <n v="0"/>
    <n v="1005"/>
    <n v="0"/>
  </r>
  <r>
    <x v="0"/>
    <x v="0"/>
    <x v="0"/>
    <x v="1"/>
    <x v="2"/>
    <x v="8"/>
    <x v="17"/>
    <n v="0"/>
    <n v="1005"/>
    <n v="0"/>
  </r>
  <r>
    <x v="0"/>
    <x v="0"/>
    <x v="0"/>
    <x v="1"/>
    <x v="2"/>
    <x v="8"/>
    <x v="18"/>
    <n v="0"/>
    <n v="1005"/>
    <n v="0"/>
  </r>
  <r>
    <x v="0"/>
    <x v="0"/>
    <x v="0"/>
    <x v="1"/>
    <x v="2"/>
    <x v="9"/>
    <x v="0"/>
    <n v="0"/>
    <n v="1005"/>
    <n v="0"/>
  </r>
  <r>
    <x v="0"/>
    <x v="0"/>
    <x v="0"/>
    <x v="1"/>
    <x v="2"/>
    <x v="9"/>
    <x v="1"/>
    <n v="0"/>
    <n v="1005"/>
    <n v="0"/>
  </r>
  <r>
    <x v="0"/>
    <x v="0"/>
    <x v="0"/>
    <x v="1"/>
    <x v="2"/>
    <x v="9"/>
    <x v="2"/>
    <n v="0"/>
    <n v="1005"/>
    <n v="0"/>
  </r>
  <r>
    <x v="0"/>
    <x v="0"/>
    <x v="0"/>
    <x v="1"/>
    <x v="2"/>
    <x v="9"/>
    <x v="3"/>
    <n v="0"/>
    <n v="1005"/>
    <n v="0"/>
  </r>
  <r>
    <x v="0"/>
    <x v="0"/>
    <x v="0"/>
    <x v="1"/>
    <x v="2"/>
    <x v="9"/>
    <x v="4"/>
    <n v="0"/>
    <n v="1005"/>
    <n v="0"/>
  </r>
  <r>
    <x v="0"/>
    <x v="0"/>
    <x v="0"/>
    <x v="1"/>
    <x v="2"/>
    <x v="9"/>
    <x v="5"/>
    <n v="0"/>
    <n v="1005"/>
    <n v="0"/>
  </r>
  <r>
    <x v="0"/>
    <x v="0"/>
    <x v="0"/>
    <x v="1"/>
    <x v="2"/>
    <x v="9"/>
    <x v="6"/>
    <n v="0"/>
    <n v="1005"/>
    <n v="0"/>
  </r>
  <r>
    <x v="0"/>
    <x v="0"/>
    <x v="0"/>
    <x v="1"/>
    <x v="2"/>
    <x v="9"/>
    <x v="7"/>
    <n v="0"/>
    <n v="1005"/>
    <n v="0"/>
  </r>
  <r>
    <x v="0"/>
    <x v="0"/>
    <x v="0"/>
    <x v="1"/>
    <x v="2"/>
    <x v="9"/>
    <x v="8"/>
    <n v="0"/>
    <n v="1005"/>
    <n v="0"/>
  </r>
  <r>
    <x v="0"/>
    <x v="0"/>
    <x v="0"/>
    <x v="1"/>
    <x v="2"/>
    <x v="9"/>
    <x v="9"/>
    <n v="0"/>
    <n v="1005"/>
    <n v="0"/>
  </r>
  <r>
    <x v="0"/>
    <x v="0"/>
    <x v="0"/>
    <x v="1"/>
    <x v="2"/>
    <x v="9"/>
    <x v="10"/>
    <n v="0"/>
    <n v="1005"/>
    <n v="0"/>
  </r>
  <r>
    <x v="0"/>
    <x v="0"/>
    <x v="0"/>
    <x v="1"/>
    <x v="2"/>
    <x v="9"/>
    <x v="11"/>
    <n v="0"/>
    <n v="1005"/>
    <n v="0"/>
  </r>
  <r>
    <x v="0"/>
    <x v="0"/>
    <x v="0"/>
    <x v="1"/>
    <x v="2"/>
    <x v="9"/>
    <x v="12"/>
    <n v="0"/>
    <n v="1005"/>
    <n v="0"/>
  </r>
  <r>
    <x v="0"/>
    <x v="0"/>
    <x v="0"/>
    <x v="1"/>
    <x v="2"/>
    <x v="9"/>
    <x v="13"/>
    <n v="0"/>
    <n v="1005"/>
    <n v="0"/>
  </r>
  <r>
    <x v="0"/>
    <x v="0"/>
    <x v="0"/>
    <x v="1"/>
    <x v="2"/>
    <x v="9"/>
    <x v="14"/>
    <n v="0"/>
    <n v="1005"/>
    <n v="0"/>
  </r>
  <r>
    <x v="0"/>
    <x v="0"/>
    <x v="0"/>
    <x v="1"/>
    <x v="2"/>
    <x v="9"/>
    <x v="15"/>
    <n v="0"/>
    <n v="1005"/>
    <n v="0"/>
  </r>
  <r>
    <x v="0"/>
    <x v="0"/>
    <x v="0"/>
    <x v="1"/>
    <x v="2"/>
    <x v="9"/>
    <x v="16"/>
    <n v="0"/>
    <n v="1005"/>
    <n v="0"/>
  </r>
  <r>
    <x v="0"/>
    <x v="0"/>
    <x v="0"/>
    <x v="1"/>
    <x v="2"/>
    <x v="9"/>
    <x v="17"/>
    <n v="0"/>
    <n v="1005"/>
    <n v="0"/>
  </r>
  <r>
    <x v="0"/>
    <x v="0"/>
    <x v="0"/>
    <x v="1"/>
    <x v="2"/>
    <x v="9"/>
    <x v="18"/>
    <n v="0"/>
    <n v="1005"/>
    <n v="0"/>
  </r>
  <r>
    <x v="0"/>
    <x v="0"/>
    <x v="0"/>
    <x v="1"/>
    <x v="2"/>
    <x v="10"/>
    <x v="0"/>
    <n v="0"/>
    <n v="1005"/>
    <n v="0"/>
  </r>
  <r>
    <x v="0"/>
    <x v="0"/>
    <x v="0"/>
    <x v="1"/>
    <x v="2"/>
    <x v="10"/>
    <x v="1"/>
    <n v="0"/>
    <n v="1005"/>
    <n v="0"/>
  </r>
  <r>
    <x v="0"/>
    <x v="0"/>
    <x v="0"/>
    <x v="1"/>
    <x v="2"/>
    <x v="10"/>
    <x v="2"/>
    <n v="0"/>
    <n v="1005"/>
    <n v="0"/>
  </r>
  <r>
    <x v="0"/>
    <x v="0"/>
    <x v="0"/>
    <x v="1"/>
    <x v="2"/>
    <x v="10"/>
    <x v="3"/>
    <n v="0"/>
    <n v="1005"/>
    <n v="0"/>
  </r>
  <r>
    <x v="0"/>
    <x v="0"/>
    <x v="0"/>
    <x v="1"/>
    <x v="2"/>
    <x v="10"/>
    <x v="4"/>
    <n v="0"/>
    <n v="1005"/>
    <n v="0"/>
  </r>
  <r>
    <x v="0"/>
    <x v="0"/>
    <x v="0"/>
    <x v="1"/>
    <x v="2"/>
    <x v="10"/>
    <x v="5"/>
    <n v="0"/>
    <n v="1005"/>
    <n v="0"/>
  </r>
  <r>
    <x v="0"/>
    <x v="0"/>
    <x v="0"/>
    <x v="1"/>
    <x v="2"/>
    <x v="10"/>
    <x v="6"/>
    <n v="0"/>
    <n v="1005"/>
    <n v="0"/>
  </r>
  <r>
    <x v="0"/>
    <x v="0"/>
    <x v="0"/>
    <x v="1"/>
    <x v="2"/>
    <x v="10"/>
    <x v="7"/>
    <n v="0"/>
    <n v="1005"/>
    <n v="0"/>
  </r>
  <r>
    <x v="0"/>
    <x v="0"/>
    <x v="0"/>
    <x v="1"/>
    <x v="2"/>
    <x v="10"/>
    <x v="8"/>
    <n v="0"/>
    <n v="1005"/>
    <n v="0"/>
  </r>
  <r>
    <x v="0"/>
    <x v="0"/>
    <x v="0"/>
    <x v="1"/>
    <x v="2"/>
    <x v="10"/>
    <x v="9"/>
    <n v="0"/>
    <n v="1005"/>
    <n v="0"/>
  </r>
  <r>
    <x v="0"/>
    <x v="0"/>
    <x v="0"/>
    <x v="1"/>
    <x v="2"/>
    <x v="10"/>
    <x v="10"/>
    <n v="0"/>
    <n v="1005"/>
    <n v="0"/>
  </r>
  <r>
    <x v="0"/>
    <x v="0"/>
    <x v="0"/>
    <x v="1"/>
    <x v="2"/>
    <x v="10"/>
    <x v="11"/>
    <n v="0"/>
    <n v="1005"/>
    <n v="0"/>
  </r>
  <r>
    <x v="0"/>
    <x v="0"/>
    <x v="0"/>
    <x v="1"/>
    <x v="2"/>
    <x v="10"/>
    <x v="12"/>
    <n v="0"/>
    <n v="1005"/>
    <n v="0"/>
  </r>
  <r>
    <x v="0"/>
    <x v="0"/>
    <x v="0"/>
    <x v="1"/>
    <x v="2"/>
    <x v="10"/>
    <x v="13"/>
    <n v="0"/>
    <n v="1005"/>
    <n v="0"/>
  </r>
  <r>
    <x v="0"/>
    <x v="0"/>
    <x v="0"/>
    <x v="1"/>
    <x v="2"/>
    <x v="10"/>
    <x v="14"/>
    <n v="0"/>
    <n v="1005"/>
    <n v="0"/>
  </r>
  <r>
    <x v="0"/>
    <x v="0"/>
    <x v="0"/>
    <x v="1"/>
    <x v="2"/>
    <x v="10"/>
    <x v="15"/>
    <n v="0"/>
    <n v="1005"/>
    <n v="0"/>
  </r>
  <r>
    <x v="0"/>
    <x v="0"/>
    <x v="0"/>
    <x v="1"/>
    <x v="2"/>
    <x v="10"/>
    <x v="16"/>
    <n v="0"/>
    <n v="1005"/>
    <n v="0"/>
  </r>
  <r>
    <x v="0"/>
    <x v="0"/>
    <x v="0"/>
    <x v="1"/>
    <x v="2"/>
    <x v="10"/>
    <x v="17"/>
    <n v="0"/>
    <n v="1005"/>
    <n v="0"/>
  </r>
  <r>
    <x v="0"/>
    <x v="0"/>
    <x v="0"/>
    <x v="1"/>
    <x v="2"/>
    <x v="10"/>
    <x v="18"/>
    <n v="0"/>
    <n v="1005"/>
    <n v="0"/>
  </r>
  <r>
    <x v="0"/>
    <x v="0"/>
    <x v="0"/>
    <x v="1"/>
    <x v="2"/>
    <x v="11"/>
    <x v="0"/>
    <n v="0"/>
    <n v="1005"/>
    <n v="0"/>
  </r>
  <r>
    <x v="0"/>
    <x v="0"/>
    <x v="0"/>
    <x v="1"/>
    <x v="2"/>
    <x v="11"/>
    <x v="1"/>
    <n v="0"/>
    <n v="1005"/>
    <n v="0"/>
  </r>
  <r>
    <x v="0"/>
    <x v="0"/>
    <x v="0"/>
    <x v="1"/>
    <x v="2"/>
    <x v="11"/>
    <x v="2"/>
    <n v="0"/>
    <n v="1005"/>
    <n v="0"/>
  </r>
  <r>
    <x v="0"/>
    <x v="0"/>
    <x v="0"/>
    <x v="1"/>
    <x v="2"/>
    <x v="11"/>
    <x v="3"/>
    <n v="0"/>
    <n v="1005"/>
    <n v="0"/>
  </r>
  <r>
    <x v="0"/>
    <x v="0"/>
    <x v="0"/>
    <x v="1"/>
    <x v="2"/>
    <x v="11"/>
    <x v="4"/>
    <n v="0"/>
    <n v="1005"/>
    <n v="0"/>
  </r>
  <r>
    <x v="0"/>
    <x v="0"/>
    <x v="0"/>
    <x v="1"/>
    <x v="2"/>
    <x v="11"/>
    <x v="5"/>
    <n v="0"/>
    <n v="1005"/>
    <n v="0"/>
  </r>
  <r>
    <x v="0"/>
    <x v="0"/>
    <x v="0"/>
    <x v="1"/>
    <x v="2"/>
    <x v="11"/>
    <x v="6"/>
    <n v="0"/>
    <n v="1005"/>
    <n v="0"/>
  </r>
  <r>
    <x v="0"/>
    <x v="0"/>
    <x v="0"/>
    <x v="1"/>
    <x v="2"/>
    <x v="11"/>
    <x v="7"/>
    <n v="0"/>
    <n v="1005"/>
    <n v="0"/>
  </r>
  <r>
    <x v="0"/>
    <x v="0"/>
    <x v="0"/>
    <x v="1"/>
    <x v="2"/>
    <x v="11"/>
    <x v="8"/>
    <n v="0"/>
    <n v="1005"/>
    <n v="0"/>
  </r>
  <r>
    <x v="0"/>
    <x v="0"/>
    <x v="0"/>
    <x v="1"/>
    <x v="2"/>
    <x v="11"/>
    <x v="9"/>
    <n v="0"/>
    <n v="1005"/>
    <n v="0"/>
  </r>
  <r>
    <x v="0"/>
    <x v="0"/>
    <x v="0"/>
    <x v="1"/>
    <x v="2"/>
    <x v="11"/>
    <x v="10"/>
    <n v="0"/>
    <n v="1005"/>
    <n v="0"/>
  </r>
  <r>
    <x v="0"/>
    <x v="0"/>
    <x v="0"/>
    <x v="1"/>
    <x v="2"/>
    <x v="11"/>
    <x v="11"/>
    <n v="0"/>
    <n v="1005"/>
    <n v="0"/>
  </r>
  <r>
    <x v="0"/>
    <x v="0"/>
    <x v="0"/>
    <x v="1"/>
    <x v="2"/>
    <x v="11"/>
    <x v="12"/>
    <n v="0"/>
    <n v="1005"/>
    <n v="0"/>
  </r>
  <r>
    <x v="0"/>
    <x v="0"/>
    <x v="0"/>
    <x v="1"/>
    <x v="2"/>
    <x v="11"/>
    <x v="13"/>
    <n v="0"/>
    <n v="1005"/>
    <n v="0"/>
  </r>
  <r>
    <x v="0"/>
    <x v="0"/>
    <x v="0"/>
    <x v="1"/>
    <x v="2"/>
    <x v="11"/>
    <x v="14"/>
    <n v="0"/>
    <n v="1005"/>
    <n v="0"/>
  </r>
  <r>
    <x v="0"/>
    <x v="0"/>
    <x v="0"/>
    <x v="1"/>
    <x v="2"/>
    <x v="11"/>
    <x v="15"/>
    <n v="0"/>
    <n v="1005"/>
    <n v="0"/>
  </r>
  <r>
    <x v="0"/>
    <x v="0"/>
    <x v="0"/>
    <x v="1"/>
    <x v="2"/>
    <x v="11"/>
    <x v="16"/>
    <n v="0"/>
    <n v="1005"/>
    <n v="0"/>
  </r>
  <r>
    <x v="0"/>
    <x v="0"/>
    <x v="0"/>
    <x v="1"/>
    <x v="2"/>
    <x v="11"/>
    <x v="17"/>
    <n v="0"/>
    <n v="1005"/>
    <n v="0"/>
  </r>
  <r>
    <x v="0"/>
    <x v="0"/>
    <x v="0"/>
    <x v="1"/>
    <x v="2"/>
    <x v="11"/>
    <x v="18"/>
    <n v="0"/>
    <n v="1005"/>
    <n v="0"/>
  </r>
  <r>
    <x v="0"/>
    <x v="0"/>
    <x v="0"/>
    <x v="1"/>
    <x v="3"/>
    <x v="12"/>
    <x v="0"/>
    <n v="0"/>
    <n v="446"/>
    <n v="0"/>
  </r>
  <r>
    <x v="0"/>
    <x v="0"/>
    <x v="0"/>
    <x v="1"/>
    <x v="3"/>
    <x v="12"/>
    <x v="1"/>
    <n v="0"/>
    <n v="446"/>
    <n v="0"/>
  </r>
  <r>
    <x v="0"/>
    <x v="0"/>
    <x v="0"/>
    <x v="1"/>
    <x v="3"/>
    <x v="12"/>
    <x v="2"/>
    <n v="0"/>
    <n v="446"/>
    <n v="0"/>
  </r>
  <r>
    <x v="0"/>
    <x v="0"/>
    <x v="0"/>
    <x v="1"/>
    <x v="3"/>
    <x v="12"/>
    <x v="3"/>
    <n v="0"/>
    <n v="446"/>
    <n v="0"/>
  </r>
  <r>
    <x v="0"/>
    <x v="0"/>
    <x v="0"/>
    <x v="1"/>
    <x v="3"/>
    <x v="12"/>
    <x v="4"/>
    <n v="0"/>
    <n v="446"/>
    <n v="0"/>
  </r>
  <r>
    <x v="0"/>
    <x v="0"/>
    <x v="0"/>
    <x v="1"/>
    <x v="3"/>
    <x v="12"/>
    <x v="5"/>
    <n v="0"/>
    <n v="446"/>
    <n v="0"/>
  </r>
  <r>
    <x v="0"/>
    <x v="0"/>
    <x v="0"/>
    <x v="1"/>
    <x v="3"/>
    <x v="12"/>
    <x v="6"/>
    <n v="0"/>
    <n v="446"/>
    <n v="0"/>
  </r>
  <r>
    <x v="0"/>
    <x v="0"/>
    <x v="0"/>
    <x v="1"/>
    <x v="3"/>
    <x v="12"/>
    <x v="7"/>
    <n v="0"/>
    <n v="446"/>
    <n v="0"/>
  </r>
  <r>
    <x v="0"/>
    <x v="0"/>
    <x v="0"/>
    <x v="1"/>
    <x v="3"/>
    <x v="12"/>
    <x v="8"/>
    <n v="0"/>
    <n v="446"/>
    <n v="0"/>
  </r>
  <r>
    <x v="0"/>
    <x v="0"/>
    <x v="0"/>
    <x v="1"/>
    <x v="3"/>
    <x v="12"/>
    <x v="9"/>
    <n v="0"/>
    <n v="446"/>
    <n v="0"/>
  </r>
  <r>
    <x v="0"/>
    <x v="0"/>
    <x v="0"/>
    <x v="1"/>
    <x v="3"/>
    <x v="12"/>
    <x v="10"/>
    <n v="0"/>
    <n v="446"/>
    <n v="0"/>
  </r>
  <r>
    <x v="0"/>
    <x v="0"/>
    <x v="0"/>
    <x v="1"/>
    <x v="3"/>
    <x v="12"/>
    <x v="11"/>
    <n v="0"/>
    <n v="446"/>
    <n v="0"/>
  </r>
  <r>
    <x v="0"/>
    <x v="0"/>
    <x v="0"/>
    <x v="1"/>
    <x v="3"/>
    <x v="12"/>
    <x v="12"/>
    <n v="0"/>
    <n v="446"/>
    <n v="0"/>
  </r>
  <r>
    <x v="0"/>
    <x v="0"/>
    <x v="0"/>
    <x v="1"/>
    <x v="3"/>
    <x v="12"/>
    <x v="13"/>
    <n v="0"/>
    <n v="446"/>
    <n v="0"/>
  </r>
  <r>
    <x v="0"/>
    <x v="0"/>
    <x v="0"/>
    <x v="1"/>
    <x v="3"/>
    <x v="12"/>
    <x v="14"/>
    <n v="0"/>
    <n v="446"/>
    <n v="0"/>
  </r>
  <r>
    <x v="0"/>
    <x v="0"/>
    <x v="0"/>
    <x v="1"/>
    <x v="3"/>
    <x v="12"/>
    <x v="15"/>
    <n v="0"/>
    <n v="446"/>
    <n v="0"/>
  </r>
  <r>
    <x v="0"/>
    <x v="0"/>
    <x v="0"/>
    <x v="1"/>
    <x v="3"/>
    <x v="12"/>
    <x v="16"/>
    <n v="0"/>
    <n v="446"/>
    <n v="0"/>
  </r>
  <r>
    <x v="0"/>
    <x v="0"/>
    <x v="0"/>
    <x v="1"/>
    <x v="3"/>
    <x v="12"/>
    <x v="17"/>
    <n v="0"/>
    <n v="446"/>
    <n v="0"/>
  </r>
  <r>
    <x v="0"/>
    <x v="0"/>
    <x v="0"/>
    <x v="1"/>
    <x v="3"/>
    <x v="12"/>
    <x v="18"/>
    <n v="0"/>
    <n v="446"/>
    <n v="0"/>
  </r>
  <r>
    <x v="0"/>
    <x v="0"/>
    <x v="0"/>
    <x v="1"/>
    <x v="3"/>
    <x v="13"/>
    <x v="0"/>
    <n v="0"/>
    <n v="446"/>
    <n v="0"/>
  </r>
  <r>
    <x v="0"/>
    <x v="0"/>
    <x v="0"/>
    <x v="1"/>
    <x v="3"/>
    <x v="13"/>
    <x v="1"/>
    <n v="0"/>
    <n v="446"/>
    <n v="0"/>
  </r>
  <r>
    <x v="0"/>
    <x v="0"/>
    <x v="0"/>
    <x v="1"/>
    <x v="3"/>
    <x v="13"/>
    <x v="2"/>
    <n v="0"/>
    <n v="446"/>
    <n v="0"/>
  </r>
  <r>
    <x v="0"/>
    <x v="0"/>
    <x v="0"/>
    <x v="1"/>
    <x v="3"/>
    <x v="13"/>
    <x v="3"/>
    <n v="0"/>
    <n v="446"/>
    <n v="0"/>
  </r>
  <r>
    <x v="0"/>
    <x v="0"/>
    <x v="0"/>
    <x v="1"/>
    <x v="3"/>
    <x v="13"/>
    <x v="4"/>
    <n v="0"/>
    <n v="446"/>
    <n v="0"/>
  </r>
  <r>
    <x v="0"/>
    <x v="0"/>
    <x v="0"/>
    <x v="1"/>
    <x v="3"/>
    <x v="13"/>
    <x v="5"/>
    <n v="0"/>
    <n v="446"/>
    <n v="0"/>
  </r>
  <r>
    <x v="0"/>
    <x v="0"/>
    <x v="0"/>
    <x v="1"/>
    <x v="3"/>
    <x v="13"/>
    <x v="6"/>
    <n v="0"/>
    <n v="446"/>
    <n v="0"/>
  </r>
  <r>
    <x v="0"/>
    <x v="0"/>
    <x v="0"/>
    <x v="1"/>
    <x v="3"/>
    <x v="13"/>
    <x v="7"/>
    <n v="0"/>
    <n v="446"/>
    <n v="0"/>
  </r>
  <r>
    <x v="0"/>
    <x v="0"/>
    <x v="0"/>
    <x v="1"/>
    <x v="3"/>
    <x v="13"/>
    <x v="8"/>
    <n v="0"/>
    <n v="446"/>
    <n v="0"/>
  </r>
  <r>
    <x v="0"/>
    <x v="0"/>
    <x v="0"/>
    <x v="1"/>
    <x v="3"/>
    <x v="13"/>
    <x v="9"/>
    <n v="0"/>
    <n v="446"/>
    <n v="0"/>
  </r>
  <r>
    <x v="0"/>
    <x v="0"/>
    <x v="0"/>
    <x v="1"/>
    <x v="3"/>
    <x v="13"/>
    <x v="10"/>
    <n v="0"/>
    <n v="446"/>
    <n v="0"/>
  </r>
  <r>
    <x v="0"/>
    <x v="0"/>
    <x v="0"/>
    <x v="1"/>
    <x v="3"/>
    <x v="13"/>
    <x v="11"/>
    <n v="0"/>
    <n v="446"/>
    <n v="0"/>
  </r>
  <r>
    <x v="0"/>
    <x v="0"/>
    <x v="0"/>
    <x v="1"/>
    <x v="3"/>
    <x v="13"/>
    <x v="12"/>
    <n v="0"/>
    <n v="446"/>
    <n v="0"/>
  </r>
  <r>
    <x v="0"/>
    <x v="0"/>
    <x v="0"/>
    <x v="1"/>
    <x v="3"/>
    <x v="13"/>
    <x v="13"/>
    <n v="0"/>
    <n v="446"/>
    <n v="0"/>
  </r>
  <r>
    <x v="0"/>
    <x v="0"/>
    <x v="0"/>
    <x v="1"/>
    <x v="3"/>
    <x v="13"/>
    <x v="14"/>
    <n v="0"/>
    <n v="446"/>
    <n v="0"/>
  </r>
  <r>
    <x v="0"/>
    <x v="0"/>
    <x v="0"/>
    <x v="1"/>
    <x v="3"/>
    <x v="13"/>
    <x v="15"/>
    <n v="0"/>
    <n v="446"/>
    <n v="0"/>
  </r>
  <r>
    <x v="0"/>
    <x v="0"/>
    <x v="0"/>
    <x v="1"/>
    <x v="3"/>
    <x v="13"/>
    <x v="16"/>
    <n v="0"/>
    <n v="446"/>
    <n v="0"/>
  </r>
  <r>
    <x v="0"/>
    <x v="0"/>
    <x v="0"/>
    <x v="1"/>
    <x v="3"/>
    <x v="13"/>
    <x v="17"/>
    <n v="0"/>
    <n v="446"/>
    <n v="0"/>
  </r>
  <r>
    <x v="0"/>
    <x v="0"/>
    <x v="0"/>
    <x v="1"/>
    <x v="3"/>
    <x v="13"/>
    <x v="18"/>
    <n v="0"/>
    <n v="446"/>
    <n v="0"/>
  </r>
  <r>
    <x v="0"/>
    <x v="0"/>
    <x v="0"/>
    <x v="1"/>
    <x v="3"/>
    <x v="14"/>
    <x v="0"/>
    <n v="0"/>
    <n v="446"/>
    <n v="0"/>
  </r>
  <r>
    <x v="0"/>
    <x v="0"/>
    <x v="0"/>
    <x v="1"/>
    <x v="3"/>
    <x v="14"/>
    <x v="1"/>
    <n v="0"/>
    <n v="446"/>
    <n v="0"/>
  </r>
  <r>
    <x v="0"/>
    <x v="0"/>
    <x v="0"/>
    <x v="1"/>
    <x v="3"/>
    <x v="14"/>
    <x v="2"/>
    <n v="0"/>
    <n v="446"/>
    <n v="0"/>
  </r>
  <r>
    <x v="0"/>
    <x v="0"/>
    <x v="0"/>
    <x v="1"/>
    <x v="3"/>
    <x v="14"/>
    <x v="3"/>
    <n v="0"/>
    <n v="446"/>
    <n v="0"/>
  </r>
  <r>
    <x v="0"/>
    <x v="0"/>
    <x v="0"/>
    <x v="1"/>
    <x v="3"/>
    <x v="14"/>
    <x v="4"/>
    <n v="0"/>
    <n v="446"/>
    <n v="0"/>
  </r>
  <r>
    <x v="0"/>
    <x v="0"/>
    <x v="0"/>
    <x v="1"/>
    <x v="3"/>
    <x v="14"/>
    <x v="5"/>
    <n v="0"/>
    <n v="446"/>
    <n v="0"/>
  </r>
  <r>
    <x v="0"/>
    <x v="0"/>
    <x v="0"/>
    <x v="1"/>
    <x v="3"/>
    <x v="14"/>
    <x v="6"/>
    <n v="0"/>
    <n v="446"/>
    <n v="0"/>
  </r>
  <r>
    <x v="0"/>
    <x v="0"/>
    <x v="0"/>
    <x v="1"/>
    <x v="3"/>
    <x v="14"/>
    <x v="7"/>
    <n v="0"/>
    <n v="446"/>
    <n v="0"/>
  </r>
  <r>
    <x v="0"/>
    <x v="0"/>
    <x v="0"/>
    <x v="1"/>
    <x v="3"/>
    <x v="14"/>
    <x v="8"/>
    <n v="0"/>
    <n v="446"/>
    <n v="0"/>
  </r>
  <r>
    <x v="0"/>
    <x v="0"/>
    <x v="0"/>
    <x v="1"/>
    <x v="3"/>
    <x v="14"/>
    <x v="9"/>
    <n v="0"/>
    <n v="446"/>
    <n v="0"/>
  </r>
  <r>
    <x v="0"/>
    <x v="0"/>
    <x v="0"/>
    <x v="1"/>
    <x v="3"/>
    <x v="14"/>
    <x v="10"/>
    <n v="0"/>
    <n v="446"/>
    <n v="0"/>
  </r>
  <r>
    <x v="0"/>
    <x v="0"/>
    <x v="0"/>
    <x v="1"/>
    <x v="3"/>
    <x v="14"/>
    <x v="11"/>
    <n v="0"/>
    <n v="446"/>
    <n v="0"/>
  </r>
  <r>
    <x v="0"/>
    <x v="0"/>
    <x v="0"/>
    <x v="1"/>
    <x v="3"/>
    <x v="14"/>
    <x v="12"/>
    <n v="0"/>
    <n v="446"/>
    <n v="0"/>
  </r>
  <r>
    <x v="0"/>
    <x v="0"/>
    <x v="0"/>
    <x v="1"/>
    <x v="3"/>
    <x v="14"/>
    <x v="13"/>
    <n v="0"/>
    <n v="446"/>
    <n v="0"/>
  </r>
  <r>
    <x v="0"/>
    <x v="0"/>
    <x v="0"/>
    <x v="1"/>
    <x v="3"/>
    <x v="14"/>
    <x v="14"/>
    <n v="0"/>
    <n v="446"/>
    <n v="0"/>
  </r>
  <r>
    <x v="0"/>
    <x v="0"/>
    <x v="0"/>
    <x v="1"/>
    <x v="3"/>
    <x v="14"/>
    <x v="15"/>
    <n v="0"/>
    <n v="446"/>
    <n v="0"/>
  </r>
  <r>
    <x v="0"/>
    <x v="0"/>
    <x v="0"/>
    <x v="1"/>
    <x v="3"/>
    <x v="14"/>
    <x v="16"/>
    <n v="0"/>
    <n v="446"/>
    <n v="0"/>
  </r>
  <r>
    <x v="0"/>
    <x v="0"/>
    <x v="0"/>
    <x v="1"/>
    <x v="3"/>
    <x v="14"/>
    <x v="17"/>
    <n v="0"/>
    <n v="446"/>
    <n v="0"/>
  </r>
  <r>
    <x v="0"/>
    <x v="0"/>
    <x v="0"/>
    <x v="1"/>
    <x v="3"/>
    <x v="14"/>
    <x v="18"/>
    <n v="0"/>
    <n v="446"/>
    <n v="0"/>
  </r>
  <r>
    <x v="0"/>
    <x v="0"/>
    <x v="0"/>
    <x v="1"/>
    <x v="3"/>
    <x v="15"/>
    <x v="0"/>
    <n v="0"/>
    <n v="446"/>
    <n v="0"/>
  </r>
  <r>
    <x v="0"/>
    <x v="0"/>
    <x v="0"/>
    <x v="1"/>
    <x v="3"/>
    <x v="15"/>
    <x v="1"/>
    <n v="0"/>
    <n v="446"/>
    <n v="0"/>
  </r>
  <r>
    <x v="0"/>
    <x v="0"/>
    <x v="0"/>
    <x v="1"/>
    <x v="3"/>
    <x v="15"/>
    <x v="2"/>
    <n v="0"/>
    <n v="446"/>
    <n v="0"/>
  </r>
  <r>
    <x v="0"/>
    <x v="0"/>
    <x v="0"/>
    <x v="1"/>
    <x v="3"/>
    <x v="15"/>
    <x v="3"/>
    <n v="0"/>
    <n v="446"/>
    <n v="0"/>
  </r>
  <r>
    <x v="0"/>
    <x v="0"/>
    <x v="0"/>
    <x v="1"/>
    <x v="3"/>
    <x v="15"/>
    <x v="4"/>
    <n v="0"/>
    <n v="446"/>
    <n v="0"/>
  </r>
  <r>
    <x v="0"/>
    <x v="0"/>
    <x v="0"/>
    <x v="1"/>
    <x v="3"/>
    <x v="15"/>
    <x v="5"/>
    <n v="0"/>
    <n v="446"/>
    <n v="0"/>
  </r>
  <r>
    <x v="0"/>
    <x v="0"/>
    <x v="0"/>
    <x v="1"/>
    <x v="3"/>
    <x v="15"/>
    <x v="6"/>
    <n v="0"/>
    <n v="446"/>
    <n v="0"/>
  </r>
  <r>
    <x v="0"/>
    <x v="0"/>
    <x v="0"/>
    <x v="1"/>
    <x v="3"/>
    <x v="15"/>
    <x v="7"/>
    <n v="0"/>
    <n v="446"/>
    <n v="0"/>
  </r>
  <r>
    <x v="0"/>
    <x v="0"/>
    <x v="0"/>
    <x v="1"/>
    <x v="3"/>
    <x v="15"/>
    <x v="8"/>
    <n v="0"/>
    <n v="446"/>
    <n v="0"/>
  </r>
  <r>
    <x v="0"/>
    <x v="0"/>
    <x v="0"/>
    <x v="1"/>
    <x v="3"/>
    <x v="15"/>
    <x v="9"/>
    <n v="0"/>
    <n v="446"/>
    <n v="0"/>
  </r>
  <r>
    <x v="0"/>
    <x v="0"/>
    <x v="0"/>
    <x v="1"/>
    <x v="3"/>
    <x v="15"/>
    <x v="10"/>
    <n v="0"/>
    <n v="446"/>
    <n v="0"/>
  </r>
  <r>
    <x v="0"/>
    <x v="0"/>
    <x v="0"/>
    <x v="1"/>
    <x v="3"/>
    <x v="15"/>
    <x v="11"/>
    <n v="0"/>
    <n v="446"/>
    <n v="0"/>
  </r>
  <r>
    <x v="0"/>
    <x v="0"/>
    <x v="0"/>
    <x v="1"/>
    <x v="3"/>
    <x v="15"/>
    <x v="12"/>
    <n v="0"/>
    <n v="446"/>
    <n v="0"/>
  </r>
  <r>
    <x v="0"/>
    <x v="0"/>
    <x v="0"/>
    <x v="1"/>
    <x v="3"/>
    <x v="15"/>
    <x v="13"/>
    <n v="0"/>
    <n v="446"/>
    <n v="0"/>
  </r>
  <r>
    <x v="0"/>
    <x v="0"/>
    <x v="0"/>
    <x v="1"/>
    <x v="3"/>
    <x v="15"/>
    <x v="14"/>
    <n v="0"/>
    <n v="446"/>
    <n v="0"/>
  </r>
  <r>
    <x v="0"/>
    <x v="0"/>
    <x v="0"/>
    <x v="1"/>
    <x v="3"/>
    <x v="15"/>
    <x v="15"/>
    <n v="0"/>
    <n v="446"/>
    <n v="0"/>
  </r>
  <r>
    <x v="0"/>
    <x v="0"/>
    <x v="0"/>
    <x v="1"/>
    <x v="3"/>
    <x v="15"/>
    <x v="16"/>
    <n v="0"/>
    <n v="446"/>
    <n v="0"/>
  </r>
  <r>
    <x v="0"/>
    <x v="0"/>
    <x v="0"/>
    <x v="1"/>
    <x v="3"/>
    <x v="15"/>
    <x v="17"/>
    <n v="0"/>
    <n v="446"/>
    <n v="0"/>
  </r>
  <r>
    <x v="0"/>
    <x v="0"/>
    <x v="0"/>
    <x v="1"/>
    <x v="3"/>
    <x v="15"/>
    <x v="18"/>
    <n v="0"/>
    <n v="446"/>
    <n v="0"/>
  </r>
  <r>
    <x v="0"/>
    <x v="0"/>
    <x v="0"/>
    <x v="1"/>
    <x v="4"/>
    <x v="16"/>
    <x v="0"/>
    <n v="0"/>
    <n v="165"/>
    <n v="0"/>
  </r>
  <r>
    <x v="0"/>
    <x v="0"/>
    <x v="0"/>
    <x v="1"/>
    <x v="4"/>
    <x v="16"/>
    <x v="1"/>
    <n v="0"/>
    <n v="165"/>
    <n v="0"/>
  </r>
  <r>
    <x v="0"/>
    <x v="0"/>
    <x v="0"/>
    <x v="1"/>
    <x v="4"/>
    <x v="16"/>
    <x v="2"/>
    <n v="0"/>
    <n v="165"/>
    <n v="0"/>
  </r>
  <r>
    <x v="0"/>
    <x v="0"/>
    <x v="0"/>
    <x v="1"/>
    <x v="4"/>
    <x v="16"/>
    <x v="3"/>
    <n v="0"/>
    <n v="165"/>
    <n v="0"/>
  </r>
  <r>
    <x v="0"/>
    <x v="0"/>
    <x v="0"/>
    <x v="1"/>
    <x v="4"/>
    <x v="16"/>
    <x v="4"/>
    <n v="0"/>
    <n v="165"/>
    <n v="0"/>
  </r>
  <r>
    <x v="0"/>
    <x v="0"/>
    <x v="0"/>
    <x v="1"/>
    <x v="4"/>
    <x v="16"/>
    <x v="5"/>
    <n v="0"/>
    <n v="165"/>
    <n v="0"/>
  </r>
  <r>
    <x v="0"/>
    <x v="0"/>
    <x v="0"/>
    <x v="1"/>
    <x v="4"/>
    <x v="16"/>
    <x v="6"/>
    <n v="0"/>
    <n v="165"/>
    <n v="0"/>
  </r>
  <r>
    <x v="0"/>
    <x v="0"/>
    <x v="0"/>
    <x v="1"/>
    <x v="4"/>
    <x v="16"/>
    <x v="7"/>
    <n v="0"/>
    <n v="165"/>
    <n v="0"/>
  </r>
  <r>
    <x v="0"/>
    <x v="0"/>
    <x v="0"/>
    <x v="1"/>
    <x v="4"/>
    <x v="16"/>
    <x v="8"/>
    <n v="0"/>
    <n v="165"/>
    <n v="0"/>
  </r>
  <r>
    <x v="0"/>
    <x v="0"/>
    <x v="0"/>
    <x v="1"/>
    <x v="4"/>
    <x v="16"/>
    <x v="9"/>
    <n v="0"/>
    <n v="165"/>
    <n v="0"/>
  </r>
  <r>
    <x v="0"/>
    <x v="0"/>
    <x v="0"/>
    <x v="1"/>
    <x v="4"/>
    <x v="16"/>
    <x v="10"/>
    <n v="0"/>
    <n v="165"/>
    <n v="0"/>
  </r>
  <r>
    <x v="0"/>
    <x v="0"/>
    <x v="0"/>
    <x v="1"/>
    <x v="4"/>
    <x v="16"/>
    <x v="11"/>
    <n v="0"/>
    <n v="165"/>
    <n v="0"/>
  </r>
  <r>
    <x v="0"/>
    <x v="0"/>
    <x v="0"/>
    <x v="1"/>
    <x v="4"/>
    <x v="16"/>
    <x v="12"/>
    <n v="0"/>
    <n v="165"/>
    <n v="0"/>
  </r>
  <r>
    <x v="0"/>
    <x v="0"/>
    <x v="0"/>
    <x v="1"/>
    <x v="4"/>
    <x v="16"/>
    <x v="13"/>
    <n v="0"/>
    <n v="165"/>
    <n v="0"/>
  </r>
  <r>
    <x v="0"/>
    <x v="0"/>
    <x v="0"/>
    <x v="1"/>
    <x v="4"/>
    <x v="16"/>
    <x v="14"/>
    <n v="0"/>
    <n v="165"/>
    <n v="0"/>
  </r>
  <r>
    <x v="0"/>
    <x v="0"/>
    <x v="0"/>
    <x v="1"/>
    <x v="4"/>
    <x v="16"/>
    <x v="15"/>
    <n v="0"/>
    <n v="165"/>
    <n v="0"/>
  </r>
  <r>
    <x v="0"/>
    <x v="0"/>
    <x v="0"/>
    <x v="1"/>
    <x v="4"/>
    <x v="16"/>
    <x v="16"/>
    <n v="0"/>
    <n v="165"/>
    <n v="0"/>
  </r>
  <r>
    <x v="0"/>
    <x v="0"/>
    <x v="0"/>
    <x v="1"/>
    <x v="4"/>
    <x v="16"/>
    <x v="17"/>
    <n v="0"/>
    <n v="165"/>
    <n v="0"/>
  </r>
  <r>
    <x v="0"/>
    <x v="0"/>
    <x v="0"/>
    <x v="1"/>
    <x v="4"/>
    <x v="16"/>
    <x v="18"/>
    <n v="0"/>
    <n v="165"/>
    <n v="0"/>
  </r>
  <r>
    <x v="0"/>
    <x v="0"/>
    <x v="0"/>
    <x v="1"/>
    <x v="4"/>
    <x v="17"/>
    <x v="0"/>
    <n v="0"/>
    <n v="165"/>
    <n v="0"/>
  </r>
  <r>
    <x v="0"/>
    <x v="0"/>
    <x v="0"/>
    <x v="1"/>
    <x v="4"/>
    <x v="17"/>
    <x v="1"/>
    <n v="0"/>
    <n v="165"/>
    <n v="0"/>
  </r>
  <r>
    <x v="0"/>
    <x v="0"/>
    <x v="0"/>
    <x v="1"/>
    <x v="4"/>
    <x v="17"/>
    <x v="2"/>
    <n v="0"/>
    <n v="165"/>
    <n v="0"/>
  </r>
  <r>
    <x v="0"/>
    <x v="0"/>
    <x v="0"/>
    <x v="1"/>
    <x v="4"/>
    <x v="17"/>
    <x v="3"/>
    <n v="0"/>
    <n v="165"/>
    <n v="0"/>
  </r>
  <r>
    <x v="0"/>
    <x v="0"/>
    <x v="0"/>
    <x v="1"/>
    <x v="4"/>
    <x v="17"/>
    <x v="4"/>
    <n v="0"/>
    <n v="165"/>
    <n v="0"/>
  </r>
  <r>
    <x v="0"/>
    <x v="0"/>
    <x v="0"/>
    <x v="1"/>
    <x v="4"/>
    <x v="17"/>
    <x v="5"/>
    <n v="0"/>
    <n v="165"/>
    <n v="0"/>
  </r>
  <r>
    <x v="0"/>
    <x v="0"/>
    <x v="0"/>
    <x v="1"/>
    <x v="4"/>
    <x v="17"/>
    <x v="6"/>
    <n v="0"/>
    <n v="165"/>
    <n v="0"/>
  </r>
  <r>
    <x v="0"/>
    <x v="0"/>
    <x v="0"/>
    <x v="1"/>
    <x v="4"/>
    <x v="17"/>
    <x v="7"/>
    <n v="0"/>
    <n v="165"/>
    <n v="0"/>
  </r>
  <r>
    <x v="0"/>
    <x v="0"/>
    <x v="0"/>
    <x v="1"/>
    <x v="4"/>
    <x v="17"/>
    <x v="8"/>
    <n v="0"/>
    <n v="165"/>
    <n v="0"/>
  </r>
  <r>
    <x v="0"/>
    <x v="0"/>
    <x v="0"/>
    <x v="1"/>
    <x v="4"/>
    <x v="17"/>
    <x v="9"/>
    <n v="0"/>
    <n v="165"/>
    <n v="0"/>
  </r>
  <r>
    <x v="0"/>
    <x v="0"/>
    <x v="0"/>
    <x v="1"/>
    <x v="4"/>
    <x v="17"/>
    <x v="10"/>
    <n v="0"/>
    <n v="165"/>
    <n v="0"/>
  </r>
  <r>
    <x v="0"/>
    <x v="0"/>
    <x v="0"/>
    <x v="1"/>
    <x v="4"/>
    <x v="17"/>
    <x v="11"/>
    <n v="0"/>
    <n v="165"/>
    <n v="0"/>
  </r>
  <r>
    <x v="0"/>
    <x v="0"/>
    <x v="0"/>
    <x v="1"/>
    <x v="4"/>
    <x v="17"/>
    <x v="12"/>
    <n v="0"/>
    <n v="165"/>
    <n v="0"/>
  </r>
  <r>
    <x v="0"/>
    <x v="0"/>
    <x v="0"/>
    <x v="1"/>
    <x v="4"/>
    <x v="17"/>
    <x v="13"/>
    <n v="0"/>
    <n v="165"/>
    <n v="0"/>
  </r>
  <r>
    <x v="0"/>
    <x v="0"/>
    <x v="0"/>
    <x v="1"/>
    <x v="4"/>
    <x v="17"/>
    <x v="14"/>
    <n v="0"/>
    <n v="165"/>
    <n v="0"/>
  </r>
  <r>
    <x v="0"/>
    <x v="0"/>
    <x v="0"/>
    <x v="1"/>
    <x v="4"/>
    <x v="17"/>
    <x v="15"/>
    <n v="0"/>
    <n v="165"/>
    <n v="0"/>
  </r>
  <r>
    <x v="0"/>
    <x v="0"/>
    <x v="0"/>
    <x v="1"/>
    <x v="4"/>
    <x v="17"/>
    <x v="16"/>
    <n v="0"/>
    <n v="165"/>
    <n v="0"/>
  </r>
  <r>
    <x v="0"/>
    <x v="0"/>
    <x v="0"/>
    <x v="1"/>
    <x v="4"/>
    <x v="17"/>
    <x v="17"/>
    <n v="0"/>
    <n v="165"/>
    <n v="0"/>
  </r>
  <r>
    <x v="0"/>
    <x v="0"/>
    <x v="0"/>
    <x v="1"/>
    <x v="4"/>
    <x v="17"/>
    <x v="18"/>
    <n v="0"/>
    <n v="165"/>
    <n v="0"/>
  </r>
  <r>
    <x v="0"/>
    <x v="0"/>
    <x v="0"/>
    <x v="1"/>
    <x v="4"/>
    <x v="18"/>
    <x v="0"/>
    <n v="0"/>
    <n v="165"/>
    <n v="0"/>
  </r>
  <r>
    <x v="0"/>
    <x v="0"/>
    <x v="0"/>
    <x v="1"/>
    <x v="4"/>
    <x v="18"/>
    <x v="1"/>
    <n v="0"/>
    <n v="165"/>
    <n v="0"/>
  </r>
  <r>
    <x v="0"/>
    <x v="0"/>
    <x v="0"/>
    <x v="1"/>
    <x v="4"/>
    <x v="18"/>
    <x v="2"/>
    <n v="0"/>
    <n v="165"/>
    <n v="0"/>
  </r>
  <r>
    <x v="0"/>
    <x v="0"/>
    <x v="0"/>
    <x v="1"/>
    <x v="4"/>
    <x v="18"/>
    <x v="3"/>
    <n v="0"/>
    <n v="165"/>
    <n v="0"/>
  </r>
  <r>
    <x v="0"/>
    <x v="0"/>
    <x v="0"/>
    <x v="1"/>
    <x v="4"/>
    <x v="18"/>
    <x v="4"/>
    <n v="0"/>
    <n v="165"/>
    <n v="0"/>
  </r>
  <r>
    <x v="0"/>
    <x v="0"/>
    <x v="0"/>
    <x v="1"/>
    <x v="4"/>
    <x v="18"/>
    <x v="5"/>
    <n v="0"/>
    <n v="165"/>
    <n v="0"/>
  </r>
  <r>
    <x v="0"/>
    <x v="0"/>
    <x v="0"/>
    <x v="1"/>
    <x v="4"/>
    <x v="18"/>
    <x v="6"/>
    <n v="0"/>
    <n v="165"/>
    <n v="0"/>
  </r>
  <r>
    <x v="0"/>
    <x v="0"/>
    <x v="0"/>
    <x v="1"/>
    <x v="4"/>
    <x v="18"/>
    <x v="7"/>
    <n v="0"/>
    <n v="165"/>
    <n v="0"/>
  </r>
  <r>
    <x v="0"/>
    <x v="0"/>
    <x v="0"/>
    <x v="1"/>
    <x v="4"/>
    <x v="18"/>
    <x v="8"/>
    <n v="0"/>
    <n v="165"/>
    <n v="0"/>
  </r>
  <r>
    <x v="0"/>
    <x v="0"/>
    <x v="0"/>
    <x v="1"/>
    <x v="4"/>
    <x v="18"/>
    <x v="9"/>
    <n v="0"/>
    <n v="165"/>
    <n v="0"/>
  </r>
  <r>
    <x v="0"/>
    <x v="0"/>
    <x v="0"/>
    <x v="1"/>
    <x v="4"/>
    <x v="18"/>
    <x v="10"/>
    <n v="0"/>
    <n v="165"/>
    <n v="0"/>
  </r>
  <r>
    <x v="0"/>
    <x v="0"/>
    <x v="0"/>
    <x v="1"/>
    <x v="4"/>
    <x v="18"/>
    <x v="11"/>
    <n v="0"/>
    <n v="165"/>
    <n v="0"/>
  </r>
  <r>
    <x v="0"/>
    <x v="0"/>
    <x v="0"/>
    <x v="1"/>
    <x v="4"/>
    <x v="18"/>
    <x v="12"/>
    <n v="0"/>
    <n v="165"/>
    <n v="0"/>
  </r>
  <r>
    <x v="0"/>
    <x v="0"/>
    <x v="0"/>
    <x v="1"/>
    <x v="4"/>
    <x v="18"/>
    <x v="13"/>
    <n v="0"/>
    <n v="165"/>
    <n v="0"/>
  </r>
  <r>
    <x v="0"/>
    <x v="0"/>
    <x v="0"/>
    <x v="1"/>
    <x v="4"/>
    <x v="18"/>
    <x v="14"/>
    <n v="0"/>
    <n v="165"/>
    <n v="0"/>
  </r>
  <r>
    <x v="0"/>
    <x v="0"/>
    <x v="0"/>
    <x v="1"/>
    <x v="4"/>
    <x v="18"/>
    <x v="15"/>
    <n v="0"/>
    <n v="165"/>
    <n v="0"/>
  </r>
  <r>
    <x v="0"/>
    <x v="0"/>
    <x v="0"/>
    <x v="1"/>
    <x v="4"/>
    <x v="18"/>
    <x v="16"/>
    <n v="0"/>
    <n v="165"/>
    <n v="0"/>
  </r>
  <r>
    <x v="0"/>
    <x v="0"/>
    <x v="0"/>
    <x v="1"/>
    <x v="4"/>
    <x v="18"/>
    <x v="17"/>
    <n v="0"/>
    <n v="165"/>
    <n v="0"/>
  </r>
  <r>
    <x v="0"/>
    <x v="0"/>
    <x v="0"/>
    <x v="1"/>
    <x v="4"/>
    <x v="18"/>
    <x v="18"/>
    <n v="0"/>
    <n v="165"/>
    <n v="0"/>
  </r>
  <r>
    <x v="0"/>
    <x v="0"/>
    <x v="0"/>
    <x v="1"/>
    <x v="4"/>
    <x v="19"/>
    <x v="0"/>
    <n v="0"/>
    <n v="165"/>
    <n v="0"/>
  </r>
  <r>
    <x v="0"/>
    <x v="0"/>
    <x v="0"/>
    <x v="1"/>
    <x v="4"/>
    <x v="19"/>
    <x v="1"/>
    <n v="0"/>
    <n v="165"/>
    <n v="0"/>
  </r>
  <r>
    <x v="0"/>
    <x v="0"/>
    <x v="0"/>
    <x v="1"/>
    <x v="4"/>
    <x v="19"/>
    <x v="2"/>
    <n v="0"/>
    <n v="165"/>
    <n v="0"/>
  </r>
  <r>
    <x v="0"/>
    <x v="0"/>
    <x v="0"/>
    <x v="1"/>
    <x v="4"/>
    <x v="19"/>
    <x v="3"/>
    <n v="0"/>
    <n v="165"/>
    <n v="0"/>
  </r>
  <r>
    <x v="0"/>
    <x v="0"/>
    <x v="0"/>
    <x v="1"/>
    <x v="4"/>
    <x v="19"/>
    <x v="4"/>
    <n v="0"/>
    <n v="165"/>
    <n v="0"/>
  </r>
  <r>
    <x v="0"/>
    <x v="0"/>
    <x v="0"/>
    <x v="1"/>
    <x v="4"/>
    <x v="19"/>
    <x v="5"/>
    <n v="0"/>
    <n v="165"/>
    <n v="0"/>
  </r>
  <r>
    <x v="0"/>
    <x v="0"/>
    <x v="0"/>
    <x v="1"/>
    <x v="4"/>
    <x v="19"/>
    <x v="6"/>
    <n v="0"/>
    <n v="165"/>
    <n v="0"/>
  </r>
  <r>
    <x v="0"/>
    <x v="0"/>
    <x v="0"/>
    <x v="1"/>
    <x v="4"/>
    <x v="19"/>
    <x v="7"/>
    <n v="0"/>
    <n v="165"/>
    <n v="0"/>
  </r>
  <r>
    <x v="0"/>
    <x v="0"/>
    <x v="0"/>
    <x v="1"/>
    <x v="4"/>
    <x v="19"/>
    <x v="8"/>
    <n v="0"/>
    <n v="165"/>
    <n v="0"/>
  </r>
  <r>
    <x v="0"/>
    <x v="0"/>
    <x v="0"/>
    <x v="1"/>
    <x v="4"/>
    <x v="19"/>
    <x v="9"/>
    <n v="0"/>
    <n v="165"/>
    <n v="0"/>
  </r>
  <r>
    <x v="0"/>
    <x v="0"/>
    <x v="0"/>
    <x v="1"/>
    <x v="4"/>
    <x v="19"/>
    <x v="10"/>
    <n v="0"/>
    <n v="165"/>
    <n v="0"/>
  </r>
  <r>
    <x v="0"/>
    <x v="0"/>
    <x v="0"/>
    <x v="1"/>
    <x v="4"/>
    <x v="19"/>
    <x v="11"/>
    <n v="0"/>
    <n v="165"/>
    <n v="0"/>
  </r>
  <r>
    <x v="0"/>
    <x v="0"/>
    <x v="0"/>
    <x v="1"/>
    <x v="4"/>
    <x v="19"/>
    <x v="12"/>
    <n v="0"/>
    <n v="165"/>
    <n v="0"/>
  </r>
  <r>
    <x v="0"/>
    <x v="0"/>
    <x v="0"/>
    <x v="1"/>
    <x v="4"/>
    <x v="19"/>
    <x v="13"/>
    <n v="0"/>
    <n v="165"/>
    <n v="0"/>
  </r>
  <r>
    <x v="0"/>
    <x v="0"/>
    <x v="0"/>
    <x v="1"/>
    <x v="4"/>
    <x v="19"/>
    <x v="14"/>
    <n v="0"/>
    <n v="165"/>
    <n v="0"/>
  </r>
  <r>
    <x v="0"/>
    <x v="0"/>
    <x v="0"/>
    <x v="1"/>
    <x v="4"/>
    <x v="19"/>
    <x v="15"/>
    <n v="0"/>
    <n v="165"/>
    <n v="0"/>
  </r>
  <r>
    <x v="0"/>
    <x v="0"/>
    <x v="0"/>
    <x v="1"/>
    <x v="4"/>
    <x v="19"/>
    <x v="16"/>
    <n v="0"/>
    <n v="165"/>
    <n v="0"/>
  </r>
  <r>
    <x v="0"/>
    <x v="0"/>
    <x v="0"/>
    <x v="1"/>
    <x v="4"/>
    <x v="19"/>
    <x v="17"/>
    <n v="0"/>
    <n v="165"/>
    <n v="0"/>
  </r>
  <r>
    <x v="0"/>
    <x v="0"/>
    <x v="0"/>
    <x v="1"/>
    <x v="4"/>
    <x v="19"/>
    <x v="18"/>
    <n v="0"/>
    <n v="165"/>
    <n v="0"/>
  </r>
  <r>
    <x v="1"/>
    <x v="0"/>
    <x v="0"/>
    <x v="1"/>
    <x v="0"/>
    <x v="0"/>
    <x v="19"/>
    <n v="0"/>
    <n v="210"/>
    <n v="0"/>
  </r>
  <r>
    <x v="1"/>
    <x v="0"/>
    <x v="0"/>
    <x v="1"/>
    <x v="0"/>
    <x v="1"/>
    <x v="19"/>
    <n v="0"/>
    <n v="210"/>
    <n v="0"/>
  </r>
  <r>
    <x v="1"/>
    <x v="0"/>
    <x v="0"/>
    <x v="1"/>
    <x v="0"/>
    <x v="2"/>
    <x v="19"/>
    <n v="0"/>
    <n v="210"/>
    <n v="0"/>
  </r>
  <r>
    <x v="1"/>
    <x v="0"/>
    <x v="0"/>
    <x v="1"/>
    <x v="0"/>
    <x v="3"/>
    <x v="19"/>
    <n v="0"/>
    <n v="210"/>
    <n v="0"/>
  </r>
  <r>
    <x v="1"/>
    <x v="0"/>
    <x v="0"/>
    <x v="1"/>
    <x v="1"/>
    <x v="4"/>
    <x v="19"/>
    <n v="0"/>
    <n v="174"/>
    <n v="0"/>
  </r>
  <r>
    <x v="1"/>
    <x v="0"/>
    <x v="0"/>
    <x v="1"/>
    <x v="1"/>
    <x v="5"/>
    <x v="19"/>
    <n v="0"/>
    <n v="174"/>
    <n v="0"/>
  </r>
  <r>
    <x v="1"/>
    <x v="0"/>
    <x v="0"/>
    <x v="1"/>
    <x v="1"/>
    <x v="6"/>
    <x v="19"/>
    <n v="0"/>
    <n v="174"/>
    <n v="0"/>
  </r>
  <r>
    <x v="1"/>
    <x v="0"/>
    <x v="0"/>
    <x v="1"/>
    <x v="1"/>
    <x v="7"/>
    <x v="19"/>
    <n v="0"/>
    <n v="174"/>
    <n v="0"/>
  </r>
  <r>
    <x v="1"/>
    <x v="0"/>
    <x v="0"/>
    <x v="1"/>
    <x v="2"/>
    <x v="8"/>
    <x v="19"/>
    <n v="0"/>
    <n v="87"/>
    <n v="0"/>
  </r>
  <r>
    <x v="1"/>
    <x v="0"/>
    <x v="0"/>
    <x v="1"/>
    <x v="2"/>
    <x v="9"/>
    <x v="19"/>
    <n v="0"/>
    <n v="87"/>
    <n v="0"/>
  </r>
  <r>
    <x v="1"/>
    <x v="0"/>
    <x v="0"/>
    <x v="1"/>
    <x v="2"/>
    <x v="10"/>
    <x v="19"/>
    <n v="0"/>
    <n v="87"/>
    <n v="0"/>
  </r>
  <r>
    <x v="1"/>
    <x v="0"/>
    <x v="0"/>
    <x v="1"/>
    <x v="2"/>
    <x v="11"/>
    <x v="19"/>
    <n v="0"/>
    <n v="87"/>
    <n v="0"/>
  </r>
  <r>
    <x v="1"/>
    <x v="0"/>
    <x v="0"/>
    <x v="1"/>
    <x v="3"/>
    <x v="12"/>
    <x v="19"/>
    <n v="0"/>
    <n v="67"/>
    <n v="0"/>
  </r>
  <r>
    <x v="1"/>
    <x v="0"/>
    <x v="0"/>
    <x v="1"/>
    <x v="3"/>
    <x v="13"/>
    <x v="19"/>
    <n v="0"/>
    <n v="67"/>
    <n v="0"/>
  </r>
  <r>
    <x v="1"/>
    <x v="0"/>
    <x v="0"/>
    <x v="1"/>
    <x v="3"/>
    <x v="14"/>
    <x v="19"/>
    <n v="0"/>
    <n v="67"/>
    <n v="0"/>
  </r>
  <r>
    <x v="1"/>
    <x v="0"/>
    <x v="0"/>
    <x v="1"/>
    <x v="3"/>
    <x v="15"/>
    <x v="19"/>
    <n v="0"/>
    <n v="67"/>
    <n v="0"/>
  </r>
  <r>
    <x v="1"/>
    <x v="0"/>
    <x v="0"/>
    <x v="1"/>
    <x v="4"/>
    <x v="16"/>
    <x v="19"/>
    <n v="0"/>
    <n v="13"/>
    <n v="0"/>
  </r>
  <r>
    <x v="1"/>
    <x v="0"/>
    <x v="0"/>
    <x v="1"/>
    <x v="4"/>
    <x v="17"/>
    <x v="19"/>
    <n v="0"/>
    <n v="13"/>
    <n v="0"/>
  </r>
  <r>
    <x v="1"/>
    <x v="0"/>
    <x v="0"/>
    <x v="1"/>
    <x v="4"/>
    <x v="18"/>
    <x v="19"/>
    <n v="0"/>
    <n v="13"/>
    <n v="0"/>
  </r>
  <r>
    <x v="1"/>
    <x v="0"/>
    <x v="0"/>
    <x v="1"/>
    <x v="4"/>
    <x v="19"/>
    <x v="19"/>
    <n v="0"/>
    <n v="13"/>
    <n v="0"/>
  </r>
  <r>
    <x v="1"/>
    <x v="0"/>
    <x v="0"/>
    <x v="1"/>
    <x v="0"/>
    <x v="0"/>
    <x v="9"/>
    <n v="0"/>
    <n v="210"/>
    <n v="0"/>
  </r>
  <r>
    <x v="1"/>
    <x v="0"/>
    <x v="0"/>
    <x v="1"/>
    <x v="0"/>
    <x v="1"/>
    <x v="9"/>
    <n v="0"/>
    <n v="210"/>
    <n v="0"/>
  </r>
  <r>
    <x v="1"/>
    <x v="0"/>
    <x v="0"/>
    <x v="1"/>
    <x v="0"/>
    <x v="2"/>
    <x v="9"/>
    <n v="0"/>
    <n v="210"/>
    <n v="0"/>
  </r>
  <r>
    <x v="1"/>
    <x v="0"/>
    <x v="0"/>
    <x v="1"/>
    <x v="0"/>
    <x v="3"/>
    <x v="9"/>
    <n v="0"/>
    <n v="210"/>
    <n v="0"/>
  </r>
  <r>
    <x v="1"/>
    <x v="0"/>
    <x v="0"/>
    <x v="1"/>
    <x v="1"/>
    <x v="4"/>
    <x v="9"/>
    <n v="0"/>
    <n v="174"/>
    <n v="0"/>
  </r>
  <r>
    <x v="1"/>
    <x v="0"/>
    <x v="0"/>
    <x v="1"/>
    <x v="1"/>
    <x v="5"/>
    <x v="9"/>
    <n v="0"/>
    <n v="174"/>
    <n v="0"/>
  </r>
  <r>
    <x v="1"/>
    <x v="0"/>
    <x v="0"/>
    <x v="1"/>
    <x v="1"/>
    <x v="6"/>
    <x v="9"/>
    <n v="0"/>
    <n v="174"/>
    <n v="0"/>
  </r>
  <r>
    <x v="1"/>
    <x v="0"/>
    <x v="0"/>
    <x v="1"/>
    <x v="1"/>
    <x v="7"/>
    <x v="9"/>
    <n v="0"/>
    <n v="174"/>
    <n v="0"/>
  </r>
  <r>
    <x v="1"/>
    <x v="0"/>
    <x v="0"/>
    <x v="1"/>
    <x v="2"/>
    <x v="8"/>
    <x v="9"/>
    <n v="0"/>
    <n v="87"/>
    <n v="0"/>
  </r>
  <r>
    <x v="1"/>
    <x v="0"/>
    <x v="0"/>
    <x v="1"/>
    <x v="2"/>
    <x v="9"/>
    <x v="9"/>
    <n v="0"/>
    <n v="87"/>
    <n v="0"/>
  </r>
  <r>
    <x v="1"/>
    <x v="0"/>
    <x v="0"/>
    <x v="1"/>
    <x v="2"/>
    <x v="10"/>
    <x v="9"/>
    <n v="0"/>
    <n v="87"/>
    <n v="0"/>
  </r>
  <r>
    <x v="1"/>
    <x v="0"/>
    <x v="0"/>
    <x v="1"/>
    <x v="2"/>
    <x v="11"/>
    <x v="9"/>
    <n v="0"/>
    <n v="87"/>
    <n v="0"/>
  </r>
  <r>
    <x v="1"/>
    <x v="0"/>
    <x v="0"/>
    <x v="1"/>
    <x v="3"/>
    <x v="12"/>
    <x v="9"/>
    <n v="0"/>
    <n v="67"/>
    <n v="0"/>
  </r>
  <r>
    <x v="1"/>
    <x v="0"/>
    <x v="0"/>
    <x v="1"/>
    <x v="3"/>
    <x v="13"/>
    <x v="9"/>
    <n v="0"/>
    <n v="67"/>
    <n v="0"/>
  </r>
  <r>
    <x v="1"/>
    <x v="0"/>
    <x v="0"/>
    <x v="1"/>
    <x v="3"/>
    <x v="14"/>
    <x v="9"/>
    <n v="0"/>
    <n v="67"/>
    <n v="0"/>
  </r>
  <r>
    <x v="1"/>
    <x v="0"/>
    <x v="0"/>
    <x v="1"/>
    <x v="3"/>
    <x v="15"/>
    <x v="9"/>
    <n v="0"/>
    <n v="67"/>
    <n v="0"/>
  </r>
  <r>
    <x v="1"/>
    <x v="0"/>
    <x v="0"/>
    <x v="1"/>
    <x v="4"/>
    <x v="16"/>
    <x v="9"/>
    <n v="0"/>
    <n v="13"/>
    <n v="0"/>
  </r>
  <r>
    <x v="1"/>
    <x v="0"/>
    <x v="0"/>
    <x v="1"/>
    <x v="4"/>
    <x v="17"/>
    <x v="9"/>
    <n v="0"/>
    <n v="13"/>
    <n v="0"/>
  </r>
  <r>
    <x v="1"/>
    <x v="0"/>
    <x v="0"/>
    <x v="1"/>
    <x v="4"/>
    <x v="18"/>
    <x v="9"/>
    <n v="0"/>
    <n v="13"/>
    <n v="0"/>
  </r>
  <r>
    <x v="1"/>
    <x v="0"/>
    <x v="0"/>
    <x v="1"/>
    <x v="4"/>
    <x v="19"/>
    <x v="9"/>
    <n v="0"/>
    <n v="13"/>
    <n v="0"/>
  </r>
  <r>
    <x v="1"/>
    <x v="0"/>
    <x v="0"/>
    <x v="1"/>
    <x v="0"/>
    <x v="0"/>
    <x v="20"/>
    <n v="0"/>
    <n v="210"/>
    <n v="0"/>
  </r>
  <r>
    <x v="1"/>
    <x v="0"/>
    <x v="0"/>
    <x v="1"/>
    <x v="0"/>
    <x v="1"/>
    <x v="20"/>
    <n v="0"/>
    <n v="210"/>
    <n v="0"/>
  </r>
  <r>
    <x v="1"/>
    <x v="0"/>
    <x v="0"/>
    <x v="1"/>
    <x v="0"/>
    <x v="2"/>
    <x v="20"/>
    <n v="0"/>
    <n v="210"/>
    <n v="0"/>
  </r>
  <r>
    <x v="1"/>
    <x v="0"/>
    <x v="0"/>
    <x v="1"/>
    <x v="0"/>
    <x v="3"/>
    <x v="20"/>
    <n v="0"/>
    <n v="210"/>
    <n v="0"/>
  </r>
  <r>
    <x v="1"/>
    <x v="0"/>
    <x v="0"/>
    <x v="1"/>
    <x v="1"/>
    <x v="4"/>
    <x v="20"/>
    <n v="0"/>
    <n v="174"/>
    <n v="0"/>
  </r>
  <r>
    <x v="1"/>
    <x v="0"/>
    <x v="0"/>
    <x v="1"/>
    <x v="1"/>
    <x v="5"/>
    <x v="20"/>
    <n v="0"/>
    <n v="174"/>
    <n v="0"/>
  </r>
  <r>
    <x v="1"/>
    <x v="0"/>
    <x v="0"/>
    <x v="1"/>
    <x v="1"/>
    <x v="6"/>
    <x v="20"/>
    <n v="0"/>
    <n v="174"/>
    <n v="0"/>
  </r>
  <r>
    <x v="1"/>
    <x v="0"/>
    <x v="0"/>
    <x v="1"/>
    <x v="1"/>
    <x v="7"/>
    <x v="20"/>
    <n v="0"/>
    <n v="174"/>
    <n v="0"/>
  </r>
  <r>
    <x v="1"/>
    <x v="0"/>
    <x v="0"/>
    <x v="1"/>
    <x v="2"/>
    <x v="8"/>
    <x v="20"/>
    <n v="0"/>
    <n v="87"/>
    <n v="0"/>
  </r>
  <r>
    <x v="1"/>
    <x v="0"/>
    <x v="0"/>
    <x v="1"/>
    <x v="2"/>
    <x v="9"/>
    <x v="20"/>
    <n v="0"/>
    <n v="87"/>
    <n v="0"/>
  </r>
  <r>
    <x v="1"/>
    <x v="0"/>
    <x v="0"/>
    <x v="1"/>
    <x v="2"/>
    <x v="10"/>
    <x v="20"/>
    <n v="0"/>
    <n v="87"/>
    <n v="0"/>
  </r>
  <r>
    <x v="1"/>
    <x v="0"/>
    <x v="0"/>
    <x v="1"/>
    <x v="2"/>
    <x v="11"/>
    <x v="20"/>
    <n v="0"/>
    <n v="87"/>
    <n v="0"/>
  </r>
  <r>
    <x v="1"/>
    <x v="0"/>
    <x v="0"/>
    <x v="1"/>
    <x v="3"/>
    <x v="12"/>
    <x v="20"/>
    <n v="0"/>
    <n v="67"/>
    <n v="0"/>
  </r>
  <r>
    <x v="1"/>
    <x v="0"/>
    <x v="0"/>
    <x v="1"/>
    <x v="3"/>
    <x v="13"/>
    <x v="20"/>
    <n v="0"/>
    <n v="67"/>
    <n v="0"/>
  </r>
  <r>
    <x v="1"/>
    <x v="0"/>
    <x v="0"/>
    <x v="1"/>
    <x v="3"/>
    <x v="14"/>
    <x v="20"/>
    <n v="0"/>
    <n v="67"/>
    <n v="0"/>
  </r>
  <r>
    <x v="1"/>
    <x v="0"/>
    <x v="0"/>
    <x v="1"/>
    <x v="3"/>
    <x v="15"/>
    <x v="20"/>
    <n v="0"/>
    <n v="67"/>
    <n v="0"/>
  </r>
  <r>
    <x v="1"/>
    <x v="0"/>
    <x v="0"/>
    <x v="1"/>
    <x v="4"/>
    <x v="16"/>
    <x v="20"/>
    <n v="0"/>
    <n v="13"/>
    <n v="0"/>
  </r>
  <r>
    <x v="1"/>
    <x v="0"/>
    <x v="0"/>
    <x v="1"/>
    <x v="4"/>
    <x v="17"/>
    <x v="20"/>
    <n v="0"/>
    <n v="13"/>
    <n v="0"/>
  </r>
  <r>
    <x v="1"/>
    <x v="0"/>
    <x v="0"/>
    <x v="1"/>
    <x v="4"/>
    <x v="18"/>
    <x v="20"/>
    <n v="0"/>
    <n v="13"/>
    <n v="0"/>
  </r>
  <r>
    <x v="1"/>
    <x v="0"/>
    <x v="0"/>
    <x v="1"/>
    <x v="4"/>
    <x v="19"/>
    <x v="20"/>
    <n v="0"/>
    <n v="13"/>
    <n v="0"/>
  </r>
  <r>
    <x v="0"/>
    <x v="0"/>
    <x v="0"/>
    <x v="2"/>
    <x v="0"/>
    <x v="0"/>
    <x v="0"/>
    <n v="0"/>
    <n v="1477"/>
    <n v="5"/>
  </r>
  <r>
    <x v="0"/>
    <x v="0"/>
    <x v="0"/>
    <x v="2"/>
    <x v="0"/>
    <x v="0"/>
    <x v="1"/>
    <n v="0"/>
    <n v="1477"/>
    <n v="5"/>
  </r>
  <r>
    <x v="0"/>
    <x v="0"/>
    <x v="0"/>
    <x v="2"/>
    <x v="0"/>
    <x v="0"/>
    <x v="2"/>
    <n v="0"/>
    <n v="1477"/>
    <n v="5"/>
  </r>
  <r>
    <x v="0"/>
    <x v="0"/>
    <x v="0"/>
    <x v="2"/>
    <x v="0"/>
    <x v="0"/>
    <x v="3"/>
    <n v="0"/>
    <n v="1477"/>
    <n v="5"/>
  </r>
  <r>
    <x v="0"/>
    <x v="0"/>
    <x v="0"/>
    <x v="2"/>
    <x v="0"/>
    <x v="0"/>
    <x v="4"/>
    <n v="0"/>
    <n v="1477"/>
    <n v="5"/>
  </r>
  <r>
    <x v="0"/>
    <x v="0"/>
    <x v="0"/>
    <x v="2"/>
    <x v="0"/>
    <x v="0"/>
    <x v="5"/>
    <n v="0"/>
    <n v="1477"/>
    <n v="5"/>
  </r>
  <r>
    <x v="0"/>
    <x v="0"/>
    <x v="0"/>
    <x v="2"/>
    <x v="0"/>
    <x v="0"/>
    <x v="6"/>
    <n v="0"/>
    <n v="1477"/>
    <n v="5"/>
  </r>
  <r>
    <x v="0"/>
    <x v="0"/>
    <x v="0"/>
    <x v="2"/>
    <x v="0"/>
    <x v="0"/>
    <x v="7"/>
    <n v="0"/>
    <n v="1477"/>
    <n v="5"/>
  </r>
  <r>
    <x v="0"/>
    <x v="0"/>
    <x v="0"/>
    <x v="2"/>
    <x v="0"/>
    <x v="0"/>
    <x v="8"/>
    <n v="0"/>
    <n v="1477"/>
    <n v="5"/>
  </r>
  <r>
    <x v="0"/>
    <x v="0"/>
    <x v="0"/>
    <x v="2"/>
    <x v="0"/>
    <x v="0"/>
    <x v="9"/>
    <n v="0"/>
    <n v="1477"/>
    <n v="5"/>
  </r>
  <r>
    <x v="0"/>
    <x v="0"/>
    <x v="0"/>
    <x v="2"/>
    <x v="0"/>
    <x v="0"/>
    <x v="10"/>
    <n v="0"/>
    <n v="1477"/>
    <n v="5"/>
  </r>
  <r>
    <x v="0"/>
    <x v="0"/>
    <x v="0"/>
    <x v="2"/>
    <x v="0"/>
    <x v="0"/>
    <x v="11"/>
    <n v="0"/>
    <n v="1477"/>
    <n v="5"/>
  </r>
  <r>
    <x v="0"/>
    <x v="0"/>
    <x v="0"/>
    <x v="2"/>
    <x v="0"/>
    <x v="0"/>
    <x v="12"/>
    <n v="0"/>
    <n v="1477"/>
    <n v="5"/>
  </r>
  <r>
    <x v="0"/>
    <x v="0"/>
    <x v="0"/>
    <x v="2"/>
    <x v="0"/>
    <x v="0"/>
    <x v="13"/>
    <n v="0"/>
    <n v="1477"/>
    <n v="5"/>
  </r>
  <r>
    <x v="0"/>
    <x v="0"/>
    <x v="0"/>
    <x v="2"/>
    <x v="0"/>
    <x v="0"/>
    <x v="14"/>
    <n v="0"/>
    <n v="1477"/>
    <n v="5"/>
  </r>
  <r>
    <x v="0"/>
    <x v="0"/>
    <x v="0"/>
    <x v="2"/>
    <x v="0"/>
    <x v="0"/>
    <x v="15"/>
    <n v="0"/>
    <n v="1477"/>
    <n v="5"/>
  </r>
  <r>
    <x v="0"/>
    <x v="0"/>
    <x v="0"/>
    <x v="2"/>
    <x v="0"/>
    <x v="0"/>
    <x v="16"/>
    <n v="0"/>
    <n v="1477"/>
    <n v="5"/>
  </r>
  <r>
    <x v="0"/>
    <x v="0"/>
    <x v="0"/>
    <x v="2"/>
    <x v="0"/>
    <x v="0"/>
    <x v="17"/>
    <n v="0"/>
    <n v="1477"/>
    <n v="5"/>
  </r>
  <r>
    <x v="0"/>
    <x v="0"/>
    <x v="0"/>
    <x v="2"/>
    <x v="0"/>
    <x v="0"/>
    <x v="18"/>
    <n v="0"/>
    <n v="1477"/>
    <n v="5"/>
  </r>
  <r>
    <x v="0"/>
    <x v="0"/>
    <x v="0"/>
    <x v="2"/>
    <x v="0"/>
    <x v="1"/>
    <x v="0"/>
    <n v="0"/>
    <n v="1477"/>
    <n v="5"/>
  </r>
  <r>
    <x v="0"/>
    <x v="0"/>
    <x v="0"/>
    <x v="2"/>
    <x v="0"/>
    <x v="1"/>
    <x v="1"/>
    <n v="0"/>
    <n v="1477"/>
    <n v="5"/>
  </r>
  <r>
    <x v="0"/>
    <x v="0"/>
    <x v="0"/>
    <x v="2"/>
    <x v="0"/>
    <x v="1"/>
    <x v="2"/>
    <n v="0"/>
    <n v="1477"/>
    <n v="5"/>
  </r>
  <r>
    <x v="0"/>
    <x v="0"/>
    <x v="0"/>
    <x v="2"/>
    <x v="0"/>
    <x v="1"/>
    <x v="3"/>
    <n v="0"/>
    <n v="1477"/>
    <n v="5"/>
  </r>
  <r>
    <x v="0"/>
    <x v="0"/>
    <x v="0"/>
    <x v="2"/>
    <x v="0"/>
    <x v="1"/>
    <x v="4"/>
    <n v="0"/>
    <n v="1477"/>
    <n v="5"/>
  </r>
  <r>
    <x v="0"/>
    <x v="0"/>
    <x v="0"/>
    <x v="2"/>
    <x v="0"/>
    <x v="1"/>
    <x v="5"/>
    <n v="0"/>
    <n v="1477"/>
    <n v="5"/>
  </r>
  <r>
    <x v="0"/>
    <x v="0"/>
    <x v="0"/>
    <x v="2"/>
    <x v="0"/>
    <x v="1"/>
    <x v="6"/>
    <n v="0"/>
    <n v="1477"/>
    <n v="5"/>
  </r>
  <r>
    <x v="0"/>
    <x v="0"/>
    <x v="0"/>
    <x v="2"/>
    <x v="0"/>
    <x v="1"/>
    <x v="7"/>
    <n v="0"/>
    <n v="1477"/>
    <n v="5"/>
  </r>
  <r>
    <x v="0"/>
    <x v="0"/>
    <x v="0"/>
    <x v="2"/>
    <x v="0"/>
    <x v="1"/>
    <x v="8"/>
    <n v="0"/>
    <n v="1477"/>
    <n v="5"/>
  </r>
  <r>
    <x v="0"/>
    <x v="0"/>
    <x v="0"/>
    <x v="2"/>
    <x v="0"/>
    <x v="1"/>
    <x v="9"/>
    <n v="0"/>
    <n v="1477"/>
    <n v="5"/>
  </r>
  <r>
    <x v="0"/>
    <x v="0"/>
    <x v="0"/>
    <x v="2"/>
    <x v="0"/>
    <x v="1"/>
    <x v="10"/>
    <n v="0"/>
    <n v="1477"/>
    <n v="5"/>
  </r>
  <r>
    <x v="0"/>
    <x v="0"/>
    <x v="0"/>
    <x v="2"/>
    <x v="0"/>
    <x v="1"/>
    <x v="11"/>
    <n v="0"/>
    <n v="1477"/>
    <n v="5"/>
  </r>
  <r>
    <x v="0"/>
    <x v="0"/>
    <x v="0"/>
    <x v="2"/>
    <x v="0"/>
    <x v="1"/>
    <x v="12"/>
    <n v="0"/>
    <n v="1477"/>
    <n v="5"/>
  </r>
  <r>
    <x v="0"/>
    <x v="0"/>
    <x v="0"/>
    <x v="2"/>
    <x v="0"/>
    <x v="1"/>
    <x v="13"/>
    <n v="0"/>
    <n v="1477"/>
    <n v="5"/>
  </r>
  <r>
    <x v="0"/>
    <x v="0"/>
    <x v="0"/>
    <x v="2"/>
    <x v="0"/>
    <x v="1"/>
    <x v="14"/>
    <n v="0"/>
    <n v="1477"/>
    <n v="5"/>
  </r>
  <r>
    <x v="0"/>
    <x v="0"/>
    <x v="0"/>
    <x v="2"/>
    <x v="0"/>
    <x v="1"/>
    <x v="15"/>
    <n v="0"/>
    <n v="1477"/>
    <n v="5"/>
  </r>
  <r>
    <x v="0"/>
    <x v="0"/>
    <x v="0"/>
    <x v="2"/>
    <x v="0"/>
    <x v="1"/>
    <x v="16"/>
    <n v="0"/>
    <n v="1477"/>
    <n v="5"/>
  </r>
  <r>
    <x v="0"/>
    <x v="0"/>
    <x v="0"/>
    <x v="2"/>
    <x v="0"/>
    <x v="1"/>
    <x v="17"/>
    <n v="0"/>
    <n v="1477"/>
    <n v="5"/>
  </r>
  <r>
    <x v="0"/>
    <x v="0"/>
    <x v="0"/>
    <x v="2"/>
    <x v="0"/>
    <x v="1"/>
    <x v="18"/>
    <n v="0"/>
    <n v="1477"/>
    <n v="5"/>
  </r>
  <r>
    <x v="0"/>
    <x v="0"/>
    <x v="0"/>
    <x v="2"/>
    <x v="0"/>
    <x v="2"/>
    <x v="0"/>
    <n v="0"/>
    <n v="1477"/>
    <n v="5"/>
  </r>
  <r>
    <x v="0"/>
    <x v="0"/>
    <x v="0"/>
    <x v="2"/>
    <x v="0"/>
    <x v="2"/>
    <x v="1"/>
    <n v="0"/>
    <n v="1477"/>
    <n v="5"/>
  </r>
  <r>
    <x v="0"/>
    <x v="0"/>
    <x v="0"/>
    <x v="2"/>
    <x v="0"/>
    <x v="2"/>
    <x v="2"/>
    <n v="0"/>
    <n v="1477"/>
    <n v="5"/>
  </r>
  <r>
    <x v="0"/>
    <x v="0"/>
    <x v="0"/>
    <x v="2"/>
    <x v="0"/>
    <x v="2"/>
    <x v="3"/>
    <n v="0"/>
    <n v="1477"/>
    <n v="5"/>
  </r>
  <r>
    <x v="0"/>
    <x v="0"/>
    <x v="0"/>
    <x v="2"/>
    <x v="0"/>
    <x v="2"/>
    <x v="4"/>
    <n v="0"/>
    <n v="1477"/>
    <n v="5"/>
  </r>
  <r>
    <x v="0"/>
    <x v="0"/>
    <x v="0"/>
    <x v="2"/>
    <x v="0"/>
    <x v="2"/>
    <x v="5"/>
    <n v="0"/>
    <n v="1477"/>
    <n v="5"/>
  </r>
  <r>
    <x v="0"/>
    <x v="0"/>
    <x v="0"/>
    <x v="2"/>
    <x v="0"/>
    <x v="2"/>
    <x v="6"/>
    <n v="0"/>
    <n v="1477"/>
    <n v="5"/>
  </r>
  <r>
    <x v="0"/>
    <x v="0"/>
    <x v="0"/>
    <x v="2"/>
    <x v="0"/>
    <x v="2"/>
    <x v="7"/>
    <n v="0"/>
    <n v="1477"/>
    <n v="5"/>
  </r>
  <r>
    <x v="0"/>
    <x v="0"/>
    <x v="0"/>
    <x v="2"/>
    <x v="0"/>
    <x v="2"/>
    <x v="8"/>
    <n v="0"/>
    <n v="1477"/>
    <n v="5"/>
  </r>
  <r>
    <x v="0"/>
    <x v="0"/>
    <x v="0"/>
    <x v="2"/>
    <x v="0"/>
    <x v="2"/>
    <x v="9"/>
    <n v="0"/>
    <n v="1477"/>
    <n v="5"/>
  </r>
  <r>
    <x v="0"/>
    <x v="0"/>
    <x v="0"/>
    <x v="2"/>
    <x v="0"/>
    <x v="2"/>
    <x v="10"/>
    <n v="0"/>
    <n v="1477"/>
    <n v="5"/>
  </r>
  <r>
    <x v="0"/>
    <x v="0"/>
    <x v="0"/>
    <x v="2"/>
    <x v="0"/>
    <x v="2"/>
    <x v="11"/>
    <n v="0"/>
    <n v="1477"/>
    <n v="5"/>
  </r>
  <r>
    <x v="0"/>
    <x v="0"/>
    <x v="0"/>
    <x v="2"/>
    <x v="0"/>
    <x v="2"/>
    <x v="12"/>
    <n v="0"/>
    <n v="1477"/>
    <n v="5"/>
  </r>
  <r>
    <x v="0"/>
    <x v="0"/>
    <x v="0"/>
    <x v="2"/>
    <x v="0"/>
    <x v="2"/>
    <x v="13"/>
    <n v="0"/>
    <n v="1477"/>
    <n v="5"/>
  </r>
  <r>
    <x v="0"/>
    <x v="0"/>
    <x v="0"/>
    <x v="2"/>
    <x v="0"/>
    <x v="2"/>
    <x v="14"/>
    <n v="0"/>
    <n v="1477"/>
    <n v="5"/>
  </r>
  <r>
    <x v="0"/>
    <x v="0"/>
    <x v="0"/>
    <x v="2"/>
    <x v="0"/>
    <x v="2"/>
    <x v="15"/>
    <n v="0"/>
    <n v="1477"/>
    <n v="5"/>
  </r>
  <r>
    <x v="0"/>
    <x v="0"/>
    <x v="0"/>
    <x v="2"/>
    <x v="0"/>
    <x v="2"/>
    <x v="16"/>
    <n v="0"/>
    <n v="1477"/>
    <n v="5"/>
  </r>
  <r>
    <x v="0"/>
    <x v="0"/>
    <x v="0"/>
    <x v="2"/>
    <x v="0"/>
    <x v="2"/>
    <x v="17"/>
    <n v="0"/>
    <n v="1477"/>
    <n v="5"/>
  </r>
  <r>
    <x v="0"/>
    <x v="0"/>
    <x v="0"/>
    <x v="2"/>
    <x v="0"/>
    <x v="2"/>
    <x v="18"/>
    <n v="0"/>
    <n v="1477"/>
    <n v="5"/>
  </r>
  <r>
    <x v="0"/>
    <x v="0"/>
    <x v="0"/>
    <x v="2"/>
    <x v="0"/>
    <x v="3"/>
    <x v="0"/>
    <n v="0"/>
    <n v="1477"/>
    <n v="5"/>
  </r>
  <r>
    <x v="0"/>
    <x v="0"/>
    <x v="0"/>
    <x v="2"/>
    <x v="0"/>
    <x v="3"/>
    <x v="1"/>
    <n v="0"/>
    <n v="1477"/>
    <n v="5"/>
  </r>
  <r>
    <x v="0"/>
    <x v="0"/>
    <x v="0"/>
    <x v="2"/>
    <x v="0"/>
    <x v="3"/>
    <x v="2"/>
    <n v="0"/>
    <n v="1477"/>
    <n v="5"/>
  </r>
  <r>
    <x v="0"/>
    <x v="0"/>
    <x v="0"/>
    <x v="2"/>
    <x v="0"/>
    <x v="3"/>
    <x v="3"/>
    <n v="0"/>
    <n v="1477"/>
    <n v="5"/>
  </r>
  <r>
    <x v="0"/>
    <x v="0"/>
    <x v="0"/>
    <x v="2"/>
    <x v="0"/>
    <x v="3"/>
    <x v="4"/>
    <n v="0"/>
    <n v="1477"/>
    <n v="5"/>
  </r>
  <r>
    <x v="0"/>
    <x v="0"/>
    <x v="0"/>
    <x v="2"/>
    <x v="0"/>
    <x v="3"/>
    <x v="5"/>
    <n v="0"/>
    <n v="1477"/>
    <n v="5"/>
  </r>
  <r>
    <x v="0"/>
    <x v="0"/>
    <x v="0"/>
    <x v="2"/>
    <x v="0"/>
    <x v="3"/>
    <x v="6"/>
    <n v="0"/>
    <n v="1477"/>
    <n v="5"/>
  </r>
  <r>
    <x v="0"/>
    <x v="0"/>
    <x v="0"/>
    <x v="2"/>
    <x v="0"/>
    <x v="3"/>
    <x v="7"/>
    <n v="0"/>
    <n v="1477"/>
    <n v="5"/>
  </r>
  <r>
    <x v="0"/>
    <x v="0"/>
    <x v="0"/>
    <x v="2"/>
    <x v="0"/>
    <x v="3"/>
    <x v="8"/>
    <n v="0"/>
    <n v="1477"/>
    <n v="5"/>
  </r>
  <r>
    <x v="0"/>
    <x v="0"/>
    <x v="0"/>
    <x v="2"/>
    <x v="0"/>
    <x v="3"/>
    <x v="9"/>
    <n v="0"/>
    <n v="1477"/>
    <n v="5"/>
  </r>
  <r>
    <x v="0"/>
    <x v="0"/>
    <x v="0"/>
    <x v="2"/>
    <x v="0"/>
    <x v="3"/>
    <x v="10"/>
    <n v="0"/>
    <n v="1477"/>
    <n v="5"/>
  </r>
  <r>
    <x v="0"/>
    <x v="0"/>
    <x v="0"/>
    <x v="2"/>
    <x v="0"/>
    <x v="3"/>
    <x v="11"/>
    <n v="0"/>
    <n v="1477"/>
    <n v="5"/>
  </r>
  <r>
    <x v="0"/>
    <x v="0"/>
    <x v="0"/>
    <x v="2"/>
    <x v="0"/>
    <x v="3"/>
    <x v="12"/>
    <n v="0"/>
    <n v="1477"/>
    <n v="5"/>
  </r>
  <r>
    <x v="0"/>
    <x v="0"/>
    <x v="0"/>
    <x v="2"/>
    <x v="0"/>
    <x v="3"/>
    <x v="13"/>
    <n v="0"/>
    <n v="1477"/>
    <n v="5"/>
  </r>
  <r>
    <x v="0"/>
    <x v="0"/>
    <x v="0"/>
    <x v="2"/>
    <x v="0"/>
    <x v="3"/>
    <x v="14"/>
    <n v="0"/>
    <n v="1477"/>
    <n v="5"/>
  </r>
  <r>
    <x v="0"/>
    <x v="0"/>
    <x v="0"/>
    <x v="2"/>
    <x v="0"/>
    <x v="3"/>
    <x v="15"/>
    <n v="0"/>
    <n v="1477"/>
    <n v="5"/>
  </r>
  <r>
    <x v="0"/>
    <x v="0"/>
    <x v="0"/>
    <x v="2"/>
    <x v="0"/>
    <x v="3"/>
    <x v="16"/>
    <n v="0"/>
    <n v="1477"/>
    <n v="5"/>
  </r>
  <r>
    <x v="0"/>
    <x v="0"/>
    <x v="0"/>
    <x v="2"/>
    <x v="0"/>
    <x v="3"/>
    <x v="17"/>
    <n v="0"/>
    <n v="1477"/>
    <n v="5"/>
  </r>
  <r>
    <x v="0"/>
    <x v="0"/>
    <x v="0"/>
    <x v="2"/>
    <x v="0"/>
    <x v="3"/>
    <x v="18"/>
    <n v="0"/>
    <n v="1477"/>
    <n v="5"/>
  </r>
  <r>
    <x v="0"/>
    <x v="0"/>
    <x v="0"/>
    <x v="2"/>
    <x v="1"/>
    <x v="4"/>
    <x v="0"/>
    <n v="0"/>
    <n v="1974"/>
    <n v="5"/>
  </r>
  <r>
    <x v="0"/>
    <x v="0"/>
    <x v="0"/>
    <x v="2"/>
    <x v="1"/>
    <x v="4"/>
    <x v="1"/>
    <n v="0"/>
    <n v="1974"/>
    <n v="5"/>
  </r>
  <r>
    <x v="0"/>
    <x v="0"/>
    <x v="0"/>
    <x v="2"/>
    <x v="1"/>
    <x v="4"/>
    <x v="2"/>
    <n v="0"/>
    <n v="1974"/>
    <n v="5"/>
  </r>
  <r>
    <x v="0"/>
    <x v="0"/>
    <x v="0"/>
    <x v="2"/>
    <x v="1"/>
    <x v="4"/>
    <x v="3"/>
    <n v="0"/>
    <n v="1974"/>
    <n v="5"/>
  </r>
  <r>
    <x v="0"/>
    <x v="0"/>
    <x v="0"/>
    <x v="2"/>
    <x v="1"/>
    <x v="4"/>
    <x v="4"/>
    <n v="0"/>
    <n v="1974"/>
    <n v="5"/>
  </r>
  <r>
    <x v="0"/>
    <x v="0"/>
    <x v="0"/>
    <x v="2"/>
    <x v="1"/>
    <x v="4"/>
    <x v="5"/>
    <n v="0"/>
    <n v="1974"/>
    <n v="5"/>
  </r>
  <r>
    <x v="0"/>
    <x v="0"/>
    <x v="0"/>
    <x v="2"/>
    <x v="1"/>
    <x v="4"/>
    <x v="6"/>
    <n v="0"/>
    <n v="1974"/>
    <n v="5"/>
  </r>
  <r>
    <x v="0"/>
    <x v="0"/>
    <x v="0"/>
    <x v="2"/>
    <x v="1"/>
    <x v="4"/>
    <x v="7"/>
    <n v="0"/>
    <n v="1974"/>
    <n v="5"/>
  </r>
  <r>
    <x v="0"/>
    <x v="0"/>
    <x v="0"/>
    <x v="2"/>
    <x v="1"/>
    <x v="4"/>
    <x v="8"/>
    <n v="0"/>
    <n v="1974"/>
    <n v="5"/>
  </r>
  <r>
    <x v="0"/>
    <x v="0"/>
    <x v="0"/>
    <x v="2"/>
    <x v="1"/>
    <x v="4"/>
    <x v="9"/>
    <n v="0"/>
    <n v="1974"/>
    <n v="5"/>
  </r>
  <r>
    <x v="0"/>
    <x v="0"/>
    <x v="0"/>
    <x v="2"/>
    <x v="1"/>
    <x v="4"/>
    <x v="10"/>
    <n v="0"/>
    <n v="1974"/>
    <n v="5"/>
  </r>
  <r>
    <x v="0"/>
    <x v="0"/>
    <x v="0"/>
    <x v="2"/>
    <x v="1"/>
    <x v="4"/>
    <x v="11"/>
    <n v="0"/>
    <n v="1974"/>
    <n v="5"/>
  </r>
  <r>
    <x v="0"/>
    <x v="0"/>
    <x v="0"/>
    <x v="2"/>
    <x v="1"/>
    <x v="4"/>
    <x v="12"/>
    <n v="0"/>
    <n v="1974"/>
    <n v="5"/>
  </r>
  <r>
    <x v="0"/>
    <x v="0"/>
    <x v="0"/>
    <x v="2"/>
    <x v="1"/>
    <x v="4"/>
    <x v="13"/>
    <n v="0"/>
    <n v="1974"/>
    <n v="5"/>
  </r>
  <r>
    <x v="0"/>
    <x v="0"/>
    <x v="0"/>
    <x v="2"/>
    <x v="1"/>
    <x v="4"/>
    <x v="14"/>
    <n v="0"/>
    <n v="1974"/>
    <n v="5"/>
  </r>
  <r>
    <x v="0"/>
    <x v="0"/>
    <x v="0"/>
    <x v="2"/>
    <x v="1"/>
    <x v="4"/>
    <x v="15"/>
    <n v="0"/>
    <n v="1974"/>
    <n v="5"/>
  </r>
  <r>
    <x v="0"/>
    <x v="0"/>
    <x v="0"/>
    <x v="2"/>
    <x v="1"/>
    <x v="4"/>
    <x v="16"/>
    <n v="0"/>
    <n v="1974"/>
    <n v="5"/>
  </r>
  <r>
    <x v="0"/>
    <x v="0"/>
    <x v="0"/>
    <x v="2"/>
    <x v="1"/>
    <x v="4"/>
    <x v="17"/>
    <n v="0"/>
    <n v="1974"/>
    <n v="5"/>
  </r>
  <r>
    <x v="0"/>
    <x v="0"/>
    <x v="0"/>
    <x v="2"/>
    <x v="1"/>
    <x v="4"/>
    <x v="18"/>
    <n v="0"/>
    <n v="1974"/>
    <n v="5"/>
  </r>
  <r>
    <x v="0"/>
    <x v="0"/>
    <x v="0"/>
    <x v="2"/>
    <x v="1"/>
    <x v="5"/>
    <x v="0"/>
    <n v="0"/>
    <n v="1974"/>
    <n v="5"/>
  </r>
  <r>
    <x v="0"/>
    <x v="0"/>
    <x v="0"/>
    <x v="2"/>
    <x v="1"/>
    <x v="5"/>
    <x v="1"/>
    <n v="0"/>
    <n v="1974"/>
    <n v="5"/>
  </r>
  <r>
    <x v="0"/>
    <x v="0"/>
    <x v="0"/>
    <x v="2"/>
    <x v="1"/>
    <x v="5"/>
    <x v="2"/>
    <n v="0"/>
    <n v="1974"/>
    <n v="5"/>
  </r>
  <r>
    <x v="0"/>
    <x v="0"/>
    <x v="0"/>
    <x v="2"/>
    <x v="1"/>
    <x v="5"/>
    <x v="3"/>
    <n v="0"/>
    <n v="1974"/>
    <n v="5"/>
  </r>
  <r>
    <x v="0"/>
    <x v="0"/>
    <x v="0"/>
    <x v="2"/>
    <x v="1"/>
    <x v="5"/>
    <x v="4"/>
    <n v="0"/>
    <n v="1974"/>
    <n v="5"/>
  </r>
  <r>
    <x v="0"/>
    <x v="0"/>
    <x v="0"/>
    <x v="2"/>
    <x v="1"/>
    <x v="5"/>
    <x v="5"/>
    <n v="0"/>
    <n v="1974"/>
    <n v="5"/>
  </r>
  <r>
    <x v="0"/>
    <x v="0"/>
    <x v="0"/>
    <x v="2"/>
    <x v="1"/>
    <x v="5"/>
    <x v="6"/>
    <n v="0"/>
    <n v="1974"/>
    <n v="5"/>
  </r>
  <r>
    <x v="0"/>
    <x v="0"/>
    <x v="0"/>
    <x v="2"/>
    <x v="1"/>
    <x v="5"/>
    <x v="7"/>
    <n v="0"/>
    <n v="1974"/>
    <n v="5"/>
  </r>
  <r>
    <x v="0"/>
    <x v="0"/>
    <x v="0"/>
    <x v="2"/>
    <x v="1"/>
    <x v="5"/>
    <x v="8"/>
    <n v="0"/>
    <n v="1974"/>
    <n v="5"/>
  </r>
  <r>
    <x v="0"/>
    <x v="0"/>
    <x v="0"/>
    <x v="2"/>
    <x v="1"/>
    <x v="5"/>
    <x v="9"/>
    <n v="0"/>
    <n v="1974"/>
    <n v="5"/>
  </r>
  <r>
    <x v="0"/>
    <x v="0"/>
    <x v="0"/>
    <x v="2"/>
    <x v="1"/>
    <x v="5"/>
    <x v="10"/>
    <n v="0"/>
    <n v="1974"/>
    <n v="5"/>
  </r>
  <r>
    <x v="0"/>
    <x v="0"/>
    <x v="0"/>
    <x v="2"/>
    <x v="1"/>
    <x v="5"/>
    <x v="11"/>
    <n v="0"/>
    <n v="1974"/>
    <n v="5"/>
  </r>
  <r>
    <x v="0"/>
    <x v="0"/>
    <x v="0"/>
    <x v="2"/>
    <x v="1"/>
    <x v="5"/>
    <x v="12"/>
    <n v="0"/>
    <n v="1974"/>
    <n v="5"/>
  </r>
  <r>
    <x v="0"/>
    <x v="0"/>
    <x v="0"/>
    <x v="2"/>
    <x v="1"/>
    <x v="5"/>
    <x v="13"/>
    <n v="0"/>
    <n v="1974"/>
    <n v="5"/>
  </r>
  <r>
    <x v="0"/>
    <x v="0"/>
    <x v="0"/>
    <x v="2"/>
    <x v="1"/>
    <x v="5"/>
    <x v="14"/>
    <n v="0"/>
    <n v="1974"/>
    <n v="5"/>
  </r>
  <r>
    <x v="0"/>
    <x v="0"/>
    <x v="0"/>
    <x v="2"/>
    <x v="1"/>
    <x v="5"/>
    <x v="15"/>
    <n v="0"/>
    <n v="1974"/>
    <n v="5"/>
  </r>
  <r>
    <x v="0"/>
    <x v="0"/>
    <x v="0"/>
    <x v="2"/>
    <x v="1"/>
    <x v="5"/>
    <x v="16"/>
    <n v="0"/>
    <n v="1974"/>
    <n v="5"/>
  </r>
  <r>
    <x v="0"/>
    <x v="0"/>
    <x v="0"/>
    <x v="2"/>
    <x v="1"/>
    <x v="5"/>
    <x v="17"/>
    <n v="0"/>
    <n v="1974"/>
    <n v="5"/>
  </r>
  <r>
    <x v="0"/>
    <x v="0"/>
    <x v="0"/>
    <x v="2"/>
    <x v="1"/>
    <x v="5"/>
    <x v="18"/>
    <n v="0"/>
    <n v="1974"/>
    <n v="5"/>
  </r>
  <r>
    <x v="0"/>
    <x v="0"/>
    <x v="0"/>
    <x v="2"/>
    <x v="1"/>
    <x v="6"/>
    <x v="0"/>
    <n v="0"/>
    <n v="1974"/>
    <n v="5"/>
  </r>
  <r>
    <x v="0"/>
    <x v="0"/>
    <x v="0"/>
    <x v="2"/>
    <x v="1"/>
    <x v="6"/>
    <x v="1"/>
    <n v="0"/>
    <n v="1974"/>
    <n v="5"/>
  </r>
  <r>
    <x v="0"/>
    <x v="0"/>
    <x v="0"/>
    <x v="2"/>
    <x v="1"/>
    <x v="6"/>
    <x v="2"/>
    <n v="0"/>
    <n v="1974"/>
    <n v="5"/>
  </r>
  <r>
    <x v="0"/>
    <x v="0"/>
    <x v="0"/>
    <x v="2"/>
    <x v="1"/>
    <x v="6"/>
    <x v="3"/>
    <n v="0"/>
    <n v="1974"/>
    <n v="5"/>
  </r>
  <r>
    <x v="0"/>
    <x v="0"/>
    <x v="0"/>
    <x v="2"/>
    <x v="1"/>
    <x v="6"/>
    <x v="4"/>
    <n v="0"/>
    <n v="1974"/>
    <n v="5"/>
  </r>
  <r>
    <x v="0"/>
    <x v="0"/>
    <x v="0"/>
    <x v="2"/>
    <x v="1"/>
    <x v="6"/>
    <x v="5"/>
    <n v="0"/>
    <n v="1974"/>
    <n v="5"/>
  </r>
  <r>
    <x v="0"/>
    <x v="0"/>
    <x v="0"/>
    <x v="2"/>
    <x v="1"/>
    <x v="6"/>
    <x v="6"/>
    <n v="0"/>
    <n v="1974"/>
    <n v="5"/>
  </r>
  <r>
    <x v="0"/>
    <x v="0"/>
    <x v="0"/>
    <x v="2"/>
    <x v="1"/>
    <x v="6"/>
    <x v="7"/>
    <n v="0"/>
    <n v="1974"/>
    <n v="5"/>
  </r>
  <r>
    <x v="0"/>
    <x v="0"/>
    <x v="0"/>
    <x v="2"/>
    <x v="1"/>
    <x v="6"/>
    <x v="8"/>
    <n v="0"/>
    <n v="1974"/>
    <n v="5"/>
  </r>
  <r>
    <x v="0"/>
    <x v="0"/>
    <x v="0"/>
    <x v="2"/>
    <x v="1"/>
    <x v="6"/>
    <x v="9"/>
    <n v="0"/>
    <n v="1974"/>
    <n v="5"/>
  </r>
  <r>
    <x v="0"/>
    <x v="0"/>
    <x v="0"/>
    <x v="2"/>
    <x v="1"/>
    <x v="6"/>
    <x v="10"/>
    <n v="0"/>
    <n v="1974"/>
    <n v="5"/>
  </r>
  <r>
    <x v="0"/>
    <x v="0"/>
    <x v="0"/>
    <x v="2"/>
    <x v="1"/>
    <x v="6"/>
    <x v="11"/>
    <n v="0"/>
    <n v="1974"/>
    <n v="5"/>
  </r>
  <r>
    <x v="0"/>
    <x v="0"/>
    <x v="0"/>
    <x v="2"/>
    <x v="1"/>
    <x v="6"/>
    <x v="12"/>
    <n v="0"/>
    <n v="1974"/>
    <n v="5"/>
  </r>
  <r>
    <x v="0"/>
    <x v="0"/>
    <x v="0"/>
    <x v="2"/>
    <x v="1"/>
    <x v="6"/>
    <x v="13"/>
    <n v="0"/>
    <n v="1974"/>
    <n v="5"/>
  </r>
  <r>
    <x v="0"/>
    <x v="0"/>
    <x v="0"/>
    <x v="2"/>
    <x v="1"/>
    <x v="6"/>
    <x v="14"/>
    <n v="0"/>
    <n v="1974"/>
    <n v="5"/>
  </r>
  <r>
    <x v="0"/>
    <x v="0"/>
    <x v="0"/>
    <x v="2"/>
    <x v="1"/>
    <x v="6"/>
    <x v="15"/>
    <n v="0"/>
    <n v="1974"/>
    <n v="5"/>
  </r>
  <r>
    <x v="0"/>
    <x v="0"/>
    <x v="0"/>
    <x v="2"/>
    <x v="1"/>
    <x v="6"/>
    <x v="16"/>
    <n v="0"/>
    <n v="1974"/>
    <n v="5"/>
  </r>
  <r>
    <x v="0"/>
    <x v="0"/>
    <x v="0"/>
    <x v="2"/>
    <x v="1"/>
    <x v="6"/>
    <x v="17"/>
    <n v="0"/>
    <n v="1974"/>
    <n v="5"/>
  </r>
  <r>
    <x v="0"/>
    <x v="0"/>
    <x v="0"/>
    <x v="2"/>
    <x v="1"/>
    <x v="6"/>
    <x v="18"/>
    <n v="0"/>
    <n v="1974"/>
    <n v="5"/>
  </r>
  <r>
    <x v="0"/>
    <x v="0"/>
    <x v="0"/>
    <x v="2"/>
    <x v="1"/>
    <x v="7"/>
    <x v="0"/>
    <n v="0"/>
    <n v="1974"/>
    <n v="5"/>
  </r>
  <r>
    <x v="0"/>
    <x v="0"/>
    <x v="0"/>
    <x v="2"/>
    <x v="1"/>
    <x v="7"/>
    <x v="1"/>
    <n v="0"/>
    <n v="1974"/>
    <n v="5"/>
  </r>
  <r>
    <x v="0"/>
    <x v="0"/>
    <x v="0"/>
    <x v="2"/>
    <x v="1"/>
    <x v="7"/>
    <x v="2"/>
    <n v="0"/>
    <n v="1974"/>
    <n v="5"/>
  </r>
  <r>
    <x v="0"/>
    <x v="0"/>
    <x v="0"/>
    <x v="2"/>
    <x v="1"/>
    <x v="7"/>
    <x v="3"/>
    <n v="0"/>
    <n v="1974"/>
    <n v="5"/>
  </r>
  <r>
    <x v="0"/>
    <x v="0"/>
    <x v="0"/>
    <x v="2"/>
    <x v="1"/>
    <x v="7"/>
    <x v="4"/>
    <n v="0"/>
    <n v="1974"/>
    <n v="5"/>
  </r>
  <r>
    <x v="0"/>
    <x v="0"/>
    <x v="0"/>
    <x v="2"/>
    <x v="1"/>
    <x v="7"/>
    <x v="5"/>
    <n v="0"/>
    <n v="1974"/>
    <n v="5"/>
  </r>
  <r>
    <x v="0"/>
    <x v="0"/>
    <x v="0"/>
    <x v="2"/>
    <x v="1"/>
    <x v="7"/>
    <x v="6"/>
    <n v="0"/>
    <n v="1974"/>
    <n v="5"/>
  </r>
  <r>
    <x v="0"/>
    <x v="0"/>
    <x v="0"/>
    <x v="2"/>
    <x v="1"/>
    <x v="7"/>
    <x v="7"/>
    <n v="0"/>
    <n v="1974"/>
    <n v="5"/>
  </r>
  <r>
    <x v="0"/>
    <x v="0"/>
    <x v="0"/>
    <x v="2"/>
    <x v="1"/>
    <x v="7"/>
    <x v="8"/>
    <n v="0"/>
    <n v="1974"/>
    <n v="5"/>
  </r>
  <r>
    <x v="0"/>
    <x v="0"/>
    <x v="0"/>
    <x v="2"/>
    <x v="1"/>
    <x v="7"/>
    <x v="9"/>
    <n v="0"/>
    <n v="1974"/>
    <n v="5"/>
  </r>
  <r>
    <x v="0"/>
    <x v="0"/>
    <x v="0"/>
    <x v="2"/>
    <x v="1"/>
    <x v="7"/>
    <x v="10"/>
    <n v="0"/>
    <n v="1974"/>
    <n v="5"/>
  </r>
  <r>
    <x v="0"/>
    <x v="0"/>
    <x v="0"/>
    <x v="2"/>
    <x v="1"/>
    <x v="7"/>
    <x v="11"/>
    <n v="0"/>
    <n v="1974"/>
    <n v="5"/>
  </r>
  <r>
    <x v="0"/>
    <x v="0"/>
    <x v="0"/>
    <x v="2"/>
    <x v="1"/>
    <x v="7"/>
    <x v="12"/>
    <n v="0"/>
    <n v="1974"/>
    <n v="5"/>
  </r>
  <r>
    <x v="0"/>
    <x v="0"/>
    <x v="0"/>
    <x v="2"/>
    <x v="1"/>
    <x v="7"/>
    <x v="13"/>
    <n v="0"/>
    <n v="1974"/>
    <n v="5"/>
  </r>
  <r>
    <x v="0"/>
    <x v="0"/>
    <x v="0"/>
    <x v="2"/>
    <x v="1"/>
    <x v="7"/>
    <x v="14"/>
    <n v="0"/>
    <n v="1974"/>
    <n v="5"/>
  </r>
  <r>
    <x v="0"/>
    <x v="0"/>
    <x v="0"/>
    <x v="2"/>
    <x v="1"/>
    <x v="7"/>
    <x v="15"/>
    <n v="0"/>
    <n v="1974"/>
    <n v="5"/>
  </r>
  <r>
    <x v="0"/>
    <x v="0"/>
    <x v="0"/>
    <x v="2"/>
    <x v="1"/>
    <x v="7"/>
    <x v="16"/>
    <n v="0"/>
    <n v="1974"/>
    <n v="5"/>
  </r>
  <r>
    <x v="0"/>
    <x v="0"/>
    <x v="0"/>
    <x v="2"/>
    <x v="1"/>
    <x v="7"/>
    <x v="17"/>
    <n v="0"/>
    <n v="1974"/>
    <n v="5"/>
  </r>
  <r>
    <x v="0"/>
    <x v="0"/>
    <x v="0"/>
    <x v="2"/>
    <x v="1"/>
    <x v="7"/>
    <x v="18"/>
    <n v="0"/>
    <n v="1974"/>
    <n v="5"/>
  </r>
  <r>
    <x v="0"/>
    <x v="0"/>
    <x v="0"/>
    <x v="2"/>
    <x v="2"/>
    <x v="8"/>
    <x v="0"/>
    <n v="0"/>
    <n v="1005"/>
    <n v="5"/>
  </r>
  <r>
    <x v="0"/>
    <x v="0"/>
    <x v="0"/>
    <x v="2"/>
    <x v="2"/>
    <x v="8"/>
    <x v="1"/>
    <n v="0"/>
    <n v="1005"/>
    <n v="5"/>
  </r>
  <r>
    <x v="0"/>
    <x v="0"/>
    <x v="0"/>
    <x v="2"/>
    <x v="2"/>
    <x v="8"/>
    <x v="2"/>
    <n v="0"/>
    <n v="1005"/>
    <n v="5"/>
  </r>
  <r>
    <x v="0"/>
    <x v="0"/>
    <x v="0"/>
    <x v="2"/>
    <x v="2"/>
    <x v="8"/>
    <x v="3"/>
    <n v="0"/>
    <n v="1005"/>
    <n v="5"/>
  </r>
  <r>
    <x v="0"/>
    <x v="0"/>
    <x v="0"/>
    <x v="2"/>
    <x v="2"/>
    <x v="8"/>
    <x v="4"/>
    <n v="0"/>
    <n v="1005"/>
    <n v="5"/>
  </r>
  <r>
    <x v="0"/>
    <x v="0"/>
    <x v="0"/>
    <x v="2"/>
    <x v="2"/>
    <x v="8"/>
    <x v="5"/>
    <n v="0"/>
    <n v="1005"/>
    <n v="5"/>
  </r>
  <r>
    <x v="0"/>
    <x v="0"/>
    <x v="0"/>
    <x v="2"/>
    <x v="2"/>
    <x v="8"/>
    <x v="6"/>
    <n v="0"/>
    <n v="1005"/>
    <n v="5"/>
  </r>
  <r>
    <x v="0"/>
    <x v="0"/>
    <x v="0"/>
    <x v="2"/>
    <x v="2"/>
    <x v="8"/>
    <x v="7"/>
    <n v="0"/>
    <n v="1005"/>
    <n v="5"/>
  </r>
  <r>
    <x v="0"/>
    <x v="0"/>
    <x v="0"/>
    <x v="2"/>
    <x v="2"/>
    <x v="8"/>
    <x v="8"/>
    <n v="0"/>
    <n v="1005"/>
    <n v="5"/>
  </r>
  <r>
    <x v="0"/>
    <x v="0"/>
    <x v="0"/>
    <x v="2"/>
    <x v="2"/>
    <x v="8"/>
    <x v="9"/>
    <n v="0"/>
    <n v="1005"/>
    <n v="5"/>
  </r>
  <r>
    <x v="0"/>
    <x v="0"/>
    <x v="0"/>
    <x v="2"/>
    <x v="2"/>
    <x v="8"/>
    <x v="10"/>
    <n v="0"/>
    <n v="1005"/>
    <n v="5"/>
  </r>
  <r>
    <x v="0"/>
    <x v="0"/>
    <x v="0"/>
    <x v="2"/>
    <x v="2"/>
    <x v="8"/>
    <x v="11"/>
    <n v="0"/>
    <n v="1005"/>
    <n v="5"/>
  </r>
  <r>
    <x v="0"/>
    <x v="0"/>
    <x v="0"/>
    <x v="2"/>
    <x v="2"/>
    <x v="8"/>
    <x v="12"/>
    <n v="0"/>
    <n v="1005"/>
    <n v="5"/>
  </r>
  <r>
    <x v="0"/>
    <x v="0"/>
    <x v="0"/>
    <x v="2"/>
    <x v="2"/>
    <x v="8"/>
    <x v="13"/>
    <n v="0"/>
    <n v="1005"/>
    <n v="5"/>
  </r>
  <r>
    <x v="0"/>
    <x v="0"/>
    <x v="0"/>
    <x v="2"/>
    <x v="2"/>
    <x v="8"/>
    <x v="14"/>
    <n v="0"/>
    <n v="1005"/>
    <n v="5"/>
  </r>
  <r>
    <x v="0"/>
    <x v="0"/>
    <x v="0"/>
    <x v="2"/>
    <x v="2"/>
    <x v="8"/>
    <x v="15"/>
    <n v="0"/>
    <n v="1005"/>
    <n v="5"/>
  </r>
  <r>
    <x v="0"/>
    <x v="0"/>
    <x v="0"/>
    <x v="2"/>
    <x v="2"/>
    <x v="8"/>
    <x v="16"/>
    <n v="0"/>
    <n v="1005"/>
    <n v="5"/>
  </r>
  <r>
    <x v="0"/>
    <x v="0"/>
    <x v="0"/>
    <x v="2"/>
    <x v="2"/>
    <x v="8"/>
    <x v="17"/>
    <n v="0"/>
    <n v="1005"/>
    <n v="5"/>
  </r>
  <r>
    <x v="0"/>
    <x v="0"/>
    <x v="0"/>
    <x v="2"/>
    <x v="2"/>
    <x v="8"/>
    <x v="18"/>
    <n v="0"/>
    <n v="1005"/>
    <n v="5"/>
  </r>
  <r>
    <x v="0"/>
    <x v="0"/>
    <x v="0"/>
    <x v="2"/>
    <x v="2"/>
    <x v="9"/>
    <x v="0"/>
    <n v="0"/>
    <n v="1005"/>
    <n v="5"/>
  </r>
  <r>
    <x v="0"/>
    <x v="0"/>
    <x v="0"/>
    <x v="2"/>
    <x v="2"/>
    <x v="9"/>
    <x v="1"/>
    <n v="0"/>
    <n v="1005"/>
    <n v="5"/>
  </r>
  <r>
    <x v="0"/>
    <x v="0"/>
    <x v="0"/>
    <x v="2"/>
    <x v="2"/>
    <x v="9"/>
    <x v="2"/>
    <n v="0"/>
    <n v="1005"/>
    <n v="5"/>
  </r>
  <r>
    <x v="0"/>
    <x v="0"/>
    <x v="0"/>
    <x v="2"/>
    <x v="2"/>
    <x v="9"/>
    <x v="3"/>
    <n v="0"/>
    <n v="1005"/>
    <n v="5"/>
  </r>
  <r>
    <x v="0"/>
    <x v="0"/>
    <x v="0"/>
    <x v="2"/>
    <x v="2"/>
    <x v="9"/>
    <x v="4"/>
    <n v="0"/>
    <n v="1005"/>
    <n v="5"/>
  </r>
  <r>
    <x v="0"/>
    <x v="0"/>
    <x v="0"/>
    <x v="2"/>
    <x v="2"/>
    <x v="9"/>
    <x v="5"/>
    <n v="0"/>
    <n v="1005"/>
    <n v="5"/>
  </r>
  <r>
    <x v="0"/>
    <x v="0"/>
    <x v="0"/>
    <x v="2"/>
    <x v="2"/>
    <x v="9"/>
    <x v="6"/>
    <n v="0"/>
    <n v="1005"/>
    <n v="5"/>
  </r>
  <r>
    <x v="0"/>
    <x v="0"/>
    <x v="0"/>
    <x v="2"/>
    <x v="2"/>
    <x v="9"/>
    <x v="7"/>
    <n v="0"/>
    <n v="1005"/>
    <n v="5"/>
  </r>
  <r>
    <x v="0"/>
    <x v="0"/>
    <x v="0"/>
    <x v="2"/>
    <x v="2"/>
    <x v="9"/>
    <x v="8"/>
    <n v="0"/>
    <n v="1005"/>
    <n v="5"/>
  </r>
  <r>
    <x v="0"/>
    <x v="0"/>
    <x v="0"/>
    <x v="2"/>
    <x v="2"/>
    <x v="9"/>
    <x v="9"/>
    <n v="0"/>
    <n v="1005"/>
    <n v="5"/>
  </r>
  <r>
    <x v="0"/>
    <x v="0"/>
    <x v="0"/>
    <x v="2"/>
    <x v="2"/>
    <x v="9"/>
    <x v="10"/>
    <n v="0"/>
    <n v="1005"/>
    <n v="5"/>
  </r>
  <r>
    <x v="0"/>
    <x v="0"/>
    <x v="0"/>
    <x v="2"/>
    <x v="2"/>
    <x v="9"/>
    <x v="11"/>
    <n v="0"/>
    <n v="1005"/>
    <n v="5"/>
  </r>
  <r>
    <x v="0"/>
    <x v="0"/>
    <x v="0"/>
    <x v="2"/>
    <x v="2"/>
    <x v="9"/>
    <x v="12"/>
    <n v="0"/>
    <n v="1005"/>
    <n v="5"/>
  </r>
  <r>
    <x v="0"/>
    <x v="0"/>
    <x v="0"/>
    <x v="2"/>
    <x v="2"/>
    <x v="9"/>
    <x v="13"/>
    <n v="0"/>
    <n v="1005"/>
    <n v="5"/>
  </r>
  <r>
    <x v="0"/>
    <x v="0"/>
    <x v="0"/>
    <x v="2"/>
    <x v="2"/>
    <x v="9"/>
    <x v="14"/>
    <n v="0"/>
    <n v="1005"/>
    <n v="5"/>
  </r>
  <r>
    <x v="0"/>
    <x v="0"/>
    <x v="0"/>
    <x v="2"/>
    <x v="2"/>
    <x v="9"/>
    <x v="15"/>
    <n v="0"/>
    <n v="1005"/>
    <n v="5"/>
  </r>
  <r>
    <x v="0"/>
    <x v="0"/>
    <x v="0"/>
    <x v="2"/>
    <x v="2"/>
    <x v="9"/>
    <x v="16"/>
    <n v="0"/>
    <n v="1005"/>
    <n v="5"/>
  </r>
  <r>
    <x v="0"/>
    <x v="0"/>
    <x v="0"/>
    <x v="2"/>
    <x v="2"/>
    <x v="9"/>
    <x v="17"/>
    <n v="0"/>
    <n v="1005"/>
    <n v="5"/>
  </r>
  <r>
    <x v="0"/>
    <x v="0"/>
    <x v="0"/>
    <x v="2"/>
    <x v="2"/>
    <x v="9"/>
    <x v="18"/>
    <n v="0"/>
    <n v="1005"/>
    <n v="5"/>
  </r>
  <r>
    <x v="0"/>
    <x v="0"/>
    <x v="0"/>
    <x v="2"/>
    <x v="2"/>
    <x v="10"/>
    <x v="0"/>
    <n v="0"/>
    <n v="1005"/>
    <n v="5"/>
  </r>
  <r>
    <x v="0"/>
    <x v="0"/>
    <x v="0"/>
    <x v="2"/>
    <x v="2"/>
    <x v="10"/>
    <x v="1"/>
    <n v="0"/>
    <n v="1005"/>
    <n v="5"/>
  </r>
  <r>
    <x v="0"/>
    <x v="0"/>
    <x v="0"/>
    <x v="2"/>
    <x v="2"/>
    <x v="10"/>
    <x v="2"/>
    <n v="0"/>
    <n v="1005"/>
    <n v="5"/>
  </r>
  <r>
    <x v="0"/>
    <x v="0"/>
    <x v="0"/>
    <x v="2"/>
    <x v="2"/>
    <x v="10"/>
    <x v="3"/>
    <n v="0"/>
    <n v="1005"/>
    <n v="5"/>
  </r>
  <r>
    <x v="0"/>
    <x v="0"/>
    <x v="0"/>
    <x v="2"/>
    <x v="2"/>
    <x v="10"/>
    <x v="4"/>
    <n v="0"/>
    <n v="1005"/>
    <n v="5"/>
  </r>
  <r>
    <x v="0"/>
    <x v="0"/>
    <x v="0"/>
    <x v="2"/>
    <x v="2"/>
    <x v="10"/>
    <x v="5"/>
    <n v="0"/>
    <n v="1005"/>
    <n v="5"/>
  </r>
  <r>
    <x v="0"/>
    <x v="0"/>
    <x v="0"/>
    <x v="2"/>
    <x v="2"/>
    <x v="10"/>
    <x v="6"/>
    <n v="0"/>
    <n v="1005"/>
    <n v="5"/>
  </r>
  <r>
    <x v="0"/>
    <x v="0"/>
    <x v="0"/>
    <x v="2"/>
    <x v="2"/>
    <x v="10"/>
    <x v="7"/>
    <n v="0"/>
    <n v="1005"/>
    <n v="5"/>
  </r>
  <r>
    <x v="0"/>
    <x v="0"/>
    <x v="0"/>
    <x v="2"/>
    <x v="2"/>
    <x v="10"/>
    <x v="8"/>
    <n v="0"/>
    <n v="1005"/>
    <n v="5"/>
  </r>
  <r>
    <x v="0"/>
    <x v="0"/>
    <x v="0"/>
    <x v="2"/>
    <x v="2"/>
    <x v="10"/>
    <x v="9"/>
    <n v="0"/>
    <n v="1005"/>
    <n v="5"/>
  </r>
  <r>
    <x v="0"/>
    <x v="0"/>
    <x v="0"/>
    <x v="2"/>
    <x v="2"/>
    <x v="10"/>
    <x v="10"/>
    <n v="0"/>
    <n v="1005"/>
    <n v="5"/>
  </r>
  <r>
    <x v="0"/>
    <x v="0"/>
    <x v="0"/>
    <x v="2"/>
    <x v="2"/>
    <x v="10"/>
    <x v="11"/>
    <n v="0"/>
    <n v="1005"/>
    <n v="5"/>
  </r>
  <r>
    <x v="0"/>
    <x v="0"/>
    <x v="0"/>
    <x v="2"/>
    <x v="2"/>
    <x v="10"/>
    <x v="12"/>
    <n v="0"/>
    <n v="1005"/>
    <n v="5"/>
  </r>
  <r>
    <x v="0"/>
    <x v="0"/>
    <x v="0"/>
    <x v="2"/>
    <x v="2"/>
    <x v="10"/>
    <x v="13"/>
    <n v="0"/>
    <n v="1005"/>
    <n v="5"/>
  </r>
  <r>
    <x v="0"/>
    <x v="0"/>
    <x v="0"/>
    <x v="2"/>
    <x v="2"/>
    <x v="10"/>
    <x v="14"/>
    <n v="0"/>
    <n v="1005"/>
    <n v="5"/>
  </r>
  <r>
    <x v="0"/>
    <x v="0"/>
    <x v="0"/>
    <x v="2"/>
    <x v="2"/>
    <x v="10"/>
    <x v="15"/>
    <n v="0"/>
    <n v="1005"/>
    <n v="5"/>
  </r>
  <r>
    <x v="0"/>
    <x v="0"/>
    <x v="0"/>
    <x v="2"/>
    <x v="2"/>
    <x v="10"/>
    <x v="16"/>
    <n v="0"/>
    <n v="1005"/>
    <n v="5"/>
  </r>
  <r>
    <x v="0"/>
    <x v="0"/>
    <x v="0"/>
    <x v="2"/>
    <x v="2"/>
    <x v="10"/>
    <x v="17"/>
    <n v="0"/>
    <n v="1005"/>
    <n v="5"/>
  </r>
  <r>
    <x v="0"/>
    <x v="0"/>
    <x v="0"/>
    <x v="2"/>
    <x v="2"/>
    <x v="10"/>
    <x v="18"/>
    <n v="0"/>
    <n v="1005"/>
    <n v="5"/>
  </r>
  <r>
    <x v="0"/>
    <x v="0"/>
    <x v="0"/>
    <x v="2"/>
    <x v="2"/>
    <x v="11"/>
    <x v="0"/>
    <n v="0"/>
    <n v="1005"/>
    <n v="5"/>
  </r>
  <r>
    <x v="0"/>
    <x v="0"/>
    <x v="0"/>
    <x v="2"/>
    <x v="2"/>
    <x v="11"/>
    <x v="1"/>
    <n v="0"/>
    <n v="1005"/>
    <n v="5"/>
  </r>
  <r>
    <x v="0"/>
    <x v="0"/>
    <x v="0"/>
    <x v="2"/>
    <x v="2"/>
    <x v="11"/>
    <x v="2"/>
    <n v="0"/>
    <n v="1005"/>
    <n v="5"/>
  </r>
  <r>
    <x v="0"/>
    <x v="0"/>
    <x v="0"/>
    <x v="2"/>
    <x v="2"/>
    <x v="11"/>
    <x v="3"/>
    <n v="0"/>
    <n v="1005"/>
    <n v="5"/>
  </r>
  <r>
    <x v="0"/>
    <x v="0"/>
    <x v="0"/>
    <x v="2"/>
    <x v="2"/>
    <x v="11"/>
    <x v="4"/>
    <n v="0"/>
    <n v="1005"/>
    <n v="5"/>
  </r>
  <r>
    <x v="0"/>
    <x v="0"/>
    <x v="0"/>
    <x v="2"/>
    <x v="2"/>
    <x v="11"/>
    <x v="5"/>
    <n v="0"/>
    <n v="1005"/>
    <n v="5"/>
  </r>
  <r>
    <x v="0"/>
    <x v="0"/>
    <x v="0"/>
    <x v="2"/>
    <x v="2"/>
    <x v="11"/>
    <x v="6"/>
    <n v="0"/>
    <n v="1005"/>
    <n v="5"/>
  </r>
  <r>
    <x v="0"/>
    <x v="0"/>
    <x v="0"/>
    <x v="2"/>
    <x v="2"/>
    <x v="11"/>
    <x v="7"/>
    <n v="0"/>
    <n v="1005"/>
    <n v="5"/>
  </r>
  <r>
    <x v="0"/>
    <x v="0"/>
    <x v="0"/>
    <x v="2"/>
    <x v="2"/>
    <x v="11"/>
    <x v="8"/>
    <n v="0"/>
    <n v="1005"/>
    <n v="5"/>
  </r>
  <r>
    <x v="0"/>
    <x v="0"/>
    <x v="0"/>
    <x v="2"/>
    <x v="2"/>
    <x v="11"/>
    <x v="9"/>
    <n v="0"/>
    <n v="1005"/>
    <n v="5"/>
  </r>
  <r>
    <x v="0"/>
    <x v="0"/>
    <x v="0"/>
    <x v="2"/>
    <x v="2"/>
    <x v="11"/>
    <x v="10"/>
    <n v="0"/>
    <n v="1005"/>
    <n v="5"/>
  </r>
  <r>
    <x v="0"/>
    <x v="0"/>
    <x v="0"/>
    <x v="2"/>
    <x v="2"/>
    <x v="11"/>
    <x v="11"/>
    <n v="0"/>
    <n v="1005"/>
    <n v="5"/>
  </r>
  <r>
    <x v="0"/>
    <x v="0"/>
    <x v="0"/>
    <x v="2"/>
    <x v="2"/>
    <x v="11"/>
    <x v="12"/>
    <n v="0"/>
    <n v="1005"/>
    <n v="5"/>
  </r>
  <r>
    <x v="0"/>
    <x v="0"/>
    <x v="0"/>
    <x v="2"/>
    <x v="2"/>
    <x v="11"/>
    <x v="13"/>
    <n v="0"/>
    <n v="1005"/>
    <n v="5"/>
  </r>
  <r>
    <x v="0"/>
    <x v="0"/>
    <x v="0"/>
    <x v="2"/>
    <x v="2"/>
    <x v="11"/>
    <x v="14"/>
    <n v="0"/>
    <n v="1005"/>
    <n v="5"/>
  </r>
  <r>
    <x v="0"/>
    <x v="0"/>
    <x v="0"/>
    <x v="2"/>
    <x v="2"/>
    <x v="11"/>
    <x v="15"/>
    <n v="0"/>
    <n v="1005"/>
    <n v="5"/>
  </r>
  <r>
    <x v="0"/>
    <x v="0"/>
    <x v="0"/>
    <x v="2"/>
    <x v="2"/>
    <x v="11"/>
    <x v="16"/>
    <n v="0"/>
    <n v="1005"/>
    <n v="5"/>
  </r>
  <r>
    <x v="0"/>
    <x v="0"/>
    <x v="0"/>
    <x v="2"/>
    <x v="2"/>
    <x v="11"/>
    <x v="17"/>
    <n v="0"/>
    <n v="1005"/>
    <n v="5"/>
  </r>
  <r>
    <x v="0"/>
    <x v="0"/>
    <x v="0"/>
    <x v="2"/>
    <x v="2"/>
    <x v="11"/>
    <x v="18"/>
    <n v="0"/>
    <n v="1005"/>
    <n v="5"/>
  </r>
  <r>
    <x v="0"/>
    <x v="0"/>
    <x v="0"/>
    <x v="2"/>
    <x v="3"/>
    <x v="12"/>
    <x v="0"/>
    <n v="0"/>
    <n v="446"/>
    <n v="5"/>
  </r>
  <r>
    <x v="0"/>
    <x v="0"/>
    <x v="0"/>
    <x v="2"/>
    <x v="3"/>
    <x v="12"/>
    <x v="1"/>
    <n v="0"/>
    <n v="446"/>
    <n v="5"/>
  </r>
  <r>
    <x v="0"/>
    <x v="0"/>
    <x v="0"/>
    <x v="2"/>
    <x v="3"/>
    <x v="12"/>
    <x v="2"/>
    <n v="0"/>
    <n v="446"/>
    <n v="5"/>
  </r>
  <r>
    <x v="0"/>
    <x v="0"/>
    <x v="0"/>
    <x v="2"/>
    <x v="3"/>
    <x v="12"/>
    <x v="3"/>
    <n v="0"/>
    <n v="446"/>
    <n v="5"/>
  </r>
  <r>
    <x v="0"/>
    <x v="0"/>
    <x v="0"/>
    <x v="2"/>
    <x v="3"/>
    <x v="12"/>
    <x v="4"/>
    <n v="0"/>
    <n v="446"/>
    <n v="5"/>
  </r>
  <r>
    <x v="0"/>
    <x v="0"/>
    <x v="0"/>
    <x v="2"/>
    <x v="3"/>
    <x v="12"/>
    <x v="5"/>
    <n v="0"/>
    <n v="446"/>
    <n v="5"/>
  </r>
  <r>
    <x v="0"/>
    <x v="0"/>
    <x v="0"/>
    <x v="2"/>
    <x v="3"/>
    <x v="12"/>
    <x v="6"/>
    <n v="0"/>
    <n v="446"/>
    <n v="5"/>
  </r>
  <r>
    <x v="0"/>
    <x v="0"/>
    <x v="0"/>
    <x v="2"/>
    <x v="3"/>
    <x v="12"/>
    <x v="7"/>
    <n v="0"/>
    <n v="446"/>
    <n v="5"/>
  </r>
  <r>
    <x v="0"/>
    <x v="0"/>
    <x v="0"/>
    <x v="2"/>
    <x v="3"/>
    <x v="12"/>
    <x v="8"/>
    <n v="0"/>
    <n v="446"/>
    <n v="5"/>
  </r>
  <r>
    <x v="0"/>
    <x v="0"/>
    <x v="0"/>
    <x v="2"/>
    <x v="3"/>
    <x v="12"/>
    <x v="9"/>
    <n v="0"/>
    <n v="446"/>
    <n v="5"/>
  </r>
  <r>
    <x v="0"/>
    <x v="0"/>
    <x v="0"/>
    <x v="2"/>
    <x v="3"/>
    <x v="12"/>
    <x v="10"/>
    <n v="0"/>
    <n v="446"/>
    <n v="5"/>
  </r>
  <r>
    <x v="0"/>
    <x v="0"/>
    <x v="0"/>
    <x v="2"/>
    <x v="3"/>
    <x v="12"/>
    <x v="11"/>
    <n v="0"/>
    <n v="446"/>
    <n v="5"/>
  </r>
  <r>
    <x v="0"/>
    <x v="0"/>
    <x v="0"/>
    <x v="2"/>
    <x v="3"/>
    <x v="12"/>
    <x v="12"/>
    <n v="0"/>
    <n v="446"/>
    <n v="5"/>
  </r>
  <r>
    <x v="0"/>
    <x v="0"/>
    <x v="0"/>
    <x v="2"/>
    <x v="3"/>
    <x v="12"/>
    <x v="13"/>
    <n v="0"/>
    <n v="446"/>
    <n v="5"/>
  </r>
  <r>
    <x v="0"/>
    <x v="0"/>
    <x v="0"/>
    <x v="2"/>
    <x v="3"/>
    <x v="12"/>
    <x v="14"/>
    <n v="0"/>
    <n v="446"/>
    <n v="5"/>
  </r>
  <r>
    <x v="0"/>
    <x v="0"/>
    <x v="0"/>
    <x v="2"/>
    <x v="3"/>
    <x v="12"/>
    <x v="15"/>
    <n v="0"/>
    <n v="446"/>
    <n v="5"/>
  </r>
  <r>
    <x v="0"/>
    <x v="0"/>
    <x v="0"/>
    <x v="2"/>
    <x v="3"/>
    <x v="12"/>
    <x v="16"/>
    <n v="0"/>
    <n v="446"/>
    <n v="5"/>
  </r>
  <r>
    <x v="0"/>
    <x v="0"/>
    <x v="0"/>
    <x v="2"/>
    <x v="3"/>
    <x v="12"/>
    <x v="17"/>
    <n v="0"/>
    <n v="446"/>
    <n v="5"/>
  </r>
  <r>
    <x v="0"/>
    <x v="0"/>
    <x v="0"/>
    <x v="2"/>
    <x v="3"/>
    <x v="12"/>
    <x v="18"/>
    <n v="0"/>
    <n v="446"/>
    <n v="5"/>
  </r>
  <r>
    <x v="0"/>
    <x v="0"/>
    <x v="0"/>
    <x v="2"/>
    <x v="3"/>
    <x v="13"/>
    <x v="0"/>
    <n v="0"/>
    <n v="446"/>
    <n v="5"/>
  </r>
  <r>
    <x v="0"/>
    <x v="0"/>
    <x v="0"/>
    <x v="2"/>
    <x v="3"/>
    <x v="13"/>
    <x v="1"/>
    <n v="0"/>
    <n v="446"/>
    <n v="5"/>
  </r>
  <r>
    <x v="0"/>
    <x v="0"/>
    <x v="0"/>
    <x v="2"/>
    <x v="3"/>
    <x v="13"/>
    <x v="2"/>
    <n v="0"/>
    <n v="446"/>
    <n v="5"/>
  </r>
  <r>
    <x v="0"/>
    <x v="0"/>
    <x v="0"/>
    <x v="2"/>
    <x v="3"/>
    <x v="13"/>
    <x v="3"/>
    <n v="0"/>
    <n v="446"/>
    <n v="5"/>
  </r>
  <r>
    <x v="0"/>
    <x v="0"/>
    <x v="0"/>
    <x v="2"/>
    <x v="3"/>
    <x v="13"/>
    <x v="4"/>
    <n v="0"/>
    <n v="446"/>
    <n v="5"/>
  </r>
  <r>
    <x v="0"/>
    <x v="0"/>
    <x v="0"/>
    <x v="2"/>
    <x v="3"/>
    <x v="13"/>
    <x v="5"/>
    <n v="0"/>
    <n v="446"/>
    <n v="5"/>
  </r>
  <r>
    <x v="0"/>
    <x v="0"/>
    <x v="0"/>
    <x v="2"/>
    <x v="3"/>
    <x v="13"/>
    <x v="6"/>
    <n v="0"/>
    <n v="446"/>
    <n v="5"/>
  </r>
  <r>
    <x v="0"/>
    <x v="0"/>
    <x v="0"/>
    <x v="2"/>
    <x v="3"/>
    <x v="13"/>
    <x v="7"/>
    <n v="0"/>
    <n v="446"/>
    <n v="5"/>
  </r>
  <r>
    <x v="0"/>
    <x v="0"/>
    <x v="0"/>
    <x v="2"/>
    <x v="3"/>
    <x v="13"/>
    <x v="8"/>
    <n v="0"/>
    <n v="446"/>
    <n v="5"/>
  </r>
  <r>
    <x v="0"/>
    <x v="0"/>
    <x v="0"/>
    <x v="2"/>
    <x v="3"/>
    <x v="13"/>
    <x v="9"/>
    <n v="0"/>
    <n v="446"/>
    <n v="5"/>
  </r>
  <r>
    <x v="0"/>
    <x v="0"/>
    <x v="0"/>
    <x v="2"/>
    <x v="3"/>
    <x v="13"/>
    <x v="10"/>
    <n v="0"/>
    <n v="446"/>
    <n v="5"/>
  </r>
  <r>
    <x v="0"/>
    <x v="0"/>
    <x v="0"/>
    <x v="2"/>
    <x v="3"/>
    <x v="13"/>
    <x v="11"/>
    <n v="0"/>
    <n v="446"/>
    <n v="5"/>
  </r>
  <r>
    <x v="0"/>
    <x v="0"/>
    <x v="0"/>
    <x v="2"/>
    <x v="3"/>
    <x v="13"/>
    <x v="12"/>
    <n v="0"/>
    <n v="446"/>
    <n v="5"/>
  </r>
  <r>
    <x v="0"/>
    <x v="0"/>
    <x v="0"/>
    <x v="2"/>
    <x v="3"/>
    <x v="13"/>
    <x v="13"/>
    <n v="0"/>
    <n v="446"/>
    <n v="5"/>
  </r>
  <r>
    <x v="0"/>
    <x v="0"/>
    <x v="0"/>
    <x v="2"/>
    <x v="3"/>
    <x v="13"/>
    <x v="14"/>
    <n v="0"/>
    <n v="446"/>
    <n v="5"/>
  </r>
  <r>
    <x v="0"/>
    <x v="0"/>
    <x v="0"/>
    <x v="2"/>
    <x v="3"/>
    <x v="13"/>
    <x v="15"/>
    <n v="0"/>
    <n v="446"/>
    <n v="5"/>
  </r>
  <r>
    <x v="0"/>
    <x v="0"/>
    <x v="0"/>
    <x v="2"/>
    <x v="3"/>
    <x v="13"/>
    <x v="16"/>
    <n v="0"/>
    <n v="446"/>
    <n v="5"/>
  </r>
  <r>
    <x v="0"/>
    <x v="0"/>
    <x v="0"/>
    <x v="2"/>
    <x v="3"/>
    <x v="13"/>
    <x v="17"/>
    <n v="0"/>
    <n v="446"/>
    <n v="5"/>
  </r>
  <r>
    <x v="0"/>
    <x v="0"/>
    <x v="0"/>
    <x v="2"/>
    <x v="3"/>
    <x v="13"/>
    <x v="18"/>
    <n v="0"/>
    <n v="446"/>
    <n v="5"/>
  </r>
  <r>
    <x v="0"/>
    <x v="0"/>
    <x v="0"/>
    <x v="2"/>
    <x v="3"/>
    <x v="14"/>
    <x v="0"/>
    <n v="0"/>
    <n v="446"/>
    <n v="5"/>
  </r>
  <r>
    <x v="0"/>
    <x v="0"/>
    <x v="0"/>
    <x v="2"/>
    <x v="3"/>
    <x v="14"/>
    <x v="1"/>
    <n v="0"/>
    <n v="446"/>
    <n v="5"/>
  </r>
  <r>
    <x v="0"/>
    <x v="0"/>
    <x v="0"/>
    <x v="2"/>
    <x v="3"/>
    <x v="14"/>
    <x v="2"/>
    <n v="0"/>
    <n v="446"/>
    <n v="5"/>
  </r>
  <r>
    <x v="0"/>
    <x v="0"/>
    <x v="0"/>
    <x v="2"/>
    <x v="3"/>
    <x v="14"/>
    <x v="3"/>
    <n v="0"/>
    <n v="446"/>
    <n v="5"/>
  </r>
  <r>
    <x v="0"/>
    <x v="0"/>
    <x v="0"/>
    <x v="2"/>
    <x v="3"/>
    <x v="14"/>
    <x v="4"/>
    <n v="0"/>
    <n v="446"/>
    <n v="5"/>
  </r>
  <r>
    <x v="0"/>
    <x v="0"/>
    <x v="0"/>
    <x v="2"/>
    <x v="3"/>
    <x v="14"/>
    <x v="5"/>
    <n v="0"/>
    <n v="446"/>
    <n v="5"/>
  </r>
  <r>
    <x v="0"/>
    <x v="0"/>
    <x v="0"/>
    <x v="2"/>
    <x v="3"/>
    <x v="14"/>
    <x v="6"/>
    <n v="0"/>
    <n v="446"/>
    <n v="5"/>
  </r>
  <r>
    <x v="0"/>
    <x v="0"/>
    <x v="0"/>
    <x v="2"/>
    <x v="3"/>
    <x v="14"/>
    <x v="7"/>
    <n v="0"/>
    <n v="446"/>
    <n v="5"/>
  </r>
  <r>
    <x v="0"/>
    <x v="0"/>
    <x v="0"/>
    <x v="2"/>
    <x v="3"/>
    <x v="14"/>
    <x v="8"/>
    <n v="0"/>
    <n v="446"/>
    <n v="5"/>
  </r>
  <r>
    <x v="0"/>
    <x v="0"/>
    <x v="0"/>
    <x v="2"/>
    <x v="3"/>
    <x v="14"/>
    <x v="9"/>
    <n v="0"/>
    <n v="446"/>
    <n v="5"/>
  </r>
  <r>
    <x v="0"/>
    <x v="0"/>
    <x v="0"/>
    <x v="2"/>
    <x v="3"/>
    <x v="14"/>
    <x v="10"/>
    <n v="0"/>
    <n v="446"/>
    <n v="5"/>
  </r>
  <r>
    <x v="0"/>
    <x v="0"/>
    <x v="0"/>
    <x v="2"/>
    <x v="3"/>
    <x v="14"/>
    <x v="11"/>
    <n v="0"/>
    <n v="446"/>
    <n v="5"/>
  </r>
  <r>
    <x v="0"/>
    <x v="0"/>
    <x v="0"/>
    <x v="2"/>
    <x v="3"/>
    <x v="14"/>
    <x v="12"/>
    <n v="0"/>
    <n v="446"/>
    <n v="5"/>
  </r>
  <r>
    <x v="0"/>
    <x v="0"/>
    <x v="0"/>
    <x v="2"/>
    <x v="3"/>
    <x v="14"/>
    <x v="13"/>
    <n v="0"/>
    <n v="446"/>
    <n v="5"/>
  </r>
  <r>
    <x v="0"/>
    <x v="0"/>
    <x v="0"/>
    <x v="2"/>
    <x v="3"/>
    <x v="14"/>
    <x v="14"/>
    <n v="0"/>
    <n v="446"/>
    <n v="5"/>
  </r>
  <r>
    <x v="0"/>
    <x v="0"/>
    <x v="0"/>
    <x v="2"/>
    <x v="3"/>
    <x v="14"/>
    <x v="15"/>
    <n v="0"/>
    <n v="446"/>
    <n v="5"/>
  </r>
  <r>
    <x v="0"/>
    <x v="0"/>
    <x v="0"/>
    <x v="2"/>
    <x v="3"/>
    <x v="14"/>
    <x v="16"/>
    <n v="0"/>
    <n v="446"/>
    <n v="5"/>
  </r>
  <r>
    <x v="0"/>
    <x v="0"/>
    <x v="0"/>
    <x v="2"/>
    <x v="3"/>
    <x v="14"/>
    <x v="17"/>
    <n v="0"/>
    <n v="446"/>
    <n v="5"/>
  </r>
  <r>
    <x v="0"/>
    <x v="0"/>
    <x v="0"/>
    <x v="2"/>
    <x v="3"/>
    <x v="14"/>
    <x v="18"/>
    <n v="0"/>
    <n v="446"/>
    <n v="5"/>
  </r>
  <r>
    <x v="0"/>
    <x v="0"/>
    <x v="0"/>
    <x v="2"/>
    <x v="3"/>
    <x v="15"/>
    <x v="0"/>
    <n v="0"/>
    <n v="446"/>
    <n v="5"/>
  </r>
  <r>
    <x v="0"/>
    <x v="0"/>
    <x v="0"/>
    <x v="2"/>
    <x v="3"/>
    <x v="15"/>
    <x v="1"/>
    <n v="0"/>
    <n v="446"/>
    <n v="5"/>
  </r>
  <r>
    <x v="0"/>
    <x v="0"/>
    <x v="0"/>
    <x v="2"/>
    <x v="3"/>
    <x v="15"/>
    <x v="2"/>
    <n v="0"/>
    <n v="446"/>
    <n v="5"/>
  </r>
  <r>
    <x v="0"/>
    <x v="0"/>
    <x v="0"/>
    <x v="2"/>
    <x v="3"/>
    <x v="15"/>
    <x v="3"/>
    <n v="0"/>
    <n v="446"/>
    <n v="5"/>
  </r>
  <r>
    <x v="0"/>
    <x v="0"/>
    <x v="0"/>
    <x v="2"/>
    <x v="3"/>
    <x v="15"/>
    <x v="4"/>
    <n v="0"/>
    <n v="446"/>
    <n v="5"/>
  </r>
  <r>
    <x v="0"/>
    <x v="0"/>
    <x v="0"/>
    <x v="2"/>
    <x v="3"/>
    <x v="15"/>
    <x v="5"/>
    <n v="0"/>
    <n v="446"/>
    <n v="5"/>
  </r>
  <r>
    <x v="0"/>
    <x v="0"/>
    <x v="0"/>
    <x v="2"/>
    <x v="3"/>
    <x v="15"/>
    <x v="6"/>
    <n v="0"/>
    <n v="446"/>
    <n v="5"/>
  </r>
  <r>
    <x v="0"/>
    <x v="0"/>
    <x v="0"/>
    <x v="2"/>
    <x v="3"/>
    <x v="15"/>
    <x v="7"/>
    <n v="0"/>
    <n v="446"/>
    <n v="5"/>
  </r>
  <r>
    <x v="0"/>
    <x v="0"/>
    <x v="0"/>
    <x v="2"/>
    <x v="3"/>
    <x v="15"/>
    <x v="8"/>
    <n v="0"/>
    <n v="446"/>
    <n v="5"/>
  </r>
  <r>
    <x v="0"/>
    <x v="0"/>
    <x v="0"/>
    <x v="2"/>
    <x v="3"/>
    <x v="15"/>
    <x v="9"/>
    <n v="0"/>
    <n v="446"/>
    <n v="5"/>
  </r>
  <r>
    <x v="0"/>
    <x v="0"/>
    <x v="0"/>
    <x v="2"/>
    <x v="3"/>
    <x v="15"/>
    <x v="10"/>
    <n v="0"/>
    <n v="446"/>
    <n v="5"/>
  </r>
  <r>
    <x v="0"/>
    <x v="0"/>
    <x v="0"/>
    <x v="2"/>
    <x v="3"/>
    <x v="15"/>
    <x v="11"/>
    <n v="0"/>
    <n v="446"/>
    <n v="5"/>
  </r>
  <r>
    <x v="0"/>
    <x v="0"/>
    <x v="0"/>
    <x v="2"/>
    <x v="3"/>
    <x v="15"/>
    <x v="12"/>
    <n v="0"/>
    <n v="446"/>
    <n v="5"/>
  </r>
  <r>
    <x v="0"/>
    <x v="0"/>
    <x v="0"/>
    <x v="2"/>
    <x v="3"/>
    <x v="15"/>
    <x v="13"/>
    <n v="0"/>
    <n v="446"/>
    <n v="5"/>
  </r>
  <r>
    <x v="0"/>
    <x v="0"/>
    <x v="0"/>
    <x v="2"/>
    <x v="3"/>
    <x v="15"/>
    <x v="14"/>
    <n v="0"/>
    <n v="446"/>
    <n v="5"/>
  </r>
  <r>
    <x v="0"/>
    <x v="0"/>
    <x v="0"/>
    <x v="2"/>
    <x v="3"/>
    <x v="15"/>
    <x v="15"/>
    <n v="0"/>
    <n v="446"/>
    <n v="5"/>
  </r>
  <r>
    <x v="0"/>
    <x v="0"/>
    <x v="0"/>
    <x v="2"/>
    <x v="3"/>
    <x v="15"/>
    <x v="16"/>
    <n v="0"/>
    <n v="446"/>
    <n v="5"/>
  </r>
  <r>
    <x v="0"/>
    <x v="0"/>
    <x v="0"/>
    <x v="2"/>
    <x v="3"/>
    <x v="15"/>
    <x v="17"/>
    <n v="0"/>
    <n v="446"/>
    <n v="5"/>
  </r>
  <r>
    <x v="0"/>
    <x v="0"/>
    <x v="0"/>
    <x v="2"/>
    <x v="3"/>
    <x v="15"/>
    <x v="18"/>
    <n v="0"/>
    <n v="446"/>
    <n v="5"/>
  </r>
  <r>
    <x v="0"/>
    <x v="0"/>
    <x v="0"/>
    <x v="2"/>
    <x v="4"/>
    <x v="16"/>
    <x v="0"/>
    <n v="0"/>
    <n v="165"/>
    <n v="5"/>
  </r>
  <r>
    <x v="0"/>
    <x v="0"/>
    <x v="0"/>
    <x v="2"/>
    <x v="4"/>
    <x v="16"/>
    <x v="1"/>
    <n v="0"/>
    <n v="165"/>
    <n v="5"/>
  </r>
  <r>
    <x v="0"/>
    <x v="0"/>
    <x v="0"/>
    <x v="2"/>
    <x v="4"/>
    <x v="16"/>
    <x v="2"/>
    <n v="0"/>
    <n v="165"/>
    <n v="5"/>
  </r>
  <r>
    <x v="0"/>
    <x v="0"/>
    <x v="0"/>
    <x v="2"/>
    <x v="4"/>
    <x v="16"/>
    <x v="3"/>
    <n v="0"/>
    <n v="165"/>
    <n v="5"/>
  </r>
  <r>
    <x v="0"/>
    <x v="0"/>
    <x v="0"/>
    <x v="2"/>
    <x v="4"/>
    <x v="16"/>
    <x v="4"/>
    <n v="0"/>
    <n v="165"/>
    <n v="5"/>
  </r>
  <r>
    <x v="0"/>
    <x v="0"/>
    <x v="0"/>
    <x v="2"/>
    <x v="4"/>
    <x v="16"/>
    <x v="5"/>
    <n v="0"/>
    <n v="165"/>
    <n v="5"/>
  </r>
  <r>
    <x v="0"/>
    <x v="0"/>
    <x v="0"/>
    <x v="2"/>
    <x v="4"/>
    <x v="16"/>
    <x v="6"/>
    <n v="0"/>
    <n v="165"/>
    <n v="5"/>
  </r>
  <r>
    <x v="0"/>
    <x v="0"/>
    <x v="0"/>
    <x v="2"/>
    <x v="4"/>
    <x v="16"/>
    <x v="7"/>
    <n v="0"/>
    <n v="165"/>
    <n v="5"/>
  </r>
  <r>
    <x v="0"/>
    <x v="0"/>
    <x v="0"/>
    <x v="2"/>
    <x v="4"/>
    <x v="16"/>
    <x v="8"/>
    <n v="0"/>
    <n v="165"/>
    <n v="5"/>
  </r>
  <r>
    <x v="0"/>
    <x v="0"/>
    <x v="0"/>
    <x v="2"/>
    <x v="4"/>
    <x v="16"/>
    <x v="9"/>
    <n v="0"/>
    <n v="165"/>
    <n v="5"/>
  </r>
  <r>
    <x v="0"/>
    <x v="0"/>
    <x v="0"/>
    <x v="2"/>
    <x v="4"/>
    <x v="16"/>
    <x v="10"/>
    <n v="0"/>
    <n v="165"/>
    <n v="5"/>
  </r>
  <r>
    <x v="0"/>
    <x v="0"/>
    <x v="0"/>
    <x v="2"/>
    <x v="4"/>
    <x v="16"/>
    <x v="11"/>
    <n v="0"/>
    <n v="165"/>
    <n v="5"/>
  </r>
  <r>
    <x v="0"/>
    <x v="0"/>
    <x v="0"/>
    <x v="2"/>
    <x v="4"/>
    <x v="16"/>
    <x v="12"/>
    <n v="0"/>
    <n v="165"/>
    <n v="5"/>
  </r>
  <r>
    <x v="0"/>
    <x v="0"/>
    <x v="0"/>
    <x v="2"/>
    <x v="4"/>
    <x v="16"/>
    <x v="13"/>
    <n v="0"/>
    <n v="165"/>
    <n v="5"/>
  </r>
  <r>
    <x v="0"/>
    <x v="0"/>
    <x v="0"/>
    <x v="2"/>
    <x v="4"/>
    <x v="16"/>
    <x v="14"/>
    <n v="0"/>
    <n v="165"/>
    <n v="5"/>
  </r>
  <r>
    <x v="0"/>
    <x v="0"/>
    <x v="0"/>
    <x v="2"/>
    <x v="4"/>
    <x v="16"/>
    <x v="15"/>
    <n v="0"/>
    <n v="165"/>
    <n v="5"/>
  </r>
  <r>
    <x v="0"/>
    <x v="0"/>
    <x v="0"/>
    <x v="2"/>
    <x v="4"/>
    <x v="16"/>
    <x v="16"/>
    <n v="0"/>
    <n v="165"/>
    <n v="5"/>
  </r>
  <r>
    <x v="0"/>
    <x v="0"/>
    <x v="0"/>
    <x v="2"/>
    <x v="4"/>
    <x v="16"/>
    <x v="17"/>
    <n v="0"/>
    <n v="165"/>
    <n v="5"/>
  </r>
  <r>
    <x v="0"/>
    <x v="0"/>
    <x v="0"/>
    <x v="2"/>
    <x v="4"/>
    <x v="16"/>
    <x v="18"/>
    <n v="0"/>
    <n v="165"/>
    <n v="5"/>
  </r>
  <r>
    <x v="0"/>
    <x v="0"/>
    <x v="0"/>
    <x v="2"/>
    <x v="4"/>
    <x v="17"/>
    <x v="0"/>
    <n v="0"/>
    <n v="165"/>
    <n v="5"/>
  </r>
  <r>
    <x v="0"/>
    <x v="0"/>
    <x v="0"/>
    <x v="2"/>
    <x v="4"/>
    <x v="17"/>
    <x v="1"/>
    <n v="0"/>
    <n v="165"/>
    <n v="5"/>
  </r>
  <r>
    <x v="0"/>
    <x v="0"/>
    <x v="0"/>
    <x v="2"/>
    <x v="4"/>
    <x v="17"/>
    <x v="2"/>
    <n v="0"/>
    <n v="165"/>
    <n v="5"/>
  </r>
  <r>
    <x v="0"/>
    <x v="0"/>
    <x v="0"/>
    <x v="2"/>
    <x v="4"/>
    <x v="17"/>
    <x v="3"/>
    <n v="0"/>
    <n v="165"/>
    <n v="5"/>
  </r>
  <r>
    <x v="0"/>
    <x v="0"/>
    <x v="0"/>
    <x v="2"/>
    <x v="4"/>
    <x v="17"/>
    <x v="4"/>
    <n v="0"/>
    <n v="165"/>
    <n v="5"/>
  </r>
  <r>
    <x v="0"/>
    <x v="0"/>
    <x v="0"/>
    <x v="2"/>
    <x v="4"/>
    <x v="17"/>
    <x v="5"/>
    <n v="0"/>
    <n v="165"/>
    <n v="5"/>
  </r>
  <r>
    <x v="0"/>
    <x v="0"/>
    <x v="0"/>
    <x v="2"/>
    <x v="4"/>
    <x v="17"/>
    <x v="6"/>
    <n v="0"/>
    <n v="165"/>
    <n v="5"/>
  </r>
  <r>
    <x v="0"/>
    <x v="0"/>
    <x v="0"/>
    <x v="2"/>
    <x v="4"/>
    <x v="17"/>
    <x v="7"/>
    <n v="0"/>
    <n v="165"/>
    <n v="5"/>
  </r>
  <r>
    <x v="0"/>
    <x v="0"/>
    <x v="0"/>
    <x v="2"/>
    <x v="4"/>
    <x v="17"/>
    <x v="8"/>
    <n v="0"/>
    <n v="165"/>
    <n v="5"/>
  </r>
  <r>
    <x v="0"/>
    <x v="0"/>
    <x v="0"/>
    <x v="2"/>
    <x v="4"/>
    <x v="17"/>
    <x v="9"/>
    <n v="0"/>
    <n v="165"/>
    <n v="5"/>
  </r>
  <r>
    <x v="0"/>
    <x v="0"/>
    <x v="0"/>
    <x v="2"/>
    <x v="4"/>
    <x v="17"/>
    <x v="10"/>
    <n v="0"/>
    <n v="165"/>
    <n v="5"/>
  </r>
  <r>
    <x v="0"/>
    <x v="0"/>
    <x v="0"/>
    <x v="2"/>
    <x v="4"/>
    <x v="17"/>
    <x v="11"/>
    <n v="0"/>
    <n v="165"/>
    <n v="5"/>
  </r>
  <r>
    <x v="0"/>
    <x v="0"/>
    <x v="0"/>
    <x v="2"/>
    <x v="4"/>
    <x v="17"/>
    <x v="12"/>
    <n v="0"/>
    <n v="165"/>
    <n v="5"/>
  </r>
  <r>
    <x v="0"/>
    <x v="0"/>
    <x v="0"/>
    <x v="2"/>
    <x v="4"/>
    <x v="17"/>
    <x v="13"/>
    <n v="0"/>
    <n v="165"/>
    <n v="5"/>
  </r>
  <r>
    <x v="0"/>
    <x v="0"/>
    <x v="0"/>
    <x v="2"/>
    <x v="4"/>
    <x v="17"/>
    <x v="14"/>
    <n v="0"/>
    <n v="165"/>
    <n v="5"/>
  </r>
  <r>
    <x v="0"/>
    <x v="0"/>
    <x v="0"/>
    <x v="2"/>
    <x v="4"/>
    <x v="17"/>
    <x v="15"/>
    <n v="0"/>
    <n v="165"/>
    <n v="5"/>
  </r>
  <r>
    <x v="0"/>
    <x v="0"/>
    <x v="0"/>
    <x v="2"/>
    <x v="4"/>
    <x v="17"/>
    <x v="16"/>
    <n v="0"/>
    <n v="165"/>
    <n v="5"/>
  </r>
  <r>
    <x v="0"/>
    <x v="0"/>
    <x v="0"/>
    <x v="2"/>
    <x v="4"/>
    <x v="17"/>
    <x v="17"/>
    <n v="0"/>
    <n v="165"/>
    <n v="5"/>
  </r>
  <r>
    <x v="0"/>
    <x v="0"/>
    <x v="0"/>
    <x v="2"/>
    <x v="4"/>
    <x v="17"/>
    <x v="18"/>
    <n v="0"/>
    <n v="165"/>
    <n v="5"/>
  </r>
  <r>
    <x v="0"/>
    <x v="0"/>
    <x v="0"/>
    <x v="2"/>
    <x v="4"/>
    <x v="18"/>
    <x v="0"/>
    <n v="0"/>
    <n v="165"/>
    <n v="5"/>
  </r>
  <r>
    <x v="0"/>
    <x v="0"/>
    <x v="0"/>
    <x v="2"/>
    <x v="4"/>
    <x v="18"/>
    <x v="1"/>
    <n v="0"/>
    <n v="165"/>
    <n v="5"/>
  </r>
  <r>
    <x v="0"/>
    <x v="0"/>
    <x v="0"/>
    <x v="2"/>
    <x v="4"/>
    <x v="18"/>
    <x v="2"/>
    <n v="0"/>
    <n v="165"/>
    <n v="5"/>
  </r>
  <r>
    <x v="0"/>
    <x v="0"/>
    <x v="0"/>
    <x v="2"/>
    <x v="4"/>
    <x v="18"/>
    <x v="3"/>
    <n v="0"/>
    <n v="165"/>
    <n v="5"/>
  </r>
  <r>
    <x v="0"/>
    <x v="0"/>
    <x v="0"/>
    <x v="2"/>
    <x v="4"/>
    <x v="18"/>
    <x v="4"/>
    <n v="0"/>
    <n v="165"/>
    <n v="5"/>
  </r>
  <r>
    <x v="0"/>
    <x v="0"/>
    <x v="0"/>
    <x v="2"/>
    <x v="4"/>
    <x v="18"/>
    <x v="5"/>
    <n v="0"/>
    <n v="165"/>
    <n v="5"/>
  </r>
  <r>
    <x v="0"/>
    <x v="0"/>
    <x v="0"/>
    <x v="2"/>
    <x v="4"/>
    <x v="18"/>
    <x v="6"/>
    <n v="0"/>
    <n v="165"/>
    <n v="5"/>
  </r>
  <r>
    <x v="0"/>
    <x v="0"/>
    <x v="0"/>
    <x v="2"/>
    <x v="4"/>
    <x v="18"/>
    <x v="7"/>
    <n v="0"/>
    <n v="165"/>
    <n v="5"/>
  </r>
  <r>
    <x v="0"/>
    <x v="0"/>
    <x v="0"/>
    <x v="2"/>
    <x v="4"/>
    <x v="18"/>
    <x v="8"/>
    <n v="0"/>
    <n v="165"/>
    <n v="5"/>
  </r>
  <r>
    <x v="0"/>
    <x v="0"/>
    <x v="0"/>
    <x v="2"/>
    <x v="4"/>
    <x v="18"/>
    <x v="9"/>
    <n v="0"/>
    <n v="165"/>
    <n v="5"/>
  </r>
  <r>
    <x v="0"/>
    <x v="0"/>
    <x v="0"/>
    <x v="2"/>
    <x v="4"/>
    <x v="18"/>
    <x v="10"/>
    <n v="0"/>
    <n v="165"/>
    <n v="5"/>
  </r>
  <r>
    <x v="0"/>
    <x v="0"/>
    <x v="0"/>
    <x v="2"/>
    <x v="4"/>
    <x v="18"/>
    <x v="11"/>
    <n v="0"/>
    <n v="165"/>
    <n v="5"/>
  </r>
  <r>
    <x v="0"/>
    <x v="0"/>
    <x v="0"/>
    <x v="2"/>
    <x v="4"/>
    <x v="18"/>
    <x v="12"/>
    <n v="0"/>
    <n v="165"/>
    <n v="5"/>
  </r>
  <r>
    <x v="0"/>
    <x v="0"/>
    <x v="0"/>
    <x v="2"/>
    <x v="4"/>
    <x v="18"/>
    <x v="13"/>
    <n v="0"/>
    <n v="165"/>
    <n v="5"/>
  </r>
  <r>
    <x v="0"/>
    <x v="0"/>
    <x v="0"/>
    <x v="2"/>
    <x v="4"/>
    <x v="18"/>
    <x v="14"/>
    <n v="0"/>
    <n v="165"/>
    <n v="5"/>
  </r>
  <r>
    <x v="0"/>
    <x v="0"/>
    <x v="0"/>
    <x v="2"/>
    <x v="4"/>
    <x v="18"/>
    <x v="15"/>
    <n v="0"/>
    <n v="165"/>
    <n v="5"/>
  </r>
  <r>
    <x v="0"/>
    <x v="0"/>
    <x v="0"/>
    <x v="2"/>
    <x v="4"/>
    <x v="18"/>
    <x v="16"/>
    <n v="0"/>
    <n v="165"/>
    <n v="5"/>
  </r>
  <r>
    <x v="0"/>
    <x v="0"/>
    <x v="0"/>
    <x v="2"/>
    <x v="4"/>
    <x v="18"/>
    <x v="17"/>
    <n v="0"/>
    <n v="165"/>
    <n v="5"/>
  </r>
  <r>
    <x v="0"/>
    <x v="0"/>
    <x v="0"/>
    <x v="2"/>
    <x v="4"/>
    <x v="18"/>
    <x v="18"/>
    <n v="0"/>
    <n v="165"/>
    <n v="5"/>
  </r>
  <r>
    <x v="0"/>
    <x v="0"/>
    <x v="0"/>
    <x v="2"/>
    <x v="4"/>
    <x v="19"/>
    <x v="0"/>
    <n v="0"/>
    <n v="165"/>
    <n v="5"/>
  </r>
  <r>
    <x v="0"/>
    <x v="0"/>
    <x v="0"/>
    <x v="2"/>
    <x v="4"/>
    <x v="19"/>
    <x v="1"/>
    <n v="0"/>
    <n v="165"/>
    <n v="5"/>
  </r>
  <r>
    <x v="0"/>
    <x v="0"/>
    <x v="0"/>
    <x v="2"/>
    <x v="4"/>
    <x v="19"/>
    <x v="2"/>
    <n v="0"/>
    <n v="165"/>
    <n v="5"/>
  </r>
  <r>
    <x v="0"/>
    <x v="0"/>
    <x v="0"/>
    <x v="2"/>
    <x v="4"/>
    <x v="19"/>
    <x v="3"/>
    <n v="0"/>
    <n v="165"/>
    <n v="5"/>
  </r>
  <r>
    <x v="0"/>
    <x v="0"/>
    <x v="0"/>
    <x v="2"/>
    <x v="4"/>
    <x v="19"/>
    <x v="4"/>
    <n v="0"/>
    <n v="165"/>
    <n v="5"/>
  </r>
  <r>
    <x v="0"/>
    <x v="0"/>
    <x v="0"/>
    <x v="2"/>
    <x v="4"/>
    <x v="19"/>
    <x v="5"/>
    <n v="0"/>
    <n v="165"/>
    <n v="5"/>
  </r>
  <r>
    <x v="0"/>
    <x v="0"/>
    <x v="0"/>
    <x v="2"/>
    <x v="4"/>
    <x v="19"/>
    <x v="6"/>
    <n v="0"/>
    <n v="165"/>
    <n v="5"/>
  </r>
  <r>
    <x v="0"/>
    <x v="0"/>
    <x v="0"/>
    <x v="2"/>
    <x v="4"/>
    <x v="19"/>
    <x v="7"/>
    <n v="0"/>
    <n v="165"/>
    <n v="5"/>
  </r>
  <r>
    <x v="0"/>
    <x v="0"/>
    <x v="0"/>
    <x v="2"/>
    <x v="4"/>
    <x v="19"/>
    <x v="8"/>
    <n v="0"/>
    <n v="165"/>
    <n v="5"/>
  </r>
  <r>
    <x v="0"/>
    <x v="0"/>
    <x v="0"/>
    <x v="2"/>
    <x v="4"/>
    <x v="19"/>
    <x v="9"/>
    <n v="0"/>
    <n v="165"/>
    <n v="5"/>
  </r>
  <r>
    <x v="0"/>
    <x v="0"/>
    <x v="0"/>
    <x v="2"/>
    <x v="4"/>
    <x v="19"/>
    <x v="10"/>
    <n v="0"/>
    <n v="165"/>
    <n v="5"/>
  </r>
  <r>
    <x v="0"/>
    <x v="0"/>
    <x v="0"/>
    <x v="2"/>
    <x v="4"/>
    <x v="19"/>
    <x v="11"/>
    <n v="0"/>
    <n v="165"/>
    <n v="5"/>
  </r>
  <r>
    <x v="0"/>
    <x v="0"/>
    <x v="0"/>
    <x v="2"/>
    <x v="4"/>
    <x v="19"/>
    <x v="12"/>
    <n v="0"/>
    <n v="165"/>
    <n v="5"/>
  </r>
  <r>
    <x v="0"/>
    <x v="0"/>
    <x v="0"/>
    <x v="2"/>
    <x v="4"/>
    <x v="19"/>
    <x v="13"/>
    <n v="0"/>
    <n v="165"/>
    <n v="5"/>
  </r>
  <r>
    <x v="0"/>
    <x v="0"/>
    <x v="0"/>
    <x v="2"/>
    <x v="4"/>
    <x v="19"/>
    <x v="14"/>
    <n v="0"/>
    <n v="165"/>
    <n v="5"/>
  </r>
  <r>
    <x v="0"/>
    <x v="0"/>
    <x v="0"/>
    <x v="2"/>
    <x v="4"/>
    <x v="19"/>
    <x v="15"/>
    <n v="0"/>
    <n v="165"/>
    <n v="5"/>
  </r>
  <r>
    <x v="0"/>
    <x v="0"/>
    <x v="0"/>
    <x v="2"/>
    <x v="4"/>
    <x v="19"/>
    <x v="16"/>
    <n v="0"/>
    <n v="165"/>
    <n v="5"/>
  </r>
  <r>
    <x v="0"/>
    <x v="0"/>
    <x v="0"/>
    <x v="2"/>
    <x v="4"/>
    <x v="19"/>
    <x v="17"/>
    <n v="0"/>
    <n v="165"/>
    <n v="5"/>
  </r>
  <r>
    <x v="0"/>
    <x v="0"/>
    <x v="0"/>
    <x v="2"/>
    <x v="4"/>
    <x v="19"/>
    <x v="18"/>
    <n v="0"/>
    <n v="165"/>
    <n v="5"/>
  </r>
  <r>
    <x v="1"/>
    <x v="0"/>
    <x v="0"/>
    <x v="2"/>
    <x v="0"/>
    <x v="0"/>
    <x v="19"/>
    <n v="0"/>
    <n v="210"/>
    <n v="5"/>
  </r>
  <r>
    <x v="1"/>
    <x v="0"/>
    <x v="0"/>
    <x v="2"/>
    <x v="0"/>
    <x v="1"/>
    <x v="19"/>
    <n v="0"/>
    <n v="210"/>
    <n v="5"/>
  </r>
  <r>
    <x v="1"/>
    <x v="0"/>
    <x v="0"/>
    <x v="2"/>
    <x v="0"/>
    <x v="2"/>
    <x v="19"/>
    <n v="0"/>
    <n v="210"/>
    <n v="5"/>
  </r>
  <r>
    <x v="1"/>
    <x v="0"/>
    <x v="0"/>
    <x v="2"/>
    <x v="0"/>
    <x v="3"/>
    <x v="19"/>
    <n v="0"/>
    <n v="210"/>
    <n v="5"/>
  </r>
  <r>
    <x v="1"/>
    <x v="0"/>
    <x v="0"/>
    <x v="2"/>
    <x v="1"/>
    <x v="4"/>
    <x v="19"/>
    <n v="0"/>
    <n v="174"/>
    <n v="5"/>
  </r>
  <r>
    <x v="1"/>
    <x v="0"/>
    <x v="0"/>
    <x v="2"/>
    <x v="1"/>
    <x v="5"/>
    <x v="19"/>
    <n v="0"/>
    <n v="174"/>
    <n v="5"/>
  </r>
  <r>
    <x v="1"/>
    <x v="0"/>
    <x v="0"/>
    <x v="2"/>
    <x v="1"/>
    <x v="6"/>
    <x v="19"/>
    <n v="0"/>
    <n v="174"/>
    <n v="5"/>
  </r>
  <r>
    <x v="1"/>
    <x v="0"/>
    <x v="0"/>
    <x v="2"/>
    <x v="1"/>
    <x v="7"/>
    <x v="19"/>
    <n v="0"/>
    <n v="174"/>
    <n v="5"/>
  </r>
  <r>
    <x v="1"/>
    <x v="0"/>
    <x v="0"/>
    <x v="2"/>
    <x v="2"/>
    <x v="8"/>
    <x v="19"/>
    <n v="0"/>
    <n v="87"/>
    <n v="5"/>
  </r>
  <r>
    <x v="1"/>
    <x v="0"/>
    <x v="0"/>
    <x v="2"/>
    <x v="2"/>
    <x v="9"/>
    <x v="19"/>
    <n v="0"/>
    <n v="87"/>
    <n v="5"/>
  </r>
  <r>
    <x v="1"/>
    <x v="0"/>
    <x v="0"/>
    <x v="2"/>
    <x v="2"/>
    <x v="10"/>
    <x v="19"/>
    <n v="0"/>
    <n v="87"/>
    <n v="5"/>
  </r>
  <r>
    <x v="1"/>
    <x v="0"/>
    <x v="0"/>
    <x v="2"/>
    <x v="2"/>
    <x v="11"/>
    <x v="19"/>
    <n v="0"/>
    <n v="87"/>
    <n v="5"/>
  </r>
  <r>
    <x v="1"/>
    <x v="0"/>
    <x v="0"/>
    <x v="2"/>
    <x v="3"/>
    <x v="12"/>
    <x v="19"/>
    <n v="0"/>
    <n v="67"/>
    <n v="5"/>
  </r>
  <r>
    <x v="1"/>
    <x v="0"/>
    <x v="0"/>
    <x v="2"/>
    <x v="3"/>
    <x v="13"/>
    <x v="19"/>
    <n v="0"/>
    <n v="67"/>
    <n v="5"/>
  </r>
  <r>
    <x v="1"/>
    <x v="0"/>
    <x v="0"/>
    <x v="2"/>
    <x v="3"/>
    <x v="14"/>
    <x v="19"/>
    <n v="0"/>
    <n v="67"/>
    <n v="5"/>
  </r>
  <r>
    <x v="1"/>
    <x v="0"/>
    <x v="0"/>
    <x v="2"/>
    <x v="3"/>
    <x v="15"/>
    <x v="19"/>
    <n v="0"/>
    <n v="67"/>
    <n v="5"/>
  </r>
  <r>
    <x v="1"/>
    <x v="0"/>
    <x v="0"/>
    <x v="2"/>
    <x v="4"/>
    <x v="16"/>
    <x v="19"/>
    <n v="0"/>
    <n v="13"/>
    <n v="5"/>
  </r>
  <r>
    <x v="1"/>
    <x v="0"/>
    <x v="0"/>
    <x v="2"/>
    <x v="4"/>
    <x v="17"/>
    <x v="19"/>
    <n v="0"/>
    <n v="13"/>
    <n v="5"/>
  </r>
  <r>
    <x v="1"/>
    <x v="0"/>
    <x v="0"/>
    <x v="2"/>
    <x v="4"/>
    <x v="18"/>
    <x v="19"/>
    <n v="0"/>
    <n v="13"/>
    <n v="5"/>
  </r>
  <r>
    <x v="1"/>
    <x v="0"/>
    <x v="0"/>
    <x v="2"/>
    <x v="4"/>
    <x v="19"/>
    <x v="19"/>
    <n v="0"/>
    <n v="13"/>
    <n v="5"/>
  </r>
  <r>
    <x v="1"/>
    <x v="0"/>
    <x v="0"/>
    <x v="2"/>
    <x v="0"/>
    <x v="0"/>
    <x v="9"/>
    <n v="0"/>
    <n v="210"/>
    <n v="5"/>
  </r>
  <r>
    <x v="1"/>
    <x v="0"/>
    <x v="0"/>
    <x v="2"/>
    <x v="0"/>
    <x v="1"/>
    <x v="9"/>
    <n v="0"/>
    <n v="210"/>
    <n v="5"/>
  </r>
  <r>
    <x v="1"/>
    <x v="0"/>
    <x v="0"/>
    <x v="2"/>
    <x v="0"/>
    <x v="2"/>
    <x v="9"/>
    <n v="0"/>
    <n v="210"/>
    <n v="5"/>
  </r>
  <r>
    <x v="1"/>
    <x v="0"/>
    <x v="0"/>
    <x v="2"/>
    <x v="0"/>
    <x v="3"/>
    <x v="9"/>
    <n v="0"/>
    <n v="210"/>
    <n v="5"/>
  </r>
  <r>
    <x v="1"/>
    <x v="0"/>
    <x v="0"/>
    <x v="2"/>
    <x v="1"/>
    <x v="4"/>
    <x v="9"/>
    <n v="0"/>
    <n v="174"/>
    <n v="5"/>
  </r>
  <r>
    <x v="1"/>
    <x v="0"/>
    <x v="0"/>
    <x v="2"/>
    <x v="1"/>
    <x v="5"/>
    <x v="9"/>
    <n v="0"/>
    <n v="174"/>
    <n v="5"/>
  </r>
  <r>
    <x v="1"/>
    <x v="0"/>
    <x v="0"/>
    <x v="2"/>
    <x v="1"/>
    <x v="6"/>
    <x v="9"/>
    <n v="0"/>
    <n v="174"/>
    <n v="5"/>
  </r>
  <r>
    <x v="1"/>
    <x v="0"/>
    <x v="0"/>
    <x v="2"/>
    <x v="1"/>
    <x v="7"/>
    <x v="9"/>
    <n v="0"/>
    <n v="174"/>
    <n v="5"/>
  </r>
  <r>
    <x v="1"/>
    <x v="0"/>
    <x v="0"/>
    <x v="2"/>
    <x v="2"/>
    <x v="8"/>
    <x v="9"/>
    <n v="0"/>
    <n v="87"/>
    <n v="5"/>
  </r>
  <r>
    <x v="1"/>
    <x v="0"/>
    <x v="0"/>
    <x v="2"/>
    <x v="2"/>
    <x v="9"/>
    <x v="9"/>
    <n v="0"/>
    <n v="87"/>
    <n v="5"/>
  </r>
  <r>
    <x v="1"/>
    <x v="0"/>
    <x v="0"/>
    <x v="2"/>
    <x v="2"/>
    <x v="10"/>
    <x v="9"/>
    <n v="0"/>
    <n v="87"/>
    <n v="5"/>
  </r>
  <r>
    <x v="1"/>
    <x v="0"/>
    <x v="0"/>
    <x v="2"/>
    <x v="2"/>
    <x v="11"/>
    <x v="9"/>
    <n v="0"/>
    <n v="87"/>
    <n v="5"/>
  </r>
  <r>
    <x v="1"/>
    <x v="0"/>
    <x v="0"/>
    <x v="2"/>
    <x v="3"/>
    <x v="12"/>
    <x v="9"/>
    <n v="0"/>
    <n v="67"/>
    <n v="5"/>
  </r>
  <r>
    <x v="1"/>
    <x v="0"/>
    <x v="0"/>
    <x v="2"/>
    <x v="3"/>
    <x v="13"/>
    <x v="9"/>
    <n v="0"/>
    <n v="67"/>
    <n v="5"/>
  </r>
  <r>
    <x v="1"/>
    <x v="0"/>
    <x v="0"/>
    <x v="2"/>
    <x v="3"/>
    <x v="14"/>
    <x v="9"/>
    <n v="0"/>
    <n v="67"/>
    <n v="5"/>
  </r>
  <r>
    <x v="1"/>
    <x v="0"/>
    <x v="0"/>
    <x v="2"/>
    <x v="3"/>
    <x v="15"/>
    <x v="9"/>
    <n v="0"/>
    <n v="67"/>
    <n v="5"/>
  </r>
  <r>
    <x v="1"/>
    <x v="0"/>
    <x v="0"/>
    <x v="2"/>
    <x v="4"/>
    <x v="16"/>
    <x v="9"/>
    <n v="0"/>
    <n v="13"/>
    <n v="5"/>
  </r>
  <r>
    <x v="1"/>
    <x v="0"/>
    <x v="0"/>
    <x v="2"/>
    <x v="4"/>
    <x v="17"/>
    <x v="9"/>
    <n v="0"/>
    <n v="13"/>
    <n v="5"/>
  </r>
  <r>
    <x v="1"/>
    <x v="0"/>
    <x v="0"/>
    <x v="2"/>
    <x v="4"/>
    <x v="18"/>
    <x v="9"/>
    <n v="0"/>
    <n v="13"/>
    <n v="5"/>
  </r>
  <r>
    <x v="1"/>
    <x v="0"/>
    <x v="0"/>
    <x v="2"/>
    <x v="4"/>
    <x v="19"/>
    <x v="9"/>
    <n v="0"/>
    <n v="13"/>
    <n v="5"/>
  </r>
  <r>
    <x v="1"/>
    <x v="0"/>
    <x v="0"/>
    <x v="2"/>
    <x v="0"/>
    <x v="0"/>
    <x v="20"/>
    <n v="0"/>
    <n v="210"/>
    <n v="5"/>
  </r>
  <r>
    <x v="1"/>
    <x v="0"/>
    <x v="0"/>
    <x v="2"/>
    <x v="0"/>
    <x v="1"/>
    <x v="20"/>
    <n v="0"/>
    <n v="210"/>
    <n v="5"/>
  </r>
  <r>
    <x v="1"/>
    <x v="0"/>
    <x v="0"/>
    <x v="2"/>
    <x v="0"/>
    <x v="2"/>
    <x v="20"/>
    <n v="0"/>
    <n v="210"/>
    <n v="5"/>
  </r>
  <r>
    <x v="1"/>
    <x v="0"/>
    <x v="0"/>
    <x v="2"/>
    <x v="0"/>
    <x v="3"/>
    <x v="20"/>
    <n v="0"/>
    <n v="210"/>
    <n v="5"/>
  </r>
  <r>
    <x v="1"/>
    <x v="0"/>
    <x v="0"/>
    <x v="2"/>
    <x v="1"/>
    <x v="4"/>
    <x v="20"/>
    <n v="0"/>
    <n v="174"/>
    <n v="5"/>
  </r>
  <r>
    <x v="1"/>
    <x v="0"/>
    <x v="0"/>
    <x v="2"/>
    <x v="1"/>
    <x v="5"/>
    <x v="20"/>
    <n v="0"/>
    <n v="174"/>
    <n v="5"/>
  </r>
  <r>
    <x v="1"/>
    <x v="0"/>
    <x v="0"/>
    <x v="2"/>
    <x v="1"/>
    <x v="6"/>
    <x v="20"/>
    <n v="0"/>
    <n v="174"/>
    <n v="5"/>
  </r>
  <r>
    <x v="1"/>
    <x v="0"/>
    <x v="0"/>
    <x v="2"/>
    <x v="1"/>
    <x v="7"/>
    <x v="20"/>
    <n v="0"/>
    <n v="174"/>
    <n v="5"/>
  </r>
  <r>
    <x v="1"/>
    <x v="0"/>
    <x v="0"/>
    <x v="2"/>
    <x v="2"/>
    <x v="8"/>
    <x v="20"/>
    <n v="0"/>
    <n v="87"/>
    <n v="5"/>
  </r>
  <r>
    <x v="1"/>
    <x v="0"/>
    <x v="0"/>
    <x v="2"/>
    <x v="2"/>
    <x v="9"/>
    <x v="20"/>
    <n v="0"/>
    <n v="87"/>
    <n v="5"/>
  </r>
  <r>
    <x v="1"/>
    <x v="0"/>
    <x v="0"/>
    <x v="2"/>
    <x v="2"/>
    <x v="10"/>
    <x v="20"/>
    <n v="0"/>
    <n v="87"/>
    <n v="5"/>
  </r>
  <r>
    <x v="1"/>
    <x v="0"/>
    <x v="0"/>
    <x v="2"/>
    <x v="2"/>
    <x v="11"/>
    <x v="20"/>
    <n v="0"/>
    <n v="87"/>
    <n v="5"/>
  </r>
  <r>
    <x v="1"/>
    <x v="0"/>
    <x v="0"/>
    <x v="2"/>
    <x v="3"/>
    <x v="12"/>
    <x v="20"/>
    <n v="0"/>
    <n v="67"/>
    <n v="5"/>
  </r>
  <r>
    <x v="1"/>
    <x v="0"/>
    <x v="0"/>
    <x v="2"/>
    <x v="3"/>
    <x v="13"/>
    <x v="20"/>
    <n v="0"/>
    <n v="67"/>
    <n v="5"/>
  </r>
  <r>
    <x v="1"/>
    <x v="0"/>
    <x v="0"/>
    <x v="2"/>
    <x v="3"/>
    <x v="14"/>
    <x v="20"/>
    <n v="0"/>
    <n v="67"/>
    <n v="5"/>
  </r>
  <r>
    <x v="1"/>
    <x v="0"/>
    <x v="0"/>
    <x v="2"/>
    <x v="3"/>
    <x v="15"/>
    <x v="20"/>
    <n v="0"/>
    <n v="67"/>
    <n v="5"/>
  </r>
  <r>
    <x v="1"/>
    <x v="0"/>
    <x v="0"/>
    <x v="2"/>
    <x v="4"/>
    <x v="16"/>
    <x v="20"/>
    <n v="0"/>
    <n v="13"/>
    <n v="5"/>
  </r>
  <r>
    <x v="1"/>
    <x v="0"/>
    <x v="0"/>
    <x v="2"/>
    <x v="4"/>
    <x v="17"/>
    <x v="20"/>
    <n v="0"/>
    <n v="13"/>
    <n v="5"/>
  </r>
  <r>
    <x v="1"/>
    <x v="0"/>
    <x v="0"/>
    <x v="2"/>
    <x v="4"/>
    <x v="18"/>
    <x v="20"/>
    <n v="0"/>
    <n v="13"/>
    <n v="5"/>
  </r>
  <r>
    <x v="1"/>
    <x v="0"/>
    <x v="0"/>
    <x v="2"/>
    <x v="4"/>
    <x v="19"/>
    <x v="20"/>
    <n v="0"/>
    <n v="13"/>
    <n v="5"/>
  </r>
  <r>
    <x v="0"/>
    <x v="0"/>
    <x v="0"/>
    <x v="3"/>
    <x v="0"/>
    <x v="0"/>
    <x v="0"/>
    <n v="6.58"/>
    <n v="1477"/>
    <n v="19"/>
  </r>
  <r>
    <x v="0"/>
    <x v="0"/>
    <x v="0"/>
    <x v="3"/>
    <x v="0"/>
    <x v="0"/>
    <x v="1"/>
    <n v="6.1470000000000002"/>
    <n v="1477"/>
    <n v="19"/>
  </r>
  <r>
    <x v="0"/>
    <x v="0"/>
    <x v="0"/>
    <x v="3"/>
    <x v="0"/>
    <x v="0"/>
    <x v="2"/>
    <n v="5.8570000000000002"/>
    <n v="1477"/>
    <n v="19"/>
  </r>
  <r>
    <x v="0"/>
    <x v="0"/>
    <x v="0"/>
    <x v="3"/>
    <x v="0"/>
    <x v="0"/>
    <x v="3"/>
    <n v="5.7009999999999996"/>
    <n v="1477"/>
    <n v="19"/>
  </r>
  <r>
    <x v="0"/>
    <x v="0"/>
    <x v="0"/>
    <x v="3"/>
    <x v="0"/>
    <x v="0"/>
    <x v="4"/>
    <n v="5.4850000000000003"/>
    <n v="1477"/>
    <n v="19"/>
  </r>
  <r>
    <x v="0"/>
    <x v="0"/>
    <x v="0"/>
    <x v="3"/>
    <x v="0"/>
    <x v="0"/>
    <x v="5"/>
    <n v="5.2539999999999996"/>
    <n v="1477"/>
    <n v="19"/>
  </r>
  <r>
    <x v="0"/>
    <x v="0"/>
    <x v="0"/>
    <x v="3"/>
    <x v="0"/>
    <x v="0"/>
    <x v="6"/>
    <n v="5.0540000000000003"/>
    <n v="1477"/>
    <n v="19"/>
  </r>
  <r>
    <x v="0"/>
    <x v="0"/>
    <x v="0"/>
    <x v="3"/>
    <x v="0"/>
    <x v="0"/>
    <x v="7"/>
    <n v="4.875"/>
    <n v="1477"/>
    <n v="19"/>
  </r>
  <r>
    <x v="0"/>
    <x v="0"/>
    <x v="0"/>
    <x v="3"/>
    <x v="0"/>
    <x v="0"/>
    <x v="8"/>
    <n v="4.7370000000000001"/>
    <n v="1477"/>
    <n v="19"/>
  </r>
  <r>
    <x v="0"/>
    <x v="0"/>
    <x v="0"/>
    <x v="3"/>
    <x v="0"/>
    <x v="0"/>
    <x v="9"/>
    <n v="4.53"/>
    <n v="1477"/>
    <n v="19"/>
  </r>
  <r>
    <x v="0"/>
    <x v="0"/>
    <x v="0"/>
    <x v="3"/>
    <x v="0"/>
    <x v="0"/>
    <x v="10"/>
    <n v="4.3689999999999998"/>
    <n v="1477"/>
    <n v="19"/>
  </r>
  <r>
    <x v="0"/>
    <x v="0"/>
    <x v="0"/>
    <x v="3"/>
    <x v="0"/>
    <x v="0"/>
    <x v="11"/>
    <n v="4.1139999999999999"/>
    <n v="1477"/>
    <n v="19"/>
  </r>
  <r>
    <x v="0"/>
    <x v="0"/>
    <x v="0"/>
    <x v="3"/>
    <x v="0"/>
    <x v="0"/>
    <x v="12"/>
    <n v="3.7629999999999999"/>
    <n v="1477"/>
    <n v="19"/>
  </r>
  <r>
    <x v="0"/>
    <x v="0"/>
    <x v="0"/>
    <x v="3"/>
    <x v="0"/>
    <x v="0"/>
    <x v="13"/>
    <n v="3.1739999999999999"/>
    <n v="1477"/>
    <n v="19"/>
  </r>
  <r>
    <x v="0"/>
    <x v="0"/>
    <x v="0"/>
    <x v="3"/>
    <x v="0"/>
    <x v="0"/>
    <x v="14"/>
    <n v="2.609"/>
    <n v="1477"/>
    <n v="19"/>
  </r>
  <r>
    <x v="0"/>
    <x v="0"/>
    <x v="0"/>
    <x v="3"/>
    <x v="0"/>
    <x v="0"/>
    <x v="15"/>
    <n v="2.2290000000000001"/>
    <n v="1477"/>
    <n v="19"/>
  </r>
  <r>
    <x v="0"/>
    <x v="0"/>
    <x v="0"/>
    <x v="3"/>
    <x v="0"/>
    <x v="0"/>
    <x v="16"/>
    <n v="1.7569999999999999"/>
    <n v="1477"/>
    <n v="19"/>
  </r>
  <r>
    <x v="0"/>
    <x v="0"/>
    <x v="0"/>
    <x v="3"/>
    <x v="0"/>
    <x v="0"/>
    <x v="17"/>
    <n v="1.6180000000000001"/>
    <n v="1477"/>
    <n v="19"/>
  </r>
  <r>
    <x v="0"/>
    <x v="0"/>
    <x v="0"/>
    <x v="3"/>
    <x v="0"/>
    <x v="0"/>
    <x v="18"/>
    <n v="1.3169999999999999"/>
    <n v="1477"/>
    <n v="19"/>
  </r>
  <r>
    <x v="0"/>
    <x v="0"/>
    <x v="0"/>
    <x v="3"/>
    <x v="0"/>
    <x v="1"/>
    <x v="0"/>
    <n v="7.3159999999999998"/>
    <n v="1477"/>
    <n v="19"/>
  </r>
  <r>
    <x v="0"/>
    <x v="0"/>
    <x v="0"/>
    <x v="3"/>
    <x v="0"/>
    <x v="1"/>
    <x v="1"/>
    <n v="6.907"/>
    <n v="1477"/>
    <n v="19"/>
  </r>
  <r>
    <x v="0"/>
    <x v="0"/>
    <x v="0"/>
    <x v="3"/>
    <x v="0"/>
    <x v="1"/>
    <x v="2"/>
    <n v="6.42"/>
    <n v="1477"/>
    <n v="19"/>
  </r>
  <r>
    <x v="0"/>
    <x v="0"/>
    <x v="0"/>
    <x v="3"/>
    <x v="0"/>
    <x v="1"/>
    <x v="3"/>
    <n v="6.141"/>
    <n v="1477"/>
    <n v="19"/>
  </r>
  <r>
    <x v="0"/>
    <x v="0"/>
    <x v="0"/>
    <x v="3"/>
    <x v="0"/>
    <x v="1"/>
    <x v="4"/>
    <n v="5.85"/>
    <n v="1477"/>
    <n v="19"/>
  </r>
  <r>
    <x v="0"/>
    <x v="0"/>
    <x v="0"/>
    <x v="3"/>
    <x v="0"/>
    <x v="1"/>
    <x v="5"/>
    <n v="5.5720000000000001"/>
    <n v="1477"/>
    <n v="19"/>
  </r>
  <r>
    <x v="0"/>
    <x v="0"/>
    <x v="0"/>
    <x v="3"/>
    <x v="0"/>
    <x v="1"/>
    <x v="6"/>
    <n v="5.3659999999999997"/>
    <n v="1477"/>
    <n v="19"/>
  </r>
  <r>
    <x v="0"/>
    <x v="0"/>
    <x v="0"/>
    <x v="3"/>
    <x v="0"/>
    <x v="1"/>
    <x v="7"/>
    <n v="5.1680000000000001"/>
    <n v="1477"/>
    <n v="19"/>
  </r>
  <r>
    <x v="0"/>
    <x v="0"/>
    <x v="0"/>
    <x v="3"/>
    <x v="0"/>
    <x v="1"/>
    <x v="8"/>
    <n v="4.9340000000000002"/>
    <n v="1477"/>
    <n v="19"/>
  </r>
  <r>
    <x v="0"/>
    <x v="0"/>
    <x v="0"/>
    <x v="3"/>
    <x v="0"/>
    <x v="1"/>
    <x v="9"/>
    <n v="4.6539999999999999"/>
    <n v="1477"/>
    <n v="19"/>
  </r>
  <r>
    <x v="0"/>
    <x v="0"/>
    <x v="0"/>
    <x v="3"/>
    <x v="0"/>
    <x v="1"/>
    <x v="10"/>
    <n v="4.375"/>
    <n v="1477"/>
    <n v="19"/>
  </r>
  <r>
    <x v="0"/>
    <x v="0"/>
    <x v="0"/>
    <x v="3"/>
    <x v="0"/>
    <x v="1"/>
    <x v="11"/>
    <n v="4.1539999999999999"/>
    <n v="1477"/>
    <n v="19"/>
  </r>
  <r>
    <x v="0"/>
    <x v="0"/>
    <x v="0"/>
    <x v="3"/>
    <x v="0"/>
    <x v="1"/>
    <x v="12"/>
    <n v="3.68"/>
    <n v="1477"/>
    <n v="19"/>
  </r>
  <r>
    <x v="0"/>
    <x v="0"/>
    <x v="0"/>
    <x v="3"/>
    <x v="0"/>
    <x v="1"/>
    <x v="13"/>
    <n v="3.0259999999999998"/>
    <n v="1477"/>
    <n v="19"/>
  </r>
  <r>
    <x v="0"/>
    <x v="0"/>
    <x v="0"/>
    <x v="3"/>
    <x v="0"/>
    <x v="1"/>
    <x v="14"/>
    <n v="2.331"/>
    <n v="1477"/>
    <n v="19"/>
  </r>
  <r>
    <x v="0"/>
    <x v="0"/>
    <x v="0"/>
    <x v="3"/>
    <x v="0"/>
    <x v="1"/>
    <x v="15"/>
    <n v="1.954"/>
    <n v="1477"/>
    <n v="19"/>
  </r>
  <r>
    <x v="0"/>
    <x v="0"/>
    <x v="0"/>
    <x v="3"/>
    <x v="0"/>
    <x v="1"/>
    <x v="16"/>
    <n v="1.853"/>
    <n v="1477"/>
    <n v="19"/>
  </r>
  <r>
    <x v="0"/>
    <x v="0"/>
    <x v="0"/>
    <x v="3"/>
    <x v="0"/>
    <x v="1"/>
    <x v="17"/>
    <n v="1.78"/>
    <n v="1477"/>
    <n v="19"/>
  </r>
  <r>
    <x v="0"/>
    <x v="0"/>
    <x v="0"/>
    <x v="3"/>
    <x v="0"/>
    <x v="1"/>
    <x v="18"/>
    <n v="1.3580000000000001"/>
    <n v="1477"/>
    <n v="19"/>
  </r>
  <r>
    <x v="0"/>
    <x v="0"/>
    <x v="0"/>
    <x v="3"/>
    <x v="0"/>
    <x v="2"/>
    <x v="0"/>
    <n v="7.1459999999999999"/>
    <n v="1477"/>
    <n v="19"/>
  </r>
  <r>
    <x v="0"/>
    <x v="0"/>
    <x v="0"/>
    <x v="3"/>
    <x v="0"/>
    <x v="2"/>
    <x v="1"/>
    <n v="6.758"/>
    <n v="1477"/>
    <n v="19"/>
  </r>
  <r>
    <x v="0"/>
    <x v="0"/>
    <x v="0"/>
    <x v="3"/>
    <x v="0"/>
    <x v="2"/>
    <x v="2"/>
    <n v="6.4580000000000002"/>
    <n v="1477"/>
    <n v="19"/>
  </r>
  <r>
    <x v="0"/>
    <x v="0"/>
    <x v="0"/>
    <x v="3"/>
    <x v="0"/>
    <x v="2"/>
    <x v="3"/>
    <n v="6.2309999999999999"/>
    <n v="1477"/>
    <n v="19"/>
  </r>
  <r>
    <x v="0"/>
    <x v="0"/>
    <x v="0"/>
    <x v="3"/>
    <x v="0"/>
    <x v="2"/>
    <x v="4"/>
    <n v="5.9740000000000002"/>
    <n v="1477"/>
    <n v="19"/>
  </r>
  <r>
    <x v="0"/>
    <x v="0"/>
    <x v="0"/>
    <x v="3"/>
    <x v="0"/>
    <x v="2"/>
    <x v="5"/>
    <n v="5.7430000000000003"/>
    <n v="1477"/>
    <n v="19"/>
  </r>
  <r>
    <x v="0"/>
    <x v="0"/>
    <x v="0"/>
    <x v="3"/>
    <x v="0"/>
    <x v="2"/>
    <x v="6"/>
    <n v="5.5439999999999996"/>
    <n v="1477"/>
    <n v="19"/>
  </r>
  <r>
    <x v="0"/>
    <x v="0"/>
    <x v="0"/>
    <x v="3"/>
    <x v="0"/>
    <x v="2"/>
    <x v="7"/>
    <n v="5.3879999999999999"/>
    <n v="1477"/>
    <n v="19"/>
  </r>
  <r>
    <x v="0"/>
    <x v="0"/>
    <x v="0"/>
    <x v="3"/>
    <x v="0"/>
    <x v="2"/>
    <x v="8"/>
    <n v="5.2089999999999996"/>
    <n v="1477"/>
    <n v="19"/>
  </r>
  <r>
    <x v="0"/>
    <x v="0"/>
    <x v="0"/>
    <x v="3"/>
    <x v="0"/>
    <x v="2"/>
    <x v="9"/>
    <n v="5.0199999999999996"/>
    <n v="1477"/>
    <n v="19"/>
  </r>
  <r>
    <x v="0"/>
    <x v="0"/>
    <x v="0"/>
    <x v="3"/>
    <x v="0"/>
    <x v="2"/>
    <x v="10"/>
    <n v="4.7489999999999997"/>
    <n v="1477"/>
    <n v="19"/>
  </r>
  <r>
    <x v="0"/>
    <x v="0"/>
    <x v="0"/>
    <x v="3"/>
    <x v="0"/>
    <x v="2"/>
    <x v="11"/>
    <n v="4.4749999999999996"/>
    <n v="1477"/>
    <n v="19"/>
  </r>
  <r>
    <x v="0"/>
    <x v="0"/>
    <x v="0"/>
    <x v="3"/>
    <x v="0"/>
    <x v="2"/>
    <x v="12"/>
    <n v="3.9169999999999998"/>
    <n v="1477"/>
    <n v="19"/>
  </r>
  <r>
    <x v="0"/>
    <x v="0"/>
    <x v="0"/>
    <x v="3"/>
    <x v="0"/>
    <x v="2"/>
    <x v="13"/>
    <n v="3.3690000000000002"/>
    <n v="1477"/>
    <n v="19"/>
  </r>
  <r>
    <x v="0"/>
    <x v="0"/>
    <x v="0"/>
    <x v="3"/>
    <x v="0"/>
    <x v="2"/>
    <x v="14"/>
    <n v="2.488"/>
    <n v="1477"/>
    <n v="19"/>
  </r>
  <r>
    <x v="0"/>
    <x v="0"/>
    <x v="0"/>
    <x v="3"/>
    <x v="0"/>
    <x v="2"/>
    <x v="15"/>
    <n v="2.0409999999999999"/>
    <n v="1477"/>
    <n v="19"/>
  </r>
  <r>
    <x v="0"/>
    <x v="0"/>
    <x v="0"/>
    <x v="3"/>
    <x v="0"/>
    <x v="2"/>
    <x v="16"/>
    <n v="1.94"/>
    <n v="1477"/>
    <n v="19"/>
  </r>
  <r>
    <x v="0"/>
    <x v="0"/>
    <x v="0"/>
    <x v="3"/>
    <x v="0"/>
    <x v="2"/>
    <x v="17"/>
    <n v="1.5289999999999999"/>
    <n v="1477"/>
    <n v="19"/>
  </r>
  <r>
    <x v="0"/>
    <x v="0"/>
    <x v="0"/>
    <x v="3"/>
    <x v="0"/>
    <x v="2"/>
    <x v="18"/>
    <n v="1.224"/>
    <n v="1477"/>
    <n v="19"/>
  </r>
  <r>
    <x v="0"/>
    <x v="0"/>
    <x v="0"/>
    <x v="3"/>
    <x v="0"/>
    <x v="3"/>
    <x v="0"/>
    <n v="7.1150000000000002"/>
    <n v="1477"/>
    <n v="19"/>
  </r>
  <r>
    <x v="0"/>
    <x v="0"/>
    <x v="0"/>
    <x v="3"/>
    <x v="0"/>
    <x v="3"/>
    <x v="1"/>
    <n v="6.6280000000000001"/>
    <n v="1477"/>
    <n v="19"/>
  </r>
  <r>
    <x v="0"/>
    <x v="0"/>
    <x v="0"/>
    <x v="3"/>
    <x v="0"/>
    <x v="3"/>
    <x v="2"/>
    <n v="6.2779999999999996"/>
    <n v="1477"/>
    <n v="19"/>
  </r>
  <r>
    <x v="0"/>
    <x v="0"/>
    <x v="0"/>
    <x v="3"/>
    <x v="0"/>
    <x v="3"/>
    <x v="3"/>
    <n v="5.96"/>
    <n v="1477"/>
    <n v="19"/>
  </r>
  <r>
    <x v="0"/>
    <x v="0"/>
    <x v="0"/>
    <x v="3"/>
    <x v="0"/>
    <x v="3"/>
    <x v="4"/>
    <n v="5.7629999999999999"/>
    <n v="1477"/>
    <n v="19"/>
  </r>
  <r>
    <x v="0"/>
    <x v="0"/>
    <x v="0"/>
    <x v="3"/>
    <x v="0"/>
    <x v="3"/>
    <x v="5"/>
    <n v="5.5380000000000003"/>
    <n v="1477"/>
    <n v="19"/>
  </r>
  <r>
    <x v="0"/>
    <x v="0"/>
    <x v="0"/>
    <x v="3"/>
    <x v="0"/>
    <x v="3"/>
    <x v="6"/>
    <n v="5.32"/>
    <n v="1477"/>
    <n v="19"/>
  </r>
  <r>
    <x v="0"/>
    <x v="0"/>
    <x v="0"/>
    <x v="3"/>
    <x v="0"/>
    <x v="3"/>
    <x v="7"/>
    <n v="5.1260000000000003"/>
    <n v="1477"/>
    <n v="19"/>
  </r>
  <r>
    <x v="0"/>
    <x v="0"/>
    <x v="0"/>
    <x v="3"/>
    <x v="0"/>
    <x v="3"/>
    <x v="8"/>
    <n v="4.9349999999999996"/>
    <n v="1477"/>
    <n v="19"/>
  </r>
  <r>
    <x v="0"/>
    <x v="0"/>
    <x v="0"/>
    <x v="3"/>
    <x v="0"/>
    <x v="3"/>
    <x v="9"/>
    <n v="4.7169999999999996"/>
    <n v="1477"/>
    <n v="19"/>
  </r>
  <r>
    <x v="0"/>
    <x v="0"/>
    <x v="0"/>
    <x v="3"/>
    <x v="0"/>
    <x v="3"/>
    <x v="10"/>
    <n v="4.4850000000000003"/>
    <n v="1477"/>
    <n v="19"/>
  </r>
  <r>
    <x v="0"/>
    <x v="0"/>
    <x v="0"/>
    <x v="3"/>
    <x v="0"/>
    <x v="3"/>
    <x v="11"/>
    <n v="4.1740000000000004"/>
    <n v="1477"/>
    <n v="19"/>
  </r>
  <r>
    <x v="0"/>
    <x v="0"/>
    <x v="0"/>
    <x v="3"/>
    <x v="0"/>
    <x v="3"/>
    <x v="12"/>
    <n v="3.7549999999999999"/>
    <n v="1477"/>
    <n v="19"/>
  </r>
  <r>
    <x v="0"/>
    <x v="0"/>
    <x v="0"/>
    <x v="3"/>
    <x v="0"/>
    <x v="3"/>
    <x v="13"/>
    <n v="3.153"/>
    <n v="1477"/>
    <n v="19"/>
  </r>
  <r>
    <x v="0"/>
    <x v="0"/>
    <x v="0"/>
    <x v="3"/>
    <x v="0"/>
    <x v="3"/>
    <x v="14"/>
    <n v="2.4689999999999999"/>
    <n v="1477"/>
    <n v="19"/>
  </r>
  <r>
    <x v="0"/>
    <x v="0"/>
    <x v="0"/>
    <x v="3"/>
    <x v="0"/>
    <x v="3"/>
    <x v="15"/>
    <n v="2.0499999999999998"/>
    <n v="1477"/>
    <n v="19"/>
  </r>
  <r>
    <x v="0"/>
    <x v="0"/>
    <x v="0"/>
    <x v="3"/>
    <x v="0"/>
    <x v="3"/>
    <x v="16"/>
    <n v="1.871"/>
    <n v="1477"/>
    <n v="19"/>
  </r>
  <r>
    <x v="0"/>
    <x v="0"/>
    <x v="0"/>
    <x v="3"/>
    <x v="0"/>
    <x v="3"/>
    <x v="17"/>
    <n v="1.617"/>
    <n v="1477"/>
    <n v="19"/>
  </r>
  <r>
    <x v="0"/>
    <x v="0"/>
    <x v="0"/>
    <x v="3"/>
    <x v="0"/>
    <x v="3"/>
    <x v="18"/>
    <n v="1.319"/>
    <n v="1477"/>
    <n v="19"/>
  </r>
  <r>
    <x v="0"/>
    <x v="0"/>
    <x v="0"/>
    <x v="3"/>
    <x v="1"/>
    <x v="4"/>
    <x v="0"/>
    <n v="10.65"/>
    <n v="1974"/>
    <n v="19"/>
  </r>
  <r>
    <x v="0"/>
    <x v="0"/>
    <x v="0"/>
    <x v="3"/>
    <x v="1"/>
    <x v="4"/>
    <x v="1"/>
    <n v="9.9420000000000002"/>
    <n v="1974"/>
    <n v="19"/>
  </r>
  <r>
    <x v="0"/>
    <x v="0"/>
    <x v="0"/>
    <x v="3"/>
    <x v="1"/>
    <x v="4"/>
    <x v="2"/>
    <n v="9.4260000000000002"/>
    <n v="1974"/>
    <n v="19"/>
  </r>
  <r>
    <x v="0"/>
    <x v="0"/>
    <x v="0"/>
    <x v="3"/>
    <x v="1"/>
    <x v="4"/>
    <x v="3"/>
    <n v="8.8949999999999996"/>
    <n v="1974"/>
    <n v="19"/>
  </r>
  <r>
    <x v="0"/>
    <x v="0"/>
    <x v="0"/>
    <x v="3"/>
    <x v="1"/>
    <x v="4"/>
    <x v="4"/>
    <n v="8.5139999999999993"/>
    <n v="1974"/>
    <n v="19"/>
  </r>
  <r>
    <x v="0"/>
    <x v="0"/>
    <x v="0"/>
    <x v="3"/>
    <x v="1"/>
    <x v="4"/>
    <x v="5"/>
    <n v="8.3059999999999992"/>
    <n v="1974"/>
    <n v="19"/>
  </r>
  <r>
    <x v="0"/>
    <x v="0"/>
    <x v="0"/>
    <x v="3"/>
    <x v="1"/>
    <x v="4"/>
    <x v="6"/>
    <n v="8.2189999999999994"/>
    <n v="1974"/>
    <n v="19"/>
  </r>
  <r>
    <x v="0"/>
    <x v="0"/>
    <x v="0"/>
    <x v="3"/>
    <x v="1"/>
    <x v="4"/>
    <x v="7"/>
    <n v="7.9859999999999998"/>
    <n v="1974"/>
    <n v="19"/>
  </r>
  <r>
    <x v="0"/>
    <x v="0"/>
    <x v="0"/>
    <x v="3"/>
    <x v="1"/>
    <x v="4"/>
    <x v="8"/>
    <n v="7.8259999999999996"/>
    <n v="1974"/>
    <n v="19"/>
  </r>
  <r>
    <x v="0"/>
    <x v="0"/>
    <x v="0"/>
    <x v="3"/>
    <x v="1"/>
    <x v="4"/>
    <x v="9"/>
    <n v="7.5629999999999997"/>
    <n v="1974"/>
    <n v="19"/>
  </r>
  <r>
    <x v="0"/>
    <x v="0"/>
    <x v="0"/>
    <x v="3"/>
    <x v="1"/>
    <x v="4"/>
    <x v="10"/>
    <n v="7.1630000000000003"/>
    <n v="1974"/>
    <n v="19"/>
  </r>
  <r>
    <x v="0"/>
    <x v="0"/>
    <x v="0"/>
    <x v="3"/>
    <x v="1"/>
    <x v="4"/>
    <x v="11"/>
    <n v="7.0140000000000002"/>
    <n v="1974"/>
    <n v="19"/>
  </r>
  <r>
    <x v="0"/>
    <x v="0"/>
    <x v="0"/>
    <x v="3"/>
    <x v="1"/>
    <x v="4"/>
    <x v="12"/>
    <n v="6.9260000000000002"/>
    <n v="1974"/>
    <n v="19"/>
  </r>
  <r>
    <x v="0"/>
    <x v="0"/>
    <x v="0"/>
    <x v="3"/>
    <x v="1"/>
    <x v="4"/>
    <x v="13"/>
    <n v="6.5810000000000004"/>
    <n v="1974"/>
    <n v="19"/>
  </r>
  <r>
    <x v="0"/>
    <x v="0"/>
    <x v="0"/>
    <x v="3"/>
    <x v="1"/>
    <x v="4"/>
    <x v="14"/>
    <n v="6.0620000000000003"/>
    <n v="1974"/>
    <n v="19"/>
  </r>
  <r>
    <x v="0"/>
    <x v="0"/>
    <x v="0"/>
    <x v="3"/>
    <x v="1"/>
    <x v="4"/>
    <x v="15"/>
    <n v="5.5910000000000002"/>
    <n v="1974"/>
    <n v="19"/>
  </r>
  <r>
    <x v="0"/>
    <x v="0"/>
    <x v="0"/>
    <x v="3"/>
    <x v="1"/>
    <x v="4"/>
    <x v="16"/>
    <n v="4.875"/>
    <n v="1974"/>
    <n v="19"/>
  </r>
  <r>
    <x v="0"/>
    <x v="0"/>
    <x v="0"/>
    <x v="3"/>
    <x v="1"/>
    <x v="4"/>
    <x v="17"/>
    <n v="3.5209999999999999"/>
    <n v="1974"/>
    <n v="19"/>
  </r>
  <r>
    <x v="0"/>
    <x v="0"/>
    <x v="0"/>
    <x v="3"/>
    <x v="1"/>
    <x v="4"/>
    <x v="18"/>
    <n v="3.3839999999999999"/>
    <n v="1974"/>
    <n v="19"/>
  </r>
  <r>
    <x v="0"/>
    <x v="0"/>
    <x v="0"/>
    <x v="3"/>
    <x v="1"/>
    <x v="5"/>
    <x v="0"/>
    <n v="12.076000000000001"/>
    <n v="1974"/>
    <n v="19"/>
  </r>
  <r>
    <x v="0"/>
    <x v="0"/>
    <x v="0"/>
    <x v="3"/>
    <x v="1"/>
    <x v="5"/>
    <x v="1"/>
    <n v="11.109"/>
    <n v="1974"/>
    <n v="19"/>
  </r>
  <r>
    <x v="0"/>
    <x v="0"/>
    <x v="0"/>
    <x v="3"/>
    <x v="1"/>
    <x v="5"/>
    <x v="2"/>
    <n v="10.682"/>
    <n v="1974"/>
    <n v="19"/>
  </r>
  <r>
    <x v="0"/>
    <x v="0"/>
    <x v="0"/>
    <x v="3"/>
    <x v="1"/>
    <x v="5"/>
    <x v="3"/>
    <n v="10.199"/>
    <n v="1974"/>
    <n v="19"/>
  </r>
  <r>
    <x v="0"/>
    <x v="0"/>
    <x v="0"/>
    <x v="3"/>
    <x v="1"/>
    <x v="5"/>
    <x v="4"/>
    <n v="9.7710000000000008"/>
    <n v="1974"/>
    <n v="19"/>
  </r>
  <r>
    <x v="0"/>
    <x v="0"/>
    <x v="0"/>
    <x v="3"/>
    <x v="1"/>
    <x v="5"/>
    <x v="5"/>
    <n v="9.407"/>
    <n v="1974"/>
    <n v="19"/>
  </r>
  <r>
    <x v="0"/>
    <x v="0"/>
    <x v="0"/>
    <x v="3"/>
    <x v="1"/>
    <x v="5"/>
    <x v="6"/>
    <n v="9.0370000000000008"/>
    <n v="1974"/>
    <n v="19"/>
  </r>
  <r>
    <x v="0"/>
    <x v="0"/>
    <x v="0"/>
    <x v="3"/>
    <x v="1"/>
    <x v="5"/>
    <x v="7"/>
    <n v="8.8960000000000008"/>
    <n v="1974"/>
    <n v="19"/>
  </r>
  <r>
    <x v="0"/>
    <x v="0"/>
    <x v="0"/>
    <x v="3"/>
    <x v="1"/>
    <x v="5"/>
    <x v="8"/>
    <n v="8.5570000000000004"/>
    <n v="1974"/>
    <n v="19"/>
  </r>
  <r>
    <x v="0"/>
    <x v="0"/>
    <x v="0"/>
    <x v="3"/>
    <x v="1"/>
    <x v="5"/>
    <x v="9"/>
    <n v="8.3119999999999994"/>
    <n v="1974"/>
    <n v="19"/>
  </r>
  <r>
    <x v="0"/>
    <x v="0"/>
    <x v="0"/>
    <x v="3"/>
    <x v="1"/>
    <x v="5"/>
    <x v="10"/>
    <n v="8.06"/>
    <n v="1974"/>
    <n v="19"/>
  </r>
  <r>
    <x v="0"/>
    <x v="0"/>
    <x v="0"/>
    <x v="3"/>
    <x v="1"/>
    <x v="5"/>
    <x v="11"/>
    <n v="7.9"/>
    <n v="1974"/>
    <n v="19"/>
  </r>
  <r>
    <x v="0"/>
    <x v="0"/>
    <x v="0"/>
    <x v="3"/>
    <x v="1"/>
    <x v="5"/>
    <x v="12"/>
    <n v="7.6289999999999996"/>
    <n v="1974"/>
    <n v="19"/>
  </r>
  <r>
    <x v="0"/>
    <x v="0"/>
    <x v="0"/>
    <x v="3"/>
    <x v="1"/>
    <x v="5"/>
    <x v="13"/>
    <n v="7.2089999999999996"/>
    <n v="1974"/>
    <n v="19"/>
  </r>
  <r>
    <x v="0"/>
    <x v="0"/>
    <x v="0"/>
    <x v="3"/>
    <x v="1"/>
    <x v="5"/>
    <x v="14"/>
    <n v="6.6719999999999997"/>
    <n v="1974"/>
    <n v="19"/>
  </r>
  <r>
    <x v="0"/>
    <x v="0"/>
    <x v="0"/>
    <x v="3"/>
    <x v="1"/>
    <x v="5"/>
    <x v="15"/>
    <n v="6.1790000000000003"/>
    <n v="1974"/>
    <n v="19"/>
  </r>
  <r>
    <x v="0"/>
    <x v="0"/>
    <x v="0"/>
    <x v="3"/>
    <x v="1"/>
    <x v="5"/>
    <x v="16"/>
    <n v="5.8789999999999996"/>
    <n v="1974"/>
    <n v="19"/>
  </r>
  <r>
    <x v="0"/>
    <x v="0"/>
    <x v="0"/>
    <x v="3"/>
    <x v="1"/>
    <x v="5"/>
    <x v="17"/>
    <n v="4.4009999999999998"/>
    <n v="1974"/>
    <n v="19"/>
  </r>
  <r>
    <x v="0"/>
    <x v="0"/>
    <x v="0"/>
    <x v="3"/>
    <x v="1"/>
    <x v="5"/>
    <x v="18"/>
    <n v="3.5"/>
    <n v="1974"/>
    <n v="19"/>
  </r>
  <r>
    <x v="0"/>
    <x v="0"/>
    <x v="0"/>
    <x v="3"/>
    <x v="1"/>
    <x v="6"/>
    <x v="0"/>
    <n v="12.579000000000001"/>
    <n v="1974"/>
    <n v="19"/>
  </r>
  <r>
    <x v="0"/>
    <x v="0"/>
    <x v="0"/>
    <x v="3"/>
    <x v="1"/>
    <x v="6"/>
    <x v="1"/>
    <n v="11.81"/>
    <n v="1974"/>
    <n v="19"/>
  </r>
  <r>
    <x v="0"/>
    <x v="0"/>
    <x v="0"/>
    <x v="3"/>
    <x v="1"/>
    <x v="6"/>
    <x v="2"/>
    <n v="11.324"/>
    <n v="1974"/>
    <n v="19"/>
  </r>
  <r>
    <x v="0"/>
    <x v="0"/>
    <x v="0"/>
    <x v="3"/>
    <x v="1"/>
    <x v="6"/>
    <x v="3"/>
    <n v="10.829000000000001"/>
    <n v="1974"/>
    <n v="19"/>
  </r>
  <r>
    <x v="0"/>
    <x v="0"/>
    <x v="0"/>
    <x v="3"/>
    <x v="1"/>
    <x v="6"/>
    <x v="4"/>
    <n v="10.459"/>
    <n v="1974"/>
    <n v="19"/>
  </r>
  <r>
    <x v="0"/>
    <x v="0"/>
    <x v="0"/>
    <x v="3"/>
    <x v="1"/>
    <x v="6"/>
    <x v="5"/>
    <n v="10.131"/>
    <n v="1974"/>
    <n v="19"/>
  </r>
  <r>
    <x v="0"/>
    <x v="0"/>
    <x v="0"/>
    <x v="3"/>
    <x v="1"/>
    <x v="6"/>
    <x v="6"/>
    <n v="9.8849999999999998"/>
    <n v="1974"/>
    <n v="19"/>
  </r>
  <r>
    <x v="0"/>
    <x v="0"/>
    <x v="0"/>
    <x v="3"/>
    <x v="1"/>
    <x v="6"/>
    <x v="7"/>
    <n v="9.625"/>
    <n v="1974"/>
    <n v="19"/>
  </r>
  <r>
    <x v="0"/>
    <x v="0"/>
    <x v="0"/>
    <x v="3"/>
    <x v="1"/>
    <x v="6"/>
    <x v="8"/>
    <n v="9.3569999999999993"/>
    <n v="1974"/>
    <n v="19"/>
  </r>
  <r>
    <x v="0"/>
    <x v="0"/>
    <x v="0"/>
    <x v="3"/>
    <x v="1"/>
    <x v="6"/>
    <x v="9"/>
    <n v="9.1430000000000007"/>
    <n v="1974"/>
    <n v="19"/>
  </r>
  <r>
    <x v="0"/>
    <x v="0"/>
    <x v="0"/>
    <x v="3"/>
    <x v="1"/>
    <x v="6"/>
    <x v="10"/>
    <n v="9.0570000000000004"/>
    <n v="1974"/>
    <n v="19"/>
  </r>
  <r>
    <x v="0"/>
    <x v="0"/>
    <x v="0"/>
    <x v="3"/>
    <x v="1"/>
    <x v="6"/>
    <x v="11"/>
    <n v="8.7919999999999998"/>
    <n v="1974"/>
    <n v="19"/>
  </r>
  <r>
    <x v="0"/>
    <x v="0"/>
    <x v="0"/>
    <x v="3"/>
    <x v="1"/>
    <x v="6"/>
    <x v="12"/>
    <n v="8.4779999999999998"/>
    <n v="1974"/>
    <n v="19"/>
  </r>
  <r>
    <x v="0"/>
    <x v="0"/>
    <x v="0"/>
    <x v="3"/>
    <x v="1"/>
    <x v="6"/>
    <x v="13"/>
    <n v="8.125"/>
    <n v="1974"/>
    <n v="19"/>
  </r>
  <r>
    <x v="0"/>
    <x v="0"/>
    <x v="0"/>
    <x v="3"/>
    <x v="1"/>
    <x v="6"/>
    <x v="14"/>
    <n v="7.5880000000000001"/>
    <n v="1974"/>
    <n v="19"/>
  </r>
  <r>
    <x v="0"/>
    <x v="0"/>
    <x v="0"/>
    <x v="3"/>
    <x v="1"/>
    <x v="6"/>
    <x v="15"/>
    <n v="6.8449999999999998"/>
    <n v="1974"/>
    <n v="19"/>
  </r>
  <r>
    <x v="0"/>
    <x v="0"/>
    <x v="0"/>
    <x v="3"/>
    <x v="1"/>
    <x v="6"/>
    <x v="16"/>
    <n v="6.4169999999999998"/>
    <n v="1974"/>
    <n v="19"/>
  </r>
  <r>
    <x v="0"/>
    <x v="0"/>
    <x v="0"/>
    <x v="3"/>
    <x v="1"/>
    <x v="6"/>
    <x v="17"/>
    <n v="5.4169999999999998"/>
    <n v="1974"/>
    <n v="19"/>
  </r>
  <r>
    <x v="0"/>
    <x v="0"/>
    <x v="0"/>
    <x v="3"/>
    <x v="1"/>
    <x v="6"/>
    <x v="18"/>
    <n v="3.831"/>
    <n v="1974"/>
    <n v="19"/>
  </r>
  <r>
    <x v="0"/>
    <x v="0"/>
    <x v="0"/>
    <x v="3"/>
    <x v="1"/>
    <x v="7"/>
    <x v="0"/>
    <n v="12.031000000000001"/>
    <n v="1974"/>
    <n v="19"/>
  </r>
  <r>
    <x v="0"/>
    <x v="0"/>
    <x v="0"/>
    <x v="3"/>
    <x v="1"/>
    <x v="7"/>
    <x v="1"/>
    <n v="11.173"/>
    <n v="1974"/>
    <n v="19"/>
  </r>
  <r>
    <x v="0"/>
    <x v="0"/>
    <x v="0"/>
    <x v="3"/>
    <x v="1"/>
    <x v="7"/>
    <x v="2"/>
    <n v="10.63"/>
    <n v="1974"/>
    <n v="19"/>
  </r>
  <r>
    <x v="0"/>
    <x v="0"/>
    <x v="0"/>
    <x v="3"/>
    <x v="1"/>
    <x v="7"/>
    <x v="3"/>
    <n v="10.151"/>
    <n v="1974"/>
    <n v="19"/>
  </r>
  <r>
    <x v="0"/>
    <x v="0"/>
    <x v="0"/>
    <x v="3"/>
    <x v="1"/>
    <x v="7"/>
    <x v="4"/>
    <n v="9.8059999999999992"/>
    <n v="1974"/>
    <n v="19"/>
  </r>
  <r>
    <x v="0"/>
    <x v="0"/>
    <x v="0"/>
    <x v="3"/>
    <x v="1"/>
    <x v="7"/>
    <x v="5"/>
    <n v="9.4849999999999994"/>
    <n v="1974"/>
    <n v="19"/>
  </r>
  <r>
    <x v="0"/>
    <x v="0"/>
    <x v="0"/>
    <x v="3"/>
    <x v="1"/>
    <x v="7"/>
    <x v="6"/>
    <n v="9.1419999999999995"/>
    <n v="1974"/>
    <n v="19"/>
  </r>
  <r>
    <x v="0"/>
    <x v="0"/>
    <x v="0"/>
    <x v="3"/>
    <x v="1"/>
    <x v="7"/>
    <x v="7"/>
    <n v="8.9390000000000001"/>
    <n v="1974"/>
    <n v="19"/>
  </r>
  <r>
    <x v="0"/>
    <x v="0"/>
    <x v="0"/>
    <x v="3"/>
    <x v="1"/>
    <x v="7"/>
    <x v="8"/>
    <n v="8.6289999999999996"/>
    <n v="1974"/>
    <n v="19"/>
  </r>
  <r>
    <x v="0"/>
    <x v="0"/>
    <x v="0"/>
    <x v="3"/>
    <x v="1"/>
    <x v="7"/>
    <x v="9"/>
    <n v="8.3119999999999994"/>
    <n v="1974"/>
    <n v="19"/>
  </r>
  <r>
    <x v="0"/>
    <x v="0"/>
    <x v="0"/>
    <x v="3"/>
    <x v="1"/>
    <x v="7"/>
    <x v="10"/>
    <n v="8.1050000000000004"/>
    <n v="1974"/>
    <n v="19"/>
  </r>
  <r>
    <x v="0"/>
    <x v="0"/>
    <x v="0"/>
    <x v="3"/>
    <x v="1"/>
    <x v="7"/>
    <x v="11"/>
    <n v="7.8540000000000001"/>
    <n v="1974"/>
    <n v="19"/>
  </r>
  <r>
    <x v="0"/>
    <x v="0"/>
    <x v="0"/>
    <x v="3"/>
    <x v="1"/>
    <x v="7"/>
    <x v="12"/>
    <n v="7.5250000000000004"/>
    <n v="1974"/>
    <n v="19"/>
  </r>
  <r>
    <x v="0"/>
    <x v="0"/>
    <x v="0"/>
    <x v="3"/>
    <x v="1"/>
    <x v="7"/>
    <x v="13"/>
    <n v="7.0739999999999998"/>
    <n v="1974"/>
    <n v="19"/>
  </r>
  <r>
    <x v="0"/>
    <x v="0"/>
    <x v="0"/>
    <x v="3"/>
    <x v="1"/>
    <x v="7"/>
    <x v="14"/>
    <n v="6.6980000000000004"/>
    <n v="1974"/>
    <n v="19"/>
  </r>
  <r>
    <x v="0"/>
    <x v="0"/>
    <x v="0"/>
    <x v="3"/>
    <x v="1"/>
    <x v="7"/>
    <x v="15"/>
    <n v="6.26"/>
    <n v="1974"/>
    <n v="19"/>
  </r>
  <r>
    <x v="0"/>
    <x v="0"/>
    <x v="0"/>
    <x v="3"/>
    <x v="1"/>
    <x v="7"/>
    <x v="16"/>
    <n v="5.5910000000000002"/>
    <n v="1974"/>
    <n v="19"/>
  </r>
  <r>
    <x v="0"/>
    <x v="0"/>
    <x v="0"/>
    <x v="3"/>
    <x v="1"/>
    <x v="7"/>
    <x v="17"/>
    <n v="4.3280000000000003"/>
    <n v="1974"/>
    <n v="19"/>
  </r>
  <r>
    <x v="0"/>
    <x v="0"/>
    <x v="0"/>
    <x v="3"/>
    <x v="1"/>
    <x v="7"/>
    <x v="18"/>
    <n v="3.48"/>
    <n v="1974"/>
    <n v="19"/>
  </r>
  <r>
    <x v="0"/>
    <x v="0"/>
    <x v="0"/>
    <x v="3"/>
    <x v="2"/>
    <x v="8"/>
    <x v="0"/>
    <n v="22.908999999999999"/>
    <n v="1005"/>
    <n v="19"/>
  </r>
  <r>
    <x v="0"/>
    <x v="0"/>
    <x v="0"/>
    <x v="3"/>
    <x v="2"/>
    <x v="8"/>
    <x v="1"/>
    <n v="21.635999999999999"/>
    <n v="1005"/>
    <n v="19"/>
  </r>
  <r>
    <x v="0"/>
    <x v="0"/>
    <x v="0"/>
    <x v="3"/>
    <x v="2"/>
    <x v="8"/>
    <x v="2"/>
    <n v="20.332999999999998"/>
    <n v="1005"/>
    <n v="19"/>
  </r>
  <r>
    <x v="0"/>
    <x v="0"/>
    <x v="0"/>
    <x v="3"/>
    <x v="2"/>
    <x v="8"/>
    <x v="3"/>
    <n v="19.106000000000002"/>
    <n v="1005"/>
    <n v="19"/>
  </r>
  <r>
    <x v="0"/>
    <x v="0"/>
    <x v="0"/>
    <x v="3"/>
    <x v="2"/>
    <x v="8"/>
    <x v="4"/>
    <n v="18.591999999999999"/>
    <n v="1005"/>
    <n v="19"/>
  </r>
  <r>
    <x v="0"/>
    <x v="0"/>
    <x v="0"/>
    <x v="3"/>
    <x v="2"/>
    <x v="8"/>
    <x v="5"/>
    <n v="17.82"/>
    <n v="1005"/>
    <n v="19"/>
  </r>
  <r>
    <x v="0"/>
    <x v="0"/>
    <x v="0"/>
    <x v="3"/>
    <x v="2"/>
    <x v="8"/>
    <x v="6"/>
    <n v="17.202999999999999"/>
    <n v="1005"/>
    <n v="19"/>
  </r>
  <r>
    <x v="0"/>
    <x v="0"/>
    <x v="0"/>
    <x v="3"/>
    <x v="2"/>
    <x v="8"/>
    <x v="7"/>
    <n v="16.84"/>
    <n v="1005"/>
    <n v="19"/>
  </r>
  <r>
    <x v="0"/>
    <x v="0"/>
    <x v="0"/>
    <x v="3"/>
    <x v="2"/>
    <x v="8"/>
    <x v="8"/>
    <n v="16.116"/>
    <n v="1005"/>
    <n v="19"/>
  </r>
  <r>
    <x v="0"/>
    <x v="0"/>
    <x v="0"/>
    <x v="3"/>
    <x v="2"/>
    <x v="8"/>
    <x v="9"/>
    <n v="15.509"/>
    <n v="1005"/>
    <n v="19"/>
  </r>
  <r>
    <x v="0"/>
    <x v="0"/>
    <x v="0"/>
    <x v="3"/>
    <x v="2"/>
    <x v="8"/>
    <x v="10"/>
    <n v="14.797000000000001"/>
    <n v="1005"/>
    <n v="19"/>
  </r>
  <r>
    <x v="0"/>
    <x v="0"/>
    <x v="0"/>
    <x v="3"/>
    <x v="2"/>
    <x v="8"/>
    <x v="11"/>
    <n v="13.795999999999999"/>
    <n v="1005"/>
    <n v="19"/>
  </r>
  <r>
    <x v="0"/>
    <x v="0"/>
    <x v="0"/>
    <x v="3"/>
    <x v="2"/>
    <x v="8"/>
    <x v="12"/>
    <n v="13.292999999999999"/>
    <n v="1005"/>
    <n v="19"/>
  </r>
  <r>
    <x v="0"/>
    <x v="0"/>
    <x v="0"/>
    <x v="3"/>
    <x v="2"/>
    <x v="8"/>
    <x v="13"/>
    <n v="13.013"/>
    <n v="1005"/>
    <n v="19"/>
  </r>
  <r>
    <x v="0"/>
    <x v="0"/>
    <x v="0"/>
    <x v="3"/>
    <x v="2"/>
    <x v="8"/>
    <x v="14"/>
    <n v="12.353999999999999"/>
    <n v="1005"/>
    <n v="19"/>
  </r>
  <r>
    <x v="0"/>
    <x v="0"/>
    <x v="0"/>
    <x v="3"/>
    <x v="2"/>
    <x v="8"/>
    <x v="15"/>
    <n v="11.951000000000001"/>
    <n v="1005"/>
    <n v="19"/>
  </r>
  <r>
    <x v="0"/>
    <x v="0"/>
    <x v="0"/>
    <x v="3"/>
    <x v="2"/>
    <x v="8"/>
    <x v="16"/>
    <n v="11.426"/>
    <n v="1005"/>
    <n v="19"/>
  </r>
  <r>
    <x v="0"/>
    <x v="0"/>
    <x v="0"/>
    <x v="3"/>
    <x v="2"/>
    <x v="8"/>
    <x v="17"/>
    <n v="9.907"/>
    <n v="1005"/>
    <n v="19"/>
  </r>
  <r>
    <x v="0"/>
    <x v="0"/>
    <x v="0"/>
    <x v="3"/>
    <x v="2"/>
    <x v="8"/>
    <x v="18"/>
    <n v="7.7960000000000003"/>
    <n v="1005"/>
    <n v="19"/>
  </r>
  <r>
    <x v="0"/>
    <x v="0"/>
    <x v="0"/>
    <x v="3"/>
    <x v="2"/>
    <x v="9"/>
    <x v="0"/>
    <n v="24.587"/>
    <n v="1005"/>
    <n v="19"/>
  </r>
  <r>
    <x v="0"/>
    <x v="0"/>
    <x v="0"/>
    <x v="3"/>
    <x v="2"/>
    <x v="9"/>
    <x v="1"/>
    <n v="22.974"/>
    <n v="1005"/>
    <n v="19"/>
  </r>
  <r>
    <x v="0"/>
    <x v="0"/>
    <x v="0"/>
    <x v="3"/>
    <x v="2"/>
    <x v="9"/>
    <x v="2"/>
    <n v="21.983000000000001"/>
    <n v="1005"/>
    <n v="19"/>
  </r>
  <r>
    <x v="0"/>
    <x v="0"/>
    <x v="0"/>
    <x v="3"/>
    <x v="2"/>
    <x v="9"/>
    <x v="3"/>
    <n v="21.082999999999998"/>
    <n v="1005"/>
    <n v="19"/>
  </r>
  <r>
    <x v="0"/>
    <x v="0"/>
    <x v="0"/>
    <x v="3"/>
    <x v="2"/>
    <x v="9"/>
    <x v="4"/>
    <n v="19.873999999999999"/>
    <n v="1005"/>
    <n v="19"/>
  </r>
  <r>
    <x v="0"/>
    <x v="0"/>
    <x v="0"/>
    <x v="3"/>
    <x v="2"/>
    <x v="9"/>
    <x v="5"/>
    <n v="19.116"/>
    <n v="1005"/>
    <n v="19"/>
  </r>
  <r>
    <x v="0"/>
    <x v="0"/>
    <x v="0"/>
    <x v="3"/>
    <x v="2"/>
    <x v="9"/>
    <x v="6"/>
    <n v="18.428999999999998"/>
    <n v="1005"/>
    <n v="19"/>
  </r>
  <r>
    <x v="0"/>
    <x v="0"/>
    <x v="0"/>
    <x v="3"/>
    <x v="2"/>
    <x v="9"/>
    <x v="7"/>
    <n v="17.59"/>
    <n v="1005"/>
    <n v="19"/>
  </r>
  <r>
    <x v="0"/>
    <x v="0"/>
    <x v="0"/>
    <x v="3"/>
    <x v="2"/>
    <x v="9"/>
    <x v="8"/>
    <n v="16.844000000000001"/>
    <n v="1005"/>
    <n v="19"/>
  </r>
  <r>
    <x v="0"/>
    <x v="0"/>
    <x v="0"/>
    <x v="3"/>
    <x v="2"/>
    <x v="9"/>
    <x v="9"/>
    <n v="16.446999999999999"/>
    <n v="1005"/>
    <n v="19"/>
  </r>
  <r>
    <x v="0"/>
    <x v="0"/>
    <x v="0"/>
    <x v="3"/>
    <x v="2"/>
    <x v="9"/>
    <x v="10"/>
    <n v="15.781000000000001"/>
    <n v="1005"/>
    <n v="19"/>
  </r>
  <r>
    <x v="0"/>
    <x v="0"/>
    <x v="0"/>
    <x v="3"/>
    <x v="2"/>
    <x v="9"/>
    <x v="11"/>
    <n v="14.962999999999999"/>
    <n v="1005"/>
    <n v="19"/>
  </r>
  <r>
    <x v="0"/>
    <x v="0"/>
    <x v="0"/>
    <x v="3"/>
    <x v="2"/>
    <x v="9"/>
    <x v="12"/>
    <n v="14.239000000000001"/>
    <n v="1005"/>
    <n v="19"/>
  </r>
  <r>
    <x v="0"/>
    <x v="0"/>
    <x v="0"/>
    <x v="3"/>
    <x v="2"/>
    <x v="9"/>
    <x v="13"/>
    <n v="13.901999999999999"/>
    <n v="1005"/>
    <n v="19"/>
  </r>
  <r>
    <x v="0"/>
    <x v="0"/>
    <x v="0"/>
    <x v="3"/>
    <x v="2"/>
    <x v="9"/>
    <x v="14"/>
    <n v="12.974"/>
    <n v="1005"/>
    <n v="19"/>
  </r>
  <r>
    <x v="0"/>
    <x v="0"/>
    <x v="0"/>
    <x v="3"/>
    <x v="2"/>
    <x v="9"/>
    <x v="15"/>
    <n v="12.677"/>
    <n v="1005"/>
    <n v="19"/>
  </r>
  <r>
    <x v="0"/>
    <x v="0"/>
    <x v="0"/>
    <x v="3"/>
    <x v="2"/>
    <x v="9"/>
    <x v="16"/>
    <n v="12.302"/>
    <n v="1005"/>
    <n v="19"/>
  </r>
  <r>
    <x v="0"/>
    <x v="0"/>
    <x v="0"/>
    <x v="3"/>
    <x v="2"/>
    <x v="9"/>
    <x v="17"/>
    <n v="10.728999999999999"/>
    <n v="1005"/>
    <n v="19"/>
  </r>
  <r>
    <x v="0"/>
    <x v="0"/>
    <x v="0"/>
    <x v="3"/>
    <x v="2"/>
    <x v="9"/>
    <x v="18"/>
    <n v="10.122"/>
    <n v="1005"/>
    <n v="19"/>
  </r>
  <r>
    <x v="0"/>
    <x v="0"/>
    <x v="0"/>
    <x v="3"/>
    <x v="2"/>
    <x v="10"/>
    <x v="0"/>
    <n v="26.32"/>
    <n v="1005"/>
    <n v="19"/>
  </r>
  <r>
    <x v="0"/>
    <x v="0"/>
    <x v="0"/>
    <x v="3"/>
    <x v="2"/>
    <x v="10"/>
    <x v="1"/>
    <n v="24.155999999999999"/>
    <n v="1005"/>
    <n v="19"/>
  </r>
  <r>
    <x v="0"/>
    <x v="0"/>
    <x v="0"/>
    <x v="3"/>
    <x v="2"/>
    <x v="10"/>
    <x v="2"/>
    <n v="22.741"/>
    <n v="1005"/>
    <n v="19"/>
  </r>
  <r>
    <x v="0"/>
    <x v="0"/>
    <x v="0"/>
    <x v="3"/>
    <x v="2"/>
    <x v="10"/>
    <x v="3"/>
    <n v="21.721"/>
    <n v="1005"/>
    <n v="19"/>
  </r>
  <r>
    <x v="0"/>
    <x v="0"/>
    <x v="0"/>
    <x v="3"/>
    <x v="2"/>
    <x v="10"/>
    <x v="4"/>
    <n v="20.998000000000001"/>
    <n v="1005"/>
    <n v="19"/>
  </r>
  <r>
    <x v="0"/>
    <x v="0"/>
    <x v="0"/>
    <x v="3"/>
    <x v="2"/>
    <x v="10"/>
    <x v="5"/>
    <n v="20.178999999999998"/>
    <n v="1005"/>
    <n v="19"/>
  </r>
  <r>
    <x v="0"/>
    <x v="0"/>
    <x v="0"/>
    <x v="3"/>
    <x v="2"/>
    <x v="10"/>
    <x v="6"/>
    <n v="19.559000000000001"/>
    <n v="1005"/>
    <n v="19"/>
  </r>
  <r>
    <x v="0"/>
    <x v="0"/>
    <x v="0"/>
    <x v="3"/>
    <x v="2"/>
    <x v="10"/>
    <x v="7"/>
    <n v="19.108000000000001"/>
    <n v="1005"/>
    <n v="19"/>
  </r>
  <r>
    <x v="0"/>
    <x v="0"/>
    <x v="0"/>
    <x v="3"/>
    <x v="2"/>
    <x v="10"/>
    <x v="8"/>
    <n v="18.675999999999998"/>
    <n v="1005"/>
    <n v="19"/>
  </r>
  <r>
    <x v="0"/>
    <x v="0"/>
    <x v="0"/>
    <x v="3"/>
    <x v="2"/>
    <x v="10"/>
    <x v="9"/>
    <n v="18.103000000000002"/>
    <n v="1005"/>
    <n v="19"/>
  </r>
  <r>
    <x v="0"/>
    <x v="0"/>
    <x v="0"/>
    <x v="3"/>
    <x v="2"/>
    <x v="10"/>
    <x v="10"/>
    <n v="17.443999999999999"/>
    <n v="1005"/>
    <n v="19"/>
  </r>
  <r>
    <x v="0"/>
    <x v="0"/>
    <x v="0"/>
    <x v="3"/>
    <x v="2"/>
    <x v="10"/>
    <x v="11"/>
    <n v="16.306999999999999"/>
    <n v="1005"/>
    <n v="19"/>
  </r>
  <r>
    <x v="0"/>
    <x v="0"/>
    <x v="0"/>
    <x v="3"/>
    <x v="2"/>
    <x v="10"/>
    <x v="12"/>
    <n v="15.43"/>
    <n v="1005"/>
    <n v="19"/>
  </r>
  <r>
    <x v="0"/>
    <x v="0"/>
    <x v="0"/>
    <x v="3"/>
    <x v="2"/>
    <x v="10"/>
    <x v="13"/>
    <n v="14.381"/>
    <n v="1005"/>
    <n v="19"/>
  </r>
  <r>
    <x v="0"/>
    <x v="0"/>
    <x v="0"/>
    <x v="3"/>
    <x v="2"/>
    <x v="10"/>
    <x v="14"/>
    <n v="14.039"/>
    <n v="1005"/>
    <n v="19"/>
  </r>
  <r>
    <x v="0"/>
    <x v="0"/>
    <x v="0"/>
    <x v="3"/>
    <x v="2"/>
    <x v="10"/>
    <x v="15"/>
    <n v="13.622"/>
    <n v="1005"/>
    <n v="19"/>
  </r>
  <r>
    <x v="0"/>
    <x v="0"/>
    <x v="0"/>
    <x v="3"/>
    <x v="2"/>
    <x v="10"/>
    <x v="16"/>
    <n v="13.217000000000001"/>
    <n v="1005"/>
    <n v="19"/>
  </r>
  <r>
    <x v="0"/>
    <x v="0"/>
    <x v="0"/>
    <x v="3"/>
    <x v="2"/>
    <x v="10"/>
    <x v="17"/>
    <n v="11.734999999999999"/>
    <n v="1005"/>
    <n v="19"/>
  </r>
  <r>
    <x v="0"/>
    <x v="0"/>
    <x v="0"/>
    <x v="3"/>
    <x v="2"/>
    <x v="10"/>
    <x v="18"/>
    <n v="8.8089999999999993"/>
    <n v="1005"/>
    <n v="19"/>
  </r>
  <r>
    <x v="0"/>
    <x v="0"/>
    <x v="0"/>
    <x v="3"/>
    <x v="2"/>
    <x v="11"/>
    <x v="0"/>
    <n v="24.523"/>
    <n v="1005"/>
    <n v="19"/>
  </r>
  <r>
    <x v="0"/>
    <x v="0"/>
    <x v="0"/>
    <x v="3"/>
    <x v="2"/>
    <x v="11"/>
    <x v="1"/>
    <n v="22.957999999999998"/>
    <n v="1005"/>
    <n v="19"/>
  </r>
  <r>
    <x v="0"/>
    <x v="0"/>
    <x v="0"/>
    <x v="3"/>
    <x v="2"/>
    <x v="11"/>
    <x v="2"/>
    <n v="21.818000000000001"/>
    <n v="1005"/>
    <n v="19"/>
  </r>
  <r>
    <x v="0"/>
    <x v="0"/>
    <x v="0"/>
    <x v="3"/>
    <x v="2"/>
    <x v="11"/>
    <x v="3"/>
    <n v="20.881"/>
    <n v="1005"/>
    <n v="19"/>
  </r>
  <r>
    <x v="0"/>
    <x v="0"/>
    <x v="0"/>
    <x v="3"/>
    <x v="2"/>
    <x v="11"/>
    <x v="4"/>
    <n v="19.86"/>
    <n v="1005"/>
    <n v="19"/>
  </r>
  <r>
    <x v="0"/>
    <x v="0"/>
    <x v="0"/>
    <x v="3"/>
    <x v="2"/>
    <x v="11"/>
    <x v="5"/>
    <n v="19.114000000000001"/>
    <n v="1005"/>
    <n v="19"/>
  </r>
  <r>
    <x v="0"/>
    <x v="0"/>
    <x v="0"/>
    <x v="3"/>
    <x v="2"/>
    <x v="11"/>
    <x v="6"/>
    <n v="18.574999999999999"/>
    <n v="1005"/>
    <n v="19"/>
  </r>
  <r>
    <x v="0"/>
    <x v="0"/>
    <x v="0"/>
    <x v="3"/>
    <x v="2"/>
    <x v="11"/>
    <x v="7"/>
    <n v="17.873999999999999"/>
    <n v="1005"/>
    <n v="19"/>
  </r>
  <r>
    <x v="0"/>
    <x v="0"/>
    <x v="0"/>
    <x v="3"/>
    <x v="2"/>
    <x v="11"/>
    <x v="8"/>
    <n v="17.12"/>
    <n v="1005"/>
    <n v="19"/>
  </r>
  <r>
    <x v="0"/>
    <x v="0"/>
    <x v="0"/>
    <x v="3"/>
    <x v="2"/>
    <x v="11"/>
    <x v="9"/>
    <n v="16.483000000000001"/>
    <n v="1005"/>
    <n v="19"/>
  </r>
  <r>
    <x v="0"/>
    <x v="0"/>
    <x v="0"/>
    <x v="3"/>
    <x v="2"/>
    <x v="11"/>
    <x v="10"/>
    <n v="15.87"/>
    <n v="1005"/>
    <n v="19"/>
  </r>
  <r>
    <x v="0"/>
    <x v="0"/>
    <x v="0"/>
    <x v="3"/>
    <x v="2"/>
    <x v="11"/>
    <x v="11"/>
    <n v="15.058"/>
    <n v="1005"/>
    <n v="19"/>
  </r>
  <r>
    <x v="0"/>
    <x v="0"/>
    <x v="0"/>
    <x v="3"/>
    <x v="2"/>
    <x v="11"/>
    <x v="12"/>
    <n v="14.247999999999999"/>
    <n v="1005"/>
    <n v="19"/>
  </r>
  <r>
    <x v="0"/>
    <x v="0"/>
    <x v="0"/>
    <x v="3"/>
    <x v="2"/>
    <x v="11"/>
    <x v="13"/>
    <n v="13.683"/>
    <n v="1005"/>
    <n v="19"/>
  </r>
  <r>
    <x v="0"/>
    <x v="0"/>
    <x v="0"/>
    <x v="3"/>
    <x v="2"/>
    <x v="11"/>
    <x v="14"/>
    <n v="13.233000000000001"/>
    <n v="1005"/>
    <n v="19"/>
  </r>
  <r>
    <x v="0"/>
    <x v="0"/>
    <x v="0"/>
    <x v="3"/>
    <x v="2"/>
    <x v="11"/>
    <x v="15"/>
    <n v="12.602"/>
    <n v="1005"/>
    <n v="19"/>
  </r>
  <r>
    <x v="0"/>
    <x v="0"/>
    <x v="0"/>
    <x v="3"/>
    <x v="2"/>
    <x v="11"/>
    <x v="16"/>
    <n v="11.839"/>
    <n v="1005"/>
    <n v="19"/>
  </r>
  <r>
    <x v="0"/>
    <x v="0"/>
    <x v="0"/>
    <x v="3"/>
    <x v="2"/>
    <x v="11"/>
    <x v="17"/>
    <n v="10.77"/>
    <n v="1005"/>
    <n v="19"/>
  </r>
  <r>
    <x v="0"/>
    <x v="0"/>
    <x v="0"/>
    <x v="3"/>
    <x v="2"/>
    <x v="11"/>
    <x v="18"/>
    <n v="8.6539999999999999"/>
    <n v="1005"/>
    <n v="19"/>
  </r>
  <r>
    <x v="0"/>
    <x v="0"/>
    <x v="0"/>
    <x v="3"/>
    <x v="3"/>
    <x v="12"/>
    <x v="0"/>
    <n v="33.966999999999999"/>
    <n v="446"/>
    <n v="19"/>
  </r>
  <r>
    <x v="0"/>
    <x v="0"/>
    <x v="0"/>
    <x v="3"/>
    <x v="3"/>
    <x v="12"/>
    <x v="1"/>
    <n v="31.933"/>
    <n v="446"/>
    <n v="19"/>
  </r>
  <r>
    <x v="0"/>
    <x v="0"/>
    <x v="0"/>
    <x v="3"/>
    <x v="3"/>
    <x v="12"/>
    <x v="2"/>
    <n v="30.359000000000002"/>
    <n v="446"/>
    <n v="19"/>
  </r>
  <r>
    <x v="0"/>
    <x v="0"/>
    <x v="0"/>
    <x v="3"/>
    <x v="3"/>
    <x v="12"/>
    <x v="3"/>
    <n v="29.231000000000002"/>
    <n v="446"/>
    <n v="19"/>
  </r>
  <r>
    <x v="0"/>
    <x v="0"/>
    <x v="0"/>
    <x v="3"/>
    <x v="3"/>
    <x v="12"/>
    <x v="4"/>
    <n v="28.510999999999999"/>
    <n v="446"/>
    <n v="19"/>
  </r>
  <r>
    <x v="0"/>
    <x v="0"/>
    <x v="0"/>
    <x v="3"/>
    <x v="3"/>
    <x v="12"/>
    <x v="5"/>
    <n v="27.962"/>
    <n v="446"/>
    <n v="19"/>
  </r>
  <r>
    <x v="0"/>
    <x v="0"/>
    <x v="0"/>
    <x v="3"/>
    <x v="3"/>
    <x v="12"/>
    <x v="6"/>
    <n v="26.884"/>
    <n v="446"/>
    <n v="19"/>
  </r>
  <r>
    <x v="0"/>
    <x v="0"/>
    <x v="0"/>
    <x v="3"/>
    <x v="3"/>
    <x v="12"/>
    <x v="7"/>
    <n v="25.988"/>
    <n v="446"/>
    <n v="19"/>
  </r>
  <r>
    <x v="0"/>
    <x v="0"/>
    <x v="0"/>
    <x v="3"/>
    <x v="3"/>
    <x v="12"/>
    <x v="8"/>
    <n v="25.387"/>
    <n v="446"/>
    <n v="19"/>
  </r>
  <r>
    <x v="0"/>
    <x v="0"/>
    <x v="0"/>
    <x v="3"/>
    <x v="3"/>
    <x v="12"/>
    <x v="9"/>
    <n v="23.852"/>
    <n v="446"/>
    <n v="19"/>
  </r>
  <r>
    <x v="0"/>
    <x v="0"/>
    <x v="0"/>
    <x v="3"/>
    <x v="3"/>
    <x v="12"/>
    <x v="10"/>
    <n v="23.17"/>
    <n v="446"/>
    <n v="19"/>
  </r>
  <r>
    <x v="0"/>
    <x v="0"/>
    <x v="0"/>
    <x v="3"/>
    <x v="3"/>
    <x v="12"/>
    <x v="11"/>
    <n v="22.055"/>
    <n v="446"/>
    <n v="19"/>
  </r>
  <r>
    <x v="0"/>
    <x v="0"/>
    <x v="0"/>
    <x v="3"/>
    <x v="3"/>
    <x v="12"/>
    <x v="12"/>
    <n v="21.553999999999998"/>
    <n v="446"/>
    <n v="19"/>
  </r>
  <r>
    <x v="0"/>
    <x v="0"/>
    <x v="0"/>
    <x v="3"/>
    <x v="3"/>
    <x v="12"/>
    <x v="13"/>
    <n v="20.75"/>
    <n v="446"/>
    <n v="19"/>
  </r>
  <r>
    <x v="0"/>
    <x v="0"/>
    <x v="0"/>
    <x v="3"/>
    <x v="3"/>
    <x v="12"/>
    <x v="14"/>
    <n v="19.504000000000001"/>
    <n v="446"/>
    <n v="19"/>
  </r>
  <r>
    <x v="0"/>
    <x v="0"/>
    <x v="0"/>
    <x v="3"/>
    <x v="3"/>
    <x v="12"/>
    <x v="15"/>
    <n v="18.454999999999998"/>
    <n v="446"/>
    <n v="19"/>
  </r>
  <r>
    <x v="0"/>
    <x v="0"/>
    <x v="0"/>
    <x v="3"/>
    <x v="3"/>
    <x v="12"/>
    <x v="16"/>
    <n v="16.977"/>
    <n v="446"/>
    <n v="19"/>
  </r>
  <r>
    <x v="0"/>
    <x v="0"/>
    <x v="0"/>
    <x v="3"/>
    <x v="3"/>
    <x v="12"/>
    <x v="17"/>
    <n v="16.056999999999999"/>
    <n v="446"/>
    <n v="19"/>
  </r>
  <r>
    <x v="0"/>
    <x v="0"/>
    <x v="0"/>
    <x v="3"/>
    <x v="3"/>
    <x v="12"/>
    <x v="18"/>
    <n v="2.3820000000000001"/>
    <n v="446"/>
    <n v="19"/>
  </r>
  <r>
    <x v="0"/>
    <x v="0"/>
    <x v="0"/>
    <x v="3"/>
    <x v="3"/>
    <x v="13"/>
    <x v="0"/>
    <n v="39.234999999999999"/>
    <n v="446"/>
    <n v="19"/>
  </r>
  <r>
    <x v="0"/>
    <x v="0"/>
    <x v="0"/>
    <x v="3"/>
    <x v="3"/>
    <x v="13"/>
    <x v="1"/>
    <n v="35.585999999999999"/>
    <n v="446"/>
    <n v="19"/>
  </r>
  <r>
    <x v="0"/>
    <x v="0"/>
    <x v="0"/>
    <x v="3"/>
    <x v="3"/>
    <x v="13"/>
    <x v="2"/>
    <n v="34.140999999999998"/>
    <n v="446"/>
    <n v="19"/>
  </r>
  <r>
    <x v="0"/>
    <x v="0"/>
    <x v="0"/>
    <x v="3"/>
    <x v="3"/>
    <x v="13"/>
    <x v="3"/>
    <n v="33.006"/>
    <n v="446"/>
    <n v="19"/>
  </r>
  <r>
    <x v="0"/>
    <x v="0"/>
    <x v="0"/>
    <x v="3"/>
    <x v="3"/>
    <x v="13"/>
    <x v="4"/>
    <n v="31.800999999999998"/>
    <n v="446"/>
    <n v="19"/>
  </r>
  <r>
    <x v="0"/>
    <x v="0"/>
    <x v="0"/>
    <x v="3"/>
    <x v="3"/>
    <x v="13"/>
    <x v="5"/>
    <n v="30.994"/>
    <n v="446"/>
    <n v="19"/>
  </r>
  <r>
    <x v="0"/>
    <x v="0"/>
    <x v="0"/>
    <x v="3"/>
    <x v="3"/>
    <x v="13"/>
    <x v="6"/>
    <n v="28.91"/>
    <n v="446"/>
    <n v="19"/>
  </r>
  <r>
    <x v="0"/>
    <x v="0"/>
    <x v="0"/>
    <x v="3"/>
    <x v="3"/>
    <x v="13"/>
    <x v="7"/>
    <n v="28.035"/>
    <n v="446"/>
    <n v="19"/>
  </r>
  <r>
    <x v="0"/>
    <x v="0"/>
    <x v="0"/>
    <x v="3"/>
    <x v="3"/>
    <x v="13"/>
    <x v="8"/>
    <n v="27.186"/>
    <n v="446"/>
    <n v="19"/>
  </r>
  <r>
    <x v="0"/>
    <x v="0"/>
    <x v="0"/>
    <x v="3"/>
    <x v="3"/>
    <x v="13"/>
    <x v="9"/>
    <n v="25.766999999999999"/>
    <n v="446"/>
    <n v="19"/>
  </r>
  <r>
    <x v="0"/>
    <x v="0"/>
    <x v="0"/>
    <x v="3"/>
    <x v="3"/>
    <x v="13"/>
    <x v="10"/>
    <n v="24.384"/>
    <n v="446"/>
    <n v="19"/>
  </r>
  <r>
    <x v="0"/>
    <x v="0"/>
    <x v="0"/>
    <x v="3"/>
    <x v="3"/>
    <x v="13"/>
    <x v="11"/>
    <n v="23.539000000000001"/>
    <n v="446"/>
    <n v="19"/>
  </r>
  <r>
    <x v="0"/>
    <x v="0"/>
    <x v="0"/>
    <x v="3"/>
    <x v="3"/>
    <x v="13"/>
    <x v="12"/>
    <n v="23.192"/>
    <n v="446"/>
    <n v="19"/>
  </r>
  <r>
    <x v="0"/>
    <x v="0"/>
    <x v="0"/>
    <x v="3"/>
    <x v="3"/>
    <x v="13"/>
    <x v="13"/>
    <n v="22.431000000000001"/>
    <n v="446"/>
    <n v="19"/>
  </r>
  <r>
    <x v="0"/>
    <x v="0"/>
    <x v="0"/>
    <x v="3"/>
    <x v="3"/>
    <x v="13"/>
    <x v="14"/>
    <n v="20.904"/>
    <n v="446"/>
    <n v="19"/>
  </r>
  <r>
    <x v="0"/>
    <x v="0"/>
    <x v="0"/>
    <x v="3"/>
    <x v="3"/>
    <x v="13"/>
    <x v="15"/>
    <n v="19.234000000000002"/>
    <n v="446"/>
    <n v="19"/>
  </r>
  <r>
    <x v="0"/>
    <x v="0"/>
    <x v="0"/>
    <x v="3"/>
    <x v="3"/>
    <x v="13"/>
    <x v="16"/>
    <n v="18.827000000000002"/>
    <n v="446"/>
    <n v="19"/>
  </r>
  <r>
    <x v="0"/>
    <x v="0"/>
    <x v="0"/>
    <x v="3"/>
    <x v="3"/>
    <x v="13"/>
    <x v="17"/>
    <n v="16.998000000000001"/>
    <n v="446"/>
    <n v="19"/>
  </r>
  <r>
    <x v="0"/>
    <x v="0"/>
    <x v="0"/>
    <x v="3"/>
    <x v="3"/>
    <x v="13"/>
    <x v="18"/>
    <n v="2.468"/>
    <n v="446"/>
    <n v="19"/>
  </r>
  <r>
    <x v="0"/>
    <x v="0"/>
    <x v="0"/>
    <x v="3"/>
    <x v="3"/>
    <x v="14"/>
    <x v="0"/>
    <n v="42.334000000000003"/>
    <n v="446"/>
    <n v="19"/>
  </r>
  <r>
    <x v="0"/>
    <x v="0"/>
    <x v="0"/>
    <x v="3"/>
    <x v="3"/>
    <x v="14"/>
    <x v="1"/>
    <n v="39.936"/>
    <n v="446"/>
    <n v="19"/>
  </r>
  <r>
    <x v="0"/>
    <x v="0"/>
    <x v="0"/>
    <x v="3"/>
    <x v="3"/>
    <x v="14"/>
    <x v="2"/>
    <n v="37.615000000000002"/>
    <n v="446"/>
    <n v="19"/>
  </r>
  <r>
    <x v="0"/>
    <x v="0"/>
    <x v="0"/>
    <x v="3"/>
    <x v="3"/>
    <x v="14"/>
    <x v="3"/>
    <n v="36.572000000000003"/>
    <n v="446"/>
    <n v="19"/>
  </r>
  <r>
    <x v="0"/>
    <x v="0"/>
    <x v="0"/>
    <x v="3"/>
    <x v="3"/>
    <x v="14"/>
    <x v="4"/>
    <n v="35.481000000000002"/>
    <n v="446"/>
    <n v="19"/>
  </r>
  <r>
    <x v="0"/>
    <x v="0"/>
    <x v="0"/>
    <x v="3"/>
    <x v="3"/>
    <x v="14"/>
    <x v="5"/>
    <n v="34.228000000000002"/>
    <n v="446"/>
    <n v="19"/>
  </r>
  <r>
    <x v="0"/>
    <x v="0"/>
    <x v="0"/>
    <x v="3"/>
    <x v="3"/>
    <x v="14"/>
    <x v="6"/>
    <n v="32.902999999999999"/>
    <n v="446"/>
    <n v="19"/>
  </r>
  <r>
    <x v="0"/>
    <x v="0"/>
    <x v="0"/>
    <x v="3"/>
    <x v="3"/>
    <x v="14"/>
    <x v="7"/>
    <n v="32.030999999999999"/>
    <n v="446"/>
    <n v="19"/>
  </r>
  <r>
    <x v="0"/>
    <x v="0"/>
    <x v="0"/>
    <x v="3"/>
    <x v="3"/>
    <x v="14"/>
    <x v="8"/>
    <n v="30.9"/>
    <n v="446"/>
    <n v="19"/>
  </r>
  <r>
    <x v="0"/>
    <x v="0"/>
    <x v="0"/>
    <x v="3"/>
    <x v="3"/>
    <x v="14"/>
    <x v="9"/>
    <n v="29.03"/>
    <n v="446"/>
    <n v="19"/>
  </r>
  <r>
    <x v="0"/>
    <x v="0"/>
    <x v="0"/>
    <x v="3"/>
    <x v="3"/>
    <x v="14"/>
    <x v="10"/>
    <n v="27.593"/>
    <n v="446"/>
    <n v="19"/>
  </r>
  <r>
    <x v="0"/>
    <x v="0"/>
    <x v="0"/>
    <x v="3"/>
    <x v="3"/>
    <x v="14"/>
    <x v="11"/>
    <n v="26.154"/>
    <n v="446"/>
    <n v="19"/>
  </r>
  <r>
    <x v="0"/>
    <x v="0"/>
    <x v="0"/>
    <x v="3"/>
    <x v="3"/>
    <x v="14"/>
    <x v="12"/>
    <n v="24.734999999999999"/>
    <n v="446"/>
    <n v="19"/>
  </r>
  <r>
    <x v="0"/>
    <x v="0"/>
    <x v="0"/>
    <x v="3"/>
    <x v="3"/>
    <x v="14"/>
    <x v="13"/>
    <n v="24.215"/>
    <n v="446"/>
    <n v="19"/>
  </r>
  <r>
    <x v="0"/>
    <x v="0"/>
    <x v="0"/>
    <x v="3"/>
    <x v="3"/>
    <x v="14"/>
    <x v="14"/>
    <n v="22.422000000000001"/>
    <n v="446"/>
    <n v="19"/>
  </r>
  <r>
    <x v="0"/>
    <x v="0"/>
    <x v="0"/>
    <x v="3"/>
    <x v="3"/>
    <x v="14"/>
    <x v="15"/>
    <n v="20.248999999999999"/>
    <n v="446"/>
    <n v="19"/>
  </r>
  <r>
    <x v="0"/>
    <x v="0"/>
    <x v="0"/>
    <x v="3"/>
    <x v="3"/>
    <x v="14"/>
    <x v="16"/>
    <n v="20.123999999999999"/>
    <n v="446"/>
    <n v="19"/>
  </r>
  <r>
    <x v="0"/>
    <x v="0"/>
    <x v="0"/>
    <x v="3"/>
    <x v="3"/>
    <x v="14"/>
    <x v="17"/>
    <n v="18.471"/>
    <n v="446"/>
    <n v="19"/>
  </r>
  <r>
    <x v="0"/>
    <x v="0"/>
    <x v="0"/>
    <x v="3"/>
    <x v="3"/>
    <x v="14"/>
    <x v="18"/>
    <n v="3.1179999999999999"/>
    <n v="446"/>
    <n v="19"/>
  </r>
  <r>
    <x v="0"/>
    <x v="0"/>
    <x v="0"/>
    <x v="3"/>
    <x v="3"/>
    <x v="15"/>
    <x v="0"/>
    <n v="40.054000000000002"/>
    <n v="446"/>
    <n v="19"/>
  </r>
  <r>
    <x v="0"/>
    <x v="0"/>
    <x v="0"/>
    <x v="3"/>
    <x v="3"/>
    <x v="15"/>
    <x v="1"/>
    <n v="36.723999999999997"/>
    <n v="446"/>
    <n v="19"/>
  </r>
  <r>
    <x v="0"/>
    <x v="0"/>
    <x v="0"/>
    <x v="3"/>
    <x v="3"/>
    <x v="15"/>
    <x v="2"/>
    <n v="35.204000000000001"/>
    <n v="446"/>
    <n v="19"/>
  </r>
  <r>
    <x v="0"/>
    <x v="0"/>
    <x v="0"/>
    <x v="3"/>
    <x v="3"/>
    <x v="15"/>
    <x v="3"/>
    <n v="33.311"/>
    <n v="446"/>
    <n v="19"/>
  </r>
  <r>
    <x v="0"/>
    <x v="0"/>
    <x v="0"/>
    <x v="3"/>
    <x v="3"/>
    <x v="15"/>
    <x v="4"/>
    <n v="32.012999999999998"/>
    <n v="446"/>
    <n v="19"/>
  </r>
  <r>
    <x v="0"/>
    <x v="0"/>
    <x v="0"/>
    <x v="3"/>
    <x v="3"/>
    <x v="15"/>
    <x v="5"/>
    <n v="30.905999999999999"/>
    <n v="446"/>
    <n v="19"/>
  </r>
  <r>
    <x v="0"/>
    <x v="0"/>
    <x v="0"/>
    <x v="3"/>
    <x v="3"/>
    <x v="15"/>
    <x v="6"/>
    <n v="29.282"/>
    <n v="446"/>
    <n v="19"/>
  </r>
  <r>
    <x v="0"/>
    <x v="0"/>
    <x v="0"/>
    <x v="3"/>
    <x v="3"/>
    <x v="15"/>
    <x v="7"/>
    <n v="28.265999999999998"/>
    <n v="446"/>
    <n v="19"/>
  </r>
  <r>
    <x v="0"/>
    <x v="0"/>
    <x v="0"/>
    <x v="3"/>
    <x v="3"/>
    <x v="15"/>
    <x v="8"/>
    <n v="27.172000000000001"/>
    <n v="446"/>
    <n v="19"/>
  </r>
  <r>
    <x v="0"/>
    <x v="0"/>
    <x v="0"/>
    <x v="3"/>
    <x v="3"/>
    <x v="15"/>
    <x v="9"/>
    <n v="26.111999999999998"/>
    <n v="446"/>
    <n v="19"/>
  </r>
  <r>
    <x v="0"/>
    <x v="0"/>
    <x v="0"/>
    <x v="3"/>
    <x v="3"/>
    <x v="15"/>
    <x v="10"/>
    <n v="24.74"/>
    <n v="446"/>
    <n v="19"/>
  </r>
  <r>
    <x v="0"/>
    <x v="0"/>
    <x v="0"/>
    <x v="3"/>
    <x v="3"/>
    <x v="15"/>
    <x v="11"/>
    <n v="23.802"/>
    <n v="446"/>
    <n v="19"/>
  </r>
  <r>
    <x v="0"/>
    <x v="0"/>
    <x v="0"/>
    <x v="3"/>
    <x v="3"/>
    <x v="15"/>
    <x v="12"/>
    <n v="22.96"/>
    <n v="446"/>
    <n v="19"/>
  </r>
  <r>
    <x v="0"/>
    <x v="0"/>
    <x v="0"/>
    <x v="3"/>
    <x v="3"/>
    <x v="15"/>
    <x v="13"/>
    <n v="21.838999999999999"/>
    <n v="446"/>
    <n v="19"/>
  </r>
  <r>
    <x v="0"/>
    <x v="0"/>
    <x v="0"/>
    <x v="3"/>
    <x v="3"/>
    <x v="15"/>
    <x v="14"/>
    <n v="20.707000000000001"/>
    <n v="446"/>
    <n v="19"/>
  </r>
  <r>
    <x v="0"/>
    <x v="0"/>
    <x v="0"/>
    <x v="3"/>
    <x v="3"/>
    <x v="15"/>
    <x v="15"/>
    <n v="19.603000000000002"/>
    <n v="446"/>
    <n v="19"/>
  </r>
  <r>
    <x v="0"/>
    <x v="0"/>
    <x v="0"/>
    <x v="3"/>
    <x v="3"/>
    <x v="15"/>
    <x v="16"/>
    <n v="18.454999999999998"/>
    <n v="446"/>
    <n v="19"/>
  </r>
  <r>
    <x v="0"/>
    <x v="0"/>
    <x v="0"/>
    <x v="3"/>
    <x v="3"/>
    <x v="15"/>
    <x v="17"/>
    <n v="16.344000000000001"/>
    <n v="446"/>
    <n v="19"/>
  </r>
  <r>
    <x v="0"/>
    <x v="0"/>
    <x v="0"/>
    <x v="3"/>
    <x v="3"/>
    <x v="15"/>
    <x v="18"/>
    <n v="2.7240000000000002"/>
    <n v="446"/>
    <n v="19"/>
  </r>
  <r>
    <x v="0"/>
    <x v="0"/>
    <x v="0"/>
    <x v="3"/>
    <x v="4"/>
    <x v="16"/>
    <x v="0"/>
    <n v="52.33"/>
    <n v="165"/>
    <n v="19"/>
  </r>
  <r>
    <x v="0"/>
    <x v="0"/>
    <x v="0"/>
    <x v="3"/>
    <x v="4"/>
    <x v="16"/>
    <x v="1"/>
    <n v="51.155999999999999"/>
    <n v="165"/>
    <n v="19"/>
  </r>
  <r>
    <x v="0"/>
    <x v="0"/>
    <x v="0"/>
    <x v="3"/>
    <x v="4"/>
    <x v="16"/>
    <x v="2"/>
    <n v="48.887999999999998"/>
    <n v="165"/>
    <n v="19"/>
  </r>
  <r>
    <x v="0"/>
    <x v="0"/>
    <x v="0"/>
    <x v="3"/>
    <x v="4"/>
    <x v="16"/>
    <x v="3"/>
    <n v="46.92"/>
    <n v="165"/>
    <n v="19"/>
  </r>
  <r>
    <x v="0"/>
    <x v="0"/>
    <x v="0"/>
    <x v="3"/>
    <x v="4"/>
    <x v="16"/>
    <x v="4"/>
    <n v="46.08"/>
    <n v="165"/>
    <n v="19"/>
  </r>
  <r>
    <x v="0"/>
    <x v="0"/>
    <x v="0"/>
    <x v="3"/>
    <x v="4"/>
    <x v="16"/>
    <x v="5"/>
    <n v="45"/>
    <n v="165"/>
    <n v="19"/>
  </r>
  <r>
    <x v="0"/>
    <x v="0"/>
    <x v="0"/>
    <x v="3"/>
    <x v="4"/>
    <x v="16"/>
    <x v="6"/>
    <n v="41.384"/>
    <n v="165"/>
    <n v="19"/>
  </r>
  <r>
    <x v="0"/>
    <x v="0"/>
    <x v="0"/>
    <x v="3"/>
    <x v="4"/>
    <x v="16"/>
    <x v="7"/>
    <n v="40.093000000000004"/>
    <n v="165"/>
    <n v="19"/>
  </r>
  <r>
    <x v="0"/>
    <x v="0"/>
    <x v="0"/>
    <x v="3"/>
    <x v="4"/>
    <x v="16"/>
    <x v="8"/>
    <n v="38.893999999999998"/>
    <n v="165"/>
    <n v="19"/>
  </r>
  <r>
    <x v="0"/>
    <x v="0"/>
    <x v="0"/>
    <x v="3"/>
    <x v="4"/>
    <x v="16"/>
    <x v="9"/>
    <n v="37.959000000000003"/>
    <n v="165"/>
    <n v="19"/>
  </r>
  <r>
    <x v="0"/>
    <x v="0"/>
    <x v="0"/>
    <x v="3"/>
    <x v="4"/>
    <x v="16"/>
    <x v="10"/>
    <n v="37.959000000000003"/>
    <n v="165"/>
    <n v="19"/>
  </r>
  <r>
    <x v="0"/>
    <x v="0"/>
    <x v="0"/>
    <x v="3"/>
    <x v="4"/>
    <x v="16"/>
    <x v="11"/>
    <n v="37.744"/>
    <n v="165"/>
    <n v="19"/>
  </r>
  <r>
    <x v="0"/>
    <x v="0"/>
    <x v="0"/>
    <x v="3"/>
    <x v="4"/>
    <x v="16"/>
    <x v="12"/>
    <n v="37.69"/>
    <n v="165"/>
    <n v="19"/>
  </r>
  <r>
    <x v="0"/>
    <x v="0"/>
    <x v="0"/>
    <x v="3"/>
    <x v="4"/>
    <x v="16"/>
    <x v="13"/>
    <n v="36.606999999999999"/>
    <n v="165"/>
    <n v="19"/>
  </r>
  <r>
    <x v="0"/>
    <x v="0"/>
    <x v="0"/>
    <x v="3"/>
    <x v="4"/>
    <x v="16"/>
    <x v="14"/>
    <n v="35.884999999999998"/>
    <n v="165"/>
    <n v="19"/>
  </r>
  <r>
    <x v="0"/>
    <x v="0"/>
    <x v="0"/>
    <x v="3"/>
    <x v="4"/>
    <x v="16"/>
    <x v="15"/>
    <n v="35"/>
    <n v="165"/>
    <n v="19"/>
  </r>
  <r>
    <x v="0"/>
    <x v="0"/>
    <x v="0"/>
    <x v="3"/>
    <x v="4"/>
    <x v="16"/>
    <x v="16"/>
    <n v="34.761000000000003"/>
    <n v="165"/>
    <n v="19"/>
  </r>
  <r>
    <x v="0"/>
    <x v="0"/>
    <x v="0"/>
    <x v="3"/>
    <x v="4"/>
    <x v="16"/>
    <x v="17"/>
    <n v="30.942"/>
    <n v="165"/>
    <n v="19"/>
  </r>
  <r>
    <x v="0"/>
    <x v="0"/>
    <x v="0"/>
    <x v="3"/>
    <x v="4"/>
    <x v="16"/>
    <x v="18"/>
    <n v="17.023"/>
    <n v="165"/>
    <n v="19"/>
  </r>
  <r>
    <x v="0"/>
    <x v="0"/>
    <x v="0"/>
    <x v="3"/>
    <x v="4"/>
    <x v="17"/>
    <x v="0"/>
    <n v="59.41"/>
    <n v="165"/>
    <n v="19"/>
  </r>
  <r>
    <x v="0"/>
    <x v="0"/>
    <x v="0"/>
    <x v="3"/>
    <x v="4"/>
    <x v="17"/>
    <x v="1"/>
    <n v="57.631"/>
    <n v="165"/>
    <n v="19"/>
  </r>
  <r>
    <x v="0"/>
    <x v="0"/>
    <x v="0"/>
    <x v="3"/>
    <x v="4"/>
    <x v="17"/>
    <x v="2"/>
    <n v="55.697000000000003"/>
    <n v="165"/>
    <n v="19"/>
  </r>
  <r>
    <x v="0"/>
    <x v="0"/>
    <x v="0"/>
    <x v="3"/>
    <x v="4"/>
    <x v="17"/>
    <x v="3"/>
    <n v="51.027000000000001"/>
    <n v="165"/>
    <n v="19"/>
  </r>
  <r>
    <x v="0"/>
    <x v="0"/>
    <x v="0"/>
    <x v="3"/>
    <x v="4"/>
    <x v="17"/>
    <x v="4"/>
    <n v="49.956000000000003"/>
    <n v="165"/>
    <n v="19"/>
  </r>
  <r>
    <x v="0"/>
    <x v="0"/>
    <x v="0"/>
    <x v="3"/>
    <x v="4"/>
    <x v="17"/>
    <x v="5"/>
    <n v="49.652000000000001"/>
    <n v="165"/>
    <n v="19"/>
  </r>
  <r>
    <x v="0"/>
    <x v="0"/>
    <x v="0"/>
    <x v="3"/>
    <x v="4"/>
    <x v="17"/>
    <x v="6"/>
    <n v="47.523000000000003"/>
    <n v="165"/>
    <n v="19"/>
  </r>
  <r>
    <x v="0"/>
    <x v="0"/>
    <x v="0"/>
    <x v="3"/>
    <x v="4"/>
    <x v="17"/>
    <x v="7"/>
    <n v="41.1"/>
    <n v="165"/>
    <n v="19"/>
  </r>
  <r>
    <x v="0"/>
    <x v="0"/>
    <x v="0"/>
    <x v="3"/>
    <x v="4"/>
    <x v="17"/>
    <x v="8"/>
    <n v="41.1"/>
    <n v="165"/>
    <n v="19"/>
  </r>
  <r>
    <x v="0"/>
    <x v="0"/>
    <x v="0"/>
    <x v="3"/>
    <x v="4"/>
    <x v="17"/>
    <x v="9"/>
    <n v="40.116"/>
    <n v="165"/>
    <n v="19"/>
  </r>
  <r>
    <x v="0"/>
    <x v="0"/>
    <x v="0"/>
    <x v="3"/>
    <x v="4"/>
    <x v="17"/>
    <x v="10"/>
    <n v="39.877000000000002"/>
    <n v="165"/>
    <n v="19"/>
  </r>
  <r>
    <x v="0"/>
    <x v="0"/>
    <x v="0"/>
    <x v="3"/>
    <x v="4"/>
    <x v="17"/>
    <x v="11"/>
    <n v="39.877000000000002"/>
    <n v="165"/>
    <n v="19"/>
  </r>
  <r>
    <x v="0"/>
    <x v="0"/>
    <x v="0"/>
    <x v="3"/>
    <x v="4"/>
    <x v="17"/>
    <x v="12"/>
    <n v="39.877000000000002"/>
    <n v="165"/>
    <n v="19"/>
  </r>
  <r>
    <x v="0"/>
    <x v="0"/>
    <x v="0"/>
    <x v="3"/>
    <x v="4"/>
    <x v="17"/>
    <x v="13"/>
    <n v="39.118000000000002"/>
    <n v="165"/>
    <n v="19"/>
  </r>
  <r>
    <x v="0"/>
    <x v="0"/>
    <x v="0"/>
    <x v="3"/>
    <x v="4"/>
    <x v="17"/>
    <x v="14"/>
    <n v="37.981999999999999"/>
    <n v="165"/>
    <n v="19"/>
  </r>
  <r>
    <x v="0"/>
    <x v="0"/>
    <x v="0"/>
    <x v="3"/>
    <x v="4"/>
    <x v="17"/>
    <x v="15"/>
    <n v="35"/>
    <n v="165"/>
    <n v="19"/>
  </r>
  <r>
    <x v="0"/>
    <x v="0"/>
    <x v="0"/>
    <x v="3"/>
    <x v="4"/>
    <x v="17"/>
    <x v="16"/>
    <n v="33.896999999999998"/>
    <n v="165"/>
    <n v="19"/>
  </r>
  <r>
    <x v="0"/>
    <x v="0"/>
    <x v="0"/>
    <x v="3"/>
    <x v="4"/>
    <x v="17"/>
    <x v="17"/>
    <n v="32.344999999999999"/>
    <n v="165"/>
    <n v="19"/>
  </r>
  <r>
    <x v="0"/>
    <x v="0"/>
    <x v="0"/>
    <x v="3"/>
    <x v="4"/>
    <x v="17"/>
    <x v="18"/>
    <n v="18.282"/>
    <n v="165"/>
    <n v="19"/>
  </r>
  <r>
    <x v="0"/>
    <x v="0"/>
    <x v="0"/>
    <x v="3"/>
    <x v="4"/>
    <x v="18"/>
    <x v="0"/>
    <n v="62.805999999999997"/>
    <n v="165"/>
    <n v="19"/>
  </r>
  <r>
    <x v="0"/>
    <x v="0"/>
    <x v="0"/>
    <x v="3"/>
    <x v="4"/>
    <x v="18"/>
    <x v="1"/>
    <n v="59.914999999999999"/>
    <n v="165"/>
    <n v="19"/>
  </r>
  <r>
    <x v="0"/>
    <x v="0"/>
    <x v="0"/>
    <x v="3"/>
    <x v="4"/>
    <x v="18"/>
    <x v="2"/>
    <n v="57.531999999999996"/>
    <n v="165"/>
    <n v="19"/>
  </r>
  <r>
    <x v="0"/>
    <x v="0"/>
    <x v="0"/>
    <x v="3"/>
    <x v="4"/>
    <x v="18"/>
    <x v="3"/>
    <n v="54.878999999999998"/>
    <n v="165"/>
    <n v="19"/>
  </r>
  <r>
    <x v="0"/>
    <x v="0"/>
    <x v="0"/>
    <x v="3"/>
    <x v="4"/>
    <x v="18"/>
    <x v="4"/>
    <n v="52.744"/>
    <n v="165"/>
    <n v="19"/>
  </r>
  <r>
    <x v="0"/>
    <x v="0"/>
    <x v="0"/>
    <x v="3"/>
    <x v="4"/>
    <x v="18"/>
    <x v="5"/>
    <n v="52"/>
    <n v="165"/>
    <n v="19"/>
  </r>
  <r>
    <x v="0"/>
    <x v="0"/>
    <x v="0"/>
    <x v="3"/>
    <x v="4"/>
    <x v="18"/>
    <x v="6"/>
    <n v="50.356999999999999"/>
    <n v="165"/>
    <n v="19"/>
  </r>
  <r>
    <x v="0"/>
    <x v="0"/>
    <x v="0"/>
    <x v="3"/>
    <x v="4"/>
    <x v="18"/>
    <x v="7"/>
    <n v="49.956000000000003"/>
    <n v="165"/>
    <n v="19"/>
  </r>
  <r>
    <x v="0"/>
    <x v="0"/>
    <x v="0"/>
    <x v="3"/>
    <x v="4"/>
    <x v="18"/>
    <x v="8"/>
    <n v="48.887999999999998"/>
    <n v="165"/>
    <n v="19"/>
  </r>
  <r>
    <x v="0"/>
    <x v="0"/>
    <x v="0"/>
    <x v="3"/>
    <x v="4"/>
    <x v="18"/>
    <x v="9"/>
    <n v="43.731999999999999"/>
    <n v="165"/>
    <n v="19"/>
  </r>
  <r>
    <x v="0"/>
    <x v="0"/>
    <x v="0"/>
    <x v="3"/>
    <x v="4"/>
    <x v="18"/>
    <x v="10"/>
    <n v="43.103000000000002"/>
    <n v="165"/>
    <n v="19"/>
  </r>
  <r>
    <x v="0"/>
    <x v="0"/>
    <x v="0"/>
    <x v="3"/>
    <x v="4"/>
    <x v="18"/>
    <x v="11"/>
    <n v="42.683"/>
    <n v="165"/>
    <n v="19"/>
  </r>
  <r>
    <x v="0"/>
    <x v="0"/>
    <x v="0"/>
    <x v="3"/>
    <x v="4"/>
    <x v="18"/>
    <x v="12"/>
    <n v="41.953000000000003"/>
    <n v="165"/>
    <n v="19"/>
  </r>
  <r>
    <x v="0"/>
    <x v="0"/>
    <x v="0"/>
    <x v="3"/>
    <x v="4"/>
    <x v="18"/>
    <x v="13"/>
    <n v="40.898000000000003"/>
    <n v="165"/>
    <n v="19"/>
  </r>
  <r>
    <x v="0"/>
    <x v="0"/>
    <x v="0"/>
    <x v="3"/>
    <x v="4"/>
    <x v="18"/>
    <x v="14"/>
    <n v="40"/>
    <n v="165"/>
    <n v="19"/>
  </r>
  <r>
    <x v="0"/>
    <x v="0"/>
    <x v="0"/>
    <x v="3"/>
    <x v="4"/>
    <x v="18"/>
    <x v="15"/>
    <n v="40"/>
    <n v="165"/>
    <n v="19"/>
  </r>
  <r>
    <x v="0"/>
    <x v="0"/>
    <x v="0"/>
    <x v="3"/>
    <x v="4"/>
    <x v="18"/>
    <x v="16"/>
    <n v="35.192999999999998"/>
    <n v="165"/>
    <n v="19"/>
  </r>
  <r>
    <x v="0"/>
    <x v="0"/>
    <x v="0"/>
    <x v="3"/>
    <x v="4"/>
    <x v="18"/>
    <x v="17"/>
    <n v="33.996000000000002"/>
    <n v="165"/>
    <n v="19"/>
  </r>
  <r>
    <x v="0"/>
    <x v="0"/>
    <x v="0"/>
    <x v="3"/>
    <x v="4"/>
    <x v="18"/>
    <x v="18"/>
    <n v="12.87"/>
    <n v="165"/>
    <n v="19"/>
  </r>
  <r>
    <x v="0"/>
    <x v="0"/>
    <x v="0"/>
    <x v="3"/>
    <x v="4"/>
    <x v="19"/>
    <x v="0"/>
    <n v="59.914999999999999"/>
    <n v="165"/>
    <n v="19"/>
  </r>
  <r>
    <x v="0"/>
    <x v="0"/>
    <x v="0"/>
    <x v="3"/>
    <x v="4"/>
    <x v="19"/>
    <x v="1"/>
    <n v="56.302"/>
    <n v="165"/>
    <n v="19"/>
  </r>
  <r>
    <x v="0"/>
    <x v="0"/>
    <x v="0"/>
    <x v="3"/>
    <x v="4"/>
    <x v="19"/>
    <x v="2"/>
    <n v="52.744"/>
    <n v="165"/>
    <n v="19"/>
  </r>
  <r>
    <x v="0"/>
    <x v="0"/>
    <x v="0"/>
    <x v="3"/>
    <x v="4"/>
    <x v="19"/>
    <x v="3"/>
    <n v="51.314"/>
    <n v="165"/>
    <n v="19"/>
  </r>
  <r>
    <x v="0"/>
    <x v="0"/>
    <x v="0"/>
    <x v="3"/>
    <x v="4"/>
    <x v="19"/>
    <x v="4"/>
    <n v="49.956000000000003"/>
    <n v="165"/>
    <n v="19"/>
  </r>
  <r>
    <x v="0"/>
    <x v="0"/>
    <x v="0"/>
    <x v="3"/>
    <x v="4"/>
    <x v="19"/>
    <x v="5"/>
    <n v="48.887999999999998"/>
    <n v="165"/>
    <n v="19"/>
  </r>
  <r>
    <x v="0"/>
    <x v="0"/>
    <x v="0"/>
    <x v="3"/>
    <x v="4"/>
    <x v="19"/>
    <x v="6"/>
    <n v="46.585999999999999"/>
    <n v="165"/>
    <n v="19"/>
  </r>
  <r>
    <x v="0"/>
    <x v="0"/>
    <x v="0"/>
    <x v="3"/>
    <x v="4"/>
    <x v="19"/>
    <x v="7"/>
    <n v="43.731999999999999"/>
    <n v="165"/>
    <n v="19"/>
  </r>
  <r>
    <x v="0"/>
    <x v="0"/>
    <x v="0"/>
    <x v="3"/>
    <x v="4"/>
    <x v="19"/>
    <x v="8"/>
    <n v="41.953000000000003"/>
    <n v="165"/>
    <n v="19"/>
  </r>
  <r>
    <x v="0"/>
    <x v="0"/>
    <x v="0"/>
    <x v="3"/>
    <x v="4"/>
    <x v="19"/>
    <x v="9"/>
    <n v="41.1"/>
    <n v="165"/>
    <n v="19"/>
  </r>
  <r>
    <x v="0"/>
    <x v="0"/>
    <x v="0"/>
    <x v="3"/>
    <x v="4"/>
    <x v="19"/>
    <x v="10"/>
    <n v="40"/>
    <n v="165"/>
    <n v="19"/>
  </r>
  <r>
    <x v="0"/>
    <x v="0"/>
    <x v="0"/>
    <x v="3"/>
    <x v="4"/>
    <x v="19"/>
    <x v="11"/>
    <n v="39.877000000000002"/>
    <n v="165"/>
    <n v="19"/>
  </r>
  <r>
    <x v="0"/>
    <x v="0"/>
    <x v="0"/>
    <x v="3"/>
    <x v="4"/>
    <x v="19"/>
    <x v="12"/>
    <n v="39.173999999999999"/>
    <n v="165"/>
    <n v="19"/>
  </r>
  <r>
    <x v="0"/>
    <x v="0"/>
    <x v="0"/>
    <x v="3"/>
    <x v="4"/>
    <x v="19"/>
    <x v="13"/>
    <n v="37.959000000000003"/>
    <n v="165"/>
    <n v="19"/>
  </r>
  <r>
    <x v="0"/>
    <x v="0"/>
    <x v="0"/>
    <x v="3"/>
    <x v="4"/>
    <x v="19"/>
    <x v="14"/>
    <n v="37.69"/>
    <n v="165"/>
    <n v="19"/>
  </r>
  <r>
    <x v="0"/>
    <x v="0"/>
    <x v="0"/>
    <x v="3"/>
    <x v="4"/>
    <x v="19"/>
    <x v="15"/>
    <n v="35"/>
    <n v="165"/>
    <n v="19"/>
  </r>
  <r>
    <x v="0"/>
    <x v="0"/>
    <x v="0"/>
    <x v="3"/>
    <x v="4"/>
    <x v="19"/>
    <x v="16"/>
    <n v="34.411000000000001"/>
    <n v="165"/>
    <n v="19"/>
  </r>
  <r>
    <x v="0"/>
    <x v="0"/>
    <x v="0"/>
    <x v="3"/>
    <x v="4"/>
    <x v="19"/>
    <x v="17"/>
    <n v="32.151000000000003"/>
    <n v="165"/>
    <n v="19"/>
  </r>
  <r>
    <x v="0"/>
    <x v="0"/>
    <x v="0"/>
    <x v="3"/>
    <x v="4"/>
    <x v="19"/>
    <x v="18"/>
    <n v="12.819000000000001"/>
    <n v="165"/>
    <n v="19"/>
  </r>
  <r>
    <x v="1"/>
    <x v="0"/>
    <x v="0"/>
    <x v="3"/>
    <x v="0"/>
    <x v="0"/>
    <x v="19"/>
    <n v="2.7530000000000001"/>
    <n v="210"/>
    <n v="19"/>
  </r>
  <r>
    <x v="1"/>
    <x v="0"/>
    <x v="0"/>
    <x v="3"/>
    <x v="0"/>
    <x v="1"/>
    <x v="19"/>
    <n v="4.1100000000000003"/>
    <n v="210"/>
    <n v="19"/>
  </r>
  <r>
    <x v="1"/>
    <x v="0"/>
    <x v="0"/>
    <x v="3"/>
    <x v="0"/>
    <x v="2"/>
    <x v="19"/>
    <n v="4.2469999999999999"/>
    <n v="210"/>
    <n v="19"/>
  </r>
  <r>
    <x v="1"/>
    <x v="0"/>
    <x v="0"/>
    <x v="3"/>
    <x v="0"/>
    <x v="3"/>
    <x v="19"/>
    <n v="4.2469999999999999"/>
    <n v="210"/>
    <n v="19"/>
  </r>
  <r>
    <x v="1"/>
    <x v="0"/>
    <x v="0"/>
    <x v="3"/>
    <x v="1"/>
    <x v="4"/>
    <x v="19"/>
    <n v="13.569000000000001"/>
    <n v="174"/>
    <n v="19"/>
  </r>
  <r>
    <x v="1"/>
    <x v="0"/>
    <x v="0"/>
    <x v="3"/>
    <x v="1"/>
    <x v="5"/>
    <x v="19"/>
    <n v="13.33"/>
    <n v="174"/>
    <n v="19"/>
  </r>
  <r>
    <x v="1"/>
    <x v="0"/>
    <x v="0"/>
    <x v="3"/>
    <x v="1"/>
    <x v="6"/>
    <x v="19"/>
    <n v="14.609"/>
    <n v="174"/>
    <n v="19"/>
  </r>
  <r>
    <x v="1"/>
    <x v="0"/>
    <x v="0"/>
    <x v="3"/>
    <x v="1"/>
    <x v="7"/>
    <x v="19"/>
    <n v="14.609"/>
    <n v="174"/>
    <n v="19"/>
  </r>
  <r>
    <x v="1"/>
    <x v="0"/>
    <x v="0"/>
    <x v="3"/>
    <x v="2"/>
    <x v="8"/>
    <x v="19"/>
    <n v="24.998999999999999"/>
    <n v="87"/>
    <n v="19"/>
  </r>
  <r>
    <x v="1"/>
    <x v="0"/>
    <x v="0"/>
    <x v="3"/>
    <x v="2"/>
    <x v="9"/>
    <x v="19"/>
    <n v="29.158000000000001"/>
    <n v="87"/>
    <n v="19"/>
  </r>
  <r>
    <x v="1"/>
    <x v="0"/>
    <x v="0"/>
    <x v="3"/>
    <x v="2"/>
    <x v="10"/>
    <x v="19"/>
    <n v="27.134"/>
    <n v="87"/>
    <n v="19"/>
  </r>
  <r>
    <x v="1"/>
    <x v="0"/>
    <x v="0"/>
    <x v="3"/>
    <x v="2"/>
    <x v="11"/>
    <x v="19"/>
    <n v="29.158000000000001"/>
    <n v="87"/>
    <n v="19"/>
  </r>
  <r>
    <x v="1"/>
    <x v="0"/>
    <x v="0"/>
    <x v="3"/>
    <x v="3"/>
    <x v="12"/>
    <x v="19"/>
    <n v="44.267000000000003"/>
    <n v="67"/>
    <n v="19"/>
  </r>
  <r>
    <x v="1"/>
    <x v="0"/>
    <x v="0"/>
    <x v="3"/>
    <x v="3"/>
    <x v="13"/>
    <x v="19"/>
    <n v="51.664999999999999"/>
    <n v="67"/>
    <n v="19"/>
  </r>
  <r>
    <x v="1"/>
    <x v="0"/>
    <x v="0"/>
    <x v="3"/>
    <x v="3"/>
    <x v="14"/>
    <x v="19"/>
    <n v="58.973999999999997"/>
    <n v="67"/>
    <n v="19"/>
  </r>
  <r>
    <x v="1"/>
    <x v="0"/>
    <x v="0"/>
    <x v="3"/>
    <x v="3"/>
    <x v="15"/>
    <x v="19"/>
    <n v="58.973999999999997"/>
    <n v="67"/>
    <n v="19"/>
  </r>
  <r>
    <x v="1"/>
    <x v="0"/>
    <x v="0"/>
    <x v="3"/>
    <x v="4"/>
    <x v="16"/>
    <x v="19"/>
    <n v="56.716000000000001"/>
    <n v="13"/>
    <n v="19"/>
  </r>
  <r>
    <x v="1"/>
    <x v="0"/>
    <x v="0"/>
    <x v="3"/>
    <x v="4"/>
    <x v="17"/>
    <x v="19"/>
    <n v="64.356999999999999"/>
    <n v="13"/>
    <n v="19"/>
  </r>
  <r>
    <x v="1"/>
    <x v="0"/>
    <x v="0"/>
    <x v="3"/>
    <x v="4"/>
    <x v="18"/>
    <x v="19"/>
    <n v="64.631"/>
    <n v="13"/>
    <n v="19"/>
  </r>
  <r>
    <x v="1"/>
    <x v="0"/>
    <x v="0"/>
    <x v="3"/>
    <x v="4"/>
    <x v="19"/>
    <x v="19"/>
    <n v="64.631"/>
    <n v="13"/>
    <n v="19"/>
  </r>
  <r>
    <x v="1"/>
    <x v="0"/>
    <x v="0"/>
    <x v="3"/>
    <x v="0"/>
    <x v="0"/>
    <x v="9"/>
    <n v="2.2869999999999999"/>
    <n v="210"/>
    <n v="19"/>
  </r>
  <r>
    <x v="1"/>
    <x v="0"/>
    <x v="0"/>
    <x v="3"/>
    <x v="0"/>
    <x v="1"/>
    <x v="9"/>
    <n v="3.121"/>
    <n v="210"/>
    <n v="19"/>
  </r>
  <r>
    <x v="1"/>
    <x v="0"/>
    <x v="0"/>
    <x v="3"/>
    <x v="0"/>
    <x v="2"/>
    <x v="9"/>
    <n v="3.8359999999999999"/>
    <n v="210"/>
    <n v="19"/>
  </r>
  <r>
    <x v="1"/>
    <x v="0"/>
    <x v="0"/>
    <x v="3"/>
    <x v="0"/>
    <x v="3"/>
    <x v="9"/>
    <n v="2.8879999999999999"/>
    <n v="210"/>
    <n v="19"/>
  </r>
  <r>
    <x v="1"/>
    <x v="0"/>
    <x v="0"/>
    <x v="3"/>
    <x v="1"/>
    <x v="4"/>
    <x v="9"/>
    <n v="8.6340000000000003"/>
    <n v="174"/>
    <n v="19"/>
  </r>
  <r>
    <x v="1"/>
    <x v="0"/>
    <x v="0"/>
    <x v="3"/>
    <x v="1"/>
    <x v="5"/>
    <x v="9"/>
    <n v="9.2829999999999995"/>
    <n v="174"/>
    <n v="19"/>
  </r>
  <r>
    <x v="1"/>
    <x v="0"/>
    <x v="0"/>
    <x v="3"/>
    <x v="1"/>
    <x v="6"/>
    <x v="9"/>
    <n v="9.5909999999999993"/>
    <n v="174"/>
    <n v="19"/>
  </r>
  <r>
    <x v="1"/>
    <x v="0"/>
    <x v="0"/>
    <x v="3"/>
    <x v="1"/>
    <x v="7"/>
    <x v="9"/>
    <n v="9.093"/>
    <n v="174"/>
    <n v="19"/>
  </r>
  <r>
    <x v="1"/>
    <x v="0"/>
    <x v="0"/>
    <x v="3"/>
    <x v="2"/>
    <x v="8"/>
    <x v="9"/>
    <n v="18.41"/>
    <n v="87"/>
    <n v="19"/>
  </r>
  <r>
    <x v="1"/>
    <x v="0"/>
    <x v="0"/>
    <x v="3"/>
    <x v="2"/>
    <x v="9"/>
    <x v="9"/>
    <n v="18.966000000000001"/>
    <n v="87"/>
    <n v="19"/>
  </r>
  <r>
    <x v="1"/>
    <x v="0"/>
    <x v="0"/>
    <x v="3"/>
    <x v="2"/>
    <x v="10"/>
    <x v="9"/>
    <n v="21.344999999999999"/>
    <n v="87"/>
    <n v="19"/>
  </r>
  <r>
    <x v="1"/>
    <x v="0"/>
    <x v="0"/>
    <x v="3"/>
    <x v="2"/>
    <x v="11"/>
    <x v="9"/>
    <n v="19.497"/>
    <n v="87"/>
    <n v="19"/>
  </r>
  <r>
    <x v="1"/>
    <x v="0"/>
    <x v="0"/>
    <x v="3"/>
    <x v="3"/>
    <x v="12"/>
    <x v="9"/>
    <n v="32.475999999999999"/>
    <n v="67"/>
    <n v="19"/>
  </r>
  <r>
    <x v="1"/>
    <x v="0"/>
    <x v="0"/>
    <x v="3"/>
    <x v="3"/>
    <x v="13"/>
    <x v="9"/>
    <n v="35.814"/>
    <n v="67"/>
    <n v="19"/>
  </r>
  <r>
    <x v="1"/>
    <x v="0"/>
    <x v="0"/>
    <x v="3"/>
    <x v="3"/>
    <x v="14"/>
    <x v="9"/>
    <n v="39.619999999999997"/>
    <n v="67"/>
    <n v="19"/>
  </r>
  <r>
    <x v="1"/>
    <x v="0"/>
    <x v="0"/>
    <x v="3"/>
    <x v="3"/>
    <x v="15"/>
    <x v="9"/>
    <n v="34.542000000000002"/>
    <n v="67"/>
    <n v="19"/>
  </r>
  <r>
    <x v="1"/>
    <x v="0"/>
    <x v="0"/>
    <x v="3"/>
    <x v="4"/>
    <x v="16"/>
    <x v="9"/>
    <n v="47.811999999999998"/>
    <n v="13"/>
    <n v="19"/>
  </r>
  <r>
    <x v="1"/>
    <x v="0"/>
    <x v="0"/>
    <x v="3"/>
    <x v="4"/>
    <x v="17"/>
    <x v="9"/>
    <n v="55.58"/>
    <n v="13"/>
    <n v="19"/>
  </r>
  <r>
    <x v="1"/>
    <x v="0"/>
    <x v="0"/>
    <x v="3"/>
    <x v="4"/>
    <x v="18"/>
    <x v="9"/>
    <n v="53.683"/>
    <n v="13"/>
    <n v="19"/>
  </r>
  <r>
    <x v="1"/>
    <x v="0"/>
    <x v="0"/>
    <x v="3"/>
    <x v="4"/>
    <x v="19"/>
    <x v="9"/>
    <n v="53.683"/>
    <n v="13"/>
    <n v="19"/>
  </r>
  <r>
    <x v="1"/>
    <x v="0"/>
    <x v="0"/>
    <x v="3"/>
    <x v="0"/>
    <x v="0"/>
    <x v="20"/>
    <n v="1.6739999999999999"/>
    <n v="210"/>
    <n v="19"/>
  </r>
  <r>
    <x v="1"/>
    <x v="0"/>
    <x v="0"/>
    <x v="3"/>
    <x v="0"/>
    <x v="1"/>
    <x v="20"/>
    <n v="1.839"/>
    <n v="210"/>
    <n v="19"/>
  </r>
  <r>
    <x v="1"/>
    <x v="0"/>
    <x v="0"/>
    <x v="3"/>
    <x v="0"/>
    <x v="2"/>
    <x v="20"/>
    <n v="2.6960000000000002"/>
    <n v="210"/>
    <n v="19"/>
  </r>
  <r>
    <x v="1"/>
    <x v="0"/>
    <x v="0"/>
    <x v="3"/>
    <x v="0"/>
    <x v="3"/>
    <x v="20"/>
    <n v="1.6739999999999999"/>
    <n v="210"/>
    <n v="19"/>
  </r>
  <r>
    <x v="1"/>
    <x v="0"/>
    <x v="0"/>
    <x v="3"/>
    <x v="1"/>
    <x v="4"/>
    <x v="20"/>
    <n v="4.79"/>
    <n v="174"/>
    <n v="19"/>
  </r>
  <r>
    <x v="1"/>
    <x v="0"/>
    <x v="0"/>
    <x v="3"/>
    <x v="1"/>
    <x v="5"/>
    <x v="20"/>
    <n v="4.1609999999999996"/>
    <n v="174"/>
    <n v="19"/>
  </r>
  <r>
    <x v="1"/>
    <x v="0"/>
    <x v="0"/>
    <x v="3"/>
    <x v="1"/>
    <x v="6"/>
    <x v="20"/>
    <n v="4.516"/>
    <n v="174"/>
    <n v="19"/>
  </r>
  <r>
    <x v="1"/>
    <x v="0"/>
    <x v="0"/>
    <x v="3"/>
    <x v="1"/>
    <x v="7"/>
    <x v="20"/>
    <n v="4.1609999999999996"/>
    <n v="174"/>
    <n v="19"/>
  </r>
  <r>
    <x v="1"/>
    <x v="0"/>
    <x v="0"/>
    <x v="3"/>
    <x v="2"/>
    <x v="8"/>
    <x v="20"/>
    <n v="8.0399999999999991"/>
    <n v="87"/>
    <n v="19"/>
  </r>
  <r>
    <x v="1"/>
    <x v="0"/>
    <x v="0"/>
    <x v="3"/>
    <x v="2"/>
    <x v="9"/>
    <x v="20"/>
    <n v="12.77"/>
    <n v="87"/>
    <n v="19"/>
  </r>
  <r>
    <x v="1"/>
    <x v="0"/>
    <x v="0"/>
    <x v="3"/>
    <x v="2"/>
    <x v="10"/>
    <x v="20"/>
    <n v="6.0789999999999997"/>
    <n v="87"/>
    <n v="19"/>
  </r>
  <r>
    <x v="1"/>
    <x v="0"/>
    <x v="0"/>
    <x v="3"/>
    <x v="2"/>
    <x v="11"/>
    <x v="20"/>
    <n v="6.0789999999999997"/>
    <n v="87"/>
    <n v="19"/>
  </r>
  <r>
    <x v="1"/>
    <x v="0"/>
    <x v="0"/>
    <x v="3"/>
    <x v="3"/>
    <x v="12"/>
    <x v="20"/>
    <n v="14.791"/>
    <n v="67"/>
    <n v="19"/>
  </r>
  <r>
    <x v="1"/>
    <x v="0"/>
    <x v="0"/>
    <x v="3"/>
    <x v="3"/>
    <x v="13"/>
    <x v="20"/>
    <n v="26.4"/>
    <n v="67"/>
    <n v="19"/>
  </r>
  <r>
    <x v="1"/>
    <x v="0"/>
    <x v="0"/>
    <x v="3"/>
    <x v="3"/>
    <x v="14"/>
    <x v="20"/>
    <n v="22.901"/>
    <n v="67"/>
    <n v="19"/>
  </r>
  <r>
    <x v="1"/>
    <x v="0"/>
    <x v="0"/>
    <x v="3"/>
    <x v="3"/>
    <x v="15"/>
    <x v="20"/>
    <n v="14.791"/>
    <n v="67"/>
    <n v="19"/>
  </r>
  <r>
    <x v="1"/>
    <x v="0"/>
    <x v="0"/>
    <x v="3"/>
    <x v="4"/>
    <x v="16"/>
    <x v="20"/>
    <n v="43.796999999999997"/>
    <n v="13"/>
    <n v="19"/>
  </r>
  <r>
    <x v="1"/>
    <x v="0"/>
    <x v="0"/>
    <x v="3"/>
    <x v="4"/>
    <x v="17"/>
    <x v="20"/>
    <n v="51.155000000000001"/>
    <n v="13"/>
    <n v="19"/>
  </r>
  <r>
    <x v="1"/>
    <x v="0"/>
    <x v="0"/>
    <x v="3"/>
    <x v="4"/>
    <x v="18"/>
    <x v="20"/>
    <n v="47.524999999999999"/>
    <n v="13"/>
    <n v="19"/>
  </r>
  <r>
    <x v="1"/>
    <x v="0"/>
    <x v="0"/>
    <x v="3"/>
    <x v="4"/>
    <x v="19"/>
    <x v="20"/>
    <n v="43.796999999999997"/>
    <n v="13"/>
    <n v="19"/>
  </r>
  <r>
    <x v="0"/>
    <x v="0"/>
    <x v="0"/>
    <x v="4"/>
    <x v="0"/>
    <x v="0"/>
    <x v="0"/>
    <n v="0.1555"/>
    <n v="1477"/>
    <n v="19"/>
  </r>
  <r>
    <x v="0"/>
    <x v="0"/>
    <x v="0"/>
    <x v="4"/>
    <x v="0"/>
    <x v="0"/>
    <x v="1"/>
    <n v="0.1404"/>
    <n v="1477"/>
    <n v="19"/>
  </r>
  <r>
    <x v="0"/>
    <x v="0"/>
    <x v="0"/>
    <x v="4"/>
    <x v="0"/>
    <x v="0"/>
    <x v="2"/>
    <n v="0.1333"/>
    <n v="1477"/>
    <n v="19"/>
  </r>
  <r>
    <x v="0"/>
    <x v="0"/>
    <x v="0"/>
    <x v="4"/>
    <x v="0"/>
    <x v="0"/>
    <x v="3"/>
    <n v="0.12869999999999998"/>
    <n v="1477"/>
    <n v="19"/>
  </r>
  <r>
    <x v="0"/>
    <x v="0"/>
    <x v="0"/>
    <x v="4"/>
    <x v="0"/>
    <x v="0"/>
    <x v="4"/>
    <n v="0.12230000000000001"/>
    <n v="1477"/>
    <n v="19"/>
  </r>
  <r>
    <x v="0"/>
    <x v="0"/>
    <x v="0"/>
    <x v="4"/>
    <x v="0"/>
    <x v="0"/>
    <x v="5"/>
    <n v="0.11779999999999999"/>
    <n v="1477"/>
    <n v="19"/>
  </r>
  <r>
    <x v="0"/>
    <x v="0"/>
    <x v="0"/>
    <x v="4"/>
    <x v="0"/>
    <x v="0"/>
    <x v="6"/>
    <n v="0.11410000000000001"/>
    <n v="1477"/>
    <n v="19"/>
  </r>
  <r>
    <x v="0"/>
    <x v="0"/>
    <x v="0"/>
    <x v="4"/>
    <x v="0"/>
    <x v="0"/>
    <x v="7"/>
    <n v="0.111"/>
    <n v="1477"/>
    <n v="19"/>
  </r>
  <r>
    <x v="0"/>
    <x v="0"/>
    <x v="0"/>
    <x v="4"/>
    <x v="0"/>
    <x v="0"/>
    <x v="8"/>
    <n v="0.1051"/>
    <n v="1477"/>
    <n v="19"/>
  </r>
  <r>
    <x v="0"/>
    <x v="0"/>
    <x v="0"/>
    <x v="4"/>
    <x v="0"/>
    <x v="0"/>
    <x v="9"/>
    <n v="9.9700000000000011E-2"/>
    <n v="1477"/>
    <n v="19"/>
  </r>
  <r>
    <x v="0"/>
    <x v="0"/>
    <x v="0"/>
    <x v="4"/>
    <x v="0"/>
    <x v="0"/>
    <x v="10"/>
    <n v="9.4299999999999995E-2"/>
    <n v="1477"/>
    <n v="19"/>
  </r>
  <r>
    <x v="0"/>
    <x v="0"/>
    <x v="0"/>
    <x v="4"/>
    <x v="0"/>
    <x v="0"/>
    <x v="11"/>
    <n v="8.8699999999999987E-2"/>
    <n v="1477"/>
    <n v="19"/>
  </r>
  <r>
    <x v="0"/>
    <x v="0"/>
    <x v="0"/>
    <x v="4"/>
    <x v="0"/>
    <x v="0"/>
    <x v="12"/>
    <n v="8.1500000000000003E-2"/>
    <n v="1477"/>
    <n v="19"/>
  </r>
  <r>
    <x v="0"/>
    <x v="0"/>
    <x v="0"/>
    <x v="4"/>
    <x v="0"/>
    <x v="0"/>
    <x v="13"/>
    <n v="6.83E-2"/>
    <n v="1477"/>
    <n v="19"/>
  </r>
  <r>
    <x v="0"/>
    <x v="0"/>
    <x v="0"/>
    <x v="4"/>
    <x v="0"/>
    <x v="0"/>
    <x v="14"/>
    <n v="0.06"/>
    <n v="1477"/>
    <n v="19"/>
  </r>
  <r>
    <x v="0"/>
    <x v="0"/>
    <x v="0"/>
    <x v="4"/>
    <x v="0"/>
    <x v="0"/>
    <x v="15"/>
    <n v="0.05"/>
    <n v="1477"/>
    <n v="19"/>
  </r>
  <r>
    <x v="0"/>
    <x v="0"/>
    <x v="0"/>
    <x v="4"/>
    <x v="0"/>
    <x v="0"/>
    <x v="16"/>
    <n v="0.04"/>
    <n v="1477"/>
    <n v="19"/>
  </r>
  <r>
    <x v="0"/>
    <x v="0"/>
    <x v="0"/>
    <x v="4"/>
    <x v="0"/>
    <x v="0"/>
    <x v="17"/>
    <n v="0.04"/>
    <n v="1477"/>
    <n v="19"/>
  </r>
  <r>
    <x v="0"/>
    <x v="0"/>
    <x v="0"/>
    <x v="4"/>
    <x v="0"/>
    <x v="0"/>
    <x v="18"/>
    <n v="0.03"/>
    <n v="1477"/>
    <n v="19"/>
  </r>
  <r>
    <x v="0"/>
    <x v="0"/>
    <x v="0"/>
    <x v="4"/>
    <x v="0"/>
    <x v="1"/>
    <x v="0"/>
    <n v="0.1595"/>
    <n v="1477"/>
    <n v="19"/>
  </r>
  <r>
    <x v="0"/>
    <x v="0"/>
    <x v="0"/>
    <x v="4"/>
    <x v="0"/>
    <x v="1"/>
    <x v="1"/>
    <n v="0.1472"/>
    <n v="1477"/>
    <n v="19"/>
  </r>
  <r>
    <x v="0"/>
    <x v="0"/>
    <x v="0"/>
    <x v="4"/>
    <x v="0"/>
    <x v="1"/>
    <x v="2"/>
    <n v="0.13949999999999999"/>
    <n v="1477"/>
    <n v="19"/>
  </r>
  <r>
    <x v="0"/>
    <x v="0"/>
    <x v="0"/>
    <x v="4"/>
    <x v="0"/>
    <x v="1"/>
    <x v="3"/>
    <n v="0.13189999999999999"/>
    <n v="1477"/>
    <n v="19"/>
  </r>
  <r>
    <x v="0"/>
    <x v="0"/>
    <x v="0"/>
    <x v="4"/>
    <x v="0"/>
    <x v="1"/>
    <x v="4"/>
    <n v="0.126"/>
    <n v="1477"/>
    <n v="19"/>
  </r>
  <r>
    <x v="0"/>
    <x v="0"/>
    <x v="0"/>
    <x v="4"/>
    <x v="0"/>
    <x v="1"/>
    <x v="5"/>
    <n v="0.11840000000000001"/>
    <n v="1477"/>
    <n v="19"/>
  </r>
  <r>
    <x v="0"/>
    <x v="0"/>
    <x v="0"/>
    <x v="4"/>
    <x v="0"/>
    <x v="1"/>
    <x v="6"/>
    <n v="0.11320000000000001"/>
    <n v="1477"/>
    <n v="19"/>
  </r>
  <r>
    <x v="0"/>
    <x v="0"/>
    <x v="0"/>
    <x v="4"/>
    <x v="0"/>
    <x v="1"/>
    <x v="7"/>
    <n v="0.10890000000000001"/>
    <n v="1477"/>
    <n v="19"/>
  </r>
  <r>
    <x v="0"/>
    <x v="0"/>
    <x v="0"/>
    <x v="4"/>
    <x v="0"/>
    <x v="1"/>
    <x v="8"/>
    <n v="0.1045"/>
    <n v="1477"/>
    <n v="19"/>
  </r>
  <r>
    <x v="0"/>
    <x v="0"/>
    <x v="0"/>
    <x v="4"/>
    <x v="0"/>
    <x v="1"/>
    <x v="9"/>
    <n v="9.9700000000000011E-2"/>
    <n v="1477"/>
    <n v="19"/>
  </r>
  <r>
    <x v="0"/>
    <x v="0"/>
    <x v="0"/>
    <x v="4"/>
    <x v="0"/>
    <x v="1"/>
    <x v="10"/>
    <n v="9.5199999999999993E-2"/>
    <n v="1477"/>
    <n v="19"/>
  </r>
  <r>
    <x v="0"/>
    <x v="0"/>
    <x v="0"/>
    <x v="4"/>
    <x v="0"/>
    <x v="1"/>
    <x v="11"/>
    <n v="8.7300000000000003E-2"/>
    <n v="1477"/>
    <n v="19"/>
  </r>
  <r>
    <x v="0"/>
    <x v="0"/>
    <x v="0"/>
    <x v="4"/>
    <x v="0"/>
    <x v="1"/>
    <x v="12"/>
    <n v="7.5999999999999998E-2"/>
    <n v="1477"/>
    <n v="19"/>
  </r>
  <r>
    <x v="0"/>
    <x v="0"/>
    <x v="0"/>
    <x v="4"/>
    <x v="0"/>
    <x v="1"/>
    <x v="13"/>
    <n v="0.06"/>
    <n v="1477"/>
    <n v="19"/>
  </r>
  <r>
    <x v="0"/>
    <x v="0"/>
    <x v="0"/>
    <x v="4"/>
    <x v="0"/>
    <x v="1"/>
    <x v="14"/>
    <n v="0.05"/>
    <n v="1477"/>
    <n v="19"/>
  </r>
  <r>
    <x v="0"/>
    <x v="0"/>
    <x v="0"/>
    <x v="4"/>
    <x v="0"/>
    <x v="1"/>
    <x v="15"/>
    <n v="0.04"/>
    <n v="1477"/>
    <n v="19"/>
  </r>
  <r>
    <x v="0"/>
    <x v="0"/>
    <x v="0"/>
    <x v="4"/>
    <x v="0"/>
    <x v="1"/>
    <x v="16"/>
    <n v="0.04"/>
    <n v="1477"/>
    <n v="19"/>
  </r>
  <r>
    <x v="0"/>
    <x v="0"/>
    <x v="0"/>
    <x v="4"/>
    <x v="0"/>
    <x v="1"/>
    <x v="17"/>
    <n v="0.04"/>
    <n v="1477"/>
    <n v="19"/>
  </r>
  <r>
    <x v="0"/>
    <x v="0"/>
    <x v="0"/>
    <x v="4"/>
    <x v="0"/>
    <x v="1"/>
    <x v="18"/>
    <n v="0.03"/>
    <n v="1477"/>
    <n v="19"/>
  </r>
  <r>
    <x v="0"/>
    <x v="0"/>
    <x v="0"/>
    <x v="4"/>
    <x v="0"/>
    <x v="2"/>
    <x v="0"/>
    <n v="0.1578"/>
    <n v="1477"/>
    <n v="19"/>
  </r>
  <r>
    <x v="0"/>
    <x v="0"/>
    <x v="0"/>
    <x v="4"/>
    <x v="0"/>
    <x v="2"/>
    <x v="1"/>
    <n v="0.14580000000000001"/>
    <n v="1477"/>
    <n v="19"/>
  </r>
  <r>
    <x v="0"/>
    <x v="0"/>
    <x v="0"/>
    <x v="4"/>
    <x v="0"/>
    <x v="2"/>
    <x v="2"/>
    <n v="0.13369999999999999"/>
    <n v="1477"/>
    <n v="19"/>
  </r>
  <r>
    <x v="0"/>
    <x v="0"/>
    <x v="0"/>
    <x v="4"/>
    <x v="0"/>
    <x v="2"/>
    <x v="3"/>
    <n v="0.1278"/>
    <n v="1477"/>
    <n v="19"/>
  </r>
  <r>
    <x v="0"/>
    <x v="0"/>
    <x v="0"/>
    <x v="4"/>
    <x v="0"/>
    <x v="2"/>
    <x v="4"/>
    <n v="0.12269999999999999"/>
    <n v="1477"/>
    <n v="19"/>
  </r>
  <r>
    <x v="0"/>
    <x v="0"/>
    <x v="0"/>
    <x v="4"/>
    <x v="0"/>
    <x v="2"/>
    <x v="5"/>
    <n v="0.1167"/>
    <n v="1477"/>
    <n v="19"/>
  </r>
  <r>
    <x v="0"/>
    <x v="0"/>
    <x v="0"/>
    <x v="4"/>
    <x v="0"/>
    <x v="2"/>
    <x v="6"/>
    <n v="0.1096"/>
    <n v="1477"/>
    <n v="19"/>
  </r>
  <r>
    <x v="0"/>
    <x v="0"/>
    <x v="0"/>
    <x v="4"/>
    <x v="0"/>
    <x v="2"/>
    <x v="7"/>
    <n v="0.1065"/>
    <n v="1477"/>
    <n v="19"/>
  </r>
  <r>
    <x v="0"/>
    <x v="0"/>
    <x v="0"/>
    <x v="4"/>
    <x v="0"/>
    <x v="2"/>
    <x v="8"/>
    <n v="0.1027"/>
    <n v="1477"/>
    <n v="19"/>
  </r>
  <r>
    <x v="0"/>
    <x v="0"/>
    <x v="0"/>
    <x v="4"/>
    <x v="0"/>
    <x v="2"/>
    <x v="9"/>
    <n v="9.8599999999999993E-2"/>
    <n v="1477"/>
    <n v="19"/>
  </r>
  <r>
    <x v="0"/>
    <x v="0"/>
    <x v="0"/>
    <x v="4"/>
    <x v="0"/>
    <x v="2"/>
    <x v="10"/>
    <n v="9.35E-2"/>
    <n v="1477"/>
    <n v="19"/>
  </r>
  <r>
    <x v="0"/>
    <x v="0"/>
    <x v="0"/>
    <x v="4"/>
    <x v="0"/>
    <x v="2"/>
    <x v="11"/>
    <n v="8.4499999999999992E-2"/>
    <n v="1477"/>
    <n v="19"/>
  </r>
  <r>
    <x v="0"/>
    <x v="0"/>
    <x v="0"/>
    <x v="4"/>
    <x v="0"/>
    <x v="2"/>
    <x v="12"/>
    <n v="7.2800000000000004E-2"/>
    <n v="1477"/>
    <n v="19"/>
  </r>
  <r>
    <x v="0"/>
    <x v="0"/>
    <x v="0"/>
    <x v="4"/>
    <x v="0"/>
    <x v="2"/>
    <x v="13"/>
    <n v="0.06"/>
    <n v="1477"/>
    <n v="19"/>
  </r>
  <r>
    <x v="0"/>
    <x v="0"/>
    <x v="0"/>
    <x v="4"/>
    <x v="0"/>
    <x v="2"/>
    <x v="14"/>
    <n v="0.05"/>
    <n v="1477"/>
    <n v="19"/>
  </r>
  <r>
    <x v="0"/>
    <x v="0"/>
    <x v="0"/>
    <x v="4"/>
    <x v="0"/>
    <x v="2"/>
    <x v="15"/>
    <n v="0.04"/>
    <n v="1477"/>
    <n v="19"/>
  </r>
  <r>
    <x v="0"/>
    <x v="0"/>
    <x v="0"/>
    <x v="4"/>
    <x v="0"/>
    <x v="2"/>
    <x v="16"/>
    <n v="0.04"/>
    <n v="1477"/>
    <n v="19"/>
  </r>
  <r>
    <x v="0"/>
    <x v="0"/>
    <x v="0"/>
    <x v="4"/>
    <x v="0"/>
    <x v="2"/>
    <x v="17"/>
    <n v="0.03"/>
    <n v="1477"/>
    <n v="19"/>
  </r>
  <r>
    <x v="0"/>
    <x v="0"/>
    <x v="0"/>
    <x v="4"/>
    <x v="0"/>
    <x v="2"/>
    <x v="18"/>
    <n v="0.02"/>
    <n v="1477"/>
    <n v="19"/>
  </r>
  <r>
    <x v="0"/>
    <x v="0"/>
    <x v="0"/>
    <x v="4"/>
    <x v="0"/>
    <x v="3"/>
    <x v="0"/>
    <n v="0.15810000000000002"/>
    <n v="1477"/>
    <n v="19"/>
  </r>
  <r>
    <x v="0"/>
    <x v="0"/>
    <x v="0"/>
    <x v="4"/>
    <x v="0"/>
    <x v="3"/>
    <x v="1"/>
    <n v="0.14480000000000001"/>
    <n v="1477"/>
    <n v="19"/>
  </r>
  <r>
    <x v="0"/>
    <x v="0"/>
    <x v="0"/>
    <x v="4"/>
    <x v="0"/>
    <x v="3"/>
    <x v="2"/>
    <n v="0.1356"/>
    <n v="1477"/>
    <n v="19"/>
  </r>
  <r>
    <x v="0"/>
    <x v="0"/>
    <x v="0"/>
    <x v="4"/>
    <x v="0"/>
    <x v="3"/>
    <x v="3"/>
    <n v="0.12920000000000001"/>
    <n v="1477"/>
    <n v="19"/>
  </r>
  <r>
    <x v="0"/>
    <x v="0"/>
    <x v="0"/>
    <x v="4"/>
    <x v="0"/>
    <x v="3"/>
    <x v="4"/>
    <n v="0.1234"/>
    <n v="1477"/>
    <n v="19"/>
  </r>
  <r>
    <x v="0"/>
    <x v="0"/>
    <x v="0"/>
    <x v="4"/>
    <x v="0"/>
    <x v="3"/>
    <x v="5"/>
    <n v="0.11779999999999999"/>
    <n v="1477"/>
    <n v="19"/>
  </r>
  <r>
    <x v="0"/>
    <x v="0"/>
    <x v="0"/>
    <x v="4"/>
    <x v="0"/>
    <x v="3"/>
    <x v="6"/>
    <n v="0.11310000000000001"/>
    <n v="1477"/>
    <n v="19"/>
  </r>
  <r>
    <x v="0"/>
    <x v="0"/>
    <x v="0"/>
    <x v="4"/>
    <x v="0"/>
    <x v="3"/>
    <x v="7"/>
    <n v="0.10859999999999999"/>
    <n v="1477"/>
    <n v="19"/>
  </r>
  <r>
    <x v="0"/>
    <x v="0"/>
    <x v="0"/>
    <x v="4"/>
    <x v="0"/>
    <x v="3"/>
    <x v="8"/>
    <n v="0.10390000000000001"/>
    <n v="1477"/>
    <n v="19"/>
  </r>
  <r>
    <x v="0"/>
    <x v="0"/>
    <x v="0"/>
    <x v="4"/>
    <x v="0"/>
    <x v="3"/>
    <x v="9"/>
    <n v="9.9600000000000008E-2"/>
    <n v="1477"/>
    <n v="19"/>
  </r>
  <r>
    <x v="0"/>
    <x v="0"/>
    <x v="0"/>
    <x v="4"/>
    <x v="0"/>
    <x v="3"/>
    <x v="10"/>
    <n v="9.4499999999999987E-2"/>
    <n v="1477"/>
    <n v="19"/>
  </r>
  <r>
    <x v="0"/>
    <x v="0"/>
    <x v="0"/>
    <x v="4"/>
    <x v="0"/>
    <x v="3"/>
    <x v="11"/>
    <n v="8.6800000000000002E-2"/>
    <n v="1477"/>
    <n v="19"/>
  </r>
  <r>
    <x v="0"/>
    <x v="0"/>
    <x v="0"/>
    <x v="4"/>
    <x v="0"/>
    <x v="3"/>
    <x v="12"/>
    <n v="7.7199999999999991E-2"/>
    <n v="1477"/>
    <n v="19"/>
  </r>
  <r>
    <x v="0"/>
    <x v="0"/>
    <x v="0"/>
    <x v="4"/>
    <x v="0"/>
    <x v="3"/>
    <x v="13"/>
    <n v="6.0499999999999998E-2"/>
    <n v="1477"/>
    <n v="19"/>
  </r>
  <r>
    <x v="0"/>
    <x v="0"/>
    <x v="0"/>
    <x v="4"/>
    <x v="0"/>
    <x v="3"/>
    <x v="14"/>
    <n v="0.05"/>
    <n v="1477"/>
    <n v="19"/>
  </r>
  <r>
    <x v="0"/>
    <x v="0"/>
    <x v="0"/>
    <x v="4"/>
    <x v="0"/>
    <x v="3"/>
    <x v="15"/>
    <n v="0.04"/>
    <n v="1477"/>
    <n v="19"/>
  </r>
  <r>
    <x v="0"/>
    <x v="0"/>
    <x v="0"/>
    <x v="4"/>
    <x v="0"/>
    <x v="3"/>
    <x v="16"/>
    <n v="0.04"/>
    <n v="1477"/>
    <n v="19"/>
  </r>
  <r>
    <x v="0"/>
    <x v="0"/>
    <x v="0"/>
    <x v="4"/>
    <x v="0"/>
    <x v="3"/>
    <x v="17"/>
    <n v="0.04"/>
    <n v="1477"/>
    <n v="19"/>
  </r>
  <r>
    <x v="0"/>
    <x v="0"/>
    <x v="0"/>
    <x v="4"/>
    <x v="0"/>
    <x v="3"/>
    <x v="18"/>
    <n v="0.03"/>
    <n v="1477"/>
    <n v="19"/>
  </r>
  <r>
    <x v="0"/>
    <x v="0"/>
    <x v="0"/>
    <x v="4"/>
    <x v="1"/>
    <x v="4"/>
    <x v="0"/>
    <n v="0.185"/>
    <n v="1974"/>
    <n v="19"/>
  </r>
  <r>
    <x v="0"/>
    <x v="0"/>
    <x v="0"/>
    <x v="4"/>
    <x v="1"/>
    <x v="4"/>
    <x v="1"/>
    <n v="0.16719999999999999"/>
    <n v="1974"/>
    <n v="19"/>
  </r>
  <r>
    <x v="0"/>
    <x v="0"/>
    <x v="0"/>
    <x v="4"/>
    <x v="1"/>
    <x v="4"/>
    <x v="2"/>
    <n v="0.15720000000000001"/>
    <n v="1974"/>
    <n v="19"/>
  </r>
  <r>
    <x v="0"/>
    <x v="0"/>
    <x v="0"/>
    <x v="4"/>
    <x v="1"/>
    <x v="4"/>
    <x v="3"/>
    <n v="0.15"/>
    <n v="1974"/>
    <n v="19"/>
  </r>
  <r>
    <x v="0"/>
    <x v="0"/>
    <x v="0"/>
    <x v="4"/>
    <x v="1"/>
    <x v="4"/>
    <x v="4"/>
    <n v="0.1489"/>
    <n v="1974"/>
    <n v="19"/>
  </r>
  <r>
    <x v="0"/>
    <x v="0"/>
    <x v="0"/>
    <x v="4"/>
    <x v="1"/>
    <x v="4"/>
    <x v="5"/>
    <n v="0.1409"/>
    <n v="1974"/>
    <n v="19"/>
  </r>
  <r>
    <x v="0"/>
    <x v="0"/>
    <x v="0"/>
    <x v="4"/>
    <x v="1"/>
    <x v="4"/>
    <x v="6"/>
    <n v="0.1358"/>
    <n v="1974"/>
    <n v="19"/>
  </r>
  <r>
    <x v="0"/>
    <x v="0"/>
    <x v="0"/>
    <x v="4"/>
    <x v="1"/>
    <x v="4"/>
    <x v="7"/>
    <n v="0.13140000000000002"/>
    <n v="1974"/>
    <n v="19"/>
  </r>
  <r>
    <x v="0"/>
    <x v="0"/>
    <x v="0"/>
    <x v="4"/>
    <x v="1"/>
    <x v="4"/>
    <x v="8"/>
    <n v="0.12640000000000001"/>
    <n v="1974"/>
    <n v="19"/>
  </r>
  <r>
    <x v="0"/>
    <x v="0"/>
    <x v="0"/>
    <x v="4"/>
    <x v="1"/>
    <x v="4"/>
    <x v="9"/>
    <n v="0.12089999999999999"/>
    <n v="1974"/>
    <n v="19"/>
  </r>
  <r>
    <x v="0"/>
    <x v="0"/>
    <x v="0"/>
    <x v="4"/>
    <x v="1"/>
    <x v="4"/>
    <x v="10"/>
    <n v="0.12"/>
    <n v="1974"/>
    <n v="19"/>
  </r>
  <r>
    <x v="0"/>
    <x v="0"/>
    <x v="0"/>
    <x v="4"/>
    <x v="1"/>
    <x v="4"/>
    <x v="11"/>
    <n v="0.11900000000000001"/>
    <n v="1974"/>
    <n v="19"/>
  </r>
  <r>
    <x v="0"/>
    <x v="0"/>
    <x v="0"/>
    <x v="4"/>
    <x v="1"/>
    <x v="4"/>
    <x v="12"/>
    <n v="0.11220000000000001"/>
    <n v="1974"/>
    <n v="19"/>
  </r>
  <r>
    <x v="0"/>
    <x v="0"/>
    <x v="0"/>
    <x v="4"/>
    <x v="1"/>
    <x v="4"/>
    <x v="13"/>
    <n v="0.1045"/>
    <n v="1974"/>
    <n v="19"/>
  </r>
  <r>
    <x v="0"/>
    <x v="0"/>
    <x v="0"/>
    <x v="4"/>
    <x v="1"/>
    <x v="4"/>
    <x v="14"/>
    <n v="0.1"/>
    <n v="1974"/>
    <n v="19"/>
  </r>
  <r>
    <x v="0"/>
    <x v="0"/>
    <x v="0"/>
    <x v="4"/>
    <x v="1"/>
    <x v="4"/>
    <x v="15"/>
    <n v="9.6300000000000011E-2"/>
    <n v="1974"/>
    <n v="19"/>
  </r>
  <r>
    <x v="0"/>
    <x v="0"/>
    <x v="0"/>
    <x v="4"/>
    <x v="1"/>
    <x v="4"/>
    <x v="16"/>
    <n v="0.08"/>
    <n v="1974"/>
    <n v="19"/>
  </r>
  <r>
    <x v="0"/>
    <x v="0"/>
    <x v="0"/>
    <x v="4"/>
    <x v="1"/>
    <x v="4"/>
    <x v="17"/>
    <n v="0.06"/>
    <n v="1974"/>
    <n v="19"/>
  </r>
  <r>
    <x v="0"/>
    <x v="0"/>
    <x v="0"/>
    <x v="4"/>
    <x v="1"/>
    <x v="4"/>
    <x v="18"/>
    <n v="5.2499999999999998E-2"/>
    <n v="1974"/>
    <n v="19"/>
  </r>
  <r>
    <x v="0"/>
    <x v="0"/>
    <x v="0"/>
    <x v="4"/>
    <x v="1"/>
    <x v="5"/>
    <x v="0"/>
    <n v="0.20050000000000001"/>
    <n v="1974"/>
    <n v="19"/>
  </r>
  <r>
    <x v="0"/>
    <x v="0"/>
    <x v="0"/>
    <x v="4"/>
    <x v="1"/>
    <x v="5"/>
    <x v="1"/>
    <n v="0.18340000000000001"/>
    <n v="1974"/>
    <n v="19"/>
  </r>
  <r>
    <x v="0"/>
    <x v="0"/>
    <x v="0"/>
    <x v="4"/>
    <x v="1"/>
    <x v="5"/>
    <x v="2"/>
    <n v="0.17120000000000002"/>
    <n v="1974"/>
    <n v="19"/>
  </r>
  <r>
    <x v="0"/>
    <x v="0"/>
    <x v="0"/>
    <x v="4"/>
    <x v="1"/>
    <x v="5"/>
    <x v="3"/>
    <n v="0.1613"/>
    <n v="1974"/>
    <n v="19"/>
  </r>
  <r>
    <x v="0"/>
    <x v="0"/>
    <x v="0"/>
    <x v="4"/>
    <x v="1"/>
    <x v="5"/>
    <x v="4"/>
    <n v="0.15490000000000001"/>
    <n v="1974"/>
    <n v="19"/>
  </r>
  <r>
    <x v="0"/>
    <x v="0"/>
    <x v="0"/>
    <x v="4"/>
    <x v="1"/>
    <x v="5"/>
    <x v="5"/>
    <n v="0.15"/>
    <n v="1974"/>
    <n v="19"/>
  </r>
  <r>
    <x v="0"/>
    <x v="0"/>
    <x v="0"/>
    <x v="4"/>
    <x v="1"/>
    <x v="5"/>
    <x v="6"/>
    <n v="0.14710000000000001"/>
    <n v="1974"/>
    <n v="19"/>
  </r>
  <r>
    <x v="0"/>
    <x v="0"/>
    <x v="0"/>
    <x v="4"/>
    <x v="1"/>
    <x v="5"/>
    <x v="7"/>
    <n v="0.13720000000000002"/>
    <n v="1974"/>
    <n v="19"/>
  </r>
  <r>
    <x v="0"/>
    <x v="0"/>
    <x v="0"/>
    <x v="4"/>
    <x v="1"/>
    <x v="5"/>
    <x v="8"/>
    <n v="0.13100000000000001"/>
    <n v="1974"/>
    <n v="19"/>
  </r>
  <r>
    <x v="0"/>
    <x v="0"/>
    <x v="0"/>
    <x v="4"/>
    <x v="1"/>
    <x v="5"/>
    <x v="9"/>
    <n v="0.12380000000000001"/>
    <n v="1974"/>
    <n v="19"/>
  </r>
  <r>
    <x v="0"/>
    <x v="0"/>
    <x v="0"/>
    <x v="4"/>
    <x v="1"/>
    <x v="5"/>
    <x v="10"/>
    <n v="0.12"/>
    <n v="1974"/>
    <n v="19"/>
  </r>
  <r>
    <x v="0"/>
    <x v="0"/>
    <x v="0"/>
    <x v="4"/>
    <x v="1"/>
    <x v="5"/>
    <x v="11"/>
    <n v="0.12"/>
    <n v="1974"/>
    <n v="19"/>
  </r>
  <r>
    <x v="0"/>
    <x v="0"/>
    <x v="0"/>
    <x v="4"/>
    <x v="1"/>
    <x v="5"/>
    <x v="12"/>
    <n v="0.11550000000000001"/>
    <n v="1974"/>
    <n v="19"/>
  </r>
  <r>
    <x v="0"/>
    <x v="0"/>
    <x v="0"/>
    <x v="4"/>
    <x v="1"/>
    <x v="5"/>
    <x v="13"/>
    <n v="0.10890000000000001"/>
    <n v="1974"/>
    <n v="19"/>
  </r>
  <r>
    <x v="0"/>
    <x v="0"/>
    <x v="0"/>
    <x v="4"/>
    <x v="1"/>
    <x v="5"/>
    <x v="14"/>
    <n v="0.1"/>
    <n v="1974"/>
    <n v="19"/>
  </r>
  <r>
    <x v="0"/>
    <x v="0"/>
    <x v="0"/>
    <x v="4"/>
    <x v="1"/>
    <x v="5"/>
    <x v="15"/>
    <n v="9.8599999999999993E-2"/>
    <n v="1974"/>
    <n v="19"/>
  </r>
  <r>
    <x v="0"/>
    <x v="0"/>
    <x v="0"/>
    <x v="4"/>
    <x v="1"/>
    <x v="5"/>
    <x v="16"/>
    <n v="8.3000000000000004E-2"/>
    <n v="1974"/>
    <n v="19"/>
  </r>
  <r>
    <x v="0"/>
    <x v="0"/>
    <x v="0"/>
    <x v="4"/>
    <x v="1"/>
    <x v="5"/>
    <x v="17"/>
    <n v="6.6299999999999998E-2"/>
    <n v="1974"/>
    <n v="19"/>
  </r>
  <r>
    <x v="0"/>
    <x v="0"/>
    <x v="0"/>
    <x v="4"/>
    <x v="1"/>
    <x v="5"/>
    <x v="18"/>
    <n v="0.06"/>
    <n v="1974"/>
    <n v="19"/>
  </r>
  <r>
    <x v="0"/>
    <x v="0"/>
    <x v="0"/>
    <x v="4"/>
    <x v="1"/>
    <x v="6"/>
    <x v="0"/>
    <n v="0.19409999999999999"/>
    <n v="1974"/>
    <n v="19"/>
  </r>
  <r>
    <x v="0"/>
    <x v="0"/>
    <x v="0"/>
    <x v="4"/>
    <x v="1"/>
    <x v="6"/>
    <x v="1"/>
    <n v="0.17859999999999998"/>
    <n v="1974"/>
    <n v="19"/>
  </r>
  <r>
    <x v="0"/>
    <x v="0"/>
    <x v="0"/>
    <x v="4"/>
    <x v="1"/>
    <x v="6"/>
    <x v="2"/>
    <n v="0.1681"/>
    <n v="1974"/>
    <n v="19"/>
  </r>
  <r>
    <x v="0"/>
    <x v="0"/>
    <x v="0"/>
    <x v="4"/>
    <x v="1"/>
    <x v="6"/>
    <x v="3"/>
    <n v="0.1603"/>
    <n v="1974"/>
    <n v="19"/>
  </r>
  <r>
    <x v="0"/>
    <x v="0"/>
    <x v="0"/>
    <x v="4"/>
    <x v="1"/>
    <x v="6"/>
    <x v="4"/>
    <n v="0.1537"/>
    <n v="1974"/>
    <n v="19"/>
  </r>
  <r>
    <x v="0"/>
    <x v="0"/>
    <x v="0"/>
    <x v="4"/>
    <x v="1"/>
    <x v="6"/>
    <x v="5"/>
    <n v="0.15"/>
    <n v="1974"/>
    <n v="19"/>
  </r>
  <r>
    <x v="0"/>
    <x v="0"/>
    <x v="0"/>
    <x v="4"/>
    <x v="1"/>
    <x v="6"/>
    <x v="6"/>
    <n v="0.14880000000000002"/>
    <n v="1974"/>
    <n v="19"/>
  </r>
  <r>
    <x v="0"/>
    <x v="0"/>
    <x v="0"/>
    <x v="4"/>
    <x v="1"/>
    <x v="6"/>
    <x v="7"/>
    <n v="0.1401"/>
    <n v="1974"/>
    <n v="19"/>
  </r>
  <r>
    <x v="0"/>
    <x v="0"/>
    <x v="0"/>
    <x v="4"/>
    <x v="1"/>
    <x v="6"/>
    <x v="8"/>
    <n v="0.13400000000000001"/>
    <n v="1974"/>
    <n v="19"/>
  </r>
  <r>
    <x v="0"/>
    <x v="0"/>
    <x v="0"/>
    <x v="4"/>
    <x v="1"/>
    <x v="6"/>
    <x v="9"/>
    <n v="0.13"/>
    <n v="1974"/>
    <n v="19"/>
  </r>
  <r>
    <x v="0"/>
    <x v="0"/>
    <x v="0"/>
    <x v="4"/>
    <x v="1"/>
    <x v="6"/>
    <x v="10"/>
    <n v="0.129"/>
    <n v="1974"/>
    <n v="19"/>
  </r>
  <r>
    <x v="0"/>
    <x v="0"/>
    <x v="0"/>
    <x v="4"/>
    <x v="1"/>
    <x v="6"/>
    <x v="11"/>
    <n v="0.1229"/>
    <n v="1974"/>
    <n v="19"/>
  </r>
  <r>
    <x v="0"/>
    <x v="0"/>
    <x v="0"/>
    <x v="4"/>
    <x v="1"/>
    <x v="6"/>
    <x v="12"/>
    <n v="0.12"/>
    <n v="1974"/>
    <n v="19"/>
  </r>
  <r>
    <x v="0"/>
    <x v="0"/>
    <x v="0"/>
    <x v="4"/>
    <x v="1"/>
    <x v="6"/>
    <x v="13"/>
    <n v="0.1128"/>
    <n v="1974"/>
    <n v="19"/>
  </r>
  <r>
    <x v="0"/>
    <x v="0"/>
    <x v="0"/>
    <x v="4"/>
    <x v="1"/>
    <x v="6"/>
    <x v="14"/>
    <n v="0.1079"/>
    <n v="1974"/>
    <n v="19"/>
  </r>
  <r>
    <x v="0"/>
    <x v="0"/>
    <x v="0"/>
    <x v="4"/>
    <x v="1"/>
    <x v="6"/>
    <x v="15"/>
    <n v="0.1"/>
    <n v="1974"/>
    <n v="19"/>
  </r>
  <r>
    <x v="0"/>
    <x v="0"/>
    <x v="0"/>
    <x v="4"/>
    <x v="1"/>
    <x v="6"/>
    <x v="16"/>
    <n v="9.3299999999999994E-2"/>
    <n v="1974"/>
    <n v="19"/>
  </r>
  <r>
    <x v="0"/>
    <x v="0"/>
    <x v="0"/>
    <x v="4"/>
    <x v="1"/>
    <x v="6"/>
    <x v="17"/>
    <n v="0.08"/>
    <n v="1974"/>
    <n v="19"/>
  </r>
  <r>
    <x v="0"/>
    <x v="0"/>
    <x v="0"/>
    <x v="4"/>
    <x v="1"/>
    <x v="6"/>
    <x v="18"/>
    <n v="0.06"/>
    <n v="1974"/>
    <n v="19"/>
  </r>
  <r>
    <x v="0"/>
    <x v="0"/>
    <x v="0"/>
    <x v="4"/>
    <x v="1"/>
    <x v="7"/>
    <x v="0"/>
    <n v="0.19469999999999998"/>
    <n v="1974"/>
    <n v="19"/>
  </r>
  <r>
    <x v="0"/>
    <x v="0"/>
    <x v="0"/>
    <x v="4"/>
    <x v="1"/>
    <x v="7"/>
    <x v="1"/>
    <n v="0.17710000000000001"/>
    <n v="1974"/>
    <n v="19"/>
  </r>
  <r>
    <x v="0"/>
    <x v="0"/>
    <x v="0"/>
    <x v="4"/>
    <x v="1"/>
    <x v="7"/>
    <x v="2"/>
    <n v="0.1663"/>
    <n v="1974"/>
    <n v="19"/>
  </r>
  <r>
    <x v="0"/>
    <x v="0"/>
    <x v="0"/>
    <x v="4"/>
    <x v="1"/>
    <x v="7"/>
    <x v="3"/>
    <n v="0.15759999999999999"/>
    <n v="1974"/>
    <n v="19"/>
  </r>
  <r>
    <x v="0"/>
    <x v="0"/>
    <x v="0"/>
    <x v="4"/>
    <x v="1"/>
    <x v="7"/>
    <x v="4"/>
    <n v="0.1512"/>
    <n v="1974"/>
    <n v="19"/>
  </r>
  <r>
    <x v="0"/>
    <x v="0"/>
    <x v="0"/>
    <x v="4"/>
    <x v="1"/>
    <x v="7"/>
    <x v="5"/>
    <n v="0.15"/>
    <n v="1974"/>
    <n v="19"/>
  </r>
  <r>
    <x v="0"/>
    <x v="0"/>
    <x v="0"/>
    <x v="4"/>
    <x v="1"/>
    <x v="7"/>
    <x v="6"/>
    <n v="0.14360000000000001"/>
    <n v="1974"/>
    <n v="19"/>
  </r>
  <r>
    <x v="0"/>
    <x v="0"/>
    <x v="0"/>
    <x v="4"/>
    <x v="1"/>
    <x v="7"/>
    <x v="7"/>
    <n v="0.13600000000000001"/>
    <n v="1974"/>
    <n v="19"/>
  </r>
  <r>
    <x v="0"/>
    <x v="0"/>
    <x v="0"/>
    <x v="4"/>
    <x v="1"/>
    <x v="7"/>
    <x v="8"/>
    <n v="0.1303"/>
    <n v="1974"/>
    <n v="19"/>
  </r>
  <r>
    <x v="0"/>
    <x v="0"/>
    <x v="0"/>
    <x v="4"/>
    <x v="1"/>
    <x v="7"/>
    <x v="9"/>
    <n v="0.1268"/>
    <n v="1974"/>
    <n v="19"/>
  </r>
  <r>
    <x v="0"/>
    <x v="0"/>
    <x v="0"/>
    <x v="4"/>
    <x v="1"/>
    <x v="7"/>
    <x v="10"/>
    <n v="0.1216"/>
    <n v="1974"/>
    <n v="19"/>
  </r>
  <r>
    <x v="0"/>
    <x v="0"/>
    <x v="0"/>
    <x v="4"/>
    <x v="1"/>
    <x v="7"/>
    <x v="11"/>
    <n v="0.12"/>
    <n v="1974"/>
    <n v="19"/>
  </r>
  <r>
    <x v="0"/>
    <x v="0"/>
    <x v="0"/>
    <x v="4"/>
    <x v="1"/>
    <x v="7"/>
    <x v="12"/>
    <n v="0.11599999999999999"/>
    <n v="1974"/>
    <n v="19"/>
  </r>
  <r>
    <x v="0"/>
    <x v="0"/>
    <x v="0"/>
    <x v="4"/>
    <x v="1"/>
    <x v="7"/>
    <x v="13"/>
    <n v="0.10970000000000001"/>
    <n v="1974"/>
    <n v="19"/>
  </r>
  <r>
    <x v="0"/>
    <x v="0"/>
    <x v="0"/>
    <x v="4"/>
    <x v="1"/>
    <x v="7"/>
    <x v="14"/>
    <n v="0.1023"/>
    <n v="1974"/>
    <n v="19"/>
  </r>
  <r>
    <x v="0"/>
    <x v="0"/>
    <x v="0"/>
    <x v="4"/>
    <x v="1"/>
    <x v="7"/>
    <x v="15"/>
    <n v="9.9399999999999988E-2"/>
    <n v="1974"/>
    <n v="19"/>
  </r>
  <r>
    <x v="0"/>
    <x v="0"/>
    <x v="0"/>
    <x v="4"/>
    <x v="1"/>
    <x v="7"/>
    <x v="16"/>
    <n v="8.5800000000000001E-2"/>
    <n v="1974"/>
    <n v="19"/>
  </r>
  <r>
    <x v="0"/>
    <x v="0"/>
    <x v="0"/>
    <x v="4"/>
    <x v="1"/>
    <x v="7"/>
    <x v="17"/>
    <n v="6.8000000000000005E-2"/>
    <n v="1974"/>
    <n v="19"/>
  </r>
  <r>
    <x v="0"/>
    <x v="0"/>
    <x v="0"/>
    <x v="4"/>
    <x v="1"/>
    <x v="7"/>
    <x v="18"/>
    <n v="0.06"/>
    <n v="1974"/>
    <n v="19"/>
  </r>
  <r>
    <x v="0"/>
    <x v="0"/>
    <x v="0"/>
    <x v="4"/>
    <x v="2"/>
    <x v="8"/>
    <x v="0"/>
    <n v="0.31109999999999999"/>
    <n v="1005"/>
    <n v="19"/>
  </r>
  <r>
    <x v="0"/>
    <x v="0"/>
    <x v="0"/>
    <x v="4"/>
    <x v="2"/>
    <x v="8"/>
    <x v="1"/>
    <n v="0.28689999999999999"/>
    <n v="1005"/>
    <n v="19"/>
  </r>
  <r>
    <x v="0"/>
    <x v="0"/>
    <x v="0"/>
    <x v="4"/>
    <x v="2"/>
    <x v="8"/>
    <x v="2"/>
    <n v="0.27089999999999997"/>
    <n v="1005"/>
    <n v="19"/>
  </r>
  <r>
    <x v="0"/>
    <x v="0"/>
    <x v="0"/>
    <x v="4"/>
    <x v="2"/>
    <x v="8"/>
    <x v="3"/>
    <n v="0.2586"/>
    <n v="1005"/>
    <n v="19"/>
  </r>
  <r>
    <x v="0"/>
    <x v="0"/>
    <x v="0"/>
    <x v="4"/>
    <x v="2"/>
    <x v="8"/>
    <x v="4"/>
    <n v="0.24690000000000001"/>
    <n v="1005"/>
    <n v="19"/>
  </r>
  <r>
    <x v="0"/>
    <x v="0"/>
    <x v="0"/>
    <x v="4"/>
    <x v="2"/>
    <x v="8"/>
    <x v="5"/>
    <n v="0.23120000000000002"/>
    <n v="1005"/>
    <n v="19"/>
  </r>
  <r>
    <x v="0"/>
    <x v="0"/>
    <x v="0"/>
    <x v="4"/>
    <x v="2"/>
    <x v="8"/>
    <x v="6"/>
    <n v="0.21879999999999999"/>
    <n v="1005"/>
    <n v="19"/>
  </r>
  <r>
    <x v="0"/>
    <x v="0"/>
    <x v="0"/>
    <x v="4"/>
    <x v="2"/>
    <x v="8"/>
    <x v="7"/>
    <n v="0.20629999999999998"/>
    <n v="1005"/>
    <n v="19"/>
  </r>
  <r>
    <x v="0"/>
    <x v="0"/>
    <x v="0"/>
    <x v="4"/>
    <x v="2"/>
    <x v="8"/>
    <x v="8"/>
    <n v="0.2"/>
    <n v="1005"/>
    <n v="19"/>
  </r>
  <r>
    <x v="0"/>
    <x v="0"/>
    <x v="0"/>
    <x v="4"/>
    <x v="2"/>
    <x v="8"/>
    <x v="9"/>
    <n v="0.19170000000000001"/>
    <n v="1005"/>
    <n v="19"/>
  </r>
  <r>
    <x v="0"/>
    <x v="0"/>
    <x v="0"/>
    <x v="4"/>
    <x v="2"/>
    <x v="8"/>
    <x v="10"/>
    <n v="0.18140000000000001"/>
    <n v="1005"/>
    <n v="19"/>
  </r>
  <r>
    <x v="0"/>
    <x v="0"/>
    <x v="0"/>
    <x v="4"/>
    <x v="2"/>
    <x v="8"/>
    <x v="11"/>
    <n v="0.17219999999999999"/>
    <n v="1005"/>
    <n v="19"/>
  </r>
  <r>
    <x v="0"/>
    <x v="0"/>
    <x v="0"/>
    <x v="4"/>
    <x v="2"/>
    <x v="8"/>
    <x v="12"/>
    <n v="0.16"/>
    <n v="1005"/>
    <n v="19"/>
  </r>
  <r>
    <x v="0"/>
    <x v="0"/>
    <x v="0"/>
    <x v="4"/>
    <x v="2"/>
    <x v="8"/>
    <x v="13"/>
    <n v="0.16"/>
    <n v="1005"/>
    <n v="19"/>
  </r>
  <r>
    <x v="0"/>
    <x v="0"/>
    <x v="0"/>
    <x v="4"/>
    <x v="2"/>
    <x v="8"/>
    <x v="14"/>
    <n v="0.15"/>
    <n v="1005"/>
    <n v="19"/>
  </r>
  <r>
    <x v="0"/>
    <x v="0"/>
    <x v="0"/>
    <x v="4"/>
    <x v="2"/>
    <x v="8"/>
    <x v="15"/>
    <n v="0.15"/>
    <n v="1005"/>
    <n v="19"/>
  </r>
  <r>
    <x v="0"/>
    <x v="0"/>
    <x v="0"/>
    <x v="4"/>
    <x v="2"/>
    <x v="8"/>
    <x v="16"/>
    <n v="0.14449999999999999"/>
    <n v="1005"/>
    <n v="19"/>
  </r>
  <r>
    <x v="0"/>
    <x v="0"/>
    <x v="0"/>
    <x v="4"/>
    <x v="2"/>
    <x v="8"/>
    <x v="17"/>
    <n v="0.12"/>
    <n v="1005"/>
    <n v="19"/>
  </r>
  <r>
    <x v="0"/>
    <x v="0"/>
    <x v="0"/>
    <x v="4"/>
    <x v="2"/>
    <x v="8"/>
    <x v="18"/>
    <n v="9.5700000000000007E-2"/>
    <n v="1005"/>
    <n v="19"/>
  </r>
  <r>
    <x v="0"/>
    <x v="0"/>
    <x v="0"/>
    <x v="4"/>
    <x v="2"/>
    <x v="9"/>
    <x v="0"/>
    <n v="0.30430000000000001"/>
    <n v="1005"/>
    <n v="19"/>
  </r>
  <r>
    <x v="0"/>
    <x v="0"/>
    <x v="0"/>
    <x v="4"/>
    <x v="2"/>
    <x v="9"/>
    <x v="1"/>
    <n v="0.28460000000000002"/>
    <n v="1005"/>
    <n v="19"/>
  </r>
  <r>
    <x v="0"/>
    <x v="0"/>
    <x v="0"/>
    <x v="4"/>
    <x v="2"/>
    <x v="9"/>
    <x v="2"/>
    <n v="0.26819999999999999"/>
    <n v="1005"/>
    <n v="19"/>
  </r>
  <r>
    <x v="0"/>
    <x v="0"/>
    <x v="0"/>
    <x v="4"/>
    <x v="2"/>
    <x v="9"/>
    <x v="3"/>
    <n v="0.25469999999999998"/>
    <n v="1005"/>
    <n v="19"/>
  </r>
  <r>
    <x v="0"/>
    <x v="0"/>
    <x v="0"/>
    <x v="4"/>
    <x v="2"/>
    <x v="9"/>
    <x v="4"/>
    <n v="0.2437"/>
    <n v="1005"/>
    <n v="19"/>
  </r>
  <r>
    <x v="0"/>
    <x v="0"/>
    <x v="0"/>
    <x v="4"/>
    <x v="2"/>
    <x v="9"/>
    <x v="5"/>
    <n v="0.23170000000000002"/>
    <n v="1005"/>
    <n v="19"/>
  </r>
  <r>
    <x v="0"/>
    <x v="0"/>
    <x v="0"/>
    <x v="4"/>
    <x v="2"/>
    <x v="9"/>
    <x v="6"/>
    <n v="0.21870000000000001"/>
    <n v="1005"/>
    <n v="19"/>
  </r>
  <r>
    <x v="0"/>
    <x v="0"/>
    <x v="0"/>
    <x v="4"/>
    <x v="2"/>
    <x v="9"/>
    <x v="7"/>
    <n v="0.20660000000000001"/>
    <n v="1005"/>
    <n v="19"/>
  </r>
  <r>
    <x v="0"/>
    <x v="0"/>
    <x v="0"/>
    <x v="4"/>
    <x v="2"/>
    <x v="9"/>
    <x v="8"/>
    <n v="0.2"/>
    <n v="1005"/>
    <n v="19"/>
  </r>
  <r>
    <x v="0"/>
    <x v="0"/>
    <x v="0"/>
    <x v="4"/>
    <x v="2"/>
    <x v="9"/>
    <x v="9"/>
    <n v="0.19039999999999999"/>
    <n v="1005"/>
    <n v="19"/>
  </r>
  <r>
    <x v="0"/>
    <x v="0"/>
    <x v="0"/>
    <x v="4"/>
    <x v="2"/>
    <x v="9"/>
    <x v="10"/>
    <n v="0.18"/>
    <n v="1005"/>
    <n v="19"/>
  </r>
  <r>
    <x v="0"/>
    <x v="0"/>
    <x v="0"/>
    <x v="4"/>
    <x v="2"/>
    <x v="9"/>
    <x v="11"/>
    <n v="0.1721"/>
    <n v="1005"/>
    <n v="19"/>
  </r>
  <r>
    <x v="0"/>
    <x v="0"/>
    <x v="0"/>
    <x v="4"/>
    <x v="2"/>
    <x v="9"/>
    <x v="12"/>
    <n v="0.16219999999999998"/>
    <n v="1005"/>
    <n v="19"/>
  </r>
  <r>
    <x v="0"/>
    <x v="0"/>
    <x v="0"/>
    <x v="4"/>
    <x v="2"/>
    <x v="9"/>
    <x v="13"/>
    <n v="0.16"/>
    <n v="1005"/>
    <n v="19"/>
  </r>
  <r>
    <x v="0"/>
    <x v="0"/>
    <x v="0"/>
    <x v="4"/>
    <x v="2"/>
    <x v="9"/>
    <x v="14"/>
    <n v="0.15340000000000001"/>
    <n v="1005"/>
    <n v="19"/>
  </r>
  <r>
    <x v="0"/>
    <x v="0"/>
    <x v="0"/>
    <x v="4"/>
    <x v="2"/>
    <x v="9"/>
    <x v="15"/>
    <n v="0.15"/>
    <n v="1005"/>
    <n v="19"/>
  </r>
  <r>
    <x v="0"/>
    <x v="0"/>
    <x v="0"/>
    <x v="4"/>
    <x v="2"/>
    <x v="9"/>
    <x v="16"/>
    <n v="0.14599999999999999"/>
    <n v="1005"/>
    <n v="19"/>
  </r>
  <r>
    <x v="0"/>
    <x v="0"/>
    <x v="0"/>
    <x v="4"/>
    <x v="2"/>
    <x v="9"/>
    <x v="17"/>
    <n v="0.12"/>
    <n v="1005"/>
    <n v="19"/>
  </r>
  <r>
    <x v="0"/>
    <x v="0"/>
    <x v="0"/>
    <x v="4"/>
    <x v="2"/>
    <x v="9"/>
    <x v="18"/>
    <n v="0.1143"/>
    <n v="1005"/>
    <n v="19"/>
  </r>
  <r>
    <x v="0"/>
    <x v="0"/>
    <x v="0"/>
    <x v="4"/>
    <x v="2"/>
    <x v="10"/>
    <x v="0"/>
    <n v="0.31780000000000003"/>
    <n v="1005"/>
    <n v="19"/>
  </r>
  <r>
    <x v="0"/>
    <x v="0"/>
    <x v="0"/>
    <x v="4"/>
    <x v="2"/>
    <x v="10"/>
    <x v="1"/>
    <n v="0.28620000000000001"/>
    <n v="1005"/>
    <n v="19"/>
  </r>
  <r>
    <x v="0"/>
    <x v="0"/>
    <x v="0"/>
    <x v="4"/>
    <x v="2"/>
    <x v="10"/>
    <x v="2"/>
    <n v="0.27050000000000002"/>
    <n v="1005"/>
    <n v="19"/>
  </r>
  <r>
    <x v="0"/>
    <x v="0"/>
    <x v="0"/>
    <x v="4"/>
    <x v="2"/>
    <x v="10"/>
    <x v="3"/>
    <n v="0.25619999999999998"/>
    <n v="1005"/>
    <n v="19"/>
  </r>
  <r>
    <x v="0"/>
    <x v="0"/>
    <x v="0"/>
    <x v="4"/>
    <x v="2"/>
    <x v="10"/>
    <x v="4"/>
    <n v="0.2465"/>
    <n v="1005"/>
    <n v="19"/>
  </r>
  <r>
    <x v="0"/>
    <x v="0"/>
    <x v="0"/>
    <x v="4"/>
    <x v="2"/>
    <x v="10"/>
    <x v="5"/>
    <n v="0.2379"/>
    <n v="1005"/>
    <n v="19"/>
  </r>
  <r>
    <x v="0"/>
    <x v="0"/>
    <x v="0"/>
    <x v="4"/>
    <x v="2"/>
    <x v="10"/>
    <x v="6"/>
    <n v="0.22559999999999999"/>
    <n v="1005"/>
    <n v="19"/>
  </r>
  <r>
    <x v="0"/>
    <x v="0"/>
    <x v="0"/>
    <x v="4"/>
    <x v="2"/>
    <x v="10"/>
    <x v="7"/>
    <n v="0.21760000000000002"/>
    <n v="1005"/>
    <n v="19"/>
  </r>
  <r>
    <x v="0"/>
    <x v="0"/>
    <x v="0"/>
    <x v="4"/>
    <x v="2"/>
    <x v="10"/>
    <x v="8"/>
    <n v="0.20850000000000002"/>
    <n v="1005"/>
    <n v="19"/>
  </r>
  <r>
    <x v="0"/>
    <x v="0"/>
    <x v="0"/>
    <x v="4"/>
    <x v="2"/>
    <x v="10"/>
    <x v="9"/>
    <n v="0.20050000000000001"/>
    <n v="1005"/>
    <n v="19"/>
  </r>
  <r>
    <x v="0"/>
    <x v="0"/>
    <x v="0"/>
    <x v="4"/>
    <x v="2"/>
    <x v="10"/>
    <x v="10"/>
    <n v="0.1973"/>
    <n v="1005"/>
    <n v="19"/>
  </r>
  <r>
    <x v="0"/>
    <x v="0"/>
    <x v="0"/>
    <x v="4"/>
    <x v="2"/>
    <x v="10"/>
    <x v="11"/>
    <n v="0.18739999999999998"/>
    <n v="1005"/>
    <n v="19"/>
  </r>
  <r>
    <x v="0"/>
    <x v="0"/>
    <x v="0"/>
    <x v="4"/>
    <x v="2"/>
    <x v="10"/>
    <x v="12"/>
    <n v="0.1729"/>
    <n v="1005"/>
    <n v="19"/>
  </r>
  <r>
    <x v="0"/>
    <x v="0"/>
    <x v="0"/>
    <x v="4"/>
    <x v="2"/>
    <x v="10"/>
    <x v="13"/>
    <n v="0.16"/>
    <n v="1005"/>
    <n v="19"/>
  </r>
  <r>
    <x v="0"/>
    <x v="0"/>
    <x v="0"/>
    <x v="4"/>
    <x v="2"/>
    <x v="10"/>
    <x v="14"/>
    <n v="0.15259999999999999"/>
    <n v="1005"/>
    <n v="19"/>
  </r>
  <r>
    <x v="0"/>
    <x v="0"/>
    <x v="0"/>
    <x v="4"/>
    <x v="2"/>
    <x v="10"/>
    <x v="15"/>
    <n v="0.15"/>
    <n v="1005"/>
    <n v="19"/>
  </r>
  <r>
    <x v="0"/>
    <x v="0"/>
    <x v="0"/>
    <x v="4"/>
    <x v="2"/>
    <x v="10"/>
    <x v="16"/>
    <n v="0.14910000000000001"/>
    <n v="1005"/>
    <n v="19"/>
  </r>
  <r>
    <x v="0"/>
    <x v="0"/>
    <x v="0"/>
    <x v="4"/>
    <x v="2"/>
    <x v="10"/>
    <x v="17"/>
    <n v="0.12"/>
    <n v="1005"/>
    <n v="19"/>
  </r>
  <r>
    <x v="0"/>
    <x v="0"/>
    <x v="0"/>
    <x v="4"/>
    <x v="2"/>
    <x v="10"/>
    <x v="18"/>
    <n v="0.10300000000000001"/>
    <n v="1005"/>
    <n v="19"/>
  </r>
  <r>
    <x v="0"/>
    <x v="0"/>
    <x v="0"/>
    <x v="4"/>
    <x v="2"/>
    <x v="11"/>
    <x v="0"/>
    <n v="0.31069999999999998"/>
    <n v="1005"/>
    <n v="19"/>
  </r>
  <r>
    <x v="0"/>
    <x v="0"/>
    <x v="0"/>
    <x v="4"/>
    <x v="2"/>
    <x v="11"/>
    <x v="1"/>
    <n v="0.28620000000000001"/>
    <n v="1005"/>
    <n v="19"/>
  </r>
  <r>
    <x v="0"/>
    <x v="0"/>
    <x v="0"/>
    <x v="4"/>
    <x v="2"/>
    <x v="11"/>
    <x v="2"/>
    <n v="0.27050000000000002"/>
    <n v="1005"/>
    <n v="19"/>
  </r>
  <r>
    <x v="0"/>
    <x v="0"/>
    <x v="0"/>
    <x v="4"/>
    <x v="2"/>
    <x v="11"/>
    <x v="3"/>
    <n v="0.25629999999999997"/>
    <n v="1005"/>
    <n v="19"/>
  </r>
  <r>
    <x v="0"/>
    <x v="0"/>
    <x v="0"/>
    <x v="4"/>
    <x v="2"/>
    <x v="11"/>
    <x v="4"/>
    <n v="0.24640000000000001"/>
    <n v="1005"/>
    <n v="19"/>
  </r>
  <r>
    <x v="0"/>
    <x v="0"/>
    <x v="0"/>
    <x v="4"/>
    <x v="2"/>
    <x v="11"/>
    <x v="5"/>
    <n v="0.2346"/>
    <n v="1005"/>
    <n v="19"/>
  </r>
  <r>
    <x v="0"/>
    <x v="0"/>
    <x v="0"/>
    <x v="4"/>
    <x v="2"/>
    <x v="11"/>
    <x v="6"/>
    <n v="0.222"/>
    <n v="1005"/>
    <n v="19"/>
  </r>
  <r>
    <x v="0"/>
    <x v="0"/>
    <x v="0"/>
    <x v="4"/>
    <x v="2"/>
    <x v="11"/>
    <x v="7"/>
    <n v="0.21079999999999999"/>
    <n v="1005"/>
    <n v="19"/>
  </r>
  <r>
    <x v="0"/>
    <x v="0"/>
    <x v="0"/>
    <x v="4"/>
    <x v="2"/>
    <x v="11"/>
    <x v="8"/>
    <n v="0.20100000000000001"/>
    <n v="1005"/>
    <n v="19"/>
  </r>
  <r>
    <x v="0"/>
    <x v="0"/>
    <x v="0"/>
    <x v="4"/>
    <x v="2"/>
    <x v="11"/>
    <x v="9"/>
    <n v="0.1973"/>
    <n v="1005"/>
    <n v="19"/>
  </r>
  <r>
    <x v="0"/>
    <x v="0"/>
    <x v="0"/>
    <x v="4"/>
    <x v="2"/>
    <x v="11"/>
    <x v="10"/>
    <n v="0.1867"/>
    <n v="1005"/>
    <n v="19"/>
  </r>
  <r>
    <x v="0"/>
    <x v="0"/>
    <x v="0"/>
    <x v="4"/>
    <x v="2"/>
    <x v="11"/>
    <x v="11"/>
    <n v="0.17550000000000002"/>
    <n v="1005"/>
    <n v="19"/>
  </r>
  <r>
    <x v="0"/>
    <x v="0"/>
    <x v="0"/>
    <x v="4"/>
    <x v="2"/>
    <x v="11"/>
    <x v="12"/>
    <n v="0.16239999999999999"/>
    <n v="1005"/>
    <n v="19"/>
  </r>
  <r>
    <x v="0"/>
    <x v="0"/>
    <x v="0"/>
    <x v="4"/>
    <x v="2"/>
    <x v="11"/>
    <x v="13"/>
    <n v="0.16"/>
    <n v="1005"/>
    <n v="19"/>
  </r>
  <r>
    <x v="0"/>
    <x v="0"/>
    <x v="0"/>
    <x v="4"/>
    <x v="2"/>
    <x v="11"/>
    <x v="14"/>
    <n v="0.15"/>
    <n v="1005"/>
    <n v="19"/>
  </r>
  <r>
    <x v="0"/>
    <x v="0"/>
    <x v="0"/>
    <x v="4"/>
    <x v="2"/>
    <x v="11"/>
    <x v="15"/>
    <n v="0.15"/>
    <n v="1005"/>
    <n v="19"/>
  </r>
  <r>
    <x v="0"/>
    <x v="0"/>
    <x v="0"/>
    <x v="4"/>
    <x v="2"/>
    <x v="11"/>
    <x v="16"/>
    <n v="0.1459"/>
    <n v="1005"/>
    <n v="19"/>
  </r>
  <r>
    <x v="0"/>
    <x v="0"/>
    <x v="0"/>
    <x v="4"/>
    <x v="2"/>
    <x v="11"/>
    <x v="17"/>
    <n v="0.12"/>
    <n v="1005"/>
    <n v="19"/>
  </r>
  <r>
    <x v="0"/>
    <x v="0"/>
    <x v="0"/>
    <x v="4"/>
    <x v="2"/>
    <x v="11"/>
    <x v="18"/>
    <n v="0.1"/>
    <n v="1005"/>
    <n v="19"/>
  </r>
  <r>
    <x v="0"/>
    <x v="0"/>
    <x v="0"/>
    <x v="4"/>
    <x v="3"/>
    <x v="12"/>
    <x v="0"/>
    <n v="0.38380000000000003"/>
    <n v="446"/>
    <n v="19"/>
  </r>
  <r>
    <x v="0"/>
    <x v="0"/>
    <x v="0"/>
    <x v="4"/>
    <x v="3"/>
    <x v="12"/>
    <x v="1"/>
    <n v="0.35850000000000004"/>
    <n v="446"/>
    <n v="19"/>
  </r>
  <r>
    <x v="0"/>
    <x v="0"/>
    <x v="0"/>
    <x v="4"/>
    <x v="3"/>
    <x v="12"/>
    <x v="2"/>
    <n v="0.33500000000000002"/>
    <n v="446"/>
    <n v="19"/>
  </r>
  <r>
    <x v="0"/>
    <x v="0"/>
    <x v="0"/>
    <x v="4"/>
    <x v="3"/>
    <x v="12"/>
    <x v="3"/>
    <n v="0.31709999999999999"/>
    <n v="446"/>
    <n v="19"/>
  </r>
  <r>
    <x v="0"/>
    <x v="0"/>
    <x v="0"/>
    <x v="4"/>
    <x v="3"/>
    <x v="12"/>
    <x v="4"/>
    <n v="0.30130000000000001"/>
    <n v="446"/>
    <n v="19"/>
  </r>
  <r>
    <x v="0"/>
    <x v="0"/>
    <x v="0"/>
    <x v="4"/>
    <x v="3"/>
    <x v="12"/>
    <x v="5"/>
    <n v="0.28210000000000002"/>
    <n v="446"/>
    <n v="19"/>
  </r>
  <r>
    <x v="0"/>
    <x v="0"/>
    <x v="0"/>
    <x v="4"/>
    <x v="3"/>
    <x v="12"/>
    <x v="6"/>
    <n v="0.27279999999999999"/>
    <n v="446"/>
    <n v="19"/>
  </r>
  <r>
    <x v="0"/>
    <x v="0"/>
    <x v="0"/>
    <x v="4"/>
    <x v="3"/>
    <x v="12"/>
    <x v="7"/>
    <n v="0.25230000000000002"/>
    <n v="446"/>
    <n v="19"/>
  </r>
  <r>
    <x v="0"/>
    <x v="0"/>
    <x v="0"/>
    <x v="4"/>
    <x v="3"/>
    <x v="12"/>
    <x v="8"/>
    <n v="0.2487"/>
    <n v="446"/>
    <n v="19"/>
  </r>
  <r>
    <x v="0"/>
    <x v="0"/>
    <x v="0"/>
    <x v="4"/>
    <x v="3"/>
    <x v="12"/>
    <x v="9"/>
    <n v="0.2407"/>
    <n v="446"/>
    <n v="19"/>
  </r>
  <r>
    <x v="0"/>
    <x v="0"/>
    <x v="0"/>
    <x v="4"/>
    <x v="3"/>
    <x v="12"/>
    <x v="10"/>
    <n v="0.22409999999999999"/>
    <n v="446"/>
    <n v="19"/>
  </r>
  <r>
    <x v="0"/>
    <x v="0"/>
    <x v="0"/>
    <x v="4"/>
    <x v="3"/>
    <x v="12"/>
    <x v="11"/>
    <n v="0.2039"/>
    <n v="446"/>
    <n v="19"/>
  </r>
  <r>
    <x v="0"/>
    <x v="0"/>
    <x v="0"/>
    <x v="4"/>
    <x v="3"/>
    <x v="12"/>
    <x v="12"/>
    <n v="0.2"/>
    <n v="446"/>
    <n v="19"/>
  </r>
  <r>
    <x v="0"/>
    <x v="0"/>
    <x v="0"/>
    <x v="4"/>
    <x v="3"/>
    <x v="12"/>
    <x v="13"/>
    <n v="0.19889999999999999"/>
    <n v="446"/>
    <n v="19"/>
  </r>
  <r>
    <x v="0"/>
    <x v="0"/>
    <x v="0"/>
    <x v="4"/>
    <x v="3"/>
    <x v="12"/>
    <x v="14"/>
    <n v="0.18"/>
    <n v="446"/>
    <n v="19"/>
  </r>
  <r>
    <x v="0"/>
    <x v="0"/>
    <x v="0"/>
    <x v="4"/>
    <x v="3"/>
    <x v="12"/>
    <x v="15"/>
    <n v="0.16"/>
    <n v="446"/>
    <n v="19"/>
  </r>
  <r>
    <x v="0"/>
    <x v="0"/>
    <x v="0"/>
    <x v="4"/>
    <x v="3"/>
    <x v="12"/>
    <x v="16"/>
    <n v="0.16"/>
    <n v="446"/>
    <n v="19"/>
  </r>
  <r>
    <x v="0"/>
    <x v="0"/>
    <x v="0"/>
    <x v="4"/>
    <x v="3"/>
    <x v="12"/>
    <x v="17"/>
    <n v="0.14000000000000001"/>
    <n v="446"/>
    <n v="19"/>
  </r>
  <r>
    <x v="0"/>
    <x v="0"/>
    <x v="0"/>
    <x v="4"/>
    <x v="3"/>
    <x v="12"/>
    <x v="18"/>
    <n v="0.02"/>
    <n v="446"/>
    <n v="19"/>
  </r>
  <r>
    <x v="0"/>
    <x v="0"/>
    <x v="0"/>
    <x v="4"/>
    <x v="3"/>
    <x v="13"/>
    <x v="0"/>
    <n v="0.41420000000000001"/>
    <n v="446"/>
    <n v="19"/>
  </r>
  <r>
    <x v="0"/>
    <x v="0"/>
    <x v="0"/>
    <x v="4"/>
    <x v="3"/>
    <x v="13"/>
    <x v="1"/>
    <n v="0.3664"/>
    <n v="446"/>
    <n v="19"/>
  </r>
  <r>
    <x v="0"/>
    <x v="0"/>
    <x v="0"/>
    <x v="4"/>
    <x v="3"/>
    <x v="13"/>
    <x v="2"/>
    <n v="0.35489999999999999"/>
    <n v="446"/>
    <n v="19"/>
  </r>
  <r>
    <x v="0"/>
    <x v="0"/>
    <x v="0"/>
    <x v="4"/>
    <x v="3"/>
    <x v="13"/>
    <x v="3"/>
    <n v="0.31219999999999998"/>
    <n v="446"/>
    <n v="19"/>
  </r>
  <r>
    <x v="0"/>
    <x v="0"/>
    <x v="0"/>
    <x v="4"/>
    <x v="3"/>
    <x v="13"/>
    <x v="4"/>
    <n v="0.30409999999999998"/>
    <n v="446"/>
    <n v="19"/>
  </r>
  <r>
    <x v="0"/>
    <x v="0"/>
    <x v="0"/>
    <x v="4"/>
    <x v="3"/>
    <x v="13"/>
    <x v="5"/>
    <n v="0.29880000000000001"/>
    <n v="446"/>
    <n v="19"/>
  </r>
  <r>
    <x v="0"/>
    <x v="0"/>
    <x v="0"/>
    <x v="4"/>
    <x v="3"/>
    <x v="13"/>
    <x v="6"/>
    <n v="0.28660000000000002"/>
    <n v="446"/>
    <n v="19"/>
  </r>
  <r>
    <x v="0"/>
    <x v="0"/>
    <x v="0"/>
    <x v="4"/>
    <x v="3"/>
    <x v="13"/>
    <x v="7"/>
    <n v="0.27260000000000001"/>
    <n v="446"/>
    <n v="19"/>
  </r>
  <r>
    <x v="0"/>
    <x v="0"/>
    <x v="0"/>
    <x v="4"/>
    <x v="3"/>
    <x v="13"/>
    <x v="8"/>
    <n v="0.2535"/>
    <n v="446"/>
    <n v="19"/>
  </r>
  <r>
    <x v="0"/>
    <x v="0"/>
    <x v="0"/>
    <x v="4"/>
    <x v="3"/>
    <x v="13"/>
    <x v="9"/>
    <n v="0.25"/>
    <n v="446"/>
    <n v="19"/>
  </r>
  <r>
    <x v="0"/>
    <x v="0"/>
    <x v="0"/>
    <x v="4"/>
    <x v="3"/>
    <x v="13"/>
    <x v="10"/>
    <n v="0.23780000000000001"/>
    <n v="446"/>
    <n v="19"/>
  </r>
  <r>
    <x v="0"/>
    <x v="0"/>
    <x v="0"/>
    <x v="4"/>
    <x v="3"/>
    <x v="13"/>
    <x v="11"/>
    <n v="0.21350000000000002"/>
    <n v="446"/>
    <n v="19"/>
  </r>
  <r>
    <x v="0"/>
    <x v="0"/>
    <x v="0"/>
    <x v="4"/>
    <x v="3"/>
    <x v="13"/>
    <x v="12"/>
    <n v="0.2"/>
    <n v="446"/>
    <n v="19"/>
  </r>
  <r>
    <x v="0"/>
    <x v="0"/>
    <x v="0"/>
    <x v="4"/>
    <x v="3"/>
    <x v="13"/>
    <x v="13"/>
    <n v="0.2"/>
    <n v="446"/>
    <n v="19"/>
  </r>
  <r>
    <x v="0"/>
    <x v="0"/>
    <x v="0"/>
    <x v="4"/>
    <x v="3"/>
    <x v="13"/>
    <x v="14"/>
    <n v="0.18"/>
    <n v="446"/>
    <n v="19"/>
  </r>
  <r>
    <x v="0"/>
    <x v="0"/>
    <x v="0"/>
    <x v="4"/>
    <x v="3"/>
    <x v="13"/>
    <x v="15"/>
    <n v="0.16"/>
    <n v="446"/>
    <n v="19"/>
  </r>
  <r>
    <x v="0"/>
    <x v="0"/>
    <x v="0"/>
    <x v="4"/>
    <x v="3"/>
    <x v="13"/>
    <x v="16"/>
    <n v="0.16"/>
    <n v="446"/>
    <n v="19"/>
  </r>
  <r>
    <x v="0"/>
    <x v="0"/>
    <x v="0"/>
    <x v="4"/>
    <x v="3"/>
    <x v="13"/>
    <x v="17"/>
    <n v="0.14000000000000001"/>
    <n v="446"/>
    <n v="19"/>
  </r>
  <r>
    <x v="0"/>
    <x v="0"/>
    <x v="0"/>
    <x v="4"/>
    <x v="3"/>
    <x v="13"/>
    <x v="18"/>
    <n v="0.02"/>
    <n v="446"/>
    <n v="19"/>
  </r>
  <r>
    <x v="0"/>
    <x v="0"/>
    <x v="0"/>
    <x v="4"/>
    <x v="3"/>
    <x v="14"/>
    <x v="0"/>
    <n v="0.40189999999999998"/>
    <n v="446"/>
    <n v="19"/>
  </r>
  <r>
    <x v="0"/>
    <x v="0"/>
    <x v="0"/>
    <x v="4"/>
    <x v="3"/>
    <x v="14"/>
    <x v="1"/>
    <n v="0.38290000000000002"/>
    <n v="446"/>
    <n v="19"/>
  </r>
  <r>
    <x v="0"/>
    <x v="0"/>
    <x v="0"/>
    <x v="4"/>
    <x v="3"/>
    <x v="14"/>
    <x v="2"/>
    <n v="0.35810000000000003"/>
    <n v="446"/>
    <n v="19"/>
  </r>
  <r>
    <x v="0"/>
    <x v="0"/>
    <x v="0"/>
    <x v="4"/>
    <x v="3"/>
    <x v="14"/>
    <x v="3"/>
    <n v="0.33799999999999997"/>
    <n v="446"/>
    <n v="19"/>
  </r>
  <r>
    <x v="0"/>
    <x v="0"/>
    <x v="0"/>
    <x v="4"/>
    <x v="3"/>
    <x v="14"/>
    <x v="4"/>
    <n v="0.32069999999999999"/>
    <n v="446"/>
    <n v="19"/>
  </r>
  <r>
    <x v="0"/>
    <x v="0"/>
    <x v="0"/>
    <x v="4"/>
    <x v="3"/>
    <x v="14"/>
    <x v="5"/>
    <n v="0.31059999999999999"/>
    <n v="446"/>
    <n v="19"/>
  </r>
  <r>
    <x v="0"/>
    <x v="0"/>
    <x v="0"/>
    <x v="4"/>
    <x v="3"/>
    <x v="14"/>
    <x v="6"/>
    <n v="0.30260000000000004"/>
    <n v="446"/>
    <n v="19"/>
  </r>
  <r>
    <x v="0"/>
    <x v="0"/>
    <x v="0"/>
    <x v="4"/>
    <x v="3"/>
    <x v="14"/>
    <x v="7"/>
    <n v="0.28589999999999999"/>
    <n v="446"/>
    <n v="19"/>
  </r>
  <r>
    <x v="0"/>
    <x v="0"/>
    <x v="0"/>
    <x v="4"/>
    <x v="3"/>
    <x v="14"/>
    <x v="8"/>
    <n v="0.27399999999999997"/>
    <n v="446"/>
    <n v="19"/>
  </r>
  <r>
    <x v="0"/>
    <x v="0"/>
    <x v="0"/>
    <x v="4"/>
    <x v="3"/>
    <x v="14"/>
    <x v="9"/>
    <n v="0.26119999999999999"/>
    <n v="446"/>
    <n v="19"/>
  </r>
  <r>
    <x v="0"/>
    <x v="0"/>
    <x v="0"/>
    <x v="4"/>
    <x v="3"/>
    <x v="14"/>
    <x v="10"/>
    <n v="0.25009999999999999"/>
    <n v="446"/>
    <n v="19"/>
  </r>
  <r>
    <x v="0"/>
    <x v="0"/>
    <x v="0"/>
    <x v="4"/>
    <x v="3"/>
    <x v="14"/>
    <x v="11"/>
    <n v="0.24129999999999999"/>
    <n v="446"/>
    <n v="19"/>
  </r>
  <r>
    <x v="0"/>
    <x v="0"/>
    <x v="0"/>
    <x v="4"/>
    <x v="3"/>
    <x v="14"/>
    <x v="12"/>
    <n v="0.2152"/>
    <n v="446"/>
    <n v="19"/>
  </r>
  <r>
    <x v="0"/>
    <x v="0"/>
    <x v="0"/>
    <x v="4"/>
    <x v="3"/>
    <x v="14"/>
    <x v="13"/>
    <n v="0.2"/>
    <n v="446"/>
    <n v="19"/>
  </r>
  <r>
    <x v="0"/>
    <x v="0"/>
    <x v="0"/>
    <x v="4"/>
    <x v="3"/>
    <x v="14"/>
    <x v="14"/>
    <n v="0.19170000000000001"/>
    <n v="446"/>
    <n v="19"/>
  </r>
  <r>
    <x v="0"/>
    <x v="0"/>
    <x v="0"/>
    <x v="4"/>
    <x v="3"/>
    <x v="14"/>
    <x v="15"/>
    <n v="0.1666"/>
    <n v="446"/>
    <n v="19"/>
  </r>
  <r>
    <x v="0"/>
    <x v="0"/>
    <x v="0"/>
    <x v="4"/>
    <x v="3"/>
    <x v="14"/>
    <x v="16"/>
    <n v="0.16"/>
    <n v="446"/>
    <n v="19"/>
  </r>
  <r>
    <x v="0"/>
    <x v="0"/>
    <x v="0"/>
    <x v="4"/>
    <x v="3"/>
    <x v="14"/>
    <x v="17"/>
    <n v="0.14000000000000001"/>
    <n v="446"/>
    <n v="19"/>
  </r>
  <r>
    <x v="0"/>
    <x v="0"/>
    <x v="0"/>
    <x v="4"/>
    <x v="3"/>
    <x v="14"/>
    <x v="18"/>
    <n v="0.02"/>
    <n v="446"/>
    <n v="19"/>
  </r>
  <r>
    <x v="0"/>
    <x v="0"/>
    <x v="0"/>
    <x v="4"/>
    <x v="3"/>
    <x v="15"/>
    <x v="0"/>
    <n v="0.40229999999999999"/>
    <n v="446"/>
    <n v="19"/>
  </r>
  <r>
    <x v="0"/>
    <x v="0"/>
    <x v="0"/>
    <x v="4"/>
    <x v="3"/>
    <x v="15"/>
    <x v="1"/>
    <n v="0.36780000000000002"/>
    <n v="446"/>
    <n v="19"/>
  </r>
  <r>
    <x v="0"/>
    <x v="0"/>
    <x v="0"/>
    <x v="4"/>
    <x v="3"/>
    <x v="15"/>
    <x v="2"/>
    <n v="0.34920000000000001"/>
    <n v="446"/>
    <n v="19"/>
  </r>
  <r>
    <x v="0"/>
    <x v="0"/>
    <x v="0"/>
    <x v="4"/>
    <x v="3"/>
    <x v="15"/>
    <x v="3"/>
    <n v="0.3251"/>
    <n v="446"/>
    <n v="19"/>
  </r>
  <r>
    <x v="0"/>
    <x v="0"/>
    <x v="0"/>
    <x v="4"/>
    <x v="3"/>
    <x v="15"/>
    <x v="4"/>
    <n v="0.30980000000000002"/>
    <n v="446"/>
    <n v="19"/>
  </r>
  <r>
    <x v="0"/>
    <x v="0"/>
    <x v="0"/>
    <x v="4"/>
    <x v="3"/>
    <x v="15"/>
    <x v="5"/>
    <n v="0.30079999999999996"/>
    <n v="446"/>
    <n v="19"/>
  </r>
  <r>
    <x v="0"/>
    <x v="0"/>
    <x v="0"/>
    <x v="4"/>
    <x v="3"/>
    <x v="15"/>
    <x v="6"/>
    <n v="0.28550000000000003"/>
    <n v="446"/>
    <n v="19"/>
  </r>
  <r>
    <x v="0"/>
    <x v="0"/>
    <x v="0"/>
    <x v="4"/>
    <x v="3"/>
    <x v="15"/>
    <x v="7"/>
    <n v="0.27410000000000001"/>
    <n v="446"/>
    <n v="19"/>
  </r>
  <r>
    <x v="0"/>
    <x v="0"/>
    <x v="0"/>
    <x v="4"/>
    <x v="3"/>
    <x v="15"/>
    <x v="8"/>
    <n v="0.25559999999999999"/>
    <n v="446"/>
    <n v="19"/>
  </r>
  <r>
    <x v="0"/>
    <x v="0"/>
    <x v="0"/>
    <x v="4"/>
    <x v="3"/>
    <x v="15"/>
    <x v="9"/>
    <n v="0.25"/>
    <n v="446"/>
    <n v="19"/>
  </r>
  <r>
    <x v="0"/>
    <x v="0"/>
    <x v="0"/>
    <x v="4"/>
    <x v="3"/>
    <x v="15"/>
    <x v="10"/>
    <n v="0.24010000000000001"/>
    <n v="446"/>
    <n v="19"/>
  </r>
  <r>
    <x v="0"/>
    <x v="0"/>
    <x v="0"/>
    <x v="4"/>
    <x v="3"/>
    <x v="15"/>
    <x v="11"/>
    <n v="0.2175"/>
    <n v="446"/>
    <n v="19"/>
  </r>
  <r>
    <x v="0"/>
    <x v="0"/>
    <x v="0"/>
    <x v="4"/>
    <x v="3"/>
    <x v="15"/>
    <x v="12"/>
    <n v="0.2"/>
    <n v="446"/>
    <n v="19"/>
  </r>
  <r>
    <x v="0"/>
    <x v="0"/>
    <x v="0"/>
    <x v="4"/>
    <x v="3"/>
    <x v="15"/>
    <x v="13"/>
    <n v="0.2"/>
    <n v="446"/>
    <n v="19"/>
  </r>
  <r>
    <x v="0"/>
    <x v="0"/>
    <x v="0"/>
    <x v="4"/>
    <x v="3"/>
    <x v="15"/>
    <x v="14"/>
    <n v="0.18"/>
    <n v="446"/>
    <n v="19"/>
  </r>
  <r>
    <x v="0"/>
    <x v="0"/>
    <x v="0"/>
    <x v="4"/>
    <x v="3"/>
    <x v="15"/>
    <x v="15"/>
    <n v="0.16"/>
    <n v="446"/>
    <n v="19"/>
  </r>
  <r>
    <x v="0"/>
    <x v="0"/>
    <x v="0"/>
    <x v="4"/>
    <x v="3"/>
    <x v="15"/>
    <x v="16"/>
    <n v="0.16"/>
    <n v="446"/>
    <n v="19"/>
  </r>
  <r>
    <x v="0"/>
    <x v="0"/>
    <x v="0"/>
    <x v="4"/>
    <x v="3"/>
    <x v="15"/>
    <x v="17"/>
    <n v="0.14000000000000001"/>
    <n v="446"/>
    <n v="19"/>
  </r>
  <r>
    <x v="0"/>
    <x v="0"/>
    <x v="0"/>
    <x v="4"/>
    <x v="3"/>
    <x v="15"/>
    <x v="18"/>
    <n v="0.02"/>
    <n v="446"/>
    <n v="19"/>
  </r>
  <r>
    <x v="0"/>
    <x v="0"/>
    <x v="0"/>
    <x v="4"/>
    <x v="4"/>
    <x v="16"/>
    <x v="0"/>
    <n v="0.39090000000000003"/>
    <n v="165"/>
    <n v="19"/>
  </r>
  <r>
    <x v="0"/>
    <x v="0"/>
    <x v="0"/>
    <x v="4"/>
    <x v="4"/>
    <x v="16"/>
    <x v="1"/>
    <n v="0.37579999999999997"/>
    <n v="165"/>
    <n v="19"/>
  </r>
  <r>
    <x v="0"/>
    <x v="0"/>
    <x v="0"/>
    <x v="4"/>
    <x v="4"/>
    <x v="16"/>
    <x v="2"/>
    <n v="0.35930000000000001"/>
    <n v="165"/>
    <n v="19"/>
  </r>
  <r>
    <x v="0"/>
    <x v="0"/>
    <x v="0"/>
    <x v="4"/>
    <x v="4"/>
    <x v="16"/>
    <x v="3"/>
    <n v="0.35"/>
    <n v="165"/>
    <n v="19"/>
  </r>
  <r>
    <x v="0"/>
    <x v="0"/>
    <x v="0"/>
    <x v="4"/>
    <x v="4"/>
    <x v="16"/>
    <x v="4"/>
    <n v="0.34810000000000002"/>
    <n v="165"/>
    <n v="19"/>
  </r>
  <r>
    <x v="0"/>
    <x v="0"/>
    <x v="0"/>
    <x v="4"/>
    <x v="4"/>
    <x v="16"/>
    <x v="5"/>
    <n v="0.31140000000000001"/>
    <n v="165"/>
    <n v="19"/>
  </r>
  <r>
    <x v="0"/>
    <x v="0"/>
    <x v="0"/>
    <x v="4"/>
    <x v="4"/>
    <x v="16"/>
    <x v="6"/>
    <n v="0.30760000000000004"/>
    <n v="165"/>
    <n v="19"/>
  </r>
  <r>
    <x v="0"/>
    <x v="0"/>
    <x v="0"/>
    <x v="4"/>
    <x v="4"/>
    <x v="16"/>
    <x v="7"/>
    <n v="0.29609999999999997"/>
    <n v="165"/>
    <n v="19"/>
  </r>
  <r>
    <x v="0"/>
    <x v="0"/>
    <x v="0"/>
    <x v="4"/>
    <x v="4"/>
    <x v="16"/>
    <x v="8"/>
    <n v="0.28059999999999996"/>
    <n v="165"/>
    <n v="19"/>
  </r>
  <r>
    <x v="0"/>
    <x v="0"/>
    <x v="0"/>
    <x v="4"/>
    <x v="4"/>
    <x v="16"/>
    <x v="9"/>
    <n v="0.27750000000000002"/>
    <n v="165"/>
    <n v="19"/>
  </r>
  <r>
    <x v="0"/>
    <x v="0"/>
    <x v="0"/>
    <x v="4"/>
    <x v="4"/>
    <x v="16"/>
    <x v="10"/>
    <n v="0.27"/>
    <n v="165"/>
    <n v="19"/>
  </r>
  <r>
    <x v="0"/>
    <x v="0"/>
    <x v="0"/>
    <x v="4"/>
    <x v="4"/>
    <x v="16"/>
    <x v="11"/>
    <n v="0.25"/>
    <n v="165"/>
    <n v="19"/>
  </r>
  <r>
    <x v="0"/>
    <x v="0"/>
    <x v="0"/>
    <x v="4"/>
    <x v="4"/>
    <x v="16"/>
    <x v="12"/>
    <n v="0.25"/>
    <n v="165"/>
    <n v="19"/>
  </r>
  <r>
    <x v="0"/>
    <x v="0"/>
    <x v="0"/>
    <x v="4"/>
    <x v="4"/>
    <x v="16"/>
    <x v="13"/>
    <n v="0.25"/>
    <n v="165"/>
    <n v="19"/>
  </r>
  <r>
    <x v="0"/>
    <x v="0"/>
    <x v="0"/>
    <x v="4"/>
    <x v="4"/>
    <x v="16"/>
    <x v="14"/>
    <n v="0.24"/>
    <n v="165"/>
    <n v="19"/>
  </r>
  <r>
    <x v="0"/>
    <x v="0"/>
    <x v="0"/>
    <x v="4"/>
    <x v="4"/>
    <x v="16"/>
    <x v="15"/>
    <n v="0.24"/>
    <n v="165"/>
    <n v="19"/>
  </r>
  <r>
    <x v="0"/>
    <x v="0"/>
    <x v="0"/>
    <x v="4"/>
    <x v="4"/>
    <x v="16"/>
    <x v="16"/>
    <n v="0.24"/>
    <n v="165"/>
    <n v="19"/>
  </r>
  <r>
    <x v="0"/>
    <x v="0"/>
    <x v="0"/>
    <x v="4"/>
    <x v="4"/>
    <x v="16"/>
    <x v="17"/>
    <n v="0.2"/>
    <n v="165"/>
    <n v="19"/>
  </r>
  <r>
    <x v="0"/>
    <x v="0"/>
    <x v="0"/>
    <x v="4"/>
    <x v="4"/>
    <x v="16"/>
    <x v="18"/>
    <n v="0.125"/>
    <n v="165"/>
    <n v="19"/>
  </r>
  <r>
    <x v="0"/>
    <x v="0"/>
    <x v="0"/>
    <x v="4"/>
    <x v="4"/>
    <x v="17"/>
    <x v="0"/>
    <n v="0.44310000000000005"/>
    <n v="165"/>
    <n v="19"/>
  </r>
  <r>
    <x v="0"/>
    <x v="0"/>
    <x v="0"/>
    <x v="4"/>
    <x v="4"/>
    <x v="17"/>
    <x v="1"/>
    <n v="0.38329999999999997"/>
    <n v="165"/>
    <n v="19"/>
  </r>
  <r>
    <x v="0"/>
    <x v="0"/>
    <x v="0"/>
    <x v="4"/>
    <x v="4"/>
    <x v="17"/>
    <x v="2"/>
    <n v="0.36259999999999998"/>
    <n v="165"/>
    <n v="19"/>
  </r>
  <r>
    <x v="0"/>
    <x v="0"/>
    <x v="0"/>
    <x v="4"/>
    <x v="4"/>
    <x v="17"/>
    <x v="3"/>
    <n v="0.35"/>
    <n v="165"/>
    <n v="19"/>
  </r>
  <r>
    <x v="0"/>
    <x v="0"/>
    <x v="0"/>
    <x v="4"/>
    <x v="4"/>
    <x v="17"/>
    <x v="4"/>
    <n v="0.33069999999999999"/>
    <n v="165"/>
    <n v="19"/>
  </r>
  <r>
    <x v="0"/>
    <x v="0"/>
    <x v="0"/>
    <x v="4"/>
    <x v="4"/>
    <x v="17"/>
    <x v="5"/>
    <n v="0.30219999999999997"/>
    <n v="165"/>
    <n v="19"/>
  </r>
  <r>
    <x v="0"/>
    <x v="0"/>
    <x v="0"/>
    <x v="4"/>
    <x v="4"/>
    <x v="17"/>
    <x v="6"/>
    <n v="0.28270000000000001"/>
    <n v="165"/>
    <n v="19"/>
  </r>
  <r>
    <x v="0"/>
    <x v="0"/>
    <x v="0"/>
    <x v="4"/>
    <x v="4"/>
    <x v="17"/>
    <x v="7"/>
    <n v="0.27"/>
    <n v="165"/>
    <n v="19"/>
  </r>
  <r>
    <x v="0"/>
    <x v="0"/>
    <x v="0"/>
    <x v="4"/>
    <x v="4"/>
    <x v="17"/>
    <x v="8"/>
    <n v="0.26919999999999999"/>
    <n v="165"/>
    <n v="19"/>
  </r>
  <r>
    <x v="0"/>
    <x v="0"/>
    <x v="0"/>
    <x v="4"/>
    <x v="4"/>
    <x v="17"/>
    <x v="9"/>
    <n v="0.25"/>
    <n v="165"/>
    <n v="19"/>
  </r>
  <r>
    <x v="0"/>
    <x v="0"/>
    <x v="0"/>
    <x v="4"/>
    <x v="4"/>
    <x v="17"/>
    <x v="10"/>
    <n v="0.25"/>
    <n v="165"/>
    <n v="19"/>
  </r>
  <r>
    <x v="0"/>
    <x v="0"/>
    <x v="0"/>
    <x v="4"/>
    <x v="4"/>
    <x v="17"/>
    <x v="11"/>
    <n v="0.25"/>
    <n v="165"/>
    <n v="19"/>
  </r>
  <r>
    <x v="0"/>
    <x v="0"/>
    <x v="0"/>
    <x v="4"/>
    <x v="4"/>
    <x v="17"/>
    <x v="12"/>
    <n v="0.25"/>
    <n v="165"/>
    <n v="19"/>
  </r>
  <r>
    <x v="0"/>
    <x v="0"/>
    <x v="0"/>
    <x v="4"/>
    <x v="4"/>
    <x v="17"/>
    <x v="13"/>
    <n v="0.24"/>
    <n v="165"/>
    <n v="19"/>
  </r>
  <r>
    <x v="0"/>
    <x v="0"/>
    <x v="0"/>
    <x v="4"/>
    <x v="4"/>
    <x v="17"/>
    <x v="14"/>
    <n v="0.24"/>
    <n v="165"/>
    <n v="19"/>
  </r>
  <r>
    <x v="0"/>
    <x v="0"/>
    <x v="0"/>
    <x v="4"/>
    <x v="4"/>
    <x v="17"/>
    <x v="15"/>
    <n v="0.24"/>
    <n v="165"/>
    <n v="19"/>
  </r>
  <r>
    <x v="0"/>
    <x v="0"/>
    <x v="0"/>
    <x v="4"/>
    <x v="4"/>
    <x v="17"/>
    <x v="16"/>
    <n v="0.23199999999999998"/>
    <n v="165"/>
    <n v="19"/>
  </r>
  <r>
    <x v="0"/>
    <x v="0"/>
    <x v="0"/>
    <x v="4"/>
    <x v="4"/>
    <x v="17"/>
    <x v="17"/>
    <n v="0.2"/>
    <n v="165"/>
    <n v="19"/>
  </r>
  <r>
    <x v="0"/>
    <x v="0"/>
    <x v="0"/>
    <x v="4"/>
    <x v="4"/>
    <x v="17"/>
    <x v="18"/>
    <n v="0.122"/>
    <n v="165"/>
    <n v="19"/>
  </r>
  <r>
    <x v="0"/>
    <x v="0"/>
    <x v="0"/>
    <x v="4"/>
    <x v="4"/>
    <x v="18"/>
    <x v="0"/>
    <n v="0.36959999999999998"/>
    <n v="165"/>
    <n v="19"/>
  </r>
  <r>
    <x v="0"/>
    <x v="0"/>
    <x v="0"/>
    <x v="4"/>
    <x v="4"/>
    <x v="18"/>
    <x v="1"/>
    <n v="0.36270000000000002"/>
    <n v="165"/>
    <n v="19"/>
  </r>
  <r>
    <x v="0"/>
    <x v="0"/>
    <x v="0"/>
    <x v="4"/>
    <x v="4"/>
    <x v="18"/>
    <x v="2"/>
    <n v="0.35"/>
    <n v="165"/>
    <n v="19"/>
  </r>
  <r>
    <x v="0"/>
    <x v="0"/>
    <x v="0"/>
    <x v="4"/>
    <x v="4"/>
    <x v="18"/>
    <x v="3"/>
    <n v="0.34759999999999996"/>
    <n v="165"/>
    <n v="19"/>
  </r>
  <r>
    <x v="0"/>
    <x v="0"/>
    <x v="0"/>
    <x v="4"/>
    <x v="4"/>
    <x v="18"/>
    <x v="4"/>
    <n v="0.34159999999999996"/>
    <n v="165"/>
    <n v="19"/>
  </r>
  <r>
    <x v="0"/>
    <x v="0"/>
    <x v="0"/>
    <x v="4"/>
    <x v="4"/>
    <x v="18"/>
    <x v="5"/>
    <n v="0.33939999999999998"/>
    <n v="165"/>
    <n v="19"/>
  </r>
  <r>
    <x v="0"/>
    <x v="0"/>
    <x v="0"/>
    <x v="4"/>
    <x v="4"/>
    <x v="18"/>
    <x v="6"/>
    <n v="0.33360000000000001"/>
    <n v="165"/>
    <n v="19"/>
  </r>
  <r>
    <x v="0"/>
    <x v="0"/>
    <x v="0"/>
    <x v="4"/>
    <x v="4"/>
    <x v="18"/>
    <x v="7"/>
    <n v="0.3049"/>
    <n v="165"/>
    <n v="19"/>
  </r>
  <r>
    <x v="0"/>
    <x v="0"/>
    <x v="0"/>
    <x v="4"/>
    <x v="4"/>
    <x v="18"/>
    <x v="8"/>
    <n v="0.2802"/>
    <n v="165"/>
    <n v="19"/>
  </r>
  <r>
    <x v="0"/>
    <x v="0"/>
    <x v="0"/>
    <x v="4"/>
    <x v="4"/>
    <x v="18"/>
    <x v="9"/>
    <n v="0.2802"/>
    <n v="165"/>
    <n v="19"/>
  </r>
  <r>
    <x v="0"/>
    <x v="0"/>
    <x v="0"/>
    <x v="4"/>
    <x v="4"/>
    <x v="18"/>
    <x v="10"/>
    <n v="0.27"/>
    <n v="165"/>
    <n v="19"/>
  </r>
  <r>
    <x v="0"/>
    <x v="0"/>
    <x v="0"/>
    <x v="4"/>
    <x v="4"/>
    <x v="18"/>
    <x v="11"/>
    <n v="0.26789999999999997"/>
    <n v="165"/>
    <n v="19"/>
  </r>
  <r>
    <x v="0"/>
    <x v="0"/>
    <x v="0"/>
    <x v="4"/>
    <x v="4"/>
    <x v="18"/>
    <x v="12"/>
    <n v="0.25019999999999998"/>
    <n v="165"/>
    <n v="19"/>
  </r>
  <r>
    <x v="0"/>
    <x v="0"/>
    <x v="0"/>
    <x v="4"/>
    <x v="4"/>
    <x v="18"/>
    <x v="13"/>
    <n v="0.25"/>
    <n v="165"/>
    <n v="19"/>
  </r>
  <r>
    <x v="0"/>
    <x v="0"/>
    <x v="0"/>
    <x v="4"/>
    <x v="4"/>
    <x v="18"/>
    <x v="14"/>
    <n v="0.24"/>
    <n v="165"/>
    <n v="19"/>
  </r>
  <r>
    <x v="0"/>
    <x v="0"/>
    <x v="0"/>
    <x v="4"/>
    <x v="4"/>
    <x v="18"/>
    <x v="15"/>
    <n v="0.24"/>
    <n v="165"/>
    <n v="19"/>
  </r>
  <r>
    <x v="0"/>
    <x v="0"/>
    <x v="0"/>
    <x v="4"/>
    <x v="4"/>
    <x v="18"/>
    <x v="16"/>
    <n v="0.23199999999999998"/>
    <n v="165"/>
    <n v="19"/>
  </r>
  <r>
    <x v="0"/>
    <x v="0"/>
    <x v="0"/>
    <x v="4"/>
    <x v="4"/>
    <x v="18"/>
    <x v="17"/>
    <n v="0.2"/>
    <n v="165"/>
    <n v="19"/>
  </r>
  <r>
    <x v="0"/>
    <x v="0"/>
    <x v="0"/>
    <x v="4"/>
    <x v="4"/>
    <x v="18"/>
    <x v="18"/>
    <n v="7.2000000000000008E-2"/>
    <n v="165"/>
    <n v="19"/>
  </r>
  <r>
    <x v="0"/>
    <x v="0"/>
    <x v="0"/>
    <x v="4"/>
    <x v="4"/>
    <x v="19"/>
    <x v="0"/>
    <n v="0.39169999999999999"/>
    <n v="165"/>
    <n v="19"/>
  </r>
  <r>
    <x v="0"/>
    <x v="0"/>
    <x v="0"/>
    <x v="4"/>
    <x v="4"/>
    <x v="19"/>
    <x v="1"/>
    <n v="0.37"/>
    <n v="165"/>
    <n v="19"/>
  </r>
  <r>
    <x v="0"/>
    <x v="0"/>
    <x v="0"/>
    <x v="4"/>
    <x v="4"/>
    <x v="19"/>
    <x v="2"/>
    <n v="0.35359999999999997"/>
    <n v="165"/>
    <n v="19"/>
  </r>
  <r>
    <x v="0"/>
    <x v="0"/>
    <x v="0"/>
    <x v="4"/>
    <x v="4"/>
    <x v="19"/>
    <x v="3"/>
    <n v="0.35"/>
    <n v="165"/>
    <n v="19"/>
  </r>
  <r>
    <x v="0"/>
    <x v="0"/>
    <x v="0"/>
    <x v="4"/>
    <x v="4"/>
    <x v="19"/>
    <x v="4"/>
    <n v="0.34179999999999999"/>
    <n v="165"/>
    <n v="19"/>
  </r>
  <r>
    <x v="0"/>
    <x v="0"/>
    <x v="0"/>
    <x v="4"/>
    <x v="4"/>
    <x v="19"/>
    <x v="5"/>
    <n v="0.32850000000000001"/>
    <n v="165"/>
    <n v="19"/>
  </r>
  <r>
    <x v="0"/>
    <x v="0"/>
    <x v="0"/>
    <x v="4"/>
    <x v="4"/>
    <x v="19"/>
    <x v="6"/>
    <n v="0.3054"/>
    <n v="165"/>
    <n v="19"/>
  </r>
  <r>
    <x v="0"/>
    <x v="0"/>
    <x v="0"/>
    <x v="4"/>
    <x v="4"/>
    <x v="19"/>
    <x v="7"/>
    <n v="0.28139999999999998"/>
    <n v="165"/>
    <n v="19"/>
  </r>
  <r>
    <x v="0"/>
    <x v="0"/>
    <x v="0"/>
    <x v="4"/>
    <x v="4"/>
    <x v="19"/>
    <x v="8"/>
    <n v="0.2802"/>
    <n v="165"/>
    <n v="19"/>
  </r>
  <r>
    <x v="0"/>
    <x v="0"/>
    <x v="0"/>
    <x v="4"/>
    <x v="4"/>
    <x v="19"/>
    <x v="9"/>
    <n v="0.27"/>
    <n v="165"/>
    <n v="19"/>
  </r>
  <r>
    <x v="0"/>
    <x v="0"/>
    <x v="0"/>
    <x v="4"/>
    <x v="4"/>
    <x v="19"/>
    <x v="10"/>
    <n v="0.26789999999999997"/>
    <n v="165"/>
    <n v="19"/>
  </r>
  <r>
    <x v="0"/>
    <x v="0"/>
    <x v="0"/>
    <x v="4"/>
    <x v="4"/>
    <x v="19"/>
    <x v="11"/>
    <n v="0.25"/>
    <n v="165"/>
    <n v="19"/>
  </r>
  <r>
    <x v="0"/>
    <x v="0"/>
    <x v="0"/>
    <x v="4"/>
    <x v="4"/>
    <x v="19"/>
    <x v="12"/>
    <n v="0.25"/>
    <n v="165"/>
    <n v="19"/>
  </r>
  <r>
    <x v="0"/>
    <x v="0"/>
    <x v="0"/>
    <x v="4"/>
    <x v="4"/>
    <x v="19"/>
    <x v="13"/>
    <n v="0.25"/>
    <n v="165"/>
    <n v="19"/>
  </r>
  <r>
    <x v="0"/>
    <x v="0"/>
    <x v="0"/>
    <x v="4"/>
    <x v="4"/>
    <x v="19"/>
    <x v="14"/>
    <n v="0.24"/>
    <n v="165"/>
    <n v="19"/>
  </r>
  <r>
    <x v="0"/>
    <x v="0"/>
    <x v="0"/>
    <x v="4"/>
    <x v="4"/>
    <x v="19"/>
    <x v="15"/>
    <n v="0.24"/>
    <n v="165"/>
    <n v="19"/>
  </r>
  <r>
    <x v="0"/>
    <x v="0"/>
    <x v="0"/>
    <x v="4"/>
    <x v="4"/>
    <x v="19"/>
    <x v="16"/>
    <n v="0.24"/>
    <n v="165"/>
    <n v="19"/>
  </r>
  <r>
    <x v="0"/>
    <x v="0"/>
    <x v="0"/>
    <x v="4"/>
    <x v="4"/>
    <x v="19"/>
    <x v="17"/>
    <n v="0.2"/>
    <n v="165"/>
    <n v="19"/>
  </r>
  <r>
    <x v="0"/>
    <x v="0"/>
    <x v="0"/>
    <x v="4"/>
    <x v="4"/>
    <x v="19"/>
    <x v="18"/>
    <n v="0.08"/>
    <n v="165"/>
    <n v="19"/>
  </r>
  <r>
    <x v="1"/>
    <x v="0"/>
    <x v="0"/>
    <x v="4"/>
    <x v="0"/>
    <x v="0"/>
    <x v="19"/>
    <n v="0.05"/>
    <n v="210"/>
    <n v="19"/>
  </r>
  <r>
    <x v="1"/>
    <x v="0"/>
    <x v="0"/>
    <x v="4"/>
    <x v="0"/>
    <x v="1"/>
    <x v="19"/>
    <n v="0.05"/>
    <n v="210"/>
    <n v="19"/>
  </r>
  <r>
    <x v="1"/>
    <x v="0"/>
    <x v="0"/>
    <x v="4"/>
    <x v="0"/>
    <x v="2"/>
    <x v="19"/>
    <n v="0.05"/>
    <n v="210"/>
    <n v="19"/>
  </r>
  <r>
    <x v="1"/>
    <x v="0"/>
    <x v="0"/>
    <x v="4"/>
    <x v="0"/>
    <x v="3"/>
    <x v="19"/>
    <n v="0.05"/>
    <n v="210"/>
    <n v="19"/>
  </r>
  <r>
    <x v="1"/>
    <x v="0"/>
    <x v="0"/>
    <x v="4"/>
    <x v="1"/>
    <x v="4"/>
    <x v="19"/>
    <n v="0.2303"/>
    <n v="174"/>
    <n v="19"/>
  </r>
  <r>
    <x v="1"/>
    <x v="0"/>
    <x v="0"/>
    <x v="4"/>
    <x v="1"/>
    <x v="5"/>
    <x v="19"/>
    <n v="0.2079"/>
    <n v="174"/>
    <n v="19"/>
  </r>
  <r>
    <x v="1"/>
    <x v="0"/>
    <x v="0"/>
    <x v="4"/>
    <x v="1"/>
    <x v="6"/>
    <x v="19"/>
    <n v="0.22649999999999998"/>
    <n v="174"/>
    <n v="19"/>
  </r>
  <r>
    <x v="1"/>
    <x v="0"/>
    <x v="0"/>
    <x v="4"/>
    <x v="1"/>
    <x v="7"/>
    <x v="19"/>
    <n v="0.2303"/>
    <n v="174"/>
    <n v="19"/>
  </r>
  <r>
    <x v="1"/>
    <x v="0"/>
    <x v="0"/>
    <x v="4"/>
    <x v="2"/>
    <x v="8"/>
    <x v="19"/>
    <n v="0.3972"/>
    <n v="87"/>
    <n v="19"/>
  </r>
  <r>
    <x v="1"/>
    <x v="0"/>
    <x v="0"/>
    <x v="4"/>
    <x v="2"/>
    <x v="9"/>
    <x v="19"/>
    <n v="0.38100000000000001"/>
    <n v="87"/>
    <n v="19"/>
  </r>
  <r>
    <x v="1"/>
    <x v="0"/>
    <x v="0"/>
    <x v="4"/>
    <x v="2"/>
    <x v="10"/>
    <x v="19"/>
    <n v="0.40659999999999996"/>
    <n v="87"/>
    <n v="19"/>
  </r>
  <r>
    <x v="1"/>
    <x v="0"/>
    <x v="0"/>
    <x v="4"/>
    <x v="2"/>
    <x v="11"/>
    <x v="19"/>
    <n v="0.40659999999999996"/>
    <n v="87"/>
    <n v="19"/>
  </r>
  <r>
    <x v="1"/>
    <x v="0"/>
    <x v="0"/>
    <x v="4"/>
    <x v="3"/>
    <x v="12"/>
    <x v="19"/>
    <n v="0.51460000000000006"/>
    <n v="67"/>
    <n v="19"/>
  </r>
  <r>
    <x v="1"/>
    <x v="0"/>
    <x v="0"/>
    <x v="4"/>
    <x v="3"/>
    <x v="13"/>
    <x v="19"/>
    <n v="0.50039999999999996"/>
    <n v="67"/>
    <n v="19"/>
  </r>
  <r>
    <x v="1"/>
    <x v="0"/>
    <x v="0"/>
    <x v="4"/>
    <x v="3"/>
    <x v="14"/>
    <x v="19"/>
    <n v="0.48950000000000005"/>
    <n v="67"/>
    <n v="19"/>
  </r>
  <r>
    <x v="1"/>
    <x v="0"/>
    <x v="0"/>
    <x v="4"/>
    <x v="3"/>
    <x v="15"/>
    <x v="19"/>
    <n v="0.51460000000000006"/>
    <n v="67"/>
    <n v="19"/>
  </r>
  <r>
    <x v="1"/>
    <x v="0"/>
    <x v="0"/>
    <x v="4"/>
    <x v="4"/>
    <x v="16"/>
    <x v="19"/>
    <n v="0.36590000000000006"/>
    <n v="13"/>
    <n v="19"/>
  </r>
  <r>
    <x v="1"/>
    <x v="0"/>
    <x v="0"/>
    <x v="4"/>
    <x v="4"/>
    <x v="17"/>
    <x v="19"/>
    <n v="0.38079999999999997"/>
    <n v="13"/>
    <n v="19"/>
  </r>
  <r>
    <x v="1"/>
    <x v="0"/>
    <x v="0"/>
    <x v="4"/>
    <x v="4"/>
    <x v="18"/>
    <x v="19"/>
    <n v="0.38020000000000004"/>
    <n v="13"/>
    <n v="19"/>
  </r>
  <r>
    <x v="1"/>
    <x v="0"/>
    <x v="0"/>
    <x v="4"/>
    <x v="4"/>
    <x v="19"/>
    <x v="19"/>
    <n v="0.38079999999999997"/>
    <n v="13"/>
    <n v="19"/>
  </r>
  <r>
    <x v="1"/>
    <x v="0"/>
    <x v="0"/>
    <x v="4"/>
    <x v="0"/>
    <x v="0"/>
    <x v="9"/>
    <n v="0.05"/>
    <n v="210"/>
    <n v="19"/>
  </r>
  <r>
    <x v="1"/>
    <x v="0"/>
    <x v="0"/>
    <x v="4"/>
    <x v="0"/>
    <x v="1"/>
    <x v="9"/>
    <n v="0.05"/>
    <n v="210"/>
    <n v="19"/>
  </r>
  <r>
    <x v="1"/>
    <x v="0"/>
    <x v="0"/>
    <x v="4"/>
    <x v="0"/>
    <x v="2"/>
    <x v="9"/>
    <n v="0.05"/>
    <n v="210"/>
    <n v="19"/>
  </r>
  <r>
    <x v="1"/>
    <x v="0"/>
    <x v="0"/>
    <x v="4"/>
    <x v="0"/>
    <x v="3"/>
    <x v="9"/>
    <n v="0.05"/>
    <n v="210"/>
    <n v="19"/>
  </r>
  <r>
    <x v="1"/>
    <x v="0"/>
    <x v="0"/>
    <x v="4"/>
    <x v="1"/>
    <x v="4"/>
    <x v="9"/>
    <n v="0.12470000000000001"/>
    <n v="174"/>
    <n v="19"/>
  </r>
  <r>
    <x v="1"/>
    <x v="0"/>
    <x v="0"/>
    <x v="4"/>
    <x v="1"/>
    <x v="5"/>
    <x v="9"/>
    <n v="0.1229"/>
    <n v="174"/>
    <n v="19"/>
  </r>
  <r>
    <x v="1"/>
    <x v="0"/>
    <x v="0"/>
    <x v="4"/>
    <x v="1"/>
    <x v="6"/>
    <x v="9"/>
    <n v="0.13390000000000002"/>
    <n v="174"/>
    <n v="19"/>
  </r>
  <r>
    <x v="1"/>
    <x v="0"/>
    <x v="0"/>
    <x v="4"/>
    <x v="1"/>
    <x v="7"/>
    <x v="9"/>
    <n v="0.12809999999999999"/>
    <n v="174"/>
    <n v="19"/>
  </r>
  <r>
    <x v="1"/>
    <x v="0"/>
    <x v="0"/>
    <x v="4"/>
    <x v="2"/>
    <x v="8"/>
    <x v="9"/>
    <n v="0.25700000000000001"/>
    <n v="87"/>
    <n v="19"/>
  </r>
  <r>
    <x v="1"/>
    <x v="0"/>
    <x v="0"/>
    <x v="4"/>
    <x v="2"/>
    <x v="9"/>
    <x v="9"/>
    <n v="0.24280000000000002"/>
    <n v="87"/>
    <n v="19"/>
  </r>
  <r>
    <x v="1"/>
    <x v="0"/>
    <x v="0"/>
    <x v="4"/>
    <x v="2"/>
    <x v="10"/>
    <x v="9"/>
    <n v="0.249"/>
    <n v="87"/>
    <n v="19"/>
  </r>
  <r>
    <x v="1"/>
    <x v="0"/>
    <x v="0"/>
    <x v="4"/>
    <x v="2"/>
    <x v="11"/>
    <x v="9"/>
    <n v="0.2462"/>
    <n v="87"/>
    <n v="19"/>
  </r>
  <r>
    <x v="1"/>
    <x v="0"/>
    <x v="0"/>
    <x v="4"/>
    <x v="3"/>
    <x v="12"/>
    <x v="9"/>
    <n v="0.35799999999999998"/>
    <n v="67"/>
    <n v="19"/>
  </r>
  <r>
    <x v="1"/>
    <x v="0"/>
    <x v="0"/>
    <x v="4"/>
    <x v="3"/>
    <x v="13"/>
    <x v="9"/>
    <n v="0.34950000000000003"/>
    <n v="67"/>
    <n v="19"/>
  </r>
  <r>
    <x v="1"/>
    <x v="0"/>
    <x v="0"/>
    <x v="4"/>
    <x v="3"/>
    <x v="14"/>
    <x v="9"/>
    <n v="0.32520000000000004"/>
    <n v="67"/>
    <n v="19"/>
  </r>
  <r>
    <x v="1"/>
    <x v="0"/>
    <x v="0"/>
    <x v="4"/>
    <x v="3"/>
    <x v="15"/>
    <x v="9"/>
    <n v="0.34299999999999997"/>
    <n v="67"/>
    <n v="19"/>
  </r>
  <r>
    <x v="1"/>
    <x v="0"/>
    <x v="0"/>
    <x v="4"/>
    <x v="4"/>
    <x v="16"/>
    <x v="9"/>
    <n v="0.315"/>
    <n v="13"/>
    <n v="19"/>
  </r>
  <r>
    <x v="1"/>
    <x v="0"/>
    <x v="0"/>
    <x v="4"/>
    <x v="4"/>
    <x v="17"/>
    <x v="9"/>
    <n v="0.33590000000000003"/>
    <n v="13"/>
    <n v="19"/>
  </r>
  <r>
    <x v="1"/>
    <x v="0"/>
    <x v="0"/>
    <x v="4"/>
    <x v="4"/>
    <x v="18"/>
    <x v="9"/>
    <n v="0.31579999999999997"/>
    <n v="13"/>
    <n v="19"/>
  </r>
  <r>
    <x v="1"/>
    <x v="0"/>
    <x v="0"/>
    <x v="4"/>
    <x v="4"/>
    <x v="19"/>
    <x v="9"/>
    <n v="0.31579999999999997"/>
    <n v="13"/>
    <n v="19"/>
  </r>
  <r>
    <x v="1"/>
    <x v="0"/>
    <x v="0"/>
    <x v="4"/>
    <x v="0"/>
    <x v="0"/>
    <x v="20"/>
    <n v="0.05"/>
    <n v="210"/>
    <n v="19"/>
  </r>
  <r>
    <x v="1"/>
    <x v="0"/>
    <x v="0"/>
    <x v="4"/>
    <x v="0"/>
    <x v="1"/>
    <x v="20"/>
    <n v="0.05"/>
    <n v="210"/>
    <n v="19"/>
  </r>
  <r>
    <x v="1"/>
    <x v="0"/>
    <x v="0"/>
    <x v="4"/>
    <x v="0"/>
    <x v="2"/>
    <x v="20"/>
    <n v="0.05"/>
    <n v="210"/>
    <n v="19"/>
  </r>
  <r>
    <x v="1"/>
    <x v="0"/>
    <x v="0"/>
    <x v="4"/>
    <x v="0"/>
    <x v="3"/>
    <x v="20"/>
    <n v="0.05"/>
    <n v="210"/>
    <n v="19"/>
  </r>
  <r>
    <x v="1"/>
    <x v="0"/>
    <x v="0"/>
    <x v="4"/>
    <x v="1"/>
    <x v="4"/>
    <x v="20"/>
    <n v="6.3E-2"/>
    <n v="174"/>
    <n v="19"/>
  </r>
  <r>
    <x v="1"/>
    <x v="0"/>
    <x v="0"/>
    <x v="4"/>
    <x v="1"/>
    <x v="5"/>
    <x v="20"/>
    <n v="5.2499999999999998E-2"/>
    <n v="174"/>
    <n v="19"/>
  </r>
  <r>
    <x v="1"/>
    <x v="0"/>
    <x v="0"/>
    <x v="4"/>
    <x v="1"/>
    <x v="6"/>
    <x v="20"/>
    <n v="5.8400000000000001E-2"/>
    <n v="174"/>
    <n v="19"/>
  </r>
  <r>
    <x v="1"/>
    <x v="0"/>
    <x v="0"/>
    <x v="4"/>
    <x v="1"/>
    <x v="7"/>
    <x v="20"/>
    <n v="5.2499999999999998E-2"/>
    <n v="174"/>
    <n v="19"/>
  </r>
  <r>
    <x v="1"/>
    <x v="0"/>
    <x v="0"/>
    <x v="4"/>
    <x v="2"/>
    <x v="8"/>
    <x v="20"/>
    <n v="0.1043"/>
    <n v="87"/>
    <n v="19"/>
  </r>
  <r>
    <x v="1"/>
    <x v="0"/>
    <x v="0"/>
    <x v="4"/>
    <x v="2"/>
    <x v="9"/>
    <x v="20"/>
    <n v="0.15109999999999998"/>
    <n v="87"/>
    <n v="19"/>
  </r>
  <r>
    <x v="1"/>
    <x v="0"/>
    <x v="0"/>
    <x v="4"/>
    <x v="2"/>
    <x v="10"/>
    <x v="20"/>
    <n v="7.3200000000000001E-2"/>
    <n v="87"/>
    <n v="19"/>
  </r>
  <r>
    <x v="1"/>
    <x v="0"/>
    <x v="0"/>
    <x v="4"/>
    <x v="2"/>
    <x v="11"/>
    <x v="20"/>
    <n v="7.3200000000000001E-2"/>
    <n v="87"/>
    <n v="19"/>
  </r>
  <r>
    <x v="1"/>
    <x v="0"/>
    <x v="0"/>
    <x v="4"/>
    <x v="3"/>
    <x v="12"/>
    <x v="20"/>
    <n v="0.17960000000000001"/>
    <n v="67"/>
    <n v="19"/>
  </r>
  <r>
    <x v="1"/>
    <x v="0"/>
    <x v="0"/>
    <x v="4"/>
    <x v="3"/>
    <x v="13"/>
    <x v="20"/>
    <n v="0.2437"/>
    <n v="67"/>
    <n v="19"/>
  </r>
  <r>
    <x v="1"/>
    <x v="0"/>
    <x v="0"/>
    <x v="4"/>
    <x v="3"/>
    <x v="14"/>
    <x v="20"/>
    <n v="0.17519999999999999"/>
    <n v="67"/>
    <n v="19"/>
  </r>
  <r>
    <x v="1"/>
    <x v="0"/>
    <x v="0"/>
    <x v="4"/>
    <x v="3"/>
    <x v="15"/>
    <x v="20"/>
    <n v="0.17519999999999999"/>
    <n v="67"/>
    <n v="19"/>
  </r>
  <r>
    <x v="1"/>
    <x v="0"/>
    <x v="0"/>
    <x v="4"/>
    <x v="4"/>
    <x v="16"/>
    <x v="20"/>
    <n v="0.2737"/>
    <n v="13"/>
    <n v="19"/>
  </r>
  <r>
    <x v="1"/>
    <x v="0"/>
    <x v="0"/>
    <x v="4"/>
    <x v="4"/>
    <x v="17"/>
    <x v="20"/>
    <n v="0.30449999999999999"/>
    <n v="13"/>
    <n v="19"/>
  </r>
  <r>
    <x v="1"/>
    <x v="0"/>
    <x v="0"/>
    <x v="4"/>
    <x v="4"/>
    <x v="18"/>
    <x v="20"/>
    <n v="0.27960000000000002"/>
    <n v="13"/>
    <n v="19"/>
  </r>
  <r>
    <x v="1"/>
    <x v="0"/>
    <x v="0"/>
    <x v="4"/>
    <x v="4"/>
    <x v="19"/>
    <x v="20"/>
    <n v="0.2737"/>
    <n v="13"/>
    <n v="19"/>
  </r>
  <r>
    <x v="0"/>
    <x v="0"/>
    <x v="0"/>
    <x v="5"/>
    <x v="0"/>
    <x v="0"/>
    <x v="0"/>
    <n v="57.841000000000001"/>
    <n v="1477"/>
    <n v="19"/>
  </r>
  <r>
    <x v="0"/>
    <x v="0"/>
    <x v="0"/>
    <x v="5"/>
    <x v="0"/>
    <x v="0"/>
    <x v="1"/>
    <n v="55.985999999999997"/>
    <n v="1477"/>
    <n v="19"/>
  </r>
  <r>
    <x v="0"/>
    <x v="0"/>
    <x v="0"/>
    <x v="5"/>
    <x v="0"/>
    <x v="0"/>
    <x v="2"/>
    <n v="54.496000000000002"/>
    <n v="1477"/>
    <n v="19"/>
  </r>
  <r>
    <x v="0"/>
    <x v="0"/>
    <x v="0"/>
    <x v="5"/>
    <x v="0"/>
    <x v="0"/>
    <x v="3"/>
    <n v="53.079000000000001"/>
    <n v="1477"/>
    <n v="19"/>
  </r>
  <r>
    <x v="0"/>
    <x v="0"/>
    <x v="0"/>
    <x v="5"/>
    <x v="0"/>
    <x v="0"/>
    <x v="4"/>
    <n v="52.231000000000002"/>
    <n v="1477"/>
    <n v="19"/>
  </r>
  <r>
    <x v="0"/>
    <x v="0"/>
    <x v="0"/>
    <x v="5"/>
    <x v="0"/>
    <x v="0"/>
    <x v="5"/>
    <n v="51.369"/>
    <n v="1477"/>
    <n v="19"/>
  </r>
  <r>
    <x v="0"/>
    <x v="0"/>
    <x v="0"/>
    <x v="5"/>
    <x v="0"/>
    <x v="0"/>
    <x v="6"/>
    <n v="50.378"/>
    <n v="1477"/>
    <n v="19"/>
  </r>
  <r>
    <x v="0"/>
    <x v="0"/>
    <x v="0"/>
    <x v="5"/>
    <x v="0"/>
    <x v="0"/>
    <x v="7"/>
    <n v="49.656999999999996"/>
    <n v="1477"/>
    <n v="19"/>
  </r>
  <r>
    <x v="0"/>
    <x v="0"/>
    <x v="0"/>
    <x v="5"/>
    <x v="0"/>
    <x v="0"/>
    <x v="8"/>
    <n v="49.106000000000002"/>
    <n v="1477"/>
    <n v="19"/>
  </r>
  <r>
    <x v="0"/>
    <x v="0"/>
    <x v="0"/>
    <x v="5"/>
    <x v="0"/>
    <x v="0"/>
    <x v="9"/>
    <n v="48.16"/>
    <n v="1477"/>
    <n v="19"/>
  </r>
  <r>
    <x v="0"/>
    <x v="0"/>
    <x v="0"/>
    <x v="5"/>
    <x v="0"/>
    <x v="0"/>
    <x v="10"/>
    <n v="47.277999999999999"/>
    <n v="1477"/>
    <n v="19"/>
  </r>
  <r>
    <x v="0"/>
    <x v="0"/>
    <x v="0"/>
    <x v="5"/>
    <x v="0"/>
    <x v="0"/>
    <x v="11"/>
    <n v="46.564999999999998"/>
    <n v="1477"/>
    <n v="19"/>
  </r>
  <r>
    <x v="0"/>
    <x v="0"/>
    <x v="0"/>
    <x v="5"/>
    <x v="0"/>
    <x v="0"/>
    <x v="12"/>
    <n v="46.146000000000001"/>
    <n v="1477"/>
    <n v="19"/>
  </r>
  <r>
    <x v="0"/>
    <x v="0"/>
    <x v="0"/>
    <x v="5"/>
    <x v="0"/>
    <x v="0"/>
    <x v="13"/>
    <n v="45.69"/>
    <n v="1477"/>
    <n v="19"/>
  </r>
  <r>
    <x v="0"/>
    <x v="0"/>
    <x v="0"/>
    <x v="5"/>
    <x v="0"/>
    <x v="0"/>
    <x v="14"/>
    <n v="45.232999999999997"/>
    <n v="1477"/>
    <n v="19"/>
  </r>
  <r>
    <x v="0"/>
    <x v="0"/>
    <x v="0"/>
    <x v="5"/>
    <x v="0"/>
    <x v="0"/>
    <x v="15"/>
    <n v="44.756999999999998"/>
    <n v="1477"/>
    <n v="19"/>
  </r>
  <r>
    <x v="0"/>
    <x v="0"/>
    <x v="0"/>
    <x v="5"/>
    <x v="0"/>
    <x v="0"/>
    <x v="16"/>
    <n v="43.997"/>
    <n v="1477"/>
    <n v="19"/>
  </r>
  <r>
    <x v="0"/>
    <x v="0"/>
    <x v="0"/>
    <x v="5"/>
    <x v="0"/>
    <x v="0"/>
    <x v="17"/>
    <n v="42.091000000000001"/>
    <n v="1477"/>
    <n v="19"/>
  </r>
  <r>
    <x v="0"/>
    <x v="0"/>
    <x v="0"/>
    <x v="5"/>
    <x v="0"/>
    <x v="0"/>
    <x v="18"/>
    <n v="41.371000000000002"/>
    <n v="1477"/>
    <n v="19"/>
  </r>
  <r>
    <x v="0"/>
    <x v="0"/>
    <x v="0"/>
    <x v="5"/>
    <x v="0"/>
    <x v="1"/>
    <x v="0"/>
    <n v="60.094999999999999"/>
    <n v="1477"/>
    <n v="19"/>
  </r>
  <r>
    <x v="0"/>
    <x v="0"/>
    <x v="0"/>
    <x v="5"/>
    <x v="0"/>
    <x v="1"/>
    <x v="1"/>
    <n v="57.881999999999998"/>
    <n v="1477"/>
    <n v="19"/>
  </r>
  <r>
    <x v="0"/>
    <x v="0"/>
    <x v="0"/>
    <x v="5"/>
    <x v="0"/>
    <x v="1"/>
    <x v="2"/>
    <n v="56.566000000000003"/>
    <n v="1477"/>
    <n v="19"/>
  </r>
  <r>
    <x v="0"/>
    <x v="0"/>
    <x v="0"/>
    <x v="5"/>
    <x v="0"/>
    <x v="1"/>
    <x v="3"/>
    <n v="55.704000000000001"/>
    <n v="1477"/>
    <n v="19"/>
  </r>
  <r>
    <x v="0"/>
    <x v="0"/>
    <x v="0"/>
    <x v="5"/>
    <x v="0"/>
    <x v="1"/>
    <x v="4"/>
    <n v="54.326000000000001"/>
    <n v="1477"/>
    <n v="19"/>
  </r>
  <r>
    <x v="0"/>
    <x v="0"/>
    <x v="0"/>
    <x v="5"/>
    <x v="0"/>
    <x v="1"/>
    <x v="5"/>
    <n v="53.567999999999998"/>
    <n v="1477"/>
    <n v="19"/>
  </r>
  <r>
    <x v="0"/>
    <x v="0"/>
    <x v="0"/>
    <x v="5"/>
    <x v="0"/>
    <x v="1"/>
    <x v="6"/>
    <n v="53.033000000000001"/>
    <n v="1477"/>
    <n v="19"/>
  </r>
  <r>
    <x v="0"/>
    <x v="0"/>
    <x v="0"/>
    <x v="5"/>
    <x v="0"/>
    <x v="1"/>
    <x v="7"/>
    <n v="52.029000000000003"/>
    <n v="1477"/>
    <n v="19"/>
  </r>
  <r>
    <x v="0"/>
    <x v="0"/>
    <x v="0"/>
    <x v="5"/>
    <x v="0"/>
    <x v="1"/>
    <x v="8"/>
    <n v="51.448999999999998"/>
    <n v="1477"/>
    <n v="19"/>
  </r>
  <r>
    <x v="0"/>
    <x v="0"/>
    <x v="0"/>
    <x v="5"/>
    <x v="0"/>
    <x v="1"/>
    <x v="9"/>
    <n v="51.031999999999996"/>
    <n v="1477"/>
    <n v="19"/>
  </r>
  <r>
    <x v="0"/>
    <x v="0"/>
    <x v="0"/>
    <x v="5"/>
    <x v="0"/>
    <x v="1"/>
    <x v="10"/>
    <n v="50.365000000000002"/>
    <n v="1477"/>
    <n v="19"/>
  </r>
  <r>
    <x v="0"/>
    <x v="0"/>
    <x v="0"/>
    <x v="5"/>
    <x v="0"/>
    <x v="1"/>
    <x v="11"/>
    <n v="49.654000000000003"/>
    <n v="1477"/>
    <n v="19"/>
  </r>
  <r>
    <x v="0"/>
    <x v="0"/>
    <x v="0"/>
    <x v="5"/>
    <x v="0"/>
    <x v="1"/>
    <x v="12"/>
    <n v="49.149000000000001"/>
    <n v="1477"/>
    <n v="19"/>
  </r>
  <r>
    <x v="0"/>
    <x v="0"/>
    <x v="0"/>
    <x v="5"/>
    <x v="0"/>
    <x v="1"/>
    <x v="13"/>
    <n v="48.655999999999999"/>
    <n v="1477"/>
    <n v="19"/>
  </r>
  <r>
    <x v="0"/>
    <x v="0"/>
    <x v="0"/>
    <x v="5"/>
    <x v="0"/>
    <x v="1"/>
    <x v="14"/>
    <n v="48.158999999999999"/>
    <n v="1477"/>
    <n v="19"/>
  </r>
  <r>
    <x v="0"/>
    <x v="0"/>
    <x v="0"/>
    <x v="5"/>
    <x v="0"/>
    <x v="1"/>
    <x v="15"/>
    <n v="47.146999999999998"/>
    <n v="1477"/>
    <n v="19"/>
  </r>
  <r>
    <x v="0"/>
    <x v="0"/>
    <x v="0"/>
    <x v="5"/>
    <x v="0"/>
    <x v="1"/>
    <x v="16"/>
    <n v="46.731999999999999"/>
    <n v="1477"/>
    <n v="19"/>
  </r>
  <r>
    <x v="0"/>
    <x v="0"/>
    <x v="0"/>
    <x v="5"/>
    <x v="0"/>
    <x v="1"/>
    <x v="17"/>
    <n v="46.293999999999997"/>
    <n v="1477"/>
    <n v="19"/>
  </r>
  <r>
    <x v="0"/>
    <x v="0"/>
    <x v="0"/>
    <x v="5"/>
    <x v="0"/>
    <x v="1"/>
    <x v="18"/>
    <n v="43.848999999999997"/>
    <n v="1477"/>
    <n v="19"/>
  </r>
  <r>
    <x v="0"/>
    <x v="0"/>
    <x v="0"/>
    <x v="5"/>
    <x v="0"/>
    <x v="2"/>
    <x v="0"/>
    <n v="66.010999999999996"/>
    <n v="1477"/>
    <n v="19"/>
  </r>
  <r>
    <x v="0"/>
    <x v="0"/>
    <x v="0"/>
    <x v="5"/>
    <x v="0"/>
    <x v="2"/>
    <x v="1"/>
    <n v="63.453000000000003"/>
    <n v="1477"/>
    <n v="19"/>
  </r>
  <r>
    <x v="0"/>
    <x v="0"/>
    <x v="0"/>
    <x v="5"/>
    <x v="0"/>
    <x v="2"/>
    <x v="2"/>
    <n v="61.506"/>
    <n v="1477"/>
    <n v="19"/>
  </r>
  <r>
    <x v="0"/>
    <x v="0"/>
    <x v="0"/>
    <x v="5"/>
    <x v="0"/>
    <x v="2"/>
    <x v="3"/>
    <n v="59.802999999999997"/>
    <n v="1477"/>
    <n v="19"/>
  </r>
  <r>
    <x v="0"/>
    <x v="0"/>
    <x v="0"/>
    <x v="5"/>
    <x v="0"/>
    <x v="2"/>
    <x v="4"/>
    <n v="59.02"/>
    <n v="1477"/>
    <n v="19"/>
  </r>
  <r>
    <x v="0"/>
    <x v="0"/>
    <x v="0"/>
    <x v="5"/>
    <x v="0"/>
    <x v="2"/>
    <x v="5"/>
    <n v="57.41"/>
    <n v="1477"/>
    <n v="19"/>
  </r>
  <r>
    <x v="0"/>
    <x v="0"/>
    <x v="0"/>
    <x v="5"/>
    <x v="0"/>
    <x v="2"/>
    <x v="6"/>
    <n v="56.124000000000002"/>
    <n v="1477"/>
    <n v="19"/>
  </r>
  <r>
    <x v="0"/>
    <x v="0"/>
    <x v="0"/>
    <x v="5"/>
    <x v="0"/>
    <x v="2"/>
    <x v="7"/>
    <n v="55.048999999999999"/>
    <n v="1477"/>
    <n v="19"/>
  </r>
  <r>
    <x v="0"/>
    <x v="0"/>
    <x v="0"/>
    <x v="5"/>
    <x v="0"/>
    <x v="2"/>
    <x v="8"/>
    <n v="54.24"/>
    <n v="1477"/>
    <n v="19"/>
  </r>
  <r>
    <x v="0"/>
    <x v="0"/>
    <x v="0"/>
    <x v="5"/>
    <x v="0"/>
    <x v="2"/>
    <x v="9"/>
    <n v="53.682000000000002"/>
    <n v="1477"/>
    <n v="19"/>
  </r>
  <r>
    <x v="0"/>
    <x v="0"/>
    <x v="0"/>
    <x v="5"/>
    <x v="0"/>
    <x v="2"/>
    <x v="10"/>
    <n v="53.316000000000003"/>
    <n v="1477"/>
    <n v="19"/>
  </r>
  <r>
    <x v="0"/>
    <x v="0"/>
    <x v="0"/>
    <x v="5"/>
    <x v="0"/>
    <x v="2"/>
    <x v="11"/>
    <n v="52.79"/>
    <n v="1477"/>
    <n v="19"/>
  </r>
  <r>
    <x v="0"/>
    <x v="0"/>
    <x v="0"/>
    <x v="5"/>
    <x v="0"/>
    <x v="2"/>
    <x v="12"/>
    <n v="52.378999999999998"/>
    <n v="1477"/>
    <n v="19"/>
  </r>
  <r>
    <x v="0"/>
    <x v="0"/>
    <x v="0"/>
    <x v="5"/>
    <x v="0"/>
    <x v="2"/>
    <x v="13"/>
    <n v="51.914000000000001"/>
    <n v="1477"/>
    <n v="19"/>
  </r>
  <r>
    <x v="0"/>
    <x v="0"/>
    <x v="0"/>
    <x v="5"/>
    <x v="0"/>
    <x v="2"/>
    <x v="14"/>
    <n v="51.460999999999999"/>
    <n v="1477"/>
    <n v="19"/>
  </r>
  <r>
    <x v="0"/>
    <x v="0"/>
    <x v="0"/>
    <x v="5"/>
    <x v="0"/>
    <x v="2"/>
    <x v="15"/>
    <n v="50.271999999999998"/>
    <n v="1477"/>
    <n v="19"/>
  </r>
  <r>
    <x v="0"/>
    <x v="0"/>
    <x v="0"/>
    <x v="5"/>
    <x v="0"/>
    <x v="2"/>
    <x v="16"/>
    <n v="49.375999999999998"/>
    <n v="1477"/>
    <n v="19"/>
  </r>
  <r>
    <x v="0"/>
    <x v="0"/>
    <x v="0"/>
    <x v="5"/>
    <x v="0"/>
    <x v="2"/>
    <x v="17"/>
    <n v="47.984000000000002"/>
    <n v="1477"/>
    <n v="19"/>
  </r>
  <r>
    <x v="0"/>
    <x v="0"/>
    <x v="0"/>
    <x v="5"/>
    <x v="0"/>
    <x v="2"/>
    <x v="18"/>
    <n v="45.593000000000004"/>
    <n v="1477"/>
    <n v="19"/>
  </r>
  <r>
    <x v="0"/>
    <x v="0"/>
    <x v="0"/>
    <x v="5"/>
    <x v="0"/>
    <x v="3"/>
    <x v="0"/>
    <n v="62.353999999999999"/>
    <n v="1477"/>
    <n v="19"/>
  </r>
  <r>
    <x v="0"/>
    <x v="0"/>
    <x v="0"/>
    <x v="5"/>
    <x v="0"/>
    <x v="3"/>
    <x v="1"/>
    <n v="59.529000000000003"/>
    <n v="1477"/>
    <n v="19"/>
  </r>
  <r>
    <x v="0"/>
    <x v="0"/>
    <x v="0"/>
    <x v="5"/>
    <x v="0"/>
    <x v="3"/>
    <x v="2"/>
    <n v="57.631999999999998"/>
    <n v="1477"/>
    <n v="19"/>
  </r>
  <r>
    <x v="0"/>
    <x v="0"/>
    <x v="0"/>
    <x v="5"/>
    <x v="0"/>
    <x v="3"/>
    <x v="3"/>
    <n v="56.177999999999997"/>
    <n v="1477"/>
    <n v="19"/>
  </r>
  <r>
    <x v="0"/>
    <x v="0"/>
    <x v="0"/>
    <x v="5"/>
    <x v="0"/>
    <x v="3"/>
    <x v="4"/>
    <n v="55.006"/>
    <n v="1477"/>
    <n v="19"/>
  </r>
  <r>
    <x v="0"/>
    <x v="0"/>
    <x v="0"/>
    <x v="5"/>
    <x v="0"/>
    <x v="3"/>
    <x v="5"/>
    <n v="54.076000000000001"/>
    <n v="1477"/>
    <n v="19"/>
  </r>
  <r>
    <x v="0"/>
    <x v="0"/>
    <x v="0"/>
    <x v="5"/>
    <x v="0"/>
    <x v="3"/>
    <x v="6"/>
    <n v="53.316000000000003"/>
    <n v="1477"/>
    <n v="19"/>
  </r>
  <r>
    <x v="0"/>
    <x v="0"/>
    <x v="0"/>
    <x v="5"/>
    <x v="0"/>
    <x v="3"/>
    <x v="7"/>
    <n v="52.609000000000002"/>
    <n v="1477"/>
    <n v="19"/>
  </r>
  <r>
    <x v="0"/>
    <x v="0"/>
    <x v="0"/>
    <x v="5"/>
    <x v="0"/>
    <x v="3"/>
    <x v="8"/>
    <n v="51.856000000000002"/>
    <n v="1477"/>
    <n v="19"/>
  </r>
  <r>
    <x v="0"/>
    <x v="0"/>
    <x v="0"/>
    <x v="5"/>
    <x v="0"/>
    <x v="3"/>
    <x v="9"/>
    <n v="51.341000000000001"/>
    <n v="1477"/>
    <n v="19"/>
  </r>
  <r>
    <x v="0"/>
    <x v="0"/>
    <x v="0"/>
    <x v="5"/>
    <x v="0"/>
    <x v="3"/>
    <x v="10"/>
    <n v="50.454999999999998"/>
    <n v="1477"/>
    <n v="19"/>
  </r>
  <r>
    <x v="0"/>
    <x v="0"/>
    <x v="0"/>
    <x v="5"/>
    <x v="0"/>
    <x v="3"/>
    <x v="11"/>
    <n v="49.735999999999997"/>
    <n v="1477"/>
    <n v="19"/>
  </r>
  <r>
    <x v="0"/>
    <x v="0"/>
    <x v="0"/>
    <x v="5"/>
    <x v="0"/>
    <x v="3"/>
    <x v="12"/>
    <n v="49.131999999999998"/>
    <n v="1477"/>
    <n v="19"/>
  </r>
  <r>
    <x v="0"/>
    <x v="0"/>
    <x v="0"/>
    <x v="5"/>
    <x v="0"/>
    <x v="3"/>
    <x v="13"/>
    <n v="48.304000000000002"/>
    <n v="1477"/>
    <n v="19"/>
  </r>
  <r>
    <x v="0"/>
    <x v="0"/>
    <x v="0"/>
    <x v="5"/>
    <x v="0"/>
    <x v="3"/>
    <x v="14"/>
    <n v="47.146999999999998"/>
    <n v="1477"/>
    <n v="19"/>
  </r>
  <r>
    <x v="0"/>
    <x v="0"/>
    <x v="0"/>
    <x v="5"/>
    <x v="0"/>
    <x v="3"/>
    <x v="15"/>
    <n v="46.527000000000001"/>
    <n v="1477"/>
    <n v="19"/>
  </r>
  <r>
    <x v="0"/>
    <x v="0"/>
    <x v="0"/>
    <x v="5"/>
    <x v="0"/>
    <x v="3"/>
    <x v="16"/>
    <n v="45.694000000000003"/>
    <n v="1477"/>
    <n v="19"/>
  </r>
  <r>
    <x v="0"/>
    <x v="0"/>
    <x v="0"/>
    <x v="5"/>
    <x v="0"/>
    <x v="3"/>
    <x v="17"/>
    <n v="44.808"/>
    <n v="1477"/>
    <n v="19"/>
  </r>
  <r>
    <x v="0"/>
    <x v="0"/>
    <x v="0"/>
    <x v="5"/>
    <x v="0"/>
    <x v="3"/>
    <x v="18"/>
    <n v="42.451000000000001"/>
    <n v="1477"/>
    <n v="19"/>
  </r>
  <r>
    <x v="0"/>
    <x v="0"/>
    <x v="0"/>
    <x v="5"/>
    <x v="1"/>
    <x v="4"/>
    <x v="0"/>
    <n v="79.680000000000007"/>
    <n v="1974"/>
    <n v="19"/>
  </r>
  <r>
    <x v="0"/>
    <x v="0"/>
    <x v="0"/>
    <x v="5"/>
    <x v="1"/>
    <x v="4"/>
    <x v="1"/>
    <n v="76.522999999999996"/>
    <n v="1974"/>
    <n v="19"/>
  </r>
  <r>
    <x v="0"/>
    <x v="0"/>
    <x v="0"/>
    <x v="5"/>
    <x v="1"/>
    <x v="4"/>
    <x v="2"/>
    <n v="73.980999999999995"/>
    <n v="1974"/>
    <n v="19"/>
  </r>
  <r>
    <x v="0"/>
    <x v="0"/>
    <x v="0"/>
    <x v="5"/>
    <x v="1"/>
    <x v="4"/>
    <x v="3"/>
    <n v="73.307000000000002"/>
    <n v="1974"/>
    <n v="19"/>
  </r>
  <r>
    <x v="0"/>
    <x v="0"/>
    <x v="0"/>
    <x v="5"/>
    <x v="1"/>
    <x v="4"/>
    <x v="4"/>
    <n v="71.914000000000001"/>
    <n v="1974"/>
    <n v="19"/>
  </r>
  <r>
    <x v="0"/>
    <x v="0"/>
    <x v="0"/>
    <x v="5"/>
    <x v="1"/>
    <x v="4"/>
    <x v="5"/>
    <n v="70.947000000000003"/>
    <n v="1974"/>
    <n v="19"/>
  </r>
  <r>
    <x v="0"/>
    <x v="0"/>
    <x v="0"/>
    <x v="5"/>
    <x v="1"/>
    <x v="4"/>
    <x v="6"/>
    <n v="69.733999999999995"/>
    <n v="1974"/>
    <n v="19"/>
  </r>
  <r>
    <x v="0"/>
    <x v="0"/>
    <x v="0"/>
    <x v="5"/>
    <x v="1"/>
    <x v="4"/>
    <x v="7"/>
    <n v="68.671999999999997"/>
    <n v="1974"/>
    <n v="19"/>
  </r>
  <r>
    <x v="0"/>
    <x v="0"/>
    <x v="0"/>
    <x v="5"/>
    <x v="1"/>
    <x v="4"/>
    <x v="8"/>
    <n v="67.138000000000005"/>
    <n v="1974"/>
    <n v="19"/>
  </r>
  <r>
    <x v="0"/>
    <x v="0"/>
    <x v="0"/>
    <x v="5"/>
    <x v="1"/>
    <x v="4"/>
    <x v="9"/>
    <n v="66.326999999999998"/>
    <n v="1974"/>
    <n v="19"/>
  </r>
  <r>
    <x v="0"/>
    <x v="0"/>
    <x v="0"/>
    <x v="5"/>
    <x v="1"/>
    <x v="4"/>
    <x v="10"/>
    <n v="65.369"/>
    <n v="1974"/>
    <n v="19"/>
  </r>
  <r>
    <x v="0"/>
    <x v="0"/>
    <x v="0"/>
    <x v="5"/>
    <x v="1"/>
    <x v="4"/>
    <x v="11"/>
    <n v="64.715000000000003"/>
    <n v="1974"/>
    <n v="19"/>
  </r>
  <r>
    <x v="0"/>
    <x v="0"/>
    <x v="0"/>
    <x v="5"/>
    <x v="1"/>
    <x v="4"/>
    <x v="12"/>
    <n v="64.061000000000007"/>
    <n v="1974"/>
    <n v="19"/>
  </r>
  <r>
    <x v="0"/>
    <x v="0"/>
    <x v="0"/>
    <x v="5"/>
    <x v="1"/>
    <x v="4"/>
    <x v="13"/>
    <n v="63.395000000000003"/>
    <n v="1974"/>
    <n v="19"/>
  </r>
  <r>
    <x v="0"/>
    <x v="0"/>
    <x v="0"/>
    <x v="5"/>
    <x v="1"/>
    <x v="4"/>
    <x v="14"/>
    <n v="62.484000000000002"/>
    <n v="1974"/>
    <n v="19"/>
  </r>
  <r>
    <x v="0"/>
    <x v="0"/>
    <x v="0"/>
    <x v="5"/>
    <x v="1"/>
    <x v="4"/>
    <x v="15"/>
    <n v="61.744999999999997"/>
    <n v="1974"/>
    <n v="19"/>
  </r>
  <r>
    <x v="0"/>
    <x v="0"/>
    <x v="0"/>
    <x v="5"/>
    <x v="1"/>
    <x v="4"/>
    <x v="16"/>
    <n v="61.436"/>
    <n v="1974"/>
    <n v="19"/>
  </r>
  <r>
    <x v="0"/>
    <x v="0"/>
    <x v="0"/>
    <x v="5"/>
    <x v="1"/>
    <x v="4"/>
    <x v="17"/>
    <n v="60.276000000000003"/>
    <n v="1974"/>
    <n v="19"/>
  </r>
  <r>
    <x v="0"/>
    <x v="0"/>
    <x v="0"/>
    <x v="5"/>
    <x v="1"/>
    <x v="4"/>
    <x v="18"/>
    <n v="58.43"/>
    <n v="1974"/>
    <n v="19"/>
  </r>
  <r>
    <x v="0"/>
    <x v="0"/>
    <x v="0"/>
    <x v="5"/>
    <x v="1"/>
    <x v="5"/>
    <x v="0"/>
    <n v="87.765000000000001"/>
    <n v="1974"/>
    <n v="19"/>
  </r>
  <r>
    <x v="0"/>
    <x v="0"/>
    <x v="0"/>
    <x v="5"/>
    <x v="1"/>
    <x v="5"/>
    <x v="1"/>
    <n v="83.531000000000006"/>
    <n v="1974"/>
    <n v="19"/>
  </r>
  <r>
    <x v="0"/>
    <x v="0"/>
    <x v="0"/>
    <x v="5"/>
    <x v="1"/>
    <x v="5"/>
    <x v="2"/>
    <n v="81.67"/>
    <n v="1974"/>
    <n v="19"/>
  </r>
  <r>
    <x v="0"/>
    <x v="0"/>
    <x v="0"/>
    <x v="5"/>
    <x v="1"/>
    <x v="5"/>
    <x v="3"/>
    <n v="79.75"/>
    <n v="1974"/>
    <n v="19"/>
  </r>
  <r>
    <x v="0"/>
    <x v="0"/>
    <x v="0"/>
    <x v="5"/>
    <x v="1"/>
    <x v="5"/>
    <x v="4"/>
    <n v="77.582999999999998"/>
    <n v="1974"/>
    <n v="19"/>
  </r>
  <r>
    <x v="0"/>
    <x v="0"/>
    <x v="0"/>
    <x v="5"/>
    <x v="1"/>
    <x v="5"/>
    <x v="5"/>
    <n v="76.605999999999995"/>
    <n v="1974"/>
    <n v="19"/>
  </r>
  <r>
    <x v="0"/>
    <x v="0"/>
    <x v="0"/>
    <x v="5"/>
    <x v="1"/>
    <x v="5"/>
    <x v="6"/>
    <n v="75.254000000000005"/>
    <n v="1974"/>
    <n v="19"/>
  </r>
  <r>
    <x v="0"/>
    <x v="0"/>
    <x v="0"/>
    <x v="5"/>
    <x v="1"/>
    <x v="5"/>
    <x v="7"/>
    <n v="74.480999999999995"/>
    <n v="1974"/>
    <n v="19"/>
  </r>
  <r>
    <x v="0"/>
    <x v="0"/>
    <x v="0"/>
    <x v="5"/>
    <x v="1"/>
    <x v="5"/>
    <x v="8"/>
    <n v="73.733999999999995"/>
    <n v="1974"/>
    <n v="19"/>
  </r>
  <r>
    <x v="0"/>
    <x v="0"/>
    <x v="0"/>
    <x v="5"/>
    <x v="1"/>
    <x v="5"/>
    <x v="9"/>
    <n v="72.980999999999995"/>
    <n v="1974"/>
    <n v="19"/>
  </r>
  <r>
    <x v="0"/>
    <x v="0"/>
    <x v="0"/>
    <x v="5"/>
    <x v="1"/>
    <x v="5"/>
    <x v="10"/>
    <n v="71.290999999999997"/>
    <n v="1974"/>
    <n v="19"/>
  </r>
  <r>
    <x v="0"/>
    <x v="0"/>
    <x v="0"/>
    <x v="5"/>
    <x v="1"/>
    <x v="5"/>
    <x v="11"/>
    <n v="69.819999999999993"/>
    <n v="1974"/>
    <n v="19"/>
  </r>
  <r>
    <x v="0"/>
    <x v="0"/>
    <x v="0"/>
    <x v="5"/>
    <x v="1"/>
    <x v="5"/>
    <x v="12"/>
    <n v="68.75"/>
    <n v="1974"/>
    <n v="19"/>
  </r>
  <r>
    <x v="0"/>
    <x v="0"/>
    <x v="0"/>
    <x v="5"/>
    <x v="1"/>
    <x v="5"/>
    <x v="13"/>
    <n v="68.031999999999996"/>
    <n v="1974"/>
    <n v="19"/>
  </r>
  <r>
    <x v="0"/>
    <x v="0"/>
    <x v="0"/>
    <x v="5"/>
    <x v="1"/>
    <x v="5"/>
    <x v="14"/>
    <n v="67.061999999999998"/>
    <n v="1974"/>
    <n v="19"/>
  </r>
  <r>
    <x v="0"/>
    <x v="0"/>
    <x v="0"/>
    <x v="5"/>
    <x v="1"/>
    <x v="5"/>
    <x v="15"/>
    <n v="65.768000000000001"/>
    <n v="1974"/>
    <n v="19"/>
  </r>
  <r>
    <x v="0"/>
    <x v="0"/>
    <x v="0"/>
    <x v="5"/>
    <x v="1"/>
    <x v="5"/>
    <x v="16"/>
    <n v="63.752000000000002"/>
    <n v="1974"/>
    <n v="19"/>
  </r>
  <r>
    <x v="0"/>
    <x v="0"/>
    <x v="0"/>
    <x v="5"/>
    <x v="1"/>
    <x v="5"/>
    <x v="17"/>
    <n v="61.975999999999999"/>
    <n v="1974"/>
    <n v="19"/>
  </r>
  <r>
    <x v="0"/>
    <x v="0"/>
    <x v="0"/>
    <x v="5"/>
    <x v="1"/>
    <x v="5"/>
    <x v="18"/>
    <n v="59.017000000000003"/>
    <n v="1974"/>
    <n v="19"/>
  </r>
  <r>
    <x v="0"/>
    <x v="0"/>
    <x v="0"/>
    <x v="5"/>
    <x v="1"/>
    <x v="6"/>
    <x v="0"/>
    <n v="93.197999999999993"/>
    <n v="1974"/>
    <n v="19"/>
  </r>
  <r>
    <x v="0"/>
    <x v="0"/>
    <x v="0"/>
    <x v="5"/>
    <x v="1"/>
    <x v="6"/>
    <x v="1"/>
    <n v="89.387"/>
    <n v="1974"/>
    <n v="19"/>
  </r>
  <r>
    <x v="0"/>
    <x v="0"/>
    <x v="0"/>
    <x v="5"/>
    <x v="1"/>
    <x v="6"/>
    <x v="2"/>
    <n v="86.873999999999995"/>
    <n v="1974"/>
    <n v="19"/>
  </r>
  <r>
    <x v="0"/>
    <x v="0"/>
    <x v="0"/>
    <x v="5"/>
    <x v="1"/>
    <x v="6"/>
    <x v="3"/>
    <n v="85.218999999999994"/>
    <n v="1974"/>
    <n v="19"/>
  </r>
  <r>
    <x v="0"/>
    <x v="0"/>
    <x v="0"/>
    <x v="5"/>
    <x v="1"/>
    <x v="6"/>
    <x v="4"/>
    <n v="84.132999999999996"/>
    <n v="1974"/>
    <n v="19"/>
  </r>
  <r>
    <x v="0"/>
    <x v="0"/>
    <x v="0"/>
    <x v="5"/>
    <x v="1"/>
    <x v="6"/>
    <x v="5"/>
    <n v="82.638999999999996"/>
    <n v="1974"/>
    <n v="19"/>
  </r>
  <r>
    <x v="0"/>
    <x v="0"/>
    <x v="0"/>
    <x v="5"/>
    <x v="1"/>
    <x v="6"/>
    <x v="6"/>
    <n v="81.152000000000001"/>
    <n v="1974"/>
    <n v="19"/>
  </r>
  <r>
    <x v="0"/>
    <x v="0"/>
    <x v="0"/>
    <x v="5"/>
    <x v="1"/>
    <x v="6"/>
    <x v="7"/>
    <n v="79.879000000000005"/>
    <n v="1974"/>
    <n v="19"/>
  </r>
  <r>
    <x v="0"/>
    <x v="0"/>
    <x v="0"/>
    <x v="5"/>
    <x v="1"/>
    <x v="6"/>
    <x v="8"/>
    <n v="79.073999999999998"/>
    <n v="1974"/>
    <n v="19"/>
  </r>
  <r>
    <x v="0"/>
    <x v="0"/>
    <x v="0"/>
    <x v="5"/>
    <x v="1"/>
    <x v="6"/>
    <x v="9"/>
    <n v="78.006"/>
    <n v="1974"/>
    <n v="19"/>
  </r>
  <r>
    <x v="0"/>
    <x v="0"/>
    <x v="0"/>
    <x v="5"/>
    <x v="1"/>
    <x v="6"/>
    <x v="10"/>
    <n v="77.058000000000007"/>
    <n v="1974"/>
    <n v="19"/>
  </r>
  <r>
    <x v="0"/>
    <x v="0"/>
    <x v="0"/>
    <x v="5"/>
    <x v="1"/>
    <x v="6"/>
    <x v="11"/>
    <n v="75.935000000000002"/>
    <n v="1974"/>
    <n v="19"/>
  </r>
  <r>
    <x v="0"/>
    <x v="0"/>
    <x v="0"/>
    <x v="5"/>
    <x v="1"/>
    <x v="6"/>
    <x v="12"/>
    <n v="74.581999999999994"/>
    <n v="1974"/>
    <n v="19"/>
  </r>
  <r>
    <x v="0"/>
    <x v="0"/>
    <x v="0"/>
    <x v="5"/>
    <x v="1"/>
    <x v="6"/>
    <x v="13"/>
    <n v="73.316999999999993"/>
    <n v="1974"/>
    <n v="19"/>
  </r>
  <r>
    <x v="0"/>
    <x v="0"/>
    <x v="0"/>
    <x v="5"/>
    <x v="1"/>
    <x v="6"/>
    <x v="14"/>
    <n v="72.388000000000005"/>
    <n v="1974"/>
    <n v="19"/>
  </r>
  <r>
    <x v="0"/>
    <x v="0"/>
    <x v="0"/>
    <x v="5"/>
    <x v="1"/>
    <x v="6"/>
    <x v="15"/>
    <n v="71.3"/>
    <n v="1974"/>
    <n v="19"/>
  </r>
  <r>
    <x v="0"/>
    <x v="0"/>
    <x v="0"/>
    <x v="5"/>
    <x v="1"/>
    <x v="6"/>
    <x v="16"/>
    <n v="69.873999999999995"/>
    <n v="1974"/>
    <n v="19"/>
  </r>
  <r>
    <x v="0"/>
    <x v="0"/>
    <x v="0"/>
    <x v="5"/>
    <x v="1"/>
    <x v="6"/>
    <x v="17"/>
    <n v="68.272000000000006"/>
    <n v="1974"/>
    <n v="19"/>
  </r>
  <r>
    <x v="0"/>
    <x v="0"/>
    <x v="0"/>
    <x v="5"/>
    <x v="1"/>
    <x v="6"/>
    <x v="18"/>
    <n v="65.537000000000006"/>
    <n v="1974"/>
    <n v="19"/>
  </r>
  <r>
    <x v="0"/>
    <x v="0"/>
    <x v="0"/>
    <x v="5"/>
    <x v="1"/>
    <x v="7"/>
    <x v="0"/>
    <n v="89.158000000000001"/>
    <n v="1974"/>
    <n v="19"/>
  </r>
  <r>
    <x v="0"/>
    <x v="0"/>
    <x v="0"/>
    <x v="5"/>
    <x v="1"/>
    <x v="7"/>
    <x v="1"/>
    <n v="85.281000000000006"/>
    <n v="1974"/>
    <n v="19"/>
  </r>
  <r>
    <x v="0"/>
    <x v="0"/>
    <x v="0"/>
    <x v="5"/>
    <x v="1"/>
    <x v="7"/>
    <x v="2"/>
    <n v="82.9"/>
    <n v="1974"/>
    <n v="19"/>
  </r>
  <r>
    <x v="0"/>
    <x v="0"/>
    <x v="0"/>
    <x v="5"/>
    <x v="1"/>
    <x v="7"/>
    <x v="3"/>
    <n v="80.822999999999993"/>
    <n v="1974"/>
    <n v="19"/>
  </r>
  <r>
    <x v="0"/>
    <x v="0"/>
    <x v="0"/>
    <x v="5"/>
    <x v="1"/>
    <x v="7"/>
    <x v="4"/>
    <n v="79.206000000000003"/>
    <n v="1974"/>
    <n v="19"/>
  </r>
  <r>
    <x v="0"/>
    <x v="0"/>
    <x v="0"/>
    <x v="5"/>
    <x v="1"/>
    <x v="7"/>
    <x v="5"/>
    <n v="77.608999999999995"/>
    <n v="1974"/>
    <n v="19"/>
  </r>
  <r>
    <x v="0"/>
    <x v="0"/>
    <x v="0"/>
    <x v="5"/>
    <x v="1"/>
    <x v="7"/>
    <x v="6"/>
    <n v="76.063999999999993"/>
    <n v="1974"/>
    <n v="19"/>
  </r>
  <r>
    <x v="0"/>
    <x v="0"/>
    <x v="0"/>
    <x v="5"/>
    <x v="1"/>
    <x v="7"/>
    <x v="7"/>
    <n v="74.736000000000004"/>
    <n v="1974"/>
    <n v="19"/>
  </r>
  <r>
    <x v="0"/>
    <x v="0"/>
    <x v="0"/>
    <x v="5"/>
    <x v="1"/>
    <x v="7"/>
    <x v="8"/>
    <n v="73.733999999999995"/>
    <n v="1974"/>
    <n v="19"/>
  </r>
  <r>
    <x v="0"/>
    <x v="0"/>
    <x v="0"/>
    <x v="5"/>
    <x v="1"/>
    <x v="7"/>
    <x v="9"/>
    <n v="72.724999999999994"/>
    <n v="1974"/>
    <n v="19"/>
  </r>
  <r>
    <x v="0"/>
    <x v="0"/>
    <x v="0"/>
    <x v="5"/>
    <x v="1"/>
    <x v="7"/>
    <x v="10"/>
    <n v="71.503"/>
    <n v="1974"/>
    <n v="19"/>
  </r>
  <r>
    <x v="0"/>
    <x v="0"/>
    <x v="0"/>
    <x v="5"/>
    <x v="1"/>
    <x v="7"/>
    <x v="11"/>
    <n v="70.167000000000002"/>
    <n v="1974"/>
    <n v="19"/>
  </r>
  <r>
    <x v="0"/>
    <x v="0"/>
    <x v="0"/>
    <x v="5"/>
    <x v="1"/>
    <x v="7"/>
    <x v="12"/>
    <n v="68.825999999999993"/>
    <n v="1974"/>
    <n v="19"/>
  </r>
  <r>
    <x v="0"/>
    <x v="0"/>
    <x v="0"/>
    <x v="5"/>
    <x v="1"/>
    <x v="7"/>
    <x v="13"/>
    <n v="67.73"/>
    <n v="1974"/>
    <n v="19"/>
  </r>
  <r>
    <x v="0"/>
    <x v="0"/>
    <x v="0"/>
    <x v="5"/>
    <x v="1"/>
    <x v="7"/>
    <x v="14"/>
    <n v="66.364000000000004"/>
    <n v="1974"/>
    <n v="19"/>
  </r>
  <r>
    <x v="0"/>
    <x v="0"/>
    <x v="0"/>
    <x v="5"/>
    <x v="1"/>
    <x v="7"/>
    <x v="15"/>
    <n v="64.974000000000004"/>
    <n v="1974"/>
    <n v="19"/>
  </r>
  <r>
    <x v="0"/>
    <x v="0"/>
    <x v="0"/>
    <x v="5"/>
    <x v="1"/>
    <x v="7"/>
    <x v="16"/>
    <n v="63.426000000000002"/>
    <n v="1974"/>
    <n v="19"/>
  </r>
  <r>
    <x v="0"/>
    <x v="0"/>
    <x v="0"/>
    <x v="5"/>
    <x v="1"/>
    <x v="7"/>
    <x v="17"/>
    <n v="61.932000000000002"/>
    <n v="1974"/>
    <n v="19"/>
  </r>
  <r>
    <x v="0"/>
    <x v="0"/>
    <x v="0"/>
    <x v="5"/>
    <x v="1"/>
    <x v="7"/>
    <x v="18"/>
    <n v="60.182000000000002"/>
    <n v="1974"/>
    <n v="19"/>
  </r>
  <r>
    <x v="0"/>
    <x v="0"/>
    <x v="0"/>
    <x v="5"/>
    <x v="2"/>
    <x v="8"/>
    <x v="0"/>
    <n v="111.849"/>
    <n v="1005"/>
    <n v="19"/>
  </r>
  <r>
    <x v="0"/>
    <x v="0"/>
    <x v="0"/>
    <x v="5"/>
    <x v="2"/>
    <x v="8"/>
    <x v="1"/>
    <n v="108.61"/>
    <n v="1005"/>
    <n v="19"/>
  </r>
  <r>
    <x v="0"/>
    <x v="0"/>
    <x v="0"/>
    <x v="5"/>
    <x v="2"/>
    <x v="8"/>
    <x v="2"/>
    <n v="106.134"/>
    <n v="1005"/>
    <n v="19"/>
  </r>
  <r>
    <x v="0"/>
    <x v="0"/>
    <x v="0"/>
    <x v="5"/>
    <x v="2"/>
    <x v="8"/>
    <x v="3"/>
    <n v="102.756"/>
    <n v="1005"/>
    <n v="19"/>
  </r>
  <r>
    <x v="0"/>
    <x v="0"/>
    <x v="0"/>
    <x v="5"/>
    <x v="2"/>
    <x v="8"/>
    <x v="4"/>
    <n v="100.93600000000001"/>
    <n v="1005"/>
    <n v="19"/>
  </r>
  <r>
    <x v="0"/>
    <x v="0"/>
    <x v="0"/>
    <x v="5"/>
    <x v="2"/>
    <x v="8"/>
    <x v="5"/>
    <n v="98.87"/>
    <n v="1005"/>
    <n v="19"/>
  </r>
  <r>
    <x v="0"/>
    <x v="0"/>
    <x v="0"/>
    <x v="5"/>
    <x v="2"/>
    <x v="8"/>
    <x v="6"/>
    <n v="96.972999999999999"/>
    <n v="1005"/>
    <n v="19"/>
  </r>
  <r>
    <x v="0"/>
    <x v="0"/>
    <x v="0"/>
    <x v="5"/>
    <x v="2"/>
    <x v="8"/>
    <x v="7"/>
    <n v="96.372"/>
    <n v="1005"/>
    <n v="19"/>
  </r>
  <r>
    <x v="0"/>
    <x v="0"/>
    <x v="0"/>
    <x v="5"/>
    <x v="2"/>
    <x v="8"/>
    <x v="8"/>
    <n v="95.418000000000006"/>
    <n v="1005"/>
    <n v="19"/>
  </r>
  <r>
    <x v="0"/>
    <x v="0"/>
    <x v="0"/>
    <x v="5"/>
    <x v="2"/>
    <x v="8"/>
    <x v="9"/>
    <n v="93.905000000000001"/>
    <n v="1005"/>
    <n v="19"/>
  </r>
  <r>
    <x v="0"/>
    <x v="0"/>
    <x v="0"/>
    <x v="5"/>
    <x v="2"/>
    <x v="8"/>
    <x v="10"/>
    <n v="92.984999999999999"/>
    <n v="1005"/>
    <n v="19"/>
  </r>
  <r>
    <x v="0"/>
    <x v="0"/>
    <x v="0"/>
    <x v="5"/>
    <x v="2"/>
    <x v="8"/>
    <x v="11"/>
    <n v="92.465999999999994"/>
    <n v="1005"/>
    <n v="19"/>
  </r>
  <r>
    <x v="0"/>
    <x v="0"/>
    <x v="0"/>
    <x v="5"/>
    <x v="2"/>
    <x v="8"/>
    <x v="12"/>
    <n v="91.623000000000005"/>
    <n v="1005"/>
    <n v="19"/>
  </r>
  <r>
    <x v="0"/>
    <x v="0"/>
    <x v="0"/>
    <x v="5"/>
    <x v="2"/>
    <x v="8"/>
    <x v="13"/>
    <n v="90.644000000000005"/>
    <n v="1005"/>
    <n v="19"/>
  </r>
  <r>
    <x v="0"/>
    <x v="0"/>
    <x v="0"/>
    <x v="5"/>
    <x v="2"/>
    <x v="8"/>
    <x v="14"/>
    <n v="89.399000000000001"/>
    <n v="1005"/>
    <n v="19"/>
  </r>
  <r>
    <x v="0"/>
    <x v="0"/>
    <x v="0"/>
    <x v="5"/>
    <x v="2"/>
    <x v="8"/>
    <x v="15"/>
    <n v="88.415999999999997"/>
    <n v="1005"/>
    <n v="19"/>
  </r>
  <r>
    <x v="0"/>
    <x v="0"/>
    <x v="0"/>
    <x v="5"/>
    <x v="2"/>
    <x v="8"/>
    <x v="16"/>
    <n v="85.754999999999995"/>
    <n v="1005"/>
    <n v="19"/>
  </r>
  <r>
    <x v="0"/>
    <x v="0"/>
    <x v="0"/>
    <x v="5"/>
    <x v="2"/>
    <x v="8"/>
    <x v="17"/>
    <n v="82.697999999999993"/>
    <n v="1005"/>
    <n v="19"/>
  </r>
  <r>
    <x v="0"/>
    <x v="0"/>
    <x v="0"/>
    <x v="5"/>
    <x v="2"/>
    <x v="8"/>
    <x v="18"/>
    <n v="78.445999999999998"/>
    <n v="1005"/>
    <n v="19"/>
  </r>
  <r>
    <x v="0"/>
    <x v="0"/>
    <x v="0"/>
    <x v="5"/>
    <x v="2"/>
    <x v="9"/>
    <x v="0"/>
    <n v="116.43"/>
    <n v="1005"/>
    <n v="19"/>
  </r>
  <r>
    <x v="0"/>
    <x v="0"/>
    <x v="0"/>
    <x v="5"/>
    <x v="2"/>
    <x v="9"/>
    <x v="1"/>
    <n v="113.521"/>
    <n v="1005"/>
    <n v="19"/>
  </r>
  <r>
    <x v="0"/>
    <x v="0"/>
    <x v="0"/>
    <x v="5"/>
    <x v="2"/>
    <x v="9"/>
    <x v="2"/>
    <n v="111.25"/>
    <n v="1005"/>
    <n v="19"/>
  </r>
  <r>
    <x v="0"/>
    <x v="0"/>
    <x v="0"/>
    <x v="5"/>
    <x v="2"/>
    <x v="9"/>
    <x v="3"/>
    <n v="108.97499999999999"/>
    <n v="1005"/>
    <n v="19"/>
  </r>
  <r>
    <x v="0"/>
    <x v="0"/>
    <x v="0"/>
    <x v="5"/>
    <x v="2"/>
    <x v="9"/>
    <x v="4"/>
    <n v="107.19199999999999"/>
    <n v="1005"/>
    <n v="19"/>
  </r>
  <r>
    <x v="0"/>
    <x v="0"/>
    <x v="0"/>
    <x v="5"/>
    <x v="2"/>
    <x v="9"/>
    <x v="5"/>
    <n v="105.50700000000001"/>
    <n v="1005"/>
    <n v="19"/>
  </r>
  <r>
    <x v="0"/>
    <x v="0"/>
    <x v="0"/>
    <x v="5"/>
    <x v="2"/>
    <x v="9"/>
    <x v="6"/>
    <n v="103.872"/>
    <n v="1005"/>
    <n v="19"/>
  </r>
  <r>
    <x v="0"/>
    <x v="0"/>
    <x v="0"/>
    <x v="5"/>
    <x v="2"/>
    <x v="9"/>
    <x v="7"/>
    <n v="102.645"/>
    <n v="1005"/>
    <n v="19"/>
  </r>
  <r>
    <x v="0"/>
    <x v="0"/>
    <x v="0"/>
    <x v="5"/>
    <x v="2"/>
    <x v="9"/>
    <x v="8"/>
    <n v="101.381"/>
    <n v="1005"/>
    <n v="19"/>
  </r>
  <r>
    <x v="0"/>
    <x v="0"/>
    <x v="0"/>
    <x v="5"/>
    <x v="2"/>
    <x v="9"/>
    <x v="9"/>
    <n v="100.794"/>
    <n v="1005"/>
    <n v="19"/>
  </r>
  <r>
    <x v="0"/>
    <x v="0"/>
    <x v="0"/>
    <x v="5"/>
    <x v="2"/>
    <x v="9"/>
    <x v="10"/>
    <n v="99.870999999999995"/>
    <n v="1005"/>
    <n v="19"/>
  </r>
  <r>
    <x v="0"/>
    <x v="0"/>
    <x v="0"/>
    <x v="5"/>
    <x v="2"/>
    <x v="9"/>
    <x v="11"/>
    <n v="99.210999999999999"/>
    <n v="1005"/>
    <n v="19"/>
  </r>
  <r>
    <x v="0"/>
    <x v="0"/>
    <x v="0"/>
    <x v="5"/>
    <x v="2"/>
    <x v="9"/>
    <x v="12"/>
    <n v="97.652000000000001"/>
    <n v="1005"/>
    <n v="19"/>
  </r>
  <r>
    <x v="0"/>
    <x v="0"/>
    <x v="0"/>
    <x v="5"/>
    <x v="2"/>
    <x v="9"/>
    <x v="13"/>
    <n v="96.537000000000006"/>
    <n v="1005"/>
    <n v="19"/>
  </r>
  <r>
    <x v="0"/>
    <x v="0"/>
    <x v="0"/>
    <x v="5"/>
    <x v="2"/>
    <x v="9"/>
    <x v="14"/>
    <n v="95.492999999999995"/>
    <n v="1005"/>
    <n v="19"/>
  </r>
  <r>
    <x v="0"/>
    <x v="0"/>
    <x v="0"/>
    <x v="5"/>
    <x v="2"/>
    <x v="9"/>
    <x v="15"/>
    <n v="95.051000000000002"/>
    <n v="1005"/>
    <n v="19"/>
  </r>
  <r>
    <x v="0"/>
    <x v="0"/>
    <x v="0"/>
    <x v="5"/>
    <x v="2"/>
    <x v="9"/>
    <x v="16"/>
    <n v="93.471999999999994"/>
    <n v="1005"/>
    <n v="19"/>
  </r>
  <r>
    <x v="0"/>
    <x v="0"/>
    <x v="0"/>
    <x v="5"/>
    <x v="2"/>
    <x v="9"/>
    <x v="17"/>
    <n v="90.622"/>
    <n v="1005"/>
    <n v="19"/>
  </r>
  <r>
    <x v="0"/>
    <x v="0"/>
    <x v="0"/>
    <x v="5"/>
    <x v="2"/>
    <x v="9"/>
    <x v="18"/>
    <n v="87.492999999999995"/>
    <n v="1005"/>
    <n v="19"/>
  </r>
  <r>
    <x v="0"/>
    <x v="0"/>
    <x v="0"/>
    <x v="5"/>
    <x v="2"/>
    <x v="10"/>
    <x v="0"/>
    <n v="122.578"/>
    <n v="1005"/>
    <n v="19"/>
  </r>
  <r>
    <x v="0"/>
    <x v="0"/>
    <x v="0"/>
    <x v="5"/>
    <x v="2"/>
    <x v="10"/>
    <x v="1"/>
    <n v="118.983"/>
    <n v="1005"/>
    <n v="19"/>
  </r>
  <r>
    <x v="0"/>
    <x v="0"/>
    <x v="0"/>
    <x v="5"/>
    <x v="2"/>
    <x v="10"/>
    <x v="2"/>
    <n v="115.358"/>
    <n v="1005"/>
    <n v="19"/>
  </r>
  <r>
    <x v="0"/>
    <x v="0"/>
    <x v="0"/>
    <x v="5"/>
    <x v="2"/>
    <x v="10"/>
    <x v="3"/>
    <n v="113.575"/>
    <n v="1005"/>
    <n v="19"/>
  </r>
  <r>
    <x v="0"/>
    <x v="0"/>
    <x v="0"/>
    <x v="5"/>
    <x v="2"/>
    <x v="10"/>
    <x v="4"/>
    <n v="111.785"/>
    <n v="1005"/>
    <n v="19"/>
  </r>
  <r>
    <x v="0"/>
    <x v="0"/>
    <x v="0"/>
    <x v="5"/>
    <x v="2"/>
    <x v="10"/>
    <x v="5"/>
    <n v="110.592"/>
    <n v="1005"/>
    <n v="19"/>
  </r>
  <r>
    <x v="0"/>
    <x v="0"/>
    <x v="0"/>
    <x v="5"/>
    <x v="2"/>
    <x v="10"/>
    <x v="6"/>
    <n v="109.71599999999999"/>
    <n v="1005"/>
    <n v="19"/>
  </r>
  <r>
    <x v="0"/>
    <x v="0"/>
    <x v="0"/>
    <x v="5"/>
    <x v="2"/>
    <x v="10"/>
    <x v="7"/>
    <n v="109.40300000000001"/>
    <n v="1005"/>
    <n v="19"/>
  </r>
  <r>
    <x v="0"/>
    <x v="0"/>
    <x v="0"/>
    <x v="5"/>
    <x v="2"/>
    <x v="10"/>
    <x v="8"/>
    <n v="107.70099999999999"/>
    <n v="1005"/>
    <n v="19"/>
  </r>
  <r>
    <x v="0"/>
    <x v="0"/>
    <x v="0"/>
    <x v="5"/>
    <x v="2"/>
    <x v="10"/>
    <x v="9"/>
    <n v="106.764"/>
    <n v="1005"/>
    <n v="19"/>
  </r>
  <r>
    <x v="0"/>
    <x v="0"/>
    <x v="0"/>
    <x v="5"/>
    <x v="2"/>
    <x v="10"/>
    <x v="10"/>
    <n v="105.873"/>
    <n v="1005"/>
    <n v="19"/>
  </r>
  <r>
    <x v="0"/>
    <x v="0"/>
    <x v="0"/>
    <x v="5"/>
    <x v="2"/>
    <x v="10"/>
    <x v="11"/>
    <n v="104.64400000000001"/>
    <n v="1005"/>
    <n v="19"/>
  </r>
  <r>
    <x v="0"/>
    <x v="0"/>
    <x v="0"/>
    <x v="5"/>
    <x v="2"/>
    <x v="10"/>
    <x v="12"/>
    <n v="104.258"/>
    <n v="1005"/>
    <n v="19"/>
  </r>
  <r>
    <x v="0"/>
    <x v="0"/>
    <x v="0"/>
    <x v="5"/>
    <x v="2"/>
    <x v="10"/>
    <x v="13"/>
    <n v="102.843"/>
    <n v="1005"/>
    <n v="19"/>
  </r>
  <r>
    <x v="0"/>
    <x v="0"/>
    <x v="0"/>
    <x v="5"/>
    <x v="2"/>
    <x v="10"/>
    <x v="14"/>
    <n v="101.324"/>
    <n v="1005"/>
    <n v="19"/>
  </r>
  <r>
    <x v="0"/>
    <x v="0"/>
    <x v="0"/>
    <x v="5"/>
    <x v="2"/>
    <x v="10"/>
    <x v="15"/>
    <n v="98.932000000000002"/>
    <n v="1005"/>
    <n v="19"/>
  </r>
  <r>
    <x v="0"/>
    <x v="0"/>
    <x v="0"/>
    <x v="5"/>
    <x v="2"/>
    <x v="10"/>
    <x v="16"/>
    <n v="97.194000000000003"/>
    <n v="1005"/>
    <n v="19"/>
  </r>
  <r>
    <x v="0"/>
    <x v="0"/>
    <x v="0"/>
    <x v="5"/>
    <x v="2"/>
    <x v="10"/>
    <x v="17"/>
    <n v="93.941999999999993"/>
    <n v="1005"/>
    <n v="19"/>
  </r>
  <r>
    <x v="0"/>
    <x v="0"/>
    <x v="0"/>
    <x v="5"/>
    <x v="2"/>
    <x v="10"/>
    <x v="18"/>
    <n v="90.575999999999993"/>
    <n v="1005"/>
    <n v="19"/>
  </r>
  <r>
    <x v="0"/>
    <x v="0"/>
    <x v="0"/>
    <x v="5"/>
    <x v="2"/>
    <x v="11"/>
    <x v="0"/>
    <n v="118.376"/>
    <n v="1005"/>
    <n v="19"/>
  </r>
  <r>
    <x v="0"/>
    <x v="0"/>
    <x v="0"/>
    <x v="5"/>
    <x v="2"/>
    <x v="11"/>
    <x v="1"/>
    <n v="113.989"/>
    <n v="1005"/>
    <n v="19"/>
  </r>
  <r>
    <x v="0"/>
    <x v="0"/>
    <x v="0"/>
    <x v="5"/>
    <x v="2"/>
    <x v="11"/>
    <x v="2"/>
    <n v="111.682"/>
    <n v="1005"/>
    <n v="19"/>
  </r>
  <r>
    <x v="0"/>
    <x v="0"/>
    <x v="0"/>
    <x v="5"/>
    <x v="2"/>
    <x v="11"/>
    <x v="3"/>
    <n v="109.926"/>
    <n v="1005"/>
    <n v="19"/>
  </r>
  <r>
    <x v="0"/>
    <x v="0"/>
    <x v="0"/>
    <x v="5"/>
    <x v="2"/>
    <x v="11"/>
    <x v="4"/>
    <n v="108.667"/>
    <n v="1005"/>
    <n v="19"/>
  </r>
  <r>
    <x v="0"/>
    <x v="0"/>
    <x v="0"/>
    <x v="5"/>
    <x v="2"/>
    <x v="11"/>
    <x v="5"/>
    <n v="106.57"/>
    <n v="1005"/>
    <n v="19"/>
  </r>
  <r>
    <x v="0"/>
    <x v="0"/>
    <x v="0"/>
    <x v="5"/>
    <x v="2"/>
    <x v="11"/>
    <x v="6"/>
    <n v="105.276"/>
    <n v="1005"/>
    <n v="19"/>
  </r>
  <r>
    <x v="0"/>
    <x v="0"/>
    <x v="0"/>
    <x v="5"/>
    <x v="2"/>
    <x v="11"/>
    <x v="7"/>
    <n v="103.649"/>
    <n v="1005"/>
    <n v="19"/>
  </r>
  <r>
    <x v="0"/>
    <x v="0"/>
    <x v="0"/>
    <x v="5"/>
    <x v="2"/>
    <x v="11"/>
    <x v="8"/>
    <n v="102.224"/>
    <n v="1005"/>
    <n v="19"/>
  </r>
  <r>
    <x v="0"/>
    <x v="0"/>
    <x v="0"/>
    <x v="5"/>
    <x v="2"/>
    <x v="11"/>
    <x v="9"/>
    <n v="100.794"/>
    <n v="1005"/>
    <n v="19"/>
  </r>
  <r>
    <x v="0"/>
    <x v="0"/>
    <x v="0"/>
    <x v="5"/>
    <x v="2"/>
    <x v="11"/>
    <x v="10"/>
    <n v="99.462999999999994"/>
    <n v="1005"/>
    <n v="19"/>
  </r>
  <r>
    <x v="0"/>
    <x v="0"/>
    <x v="0"/>
    <x v="5"/>
    <x v="2"/>
    <x v="11"/>
    <x v="11"/>
    <n v="97.837999999999994"/>
    <n v="1005"/>
    <n v="19"/>
  </r>
  <r>
    <x v="0"/>
    <x v="0"/>
    <x v="0"/>
    <x v="5"/>
    <x v="2"/>
    <x v="11"/>
    <x v="12"/>
    <n v="96.372"/>
    <n v="1005"/>
    <n v="19"/>
  </r>
  <r>
    <x v="0"/>
    <x v="0"/>
    <x v="0"/>
    <x v="5"/>
    <x v="2"/>
    <x v="11"/>
    <x v="13"/>
    <n v="95.379000000000005"/>
    <n v="1005"/>
    <n v="19"/>
  </r>
  <r>
    <x v="0"/>
    <x v="0"/>
    <x v="0"/>
    <x v="5"/>
    <x v="2"/>
    <x v="11"/>
    <x v="14"/>
    <n v="93.796999999999997"/>
    <n v="1005"/>
    <n v="19"/>
  </r>
  <r>
    <x v="0"/>
    <x v="0"/>
    <x v="0"/>
    <x v="5"/>
    <x v="2"/>
    <x v="11"/>
    <x v="15"/>
    <n v="92.465999999999994"/>
    <n v="1005"/>
    <n v="19"/>
  </r>
  <r>
    <x v="0"/>
    <x v="0"/>
    <x v="0"/>
    <x v="5"/>
    <x v="2"/>
    <x v="11"/>
    <x v="16"/>
    <n v="90.62"/>
    <n v="1005"/>
    <n v="19"/>
  </r>
  <r>
    <x v="0"/>
    <x v="0"/>
    <x v="0"/>
    <x v="5"/>
    <x v="2"/>
    <x v="11"/>
    <x v="17"/>
    <n v="88.573999999999998"/>
    <n v="1005"/>
    <n v="19"/>
  </r>
  <r>
    <x v="0"/>
    <x v="0"/>
    <x v="0"/>
    <x v="5"/>
    <x v="2"/>
    <x v="11"/>
    <x v="18"/>
    <n v="84.251000000000005"/>
    <n v="1005"/>
    <n v="19"/>
  </r>
  <r>
    <x v="0"/>
    <x v="0"/>
    <x v="0"/>
    <x v="5"/>
    <x v="3"/>
    <x v="12"/>
    <x v="0"/>
    <n v="140.982"/>
    <n v="446"/>
    <n v="19"/>
  </r>
  <r>
    <x v="0"/>
    <x v="0"/>
    <x v="0"/>
    <x v="5"/>
    <x v="3"/>
    <x v="12"/>
    <x v="1"/>
    <n v="137.63"/>
    <n v="446"/>
    <n v="19"/>
  </r>
  <r>
    <x v="0"/>
    <x v="0"/>
    <x v="0"/>
    <x v="5"/>
    <x v="3"/>
    <x v="12"/>
    <x v="2"/>
    <n v="134.63499999999999"/>
    <n v="446"/>
    <n v="19"/>
  </r>
  <r>
    <x v="0"/>
    <x v="0"/>
    <x v="0"/>
    <x v="5"/>
    <x v="3"/>
    <x v="12"/>
    <x v="3"/>
    <n v="133.52799999999999"/>
    <n v="446"/>
    <n v="19"/>
  </r>
  <r>
    <x v="0"/>
    <x v="0"/>
    <x v="0"/>
    <x v="5"/>
    <x v="3"/>
    <x v="12"/>
    <x v="4"/>
    <n v="131.72999999999999"/>
    <n v="446"/>
    <n v="19"/>
  </r>
  <r>
    <x v="0"/>
    <x v="0"/>
    <x v="0"/>
    <x v="5"/>
    <x v="3"/>
    <x v="12"/>
    <x v="5"/>
    <n v="131.048"/>
    <n v="446"/>
    <n v="19"/>
  </r>
  <r>
    <x v="0"/>
    <x v="0"/>
    <x v="0"/>
    <x v="5"/>
    <x v="3"/>
    <x v="12"/>
    <x v="6"/>
    <n v="129.92099999999999"/>
    <n v="446"/>
    <n v="19"/>
  </r>
  <r>
    <x v="0"/>
    <x v="0"/>
    <x v="0"/>
    <x v="5"/>
    <x v="3"/>
    <x v="12"/>
    <x v="7"/>
    <n v="129.00399999999999"/>
    <n v="446"/>
    <n v="19"/>
  </r>
  <r>
    <x v="0"/>
    <x v="0"/>
    <x v="0"/>
    <x v="5"/>
    <x v="3"/>
    <x v="12"/>
    <x v="8"/>
    <n v="128.22"/>
    <n v="446"/>
    <n v="19"/>
  </r>
  <r>
    <x v="0"/>
    <x v="0"/>
    <x v="0"/>
    <x v="5"/>
    <x v="3"/>
    <x v="12"/>
    <x v="9"/>
    <n v="126.742"/>
    <n v="446"/>
    <n v="19"/>
  </r>
  <r>
    <x v="0"/>
    <x v="0"/>
    <x v="0"/>
    <x v="5"/>
    <x v="3"/>
    <x v="12"/>
    <x v="10"/>
    <n v="124.002"/>
    <n v="446"/>
    <n v="19"/>
  </r>
  <r>
    <x v="0"/>
    <x v="0"/>
    <x v="0"/>
    <x v="5"/>
    <x v="3"/>
    <x v="12"/>
    <x v="11"/>
    <n v="123.086"/>
    <n v="446"/>
    <n v="19"/>
  </r>
  <r>
    <x v="0"/>
    <x v="0"/>
    <x v="0"/>
    <x v="5"/>
    <x v="3"/>
    <x v="12"/>
    <x v="12"/>
    <n v="122.289"/>
    <n v="446"/>
    <n v="19"/>
  </r>
  <r>
    <x v="0"/>
    <x v="0"/>
    <x v="0"/>
    <x v="5"/>
    <x v="3"/>
    <x v="12"/>
    <x v="13"/>
    <n v="120.96899999999999"/>
    <n v="446"/>
    <n v="19"/>
  </r>
  <r>
    <x v="0"/>
    <x v="0"/>
    <x v="0"/>
    <x v="5"/>
    <x v="3"/>
    <x v="12"/>
    <x v="14"/>
    <n v="118.736"/>
    <n v="446"/>
    <n v="19"/>
  </r>
  <r>
    <x v="0"/>
    <x v="0"/>
    <x v="0"/>
    <x v="5"/>
    <x v="3"/>
    <x v="12"/>
    <x v="15"/>
    <n v="116.538"/>
    <n v="446"/>
    <n v="19"/>
  </r>
  <r>
    <x v="0"/>
    <x v="0"/>
    <x v="0"/>
    <x v="5"/>
    <x v="3"/>
    <x v="12"/>
    <x v="16"/>
    <n v="114.85899999999999"/>
    <n v="446"/>
    <n v="19"/>
  </r>
  <r>
    <x v="0"/>
    <x v="0"/>
    <x v="0"/>
    <x v="5"/>
    <x v="3"/>
    <x v="12"/>
    <x v="17"/>
    <n v="111.922"/>
    <n v="446"/>
    <n v="19"/>
  </r>
  <r>
    <x v="0"/>
    <x v="0"/>
    <x v="0"/>
    <x v="5"/>
    <x v="3"/>
    <x v="12"/>
    <x v="18"/>
    <n v="106.486"/>
    <n v="446"/>
    <n v="19"/>
  </r>
  <r>
    <x v="0"/>
    <x v="0"/>
    <x v="0"/>
    <x v="5"/>
    <x v="3"/>
    <x v="13"/>
    <x v="0"/>
    <n v="157.46899999999999"/>
    <n v="446"/>
    <n v="19"/>
  </r>
  <r>
    <x v="0"/>
    <x v="0"/>
    <x v="0"/>
    <x v="5"/>
    <x v="3"/>
    <x v="13"/>
    <x v="1"/>
    <n v="149.739"/>
    <n v="446"/>
    <n v="19"/>
  </r>
  <r>
    <x v="0"/>
    <x v="0"/>
    <x v="0"/>
    <x v="5"/>
    <x v="3"/>
    <x v="13"/>
    <x v="2"/>
    <n v="145.476"/>
    <n v="446"/>
    <n v="19"/>
  </r>
  <r>
    <x v="0"/>
    <x v="0"/>
    <x v="0"/>
    <x v="5"/>
    <x v="3"/>
    <x v="13"/>
    <x v="3"/>
    <n v="141.935"/>
    <n v="446"/>
    <n v="19"/>
  </r>
  <r>
    <x v="0"/>
    <x v="0"/>
    <x v="0"/>
    <x v="5"/>
    <x v="3"/>
    <x v="13"/>
    <x v="4"/>
    <n v="139.53100000000001"/>
    <n v="446"/>
    <n v="19"/>
  </r>
  <r>
    <x v="0"/>
    <x v="0"/>
    <x v="0"/>
    <x v="5"/>
    <x v="3"/>
    <x v="13"/>
    <x v="5"/>
    <n v="139.44800000000001"/>
    <n v="446"/>
    <n v="19"/>
  </r>
  <r>
    <x v="0"/>
    <x v="0"/>
    <x v="0"/>
    <x v="5"/>
    <x v="3"/>
    <x v="13"/>
    <x v="6"/>
    <n v="138.857"/>
    <n v="446"/>
    <n v="19"/>
  </r>
  <r>
    <x v="0"/>
    <x v="0"/>
    <x v="0"/>
    <x v="5"/>
    <x v="3"/>
    <x v="13"/>
    <x v="7"/>
    <n v="138.40700000000001"/>
    <n v="446"/>
    <n v="19"/>
  </r>
  <r>
    <x v="0"/>
    <x v="0"/>
    <x v="0"/>
    <x v="5"/>
    <x v="3"/>
    <x v="13"/>
    <x v="8"/>
    <n v="136.93100000000001"/>
    <n v="446"/>
    <n v="19"/>
  </r>
  <r>
    <x v="0"/>
    <x v="0"/>
    <x v="0"/>
    <x v="5"/>
    <x v="3"/>
    <x v="13"/>
    <x v="9"/>
    <n v="136.36500000000001"/>
    <n v="446"/>
    <n v="19"/>
  </r>
  <r>
    <x v="0"/>
    <x v="0"/>
    <x v="0"/>
    <x v="5"/>
    <x v="3"/>
    <x v="13"/>
    <x v="10"/>
    <n v="135.31100000000001"/>
    <n v="446"/>
    <n v="19"/>
  </r>
  <r>
    <x v="0"/>
    <x v="0"/>
    <x v="0"/>
    <x v="5"/>
    <x v="3"/>
    <x v="13"/>
    <x v="11"/>
    <n v="132.31299999999999"/>
    <n v="446"/>
    <n v="19"/>
  </r>
  <r>
    <x v="0"/>
    <x v="0"/>
    <x v="0"/>
    <x v="5"/>
    <x v="3"/>
    <x v="13"/>
    <x v="12"/>
    <n v="130.17099999999999"/>
    <n v="446"/>
    <n v="19"/>
  </r>
  <r>
    <x v="0"/>
    <x v="0"/>
    <x v="0"/>
    <x v="5"/>
    <x v="3"/>
    <x v="13"/>
    <x v="13"/>
    <n v="127.505"/>
    <n v="446"/>
    <n v="19"/>
  </r>
  <r>
    <x v="0"/>
    <x v="0"/>
    <x v="0"/>
    <x v="5"/>
    <x v="3"/>
    <x v="13"/>
    <x v="14"/>
    <n v="125.61499999999999"/>
    <n v="446"/>
    <n v="19"/>
  </r>
  <r>
    <x v="0"/>
    <x v="0"/>
    <x v="0"/>
    <x v="5"/>
    <x v="3"/>
    <x v="13"/>
    <x v="15"/>
    <n v="124.104"/>
    <n v="446"/>
    <n v="19"/>
  </r>
  <r>
    <x v="0"/>
    <x v="0"/>
    <x v="0"/>
    <x v="5"/>
    <x v="3"/>
    <x v="13"/>
    <x v="16"/>
    <n v="122.473"/>
    <n v="446"/>
    <n v="19"/>
  </r>
  <r>
    <x v="0"/>
    <x v="0"/>
    <x v="0"/>
    <x v="5"/>
    <x v="3"/>
    <x v="13"/>
    <x v="17"/>
    <n v="120.852"/>
    <n v="446"/>
    <n v="19"/>
  </r>
  <r>
    <x v="0"/>
    <x v="0"/>
    <x v="0"/>
    <x v="5"/>
    <x v="3"/>
    <x v="13"/>
    <x v="18"/>
    <n v="114.086"/>
    <n v="446"/>
    <n v="19"/>
  </r>
  <r>
    <x v="0"/>
    <x v="0"/>
    <x v="0"/>
    <x v="5"/>
    <x v="3"/>
    <x v="14"/>
    <x v="0"/>
    <n v="170.13499999999999"/>
    <n v="446"/>
    <n v="19"/>
  </r>
  <r>
    <x v="0"/>
    <x v="0"/>
    <x v="0"/>
    <x v="5"/>
    <x v="3"/>
    <x v="14"/>
    <x v="1"/>
    <n v="161.06200000000001"/>
    <n v="446"/>
    <n v="19"/>
  </r>
  <r>
    <x v="0"/>
    <x v="0"/>
    <x v="0"/>
    <x v="5"/>
    <x v="3"/>
    <x v="14"/>
    <x v="2"/>
    <n v="156.90799999999999"/>
    <n v="446"/>
    <n v="19"/>
  </r>
  <r>
    <x v="0"/>
    <x v="0"/>
    <x v="0"/>
    <x v="5"/>
    <x v="3"/>
    <x v="14"/>
    <x v="3"/>
    <n v="152.14099999999999"/>
    <n v="446"/>
    <n v="19"/>
  </r>
  <r>
    <x v="0"/>
    <x v="0"/>
    <x v="0"/>
    <x v="5"/>
    <x v="3"/>
    <x v="14"/>
    <x v="4"/>
    <n v="150.96199999999999"/>
    <n v="446"/>
    <n v="19"/>
  </r>
  <r>
    <x v="0"/>
    <x v="0"/>
    <x v="0"/>
    <x v="5"/>
    <x v="3"/>
    <x v="14"/>
    <x v="5"/>
    <n v="149.982"/>
    <n v="446"/>
    <n v="19"/>
  </r>
  <r>
    <x v="0"/>
    <x v="0"/>
    <x v="0"/>
    <x v="5"/>
    <x v="3"/>
    <x v="14"/>
    <x v="6"/>
    <n v="148.40899999999999"/>
    <n v="446"/>
    <n v="19"/>
  </r>
  <r>
    <x v="0"/>
    <x v="0"/>
    <x v="0"/>
    <x v="5"/>
    <x v="3"/>
    <x v="14"/>
    <x v="7"/>
    <n v="147.41999999999999"/>
    <n v="446"/>
    <n v="19"/>
  </r>
  <r>
    <x v="0"/>
    <x v="0"/>
    <x v="0"/>
    <x v="5"/>
    <x v="3"/>
    <x v="14"/>
    <x v="8"/>
    <n v="146.81"/>
    <n v="446"/>
    <n v="19"/>
  </r>
  <r>
    <x v="0"/>
    <x v="0"/>
    <x v="0"/>
    <x v="5"/>
    <x v="3"/>
    <x v="14"/>
    <x v="9"/>
    <n v="145.90100000000001"/>
    <n v="446"/>
    <n v="19"/>
  </r>
  <r>
    <x v="0"/>
    <x v="0"/>
    <x v="0"/>
    <x v="5"/>
    <x v="3"/>
    <x v="14"/>
    <x v="10"/>
    <n v="144.18"/>
    <n v="446"/>
    <n v="19"/>
  </r>
  <r>
    <x v="0"/>
    <x v="0"/>
    <x v="0"/>
    <x v="5"/>
    <x v="3"/>
    <x v="14"/>
    <x v="11"/>
    <n v="141.697"/>
    <n v="446"/>
    <n v="19"/>
  </r>
  <r>
    <x v="0"/>
    <x v="0"/>
    <x v="0"/>
    <x v="5"/>
    <x v="3"/>
    <x v="14"/>
    <x v="12"/>
    <n v="140.053"/>
    <n v="446"/>
    <n v="19"/>
  </r>
  <r>
    <x v="0"/>
    <x v="0"/>
    <x v="0"/>
    <x v="5"/>
    <x v="3"/>
    <x v="14"/>
    <x v="13"/>
    <n v="137.947"/>
    <n v="446"/>
    <n v="19"/>
  </r>
  <r>
    <x v="0"/>
    <x v="0"/>
    <x v="0"/>
    <x v="5"/>
    <x v="3"/>
    <x v="14"/>
    <x v="14"/>
    <n v="134.52799999999999"/>
    <n v="446"/>
    <n v="19"/>
  </r>
  <r>
    <x v="0"/>
    <x v="0"/>
    <x v="0"/>
    <x v="5"/>
    <x v="3"/>
    <x v="14"/>
    <x v="15"/>
    <n v="131.94900000000001"/>
    <n v="446"/>
    <n v="19"/>
  </r>
  <r>
    <x v="0"/>
    <x v="0"/>
    <x v="0"/>
    <x v="5"/>
    <x v="3"/>
    <x v="14"/>
    <x v="16"/>
    <n v="130.60400000000001"/>
    <n v="446"/>
    <n v="19"/>
  </r>
  <r>
    <x v="0"/>
    <x v="0"/>
    <x v="0"/>
    <x v="5"/>
    <x v="3"/>
    <x v="14"/>
    <x v="17"/>
    <n v="126.017"/>
    <n v="446"/>
    <n v="19"/>
  </r>
  <r>
    <x v="0"/>
    <x v="0"/>
    <x v="0"/>
    <x v="5"/>
    <x v="3"/>
    <x v="14"/>
    <x v="18"/>
    <n v="119.64"/>
    <n v="446"/>
    <n v="19"/>
  </r>
  <r>
    <x v="0"/>
    <x v="0"/>
    <x v="0"/>
    <x v="5"/>
    <x v="3"/>
    <x v="15"/>
    <x v="0"/>
    <n v="159.96"/>
    <n v="446"/>
    <n v="19"/>
  </r>
  <r>
    <x v="0"/>
    <x v="0"/>
    <x v="0"/>
    <x v="5"/>
    <x v="3"/>
    <x v="15"/>
    <x v="1"/>
    <n v="152.22200000000001"/>
    <n v="446"/>
    <n v="19"/>
  </r>
  <r>
    <x v="0"/>
    <x v="0"/>
    <x v="0"/>
    <x v="5"/>
    <x v="3"/>
    <x v="15"/>
    <x v="2"/>
    <n v="149.08199999999999"/>
    <n v="446"/>
    <n v="19"/>
  </r>
  <r>
    <x v="0"/>
    <x v="0"/>
    <x v="0"/>
    <x v="5"/>
    <x v="3"/>
    <x v="15"/>
    <x v="3"/>
    <n v="146.81"/>
    <n v="446"/>
    <n v="19"/>
  </r>
  <r>
    <x v="0"/>
    <x v="0"/>
    <x v="0"/>
    <x v="5"/>
    <x v="3"/>
    <x v="15"/>
    <x v="4"/>
    <n v="144.846"/>
    <n v="446"/>
    <n v="19"/>
  </r>
  <r>
    <x v="0"/>
    <x v="0"/>
    <x v="0"/>
    <x v="5"/>
    <x v="3"/>
    <x v="15"/>
    <x v="5"/>
    <n v="141.30000000000001"/>
    <n v="446"/>
    <n v="19"/>
  </r>
  <r>
    <x v="0"/>
    <x v="0"/>
    <x v="0"/>
    <x v="5"/>
    <x v="3"/>
    <x v="15"/>
    <x v="6"/>
    <n v="139.44800000000001"/>
    <n v="446"/>
    <n v="19"/>
  </r>
  <r>
    <x v="0"/>
    <x v="0"/>
    <x v="0"/>
    <x v="5"/>
    <x v="3"/>
    <x v="15"/>
    <x v="7"/>
    <n v="138.40700000000001"/>
    <n v="446"/>
    <n v="19"/>
  </r>
  <r>
    <x v="0"/>
    <x v="0"/>
    <x v="0"/>
    <x v="5"/>
    <x v="3"/>
    <x v="15"/>
    <x v="8"/>
    <n v="136.46"/>
    <n v="446"/>
    <n v="19"/>
  </r>
  <r>
    <x v="0"/>
    <x v="0"/>
    <x v="0"/>
    <x v="5"/>
    <x v="3"/>
    <x v="15"/>
    <x v="9"/>
    <n v="134.27099999999999"/>
    <n v="446"/>
    <n v="19"/>
  </r>
  <r>
    <x v="0"/>
    <x v="0"/>
    <x v="0"/>
    <x v="5"/>
    <x v="3"/>
    <x v="15"/>
    <x v="10"/>
    <n v="132.274"/>
    <n v="446"/>
    <n v="19"/>
  </r>
  <r>
    <x v="0"/>
    <x v="0"/>
    <x v="0"/>
    <x v="5"/>
    <x v="3"/>
    <x v="15"/>
    <x v="11"/>
    <n v="130.91800000000001"/>
    <n v="446"/>
    <n v="19"/>
  </r>
  <r>
    <x v="0"/>
    <x v="0"/>
    <x v="0"/>
    <x v="5"/>
    <x v="3"/>
    <x v="15"/>
    <x v="12"/>
    <n v="129.155"/>
    <n v="446"/>
    <n v="19"/>
  </r>
  <r>
    <x v="0"/>
    <x v="0"/>
    <x v="0"/>
    <x v="5"/>
    <x v="3"/>
    <x v="15"/>
    <x v="13"/>
    <n v="127.175"/>
    <n v="446"/>
    <n v="19"/>
  </r>
  <r>
    <x v="0"/>
    <x v="0"/>
    <x v="0"/>
    <x v="5"/>
    <x v="3"/>
    <x v="15"/>
    <x v="14"/>
    <n v="124.375"/>
    <n v="446"/>
    <n v="19"/>
  </r>
  <r>
    <x v="0"/>
    <x v="0"/>
    <x v="0"/>
    <x v="5"/>
    <x v="3"/>
    <x v="15"/>
    <x v="15"/>
    <n v="122.87"/>
    <n v="446"/>
    <n v="19"/>
  </r>
  <r>
    <x v="0"/>
    <x v="0"/>
    <x v="0"/>
    <x v="5"/>
    <x v="3"/>
    <x v="15"/>
    <x v="16"/>
    <n v="120.578"/>
    <n v="446"/>
    <n v="19"/>
  </r>
  <r>
    <x v="0"/>
    <x v="0"/>
    <x v="0"/>
    <x v="5"/>
    <x v="3"/>
    <x v="15"/>
    <x v="17"/>
    <n v="116.34699999999999"/>
    <n v="446"/>
    <n v="19"/>
  </r>
  <r>
    <x v="0"/>
    <x v="0"/>
    <x v="0"/>
    <x v="5"/>
    <x v="3"/>
    <x v="15"/>
    <x v="18"/>
    <n v="111.795"/>
    <n v="446"/>
    <n v="19"/>
  </r>
  <r>
    <x v="0"/>
    <x v="0"/>
    <x v="0"/>
    <x v="5"/>
    <x v="4"/>
    <x v="16"/>
    <x v="0"/>
    <n v="220.69900000000001"/>
    <n v="165"/>
    <n v="19"/>
  </r>
  <r>
    <x v="0"/>
    <x v="0"/>
    <x v="0"/>
    <x v="5"/>
    <x v="4"/>
    <x v="16"/>
    <x v="1"/>
    <n v="202.17099999999999"/>
    <n v="165"/>
    <n v="19"/>
  </r>
  <r>
    <x v="0"/>
    <x v="0"/>
    <x v="0"/>
    <x v="5"/>
    <x v="4"/>
    <x v="16"/>
    <x v="2"/>
    <n v="199.036"/>
    <n v="165"/>
    <n v="19"/>
  </r>
  <r>
    <x v="0"/>
    <x v="0"/>
    <x v="0"/>
    <x v="5"/>
    <x v="4"/>
    <x v="16"/>
    <x v="3"/>
    <n v="194.732"/>
    <n v="165"/>
    <n v="19"/>
  </r>
  <r>
    <x v="0"/>
    <x v="0"/>
    <x v="0"/>
    <x v="5"/>
    <x v="4"/>
    <x v="16"/>
    <x v="4"/>
    <n v="194.732"/>
    <n v="165"/>
    <n v="19"/>
  </r>
  <r>
    <x v="0"/>
    <x v="0"/>
    <x v="0"/>
    <x v="5"/>
    <x v="4"/>
    <x v="16"/>
    <x v="5"/>
    <n v="189.79400000000001"/>
    <n v="165"/>
    <n v="19"/>
  </r>
  <r>
    <x v="0"/>
    <x v="0"/>
    <x v="0"/>
    <x v="5"/>
    <x v="4"/>
    <x v="16"/>
    <x v="6"/>
    <n v="189.79400000000001"/>
    <n v="165"/>
    <n v="19"/>
  </r>
  <r>
    <x v="0"/>
    <x v="0"/>
    <x v="0"/>
    <x v="5"/>
    <x v="4"/>
    <x v="16"/>
    <x v="7"/>
    <n v="189.79400000000001"/>
    <n v="165"/>
    <n v="19"/>
  </r>
  <r>
    <x v="0"/>
    <x v="0"/>
    <x v="0"/>
    <x v="5"/>
    <x v="4"/>
    <x v="16"/>
    <x v="8"/>
    <n v="185.75800000000001"/>
    <n v="165"/>
    <n v="19"/>
  </r>
  <r>
    <x v="0"/>
    <x v="0"/>
    <x v="0"/>
    <x v="5"/>
    <x v="4"/>
    <x v="16"/>
    <x v="9"/>
    <n v="185.40199999999999"/>
    <n v="165"/>
    <n v="19"/>
  </r>
  <r>
    <x v="0"/>
    <x v="0"/>
    <x v="0"/>
    <x v="5"/>
    <x v="4"/>
    <x v="16"/>
    <x v="10"/>
    <n v="182.51900000000001"/>
    <n v="165"/>
    <n v="19"/>
  </r>
  <r>
    <x v="0"/>
    <x v="0"/>
    <x v="0"/>
    <x v="5"/>
    <x v="4"/>
    <x v="16"/>
    <x v="11"/>
    <n v="179.4"/>
    <n v="165"/>
    <n v="19"/>
  </r>
  <r>
    <x v="0"/>
    <x v="0"/>
    <x v="0"/>
    <x v="5"/>
    <x v="4"/>
    <x v="16"/>
    <x v="12"/>
    <n v="174.125"/>
    <n v="165"/>
    <n v="19"/>
  </r>
  <r>
    <x v="0"/>
    <x v="0"/>
    <x v="0"/>
    <x v="5"/>
    <x v="4"/>
    <x v="16"/>
    <x v="13"/>
    <n v="170.28"/>
    <n v="165"/>
    <n v="19"/>
  </r>
  <r>
    <x v="0"/>
    <x v="0"/>
    <x v="0"/>
    <x v="5"/>
    <x v="4"/>
    <x v="16"/>
    <x v="14"/>
    <n v="167.464"/>
    <n v="165"/>
    <n v="19"/>
  </r>
  <r>
    <x v="0"/>
    <x v="0"/>
    <x v="0"/>
    <x v="5"/>
    <x v="4"/>
    <x v="16"/>
    <x v="15"/>
    <n v="164.28800000000001"/>
    <n v="165"/>
    <n v="19"/>
  </r>
  <r>
    <x v="0"/>
    <x v="0"/>
    <x v="0"/>
    <x v="5"/>
    <x v="4"/>
    <x v="16"/>
    <x v="16"/>
    <n v="161.322"/>
    <n v="165"/>
    <n v="19"/>
  </r>
  <r>
    <x v="0"/>
    <x v="0"/>
    <x v="0"/>
    <x v="5"/>
    <x v="4"/>
    <x v="16"/>
    <x v="17"/>
    <n v="159.744"/>
    <n v="165"/>
    <n v="19"/>
  </r>
  <r>
    <x v="0"/>
    <x v="0"/>
    <x v="0"/>
    <x v="5"/>
    <x v="4"/>
    <x v="16"/>
    <x v="18"/>
    <n v="155.64099999999999"/>
    <n v="165"/>
    <n v="19"/>
  </r>
  <r>
    <x v="0"/>
    <x v="0"/>
    <x v="0"/>
    <x v="5"/>
    <x v="4"/>
    <x v="17"/>
    <x v="0"/>
    <n v="229.785"/>
    <n v="165"/>
    <n v="19"/>
  </r>
  <r>
    <x v="0"/>
    <x v="0"/>
    <x v="0"/>
    <x v="5"/>
    <x v="4"/>
    <x v="17"/>
    <x v="1"/>
    <n v="217.06399999999999"/>
    <n v="165"/>
    <n v="19"/>
  </r>
  <r>
    <x v="0"/>
    <x v="0"/>
    <x v="0"/>
    <x v="5"/>
    <x v="4"/>
    <x v="17"/>
    <x v="2"/>
    <n v="214.82900000000001"/>
    <n v="165"/>
    <n v="19"/>
  </r>
  <r>
    <x v="0"/>
    <x v="0"/>
    <x v="0"/>
    <x v="5"/>
    <x v="4"/>
    <x v="17"/>
    <x v="3"/>
    <n v="212.34800000000001"/>
    <n v="165"/>
    <n v="19"/>
  </r>
  <r>
    <x v="0"/>
    <x v="0"/>
    <x v="0"/>
    <x v="5"/>
    <x v="4"/>
    <x v="17"/>
    <x v="4"/>
    <n v="212.34800000000001"/>
    <n v="165"/>
    <n v="19"/>
  </r>
  <r>
    <x v="0"/>
    <x v="0"/>
    <x v="0"/>
    <x v="5"/>
    <x v="4"/>
    <x v="17"/>
    <x v="5"/>
    <n v="211.69300000000001"/>
    <n v="165"/>
    <n v="19"/>
  </r>
  <r>
    <x v="0"/>
    <x v="0"/>
    <x v="0"/>
    <x v="5"/>
    <x v="4"/>
    <x v="17"/>
    <x v="6"/>
    <n v="204.88200000000001"/>
    <n v="165"/>
    <n v="19"/>
  </r>
  <r>
    <x v="0"/>
    <x v="0"/>
    <x v="0"/>
    <x v="5"/>
    <x v="4"/>
    <x v="17"/>
    <x v="7"/>
    <n v="199.38399999999999"/>
    <n v="165"/>
    <n v="19"/>
  </r>
  <r>
    <x v="0"/>
    <x v="0"/>
    <x v="0"/>
    <x v="5"/>
    <x v="4"/>
    <x v="17"/>
    <x v="8"/>
    <n v="199.38399999999999"/>
    <n v="165"/>
    <n v="19"/>
  </r>
  <r>
    <x v="0"/>
    <x v="0"/>
    <x v="0"/>
    <x v="5"/>
    <x v="4"/>
    <x v="17"/>
    <x v="9"/>
    <n v="199.38399999999999"/>
    <n v="165"/>
    <n v="19"/>
  </r>
  <r>
    <x v="0"/>
    <x v="0"/>
    <x v="0"/>
    <x v="5"/>
    <x v="4"/>
    <x v="17"/>
    <x v="10"/>
    <n v="197.042"/>
    <n v="165"/>
    <n v="19"/>
  </r>
  <r>
    <x v="0"/>
    <x v="0"/>
    <x v="0"/>
    <x v="5"/>
    <x v="4"/>
    <x v="17"/>
    <x v="11"/>
    <n v="196.196"/>
    <n v="165"/>
    <n v="19"/>
  </r>
  <r>
    <x v="0"/>
    <x v="0"/>
    <x v="0"/>
    <x v="5"/>
    <x v="4"/>
    <x v="17"/>
    <x v="12"/>
    <n v="194.155"/>
    <n v="165"/>
    <n v="19"/>
  </r>
  <r>
    <x v="0"/>
    <x v="0"/>
    <x v="0"/>
    <x v="5"/>
    <x v="4"/>
    <x v="17"/>
    <x v="13"/>
    <n v="189.33500000000001"/>
    <n v="165"/>
    <n v="19"/>
  </r>
  <r>
    <x v="0"/>
    <x v="0"/>
    <x v="0"/>
    <x v="5"/>
    <x v="4"/>
    <x v="17"/>
    <x v="14"/>
    <n v="183.88800000000001"/>
    <n v="165"/>
    <n v="19"/>
  </r>
  <r>
    <x v="0"/>
    <x v="0"/>
    <x v="0"/>
    <x v="5"/>
    <x v="4"/>
    <x v="17"/>
    <x v="15"/>
    <n v="178.94499999999999"/>
    <n v="165"/>
    <n v="19"/>
  </r>
  <r>
    <x v="0"/>
    <x v="0"/>
    <x v="0"/>
    <x v="5"/>
    <x v="4"/>
    <x v="17"/>
    <x v="16"/>
    <n v="174.15899999999999"/>
    <n v="165"/>
    <n v="19"/>
  </r>
  <r>
    <x v="0"/>
    <x v="0"/>
    <x v="0"/>
    <x v="5"/>
    <x v="4"/>
    <x v="17"/>
    <x v="17"/>
    <n v="166.25399999999999"/>
    <n v="165"/>
    <n v="19"/>
  </r>
  <r>
    <x v="0"/>
    <x v="0"/>
    <x v="0"/>
    <x v="5"/>
    <x v="4"/>
    <x v="17"/>
    <x v="18"/>
    <n v="164.852"/>
    <n v="165"/>
    <n v="19"/>
  </r>
  <r>
    <x v="0"/>
    <x v="0"/>
    <x v="0"/>
    <x v="5"/>
    <x v="4"/>
    <x v="18"/>
    <x v="0"/>
    <n v="245.143"/>
    <n v="165"/>
    <n v="19"/>
  </r>
  <r>
    <x v="0"/>
    <x v="0"/>
    <x v="0"/>
    <x v="5"/>
    <x v="4"/>
    <x v="18"/>
    <x v="1"/>
    <n v="236.84200000000001"/>
    <n v="165"/>
    <n v="19"/>
  </r>
  <r>
    <x v="0"/>
    <x v="0"/>
    <x v="0"/>
    <x v="5"/>
    <x v="4"/>
    <x v="18"/>
    <x v="2"/>
    <n v="231.101"/>
    <n v="165"/>
    <n v="19"/>
  </r>
  <r>
    <x v="0"/>
    <x v="0"/>
    <x v="0"/>
    <x v="5"/>
    <x v="4"/>
    <x v="18"/>
    <x v="3"/>
    <n v="228.53399999999999"/>
    <n v="165"/>
    <n v="19"/>
  </r>
  <r>
    <x v="0"/>
    <x v="0"/>
    <x v="0"/>
    <x v="5"/>
    <x v="4"/>
    <x v="18"/>
    <x v="4"/>
    <n v="225.94800000000001"/>
    <n v="165"/>
    <n v="19"/>
  </r>
  <r>
    <x v="0"/>
    <x v="0"/>
    <x v="0"/>
    <x v="5"/>
    <x v="4"/>
    <x v="18"/>
    <x v="5"/>
    <n v="225.785"/>
    <n v="165"/>
    <n v="19"/>
  </r>
  <r>
    <x v="0"/>
    <x v="0"/>
    <x v="0"/>
    <x v="5"/>
    <x v="4"/>
    <x v="18"/>
    <x v="6"/>
    <n v="216.75800000000001"/>
    <n v="165"/>
    <n v="19"/>
  </r>
  <r>
    <x v="0"/>
    <x v="0"/>
    <x v="0"/>
    <x v="5"/>
    <x v="4"/>
    <x v="18"/>
    <x v="7"/>
    <n v="214.083"/>
    <n v="165"/>
    <n v="19"/>
  </r>
  <r>
    <x v="0"/>
    <x v="0"/>
    <x v="0"/>
    <x v="5"/>
    <x v="4"/>
    <x v="18"/>
    <x v="8"/>
    <n v="213.41399999999999"/>
    <n v="165"/>
    <n v="19"/>
  </r>
  <r>
    <x v="0"/>
    <x v="0"/>
    <x v="0"/>
    <x v="5"/>
    <x v="4"/>
    <x v="18"/>
    <x v="9"/>
    <n v="211.44200000000001"/>
    <n v="165"/>
    <n v="19"/>
  </r>
  <r>
    <x v="0"/>
    <x v="0"/>
    <x v="0"/>
    <x v="5"/>
    <x v="4"/>
    <x v="18"/>
    <x v="10"/>
    <n v="207.227"/>
    <n v="165"/>
    <n v="19"/>
  </r>
  <r>
    <x v="0"/>
    <x v="0"/>
    <x v="0"/>
    <x v="5"/>
    <x v="4"/>
    <x v="18"/>
    <x v="11"/>
    <n v="204.06800000000001"/>
    <n v="165"/>
    <n v="19"/>
  </r>
  <r>
    <x v="0"/>
    <x v="0"/>
    <x v="0"/>
    <x v="5"/>
    <x v="4"/>
    <x v="18"/>
    <x v="12"/>
    <n v="198.733"/>
    <n v="165"/>
    <n v="19"/>
  </r>
  <r>
    <x v="0"/>
    <x v="0"/>
    <x v="0"/>
    <x v="5"/>
    <x v="4"/>
    <x v="18"/>
    <x v="13"/>
    <n v="197.65899999999999"/>
    <n v="165"/>
    <n v="19"/>
  </r>
  <r>
    <x v="0"/>
    <x v="0"/>
    <x v="0"/>
    <x v="5"/>
    <x v="4"/>
    <x v="18"/>
    <x v="14"/>
    <n v="196.101"/>
    <n v="165"/>
    <n v="19"/>
  </r>
  <r>
    <x v="0"/>
    <x v="0"/>
    <x v="0"/>
    <x v="5"/>
    <x v="4"/>
    <x v="18"/>
    <x v="15"/>
    <n v="189.12299999999999"/>
    <n v="165"/>
    <n v="19"/>
  </r>
  <r>
    <x v="0"/>
    <x v="0"/>
    <x v="0"/>
    <x v="5"/>
    <x v="4"/>
    <x v="18"/>
    <x v="16"/>
    <n v="184.09899999999999"/>
    <n v="165"/>
    <n v="19"/>
  </r>
  <r>
    <x v="0"/>
    <x v="0"/>
    <x v="0"/>
    <x v="5"/>
    <x v="4"/>
    <x v="18"/>
    <x v="17"/>
    <n v="182.74100000000001"/>
    <n v="165"/>
    <n v="19"/>
  </r>
  <r>
    <x v="0"/>
    <x v="0"/>
    <x v="0"/>
    <x v="5"/>
    <x v="4"/>
    <x v="18"/>
    <x v="18"/>
    <n v="179.511"/>
    <n v="165"/>
    <n v="19"/>
  </r>
  <r>
    <x v="0"/>
    <x v="0"/>
    <x v="0"/>
    <x v="5"/>
    <x v="4"/>
    <x v="19"/>
    <x v="0"/>
    <n v="233.55099999999999"/>
    <n v="165"/>
    <n v="19"/>
  </r>
  <r>
    <x v="0"/>
    <x v="0"/>
    <x v="0"/>
    <x v="5"/>
    <x v="4"/>
    <x v="19"/>
    <x v="1"/>
    <n v="226.744"/>
    <n v="165"/>
    <n v="19"/>
  </r>
  <r>
    <x v="0"/>
    <x v="0"/>
    <x v="0"/>
    <x v="5"/>
    <x v="4"/>
    <x v="19"/>
    <x v="2"/>
    <n v="220.69900000000001"/>
    <n v="165"/>
    <n v="19"/>
  </r>
  <r>
    <x v="0"/>
    <x v="0"/>
    <x v="0"/>
    <x v="5"/>
    <x v="4"/>
    <x v="19"/>
    <x v="3"/>
    <n v="214.83"/>
    <n v="165"/>
    <n v="19"/>
  </r>
  <r>
    <x v="0"/>
    <x v="0"/>
    <x v="0"/>
    <x v="5"/>
    <x v="4"/>
    <x v="19"/>
    <x v="4"/>
    <n v="212.34800000000001"/>
    <n v="165"/>
    <n v="19"/>
  </r>
  <r>
    <x v="0"/>
    <x v="0"/>
    <x v="0"/>
    <x v="5"/>
    <x v="4"/>
    <x v="19"/>
    <x v="5"/>
    <n v="210.29900000000001"/>
    <n v="165"/>
    <n v="19"/>
  </r>
  <r>
    <x v="0"/>
    <x v="0"/>
    <x v="0"/>
    <x v="5"/>
    <x v="4"/>
    <x v="19"/>
    <x v="6"/>
    <n v="202.49799999999999"/>
    <n v="165"/>
    <n v="19"/>
  </r>
  <r>
    <x v="0"/>
    <x v="0"/>
    <x v="0"/>
    <x v="5"/>
    <x v="4"/>
    <x v="19"/>
    <x v="7"/>
    <n v="199.38399999999999"/>
    <n v="165"/>
    <n v="19"/>
  </r>
  <r>
    <x v="0"/>
    <x v="0"/>
    <x v="0"/>
    <x v="5"/>
    <x v="4"/>
    <x v="19"/>
    <x v="8"/>
    <n v="198.066"/>
    <n v="165"/>
    <n v="19"/>
  </r>
  <r>
    <x v="0"/>
    <x v="0"/>
    <x v="0"/>
    <x v="5"/>
    <x v="4"/>
    <x v="19"/>
    <x v="9"/>
    <n v="196.01300000000001"/>
    <n v="165"/>
    <n v="19"/>
  </r>
  <r>
    <x v="0"/>
    <x v="0"/>
    <x v="0"/>
    <x v="5"/>
    <x v="4"/>
    <x v="19"/>
    <x v="10"/>
    <n v="194.071"/>
    <n v="165"/>
    <n v="19"/>
  </r>
  <r>
    <x v="0"/>
    <x v="0"/>
    <x v="0"/>
    <x v="5"/>
    <x v="4"/>
    <x v="19"/>
    <x v="11"/>
    <n v="189.79400000000001"/>
    <n v="165"/>
    <n v="19"/>
  </r>
  <r>
    <x v="0"/>
    <x v="0"/>
    <x v="0"/>
    <x v="5"/>
    <x v="4"/>
    <x v="19"/>
    <x v="12"/>
    <n v="185.88499999999999"/>
    <n v="165"/>
    <n v="19"/>
  </r>
  <r>
    <x v="0"/>
    <x v="0"/>
    <x v="0"/>
    <x v="5"/>
    <x v="4"/>
    <x v="19"/>
    <x v="13"/>
    <n v="184.22800000000001"/>
    <n v="165"/>
    <n v="19"/>
  </r>
  <r>
    <x v="0"/>
    <x v="0"/>
    <x v="0"/>
    <x v="5"/>
    <x v="4"/>
    <x v="19"/>
    <x v="14"/>
    <n v="182.33500000000001"/>
    <n v="165"/>
    <n v="19"/>
  </r>
  <r>
    <x v="0"/>
    <x v="0"/>
    <x v="0"/>
    <x v="5"/>
    <x v="4"/>
    <x v="19"/>
    <x v="15"/>
    <n v="174.809"/>
    <n v="165"/>
    <n v="19"/>
  </r>
  <r>
    <x v="0"/>
    <x v="0"/>
    <x v="0"/>
    <x v="5"/>
    <x v="4"/>
    <x v="19"/>
    <x v="16"/>
    <n v="171.23500000000001"/>
    <n v="165"/>
    <n v="19"/>
  </r>
  <r>
    <x v="0"/>
    <x v="0"/>
    <x v="0"/>
    <x v="5"/>
    <x v="4"/>
    <x v="19"/>
    <x v="17"/>
    <n v="165"/>
    <n v="165"/>
    <n v="19"/>
  </r>
  <r>
    <x v="0"/>
    <x v="0"/>
    <x v="0"/>
    <x v="5"/>
    <x v="4"/>
    <x v="19"/>
    <x v="18"/>
    <n v="159.744"/>
    <n v="165"/>
    <n v="19"/>
  </r>
  <r>
    <x v="1"/>
    <x v="0"/>
    <x v="0"/>
    <x v="5"/>
    <x v="0"/>
    <x v="0"/>
    <x v="19"/>
    <n v="57.82"/>
    <n v="210"/>
    <n v="19"/>
  </r>
  <r>
    <x v="1"/>
    <x v="0"/>
    <x v="0"/>
    <x v="5"/>
    <x v="0"/>
    <x v="1"/>
    <x v="19"/>
    <n v="86.311000000000007"/>
    <n v="210"/>
    <n v="19"/>
  </r>
  <r>
    <x v="1"/>
    <x v="0"/>
    <x v="0"/>
    <x v="5"/>
    <x v="0"/>
    <x v="2"/>
    <x v="19"/>
    <n v="89.185000000000002"/>
    <n v="210"/>
    <n v="19"/>
  </r>
  <r>
    <x v="1"/>
    <x v="0"/>
    <x v="0"/>
    <x v="5"/>
    <x v="0"/>
    <x v="3"/>
    <x v="19"/>
    <n v="89.185000000000002"/>
    <n v="210"/>
    <n v="19"/>
  </r>
  <r>
    <x v="1"/>
    <x v="0"/>
    <x v="0"/>
    <x v="5"/>
    <x v="1"/>
    <x v="4"/>
    <x v="19"/>
    <n v="94.954999999999998"/>
    <n v="174"/>
    <n v="19"/>
  </r>
  <r>
    <x v="1"/>
    <x v="0"/>
    <x v="0"/>
    <x v="5"/>
    <x v="1"/>
    <x v="5"/>
    <x v="19"/>
    <n v="103.83199999999999"/>
    <n v="174"/>
    <n v="19"/>
  </r>
  <r>
    <x v="1"/>
    <x v="0"/>
    <x v="0"/>
    <x v="5"/>
    <x v="1"/>
    <x v="6"/>
    <x v="19"/>
    <n v="104.42100000000001"/>
    <n v="174"/>
    <n v="19"/>
  </r>
  <r>
    <x v="1"/>
    <x v="0"/>
    <x v="0"/>
    <x v="5"/>
    <x v="1"/>
    <x v="7"/>
    <x v="19"/>
    <n v="104.42100000000001"/>
    <n v="174"/>
    <n v="19"/>
  </r>
  <r>
    <x v="1"/>
    <x v="0"/>
    <x v="0"/>
    <x v="5"/>
    <x v="2"/>
    <x v="8"/>
    <x v="19"/>
    <n v="111.535"/>
    <n v="87"/>
    <n v="19"/>
  </r>
  <r>
    <x v="1"/>
    <x v="0"/>
    <x v="0"/>
    <x v="5"/>
    <x v="2"/>
    <x v="9"/>
    <x v="19"/>
    <n v="121.041"/>
    <n v="87"/>
    <n v="19"/>
  </r>
  <r>
    <x v="1"/>
    <x v="0"/>
    <x v="0"/>
    <x v="5"/>
    <x v="2"/>
    <x v="10"/>
    <x v="19"/>
    <n v="131.25200000000001"/>
    <n v="87"/>
    <n v="19"/>
  </r>
  <r>
    <x v="1"/>
    <x v="0"/>
    <x v="0"/>
    <x v="5"/>
    <x v="2"/>
    <x v="11"/>
    <x v="19"/>
    <n v="131.25200000000001"/>
    <n v="87"/>
    <n v="19"/>
  </r>
  <r>
    <x v="1"/>
    <x v="0"/>
    <x v="0"/>
    <x v="5"/>
    <x v="3"/>
    <x v="12"/>
    <x v="19"/>
    <n v="155.4"/>
    <n v="67"/>
    <n v="19"/>
  </r>
  <r>
    <x v="1"/>
    <x v="0"/>
    <x v="0"/>
    <x v="5"/>
    <x v="3"/>
    <x v="13"/>
    <x v="19"/>
    <n v="173.35300000000001"/>
    <n v="67"/>
    <n v="19"/>
  </r>
  <r>
    <x v="1"/>
    <x v="0"/>
    <x v="0"/>
    <x v="5"/>
    <x v="3"/>
    <x v="14"/>
    <x v="19"/>
    <n v="198.857"/>
    <n v="67"/>
    <n v="19"/>
  </r>
  <r>
    <x v="1"/>
    <x v="0"/>
    <x v="0"/>
    <x v="5"/>
    <x v="3"/>
    <x v="15"/>
    <x v="19"/>
    <n v="198.857"/>
    <n v="67"/>
    <n v="19"/>
  </r>
  <r>
    <x v="1"/>
    <x v="0"/>
    <x v="0"/>
    <x v="5"/>
    <x v="4"/>
    <x v="16"/>
    <x v="19"/>
    <n v="211.71600000000001"/>
    <n v="13"/>
    <n v="19"/>
  </r>
  <r>
    <x v="1"/>
    <x v="0"/>
    <x v="0"/>
    <x v="5"/>
    <x v="4"/>
    <x v="17"/>
    <x v="19"/>
    <n v="233.357"/>
    <n v="13"/>
    <n v="19"/>
  </r>
  <r>
    <x v="1"/>
    <x v="0"/>
    <x v="0"/>
    <x v="5"/>
    <x v="4"/>
    <x v="18"/>
    <x v="19"/>
    <n v="234.631"/>
    <n v="13"/>
    <n v="19"/>
  </r>
  <r>
    <x v="1"/>
    <x v="0"/>
    <x v="0"/>
    <x v="5"/>
    <x v="4"/>
    <x v="19"/>
    <x v="19"/>
    <n v="234.631"/>
    <n v="13"/>
    <n v="19"/>
  </r>
  <r>
    <x v="1"/>
    <x v="0"/>
    <x v="0"/>
    <x v="5"/>
    <x v="0"/>
    <x v="0"/>
    <x v="9"/>
    <n v="48.033999999999999"/>
    <n v="210"/>
    <n v="19"/>
  </r>
  <r>
    <x v="1"/>
    <x v="0"/>
    <x v="0"/>
    <x v="5"/>
    <x v="0"/>
    <x v="1"/>
    <x v="9"/>
    <n v="65.545000000000002"/>
    <n v="210"/>
    <n v="19"/>
  </r>
  <r>
    <x v="1"/>
    <x v="0"/>
    <x v="0"/>
    <x v="5"/>
    <x v="0"/>
    <x v="2"/>
    <x v="9"/>
    <n v="80.563000000000002"/>
    <n v="210"/>
    <n v="19"/>
  </r>
  <r>
    <x v="1"/>
    <x v="0"/>
    <x v="0"/>
    <x v="5"/>
    <x v="0"/>
    <x v="3"/>
    <x v="9"/>
    <n v="60.665999999999997"/>
    <n v="210"/>
    <n v="19"/>
  </r>
  <r>
    <x v="1"/>
    <x v="0"/>
    <x v="0"/>
    <x v="5"/>
    <x v="1"/>
    <x v="4"/>
    <x v="9"/>
    <n v="73.483999999999995"/>
    <n v="174"/>
    <n v="19"/>
  </r>
  <r>
    <x v="1"/>
    <x v="0"/>
    <x v="0"/>
    <x v="5"/>
    <x v="1"/>
    <x v="5"/>
    <x v="9"/>
    <n v="82.548000000000002"/>
    <n v="174"/>
    <n v="19"/>
  </r>
  <r>
    <x v="1"/>
    <x v="0"/>
    <x v="0"/>
    <x v="5"/>
    <x v="1"/>
    <x v="6"/>
    <x v="9"/>
    <n v="82.641999999999996"/>
    <n v="174"/>
    <n v="19"/>
  </r>
  <r>
    <x v="1"/>
    <x v="0"/>
    <x v="0"/>
    <x v="5"/>
    <x v="1"/>
    <x v="7"/>
    <x v="9"/>
    <n v="80.355999999999995"/>
    <n v="174"/>
    <n v="19"/>
  </r>
  <r>
    <x v="1"/>
    <x v="0"/>
    <x v="0"/>
    <x v="5"/>
    <x v="2"/>
    <x v="8"/>
    <x v="9"/>
    <n v="92.600999999999999"/>
    <n v="87"/>
    <n v="19"/>
  </r>
  <r>
    <x v="1"/>
    <x v="0"/>
    <x v="0"/>
    <x v="5"/>
    <x v="2"/>
    <x v="9"/>
    <x v="9"/>
    <n v="101.33"/>
    <n v="87"/>
    <n v="19"/>
  </r>
  <r>
    <x v="1"/>
    <x v="0"/>
    <x v="0"/>
    <x v="5"/>
    <x v="2"/>
    <x v="10"/>
    <x v="9"/>
    <n v="97.061000000000007"/>
    <n v="87"/>
    <n v="19"/>
  </r>
  <r>
    <x v="1"/>
    <x v="0"/>
    <x v="0"/>
    <x v="5"/>
    <x v="2"/>
    <x v="11"/>
    <x v="9"/>
    <n v="94.879000000000005"/>
    <n v="87"/>
    <n v="19"/>
  </r>
  <r>
    <x v="1"/>
    <x v="0"/>
    <x v="0"/>
    <x v="5"/>
    <x v="3"/>
    <x v="12"/>
    <x v="9"/>
    <n v="125.01300000000001"/>
    <n v="67"/>
    <n v="19"/>
  </r>
  <r>
    <x v="1"/>
    <x v="0"/>
    <x v="0"/>
    <x v="5"/>
    <x v="3"/>
    <x v="13"/>
    <x v="9"/>
    <n v="140.953"/>
    <n v="67"/>
    <n v="19"/>
  </r>
  <r>
    <x v="1"/>
    <x v="0"/>
    <x v="0"/>
    <x v="5"/>
    <x v="3"/>
    <x v="14"/>
    <x v="9"/>
    <n v="154.13499999999999"/>
    <n v="67"/>
    <n v="19"/>
  </r>
  <r>
    <x v="1"/>
    <x v="0"/>
    <x v="0"/>
    <x v="5"/>
    <x v="3"/>
    <x v="15"/>
    <x v="9"/>
    <n v="141.37299999999999"/>
    <n v="67"/>
    <n v="19"/>
  </r>
  <r>
    <x v="1"/>
    <x v="0"/>
    <x v="0"/>
    <x v="5"/>
    <x v="4"/>
    <x v="16"/>
    <x v="9"/>
    <n v="201.804"/>
    <n v="13"/>
    <n v="19"/>
  </r>
  <r>
    <x v="1"/>
    <x v="0"/>
    <x v="0"/>
    <x v="5"/>
    <x v="4"/>
    <x v="17"/>
    <x v="9"/>
    <n v="221.08"/>
    <n v="13"/>
    <n v="19"/>
  </r>
  <r>
    <x v="1"/>
    <x v="0"/>
    <x v="0"/>
    <x v="5"/>
    <x v="4"/>
    <x v="18"/>
    <x v="9"/>
    <n v="223.68299999999999"/>
    <n v="13"/>
    <n v="19"/>
  </r>
  <r>
    <x v="1"/>
    <x v="0"/>
    <x v="0"/>
    <x v="5"/>
    <x v="4"/>
    <x v="19"/>
    <x v="9"/>
    <n v="219.155"/>
    <n v="13"/>
    <n v="19"/>
  </r>
  <r>
    <x v="1"/>
    <x v="0"/>
    <x v="0"/>
    <x v="5"/>
    <x v="0"/>
    <x v="0"/>
    <x v="20"/>
    <n v="35.146999999999998"/>
    <n v="210"/>
    <n v="19"/>
  </r>
  <r>
    <x v="1"/>
    <x v="0"/>
    <x v="0"/>
    <x v="5"/>
    <x v="0"/>
    <x v="1"/>
    <x v="20"/>
    <n v="38.625999999999998"/>
    <n v="210"/>
    <n v="19"/>
  </r>
  <r>
    <x v="1"/>
    <x v="0"/>
    <x v="0"/>
    <x v="5"/>
    <x v="0"/>
    <x v="2"/>
    <x v="20"/>
    <n v="56.61"/>
    <n v="210"/>
    <n v="19"/>
  </r>
  <r>
    <x v="1"/>
    <x v="0"/>
    <x v="0"/>
    <x v="5"/>
    <x v="0"/>
    <x v="3"/>
    <x v="20"/>
    <n v="35.146999999999998"/>
    <n v="210"/>
    <n v="19"/>
  </r>
  <r>
    <x v="1"/>
    <x v="0"/>
    <x v="0"/>
    <x v="5"/>
    <x v="1"/>
    <x v="4"/>
    <x v="20"/>
    <n v="54.220999999999997"/>
    <n v="174"/>
    <n v="19"/>
  </r>
  <r>
    <x v="1"/>
    <x v="0"/>
    <x v="0"/>
    <x v="5"/>
    <x v="1"/>
    <x v="5"/>
    <x v="20"/>
    <n v="62.271000000000001"/>
    <n v="174"/>
    <n v="19"/>
  </r>
  <r>
    <x v="1"/>
    <x v="0"/>
    <x v="0"/>
    <x v="5"/>
    <x v="1"/>
    <x v="6"/>
    <x v="20"/>
    <n v="61.183"/>
    <n v="174"/>
    <n v="19"/>
  </r>
  <r>
    <x v="1"/>
    <x v="0"/>
    <x v="0"/>
    <x v="5"/>
    <x v="1"/>
    <x v="7"/>
    <x v="20"/>
    <n v="54.220999999999997"/>
    <n v="174"/>
    <n v="19"/>
  </r>
  <r>
    <x v="1"/>
    <x v="0"/>
    <x v="0"/>
    <x v="5"/>
    <x v="2"/>
    <x v="8"/>
    <x v="20"/>
    <n v="70.808999999999997"/>
    <n v="87"/>
    <n v="19"/>
  </r>
  <r>
    <x v="1"/>
    <x v="0"/>
    <x v="0"/>
    <x v="5"/>
    <x v="2"/>
    <x v="9"/>
    <x v="20"/>
    <n v="67.319999999999993"/>
    <n v="87"/>
    <n v="19"/>
  </r>
  <r>
    <x v="1"/>
    <x v="0"/>
    <x v="0"/>
    <x v="5"/>
    <x v="2"/>
    <x v="10"/>
    <x v="20"/>
    <n v="81.417000000000002"/>
    <n v="87"/>
    <n v="19"/>
  </r>
  <r>
    <x v="1"/>
    <x v="0"/>
    <x v="0"/>
    <x v="5"/>
    <x v="2"/>
    <x v="11"/>
    <x v="20"/>
    <n v="67.319999999999993"/>
    <n v="87"/>
    <n v="19"/>
  </r>
  <r>
    <x v="1"/>
    <x v="0"/>
    <x v="0"/>
    <x v="5"/>
    <x v="3"/>
    <x v="12"/>
    <x v="20"/>
    <n v="93.031000000000006"/>
    <n v="67"/>
    <n v="19"/>
  </r>
  <r>
    <x v="1"/>
    <x v="0"/>
    <x v="0"/>
    <x v="5"/>
    <x v="3"/>
    <x v="13"/>
    <x v="20"/>
    <n v="117.065"/>
    <n v="67"/>
    <n v="19"/>
  </r>
  <r>
    <x v="1"/>
    <x v="0"/>
    <x v="0"/>
    <x v="5"/>
    <x v="3"/>
    <x v="14"/>
    <x v="20"/>
    <n v="133.59700000000001"/>
    <n v="67"/>
    <n v="19"/>
  </r>
  <r>
    <x v="1"/>
    <x v="0"/>
    <x v="0"/>
    <x v="5"/>
    <x v="3"/>
    <x v="15"/>
    <x v="20"/>
    <n v="93.031000000000006"/>
    <n v="67"/>
    <n v="19"/>
  </r>
  <r>
    <x v="1"/>
    <x v="0"/>
    <x v="0"/>
    <x v="5"/>
    <x v="4"/>
    <x v="16"/>
    <x v="20"/>
    <n v="199.363"/>
    <n v="13"/>
    <n v="19"/>
  </r>
  <r>
    <x v="1"/>
    <x v="0"/>
    <x v="0"/>
    <x v="5"/>
    <x v="4"/>
    <x v="17"/>
    <x v="20"/>
    <n v="219.155"/>
    <n v="13"/>
    <n v="19"/>
  </r>
  <r>
    <x v="1"/>
    <x v="0"/>
    <x v="0"/>
    <x v="5"/>
    <x v="4"/>
    <x v="18"/>
    <x v="20"/>
    <n v="217.52500000000001"/>
    <n v="13"/>
    <n v="19"/>
  </r>
  <r>
    <x v="1"/>
    <x v="0"/>
    <x v="0"/>
    <x v="5"/>
    <x v="4"/>
    <x v="19"/>
    <x v="20"/>
    <n v="199.363"/>
    <n v="13"/>
    <n v="19"/>
  </r>
  <r>
    <x v="0"/>
    <x v="0"/>
    <x v="1"/>
    <x v="0"/>
    <x v="0"/>
    <x v="0"/>
    <x v="0"/>
    <n v="47.756999999999998"/>
    <n v="1465"/>
    <n v="19"/>
  </r>
  <r>
    <x v="0"/>
    <x v="0"/>
    <x v="1"/>
    <x v="0"/>
    <x v="0"/>
    <x v="0"/>
    <x v="1"/>
    <n v="46.841999999999999"/>
    <n v="1465"/>
    <n v="19"/>
  </r>
  <r>
    <x v="0"/>
    <x v="0"/>
    <x v="1"/>
    <x v="0"/>
    <x v="0"/>
    <x v="0"/>
    <x v="2"/>
    <n v="45.671999999999997"/>
    <n v="1465"/>
    <n v="19"/>
  </r>
  <r>
    <x v="0"/>
    <x v="0"/>
    <x v="1"/>
    <x v="0"/>
    <x v="0"/>
    <x v="0"/>
    <x v="3"/>
    <n v="44.457999999999998"/>
    <n v="1465"/>
    <n v="19"/>
  </r>
  <r>
    <x v="0"/>
    <x v="0"/>
    <x v="1"/>
    <x v="0"/>
    <x v="0"/>
    <x v="0"/>
    <x v="4"/>
    <n v="43.624000000000002"/>
    <n v="1465"/>
    <n v="19"/>
  </r>
  <r>
    <x v="0"/>
    <x v="0"/>
    <x v="1"/>
    <x v="0"/>
    <x v="0"/>
    <x v="0"/>
    <x v="5"/>
    <n v="42.963999999999999"/>
    <n v="1465"/>
    <n v="19"/>
  </r>
  <r>
    <x v="0"/>
    <x v="0"/>
    <x v="1"/>
    <x v="0"/>
    <x v="0"/>
    <x v="0"/>
    <x v="6"/>
    <n v="42.524000000000001"/>
    <n v="1465"/>
    <n v="19"/>
  </r>
  <r>
    <x v="0"/>
    <x v="0"/>
    <x v="1"/>
    <x v="0"/>
    <x v="0"/>
    <x v="0"/>
    <x v="7"/>
    <n v="42.234999999999999"/>
    <n v="1465"/>
    <n v="19"/>
  </r>
  <r>
    <x v="0"/>
    <x v="0"/>
    <x v="1"/>
    <x v="0"/>
    <x v="0"/>
    <x v="0"/>
    <x v="8"/>
    <n v="41.822000000000003"/>
    <n v="1465"/>
    <n v="19"/>
  </r>
  <r>
    <x v="0"/>
    <x v="0"/>
    <x v="1"/>
    <x v="0"/>
    <x v="0"/>
    <x v="0"/>
    <x v="9"/>
    <n v="41.518000000000001"/>
    <n v="1465"/>
    <n v="19"/>
  </r>
  <r>
    <x v="0"/>
    <x v="0"/>
    <x v="1"/>
    <x v="0"/>
    <x v="0"/>
    <x v="0"/>
    <x v="10"/>
    <n v="41.279000000000003"/>
    <n v="1465"/>
    <n v="19"/>
  </r>
  <r>
    <x v="0"/>
    <x v="0"/>
    <x v="1"/>
    <x v="0"/>
    <x v="0"/>
    <x v="0"/>
    <x v="11"/>
    <n v="40.94"/>
    <n v="1465"/>
    <n v="19"/>
  </r>
  <r>
    <x v="0"/>
    <x v="0"/>
    <x v="1"/>
    <x v="0"/>
    <x v="0"/>
    <x v="0"/>
    <x v="12"/>
    <n v="40.47"/>
    <n v="1465"/>
    <n v="19"/>
  </r>
  <r>
    <x v="0"/>
    <x v="0"/>
    <x v="1"/>
    <x v="0"/>
    <x v="0"/>
    <x v="0"/>
    <x v="13"/>
    <n v="39.531999999999996"/>
    <n v="1465"/>
    <n v="19"/>
  </r>
  <r>
    <x v="0"/>
    <x v="0"/>
    <x v="1"/>
    <x v="0"/>
    <x v="0"/>
    <x v="0"/>
    <x v="14"/>
    <n v="38.545999999999999"/>
    <n v="1465"/>
    <n v="19"/>
  </r>
  <r>
    <x v="0"/>
    <x v="0"/>
    <x v="1"/>
    <x v="0"/>
    <x v="0"/>
    <x v="0"/>
    <x v="15"/>
    <n v="38.002000000000002"/>
    <n v="1465"/>
    <n v="19"/>
  </r>
  <r>
    <x v="0"/>
    <x v="0"/>
    <x v="1"/>
    <x v="0"/>
    <x v="0"/>
    <x v="0"/>
    <x v="16"/>
    <n v="37.307000000000002"/>
    <n v="1465"/>
    <n v="19"/>
  </r>
  <r>
    <x v="0"/>
    <x v="0"/>
    <x v="1"/>
    <x v="0"/>
    <x v="0"/>
    <x v="0"/>
    <x v="17"/>
    <n v="36.274999999999999"/>
    <n v="1465"/>
    <n v="19"/>
  </r>
  <r>
    <x v="0"/>
    <x v="0"/>
    <x v="1"/>
    <x v="0"/>
    <x v="0"/>
    <x v="0"/>
    <x v="18"/>
    <n v="34.345999999999997"/>
    <n v="1465"/>
    <n v="19"/>
  </r>
  <r>
    <x v="0"/>
    <x v="0"/>
    <x v="1"/>
    <x v="0"/>
    <x v="0"/>
    <x v="1"/>
    <x v="0"/>
    <n v="49.978000000000002"/>
    <n v="1465"/>
    <n v="19"/>
  </r>
  <r>
    <x v="0"/>
    <x v="0"/>
    <x v="1"/>
    <x v="0"/>
    <x v="0"/>
    <x v="1"/>
    <x v="1"/>
    <n v="48.5"/>
    <n v="1465"/>
    <n v="19"/>
  </r>
  <r>
    <x v="0"/>
    <x v="0"/>
    <x v="1"/>
    <x v="0"/>
    <x v="0"/>
    <x v="1"/>
    <x v="2"/>
    <n v="47.174999999999997"/>
    <n v="1465"/>
    <n v="19"/>
  </r>
  <r>
    <x v="0"/>
    <x v="0"/>
    <x v="1"/>
    <x v="0"/>
    <x v="0"/>
    <x v="1"/>
    <x v="3"/>
    <n v="46.774000000000001"/>
    <n v="1465"/>
    <n v="19"/>
  </r>
  <r>
    <x v="0"/>
    <x v="0"/>
    <x v="1"/>
    <x v="0"/>
    <x v="0"/>
    <x v="1"/>
    <x v="4"/>
    <n v="46.113999999999997"/>
    <n v="1465"/>
    <n v="19"/>
  </r>
  <r>
    <x v="0"/>
    <x v="0"/>
    <x v="1"/>
    <x v="0"/>
    <x v="0"/>
    <x v="1"/>
    <x v="5"/>
    <n v="45.584000000000003"/>
    <n v="1465"/>
    <n v="19"/>
  </r>
  <r>
    <x v="0"/>
    <x v="0"/>
    <x v="1"/>
    <x v="0"/>
    <x v="0"/>
    <x v="1"/>
    <x v="6"/>
    <n v="45.177"/>
    <n v="1465"/>
    <n v="19"/>
  </r>
  <r>
    <x v="0"/>
    <x v="0"/>
    <x v="1"/>
    <x v="0"/>
    <x v="0"/>
    <x v="1"/>
    <x v="7"/>
    <n v="44.576000000000001"/>
    <n v="1465"/>
    <n v="19"/>
  </r>
  <r>
    <x v="0"/>
    <x v="0"/>
    <x v="1"/>
    <x v="0"/>
    <x v="0"/>
    <x v="1"/>
    <x v="8"/>
    <n v="44.23"/>
    <n v="1465"/>
    <n v="19"/>
  </r>
  <r>
    <x v="0"/>
    <x v="0"/>
    <x v="1"/>
    <x v="0"/>
    <x v="0"/>
    <x v="1"/>
    <x v="9"/>
    <n v="43.841999999999999"/>
    <n v="1465"/>
    <n v="19"/>
  </r>
  <r>
    <x v="0"/>
    <x v="0"/>
    <x v="1"/>
    <x v="0"/>
    <x v="0"/>
    <x v="1"/>
    <x v="10"/>
    <n v="43.435000000000002"/>
    <n v="1465"/>
    <n v="19"/>
  </r>
  <r>
    <x v="0"/>
    <x v="0"/>
    <x v="1"/>
    <x v="0"/>
    <x v="0"/>
    <x v="1"/>
    <x v="11"/>
    <n v="42.826999999999998"/>
    <n v="1465"/>
    <n v="19"/>
  </r>
  <r>
    <x v="0"/>
    <x v="0"/>
    <x v="1"/>
    <x v="0"/>
    <x v="0"/>
    <x v="1"/>
    <x v="12"/>
    <n v="42.265999999999998"/>
    <n v="1465"/>
    <n v="19"/>
  </r>
  <r>
    <x v="0"/>
    <x v="0"/>
    <x v="1"/>
    <x v="0"/>
    <x v="0"/>
    <x v="1"/>
    <x v="13"/>
    <n v="41.712000000000003"/>
    <n v="1465"/>
    <n v="19"/>
  </r>
  <r>
    <x v="0"/>
    <x v="0"/>
    <x v="1"/>
    <x v="0"/>
    <x v="0"/>
    <x v="1"/>
    <x v="14"/>
    <n v="40.74"/>
    <n v="1465"/>
    <n v="19"/>
  </r>
  <r>
    <x v="0"/>
    <x v="0"/>
    <x v="1"/>
    <x v="0"/>
    <x v="0"/>
    <x v="1"/>
    <x v="15"/>
    <n v="40.103999999999999"/>
    <n v="1465"/>
    <n v="19"/>
  </r>
  <r>
    <x v="0"/>
    <x v="0"/>
    <x v="1"/>
    <x v="0"/>
    <x v="0"/>
    <x v="1"/>
    <x v="16"/>
    <n v="39.722000000000001"/>
    <n v="1465"/>
    <n v="19"/>
  </r>
  <r>
    <x v="0"/>
    <x v="0"/>
    <x v="1"/>
    <x v="0"/>
    <x v="0"/>
    <x v="1"/>
    <x v="17"/>
    <n v="38.222000000000001"/>
    <n v="1465"/>
    <n v="19"/>
  </r>
  <r>
    <x v="0"/>
    <x v="0"/>
    <x v="1"/>
    <x v="0"/>
    <x v="0"/>
    <x v="1"/>
    <x v="18"/>
    <n v="36.33"/>
    <n v="1465"/>
    <n v="19"/>
  </r>
  <r>
    <x v="0"/>
    <x v="0"/>
    <x v="1"/>
    <x v="0"/>
    <x v="0"/>
    <x v="2"/>
    <x v="0"/>
    <n v="56.12"/>
    <n v="1465"/>
    <n v="19"/>
  </r>
  <r>
    <x v="0"/>
    <x v="0"/>
    <x v="1"/>
    <x v="0"/>
    <x v="0"/>
    <x v="2"/>
    <x v="1"/>
    <n v="53.591000000000001"/>
    <n v="1465"/>
    <n v="19"/>
  </r>
  <r>
    <x v="0"/>
    <x v="0"/>
    <x v="1"/>
    <x v="0"/>
    <x v="0"/>
    <x v="2"/>
    <x v="2"/>
    <n v="52.674999999999997"/>
    <n v="1465"/>
    <n v="19"/>
  </r>
  <r>
    <x v="0"/>
    <x v="0"/>
    <x v="1"/>
    <x v="0"/>
    <x v="0"/>
    <x v="2"/>
    <x v="3"/>
    <n v="51.371000000000002"/>
    <n v="1465"/>
    <n v="19"/>
  </r>
  <r>
    <x v="0"/>
    <x v="0"/>
    <x v="1"/>
    <x v="0"/>
    <x v="0"/>
    <x v="2"/>
    <x v="4"/>
    <n v="50.116"/>
    <n v="1465"/>
    <n v="19"/>
  </r>
  <r>
    <x v="0"/>
    <x v="0"/>
    <x v="1"/>
    <x v="0"/>
    <x v="0"/>
    <x v="2"/>
    <x v="5"/>
    <n v="49.168999999999997"/>
    <n v="1465"/>
    <n v="19"/>
  </r>
  <r>
    <x v="0"/>
    <x v="0"/>
    <x v="1"/>
    <x v="0"/>
    <x v="0"/>
    <x v="2"/>
    <x v="6"/>
    <n v="48.654000000000003"/>
    <n v="1465"/>
    <n v="19"/>
  </r>
  <r>
    <x v="0"/>
    <x v="0"/>
    <x v="1"/>
    <x v="0"/>
    <x v="0"/>
    <x v="2"/>
    <x v="7"/>
    <n v="47.841999999999999"/>
    <n v="1465"/>
    <n v="19"/>
  </r>
  <r>
    <x v="0"/>
    <x v="0"/>
    <x v="1"/>
    <x v="0"/>
    <x v="0"/>
    <x v="2"/>
    <x v="8"/>
    <n v="47.506999999999998"/>
    <n v="1465"/>
    <n v="19"/>
  </r>
  <r>
    <x v="0"/>
    <x v="0"/>
    <x v="1"/>
    <x v="0"/>
    <x v="0"/>
    <x v="2"/>
    <x v="9"/>
    <n v="47.243000000000002"/>
    <n v="1465"/>
    <n v="19"/>
  </r>
  <r>
    <x v="0"/>
    <x v="0"/>
    <x v="1"/>
    <x v="0"/>
    <x v="0"/>
    <x v="2"/>
    <x v="10"/>
    <n v="46.787999999999997"/>
    <n v="1465"/>
    <n v="19"/>
  </r>
  <r>
    <x v="0"/>
    <x v="0"/>
    <x v="1"/>
    <x v="0"/>
    <x v="0"/>
    <x v="2"/>
    <x v="11"/>
    <n v="46.151000000000003"/>
    <n v="1465"/>
    <n v="19"/>
  </r>
  <r>
    <x v="0"/>
    <x v="0"/>
    <x v="1"/>
    <x v="0"/>
    <x v="0"/>
    <x v="2"/>
    <x v="12"/>
    <n v="45.386000000000003"/>
    <n v="1465"/>
    <n v="19"/>
  </r>
  <r>
    <x v="0"/>
    <x v="0"/>
    <x v="1"/>
    <x v="0"/>
    <x v="0"/>
    <x v="2"/>
    <x v="13"/>
    <n v="44.999000000000002"/>
    <n v="1465"/>
    <n v="19"/>
  </r>
  <r>
    <x v="0"/>
    <x v="0"/>
    <x v="1"/>
    <x v="0"/>
    <x v="0"/>
    <x v="2"/>
    <x v="14"/>
    <n v="44.152000000000001"/>
    <n v="1465"/>
    <n v="19"/>
  </r>
  <r>
    <x v="0"/>
    <x v="0"/>
    <x v="1"/>
    <x v="0"/>
    <x v="0"/>
    <x v="2"/>
    <x v="15"/>
    <n v="42.646000000000001"/>
    <n v="1465"/>
    <n v="19"/>
  </r>
  <r>
    <x v="0"/>
    <x v="0"/>
    <x v="1"/>
    <x v="0"/>
    <x v="0"/>
    <x v="2"/>
    <x v="16"/>
    <n v="40.945999999999998"/>
    <n v="1465"/>
    <n v="19"/>
  </r>
  <r>
    <x v="0"/>
    <x v="0"/>
    <x v="1"/>
    <x v="0"/>
    <x v="0"/>
    <x v="2"/>
    <x v="17"/>
    <n v="38.728000000000002"/>
    <n v="1465"/>
    <n v="19"/>
  </r>
  <r>
    <x v="0"/>
    <x v="0"/>
    <x v="1"/>
    <x v="0"/>
    <x v="0"/>
    <x v="2"/>
    <x v="18"/>
    <n v="37.770000000000003"/>
    <n v="1465"/>
    <n v="19"/>
  </r>
  <r>
    <x v="0"/>
    <x v="0"/>
    <x v="1"/>
    <x v="0"/>
    <x v="0"/>
    <x v="3"/>
    <x v="0"/>
    <n v="52.674999999999997"/>
    <n v="1465"/>
    <n v="19"/>
  </r>
  <r>
    <x v="0"/>
    <x v="0"/>
    <x v="1"/>
    <x v="0"/>
    <x v="0"/>
    <x v="3"/>
    <x v="1"/>
    <n v="50.072000000000003"/>
    <n v="1465"/>
    <n v="19"/>
  </r>
  <r>
    <x v="0"/>
    <x v="0"/>
    <x v="1"/>
    <x v="0"/>
    <x v="0"/>
    <x v="3"/>
    <x v="2"/>
    <n v="48.662999999999997"/>
    <n v="1465"/>
    <n v="19"/>
  </r>
  <r>
    <x v="0"/>
    <x v="0"/>
    <x v="1"/>
    <x v="0"/>
    <x v="0"/>
    <x v="3"/>
    <x v="3"/>
    <n v="47.619"/>
    <n v="1465"/>
    <n v="19"/>
  </r>
  <r>
    <x v="0"/>
    <x v="0"/>
    <x v="1"/>
    <x v="0"/>
    <x v="0"/>
    <x v="3"/>
    <x v="4"/>
    <n v="47.036999999999999"/>
    <n v="1465"/>
    <n v="19"/>
  </r>
  <r>
    <x v="0"/>
    <x v="0"/>
    <x v="1"/>
    <x v="0"/>
    <x v="0"/>
    <x v="3"/>
    <x v="5"/>
    <n v="46.48"/>
    <n v="1465"/>
    <n v="19"/>
  </r>
  <r>
    <x v="0"/>
    <x v="0"/>
    <x v="1"/>
    <x v="0"/>
    <x v="0"/>
    <x v="3"/>
    <x v="6"/>
    <n v="45.652000000000001"/>
    <n v="1465"/>
    <n v="19"/>
  </r>
  <r>
    <x v="0"/>
    <x v="0"/>
    <x v="1"/>
    <x v="0"/>
    <x v="0"/>
    <x v="3"/>
    <x v="7"/>
    <n v="45.087000000000003"/>
    <n v="1465"/>
    <n v="19"/>
  </r>
  <r>
    <x v="0"/>
    <x v="0"/>
    <x v="1"/>
    <x v="0"/>
    <x v="0"/>
    <x v="3"/>
    <x v="8"/>
    <n v="44.366"/>
    <n v="1465"/>
    <n v="19"/>
  </r>
  <r>
    <x v="0"/>
    <x v="0"/>
    <x v="1"/>
    <x v="0"/>
    <x v="0"/>
    <x v="3"/>
    <x v="9"/>
    <n v="43.734999999999999"/>
    <n v="1465"/>
    <n v="19"/>
  </r>
  <r>
    <x v="0"/>
    <x v="0"/>
    <x v="1"/>
    <x v="0"/>
    <x v="0"/>
    <x v="3"/>
    <x v="10"/>
    <n v="43.061999999999998"/>
    <n v="1465"/>
    <n v="19"/>
  </r>
  <r>
    <x v="0"/>
    <x v="0"/>
    <x v="1"/>
    <x v="0"/>
    <x v="0"/>
    <x v="3"/>
    <x v="11"/>
    <n v="42.35"/>
    <n v="1465"/>
    <n v="19"/>
  </r>
  <r>
    <x v="0"/>
    <x v="0"/>
    <x v="1"/>
    <x v="0"/>
    <x v="0"/>
    <x v="3"/>
    <x v="12"/>
    <n v="41.814999999999998"/>
    <n v="1465"/>
    <n v="19"/>
  </r>
  <r>
    <x v="0"/>
    <x v="0"/>
    <x v="1"/>
    <x v="0"/>
    <x v="0"/>
    <x v="3"/>
    <x v="13"/>
    <n v="41.256999999999998"/>
    <n v="1465"/>
    <n v="19"/>
  </r>
  <r>
    <x v="0"/>
    <x v="0"/>
    <x v="1"/>
    <x v="0"/>
    <x v="0"/>
    <x v="3"/>
    <x v="14"/>
    <n v="40.567"/>
    <n v="1465"/>
    <n v="19"/>
  </r>
  <r>
    <x v="0"/>
    <x v="0"/>
    <x v="1"/>
    <x v="0"/>
    <x v="0"/>
    <x v="3"/>
    <x v="15"/>
    <n v="39.792000000000002"/>
    <n v="1465"/>
    <n v="19"/>
  </r>
  <r>
    <x v="0"/>
    <x v="0"/>
    <x v="1"/>
    <x v="0"/>
    <x v="0"/>
    <x v="3"/>
    <x v="16"/>
    <n v="38.53"/>
    <n v="1465"/>
    <n v="19"/>
  </r>
  <r>
    <x v="0"/>
    <x v="0"/>
    <x v="1"/>
    <x v="0"/>
    <x v="0"/>
    <x v="3"/>
    <x v="17"/>
    <n v="37.572000000000003"/>
    <n v="1465"/>
    <n v="19"/>
  </r>
  <r>
    <x v="0"/>
    <x v="0"/>
    <x v="1"/>
    <x v="0"/>
    <x v="0"/>
    <x v="3"/>
    <x v="18"/>
    <n v="35.942"/>
    <n v="1465"/>
    <n v="19"/>
  </r>
  <r>
    <x v="0"/>
    <x v="0"/>
    <x v="1"/>
    <x v="0"/>
    <x v="1"/>
    <x v="4"/>
    <x v="0"/>
    <n v="65.332999999999998"/>
    <n v="1946"/>
    <n v="19"/>
  </r>
  <r>
    <x v="0"/>
    <x v="0"/>
    <x v="1"/>
    <x v="0"/>
    <x v="1"/>
    <x v="4"/>
    <x v="1"/>
    <n v="63.377000000000002"/>
    <n v="1946"/>
    <n v="19"/>
  </r>
  <r>
    <x v="0"/>
    <x v="0"/>
    <x v="1"/>
    <x v="0"/>
    <x v="1"/>
    <x v="4"/>
    <x v="2"/>
    <n v="61.773000000000003"/>
    <n v="1946"/>
    <n v="19"/>
  </r>
  <r>
    <x v="0"/>
    <x v="0"/>
    <x v="1"/>
    <x v="0"/>
    <x v="1"/>
    <x v="4"/>
    <x v="3"/>
    <n v="60.720999999999997"/>
    <n v="1946"/>
    <n v="19"/>
  </r>
  <r>
    <x v="0"/>
    <x v="0"/>
    <x v="1"/>
    <x v="0"/>
    <x v="1"/>
    <x v="4"/>
    <x v="4"/>
    <n v="59.728000000000002"/>
    <n v="1946"/>
    <n v="19"/>
  </r>
  <r>
    <x v="0"/>
    <x v="0"/>
    <x v="1"/>
    <x v="0"/>
    <x v="1"/>
    <x v="4"/>
    <x v="5"/>
    <n v="58.695999999999998"/>
    <n v="1946"/>
    <n v="19"/>
  </r>
  <r>
    <x v="0"/>
    <x v="0"/>
    <x v="1"/>
    <x v="0"/>
    <x v="1"/>
    <x v="4"/>
    <x v="6"/>
    <n v="57.597000000000001"/>
    <n v="1946"/>
    <n v="19"/>
  </r>
  <r>
    <x v="0"/>
    <x v="0"/>
    <x v="1"/>
    <x v="0"/>
    <x v="1"/>
    <x v="4"/>
    <x v="7"/>
    <n v="56.698999999999998"/>
    <n v="1946"/>
    <n v="19"/>
  </r>
  <r>
    <x v="0"/>
    <x v="0"/>
    <x v="1"/>
    <x v="0"/>
    <x v="1"/>
    <x v="4"/>
    <x v="8"/>
    <n v="55.88"/>
    <n v="1946"/>
    <n v="19"/>
  </r>
  <r>
    <x v="0"/>
    <x v="0"/>
    <x v="1"/>
    <x v="0"/>
    <x v="1"/>
    <x v="4"/>
    <x v="9"/>
    <n v="55.326000000000001"/>
    <n v="1946"/>
    <n v="19"/>
  </r>
  <r>
    <x v="0"/>
    <x v="0"/>
    <x v="1"/>
    <x v="0"/>
    <x v="1"/>
    <x v="4"/>
    <x v="10"/>
    <n v="54.817"/>
    <n v="1946"/>
    <n v="19"/>
  </r>
  <r>
    <x v="0"/>
    <x v="0"/>
    <x v="1"/>
    <x v="0"/>
    <x v="1"/>
    <x v="4"/>
    <x v="11"/>
    <n v="54.44"/>
    <n v="1946"/>
    <n v="19"/>
  </r>
  <r>
    <x v="0"/>
    <x v="0"/>
    <x v="1"/>
    <x v="0"/>
    <x v="1"/>
    <x v="4"/>
    <x v="12"/>
    <n v="54.006999999999998"/>
    <n v="1946"/>
    <n v="19"/>
  </r>
  <r>
    <x v="0"/>
    <x v="0"/>
    <x v="1"/>
    <x v="0"/>
    <x v="1"/>
    <x v="4"/>
    <x v="13"/>
    <n v="53.476999999999997"/>
    <n v="1946"/>
    <n v="19"/>
  </r>
  <r>
    <x v="0"/>
    <x v="0"/>
    <x v="1"/>
    <x v="0"/>
    <x v="1"/>
    <x v="4"/>
    <x v="14"/>
    <n v="52.896999999999998"/>
    <n v="1946"/>
    <n v="19"/>
  </r>
  <r>
    <x v="0"/>
    <x v="0"/>
    <x v="1"/>
    <x v="0"/>
    <x v="1"/>
    <x v="4"/>
    <x v="15"/>
    <n v="52.093000000000004"/>
    <n v="1946"/>
    <n v="19"/>
  </r>
  <r>
    <x v="0"/>
    <x v="0"/>
    <x v="1"/>
    <x v="0"/>
    <x v="1"/>
    <x v="4"/>
    <x v="16"/>
    <n v="51.216999999999999"/>
    <n v="1946"/>
    <n v="19"/>
  </r>
  <r>
    <x v="0"/>
    <x v="0"/>
    <x v="1"/>
    <x v="0"/>
    <x v="1"/>
    <x v="4"/>
    <x v="17"/>
    <n v="49.564999999999998"/>
    <n v="1946"/>
    <n v="19"/>
  </r>
  <r>
    <x v="0"/>
    <x v="0"/>
    <x v="1"/>
    <x v="0"/>
    <x v="1"/>
    <x v="4"/>
    <x v="18"/>
    <n v="46.774000000000001"/>
    <n v="1946"/>
    <n v="19"/>
  </r>
  <r>
    <x v="0"/>
    <x v="0"/>
    <x v="1"/>
    <x v="0"/>
    <x v="1"/>
    <x v="5"/>
    <x v="0"/>
    <n v="72.218000000000004"/>
    <n v="1946"/>
    <n v="19"/>
  </r>
  <r>
    <x v="0"/>
    <x v="0"/>
    <x v="1"/>
    <x v="0"/>
    <x v="1"/>
    <x v="5"/>
    <x v="1"/>
    <n v="69.391000000000005"/>
    <n v="1946"/>
    <n v="19"/>
  </r>
  <r>
    <x v="0"/>
    <x v="0"/>
    <x v="1"/>
    <x v="0"/>
    <x v="1"/>
    <x v="5"/>
    <x v="2"/>
    <n v="67.424000000000007"/>
    <n v="1946"/>
    <n v="19"/>
  </r>
  <r>
    <x v="0"/>
    <x v="0"/>
    <x v="1"/>
    <x v="0"/>
    <x v="1"/>
    <x v="5"/>
    <x v="3"/>
    <n v="65.784999999999997"/>
    <n v="1946"/>
    <n v="19"/>
  </r>
  <r>
    <x v="0"/>
    <x v="0"/>
    <x v="1"/>
    <x v="0"/>
    <x v="1"/>
    <x v="5"/>
    <x v="4"/>
    <n v="64.932000000000002"/>
    <n v="1946"/>
    <n v="19"/>
  </r>
  <r>
    <x v="0"/>
    <x v="0"/>
    <x v="1"/>
    <x v="0"/>
    <x v="1"/>
    <x v="5"/>
    <x v="5"/>
    <n v="63.531999999999996"/>
    <n v="1946"/>
    <n v="19"/>
  </r>
  <r>
    <x v="0"/>
    <x v="0"/>
    <x v="1"/>
    <x v="0"/>
    <x v="1"/>
    <x v="5"/>
    <x v="6"/>
    <n v="62.704999999999998"/>
    <n v="1946"/>
    <n v="19"/>
  </r>
  <r>
    <x v="0"/>
    <x v="0"/>
    <x v="1"/>
    <x v="0"/>
    <x v="1"/>
    <x v="5"/>
    <x v="7"/>
    <n v="61.511000000000003"/>
    <n v="1946"/>
    <n v="19"/>
  </r>
  <r>
    <x v="0"/>
    <x v="0"/>
    <x v="1"/>
    <x v="0"/>
    <x v="1"/>
    <x v="5"/>
    <x v="8"/>
    <n v="60.564999999999998"/>
    <n v="1946"/>
    <n v="19"/>
  </r>
  <r>
    <x v="0"/>
    <x v="0"/>
    <x v="1"/>
    <x v="0"/>
    <x v="1"/>
    <x v="5"/>
    <x v="9"/>
    <n v="59.762"/>
    <n v="1946"/>
    <n v="19"/>
  </r>
  <r>
    <x v="0"/>
    <x v="0"/>
    <x v="1"/>
    <x v="0"/>
    <x v="1"/>
    <x v="5"/>
    <x v="10"/>
    <n v="59.082999999999998"/>
    <n v="1946"/>
    <n v="19"/>
  </r>
  <r>
    <x v="0"/>
    <x v="0"/>
    <x v="1"/>
    <x v="0"/>
    <x v="1"/>
    <x v="5"/>
    <x v="11"/>
    <n v="58.329000000000001"/>
    <n v="1946"/>
    <n v="19"/>
  </r>
  <r>
    <x v="0"/>
    <x v="0"/>
    <x v="1"/>
    <x v="0"/>
    <x v="1"/>
    <x v="5"/>
    <x v="12"/>
    <n v="57.51"/>
    <n v="1946"/>
    <n v="19"/>
  </r>
  <r>
    <x v="0"/>
    <x v="0"/>
    <x v="1"/>
    <x v="0"/>
    <x v="1"/>
    <x v="5"/>
    <x v="13"/>
    <n v="56.459000000000003"/>
    <n v="1946"/>
    <n v="19"/>
  </r>
  <r>
    <x v="0"/>
    <x v="0"/>
    <x v="1"/>
    <x v="0"/>
    <x v="1"/>
    <x v="5"/>
    <x v="14"/>
    <n v="55.454000000000001"/>
    <n v="1946"/>
    <n v="19"/>
  </r>
  <r>
    <x v="0"/>
    <x v="0"/>
    <x v="1"/>
    <x v="0"/>
    <x v="1"/>
    <x v="5"/>
    <x v="15"/>
    <n v="54.741999999999997"/>
    <n v="1946"/>
    <n v="19"/>
  </r>
  <r>
    <x v="0"/>
    <x v="0"/>
    <x v="1"/>
    <x v="0"/>
    <x v="1"/>
    <x v="5"/>
    <x v="16"/>
    <n v="52.988"/>
    <n v="1946"/>
    <n v="19"/>
  </r>
  <r>
    <x v="0"/>
    <x v="0"/>
    <x v="1"/>
    <x v="0"/>
    <x v="1"/>
    <x v="5"/>
    <x v="17"/>
    <n v="50.77"/>
    <n v="1946"/>
    <n v="19"/>
  </r>
  <r>
    <x v="0"/>
    <x v="0"/>
    <x v="1"/>
    <x v="0"/>
    <x v="1"/>
    <x v="5"/>
    <x v="18"/>
    <n v="48.673000000000002"/>
    <n v="1946"/>
    <n v="19"/>
  </r>
  <r>
    <x v="0"/>
    <x v="0"/>
    <x v="1"/>
    <x v="0"/>
    <x v="1"/>
    <x v="6"/>
    <x v="0"/>
    <n v="76.885999999999996"/>
    <n v="1946"/>
    <n v="19"/>
  </r>
  <r>
    <x v="0"/>
    <x v="0"/>
    <x v="1"/>
    <x v="0"/>
    <x v="1"/>
    <x v="6"/>
    <x v="1"/>
    <n v="74.034000000000006"/>
    <n v="1946"/>
    <n v="19"/>
  </r>
  <r>
    <x v="0"/>
    <x v="0"/>
    <x v="1"/>
    <x v="0"/>
    <x v="1"/>
    <x v="6"/>
    <x v="2"/>
    <n v="71.721000000000004"/>
    <n v="1946"/>
    <n v="19"/>
  </r>
  <r>
    <x v="0"/>
    <x v="0"/>
    <x v="1"/>
    <x v="0"/>
    <x v="1"/>
    <x v="6"/>
    <x v="3"/>
    <n v="70.611000000000004"/>
    <n v="1946"/>
    <n v="19"/>
  </r>
  <r>
    <x v="0"/>
    <x v="0"/>
    <x v="1"/>
    <x v="0"/>
    <x v="1"/>
    <x v="6"/>
    <x v="4"/>
    <n v="69.522000000000006"/>
    <n v="1946"/>
    <n v="19"/>
  </r>
  <r>
    <x v="0"/>
    <x v="0"/>
    <x v="1"/>
    <x v="0"/>
    <x v="1"/>
    <x v="6"/>
    <x v="5"/>
    <n v="67.878"/>
    <n v="1946"/>
    <n v="19"/>
  </r>
  <r>
    <x v="0"/>
    <x v="0"/>
    <x v="1"/>
    <x v="0"/>
    <x v="1"/>
    <x v="6"/>
    <x v="6"/>
    <n v="66.581999999999994"/>
    <n v="1946"/>
    <n v="19"/>
  </r>
  <r>
    <x v="0"/>
    <x v="0"/>
    <x v="1"/>
    <x v="0"/>
    <x v="1"/>
    <x v="6"/>
    <x v="7"/>
    <n v="65.819000000000003"/>
    <n v="1946"/>
    <n v="19"/>
  </r>
  <r>
    <x v="0"/>
    <x v="0"/>
    <x v="1"/>
    <x v="0"/>
    <x v="1"/>
    <x v="6"/>
    <x v="8"/>
    <n v="64.819000000000003"/>
    <n v="1946"/>
    <n v="19"/>
  </r>
  <r>
    <x v="0"/>
    <x v="0"/>
    <x v="1"/>
    <x v="0"/>
    <x v="1"/>
    <x v="6"/>
    <x v="9"/>
    <n v="64.052000000000007"/>
    <n v="1946"/>
    <n v="19"/>
  </r>
  <r>
    <x v="0"/>
    <x v="0"/>
    <x v="1"/>
    <x v="0"/>
    <x v="1"/>
    <x v="6"/>
    <x v="10"/>
    <n v="62.996000000000002"/>
    <n v="1946"/>
    <n v="19"/>
  </r>
  <r>
    <x v="0"/>
    <x v="0"/>
    <x v="1"/>
    <x v="0"/>
    <x v="1"/>
    <x v="6"/>
    <x v="11"/>
    <n v="62.290999999999997"/>
    <n v="1946"/>
    <n v="19"/>
  </r>
  <r>
    <x v="0"/>
    <x v="0"/>
    <x v="1"/>
    <x v="0"/>
    <x v="1"/>
    <x v="6"/>
    <x v="12"/>
    <n v="61.613"/>
    <n v="1946"/>
    <n v="19"/>
  </r>
  <r>
    <x v="0"/>
    <x v="0"/>
    <x v="1"/>
    <x v="0"/>
    <x v="1"/>
    <x v="6"/>
    <x v="13"/>
    <n v="60.832999999999998"/>
    <n v="1946"/>
    <n v="19"/>
  </r>
  <r>
    <x v="0"/>
    <x v="0"/>
    <x v="1"/>
    <x v="0"/>
    <x v="1"/>
    <x v="6"/>
    <x v="14"/>
    <n v="60.101999999999997"/>
    <n v="1946"/>
    <n v="19"/>
  </r>
  <r>
    <x v="0"/>
    <x v="0"/>
    <x v="1"/>
    <x v="0"/>
    <x v="1"/>
    <x v="6"/>
    <x v="15"/>
    <n v="59.131999999999998"/>
    <n v="1946"/>
    <n v="19"/>
  </r>
  <r>
    <x v="0"/>
    <x v="0"/>
    <x v="1"/>
    <x v="0"/>
    <x v="1"/>
    <x v="6"/>
    <x v="16"/>
    <n v="57.866999999999997"/>
    <n v="1946"/>
    <n v="19"/>
  </r>
  <r>
    <x v="0"/>
    <x v="0"/>
    <x v="1"/>
    <x v="0"/>
    <x v="1"/>
    <x v="6"/>
    <x v="17"/>
    <n v="55.673999999999999"/>
    <n v="1946"/>
    <n v="19"/>
  </r>
  <r>
    <x v="0"/>
    <x v="0"/>
    <x v="1"/>
    <x v="0"/>
    <x v="1"/>
    <x v="6"/>
    <x v="18"/>
    <n v="52.921999999999997"/>
    <n v="1946"/>
    <n v="19"/>
  </r>
  <r>
    <x v="0"/>
    <x v="0"/>
    <x v="1"/>
    <x v="0"/>
    <x v="1"/>
    <x v="7"/>
    <x v="0"/>
    <n v="73.597999999999999"/>
    <n v="1946"/>
    <n v="19"/>
  </r>
  <r>
    <x v="0"/>
    <x v="0"/>
    <x v="1"/>
    <x v="0"/>
    <x v="1"/>
    <x v="7"/>
    <x v="1"/>
    <n v="70.611000000000004"/>
    <n v="1946"/>
    <n v="19"/>
  </r>
  <r>
    <x v="0"/>
    <x v="0"/>
    <x v="1"/>
    <x v="0"/>
    <x v="1"/>
    <x v="7"/>
    <x v="2"/>
    <n v="68.335999999999999"/>
    <n v="1946"/>
    <n v="19"/>
  </r>
  <r>
    <x v="0"/>
    <x v="0"/>
    <x v="1"/>
    <x v="0"/>
    <x v="1"/>
    <x v="7"/>
    <x v="3"/>
    <n v="66.578000000000003"/>
    <n v="1946"/>
    <n v="19"/>
  </r>
  <r>
    <x v="0"/>
    <x v="0"/>
    <x v="1"/>
    <x v="0"/>
    <x v="1"/>
    <x v="7"/>
    <x v="4"/>
    <n v="65.33"/>
    <n v="1946"/>
    <n v="19"/>
  </r>
  <r>
    <x v="0"/>
    <x v="0"/>
    <x v="1"/>
    <x v="0"/>
    <x v="1"/>
    <x v="7"/>
    <x v="5"/>
    <n v="64.013000000000005"/>
    <n v="1946"/>
    <n v="19"/>
  </r>
  <r>
    <x v="0"/>
    <x v="0"/>
    <x v="1"/>
    <x v="0"/>
    <x v="1"/>
    <x v="7"/>
    <x v="6"/>
    <n v="62.845999999999997"/>
    <n v="1946"/>
    <n v="19"/>
  </r>
  <r>
    <x v="0"/>
    <x v="0"/>
    <x v="1"/>
    <x v="0"/>
    <x v="1"/>
    <x v="7"/>
    <x v="7"/>
    <n v="61.984000000000002"/>
    <n v="1946"/>
    <n v="19"/>
  </r>
  <r>
    <x v="0"/>
    <x v="0"/>
    <x v="1"/>
    <x v="0"/>
    <x v="1"/>
    <x v="7"/>
    <x v="8"/>
    <n v="60.851999999999997"/>
    <n v="1946"/>
    <n v="19"/>
  </r>
  <r>
    <x v="0"/>
    <x v="0"/>
    <x v="1"/>
    <x v="0"/>
    <x v="1"/>
    <x v="7"/>
    <x v="9"/>
    <n v="60.212000000000003"/>
    <n v="1946"/>
    <n v="19"/>
  </r>
  <r>
    <x v="0"/>
    <x v="0"/>
    <x v="1"/>
    <x v="0"/>
    <x v="1"/>
    <x v="7"/>
    <x v="10"/>
    <n v="59.305999999999997"/>
    <n v="1946"/>
    <n v="19"/>
  </r>
  <r>
    <x v="0"/>
    <x v="0"/>
    <x v="1"/>
    <x v="0"/>
    <x v="1"/>
    <x v="7"/>
    <x v="11"/>
    <n v="58.319000000000003"/>
    <n v="1946"/>
    <n v="19"/>
  </r>
  <r>
    <x v="0"/>
    <x v="0"/>
    <x v="1"/>
    <x v="0"/>
    <x v="1"/>
    <x v="7"/>
    <x v="12"/>
    <n v="57.094999999999999"/>
    <n v="1946"/>
    <n v="19"/>
  </r>
  <r>
    <x v="0"/>
    <x v="0"/>
    <x v="1"/>
    <x v="0"/>
    <x v="1"/>
    <x v="7"/>
    <x v="13"/>
    <n v="55.948999999999998"/>
    <n v="1946"/>
    <n v="19"/>
  </r>
  <r>
    <x v="0"/>
    <x v="0"/>
    <x v="1"/>
    <x v="0"/>
    <x v="1"/>
    <x v="7"/>
    <x v="14"/>
    <n v="55.012999999999998"/>
    <n v="1946"/>
    <n v="19"/>
  </r>
  <r>
    <x v="0"/>
    <x v="0"/>
    <x v="1"/>
    <x v="0"/>
    <x v="1"/>
    <x v="7"/>
    <x v="15"/>
    <n v="54.286999999999999"/>
    <n v="1946"/>
    <n v="19"/>
  </r>
  <r>
    <x v="0"/>
    <x v="0"/>
    <x v="1"/>
    <x v="0"/>
    <x v="1"/>
    <x v="7"/>
    <x v="16"/>
    <n v="52.969000000000001"/>
    <n v="1946"/>
    <n v="19"/>
  </r>
  <r>
    <x v="0"/>
    <x v="0"/>
    <x v="1"/>
    <x v="0"/>
    <x v="1"/>
    <x v="7"/>
    <x v="17"/>
    <n v="51.445999999999998"/>
    <n v="1946"/>
    <n v="19"/>
  </r>
  <r>
    <x v="0"/>
    <x v="0"/>
    <x v="1"/>
    <x v="0"/>
    <x v="1"/>
    <x v="7"/>
    <x v="18"/>
    <n v="49.064"/>
    <n v="1946"/>
    <n v="19"/>
  </r>
  <r>
    <x v="0"/>
    <x v="0"/>
    <x v="1"/>
    <x v="0"/>
    <x v="2"/>
    <x v="8"/>
    <x v="0"/>
    <n v="86.057000000000002"/>
    <n v="998"/>
    <n v="19"/>
  </r>
  <r>
    <x v="0"/>
    <x v="0"/>
    <x v="1"/>
    <x v="0"/>
    <x v="2"/>
    <x v="8"/>
    <x v="1"/>
    <n v="84.744"/>
    <n v="998"/>
    <n v="19"/>
  </r>
  <r>
    <x v="0"/>
    <x v="0"/>
    <x v="1"/>
    <x v="0"/>
    <x v="2"/>
    <x v="8"/>
    <x v="2"/>
    <n v="82.98"/>
    <n v="998"/>
    <n v="19"/>
  </r>
  <r>
    <x v="0"/>
    <x v="0"/>
    <x v="1"/>
    <x v="0"/>
    <x v="2"/>
    <x v="8"/>
    <x v="3"/>
    <n v="81.113"/>
    <n v="998"/>
    <n v="19"/>
  </r>
  <r>
    <x v="0"/>
    <x v="0"/>
    <x v="1"/>
    <x v="0"/>
    <x v="2"/>
    <x v="8"/>
    <x v="4"/>
    <n v="79.150999999999996"/>
    <n v="998"/>
    <n v="19"/>
  </r>
  <r>
    <x v="0"/>
    <x v="0"/>
    <x v="1"/>
    <x v="0"/>
    <x v="2"/>
    <x v="8"/>
    <x v="5"/>
    <n v="78.543000000000006"/>
    <n v="998"/>
    <n v="19"/>
  </r>
  <r>
    <x v="0"/>
    <x v="0"/>
    <x v="1"/>
    <x v="0"/>
    <x v="2"/>
    <x v="8"/>
    <x v="6"/>
    <n v="78.311000000000007"/>
    <n v="998"/>
    <n v="19"/>
  </r>
  <r>
    <x v="0"/>
    <x v="0"/>
    <x v="1"/>
    <x v="0"/>
    <x v="2"/>
    <x v="8"/>
    <x v="7"/>
    <n v="77.707999999999998"/>
    <n v="998"/>
    <n v="19"/>
  </r>
  <r>
    <x v="0"/>
    <x v="0"/>
    <x v="1"/>
    <x v="0"/>
    <x v="2"/>
    <x v="8"/>
    <x v="8"/>
    <n v="76.644999999999996"/>
    <n v="998"/>
    <n v="19"/>
  </r>
  <r>
    <x v="0"/>
    <x v="0"/>
    <x v="1"/>
    <x v="0"/>
    <x v="2"/>
    <x v="8"/>
    <x v="9"/>
    <n v="75.989999999999995"/>
    <n v="998"/>
    <n v="19"/>
  </r>
  <r>
    <x v="0"/>
    <x v="0"/>
    <x v="1"/>
    <x v="0"/>
    <x v="2"/>
    <x v="8"/>
    <x v="10"/>
    <n v="74.840999999999994"/>
    <n v="998"/>
    <n v="19"/>
  </r>
  <r>
    <x v="0"/>
    <x v="0"/>
    <x v="1"/>
    <x v="0"/>
    <x v="2"/>
    <x v="8"/>
    <x v="11"/>
    <n v="73.369"/>
    <n v="998"/>
    <n v="19"/>
  </r>
  <r>
    <x v="0"/>
    <x v="0"/>
    <x v="1"/>
    <x v="0"/>
    <x v="2"/>
    <x v="8"/>
    <x v="12"/>
    <n v="71.897000000000006"/>
    <n v="998"/>
    <n v="19"/>
  </r>
  <r>
    <x v="0"/>
    <x v="0"/>
    <x v="1"/>
    <x v="0"/>
    <x v="2"/>
    <x v="8"/>
    <x v="13"/>
    <n v="70.616"/>
    <n v="998"/>
    <n v="19"/>
  </r>
  <r>
    <x v="0"/>
    <x v="0"/>
    <x v="1"/>
    <x v="0"/>
    <x v="2"/>
    <x v="8"/>
    <x v="14"/>
    <n v="68.325999999999993"/>
    <n v="998"/>
    <n v="19"/>
  </r>
  <r>
    <x v="0"/>
    <x v="0"/>
    <x v="1"/>
    <x v="0"/>
    <x v="2"/>
    <x v="8"/>
    <x v="15"/>
    <n v="66.638999999999996"/>
    <n v="998"/>
    <n v="19"/>
  </r>
  <r>
    <x v="0"/>
    <x v="0"/>
    <x v="1"/>
    <x v="0"/>
    <x v="2"/>
    <x v="8"/>
    <x v="16"/>
    <n v="64.677000000000007"/>
    <n v="998"/>
    <n v="19"/>
  </r>
  <r>
    <x v="0"/>
    <x v="0"/>
    <x v="1"/>
    <x v="0"/>
    <x v="2"/>
    <x v="8"/>
    <x v="17"/>
    <n v="62.186"/>
    <n v="998"/>
    <n v="19"/>
  </r>
  <r>
    <x v="0"/>
    <x v="0"/>
    <x v="1"/>
    <x v="0"/>
    <x v="2"/>
    <x v="8"/>
    <x v="18"/>
    <n v="60.529000000000003"/>
    <n v="998"/>
    <n v="19"/>
  </r>
  <r>
    <x v="0"/>
    <x v="0"/>
    <x v="1"/>
    <x v="0"/>
    <x v="2"/>
    <x v="9"/>
    <x v="0"/>
    <n v="91.302999999999997"/>
    <n v="998"/>
    <n v="19"/>
  </r>
  <r>
    <x v="0"/>
    <x v="0"/>
    <x v="1"/>
    <x v="0"/>
    <x v="2"/>
    <x v="9"/>
    <x v="1"/>
    <n v="89.918000000000006"/>
    <n v="998"/>
    <n v="19"/>
  </r>
  <r>
    <x v="0"/>
    <x v="0"/>
    <x v="1"/>
    <x v="0"/>
    <x v="2"/>
    <x v="9"/>
    <x v="2"/>
    <n v="87.697999999999993"/>
    <n v="998"/>
    <n v="19"/>
  </r>
  <r>
    <x v="0"/>
    <x v="0"/>
    <x v="1"/>
    <x v="0"/>
    <x v="2"/>
    <x v="9"/>
    <x v="3"/>
    <n v="85.662000000000006"/>
    <n v="998"/>
    <n v="19"/>
  </r>
  <r>
    <x v="0"/>
    <x v="0"/>
    <x v="1"/>
    <x v="0"/>
    <x v="2"/>
    <x v="9"/>
    <x v="4"/>
    <n v="83.876999999999995"/>
    <n v="998"/>
    <n v="19"/>
  </r>
  <r>
    <x v="0"/>
    <x v="0"/>
    <x v="1"/>
    <x v="0"/>
    <x v="2"/>
    <x v="9"/>
    <x v="5"/>
    <n v="82.575000000000003"/>
    <n v="998"/>
    <n v="19"/>
  </r>
  <r>
    <x v="0"/>
    <x v="0"/>
    <x v="1"/>
    <x v="0"/>
    <x v="2"/>
    <x v="9"/>
    <x v="6"/>
    <n v="82.111000000000004"/>
    <n v="998"/>
    <n v="19"/>
  </r>
  <r>
    <x v="0"/>
    <x v="0"/>
    <x v="1"/>
    <x v="0"/>
    <x v="2"/>
    <x v="9"/>
    <x v="7"/>
    <n v="81.397999999999996"/>
    <n v="998"/>
    <n v="19"/>
  </r>
  <r>
    <x v="0"/>
    <x v="0"/>
    <x v="1"/>
    <x v="0"/>
    <x v="2"/>
    <x v="9"/>
    <x v="8"/>
    <n v="80.495999999999995"/>
    <n v="998"/>
    <n v="19"/>
  </r>
  <r>
    <x v="0"/>
    <x v="0"/>
    <x v="1"/>
    <x v="0"/>
    <x v="2"/>
    <x v="9"/>
    <x v="9"/>
    <n v="79.581999999999994"/>
    <n v="998"/>
    <n v="19"/>
  </r>
  <r>
    <x v="0"/>
    <x v="0"/>
    <x v="1"/>
    <x v="0"/>
    <x v="2"/>
    <x v="9"/>
    <x v="10"/>
    <n v="78.56"/>
    <n v="998"/>
    <n v="19"/>
  </r>
  <r>
    <x v="0"/>
    <x v="0"/>
    <x v="1"/>
    <x v="0"/>
    <x v="2"/>
    <x v="9"/>
    <x v="11"/>
    <n v="77.83"/>
    <n v="998"/>
    <n v="19"/>
  </r>
  <r>
    <x v="0"/>
    <x v="0"/>
    <x v="1"/>
    <x v="0"/>
    <x v="2"/>
    <x v="9"/>
    <x v="12"/>
    <n v="76.576999999999998"/>
    <n v="998"/>
    <n v="19"/>
  </r>
  <r>
    <x v="0"/>
    <x v="0"/>
    <x v="1"/>
    <x v="0"/>
    <x v="2"/>
    <x v="9"/>
    <x v="13"/>
    <n v="75.888000000000005"/>
    <n v="998"/>
    <n v="19"/>
  </r>
  <r>
    <x v="0"/>
    <x v="0"/>
    <x v="1"/>
    <x v="0"/>
    <x v="2"/>
    <x v="9"/>
    <x v="14"/>
    <n v="74.563999999999993"/>
    <n v="998"/>
    <n v="19"/>
  </r>
  <r>
    <x v="0"/>
    <x v="0"/>
    <x v="1"/>
    <x v="0"/>
    <x v="2"/>
    <x v="9"/>
    <x v="15"/>
    <n v="72.918999999999997"/>
    <n v="998"/>
    <n v="19"/>
  </r>
  <r>
    <x v="0"/>
    <x v="0"/>
    <x v="1"/>
    <x v="0"/>
    <x v="2"/>
    <x v="9"/>
    <x v="16"/>
    <n v="70.325999999999993"/>
    <n v="998"/>
    <n v="19"/>
  </r>
  <r>
    <x v="0"/>
    <x v="0"/>
    <x v="1"/>
    <x v="0"/>
    <x v="2"/>
    <x v="9"/>
    <x v="17"/>
    <n v="69.073999999999998"/>
    <n v="998"/>
    <n v="19"/>
  </r>
  <r>
    <x v="0"/>
    <x v="0"/>
    <x v="1"/>
    <x v="0"/>
    <x v="2"/>
    <x v="9"/>
    <x v="18"/>
    <n v="66.744"/>
    <n v="998"/>
    <n v="19"/>
  </r>
  <r>
    <x v="0"/>
    <x v="0"/>
    <x v="1"/>
    <x v="0"/>
    <x v="2"/>
    <x v="10"/>
    <x v="0"/>
    <n v="97.26"/>
    <n v="998"/>
    <n v="19"/>
  </r>
  <r>
    <x v="0"/>
    <x v="0"/>
    <x v="1"/>
    <x v="0"/>
    <x v="2"/>
    <x v="10"/>
    <x v="1"/>
    <n v="93.682000000000002"/>
    <n v="998"/>
    <n v="19"/>
  </r>
  <r>
    <x v="0"/>
    <x v="0"/>
    <x v="1"/>
    <x v="0"/>
    <x v="2"/>
    <x v="10"/>
    <x v="2"/>
    <n v="91.991"/>
    <n v="998"/>
    <n v="19"/>
  </r>
  <r>
    <x v="0"/>
    <x v="0"/>
    <x v="1"/>
    <x v="0"/>
    <x v="2"/>
    <x v="10"/>
    <x v="3"/>
    <n v="90.123999999999995"/>
    <n v="998"/>
    <n v="19"/>
  </r>
  <r>
    <x v="0"/>
    <x v="0"/>
    <x v="1"/>
    <x v="0"/>
    <x v="2"/>
    <x v="10"/>
    <x v="4"/>
    <n v="88.902000000000001"/>
    <n v="998"/>
    <n v="19"/>
  </r>
  <r>
    <x v="0"/>
    <x v="0"/>
    <x v="1"/>
    <x v="0"/>
    <x v="2"/>
    <x v="10"/>
    <x v="5"/>
    <n v="87.498999999999995"/>
    <n v="998"/>
    <n v="19"/>
  </r>
  <r>
    <x v="0"/>
    <x v="0"/>
    <x v="1"/>
    <x v="0"/>
    <x v="2"/>
    <x v="10"/>
    <x v="6"/>
    <n v="86.096999999999994"/>
    <n v="998"/>
    <n v="19"/>
  </r>
  <r>
    <x v="0"/>
    <x v="0"/>
    <x v="1"/>
    <x v="0"/>
    <x v="2"/>
    <x v="10"/>
    <x v="7"/>
    <n v="84.724999999999994"/>
    <n v="998"/>
    <n v="19"/>
  </r>
  <r>
    <x v="0"/>
    <x v="0"/>
    <x v="1"/>
    <x v="0"/>
    <x v="2"/>
    <x v="10"/>
    <x v="8"/>
    <n v="83.965000000000003"/>
    <n v="998"/>
    <n v="19"/>
  </r>
  <r>
    <x v="0"/>
    <x v="0"/>
    <x v="1"/>
    <x v="0"/>
    <x v="2"/>
    <x v="10"/>
    <x v="9"/>
    <n v="82.265000000000001"/>
    <n v="998"/>
    <n v="19"/>
  </r>
  <r>
    <x v="0"/>
    <x v="0"/>
    <x v="1"/>
    <x v="0"/>
    <x v="2"/>
    <x v="10"/>
    <x v="10"/>
    <n v="80.527000000000001"/>
    <n v="998"/>
    <n v="19"/>
  </r>
  <r>
    <x v="0"/>
    <x v="0"/>
    <x v="1"/>
    <x v="0"/>
    <x v="2"/>
    <x v="10"/>
    <x v="11"/>
    <n v="79.486999999999995"/>
    <n v="998"/>
    <n v="19"/>
  </r>
  <r>
    <x v="0"/>
    <x v="0"/>
    <x v="1"/>
    <x v="0"/>
    <x v="2"/>
    <x v="10"/>
    <x v="12"/>
    <n v="78.207999999999998"/>
    <n v="998"/>
    <n v="19"/>
  </r>
  <r>
    <x v="0"/>
    <x v="0"/>
    <x v="1"/>
    <x v="0"/>
    <x v="2"/>
    <x v="10"/>
    <x v="13"/>
    <n v="76.807000000000002"/>
    <n v="998"/>
    <n v="19"/>
  </r>
  <r>
    <x v="0"/>
    <x v="0"/>
    <x v="1"/>
    <x v="0"/>
    <x v="2"/>
    <x v="10"/>
    <x v="14"/>
    <n v="75.114000000000004"/>
    <n v="998"/>
    <n v="19"/>
  </r>
  <r>
    <x v="0"/>
    <x v="0"/>
    <x v="1"/>
    <x v="0"/>
    <x v="2"/>
    <x v="10"/>
    <x v="15"/>
    <n v="73.578000000000003"/>
    <n v="998"/>
    <n v="19"/>
  </r>
  <r>
    <x v="0"/>
    <x v="0"/>
    <x v="1"/>
    <x v="0"/>
    <x v="2"/>
    <x v="10"/>
    <x v="16"/>
    <n v="72.168999999999997"/>
    <n v="998"/>
    <n v="19"/>
  </r>
  <r>
    <x v="0"/>
    <x v="0"/>
    <x v="1"/>
    <x v="0"/>
    <x v="2"/>
    <x v="10"/>
    <x v="17"/>
    <n v="71.094999999999999"/>
    <n v="998"/>
    <n v="19"/>
  </r>
  <r>
    <x v="0"/>
    <x v="0"/>
    <x v="1"/>
    <x v="0"/>
    <x v="2"/>
    <x v="10"/>
    <x v="18"/>
    <n v="69.518000000000001"/>
    <n v="998"/>
    <n v="19"/>
  </r>
  <r>
    <x v="0"/>
    <x v="0"/>
    <x v="1"/>
    <x v="0"/>
    <x v="2"/>
    <x v="11"/>
    <x v="0"/>
    <n v="92.813000000000002"/>
    <n v="998"/>
    <n v="19"/>
  </r>
  <r>
    <x v="0"/>
    <x v="0"/>
    <x v="1"/>
    <x v="0"/>
    <x v="2"/>
    <x v="11"/>
    <x v="1"/>
    <n v="90.072000000000003"/>
    <n v="998"/>
    <n v="19"/>
  </r>
  <r>
    <x v="0"/>
    <x v="0"/>
    <x v="1"/>
    <x v="0"/>
    <x v="2"/>
    <x v="11"/>
    <x v="2"/>
    <n v="87.988"/>
    <n v="998"/>
    <n v="19"/>
  </r>
  <r>
    <x v="0"/>
    <x v="0"/>
    <x v="1"/>
    <x v="0"/>
    <x v="2"/>
    <x v="11"/>
    <x v="3"/>
    <n v="85.927000000000007"/>
    <n v="998"/>
    <n v="19"/>
  </r>
  <r>
    <x v="0"/>
    <x v="0"/>
    <x v="1"/>
    <x v="0"/>
    <x v="2"/>
    <x v="11"/>
    <x v="4"/>
    <n v="84.406999999999996"/>
    <n v="998"/>
    <n v="19"/>
  </r>
  <r>
    <x v="0"/>
    <x v="0"/>
    <x v="1"/>
    <x v="0"/>
    <x v="2"/>
    <x v="11"/>
    <x v="5"/>
    <n v="83.058000000000007"/>
    <n v="998"/>
    <n v="19"/>
  </r>
  <r>
    <x v="0"/>
    <x v="0"/>
    <x v="1"/>
    <x v="0"/>
    <x v="2"/>
    <x v="11"/>
    <x v="6"/>
    <n v="81.893000000000001"/>
    <n v="998"/>
    <n v="19"/>
  </r>
  <r>
    <x v="0"/>
    <x v="0"/>
    <x v="1"/>
    <x v="0"/>
    <x v="2"/>
    <x v="11"/>
    <x v="7"/>
    <n v="80.585999999999999"/>
    <n v="998"/>
    <n v="19"/>
  </r>
  <r>
    <x v="0"/>
    <x v="0"/>
    <x v="1"/>
    <x v="0"/>
    <x v="2"/>
    <x v="11"/>
    <x v="8"/>
    <n v="79.450999999999993"/>
    <n v="998"/>
    <n v="19"/>
  </r>
  <r>
    <x v="0"/>
    <x v="0"/>
    <x v="1"/>
    <x v="0"/>
    <x v="2"/>
    <x v="11"/>
    <x v="9"/>
    <n v="78.501999999999995"/>
    <n v="998"/>
    <n v="19"/>
  </r>
  <r>
    <x v="0"/>
    <x v="0"/>
    <x v="1"/>
    <x v="0"/>
    <x v="2"/>
    <x v="11"/>
    <x v="10"/>
    <n v="77.816000000000003"/>
    <n v="998"/>
    <n v="19"/>
  </r>
  <r>
    <x v="0"/>
    <x v="0"/>
    <x v="1"/>
    <x v="0"/>
    <x v="2"/>
    <x v="11"/>
    <x v="11"/>
    <n v="76.650000000000006"/>
    <n v="998"/>
    <n v="19"/>
  </r>
  <r>
    <x v="0"/>
    <x v="0"/>
    <x v="1"/>
    <x v="0"/>
    <x v="2"/>
    <x v="11"/>
    <x v="12"/>
    <n v="75.753"/>
    <n v="998"/>
    <n v="19"/>
  </r>
  <r>
    <x v="0"/>
    <x v="0"/>
    <x v="1"/>
    <x v="0"/>
    <x v="2"/>
    <x v="11"/>
    <x v="13"/>
    <n v="74.301000000000002"/>
    <n v="998"/>
    <n v="19"/>
  </r>
  <r>
    <x v="0"/>
    <x v="0"/>
    <x v="1"/>
    <x v="0"/>
    <x v="2"/>
    <x v="11"/>
    <x v="14"/>
    <n v="72.762"/>
    <n v="998"/>
    <n v="19"/>
  </r>
  <r>
    <x v="0"/>
    <x v="0"/>
    <x v="1"/>
    <x v="0"/>
    <x v="2"/>
    <x v="11"/>
    <x v="15"/>
    <n v="71.356999999999999"/>
    <n v="998"/>
    <n v="19"/>
  </r>
  <r>
    <x v="0"/>
    <x v="0"/>
    <x v="1"/>
    <x v="0"/>
    <x v="2"/>
    <x v="11"/>
    <x v="16"/>
    <n v="69.515000000000001"/>
    <n v="998"/>
    <n v="19"/>
  </r>
  <r>
    <x v="0"/>
    <x v="0"/>
    <x v="1"/>
    <x v="0"/>
    <x v="2"/>
    <x v="11"/>
    <x v="17"/>
    <n v="66.974999999999994"/>
    <n v="998"/>
    <n v="19"/>
  </r>
  <r>
    <x v="0"/>
    <x v="0"/>
    <x v="1"/>
    <x v="0"/>
    <x v="2"/>
    <x v="11"/>
    <x v="18"/>
    <n v="64.429000000000002"/>
    <n v="998"/>
    <n v="19"/>
  </r>
  <r>
    <x v="0"/>
    <x v="0"/>
    <x v="1"/>
    <x v="0"/>
    <x v="3"/>
    <x v="12"/>
    <x v="0"/>
    <n v="111.367"/>
    <n v="444"/>
    <n v="19"/>
  </r>
  <r>
    <x v="0"/>
    <x v="0"/>
    <x v="1"/>
    <x v="0"/>
    <x v="3"/>
    <x v="12"/>
    <x v="1"/>
    <n v="108.333"/>
    <n v="444"/>
    <n v="19"/>
  </r>
  <r>
    <x v="0"/>
    <x v="0"/>
    <x v="1"/>
    <x v="0"/>
    <x v="3"/>
    <x v="12"/>
    <x v="2"/>
    <n v="107.604"/>
    <n v="444"/>
    <n v="19"/>
  </r>
  <r>
    <x v="0"/>
    <x v="0"/>
    <x v="1"/>
    <x v="0"/>
    <x v="3"/>
    <x v="12"/>
    <x v="3"/>
    <n v="104.121"/>
    <n v="444"/>
    <n v="19"/>
  </r>
  <r>
    <x v="0"/>
    <x v="0"/>
    <x v="1"/>
    <x v="0"/>
    <x v="3"/>
    <x v="12"/>
    <x v="4"/>
    <n v="102.97199999999999"/>
    <n v="444"/>
    <n v="19"/>
  </r>
  <r>
    <x v="0"/>
    <x v="0"/>
    <x v="1"/>
    <x v="0"/>
    <x v="3"/>
    <x v="12"/>
    <x v="5"/>
    <n v="100.89100000000001"/>
    <n v="444"/>
    <n v="19"/>
  </r>
  <r>
    <x v="0"/>
    <x v="0"/>
    <x v="1"/>
    <x v="0"/>
    <x v="3"/>
    <x v="12"/>
    <x v="6"/>
    <n v="99.013000000000005"/>
    <n v="444"/>
    <n v="19"/>
  </r>
  <r>
    <x v="0"/>
    <x v="0"/>
    <x v="1"/>
    <x v="0"/>
    <x v="3"/>
    <x v="12"/>
    <x v="7"/>
    <n v="98.188000000000002"/>
    <n v="444"/>
    <n v="19"/>
  </r>
  <r>
    <x v="0"/>
    <x v="0"/>
    <x v="1"/>
    <x v="0"/>
    <x v="3"/>
    <x v="12"/>
    <x v="8"/>
    <n v="96.090999999999994"/>
    <n v="444"/>
    <n v="19"/>
  </r>
  <r>
    <x v="0"/>
    <x v="0"/>
    <x v="1"/>
    <x v="0"/>
    <x v="3"/>
    <x v="12"/>
    <x v="9"/>
    <n v="95.641000000000005"/>
    <n v="444"/>
    <n v="19"/>
  </r>
  <r>
    <x v="0"/>
    <x v="0"/>
    <x v="1"/>
    <x v="0"/>
    <x v="3"/>
    <x v="12"/>
    <x v="10"/>
    <n v="94.225999999999999"/>
    <n v="444"/>
    <n v="19"/>
  </r>
  <r>
    <x v="0"/>
    <x v="0"/>
    <x v="1"/>
    <x v="0"/>
    <x v="3"/>
    <x v="12"/>
    <x v="11"/>
    <n v="92.891999999999996"/>
    <n v="444"/>
    <n v="19"/>
  </r>
  <r>
    <x v="0"/>
    <x v="0"/>
    <x v="1"/>
    <x v="0"/>
    <x v="3"/>
    <x v="12"/>
    <x v="12"/>
    <n v="91.31"/>
    <n v="444"/>
    <n v="19"/>
  </r>
  <r>
    <x v="0"/>
    <x v="0"/>
    <x v="1"/>
    <x v="0"/>
    <x v="3"/>
    <x v="12"/>
    <x v="13"/>
    <n v="87.393000000000001"/>
    <n v="444"/>
    <n v="19"/>
  </r>
  <r>
    <x v="0"/>
    <x v="0"/>
    <x v="1"/>
    <x v="0"/>
    <x v="3"/>
    <x v="12"/>
    <x v="14"/>
    <n v="83.968000000000004"/>
    <n v="444"/>
    <n v="19"/>
  </r>
  <r>
    <x v="0"/>
    <x v="0"/>
    <x v="1"/>
    <x v="0"/>
    <x v="3"/>
    <x v="12"/>
    <x v="15"/>
    <n v="81.614000000000004"/>
    <n v="444"/>
    <n v="19"/>
  </r>
  <r>
    <x v="0"/>
    <x v="0"/>
    <x v="1"/>
    <x v="0"/>
    <x v="3"/>
    <x v="12"/>
    <x v="16"/>
    <n v="80.472999999999999"/>
    <n v="444"/>
    <n v="19"/>
  </r>
  <r>
    <x v="0"/>
    <x v="0"/>
    <x v="1"/>
    <x v="0"/>
    <x v="3"/>
    <x v="12"/>
    <x v="17"/>
    <n v="78.355000000000004"/>
    <n v="444"/>
    <n v="19"/>
  </r>
  <r>
    <x v="0"/>
    <x v="0"/>
    <x v="1"/>
    <x v="0"/>
    <x v="3"/>
    <x v="12"/>
    <x v="18"/>
    <n v="76.045000000000002"/>
    <n v="444"/>
    <n v="19"/>
  </r>
  <r>
    <x v="0"/>
    <x v="0"/>
    <x v="1"/>
    <x v="0"/>
    <x v="3"/>
    <x v="13"/>
    <x v="0"/>
    <n v="118.367"/>
    <n v="444"/>
    <n v="19"/>
  </r>
  <r>
    <x v="0"/>
    <x v="0"/>
    <x v="1"/>
    <x v="0"/>
    <x v="3"/>
    <x v="13"/>
    <x v="1"/>
    <n v="116.6"/>
    <n v="444"/>
    <n v="19"/>
  </r>
  <r>
    <x v="0"/>
    <x v="0"/>
    <x v="1"/>
    <x v="0"/>
    <x v="3"/>
    <x v="13"/>
    <x v="2"/>
    <n v="113.90600000000001"/>
    <n v="444"/>
    <n v="19"/>
  </r>
  <r>
    <x v="0"/>
    <x v="0"/>
    <x v="1"/>
    <x v="0"/>
    <x v="3"/>
    <x v="13"/>
    <x v="3"/>
    <n v="112.27500000000001"/>
    <n v="444"/>
    <n v="19"/>
  </r>
  <r>
    <x v="0"/>
    <x v="0"/>
    <x v="1"/>
    <x v="0"/>
    <x v="3"/>
    <x v="13"/>
    <x v="4"/>
    <n v="111.55200000000001"/>
    <n v="444"/>
    <n v="19"/>
  </r>
  <r>
    <x v="0"/>
    <x v="0"/>
    <x v="1"/>
    <x v="0"/>
    <x v="3"/>
    <x v="13"/>
    <x v="5"/>
    <n v="110.52800000000001"/>
    <n v="444"/>
    <n v="19"/>
  </r>
  <r>
    <x v="0"/>
    <x v="0"/>
    <x v="1"/>
    <x v="0"/>
    <x v="3"/>
    <x v="13"/>
    <x v="6"/>
    <n v="108.20399999999999"/>
    <n v="444"/>
    <n v="19"/>
  </r>
  <r>
    <x v="0"/>
    <x v="0"/>
    <x v="1"/>
    <x v="0"/>
    <x v="3"/>
    <x v="13"/>
    <x v="7"/>
    <n v="105.563"/>
    <n v="444"/>
    <n v="19"/>
  </r>
  <r>
    <x v="0"/>
    <x v="0"/>
    <x v="1"/>
    <x v="0"/>
    <x v="3"/>
    <x v="13"/>
    <x v="8"/>
    <n v="104.42400000000001"/>
    <n v="444"/>
    <n v="19"/>
  </r>
  <r>
    <x v="0"/>
    <x v="0"/>
    <x v="1"/>
    <x v="0"/>
    <x v="3"/>
    <x v="13"/>
    <x v="9"/>
    <n v="103.10899999999999"/>
    <n v="444"/>
    <n v="19"/>
  </r>
  <r>
    <x v="0"/>
    <x v="0"/>
    <x v="1"/>
    <x v="0"/>
    <x v="3"/>
    <x v="13"/>
    <x v="10"/>
    <n v="101.46899999999999"/>
    <n v="444"/>
    <n v="19"/>
  </r>
  <r>
    <x v="0"/>
    <x v="0"/>
    <x v="1"/>
    <x v="0"/>
    <x v="3"/>
    <x v="13"/>
    <x v="11"/>
    <n v="98.832999999999998"/>
    <n v="444"/>
    <n v="19"/>
  </r>
  <r>
    <x v="0"/>
    <x v="0"/>
    <x v="1"/>
    <x v="0"/>
    <x v="3"/>
    <x v="13"/>
    <x v="12"/>
    <n v="95.885000000000005"/>
    <n v="444"/>
    <n v="19"/>
  </r>
  <r>
    <x v="0"/>
    <x v="0"/>
    <x v="1"/>
    <x v="0"/>
    <x v="3"/>
    <x v="13"/>
    <x v="13"/>
    <n v="94.215000000000003"/>
    <n v="444"/>
    <n v="19"/>
  </r>
  <r>
    <x v="0"/>
    <x v="0"/>
    <x v="1"/>
    <x v="0"/>
    <x v="3"/>
    <x v="13"/>
    <x v="14"/>
    <n v="89.835999999999999"/>
    <n v="444"/>
    <n v="19"/>
  </r>
  <r>
    <x v="0"/>
    <x v="0"/>
    <x v="1"/>
    <x v="0"/>
    <x v="3"/>
    <x v="13"/>
    <x v="15"/>
    <n v="86.635000000000005"/>
    <n v="444"/>
    <n v="19"/>
  </r>
  <r>
    <x v="0"/>
    <x v="0"/>
    <x v="1"/>
    <x v="0"/>
    <x v="3"/>
    <x v="13"/>
    <x v="16"/>
    <n v="85.236999999999995"/>
    <n v="444"/>
    <n v="19"/>
  </r>
  <r>
    <x v="0"/>
    <x v="0"/>
    <x v="1"/>
    <x v="0"/>
    <x v="3"/>
    <x v="13"/>
    <x v="17"/>
    <n v="83.343000000000004"/>
    <n v="444"/>
    <n v="19"/>
  </r>
  <r>
    <x v="0"/>
    <x v="0"/>
    <x v="1"/>
    <x v="0"/>
    <x v="3"/>
    <x v="13"/>
    <x v="18"/>
    <n v="80.497"/>
    <n v="444"/>
    <n v="19"/>
  </r>
  <r>
    <x v="0"/>
    <x v="0"/>
    <x v="1"/>
    <x v="0"/>
    <x v="3"/>
    <x v="14"/>
    <x v="0"/>
    <n v="132.83799999999999"/>
    <n v="444"/>
    <n v="19"/>
  </r>
  <r>
    <x v="0"/>
    <x v="0"/>
    <x v="1"/>
    <x v="0"/>
    <x v="3"/>
    <x v="14"/>
    <x v="1"/>
    <n v="126.98099999999999"/>
    <n v="444"/>
    <n v="19"/>
  </r>
  <r>
    <x v="0"/>
    <x v="0"/>
    <x v="1"/>
    <x v="0"/>
    <x v="3"/>
    <x v="14"/>
    <x v="2"/>
    <n v="123.52800000000001"/>
    <n v="444"/>
    <n v="19"/>
  </r>
  <r>
    <x v="0"/>
    <x v="0"/>
    <x v="1"/>
    <x v="0"/>
    <x v="3"/>
    <x v="14"/>
    <x v="3"/>
    <n v="118.913"/>
    <n v="444"/>
    <n v="19"/>
  </r>
  <r>
    <x v="0"/>
    <x v="0"/>
    <x v="1"/>
    <x v="0"/>
    <x v="3"/>
    <x v="14"/>
    <x v="4"/>
    <n v="118.566"/>
    <n v="444"/>
    <n v="19"/>
  </r>
  <r>
    <x v="0"/>
    <x v="0"/>
    <x v="1"/>
    <x v="0"/>
    <x v="3"/>
    <x v="14"/>
    <x v="5"/>
    <n v="116.16200000000001"/>
    <n v="444"/>
    <n v="19"/>
  </r>
  <r>
    <x v="0"/>
    <x v="0"/>
    <x v="1"/>
    <x v="0"/>
    <x v="3"/>
    <x v="14"/>
    <x v="6"/>
    <n v="116.104"/>
    <n v="444"/>
    <n v="19"/>
  </r>
  <r>
    <x v="0"/>
    <x v="0"/>
    <x v="1"/>
    <x v="0"/>
    <x v="3"/>
    <x v="14"/>
    <x v="7"/>
    <n v="113.72"/>
    <n v="444"/>
    <n v="19"/>
  </r>
  <r>
    <x v="0"/>
    <x v="0"/>
    <x v="1"/>
    <x v="0"/>
    <x v="3"/>
    <x v="14"/>
    <x v="8"/>
    <n v="111.73099999999999"/>
    <n v="444"/>
    <n v="19"/>
  </r>
  <r>
    <x v="0"/>
    <x v="0"/>
    <x v="1"/>
    <x v="0"/>
    <x v="3"/>
    <x v="14"/>
    <x v="9"/>
    <n v="107.983"/>
    <n v="444"/>
    <n v="19"/>
  </r>
  <r>
    <x v="0"/>
    <x v="0"/>
    <x v="1"/>
    <x v="0"/>
    <x v="3"/>
    <x v="14"/>
    <x v="10"/>
    <n v="103.12"/>
    <n v="444"/>
    <n v="19"/>
  </r>
  <r>
    <x v="0"/>
    <x v="0"/>
    <x v="1"/>
    <x v="0"/>
    <x v="3"/>
    <x v="14"/>
    <x v="11"/>
    <n v="100.402"/>
    <n v="444"/>
    <n v="19"/>
  </r>
  <r>
    <x v="0"/>
    <x v="0"/>
    <x v="1"/>
    <x v="0"/>
    <x v="3"/>
    <x v="14"/>
    <x v="12"/>
    <n v="99.832999999999998"/>
    <n v="444"/>
    <n v="19"/>
  </r>
  <r>
    <x v="0"/>
    <x v="0"/>
    <x v="1"/>
    <x v="0"/>
    <x v="3"/>
    <x v="14"/>
    <x v="13"/>
    <n v="98.585999999999999"/>
    <n v="444"/>
    <n v="19"/>
  </r>
  <r>
    <x v="0"/>
    <x v="0"/>
    <x v="1"/>
    <x v="0"/>
    <x v="3"/>
    <x v="14"/>
    <x v="14"/>
    <n v="94.912000000000006"/>
    <n v="444"/>
    <n v="19"/>
  </r>
  <r>
    <x v="0"/>
    <x v="0"/>
    <x v="1"/>
    <x v="0"/>
    <x v="3"/>
    <x v="14"/>
    <x v="15"/>
    <n v="92.698999999999998"/>
    <n v="444"/>
    <n v="19"/>
  </r>
  <r>
    <x v="0"/>
    <x v="0"/>
    <x v="1"/>
    <x v="0"/>
    <x v="3"/>
    <x v="14"/>
    <x v="16"/>
    <n v="90.966999999999999"/>
    <n v="444"/>
    <n v="19"/>
  </r>
  <r>
    <x v="0"/>
    <x v="0"/>
    <x v="1"/>
    <x v="0"/>
    <x v="3"/>
    <x v="14"/>
    <x v="17"/>
    <n v="88.013999999999996"/>
    <n v="444"/>
    <n v="19"/>
  </r>
  <r>
    <x v="0"/>
    <x v="0"/>
    <x v="1"/>
    <x v="0"/>
    <x v="3"/>
    <x v="14"/>
    <x v="18"/>
    <n v="85"/>
    <n v="444"/>
    <n v="19"/>
  </r>
  <r>
    <x v="0"/>
    <x v="0"/>
    <x v="1"/>
    <x v="0"/>
    <x v="3"/>
    <x v="15"/>
    <x v="0"/>
    <n v="124.081"/>
    <n v="444"/>
    <n v="19"/>
  </r>
  <r>
    <x v="0"/>
    <x v="0"/>
    <x v="1"/>
    <x v="0"/>
    <x v="3"/>
    <x v="15"/>
    <x v="1"/>
    <n v="118.566"/>
    <n v="444"/>
    <n v="19"/>
  </r>
  <r>
    <x v="0"/>
    <x v="0"/>
    <x v="1"/>
    <x v="0"/>
    <x v="3"/>
    <x v="15"/>
    <x v="2"/>
    <n v="116.149"/>
    <n v="444"/>
    <n v="19"/>
  </r>
  <r>
    <x v="0"/>
    <x v="0"/>
    <x v="1"/>
    <x v="0"/>
    <x v="3"/>
    <x v="15"/>
    <x v="3"/>
    <n v="113.55"/>
    <n v="444"/>
    <n v="19"/>
  </r>
  <r>
    <x v="0"/>
    <x v="0"/>
    <x v="1"/>
    <x v="0"/>
    <x v="3"/>
    <x v="15"/>
    <x v="4"/>
    <n v="111.55500000000001"/>
    <n v="444"/>
    <n v="19"/>
  </r>
  <r>
    <x v="0"/>
    <x v="0"/>
    <x v="1"/>
    <x v="0"/>
    <x v="3"/>
    <x v="15"/>
    <x v="5"/>
    <n v="108.682"/>
    <n v="444"/>
    <n v="19"/>
  </r>
  <r>
    <x v="0"/>
    <x v="0"/>
    <x v="1"/>
    <x v="0"/>
    <x v="3"/>
    <x v="15"/>
    <x v="6"/>
    <n v="107.182"/>
    <n v="444"/>
    <n v="19"/>
  </r>
  <r>
    <x v="0"/>
    <x v="0"/>
    <x v="1"/>
    <x v="0"/>
    <x v="3"/>
    <x v="15"/>
    <x v="7"/>
    <n v="103.938"/>
    <n v="444"/>
    <n v="19"/>
  </r>
  <r>
    <x v="0"/>
    <x v="0"/>
    <x v="1"/>
    <x v="0"/>
    <x v="3"/>
    <x v="15"/>
    <x v="8"/>
    <n v="102.511"/>
    <n v="444"/>
    <n v="19"/>
  </r>
  <r>
    <x v="0"/>
    <x v="0"/>
    <x v="1"/>
    <x v="0"/>
    <x v="3"/>
    <x v="15"/>
    <x v="9"/>
    <n v="100.377"/>
    <n v="444"/>
    <n v="19"/>
  </r>
  <r>
    <x v="0"/>
    <x v="0"/>
    <x v="1"/>
    <x v="0"/>
    <x v="3"/>
    <x v="15"/>
    <x v="10"/>
    <n v="99.013000000000005"/>
    <n v="444"/>
    <n v="19"/>
  </r>
  <r>
    <x v="0"/>
    <x v="0"/>
    <x v="1"/>
    <x v="0"/>
    <x v="3"/>
    <x v="15"/>
    <x v="11"/>
    <n v="96.534000000000006"/>
    <n v="444"/>
    <n v="19"/>
  </r>
  <r>
    <x v="0"/>
    <x v="0"/>
    <x v="1"/>
    <x v="0"/>
    <x v="3"/>
    <x v="15"/>
    <x v="12"/>
    <n v="94.881"/>
    <n v="444"/>
    <n v="19"/>
  </r>
  <r>
    <x v="0"/>
    <x v="0"/>
    <x v="1"/>
    <x v="0"/>
    <x v="3"/>
    <x v="15"/>
    <x v="13"/>
    <n v="92.962000000000003"/>
    <n v="444"/>
    <n v="19"/>
  </r>
  <r>
    <x v="0"/>
    <x v="0"/>
    <x v="1"/>
    <x v="0"/>
    <x v="3"/>
    <x v="15"/>
    <x v="14"/>
    <n v="90.968000000000004"/>
    <n v="444"/>
    <n v="19"/>
  </r>
  <r>
    <x v="0"/>
    <x v="0"/>
    <x v="1"/>
    <x v="0"/>
    <x v="3"/>
    <x v="15"/>
    <x v="15"/>
    <n v="87.623999999999995"/>
    <n v="444"/>
    <n v="19"/>
  </r>
  <r>
    <x v="0"/>
    <x v="0"/>
    <x v="1"/>
    <x v="0"/>
    <x v="3"/>
    <x v="15"/>
    <x v="16"/>
    <n v="85.171000000000006"/>
    <n v="444"/>
    <n v="19"/>
  </r>
  <r>
    <x v="0"/>
    <x v="0"/>
    <x v="1"/>
    <x v="0"/>
    <x v="3"/>
    <x v="15"/>
    <x v="17"/>
    <n v="81.388000000000005"/>
    <n v="444"/>
    <n v="19"/>
  </r>
  <r>
    <x v="0"/>
    <x v="0"/>
    <x v="1"/>
    <x v="0"/>
    <x v="3"/>
    <x v="15"/>
    <x v="18"/>
    <n v="78.462999999999994"/>
    <n v="444"/>
    <n v="19"/>
  </r>
  <r>
    <x v="0"/>
    <x v="0"/>
    <x v="1"/>
    <x v="0"/>
    <x v="4"/>
    <x v="16"/>
    <x v="0"/>
    <n v="157.446"/>
    <n v="164"/>
    <n v="19"/>
  </r>
  <r>
    <x v="0"/>
    <x v="0"/>
    <x v="1"/>
    <x v="0"/>
    <x v="4"/>
    <x v="16"/>
    <x v="1"/>
    <n v="149.249"/>
    <n v="164"/>
    <n v="19"/>
  </r>
  <r>
    <x v="0"/>
    <x v="0"/>
    <x v="1"/>
    <x v="0"/>
    <x v="4"/>
    <x v="16"/>
    <x v="2"/>
    <n v="147.203"/>
    <n v="164"/>
    <n v="19"/>
  </r>
  <r>
    <x v="0"/>
    <x v="0"/>
    <x v="1"/>
    <x v="0"/>
    <x v="4"/>
    <x v="16"/>
    <x v="3"/>
    <n v="147.203"/>
    <n v="164"/>
    <n v="19"/>
  </r>
  <r>
    <x v="0"/>
    <x v="0"/>
    <x v="1"/>
    <x v="0"/>
    <x v="4"/>
    <x v="16"/>
    <x v="4"/>
    <n v="145.37799999999999"/>
    <n v="164"/>
    <n v="19"/>
  </r>
  <r>
    <x v="0"/>
    <x v="0"/>
    <x v="1"/>
    <x v="0"/>
    <x v="4"/>
    <x v="16"/>
    <x v="5"/>
    <n v="145.24"/>
    <n v="164"/>
    <n v="19"/>
  </r>
  <r>
    <x v="0"/>
    <x v="0"/>
    <x v="1"/>
    <x v="0"/>
    <x v="4"/>
    <x v="16"/>
    <x v="6"/>
    <n v="145.24"/>
    <n v="164"/>
    <n v="19"/>
  </r>
  <r>
    <x v="0"/>
    <x v="0"/>
    <x v="1"/>
    <x v="0"/>
    <x v="4"/>
    <x v="16"/>
    <x v="7"/>
    <n v="144.988"/>
    <n v="164"/>
    <n v="19"/>
  </r>
  <r>
    <x v="0"/>
    <x v="0"/>
    <x v="1"/>
    <x v="0"/>
    <x v="4"/>
    <x v="16"/>
    <x v="8"/>
    <n v="142.33000000000001"/>
    <n v="164"/>
    <n v="19"/>
  </r>
  <r>
    <x v="0"/>
    <x v="0"/>
    <x v="1"/>
    <x v="0"/>
    <x v="4"/>
    <x v="16"/>
    <x v="9"/>
    <n v="141.447"/>
    <n v="164"/>
    <n v="19"/>
  </r>
  <r>
    <x v="0"/>
    <x v="0"/>
    <x v="1"/>
    <x v="0"/>
    <x v="4"/>
    <x v="16"/>
    <x v="10"/>
    <n v="140.99"/>
    <n v="164"/>
    <n v="19"/>
  </r>
  <r>
    <x v="0"/>
    <x v="0"/>
    <x v="1"/>
    <x v="0"/>
    <x v="4"/>
    <x v="16"/>
    <x v="11"/>
    <n v="125.869"/>
    <n v="164"/>
    <n v="19"/>
  </r>
  <r>
    <x v="0"/>
    <x v="0"/>
    <x v="1"/>
    <x v="0"/>
    <x v="4"/>
    <x v="16"/>
    <x v="12"/>
    <n v="123.92700000000001"/>
    <n v="164"/>
    <n v="19"/>
  </r>
  <r>
    <x v="0"/>
    <x v="0"/>
    <x v="1"/>
    <x v="0"/>
    <x v="4"/>
    <x v="16"/>
    <x v="13"/>
    <n v="118.113"/>
    <n v="164"/>
    <n v="19"/>
  </r>
  <r>
    <x v="0"/>
    <x v="0"/>
    <x v="1"/>
    <x v="0"/>
    <x v="4"/>
    <x v="16"/>
    <x v="14"/>
    <n v="118.113"/>
    <n v="164"/>
    <n v="19"/>
  </r>
  <r>
    <x v="0"/>
    <x v="0"/>
    <x v="1"/>
    <x v="0"/>
    <x v="4"/>
    <x v="16"/>
    <x v="15"/>
    <n v="116.337"/>
    <n v="164"/>
    <n v="19"/>
  </r>
  <r>
    <x v="0"/>
    <x v="0"/>
    <x v="1"/>
    <x v="0"/>
    <x v="4"/>
    <x v="16"/>
    <x v="16"/>
    <n v="114.13200000000001"/>
    <n v="164"/>
    <n v="19"/>
  </r>
  <r>
    <x v="0"/>
    <x v="0"/>
    <x v="1"/>
    <x v="0"/>
    <x v="4"/>
    <x v="16"/>
    <x v="17"/>
    <n v="114.13200000000001"/>
    <n v="164"/>
    <n v="19"/>
  </r>
  <r>
    <x v="0"/>
    <x v="0"/>
    <x v="1"/>
    <x v="0"/>
    <x v="4"/>
    <x v="16"/>
    <x v="18"/>
    <n v="111.509"/>
    <n v="164"/>
    <n v="19"/>
  </r>
  <r>
    <x v="0"/>
    <x v="0"/>
    <x v="1"/>
    <x v="0"/>
    <x v="4"/>
    <x v="17"/>
    <x v="0"/>
    <n v="167.22900000000001"/>
    <n v="164"/>
    <n v="19"/>
  </r>
  <r>
    <x v="0"/>
    <x v="0"/>
    <x v="1"/>
    <x v="0"/>
    <x v="4"/>
    <x v="17"/>
    <x v="1"/>
    <n v="160.19999999999999"/>
    <n v="164"/>
    <n v="19"/>
  </r>
  <r>
    <x v="0"/>
    <x v="0"/>
    <x v="1"/>
    <x v="0"/>
    <x v="4"/>
    <x v="17"/>
    <x v="2"/>
    <n v="160.19999999999999"/>
    <n v="164"/>
    <n v="19"/>
  </r>
  <r>
    <x v="0"/>
    <x v="0"/>
    <x v="1"/>
    <x v="0"/>
    <x v="4"/>
    <x v="17"/>
    <x v="3"/>
    <n v="158.92500000000001"/>
    <n v="164"/>
    <n v="19"/>
  </r>
  <r>
    <x v="0"/>
    <x v="0"/>
    <x v="1"/>
    <x v="0"/>
    <x v="4"/>
    <x v="17"/>
    <x v="4"/>
    <n v="154.00200000000001"/>
    <n v="164"/>
    <n v="19"/>
  </r>
  <r>
    <x v="0"/>
    <x v="0"/>
    <x v="1"/>
    <x v="0"/>
    <x v="4"/>
    <x v="17"/>
    <x v="5"/>
    <n v="152.60300000000001"/>
    <n v="164"/>
    <n v="19"/>
  </r>
  <r>
    <x v="0"/>
    <x v="0"/>
    <x v="1"/>
    <x v="0"/>
    <x v="4"/>
    <x v="17"/>
    <x v="6"/>
    <n v="152.60300000000001"/>
    <n v="164"/>
    <n v="19"/>
  </r>
  <r>
    <x v="0"/>
    <x v="0"/>
    <x v="1"/>
    <x v="0"/>
    <x v="4"/>
    <x v="17"/>
    <x v="7"/>
    <n v="152.60300000000001"/>
    <n v="164"/>
    <n v="19"/>
  </r>
  <r>
    <x v="0"/>
    <x v="0"/>
    <x v="1"/>
    <x v="0"/>
    <x v="4"/>
    <x v="17"/>
    <x v="8"/>
    <n v="152.16499999999999"/>
    <n v="164"/>
    <n v="19"/>
  </r>
  <r>
    <x v="0"/>
    <x v="0"/>
    <x v="1"/>
    <x v="0"/>
    <x v="4"/>
    <x v="17"/>
    <x v="9"/>
    <n v="151.333"/>
    <n v="164"/>
    <n v="19"/>
  </r>
  <r>
    <x v="0"/>
    <x v="0"/>
    <x v="1"/>
    <x v="0"/>
    <x v="4"/>
    <x v="17"/>
    <x v="10"/>
    <n v="149.91399999999999"/>
    <n v="164"/>
    <n v="19"/>
  </r>
  <r>
    <x v="0"/>
    <x v="0"/>
    <x v="1"/>
    <x v="0"/>
    <x v="4"/>
    <x v="17"/>
    <x v="11"/>
    <n v="149.035"/>
    <n v="164"/>
    <n v="19"/>
  </r>
  <r>
    <x v="0"/>
    <x v="0"/>
    <x v="1"/>
    <x v="0"/>
    <x v="4"/>
    <x v="17"/>
    <x v="12"/>
    <n v="145.13300000000001"/>
    <n v="164"/>
    <n v="19"/>
  </r>
  <r>
    <x v="0"/>
    <x v="0"/>
    <x v="1"/>
    <x v="0"/>
    <x v="4"/>
    <x v="17"/>
    <x v="13"/>
    <n v="143.899"/>
    <n v="164"/>
    <n v="19"/>
  </r>
  <r>
    <x v="0"/>
    <x v="0"/>
    <x v="1"/>
    <x v="0"/>
    <x v="4"/>
    <x v="17"/>
    <x v="14"/>
    <n v="143.084"/>
    <n v="164"/>
    <n v="19"/>
  </r>
  <r>
    <x v="0"/>
    <x v="0"/>
    <x v="1"/>
    <x v="0"/>
    <x v="4"/>
    <x v="17"/>
    <x v="15"/>
    <n v="130"/>
    <n v="164"/>
    <n v="19"/>
  </r>
  <r>
    <x v="0"/>
    <x v="0"/>
    <x v="1"/>
    <x v="0"/>
    <x v="4"/>
    <x v="17"/>
    <x v="16"/>
    <n v="125.339"/>
    <n v="164"/>
    <n v="19"/>
  </r>
  <r>
    <x v="0"/>
    <x v="0"/>
    <x v="1"/>
    <x v="0"/>
    <x v="4"/>
    <x v="17"/>
    <x v="17"/>
    <n v="122"/>
    <n v="164"/>
    <n v="19"/>
  </r>
  <r>
    <x v="0"/>
    <x v="0"/>
    <x v="1"/>
    <x v="0"/>
    <x v="4"/>
    <x v="17"/>
    <x v="18"/>
    <n v="120.008"/>
    <n v="164"/>
    <n v="19"/>
  </r>
  <r>
    <x v="0"/>
    <x v="0"/>
    <x v="1"/>
    <x v="0"/>
    <x v="4"/>
    <x v="18"/>
    <x v="0"/>
    <n v="183.65299999999999"/>
    <n v="164"/>
    <n v="19"/>
  </r>
  <r>
    <x v="0"/>
    <x v="0"/>
    <x v="1"/>
    <x v="0"/>
    <x v="4"/>
    <x v="18"/>
    <x v="1"/>
    <n v="172.62"/>
    <n v="164"/>
    <n v="19"/>
  </r>
  <r>
    <x v="0"/>
    <x v="0"/>
    <x v="1"/>
    <x v="0"/>
    <x v="4"/>
    <x v="18"/>
    <x v="2"/>
    <n v="171.69800000000001"/>
    <n v="164"/>
    <n v="19"/>
  </r>
  <r>
    <x v="0"/>
    <x v="0"/>
    <x v="1"/>
    <x v="0"/>
    <x v="4"/>
    <x v="18"/>
    <x v="3"/>
    <n v="165.36500000000001"/>
    <n v="164"/>
    <n v="19"/>
  </r>
  <r>
    <x v="0"/>
    <x v="0"/>
    <x v="1"/>
    <x v="0"/>
    <x v="4"/>
    <x v="18"/>
    <x v="4"/>
    <n v="164.27199999999999"/>
    <n v="164"/>
    <n v="19"/>
  </r>
  <r>
    <x v="0"/>
    <x v="0"/>
    <x v="1"/>
    <x v="0"/>
    <x v="4"/>
    <x v="18"/>
    <x v="5"/>
    <n v="163.506"/>
    <n v="164"/>
    <n v="19"/>
  </r>
  <r>
    <x v="0"/>
    <x v="0"/>
    <x v="1"/>
    <x v="0"/>
    <x v="4"/>
    <x v="18"/>
    <x v="6"/>
    <n v="163.41399999999999"/>
    <n v="164"/>
    <n v="19"/>
  </r>
  <r>
    <x v="0"/>
    <x v="0"/>
    <x v="1"/>
    <x v="0"/>
    <x v="4"/>
    <x v="18"/>
    <x v="7"/>
    <n v="161.91900000000001"/>
    <n v="164"/>
    <n v="19"/>
  </r>
  <r>
    <x v="0"/>
    <x v="0"/>
    <x v="1"/>
    <x v="0"/>
    <x v="4"/>
    <x v="18"/>
    <x v="8"/>
    <n v="160.107"/>
    <n v="164"/>
    <n v="19"/>
  </r>
  <r>
    <x v="0"/>
    <x v="0"/>
    <x v="1"/>
    <x v="0"/>
    <x v="4"/>
    <x v="18"/>
    <x v="9"/>
    <n v="157.09"/>
    <n v="164"/>
    <n v="19"/>
  </r>
  <r>
    <x v="0"/>
    <x v="0"/>
    <x v="1"/>
    <x v="0"/>
    <x v="4"/>
    <x v="18"/>
    <x v="10"/>
    <n v="155"/>
    <n v="164"/>
    <n v="19"/>
  </r>
  <r>
    <x v="0"/>
    <x v="0"/>
    <x v="1"/>
    <x v="0"/>
    <x v="4"/>
    <x v="18"/>
    <x v="11"/>
    <n v="150.703"/>
    <n v="164"/>
    <n v="19"/>
  </r>
  <r>
    <x v="0"/>
    <x v="0"/>
    <x v="1"/>
    <x v="0"/>
    <x v="4"/>
    <x v="18"/>
    <x v="12"/>
    <n v="142.73099999999999"/>
    <n v="164"/>
    <n v="19"/>
  </r>
  <r>
    <x v="0"/>
    <x v="0"/>
    <x v="1"/>
    <x v="0"/>
    <x v="4"/>
    <x v="18"/>
    <x v="13"/>
    <n v="140.678"/>
    <n v="164"/>
    <n v="19"/>
  </r>
  <r>
    <x v="0"/>
    <x v="0"/>
    <x v="1"/>
    <x v="0"/>
    <x v="4"/>
    <x v="18"/>
    <x v="14"/>
    <n v="140.64500000000001"/>
    <n v="164"/>
    <n v="19"/>
  </r>
  <r>
    <x v="0"/>
    <x v="0"/>
    <x v="1"/>
    <x v="0"/>
    <x v="4"/>
    <x v="18"/>
    <x v="15"/>
    <n v="138.96600000000001"/>
    <n v="164"/>
    <n v="19"/>
  </r>
  <r>
    <x v="0"/>
    <x v="0"/>
    <x v="1"/>
    <x v="0"/>
    <x v="4"/>
    <x v="18"/>
    <x v="16"/>
    <n v="137.27600000000001"/>
    <n v="164"/>
    <n v="19"/>
  </r>
  <r>
    <x v="0"/>
    <x v="0"/>
    <x v="1"/>
    <x v="0"/>
    <x v="4"/>
    <x v="18"/>
    <x v="17"/>
    <n v="135.28299999999999"/>
    <n v="164"/>
    <n v="19"/>
  </r>
  <r>
    <x v="0"/>
    <x v="0"/>
    <x v="1"/>
    <x v="0"/>
    <x v="4"/>
    <x v="18"/>
    <x v="18"/>
    <n v="133.465"/>
    <n v="164"/>
    <n v="19"/>
  </r>
  <r>
    <x v="0"/>
    <x v="0"/>
    <x v="1"/>
    <x v="0"/>
    <x v="4"/>
    <x v="19"/>
    <x v="0"/>
    <n v="172.62"/>
    <n v="164"/>
    <n v="19"/>
  </r>
  <r>
    <x v="0"/>
    <x v="0"/>
    <x v="1"/>
    <x v="0"/>
    <x v="4"/>
    <x v="19"/>
    <x v="1"/>
    <n v="164.119"/>
    <n v="164"/>
    <n v="19"/>
  </r>
  <r>
    <x v="0"/>
    <x v="0"/>
    <x v="1"/>
    <x v="0"/>
    <x v="4"/>
    <x v="19"/>
    <x v="2"/>
    <n v="162.56100000000001"/>
    <n v="164"/>
    <n v="19"/>
  </r>
  <r>
    <x v="0"/>
    <x v="0"/>
    <x v="1"/>
    <x v="0"/>
    <x v="4"/>
    <x v="19"/>
    <x v="3"/>
    <n v="160.19999999999999"/>
    <n v="164"/>
    <n v="19"/>
  </r>
  <r>
    <x v="0"/>
    <x v="0"/>
    <x v="1"/>
    <x v="0"/>
    <x v="4"/>
    <x v="19"/>
    <x v="4"/>
    <n v="157.09"/>
    <n v="164"/>
    <n v="19"/>
  </r>
  <r>
    <x v="0"/>
    <x v="0"/>
    <x v="1"/>
    <x v="0"/>
    <x v="4"/>
    <x v="19"/>
    <x v="5"/>
    <n v="153.797"/>
    <n v="164"/>
    <n v="19"/>
  </r>
  <r>
    <x v="0"/>
    <x v="0"/>
    <x v="1"/>
    <x v="0"/>
    <x v="4"/>
    <x v="19"/>
    <x v="6"/>
    <n v="152.60300000000001"/>
    <n v="164"/>
    <n v="19"/>
  </r>
  <r>
    <x v="0"/>
    <x v="0"/>
    <x v="1"/>
    <x v="0"/>
    <x v="4"/>
    <x v="19"/>
    <x v="7"/>
    <n v="149.89500000000001"/>
    <n v="164"/>
    <n v="19"/>
  </r>
  <r>
    <x v="0"/>
    <x v="0"/>
    <x v="1"/>
    <x v="0"/>
    <x v="4"/>
    <x v="19"/>
    <x v="8"/>
    <n v="147.203"/>
    <n v="164"/>
    <n v="19"/>
  </r>
  <r>
    <x v="0"/>
    <x v="0"/>
    <x v="1"/>
    <x v="0"/>
    <x v="4"/>
    <x v="19"/>
    <x v="9"/>
    <n v="145.321"/>
    <n v="164"/>
    <n v="19"/>
  </r>
  <r>
    <x v="0"/>
    <x v="0"/>
    <x v="1"/>
    <x v="0"/>
    <x v="4"/>
    <x v="19"/>
    <x v="10"/>
    <n v="145.24"/>
    <n v="164"/>
    <n v="19"/>
  </r>
  <r>
    <x v="0"/>
    <x v="0"/>
    <x v="1"/>
    <x v="0"/>
    <x v="4"/>
    <x v="19"/>
    <x v="11"/>
    <n v="143.87299999999999"/>
    <n v="164"/>
    <n v="19"/>
  </r>
  <r>
    <x v="0"/>
    <x v="0"/>
    <x v="1"/>
    <x v="0"/>
    <x v="4"/>
    <x v="19"/>
    <x v="12"/>
    <n v="140.99"/>
    <n v="164"/>
    <n v="19"/>
  </r>
  <r>
    <x v="0"/>
    <x v="0"/>
    <x v="1"/>
    <x v="0"/>
    <x v="4"/>
    <x v="19"/>
    <x v="13"/>
    <n v="140.017"/>
    <n v="164"/>
    <n v="19"/>
  </r>
  <r>
    <x v="0"/>
    <x v="0"/>
    <x v="1"/>
    <x v="0"/>
    <x v="4"/>
    <x v="19"/>
    <x v="14"/>
    <n v="135"/>
    <n v="164"/>
    <n v="19"/>
  </r>
  <r>
    <x v="0"/>
    <x v="0"/>
    <x v="1"/>
    <x v="0"/>
    <x v="4"/>
    <x v="19"/>
    <x v="15"/>
    <n v="125.825"/>
    <n v="164"/>
    <n v="19"/>
  </r>
  <r>
    <x v="0"/>
    <x v="0"/>
    <x v="1"/>
    <x v="0"/>
    <x v="4"/>
    <x v="19"/>
    <x v="16"/>
    <n v="122"/>
    <n v="164"/>
    <n v="19"/>
  </r>
  <r>
    <x v="0"/>
    <x v="0"/>
    <x v="1"/>
    <x v="0"/>
    <x v="4"/>
    <x v="19"/>
    <x v="17"/>
    <n v="118.113"/>
    <n v="164"/>
    <n v="19"/>
  </r>
  <r>
    <x v="0"/>
    <x v="0"/>
    <x v="1"/>
    <x v="0"/>
    <x v="4"/>
    <x v="19"/>
    <x v="18"/>
    <n v="114.13200000000001"/>
    <n v="164"/>
    <n v="19"/>
  </r>
  <r>
    <x v="1"/>
    <x v="0"/>
    <x v="1"/>
    <x v="0"/>
    <x v="0"/>
    <x v="0"/>
    <x v="19"/>
    <n v="52.313000000000002"/>
    <n v="227"/>
    <n v="19"/>
  </r>
  <r>
    <x v="1"/>
    <x v="0"/>
    <x v="1"/>
    <x v="0"/>
    <x v="0"/>
    <x v="1"/>
    <x v="19"/>
    <n v="79.382000000000005"/>
    <n v="227"/>
    <n v="19"/>
  </r>
  <r>
    <x v="1"/>
    <x v="0"/>
    <x v="1"/>
    <x v="0"/>
    <x v="0"/>
    <x v="2"/>
    <x v="19"/>
    <n v="85.076999999999998"/>
    <n v="227"/>
    <n v="19"/>
  </r>
  <r>
    <x v="1"/>
    <x v="0"/>
    <x v="1"/>
    <x v="0"/>
    <x v="0"/>
    <x v="3"/>
    <x v="19"/>
    <n v="85.076999999999998"/>
    <n v="227"/>
    <n v="19"/>
  </r>
  <r>
    <x v="1"/>
    <x v="0"/>
    <x v="1"/>
    <x v="0"/>
    <x v="1"/>
    <x v="4"/>
    <x v="19"/>
    <n v="78.370999999999995"/>
    <n v="177"/>
    <n v="19"/>
  </r>
  <r>
    <x v="1"/>
    <x v="0"/>
    <x v="1"/>
    <x v="0"/>
    <x v="1"/>
    <x v="5"/>
    <x v="19"/>
    <n v="81.998999999999995"/>
    <n v="177"/>
    <n v="19"/>
  </r>
  <r>
    <x v="1"/>
    <x v="0"/>
    <x v="1"/>
    <x v="0"/>
    <x v="1"/>
    <x v="6"/>
    <x v="19"/>
    <n v="82.795000000000002"/>
    <n v="177"/>
    <n v="19"/>
  </r>
  <r>
    <x v="1"/>
    <x v="0"/>
    <x v="1"/>
    <x v="0"/>
    <x v="1"/>
    <x v="7"/>
    <x v="19"/>
    <n v="82.795000000000002"/>
    <n v="177"/>
    <n v="19"/>
  </r>
  <r>
    <x v="1"/>
    <x v="0"/>
    <x v="1"/>
    <x v="0"/>
    <x v="2"/>
    <x v="8"/>
    <x v="19"/>
    <n v="85"/>
    <n v="87"/>
    <n v="19"/>
  </r>
  <r>
    <x v="1"/>
    <x v="0"/>
    <x v="1"/>
    <x v="0"/>
    <x v="2"/>
    <x v="9"/>
    <x v="19"/>
    <n v="86.448999999999998"/>
    <n v="87"/>
    <n v="19"/>
  </r>
  <r>
    <x v="1"/>
    <x v="0"/>
    <x v="1"/>
    <x v="0"/>
    <x v="2"/>
    <x v="10"/>
    <x v="19"/>
    <n v="90"/>
    <n v="87"/>
    <n v="19"/>
  </r>
  <r>
    <x v="1"/>
    <x v="0"/>
    <x v="1"/>
    <x v="0"/>
    <x v="2"/>
    <x v="11"/>
    <x v="19"/>
    <n v="90"/>
    <n v="87"/>
    <n v="19"/>
  </r>
  <r>
    <x v="1"/>
    <x v="0"/>
    <x v="1"/>
    <x v="0"/>
    <x v="3"/>
    <x v="12"/>
    <x v="19"/>
    <n v="111.764"/>
    <n v="69"/>
    <n v="19"/>
  </r>
  <r>
    <x v="1"/>
    <x v="0"/>
    <x v="1"/>
    <x v="0"/>
    <x v="3"/>
    <x v="13"/>
    <x v="19"/>
    <n v="117.982"/>
    <n v="69"/>
    <n v="19"/>
  </r>
  <r>
    <x v="1"/>
    <x v="0"/>
    <x v="1"/>
    <x v="0"/>
    <x v="3"/>
    <x v="14"/>
    <x v="19"/>
    <n v="135.29400000000001"/>
    <n v="69"/>
    <n v="19"/>
  </r>
  <r>
    <x v="1"/>
    <x v="0"/>
    <x v="1"/>
    <x v="0"/>
    <x v="3"/>
    <x v="15"/>
    <x v="19"/>
    <n v="135.29400000000001"/>
    <n v="69"/>
    <n v="19"/>
  </r>
  <r>
    <x v="1"/>
    <x v="0"/>
    <x v="1"/>
    <x v="0"/>
    <x v="4"/>
    <x v="16"/>
    <x v="19"/>
    <n v="138"/>
    <n v="15"/>
    <n v="19"/>
  </r>
  <r>
    <x v="1"/>
    <x v="0"/>
    <x v="1"/>
    <x v="0"/>
    <x v="4"/>
    <x v="17"/>
    <x v="19"/>
    <n v="159"/>
    <n v="15"/>
    <n v="19"/>
  </r>
  <r>
    <x v="1"/>
    <x v="0"/>
    <x v="1"/>
    <x v="0"/>
    <x v="4"/>
    <x v="18"/>
    <x v="19"/>
    <n v="169"/>
    <n v="15"/>
    <n v="19"/>
  </r>
  <r>
    <x v="1"/>
    <x v="0"/>
    <x v="1"/>
    <x v="0"/>
    <x v="4"/>
    <x v="19"/>
    <x v="19"/>
    <n v="169"/>
    <n v="15"/>
    <n v="19"/>
  </r>
  <r>
    <x v="1"/>
    <x v="0"/>
    <x v="1"/>
    <x v="0"/>
    <x v="0"/>
    <x v="0"/>
    <x v="9"/>
    <n v="41.817999999999998"/>
    <n v="227"/>
    <n v="19"/>
  </r>
  <r>
    <x v="1"/>
    <x v="0"/>
    <x v="1"/>
    <x v="0"/>
    <x v="0"/>
    <x v="1"/>
    <x v="9"/>
    <n v="58.363"/>
    <n v="227"/>
    <n v="19"/>
  </r>
  <r>
    <x v="1"/>
    <x v="0"/>
    <x v="1"/>
    <x v="0"/>
    <x v="0"/>
    <x v="2"/>
    <x v="9"/>
    <n v="73.472999999999999"/>
    <n v="227"/>
    <n v="19"/>
  </r>
  <r>
    <x v="1"/>
    <x v="0"/>
    <x v="1"/>
    <x v="0"/>
    <x v="0"/>
    <x v="3"/>
    <x v="9"/>
    <n v="55.73"/>
    <n v="227"/>
    <n v="19"/>
  </r>
  <r>
    <x v="1"/>
    <x v="0"/>
    <x v="1"/>
    <x v="0"/>
    <x v="1"/>
    <x v="4"/>
    <x v="9"/>
    <n v="60.643999999999998"/>
    <n v="177"/>
    <n v="19"/>
  </r>
  <r>
    <x v="1"/>
    <x v="0"/>
    <x v="1"/>
    <x v="0"/>
    <x v="1"/>
    <x v="5"/>
    <x v="9"/>
    <n v="67.418000000000006"/>
    <n v="177"/>
    <n v="19"/>
  </r>
  <r>
    <x v="1"/>
    <x v="0"/>
    <x v="1"/>
    <x v="0"/>
    <x v="1"/>
    <x v="6"/>
    <x v="9"/>
    <n v="67.739999999999995"/>
    <n v="177"/>
    <n v="19"/>
  </r>
  <r>
    <x v="1"/>
    <x v="0"/>
    <x v="1"/>
    <x v="0"/>
    <x v="1"/>
    <x v="7"/>
    <x v="9"/>
    <n v="65.915000000000006"/>
    <n v="177"/>
    <n v="19"/>
  </r>
  <r>
    <x v="1"/>
    <x v="0"/>
    <x v="1"/>
    <x v="0"/>
    <x v="2"/>
    <x v="8"/>
    <x v="9"/>
    <n v="69.828000000000003"/>
    <n v="87"/>
    <n v="19"/>
  </r>
  <r>
    <x v="1"/>
    <x v="0"/>
    <x v="1"/>
    <x v="0"/>
    <x v="2"/>
    <x v="9"/>
    <x v="9"/>
    <n v="72.019000000000005"/>
    <n v="87"/>
    <n v="19"/>
  </r>
  <r>
    <x v="1"/>
    <x v="0"/>
    <x v="1"/>
    <x v="0"/>
    <x v="2"/>
    <x v="10"/>
    <x v="9"/>
    <n v="74.366"/>
    <n v="87"/>
    <n v="19"/>
  </r>
  <r>
    <x v="1"/>
    <x v="0"/>
    <x v="1"/>
    <x v="0"/>
    <x v="2"/>
    <x v="11"/>
    <x v="9"/>
    <n v="72.019000000000005"/>
    <n v="87"/>
    <n v="19"/>
  </r>
  <r>
    <x v="1"/>
    <x v="0"/>
    <x v="1"/>
    <x v="0"/>
    <x v="3"/>
    <x v="12"/>
    <x v="9"/>
    <n v="84.561999999999998"/>
    <n v="69"/>
    <n v="19"/>
  </r>
  <r>
    <x v="1"/>
    <x v="0"/>
    <x v="1"/>
    <x v="0"/>
    <x v="3"/>
    <x v="13"/>
    <x v="9"/>
    <n v="96.731999999999999"/>
    <n v="69"/>
    <n v="19"/>
  </r>
  <r>
    <x v="1"/>
    <x v="0"/>
    <x v="1"/>
    <x v="0"/>
    <x v="3"/>
    <x v="14"/>
    <x v="9"/>
    <n v="110.16800000000001"/>
    <n v="69"/>
    <n v="19"/>
  </r>
  <r>
    <x v="1"/>
    <x v="0"/>
    <x v="1"/>
    <x v="0"/>
    <x v="3"/>
    <x v="15"/>
    <x v="9"/>
    <n v="98.021000000000001"/>
    <n v="69"/>
    <n v="19"/>
  </r>
  <r>
    <x v="1"/>
    <x v="0"/>
    <x v="1"/>
    <x v="0"/>
    <x v="4"/>
    <x v="16"/>
    <x v="9"/>
    <n v="133.69800000000001"/>
    <n v="15"/>
    <n v="19"/>
  </r>
  <r>
    <x v="1"/>
    <x v="0"/>
    <x v="1"/>
    <x v="0"/>
    <x v="4"/>
    <x v="17"/>
    <x v="9"/>
    <n v="155"/>
    <n v="15"/>
    <n v="19"/>
  </r>
  <r>
    <x v="1"/>
    <x v="0"/>
    <x v="1"/>
    <x v="0"/>
    <x v="4"/>
    <x v="18"/>
    <x v="9"/>
    <n v="165.5"/>
    <n v="15"/>
    <n v="19"/>
  </r>
  <r>
    <x v="1"/>
    <x v="0"/>
    <x v="1"/>
    <x v="0"/>
    <x v="4"/>
    <x v="19"/>
    <x v="9"/>
    <n v="158"/>
    <n v="15"/>
    <n v="19"/>
  </r>
  <r>
    <x v="1"/>
    <x v="0"/>
    <x v="1"/>
    <x v="0"/>
    <x v="0"/>
    <x v="0"/>
    <x v="20"/>
    <n v="30.125"/>
    <n v="227"/>
    <n v="19"/>
  </r>
  <r>
    <x v="1"/>
    <x v="0"/>
    <x v="1"/>
    <x v="0"/>
    <x v="0"/>
    <x v="1"/>
    <x v="20"/>
    <n v="33.844000000000001"/>
    <n v="227"/>
    <n v="19"/>
  </r>
  <r>
    <x v="1"/>
    <x v="0"/>
    <x v="1"/>
    <x v="0"/>
    <x v="0"/>
    <x v="2"/>
    <x v="20"/>
    <n v="51.216999999999999"/>
    <n v="227"/>
    <n v="19"/>
  </r>
  <r>
    <x v="1"/>
    <x v="0"/>
    <x v="1"/>
    <x v="0"/>
    <x v="0"/>
    <x v="3"/>
    <x v="20"/>
    <n v="30.125"/>
    <n v="227"/>
    <n v="19"/>
  </r>
  <r>
    <x v="1"/>
    <x v="0"/>
    <x v="1"/>
    <x v="0"/>
    <x v="1"/>
    <x v="4"/>
    <x v="20"/>
    <n v="41.978999999999999"/>
    <n v="177"/>
    <n v="19"/>
  </r>
  <r>
    <x v="1"/>
    <x v="0"/>
    <x v="1"/>
    <x v="0"/>
    <x v="1"/>
    <x v="5"/>
    <x v="20"/>
    <n v="48.975000000000001"/>
    <n v="177"/>
    <n v="19"/>
  </r>
  <r>
    <x v="1"/>
    <x v="0"/>
    <x v="1"/>
    <x v="0"/>
    <x v="1"/>
    <x v="6"/>
    <x v="20"/>
    <n v="54.704000000000001"/>
    <n v="177"/>
    <n v="19"/>
  </r>
  <r>
    <x v="1"/>
    <x v="0"/>
    <x v="1"/>
    <x v="0"/>
    <x v="1"/>
    <x v="7"/>
    <x v="20"/>
    <n v="41.978999999999999"/>
    <n v="177"/>
    <n v="19"/>
  </r>
  <r>
    <x v="1"/>
    <x v="0"/>
    <x v="1"/>
    <x v="0"/>
    <x v="2"/>
    <x v="8"/>
    <x v="20"/>
    <n v="56.329000000000001"/>
    <n v="87"/>
    <n v="19"/>
  </r>
  <r>
    <x v="1"/>
    <x v="0"/>
    <x v="1"/>
    <x v="0"/>
    <x v="2"/>
    <x v="9"/>
    <x v="20"/>
    <n v="54.978000000000002"/>
    <n v="87"/>
    <n v="19"/>
  </r>
  <r>
    <x v="1"/>
    <x v="0"/>
    <x v="1"/>
    <x v="0"/>
    <x v="2"/>
    <x v="10"/>
    <x v="20"/>
    <n v="59.243000000000002"/>
    <n v="87"/>
    <n v="19"/>
  </r>
  <r>
    <x v="1"/>
    <x v="0"/>
    <x v="1"/>
    <x v="0"/>
    <x v="2"/>
    <x v="11"/>
    <x v="20"/>
    <n v="54.978000000000002"/>
    <n v="87"/>
    <n v="19"/>
  </r>
  <r>
    <x v="1"/>
    <x v="0"/>
    <x v="1"/>
    <x v="0"/>
    <x v="3"/>
    <x v="12"/>
    <x v="20"/>
    <n v="64.311000000000007"/>
    <n v="69"/>
    <n v="19"/>
  </r>
  <r>
    <x v="1"/>
    <x v="0"/>
    <x v="1"/>
    <x v="0"/>
    <x v="3"/>
    <x v="13"/>
    <x v="20"/>
    <n v="77.908000000000001"/>
    <n v="69"/>
    <n v="19"/>
  </r>
  <r>
    <x v="1"/>
    <x v="0"/>
    <x v="1"/>
    <x v="0"/>
    <x v="3"/>
    <x v="14"/>
    <x v="20"/>
    <n v="83.682000000000002"/>
    <n v="69"/>
    <n v="19"/>
  </r>
  <r>
    <x v="1"/>
    <x v="0"/>
    <x v="1"/>
    <x v="0"/>
    <x v="3"/>
    <x v="15"/>
    <x v="20"/>
    <n v="64.311000000000007"/>
    <n v="69"/>
    <n v="19"/>
  </r>
  <r>
    <x v="1"/>
    <x v="0"/>
    <x v="1"/>
    <x v="0"/>
    <x v="4"/>
    <x v="16"/>
    <x v="20"/>
    <n v="130"/>
    <n v="15"/>
    <n v="19"/>
  </r>
  <r>
    <x v="1"/>
    <x v="0"/>
    <x v="1"/>
    <x v="0"/>
    <x v="4"/>
    <x v="17"/>
    <x v="20"/>
    <n v="150"/>
    <n v="15"/>
    <n v="19"/>
  </r>
  <r>
    <x v="1"/>
    <x v="0"/>
    <x v="1"/>
    <x v="0"/>
    <x v="4"/>
    <x v="18"/>
    <x v="20"/>
    <n v="162"/>
    <n v="15"/>
    <n v="19"/>
  </r>
  <r>
    <x v="1"/>
    <x v="0"/>
    <x v="1"/>
    <x v="0"/>
    <x v="4"/>
    <x v="19"/>
    <x v="20"/>
    <n v="130"/>
    <n v="15"/>
    <n v="19"/>
  </r>
  <r>
    <x v="0"/>
    <x v="0"/>
    <x v="1"/>
    <x v="1"/>
    <x v="0"/>
    <x v="0"/>
    <x v="0"/>
    <n v="0"/>
    <n v="1465"/>
    <n v="0"/>
  </r>
  <r>
    <x v="0"/>
    <x v="0"/>
    <x v="1"/>
    <x v="1"/>
    <x v="0"/>
    <x v="0"/>
    <x v="1"/>
    <n v="0"/>
    <n v="1465"/>
    <n v="0"/>
  </r>
  <r>
    <x v="0"/>
    <x v="0"/>
    <x v="1"/>
    <x v="1"/>
    <x v="0"/>
    <x v="0"/>
    <x v="2"/>
    <n v="0"/>
    <n v="1465"/>
    <n v="0"/>
  </r>
  <r>
    <x v="0"/>
    <x v="0"/>
    <x v="1"/>
    <x v="1"/>
    <x v="0"/>
    <x v="0"/>
    <x v="3"/>
    <n v="0"/>
    <n v="1465"/>
    <n v="0"/>
  </r>
  <r>
    <x v="0"/>
    <x v="0"/>
    <x v="1"/>
    <x v="1"/>
    <x v="0"/>
    <x v="0"/>
    <x v="4"/>
    <n v="0"/>
    <n v="1465"/>
    <n v="0"/>
  </r>
  <r>
    <x v="0"/>
    <x v="0"/>
    <x v="1"/>
    <x v="1"/>
    <x v="0"/>
    <x v="0"/>
    <x v="5"/>
    <n v="0"/>
    <n v="1465"/>
    <n v="0"/>
  </r>
  <r>
    <x v="0"/>
    <x v="0"/>
    <x v="1"/>
    <x v="1"/>
    <x v="0"/>
    <x v="0"/>
    <x v="6"/>
    <n v="0"/>
    <n v="1465"/>
    <n v="0"/>
  </r>
  <r>
    <x v="0"/>
    <x v="0"/>
    <x v="1"/>
    <x v="1"/>
    <x v="0"/>
    <x v="0"/>
    <x v="7"/>
    <n v="0"/>
    <n v="1465"/>
    <n v="0"/>
  </r>
  <r>
    <x v="0"/>
    <x v="0"/>
    <x v="1"/>
    <x v="1"/>
    <x v="0"/>
    <x v="0"/>
    <x v="8"/>
    <n v="0"/>
    <n v="1465"/>
    <n v="0"/>
  </r>
  <r>
    <x v="0"/>
    <x v="0"/>
    <x v="1"/>
    <x v="1"/>
    <x v="0"/>
    <x v="0"/>
    <x v="9"/>
    <n v="0"/>
    <n v="1465"/>
    <n v="0"/>
  </r>
  <r>
    <x v="0"/>
    <x v="0"/>
    <x v="1"/>
    <x v="1"/>
    <x v="0"/>
    <x v="0"/>
    <x v="10"/>
    <n v="0"/>
    <n v="1465"/>
    <n v="0"/>
  </r>
  <r>
    <x v="0"/>
    <x v="0"/>
    <x v="1"/>
    <x v="1"/>
    <x v="0"/>
    <x v="0"/>
    <x v="11"/>
    <n v="0"/>
    <n v="1465"/>
    <n v="0"/>
  </r>
  <r>
    <x v="0"/>
    <x v="0"/>
    <x v="1"/>
    <x v="1"/>
    <x v="0"/>
    <x v="0"/>
    <x v="12"/>
    <n v="0"/>
    <n v="1465"/>
    <n v="0"/>
  </r>
  <r>
    <x v="0"/>
    <x v="0"/>
    <x v="1"/>
    <x v="1"/>
    <x v="0"/>
    <x v="0"/>
    <x v="13"/>
    <n v="0"/>
    <n v="1465"/>
    <n v="0"/>
  </r>
  <r>
    <x v="0"/>
    <x v="0"/>
    <x v="1"/>
    <x v="1"/>
    <x v="0"/>
    <x v="0"/>
    <x v="14"/>
    <n v="0"/>
    <n v="1465"/>
    <n v="0"/>
  </r>
  <r>
    <x v="0"/>
    <x v="0"/>
    <x v="1"/>
    <x v="1"/>
    <x v="0"/>
    <x v="0"/>
    <x v="15"/>
    <n v="0"/>
    <n v="1465"/>
    <n v="0"/>
  </r>
  <r>
    <x v="0"/>
    <x v="0"/>
    <x v="1"/>
    <x v="1"/>
    <x v="0"/>
    <x v="0"/>
    <x v="16"/>
    <n v="0"/>
    <n v="1465"/>
    <n v="0"/>
  </r>
  <r>
    <x v="0"/>
    <x v="0"/>
    <x v="1"/>
    <x v="1"/>
    <x v="0"/>
    <x v="0"/>
    <x v="17"/>
    <n v="0"/>
    <n v="1465"/>
    <n v="0"/>
  </r>
  <r>
    <x v="0"/>
    <x v="0"/>
    <x v="1"/>
    <x v="1"/>
    <x v="0"/>
    <x v="0"/>
    <x v="18"/>
    <n v="0"/>
    <n v="1465"/>
    <n v="0"/>
  </r>
  <r>
    <x v="0"/>
    <x v="0"/>
    <x v="1"/>
    <x v="1"/>
    <x v="0"/>
    <x v="1"/>
    <x v="0"/>
    <n v="0"/>
    <n v="1465"/>
    <n v="0"/>
  </r>
  <r>
    <x v="0"/>
    <x v="0"/>
    <x v="1"/>
    <x v="1"/>
    <x v="0"/>
    <x v="1"/>
    <x v="1"/>
    <n v="0"/>
    <n v="1465"/>
    <n v="0"/>
  </r>
  <r>
    <x v="0"/>
    <x v="0"/>
    <x v="1"/>
    <x v="1"/>
    <x v="0"/>
    <x v="1"/>
    <x v="2"/>
    <n v="0"/>
    <n v="1465"/>
    <n v="0"/>
  </r>
  <r>
    <x v="0"/>
    <x v="0"/>
    <x v="1"/>
    <x v="1"/>
    <x v="0"/>
    <x v="1"/>
    <x v="3"/>
    <n v="0"/>
    <n v="1465"/>
    <n v="0"/>
  </r>
  <r>
    <x v="0"/>
    <x v="0"/>
    <x v="1"/>
    <x v="1"/>
    <x v="0"/>
    <x v="1"/>
    <x v="4"/>
    <n v="0"/>
    <n v="1465"/>
    <n v="0"/>
  </r>
  <r>
    <x v="0"/>
    <x v="0"/>
    <x v="1"/>
    <x v="1"/>
    <x v="0"/>
    <x v="1"/>
    <x v="5"/>
    <n v="0"/>
    <n v="1465"/>
    <n v="0"/>
  </r>
  <r>
    <x v="0"/>
    <x v="0"/>
    <x v="1"/>
    <x v="1"/>
    <x v="0"/>
    <x v="1"/>
    <x v="6"/>
    <n v="0"/>
    <n v="1465"/>
    <n v="0"/>
  </r>
  <r>
    <x v="0"/>
    <x v="0"/>
    <x v="1"/>
    <x v="1"/>
    <x v="0"/>
    <x v="1"/>
    <x v="7"/>
    <n v="0"/>
    <n v="1465"/>
    <n v="0"/>
  </r>
  <r>
    <x v="0"/>
    <x v="0"/>
    <x v="1"/>
    <x v="1"/>
    <x v="0"/>
    <x v="1"/>
    <x v="8"/>
    <n v="0"/>
    <n v="1465"/>
    <n v="0"/>
  </r>
  <r>
    <x v="0"/>
    <x v="0"/>
    <x v="1"/>
    <x v="1"/>
    <x v="0"/>
    <x v="1"/>
    <x v="9"/>
    <n v="0"/>
    <n v="1465"/>
    <n v="0"/>
  </r>
  <r>
    <x v="0"/>
    <x v="0"/>
    <x v="1"/>
    <x v="1"/>
    <x v="0"/>
    <x v="1"/>
    <x v="10"/>
    <n v="0"/>
    <n v="1465"/>
    <n v="0"/>
  </r>
  <r>
    <x v="0"/>
    <x v="0"/>
    <x v="1"/>
    <x v="1"/>
    <x v="0"/>
    <x v="1"/>
    <x v="11"/>
    <n v="0"/>
    <n v="1465"/>
    <n v="0"/>
  </r>
  <r>
    <x v="0"/>
    <x v="0"/>
    <x v="1"/>
    <x v="1"/>
    <x v="0"/>
    <x v="1"/>
    <x v="12"/>
    <n v="0"/>
    <n v="1465"/>
    <n v="0"/>
  </r>
  <r>
    <x v="0"/>
    <x v="0"/>
    <x v="1"/>
    <x v="1"/>
    <x v="0"/>
    <x v="1"/>
    <x v="13"/>
    <n v="0"/>
    <n v="1465"/>
    <n v="0"/>
  </r>
  <r>
    <x v="0"/>
    <x v="0"/>
    <x v="1"/>
    <x v="1"/>
    <x v="0"/>
    <x v="1"/>
    <x v="14"/>
    <n v="0"/>
    <n v="1465"/>
    <n v="0"/>
  </r>
  <r>
    <x v="0"/>
    <x v="0"/>
    <x v="1"/>
    <x v="1"/>
    <x v="0"/>
    <x v="1"/>
    <x v="15"/>
    <n v="0"/>
    <n v="1465"/>
    <n v="0"/>
  </r>
  <r>
    <x v="0"/>
    <x v="0"/>
    <x v="1"/>
    <x v="1"/>
    <x v="0"/>
    <x v="1"/>
    <x v="16"/>
    <n v="0"/>
    <n v="1465"/>
    <n v="0"/>
  </r>
  <r>
    <x v="0"/>
    <x v="0"/>
    <x v="1"/>
    <x v="1"/>
    <x v="0"/>
    <x v="1"/>
    <x v="17"/>
    <n v="0"/>
    <n v="1465"/>
    <n v="0"/>
  </r>
  <r>
    <x v="0"/>
    <x v="0"/>
    <x v="1"/>
    <x v="1"/>
    <x v="0"/>
    <x v="1"/>
    <x v="18"/>
    <n v="0"/>
    <n v="1465"/>
    <n v="0"/>
  </r>
  <r>
    <x v="0"/>
    <x v="0"/>
    <x v="1"/>
    <x v="1"/>
    <x v="0"/>
    <x v="2"/>
    <x v="0"/>
    <n v="0"/>
    <n v="1465"/>
    <n v="0"/>
  </r>
  <r>
    <x v="0"/>
    <x v="0"/>
    <x v="1"/>
    <x v="1"/>
    <x v="0"/>
    <x v="2"/>
    <x v="1"/>
    <n v="0"/>
    <n v="1465"/>
    <n v="0"/>
  </r>
  <r>
    <x v="0"/>
    <x v="0"/>
    <x v="1"/>
    <x v="1"/>
    <x v="0"/>
    <x v="2"/>
    <x v="2"/>
    <n v="0"/>
    <n v="1465"/>
    <n v="0"/>
  </r>
  <r>
    <x v="0"/>
    <x v="0"/>
    <x v="1"/>
    <x v="1"/>
    <x v="0"/>
    <x v="2"/>
    <x v="3"/>
    <n v="0"/>
    <n v="1465"/>
    <n v="0"/>
  </r>
  <r>
    <x v="0"/>
    <x v="0"/>
    <x v="1"/>
    <x v="1"/>
    <x v="0"/>
    <x v="2"/>
    <x v="4"/>
    <n v="0"/>
    <n v="1465"/>
    <n v="0"/>
  </r>
  <r>
    <x v="0"/>
    <x v="0"/>
    <x v="1"/>
    <x v="1"/>
    <x v="0"/>
    <x v="2"/>
    <x v="5"/>
    <n v="0"/>
    <n v="1465"/>
    <n v="0"/>
  </r>
  <r>
    <x v="0"/>
    <x v="0"/>
    <x v="1"/>
    <x v="1"/>
    <x v="0"/>
    <x v="2"/>
    <x v="6"/>
    <n v="0"/>
    <n v="1465"/>
    <n v="0"/>
  </r>
  <r>
    <x v="0"/>
    <x v="0"/>
    <x v="1"/>
    <x v="1"/>
    <x v="0"/>
    <x v="2"/>
    <x v="7"/>
    <n v="0"/>
    <n v="1465"/>
    <n v="0"/>
  </r>
  <r>
    <x v="0"/>
    <x v="0"/>
    <x v="1"/>
    <x v="1"/>
    <x v="0"/>
    <x v="2"/>
    <x v="8"/>
    <n v="0"/>
    <n v="1465"/>
    <n v="0"/>
  </r>
  <r>
    <x v="0"/>
    <x v="0"/>
    <x v="1"/>
    <x v="1"/>
    <x v="0"/>
    <x v="2"/>
    <x v="9"/>
    <n v="0"/>
    <n v="1465"/>
    <n v="0"/>
  </r>
  <r>
    <x v="0"/>
    <x v="0"/>
    <x v="1"/>
    <x v="1"/>
    <x v="0"/>
    <x v="2"/>
    <x v="10"/>
    <n v="0"/>
    <n v="1465"/>
    <n v="0"/>
  </r>
  <r>
    <x v="0"/>
    <x v="0"/>
    <x v="1"/>
    <x v="1"/>
    <x v="0"/>
    <x v="2"/>
    <x v="11"/>
    <n v="0"/>
    <n v="1465"/>
    <n v="0"/>
  </r>
  <r>
    <x v="0"/>
    <x v="0"/>
    <x v="1"/>
    <x v="1"/>
    <x v="0"/>
    <x v="2"/>
    <x v="12"/>
    <n v="0"/>
    <n v="1465"/>
    <n v="0"/>
  </r>
  <r>
    <x v="0"/>
    <x v="0"/>
    <x v="1"/>
    <x v="1"/>
    <x v="0"/>
    <x v="2"/>
    <x v="13"/>
    <n v="0"/>
    <n v="1465"/>
    <n v="0"/>
  </r>
  <r>
    <x v="0"/>
    <x v="0"/>
    <x v="1"/>
    <x v="1"/>
    <x v="0"/>
    <x v="2"/>
    <x v="14"/>
    <n v="0"/>
    <n v="1465"/>
    <n v="0"/>
  </r>
  <r>
    <x v="0"/>
    <x v="0"/>
    <x v="1"/>
    <x v="1"/>
    <x v="0"/>
    <x v="2"/>
    <x v="15"/>
    <n v="0"/>
    <n v="1465"/>
    <n v="0"/>
  </r>
  <r>
    <x v="0"/>
    <x v="0"/>
    <x v="1"/>
    <x v="1"/>
    <x v="0"/>
    <x v="2"/>
    <x v="16"/>
    <n v="0"/>
    <n v="1465"/>
    <n v="0"/>
  </r>
  <r>
    <x v="0"/>
    <x v="0"/>
    <x v="1"/>
    <x v="1"/>
    <x v="0"/>
    <x v="2"/>
    <x v="17"/>
    <n v="0"/>
    <n v="1465"/>
    <n v="0"/>
  </r>
  <r>
    <x v="0"/>
    <x v="0"/>
    <x v="1"/>
    <x v="1"/>
    <x v="0"/>
    <x v="2"/>
    <x v="18"/>
    <n v="0"/>
    <n v="1465"/>
    <n v="0"/>
  </r>
  <r>
    <x v="0"/>
    <x v="0"/>
    <x v="1"/>
    <x v="1"/>
    <x v="0"/>
    <x v="3"/>
    <x v="0"/>
    <n v="0"/>
    <n v="1465"/>
    <n v="0"/>
  </r>
  <r>
    <x v="0"/>
    <x v="0"/>
    <x v="1"/>
    <x v="1"/>
    <x v="0"/>
    <x v="3"/>
    <x v="1"/>
    <n v="0"/>
    <n v="1465"/>
    <n v="0"/>
  </r>
  <r>
    <x v="0"/>
    <x v="0"/>
    <x v="1"/>
    <x v="1"/>
    <x v="0"/>
    <x v="3"/>
    <x v="2"/>
    <n v="0"/>
    <n v="1465"/>
    <n v="0"/>
  </r>
  <r>
    <x v="0"/>
    <x v="0"/>
    <x v="1"/>
    <x v="1"/>
    <x v="0"/>
    <x v="3"/>
    <x v="3"/>
    <n v="0"/>
    <n v="1465"/>
    <n v="0"/>
  </r>
  <r>
    <x v="0"/>
    <x v="0"/>
    <x v="1"/>
    <x v="1"/>
    <x v="0"/>
    <x v="3"/>
    <x v="4"/>
    <n v="0"/>
    <n v="1465"/>
    <n v="0"/>
  </r>
  <r>
    <x v="0"/>
    <x v="0"/>
    <x v="1"/>
    <x v="1"/>
    <x v="0"/>
    <x v="3"/>
    <x v="5"/>
    <n v="0"/>
    <n v="1465"/>
    <n v="0"/>
  </r>
  <r>
    <x v="0"/>
    <x v="0"/>
    <x v="1"/>
    <x v="1"/>
    <x v="0"/>
    <x v="3"/>
    <x v="6"/>
    <n v="0"/>
    <n v="1465"/>
    <n v="0"/>
  </r>
  <r>
    <x v="0"/>
    <x v="0"/>
    <x v="1"/>
    <x v="1"/>
    <x v="0"/>
    <x v="3"/>
    <x v="7"/>
    <n v="0"/>
    <n v="1465"/>
    <n v="0"/>
  </r>
  <r>
    <x v="0"/>
    <x v="0"/>
    <x v="1"/>
    <x v="1"/>
    <x v="0"/>
    <x v="3"/>
    <x v="8"/>
    <n v="0"/>
    <n v="1465"/>
    <n v="0"/>
  </r>
  <r>
    <x v="0"/>
    <x v="0"/>
    <x v="1"/>
    <x v="1"/>
    <x v="0"/>
    <x v="3"/>
    <x v="9"/>
    <n v="0"/>
    <n v="1465"/>
    <n v="0"/>
  </r>
  <r>
    <x v="0"/>
    <x v="0"/>
    <x v="1"/>
    <x v="1"/>
    <x v="0"/>
    <x v="3"/>
    <x v="10"/>
    <n v="0"/>
    <n v="1465"/>
    <n v="0"/>
  </r>
  <r>
    <x v="0"/>
    <x v="0"/>
    <x v="1"/>
    <x v="1"/>
    <x v="0"/>
    <x v="3"/>
    <x v="11"/>
    <n v="0"/>
    <n v="1465"/>
    <n v="0"/>
  </r>
  <r>
    <x v="0"/>
    <x v="0"/>
    <x v="1"/>
    <x v="1"/>
    <x v="0"/>
    <x v="3"/>
    <x v="12"/>
    <n v="0"/>
    <n v="1465"/>
    <n v="0"/>
  </r>
  <r>
    <x v="0"/>
    <x v="0"/>
    <x v="1"/>
    <x v="1"/>
    <x v="0"/>
    <x v="3"/>
    <x v="13"/>
    <n v="0"/>
    <n v="1465"/>
    <n v="0"/>
  </r>
  <r>
    <x v="0"/>
    <x v="0"/>
    <x v="1"/>
    <x v="1"/>
    <x v="0"/>
    <x v="3"/>
    <x v="14"/>
    <n v="0"/>
    <n v="1465"/>
    <n v="0"/>
  </r>
  <r>
    <x v="0"/>
    <x v="0"/>
    <x v="1"/>
    <x v="1"/>
    <x v="0"/>
    <x v="3"/>
    <x v="15"/>
    <n v="0"/>
    <n v="1465"/>
    <n v="0"/>
  </r>
  <r>
    <x v="0"/>
    <x v="0"/>
    <x v="1"/>
    <x v="1"/>
    <x v="0"/>
    <x v="3"/>
    <x v="16"/>
    <n v="0"/>
    <n v="1465"/>
    <n v="0"/>
  </r>
  <r>
    <x v="0"/>
    <x v="0"/>
    <x v="1"/>
    <x v="1"/>
    <x v="0"/>
    <x v="3"/>
    <x v="17"/>
    <n v="0"/>
    <n v="1465"/>
    <n v="0"/>
  </r>
  <r>
    <x v="0"/>
    <x v="0"/>
    <x v="1"/>
    <x v="1"/>
    <x v="0"/>
    <x v="3"/>
    <x v="18"/>
    <n v="0"/>
    <n v="1465"/>
    <n v="0"/>
  </r>
  <r>
    <x v="0"/>
    <x v="0"/>
    <x v="1"/>
    <x v="1"/>
    <x v="1"/>
    <x v="4"/>
    <x v="0"/>
    <n v="0"/>
    <n v="1946"/>
    <n v="0"/>
  </r>
  <r>
    <x v="0"/>
    <x v="0"/>
    <x v="1"/>
    <x v="1"/>
    <x v="1"/>
    <x v="4"/>
    <x v="1"/>
    <n v="0"/>
    <n v="1946"/>
    <n v="0"/>
  </r>
  <r>
    <x v="0"/>
    <x v="0"/>
    <x v="1"/>
    <x v="1"/>
    <x v="1"/>
    <x v="4"/>
    <x v="2"/>
    <n v="0"/>
    <n v="1946"/>
    <n v="0"/>
  </r>
  <r>
    <x v="0"/>
    <x v="0"/>
    <x v="1"/>
    <x v="1"/>
    <x v="1"/>
    <x v="4"/>
    <x v="3"/>
    <n v="0"/>
    <n v="1946"/>
    <n v="0"/>
  </r>
  <r>
    <x v="0"/>
    <x v="0"/>
    <x v="1"/>
    <x v="1"/>
    <x v="1"/>
    <x v="4"/>
    <x v="4"/>
    <n v="0"/>
    <n v="1946"/>
    <n v="0"/>
  </r>
  <r>
    <x v="0"/>
    <x v="0"/>
    <x v="1"/>
    <x v="1"/>
    <x v="1"/>
    <x v="4"/>
    <x v="5"/>
    <n v="0"/>
    <n v="1946"/>
    <n v="0"/>
  </r>
  <r>
    <x v="0"/>
    <x v="0"/>
    <x v="1"/>
    <x v="1"/>
    <x v="1"/>
    <x v="4"/>
    <x v="6"/>
    <n v="0"/>
    <n v="1946"/>
    <n v="0"/>
  </r>
  <r>
    <x v="0"/>
    <x v="0"/>
    <x v="1"/>
    <x v="1"/>
    <x v="1"/>
    <x v="4"/>
    <x v="7"/>
    <n v="0"/>
    <n v="1946"/>
    <n v="0"/>
  </r>
  <r>
    <x v="0"/>
    <x v="0"/>
    <x v="1"/>
    <x v="1"/>
    <x v="1"/>
    <x v="4"/>
    <x v="8"/>
    <n v="0"/>
    <n v="1946"/>
    <n v="0"/>
  </r>
  <r>
    <x v="0"/>
    <x v="0"/>
    <x v="1"/>
    <x v="1"/>
    <x v="1"/>
    <x v="4"/>
    <x v="9"/>
    <n v="0"/>
    <n v="1946"/>
    <n v="0"/>
  </r>
  <r>
    <x v="0"/>
    <x v="0"/>
    <x v="1"/>
    <x v="1"/>
    <x v="1"/>
    <x v="4"/>
    <x v="10"/>
    <n v="0"/>
    <n v="1946"/>
    <n v="0"/>
  </r>
  <r>
    <x v="0"/>
    <x v="0"/>
    <x v="1"/>
    <x v="1"/>
    <x v="1"/>
    <x v="4"/>
    <x v="11"/>
    <n v="0"/>
    <n v="1946"/>
    <n v="0"/>
  </r>
  <r>
    <x v="0"/>
    <x v="0"/>
    <x v="1"/>
    <x v="1"/>
    <x v="1"/>
    <x v="4"/>
    <x v="12"/>
    <n v="0"/>
    <n v="1946"/>
    <n v="0"/>
  </r>
  <r>
    <x v="0"/>
    <x v="0"/>
    <x v="1"/>
    <x v="1"/>
    <x v="1"/>
    <x v="4"/>
    <x v="13"/>
    <n v="0"/>
    <n v="1946"/>
    <n v="0"/>
  </r>
  <r>
    <x v="0"/>
    <x v="0"/>
    <x v="1"/>
    <x v="1"/>
    <x v="1"/>
    <x v="4"/>
    <x v="14"/>
    <n v="0"/>
    <n v="1946"/>
    <n v="0"/>
  </r>
  <r>
    <x v="0"/>
    <x v="0"/>
    <x v="1"/>
    <x v="1"/>
    <x v="1"/>
    <x v="4"/>
    <x v="15"/>
    <n v="0"/>
    <n v="1946"/>
    <n v="0"/>
  </r>
  <r>
    <x v="0"/>
    <x v="0"/>
    <x v="1"/>
    <x v="1"/>
    <x v="1"/>
    <x v="4"/>
    <x v="16"/>
    <n v="0"/>
    <n v="1946"/>
    <n v="0"/>
  </r>
  <r>
    <x v="0"/>
    <x v="0"/>
    <x v="1"/>
    <x v="1"/>
    <x v="1"/>
    <x v="4"/>
    <x v="17"/>
    <n v="0"/>
    <n v="1946"/>
    <n v="0"/>
  </r>
  <r>
    <x v="0"/>
    <x v="0"/>
    <x v="1"/>
    <x v="1"/>
    <x v="1"/>
    <x v="4"/>
    <x v="18"/>
    <n v="0"/>
    <n v="1946"/>
    <n v="0"/>
  </r>
  <r>
    <x v="0"/>
    <x v="0"/>
    <x v="1"/>
    <x v="1"/>
    <x v="1"/>
    <x v="5"/>
    <x v="0"/>
    <n v="0"/>
    <n v="1946"/>
    <n v="0"/>
  </r>
  <r>
    <x v="0"/>
    <x v="0"/>
    <x v="1"/>
    <x v="1"/>
    <x v="1"/>
    <x v="5"/>
    <x v="1"/>
    <n v="0"/>
    <n v="1946"/>
    <n v="0"/>
  </r>
  <r>
    <x v="0"/>
    <x v="0"/>
    <x v="1"/>
    <x v="1"/>
    <x v="1"/>
    <x v="5"/>
    <x v="2"/>
    <n v="0"/>
    <n v="1946"/>
    <n v="0"/>
  </r>
  <r>
    <x v="0"/>
    <x v="0"/>
    <x v="1"/>
    <x v="1"/>
    <x v="1"/>
    <x v="5"/>
    <x v="3"/>
    <n v="0"/>
    <n v="1946"/>
    <n v="0"/>
  </r>
  <r>
    <x v="0"/>
    <x v="0"/>
    <x v="1"/>
    <x v="1"/>
    <x v="1"/>
    <x v="5"/>
    <x v="4"/>
    <n v="0"/>
    <n v="1946"/>
    <n v="0"/>
  </r>
  <r>
    <x v="0"/>
    <x v="0"/>
    <x v="1"/>
    <x v="1"/>
    <x v="1"/>
    <x v="5"/>
    <x v="5"/>
    <n v="0"/>
    <n v="1946"/>
    <n v="0"/>
  </r>
  <r>
    <x v="0"/>
    <x v="0"/>
    <x v="1"/>
    <x v="1"/>
    <x v="1"/>
    <x v="5"/>
    <x v="6"/>
    <n v="0"/>
    <n v="1946"/>
    <n v="0"/>
  </r>
  <r>
    <x v="0"/>
    <x v="0"/>
    <x v="1"/>
    <x v="1"/>
    <x v="1"/>
    <x v="5"/>
    <x v="7"/>
    <n v="0"/>
    <n v="1946"/>
    <n v="0"/>
  </r>
  <r>
    <x v="0"/>
    <x v="0"/>
    <x v="1"/>
    <x v="1"/>
    <x v="1"/>
    <x v="5"/>
    <x v="8"/>
    <n v="0"/>
    <n v="1946"/>
    <n v="0"/>
  </r>
  <r>
    <x v="0"/>
    <x v="0"/>
    <x v="1"/>
    <x v="1"/>
    <x v="1"/>
    <x v="5"/>
    <x v="9"/>
    <n v="0"/>
    <n v="1946"/>
    <n v="0"/>
  </r>
  <r>
    <x v="0"/>
    <x v="0"/>
    <x v="1"/>
    <x v="1"/>
    <x v="1"/>
    <x v="5"/>
    <x v="10"/>
    <n v="0"/>
    <n v="1946"/>
    <n v="0"/>
  </r>
  <r>
    <x v="0"/>
    <x v="0"/>
    <x v="1"/>
    <x v="1"/>
    <x v="1"/>
    <x v="5"/>
    <x v="11"/>
    <n v="0"/>
    <n v="1946"/>
    <n v="0"/>
  </r>
  <r>
    <x v="0"/>
    <x v="0"/>
    <x v="1"/>
    <x v="1"/>
    <x v="1"/>
    <x v="5"/>
    <x v="12"/>
    <n v="0"/>
    <n v="1946"/>
    <n v="0"/>
  </r>
  <r>
    <x v="0"/>
    <x v="0"/>
    <x v="1"/>
    <x v="1"/>
    <x v="1"/>
    <x v="5"/>
    <x v="13"/>
    <n v="0"/>
    <n v="1946"/>
    <n v="0"/>
  </r>
  <r>
    <x v="0"/>
    <x v="0"/>
    <x v="1"/>
    <x v="1"/>
    <x v="1"/>
    <x v="5"/>
    <x v="14"/>
    <n v="0"/>
    <n v="1946"/>
    <n v="0"/>
  </r>
  <r>
    <x v="0"/>
    <x v="0"/>
    <x v="1"/>
    <x v="1"/>
    <x v="1"/>
    <x v="5"/>
    <x v="15"/>
    <n v="0"/>
    <n v="1946"/>
    <n v="0"/>
  </r>
  <r>
    <x v="0"/>
    <x v="0"/>
    <x v="1"/>
    <x v="1"/>
    <x v="1"/>
    <x v="5"/>
    <x v="16"/>
    <n v="0"/>
    <n v="1946"/>
    <n v="0"/>
  </r>
  <r>
    <x v="0"/>
    <x v="0"/>
    <x v="1"/>
    <x v="1"/>
    <x v="1"/>
    <x v="5"/>
    <x v="17"/>
    <n v="0"/>
    <n v="1946"/>
    <n v="0"/>
  </r>
  <r>
    <x v="0"/>
    <x v="0"/>
    <x v="1"/>
    <x v="1"/>
    <x v="1"/>
    <x v="5"/>
    <x v="18"/>
    <n v="0"/>
    <n v="1946"/>
    <n v="0"/>
  </r>
  <r>
    <x v="0"/>
    <x v="0"/>
    <x v="1"/>
    <x v="1"/>
    <x v="1"/>
    <x v="6"/>
    <x v="0"/>
    <n v="0"/>
    <n v="1946"/>
    <n v="0"/>
  </r>
  <r>
    <x v="0"/>
    <x v="0"/>
    <x v="1"/>
    <x v="1"/>
    <x v="1"/>
    <x v="6"/>
    <x v="1"/>
    <n v="0"/>
    <n v="1946"/>
    <n v="0"/>
  </r>
  <r>
    <x v="0"/>
    <x v="0"/>
    <x v="1"/>
    <x v="1"/>
    <x v="1"/>
    <x v="6"/>
    <x v="2"/>
    <n v="0"/>
    <n v="1946"/>
    <n v="0"/>
  </r>
  <r>
    <x v="0"/>
    <x v="0"/>
    <x v="1"/>
    <x v="1"/>
    <x v="1"/>
    <x v="6"/>
    <x v="3"/>
    <n v="0"/>
    <n v="1946"/>
    <n v="0"/>
  </r>
  <r>
    <x v="0"/>
    <x v="0"/>
    <x v="1"/>
    <x v="1"/>
    <x v="1"/>
    <x v="6"/>
    <x v="4"/>
    <n v="0"/>
    <n v="1946"/>
    <n v="0"/>
  </r>
  <r>
    <x v="0"/>
    <x v="0"/>
    <x v="1"/>
    <x v="1"/>
    <x v="1"/>
    <x v="6"/>
    <x v="5"/>
    <n v="0"/>
    <n v="1946"/>
    <n v="0"/>
  </r>
  <r>
    <x v="0"/>
    <x v="0"/>
    <x v="1"/>
    <x v="1"/>
    <x v="1"/>
    <x v="6"/>
    <x v="6"/>
    <n v="0"/>
    <n v="1946"/>
    <n v="0"/>
  </r>
  <r>
    <x v="0"/>
    <x v="0"/>
    <x v="1"/>
    <x v="1"/>
    <x v="1"/>
    <x v="6"/>
    <x v="7"/>
    <n v="0"/>
    <n v="1946"/>
    <n v="0"/>
  </r>
  <r>
    <x v="0"/>
    <x v="0"/>
    <x v="1"/>
    <x v="1"/>
    <x v="1"/>
    <x v="6"/>
    <x v="8"/>
    <n v="0"/>
    <n v="1946"/>
    <n v="0"/>
  </r>
  <r>
    <x v="0"/>
    <x v="0"/>
    <x v="1"/>
    <x v="1"/>
    <x v="1"/>
    <x v="6"/>
    <x v="9"/>
    <n v="0"/>
    <n v="1946"/>
    <n v="0"/>
  </r>
  <r>
    <x v="0"/>
    <x v="0"/>
    <x v="1"/>
    <x v="1"/>
    <x v="1"/>
    <x v="6"/>
    <x v="10"/>
    <n v="0"/>
    <n v="1946"/>
    <n v="0"/>
  </r>
  <r>
    <x v="0"/>
    <x v="0"/>
    <x v="1"/>
    <x v="1"/>
    <x v="1"/>
    <x v="6"/>
    <x v="11"/>
    <n v="0"/>
    <n v="1946"/>
    <n v="0"/>
  </r>
  <r>
    <x v="0"/>
    <x v="0"/>
    <x v="1"/>
    <x v="1"/>
    <x v="1"/>
    <x v="6"/>
    <x v="12"/>
    <n v="0"/>
    <n v="1946"/>
    <n v="0"/>
  </r>
  <r>
    <x v="0"/>
    <x v="0"/>
    <x v="1"/>
    <x v="1"/>
    <x v="1"/>
    <x v="6"/>
    <x v="13"/>
    <n v="0"/>
    <n v="1946"/>
    <n v="0"/>
  </r>
  <r>
    <x v="0"/>
    <x v="0"/>
    <x v="1"/>
    <x v="1"/>
    <x v="1"/>
    <x v="6"/>
    <x v="14"/>
    <n v="0"/>
    <n v="1946"/>
    <n v="0"/>
  </r>
  <r>
    <x v="0"/>
    <x v="0"/>
    <x v="1"/>
    <x v="1"/>
    <x v="1"/>
    <x v="6"/>
    <x v="15"/>
    <n v="0"/>
    <n v="1946"/>
    <n v="0"/>
  </r>
  <r>
    <x v="0"/>
    <x v="0"/>
    <x v="1"/>
    <x v="1"/>
    <x v="1"/>
    <x v="6"/>
    <x v="16"/>
    <n v="0"/>
    <n v="1946"/>
    <n v="0"/>
  </r>
  <r>
    <x v="0"/>
    <x v="0"/>
    <x v="1"/>
    <x v="1"/>
    <x v="1"/>
    <x v="6"/>
    <x v="17"/>
    <n v="0"/>
    <n v="1946"/>
    <n v="0"/>
  </r>
  <r>
    <x v="0"/>
    <x v="0"/>
    <x v="1"/>
    <x v="1"/>
    <x v="1"/>
    <x v="6"/>
    <x v="18"/>
    <n v="0"/>
    <n v="1946"/>
    <n v="0"/>
  </r>
  <r>
    <x v="0"/>
    <x v="0"/>
    <x v="1"/>
    <x v="1"/>
    <x v="1"/>
    <x v="7"/>
    <x v="0"/>
    <n v="0"/>
    <n v="1946"/>
    <n v="0"/>
  </r>
  <r>
    <x v="0"/>
    <x v="0"/>
    <x v="1"/>
    <x v="1"/>
    <x v="1"/>
    <x v="7"/>
    <x v="1"/>
    <n v="0"/>
    <n v="1946"/>
    <n v="0"/>
  </r>
  <r>
    <x v="0"/>
    <x v="0"/>
    <x v="1"/>
    <x v="1"/>
    <x v="1"/>
    <x v="7"/>
    <x v="2"/>
    <n v="0"/>
    <n v="1946"/>
    <n v="0"/>
  </r>
  <r>
    <x v="0"/>
    <x v="0"/>
    <x v="1"/>
    <x v="1"/>
    <x v="1"/>
    <x v="7"/>
    <x v="3"/>
    <n v="0"/>
    <n v="1946"/>
    <n v="0"/>
  </r>
  <r>
    <x v="0"/>
    <x v="0"/>
    <x v="1"/>
    <x v="1"/>
    <x v="1"/>
    <x v="7"/>
    <x v="4"/>
    <n v="0"/>
    <n v="1946"/>
    <n v="0"/>
  </r>
  <r>
    <x v="0"/>
    <x v="0"/>
    <x v="1"/>
    <x v="1"/>
    <x v="1"/>
    <x v="7"/>
    <x v="5"/>
    <n v="0"/>
    <n v="1946"/>
    <n v="0"/>
  </r>
  <r>
    <x v="0"/>
    <x v="0"/>
    <x v="1"/>
    <x v="1"/>
    <x v="1"/>
    <x v="7"/>
    <x v="6"/>
    <n v="0"/>
    <n v="1946"/>
    <n v="0"/>
  </r>
  <r>
    <x v="0"/>
    <x v="0"/>
    <x v="1"/>
    <x v="1"/>
    <x v="1"/>
    <x v="7"/>
    <x v="7"/>
    <n v="0"/>
    <n v="1946"/>
    <n v="0"/>
  </r>
  <r>
    <x v="0"/>
    <x v="0"/>
    <x v="1"/>
    <x v="1"/>
    <x v="1"/>
    <x v="7"/>
    <x v="8"/>
    <n v="0"/>
    <n v="1946"/>
    <n v="0"/>
  </r>
  <r>
    <x v="0"/>
    <x v="0"/>
    <x v="1"/>
    <x v="1"/>
    <x v="1"/>
    <x v="7"/>
    <x v="9"/>
    <n v="0"/>
    <n v="1946"/>
    <n v="0"/>
  </r>
  <r>
    <x v="0"/>
    <x v="0"/>
    <x v="1"/>
    <x v="1"/>
    <x v="1"/>
    <x v="7"/>
    <x v="10"/>
    <n v="0"/>
    <n v="1946"/>
    <n v="0"/>
  </r>
  <r>
    <x v="0"/>
    <x v="0"/>
    <x v="1"/>
    <x v="1"/>
    <x v="1"/>
    <x v="7"/>
    <x v="11"/>
    <n v="0"/>
    <n v="1946"/>
    <n v="0"/>
  </r>
  <r>
    <x v="0"/>
    <x v="0"/>
    <x v="1"/>
    <x v="1"/>
    <x v="1"/>
    <x v="7"/>
    <x v="12"/>
    <n v="0"/>
    <n v="1946"/>
    <n v="0"/>
  </r>
  <r>
    <x v="0"/>
    <x v="0"/>
    <x v="1"/>
    <x v="1"/>
    <x v="1"/>
    <x v="7"/>
    <x v="13"/>
    <n v="0"/>
    <n v="1946"/>
    <n v="0"/>
  </r>
  <r>
    <x v="0"/>
    <x v="0"/>
    <x v="1"/>
    <x v="1"/>
    <x v="1"/>
    <x v="7"/>
    <x v="14"/>
    <n v="0"/>
    <n v="1946"/>
    <n v="0"/>
  </r>
  <r>
    <x v="0"/>
    <x v="0"/>
    <x v="1"/>
    <x v="1"/>
    <x v="1"/>
    <x v="7"/>
    <x v="15"/>
    <n v="0"/>
    <n v="1946"/>
    <n v="0"/>
  </r>
  <r>
    <x v="0"/>
    <x v="0"/>
    <x v="1"/>
    <x v="1"/>
    <x v="1"/>
    <x v="7"/>
    <x v="16"/>
    <n v="0"/>
    <n v="1946"/>
    <n v="0"/>
  </r>
  <r>
    <x v="0"/>
    <x v="0"/>
    <x v="1"/>
    <x v="1"/>
    <x v="1"/>
    <x v="7"/>
    <x v="17"/>
    <n v="0"/>
    <n v="1946"/>
    <n v="0"/>
  </r>
  <r>
    <x v="0"/>
    <x v="0"/>
    <x v="1"/>
    <x v="1"/>
    <x v="1"/>
    <x v="7"/>
    <x v="18"/>
    <n v="0"/>
    <n v="1946"/>
    <n v="0"/>
  </r>
  <r>
    <x v="0"/>
    <x v="0"/>
    <x v="1"/>
    <x v="1"/>
    <x v="2"/>
    <x v="8"/>
    <x v="0"/>
    <n v="0"/>
    <n v="998"/>
    <n v="0"/>
  </r>
  <r>
    <x v="0"/>
    <x v="0"/>
    <x v="1"/>
    <x v="1"/>
    <x v="2"/>
    <x v="8"/>
    <x v="1"/>
    <n v="0"/>
    <n v="998"/>
    <n v="0"/>
  </r>
  <r>
    <x v="0"/>
    <x v="0"/>
    <x v="1"/>
    <x v="1"/>
    <x v="2"/>
    <x v="8"/>
    <x v="2"/>
    <n v="0"/>
    <n v="998"/>
    <n v="0"/>
  </r>
  <r>
    <x v="0"/>
    <x v="0"/>
    <x v="1"/>
    <x v="1"/>
    <x v="2"/>
    <x v="8"/>
    <x v="3"/>
    <n v="0"/>
    <n v="998"/>
    <n v="0"/>
  </r>
  <r>
    <x v="0"/>
    <x v="0"/>
    <x v="1"/>
    <x v="1"/>
    <x v="2"/>
    <x v="8"/>
    <x v="4"/>
    <n v="0"/>
    <n v="998"/>
    <n v="0"/>
  </r>
  <r>
    <x v="0"/>
    <x v="0"/>
    <x v="1"/>
    <x v="1"/>
    <x v="2"/>
    <x v="8"/>
    <x v="5"/>
    <n v="0"/>
    <n v="998"/>
    <n v="0"/>
  </r>
  <r>
    <x v="0"/>
    <x v="0"/>
    <x v="1"/>
    <x v="1"/>
    <x v="2"/>
    <x v="8"/>
    <x v="6"/>
    <n v="0"/>
    <n v="998"/>
    <n v="0"/>
  </r>
  <r>
    <x v="0"/>
    <x v="0"/>
    <x v="1"/>
    <x v="1"/>
    <x v="2"/>
    <x v="8"/>
    <x v="7"/>
    <n v="0"/>
    <n v="998"/>
    <n v="0"/>
  </r>
  <r>
    <x v="0"/>
    <x v="0"/>
    <x v="1"/>
    <x v="1"/>
    <x v="2"/>
    <x v="8"/>
    <x v="8"/>
    <n v="0"/>
    <n v="998"/>
    <n v="0"/>
  </r>
  <r>
    <x v="0"/>
    <x v="0"/>
    <x v="1"/>
    <x v="1"/>
    <x v="2"/>
    <x v="8"/>
    <x v="9"/>
    <n v="0"/>
    <n v="998"/>
    <n v="0"/>
  </r>
  <r>
    <x v="0"/>
    <x v="0"/>
    <x v="1"/>
    <x v="1"/>
    <x v="2"/>
    <x v="8"/>
    <x v="10"/>
    <n v="0"/>
    <n v="998"/>
    <n v="0"/>
  </r>
  <r>
    <x v="0"/>
    <x v="0"/>
    <x v="1"/>
    <x v="1"/>
    <x v="2"/>
    <x v="8"/>
    <x v="11"/>
    <n v="0"/>
    <n v="998"/>
    <n v="0"/>
  </r>
  <r>
    <x v="0"/>
    <x v="0"/>
    <x v="1"/>
    <x v="1"/>
    <x v="2"/>
    <x v="8"/>
    <x v="12"/>
    <n v="0"/>
    <n v="998"/>
    <n v="0"/>
  </r>
  <r>
    <x v="0"/>
    <x v="0"/>
    <x v="1"/>
    <x v="1"/>
    <x v="2"/>
    <x v="8"/>
    <x v="13"/>
    <n v="0"/>
    <n v="998"/>
    <n v="0"/>
  </r>
  <r>
    <x v="0"/>
    <x v="0"/>
    <x v="1"/>
    <x v="1"/>
    <x v="2"/>
    <x v="8"/>
    <x v="14"/>
    <n v="0"/>
    <n v="998"/>
    <n v="0"/>
  </r>
  <r>
    <x v="0"/>
    <x v="0"/>
    <x v="1"/>
    <x v="1"/>
    <x v="2"/>
    <x v="8"/>
    <x v="15"/>
    <n v="0"/>
    <n v="998"/>
    <n v="0"/>
  </r>
  <r>
    <x v="0"/>
    <x v="0"/>
    <x v="1"/>
    <x v="1"/>
    <x v="2"/>
    <x v="8"/>
    <x v="16"/>
    <n v="0"/>
    <n v="998"/>
    <n v="0"/>
  </r>
  <r>
    <x v="0"/>
    <x v="0"/>
    <x v="1"/>
    <x v="1"/>
    <x v="2"/>
    <x v="8"/>
    <x v="17"/>
    <n v="0"/>
    <n v="998"/>
    <n v="0"/>
  </r>
  <r>
    <x v="0"/>
    <x v="0"/>
    <x v="1"/>
    <x v="1"/>
    <x v="2"/>
    <x v="8"/>
    <x v="18"/>
    <n v="0"/>
    <n v="998"/>
    <n v="0"/>
  </r>
  <r>
    <x v="0"/>
    <x v="0"/>
    <x v="1"/>
    <x v="1"/>
    <x v="2"/>
    <x v="9"/>
    <x v="0"/>
    <n v="0"/>
    <n v="998"/>
    <n v="0"/>
  </r>
  <r>
    <x v="0"/>
    <x v="0"/>
    <x v="1"/>
    <x v="1"/>
    <x v="2"/>
    <x v="9"/>
    <x v="1"/>
    <n v="0"/>
    <n v="998"/>
    <n v="0"/>
  </r>
  <r>
    <x v="0"/>
    <x v="0"/>
    <x v="1"/>
    <x v="1"/>
    <x v="2"/>
    <x v="9"/>
    <x v="2"/>
    <n v="0"/>
    <n v="998"/>
    <n v="0"/>
  </r>
  <r>
    <x v="0"/>
    <x v="0"/>
    <x v="1"/>
    <x v="1"/>
    <x v="2"/>
    <x v="9"/>
    <x v="3"/>
    <n v="0"/>
    <n v="998"/>
    <n v="0"/>
  </r>
  <r>
    <x v="0"/>
    <x v="0"/>
    <x v="1"/>
    <x v="1"/>
    <x v="2"/>
    <x v="9"/>
    <x v="4"/>
    <n v="0"/>
    <n v="998"/>
    <n v="0"/>
  </r>
  <r>
    <x v="0"/>
    <x v="0"/>
    <x v="1"/>
    <x v="1"/>
    <x v="2"/>
    <x v="9"/>
    <x v="5"/>
    <n v="0"/>
    <n v="998"/>
    <n v="0"/>
  </r>
  <r>
    <x v="0"/>
    <x v="0"/>
    <x v="1"/>
    <x v="1"/>
    <x v="2"/>
    <x v="9"/>
    <x v="6"/>
    <n v="0"/>
    <n v="998"/>
    <n v="0"/>
  </r>
  <r>
    <x v="0"/>
    <x v="0"/>
    <x v="1"/>
    <x v="1"/>
    <x v="2"/>
    <x v="9"/>
    <x v="7"/>
    <n v="0"/>
    <n v="998"/>
    <n v="0"/>
  </r>
  <r>
    <x v="0"/>
    <x v="0"/>
    <x v="1"/>
    <x v="1"/>
    <x v="2"/>
    <x v="9"/>
    <x v="8"/>
    <n v="0"/>
    <n v="998"/>
    <n v="0"/>
  </r>
  <r>
    <x v="0"/>
    <x v="0"/>
    <x v="1"/>
    <x v="1"/>
    <x v="2"/>
    <x v="9"/>
    <x v="9"/>
    <n v="0"/>
    <n v="998"/>
    <n v="0"/>
  </r>
  <r>
    <x v="0"/>
    <x v="0"/>
    <x v="1"/>
    <x v="1"/>
    <x v="2"/>
    <x v="9"/>
    <x v="10"/>
    <n v="0"/>
    <n v="998"/>
    <n v="0"/>
  </r>
  <r>
    <x v="0"/>
    <x v="0"/>
    <x v="1"/>
    <x v="1"/>
    <x v="2"/>
    <x v="9"/>
    <x v="11"/>
    <n v="0"/>
    <n v="998"/>
    <n v="0"/>
  </r>
  <r>
    <x v="0"/>
    <x v="0"/>
    <x v="1"/>
    <x v="1"/>
    <x v="2"/>
    <x v="9"/>
    <x v="12"/>
    <n v="0"/>
    <n v="998"/>
    <n v="0"/>
  </r>
  <r>
    <x v="0"/>
    <x v="0"/>
    <x v="1"/>
    <x v="1"/>
    <x v="2"/>
    <x v="9"/>
    <x v="13"/>
    <n v="0"/>
    <n v="998"/>
    <n v="0"/>
  </r>
  <r>
    <x v="0"/>
    <x v="0"/>
    <x v="1"/>
    <x v="1"/>
    <x v="2"/>
    <x v="9"/>
    <x v="14"/>
    <n v="0"/>
    <n v="998"/>
    <n v="0"/>
  </r>
  <r>
    <x v="0"/>
    <x v="0"/>
    <x v="1"/>
    <x v="1"/>
    <x v="2"/>
    <x v="9"/>
    <x v="15"/>
    <n v="0"/>
    <n v="998"/>
    <n v="0"/>
  </r>
  <r>
    <x v="0"/>
    <x v="0"/>
    <x v="1"/>
    <x v="1"/>
    <x v="2"/>
    <x v="9"/>
    <x v="16"/>
    <n v="0"/>
    <n v="998"/>
    <n v="0"/>
  </r>
  <r>
    <x v="0"/>
    <x v="0"/>
    <x v="1"/>
    <x v="1"/>
    <x v="2"/>
    <x v="9"/>
    <x v="17"/>
    <n v="0"/>
    <n v="998"/>
    <n v="0"/>
  </r>
  <r>
    <x v="0"/>
    <x v="0"/>
    <x v="1"/>
    <x v="1"/>
    <x v="2"/>
    <x v="9"/>
    <x v="18"/>
    <n v="0"/>
    <n v="998"/>
    <n v="0"/>
  </r>
  <r>
    <x v="0"/>
    <x v="0"/>
    <x v="1"/>
    <x v="1"/>
    <x v="2"/>
    <x v="10"/>
    <x v="0"/>
    <n v="0"/>
    <n v="998"/>
    <n v="0"/>
  </r>
  <r>
    <x v="0"/>
    <x v="0"/>
    <x v="1"/>
    <x v="1"/>
    <x v="2"/>
    <x v="10"/>
    <x v="1"/>
    <n v="0"/>
    <n v="998"/>
    <n v="0"/>
  </r>
  <r>
    <x v="0"/>
    <x v="0"/>
    <x v="1"/>
    <x v="1"/>
    <x v="2"/>
    <x v="10"/>
    <x v="2"/>
    <n v="0"/>
    <n v="998"/>
    <n v="0"/>
  </r>
  <r>
    <x v="0"/>
    <x v="0"/>
    <x v="1"/>
    <x v="1"/>
    <x v="2"/>
    <x v="10"/>
    <x v="3"/>
    <n v="0"/>
    <n v="998"/>
    <n v="0"/>
  </r>
  <r>
    <x v="0"/>
    <x v="0"/>
    <x v="1"/>
    <x v="1"/>
    <x v="2"/>
    <x v="10"/>
    <x v="4"/>
    <n v="0"/>
    <n v="998"/>
    <n v="0"/>
  </r>
  <r>
    <x v="0"/>
    <x v="0"/>
    <x v="1"/>
    <x v="1"/>
    <x v="2"/>
    <x v="10"/>
    <x v="5"/>
    <n v="0"/>
    <n v="998"/>
    <n v="0"/>
  </r>
  <r>
    <x v="0"/>
    <x v="0"/>
    <x v="1"/>
    <x v="1"/>
    <x v="2"/>
    <x v="10"/>
    <x v="6"/>
    <n v="0"/>
    <n v="998"/>
    <n v="0"/>
  </r>
  <r>
    <x v="0"/>
    <x v="0"/>
    <x v="1"/>
    <x v="1"/>
    <x v="2"/>
    <x v="10"/>
    <x v="7"/>
    <n v="0"/>
    <n v="998"/>
    <n v="0"/>
  </r>
  <r>
    <x v="0"/>
    <x v="0"/>
    <x v="1"/>
    <x v="1"/>
    <x v="2"/>
    <x v="10"/>
    <x v="8"/>
    <n v="0"/>
    <n v="998"/>
    <n v="0"/>
  </r>
  <r>
    <x v="0"/>
    <x v="0"/>
    <x v="1"/>
    <x v="1"/>
    <x v="2"/>
    <x v="10"/>
    <x v="9"/>
    <n v="0"/>
    <n v="998"/>
    <n v="0"/>
  </r>
  <r>
    <x v="0"/>
    <x v="0"/>
    <x v="1"/>
    <x v="1"/>
    <x v="2"/>
    <x v="10"/>
    <x v="10"/>
    <n v="0"/>
    <n v="998"/>
    <n v="0"/>
  </r>
  <r>
    <x v="0"/>
    <x v="0"/>
    <x v="1"/>
    <x v="1"/>
    <x v="2"/>
    <x v="10"/>
    <x v="11"/>
    <n v="0"/>
    <n v="998"/>
    <n v="0"/>
  </r>
  <r>
    <x v="0"/>
    <x v="0"/>
    <x v="1"/>
    <x v="1"/>
    <x v="2"/>
    <x v="10"/>
    <x v="12"/>
    <n v="0"/>
    <n v="998"/>
    <n v="0"/>
  </r>
  <r>
    <x v="0"/>
    <x v="0"/>
    <x v="1"/>
    <x v="1"/>
    <x v="2"/>
    <x v="10"/>
    <x v="13"/>
    <n v="0"/>
    <n v="998"/>
    <n v="0"/>
  </r>
  <r>
    <x v="0"/>
    <x v="0"/>
    <x v="1"/>
    <x v="1"/>
    <x v="2"/>
    <x v="10"/>
    <x v="14"/>
    <n v="0"/>
    <n v="998"/>
    <n v="0"/>
  </r>
  <r>
    <x v="0"/>
    <x v="0"/>
    <x v="1"/>
    <x v="1"/>
    <x v="2"/>
    <x v="10"/>
    <x v="15"/>
    <n v="0"/>
    <n v="998"/>
    <n v="0"/>
  </r>
  <r>
    <x v="0"/>
    <x v="0"/>
    <x v="1"/>
    <x v="1"/>
    <x v="2"/>
    <x v="10"/>
    <x v="16"/>
    <n v="0"/>
    <n v="998"/>
    <n v="0"/>
  </r>
  <r>
    <x v="0"/>
    <x v="0"/>
    <x v="1"/>
    <x v="1"/>
    <x v="2"/>
    <x v="10"/>
    <x v="17"/>
    <n v="0"/>
    <n v="998"/>
    <n v="0"/>
  </r>
  <r>
    <x v="0"/>
    <x v="0"/>
    <x v="1"/>
    <x v="1"/>
    <x v="2"/>
    <x v="10"/>
    <x v="18"/>
    <n v="0"/>
    <n v="998"/>
    <n v="0"/>
  </r>
  <r>
    <x v="0"/>
    <x v="0"/>
    <x v="1"/>
    <x v="1"/>
    <x v="2"/>
    <x v="11"/>
    <x v="0"/>
    <n v="0"/>
    <n v="998"/>
    <n v="0"/>
  </r>
  <r>
    <x v="0"/>
    <x v="0"/>
    <x v="1"/>
    <x v="1"/>
    <x v="2"/>
    <x v="11"/>
    <x v="1"/>
    <n v="0"/>
    <n v="998"/>
    <n v="0"/>
  </r>
  <r>
    <x v="0"/>
    <x v="0"/>
    <x v="1"/>
    <x v="1"/>
    <x v="2"/>
    <x v="11"/>
    <x v="2"/>
    <n v="0"/>
    <n v="998"/>
    <n v="0"/>
  </r>
  <r>
    <x v="0"/>
    <x v="0"/>
    <x v="1"/>
    <x v="1"/>
    <x v="2"/>
    <x v="11"/>
    <x v="3"/>
    <n v="0"/>
    <n v="998"/>
    <n v="0"/>
  </r>
  <r>
    <x v="0"/>
    <x v="0"/>
    <x v="1"/>
    <x v="1"/>
    <x v="2"/>
    <x v="11"/>
    <x v="4"/>
    <n v="0"/>
    <n v="998"/>
    <n v="0"/>
  </r>
  <r>
    <x v="0"/>
    <x v="0"/>
    <x v="1"/>
    <x v="1"/>
    <x v="2"/>
    <x v="11"/>
    <x v="5"/>
    <n v="0"/>
    <n v="998"/>
    <n v="0"/>
  </r>
  <r>
    <x v="0"/>
    <x v="0"/>
    <x v="1"/>
    <x v="1"/>
    <x v="2"/>
    <x v="11"/>
    <x v="6"/>
    <n v="0"/>
    <n v="998"/>
    <n v="0"/>
  </r>
  <r>
    <x v="0"/>
    <x v="0"/>
    <x v="1"/>
    <x v="1"/>
    <x v="2"/>
    <x v="11"/>
    <x v="7"/>
    <n v="0"/>
    <n v="998"/>
    <n v="0"/>
  </r>
  <r>
    <x v="0"/>
    <x v="0"/>
    <x v="1"/>
    <x v="1"/>
    <x v="2"/>
    <x v="11"/>
    <x v="8"/>
    <n v="0"/>
    <n v="998"/>
    <n v="0"/>
  </r>
  <r>
    <x v="0"/>
    <x v="0"/>
    <x v="1"/>
    <x v="1"/>
    <x v="2"/>
    <x v="11"/>
    <x v="9"/>
    <n v="0"/>
    <n v="998"/>
    <n v="0"/>
  </r>
  <r>
    <x v="0"/>
    <x v="0"/>
    <x v="1"/>
    <x v="1"/>
    <x v="2"/>
    <x v="11"/>
    <x v="10"/>
    <n v="0"/>
    <n v="998"/>
    <n v="0"/>
  </r>
  <r>
    <x v="0"/>
    <x v="0"/>
    <x v="1"/>
    <x v="1"/>
    <x v="2"/>
    <x v="11"/>
    <x v="11"/>
    <n v="0"/>
    <n v="998"/>
    <n v="0"/>
  </r>
  <r>
    <x v="0"/>
    <x v="0"/>
    <x v="1"/>
    <x v="1"/>
    <x v="2"/>
    <x v="11"/>
    <x v="12"/>
    <n v="0"/>
    <n v="998"/>
    <n v="0"/>
  </r>
  <r>
    <x v="0"/>
    <x v="0"/>
    <x v="1"/>
    <x v="1"/>
    <x v="2"/>
    <x v="11"/>
    <x v="13"/>
    <n v="0"/>
    <n v="998"/>
    <n v="0"/>
  </r>
  <r>
    <x v="0"/>
    <x v="0"/>
    <x v="1"/>
    <x v="1"/>
    <x v="2"/>
    <x v="11"/>
    <x v="14"/>
    <n v="0"/>
    <n v="998"/>
    <n v="0"/>
  </r>
  <r>
    <x v="0"/>
    <x v="0"/>
    <x v="1"/>
    <x v="1"/>
    <x v="2"/>
    <x v="11"/>
    <x v="15"/>
    <n v="0"/>
    <n v="998"/>
    <n v="0"/>
  </r>
  <r>
    <x v="0"/>
    <x v="0"/>
    <x v="1"/>
    <x v="1"/>
    <x v="2"/>
    <x v="11"/>
    <x v="16"/>
    <n v="0"/>
    <n v="998"/>
    <n v="0"/>
  </r>
  <r>
    <x v="0"/>
    <x v="0"/>
    <x v="1"/>
    <x v="1"/>
    <x v="2"/>
    <x v="11"/>
    <x v="17"/>
    <n v="0"/>
    <n v="998"/>
    <n v="0"/>
  </r>
  <r>
    <x v="0"/>
    <x v="0"/>
    <x v="1"/>
    <x v="1"/>
    <x v="2"/>
    <x v="11"/>
    <x v="18"/>
    <n v="0"/>
    <n v="998"/>
    <n v="0"/>
  </r>
  <r>
    <x v="0"/>
    <x v="0"/>
    <x v="1"/>
    <x v="1"/>
    <x v="3"/>
    <x v="12"/>
    <x v="0"/>
    <n v="0"/>
    <n v="444"/>
    <n v="0"/>
  </r>
  <r>
    <x v="0"/>
    <x v="0"/>
    <x v="1"/>
    <x v="1"/>
    <x v="3"/>
    <x v="12"/>
    <x v="1"/>
    <n v="0"/>
    <n v="444"/>
    <n v="0"/>
  </r>
  <r>
    <x v="0"/>
    <x v="0"/>
    <x v="1"/>
    <x v="1"/>
    <x v="3"/>
    <x v="12"/>
    <x v="2"/>
    <n v="0"/>
    <n v="444"/>
    <n v="0"/>
  </r>
  <r>
    <x v="0"/>
    <x v="0"/>
    <x v="1"/>
    <x v="1"/>
    <x v="3"/>
    <x v="12"/>
    <x v="3"/>
    <n v="0"/>
    <n v="444"/>
    <n v="0"/>
  </r>
  <r>
    <x v="0"/>
    <x v="0"/>
    <x v="1"/>
    <x v="1"/>
    <x v="3"/>
    <x v="12"/>
    <x v="4"/>
    <n v="0"/>
    <n v="444"/>
    <n v="0"/>
  </r>
  <r>
    <x v="0"/>
    <x v="0"/>
    <x v="1"/>
    <x v="1"/>
    <x v="3"/>
    <x v="12"/>
    <x v="5"/>
    <n v="0"/>
    <n v="444"/>
    <n v="0"/>
  </r>
  <r>
    <x v="0"/>
    <x v="0"/>
    <x v="1"/>
    <x v="1"/>
    <x v="3"/>
    <x v="12"/>
    <x v="6"/>
    <n v="0"/>
    <n v="444"/>
    <n v="0"/>
  </r>
  <r>
    <x v="0"/>
    <x v="0"/>
    <x v="1"/>
    <x v="1"/>
    <x v="3"/>
    <x v="12"/>
    <x v="7"/>
    <n v="0"/>
    <n v="444"/>
    <n v="0"/>
  </r>
  <r>
    <x v="0"/>
    <x v="0"/>
    <x v="1"/>
    <x v="1"/>
    <x v="3"/>
    <x v="12"/>
    <x v="8"/>
    <n v="0"/>
    <n v="444"/>
    <n v="0"/>
  </r>
  <r>
    <x v="0"/>
    <x v="0"/>
    <x v="1"/>
    <x v="1"/>
    <x v="3"/>
    <x v="12"/>
    <x v="9"/>
    <n v="0"/>
    <n v="444"/>
    <n v="0"/>
  </r>
  <r>
    <x v="0"/>
    <x v="0"/>
    <x v="1"/>
    <x v="1"/>
    <x v="3"/>
    <x v="12"/>
    <x v="10"/>
    <n v="0"/>
    <n v="444"/>
    <n v="0"/>
  </r>
  <r>
    <x v="0"/>
    <x v="0"/>
    <x v="1"/>
    <x v="1"/>
    <x v="3"/>
    <x v="12"/>
    <x v="11"/>
    <n v="0"/>
    <n v="444"/>
    <n v="0"/>
  </r>
  <r>
    <x v="0"/>
    <x v="0"/>
    <x v="1"/>
    <x v="1"/>
    <x v="3"/>
    <x v="12"/>
    <x v="12"/>
    <n v="0"/>
    <n v="444"/>
    <n v="0"/>
  </r>
  <r>
    <x v="0"/>
    <x v="0"/>
    <x v="1"/>
    <x v="1"/>
    <x v="3"/>
    <x v="12"/>
    <x v="13"/>
    <n v="0"/>
    <n v="444"/>
    <n v="0"/>
  </r>
  <r>
    <x v="0"/>
    <x v="0"/>
    <x v="1"/>
    <x v="1"/>
    <x v="3"/>
    <x v="12"/>
    <x v="14"/>
    <n v="0"/>
    <n v="444"/>
    <n v="0"/>
  </r>
  <r>
    <x v="0"/>
    <x v="0"/>
    <x v="1"/>
    <x v="1"/>
    <x v="3"/>
    <x v="12"/>
    <x v="15"/>
    <n v="0"/>
    <n v="444"/>
    <n v="0"/>
  </r>
  <r>
    <x v="0"/>
    <x v="0"/>
    <x v="1"/>
    <x v="1"/>
    <x v="3"/>
    <x v="12"/>
    <x v="16"/>
    <n v="0"/>
    <n v="444"/>
    <n v="0"/>
  </r>
  <r>
    <x v="0"/>
    <x v="0"/>
    <x v="1"/>
    <x v="1"/>
    <x v="3"/>
    <x v="12"/>
    <x v="17"/>
    <n v="0"/>
    <n v="444"/>
    <n v="0"/>
  </r>
  <r>
    <x v="0"/>
    <x v="0"/>
    <x v="1"/>
    <x v="1"/>
    <x v="3"/>
    <x v="12"/>
    <x v="18"/>
    <n v="0"/>
    <n v="444"/>
    <n v="0"/>
  </r>
  <r>
    <x v="0"/>
    <x v="0"/>
    <x v="1"/>
    <x v="1"/>
    <x v="3"/>
    <x v="13"/>
    <x v="0"/>
    <n v="0"/>
    <n v="444"/>
    <n v="0"/>
  </r>
  <r>
    <x v="0"/>
    <x v="0"/>
    <x v="1"/>
    <x v="1"/>
    <x v="3"/>
    <x v="13"/>
    <x v="1"/>
    <n v="0"/>
    <n v="444"/>
    <n v="0"/>
  </r>
  <r>
    <x v="0"/>
    <x v="0"/>
    <x v="1"/>
    <x v="1"/>
    <x v="3"/>
    <x v="13"/>
    <x v="2"/>
    <n v="0"/>
    <n v="444"/>
    <n v="0"/>
  </r>
  <r>
    <x v="0"/>
    <x v="0"/>
    <x v="1"/>
    <x v="1"/>
    <x v="3"/>
    <x v="13"/>
    <x v="3"/>
    <n v="0"/>
    <n v="444"/>
    <n v="0"/>
  </r>
  <r>
    <x v="0"/>
    <x v="0"/>
    <x v="1"/>
    <x v="1"/>
    <x v="3"/>
    <x v="13"/>
    <x v="4"/>
    <n v="0"/>
    <n v="444"/>
    <n v="0"/>
  </r>
  <r>
    <x v="0"/>
    <x v="0"/>
    <x v="1"/>
    <x v="1"/>
    <x v="3"/>
    <x v="13"/>
    <x v="5"/>
    <n v="0"/>
    <n v="444"/>
    <n v="0"/>
  </r>
  <r>
    <x v="0"/>
    <x v="0"/>
    <x v="1"/>
    <x v="1"/>
    <x v="3"/>
    <x v="13"/>
    <x v="6"/>
    <n v="0"/>
    <n v="444"/>
    <n v="0"/>
  </r>
  <r>
    <x v="0"/>
    <x v="0"/>
    <x v="1"/>
    <x v="1"/>
    <x v="3"/>
    <x v="13"/>
    <x v="7"/>
    <n v="0"/>
    <n v="444"/>
    <n v="0"/>
  </r>
  <r>
    <x v="0"/>
    <x v="0"/>
    <x v="1"/>
    <x v="1"/>
    <x v="3"/>
    <x v="13"/>
    <x v="8"/>
    <n v="0"/>
    <n v="444"/>
    <n v="0"/>
  </r>
  <r>
    <x v="0"/>
    <x v="0"/>
    <x v="1"/>
    <x v="1"/>
    <x v="3"/>
    <x v="13"/>
    <x v="9"/>
    <n v="0"/>
    <n v="444"/>
    <n v="0"/>
  </r>
  <r>
    <x v="0"/>
    <x v="0"/>
    <x v="1"/>
    <x v="1"/>
    <x v="3"/>
    <x v="13"/>
    <x v="10"/>
    <n v="0"/>
    <n v="444"/>
    <n v="0"/>
  </r>
  <r>
    <x v="0"/>
    <x v="0"/>
    <x v="1"/>
    <x v="1"/>
    <x v="3"/>
    <x v="13"/>
    <x v="11"/>
    <n v="0"/>
    <n v="444"/>
    <n v="0"/>
  </r>
  <r>
    <x v="0"/>
    <x v="0"/>
    <x v="1"/>
    <x v="1"/>
    <x v="3"/>
    <x v="13"/>
    <x v="12"/>
    <n v="0"/>
    <n v="444"/>
    <n v="0"/>
  </r>
  <r>
    <x v="0"/>
    <x v="0"/>
    <x v="1"/>
    <x v="1"/>
    <x v="3"/>
    <x v="13"/>
    <x v="13"/>
    <n v="0"/>
    <n v="444"/>
    <n v="0"/>
  </r>
  <r>
    <x v="0"/>
    <x v="0"/>
    <x v="1"/>
    <x v="1"/>
    <x v="3"/>
    <x v="13"/>
    <x v="14"/>
    <n v="0"/>
    <n v="444"/>
    <n v="0"/>
  </r>
  <r>
    <x v="0"/>
    <x v="0"/>
    <x v="1"/>
    <x v="1"/>
    <x v="3"/>
    <x v="13"/>
    <x v="15"/>
    <n v="0"/>
    <n v="444"/>
    <n v="0"/>
  </r>
  <r>
    <x v="0"/>
    <x v="0"/>
    <x v="1"/>
    <x v="1"/>
    <x v="3"/>
    <x v="13"/>
    <x v="16"/>
    <n v="0"/>
    <n v="444"/>
    <n v="0"/>
  </r>
  <r>
    <x v="0"/>
    <x v="0"/>
    <x v="1"/>
    <x v="1"/>
    <x v="3"/>
    <x v="13"/>
    <x v="17"/>
    <n v="0"/>
    <n v="444"/>
    <n v="0"/>
  </r>
  <r>
    <x v="0"/>
    <x v="0"/>
    <x v="1"/>
    <x v="1"/>
    <x v="3"/>
    <x v="13"/>
    <x v="18"/>
    <n v="0"/>
    <n v="444"/>
    <n v="0"/>
  </r>
  <r>
    <x v="0"/>
    <x v="0"/>
    <x v="1"/>
    <x v="1"/>
    <x v="3"/>
    <x v="14"/>
    <x v="0"/>
    <n v="0"/>
    <n v="444"/>
    <n v="0"/>
  </r>
  <r>
    <x v="0"/>
    <x v="0"/>
    <x v="1"/>
    <x v="1"/>
    <x v="3"/>
    <x v="14"/>
    <x v="1"/>
    <n v="0"/>
    <n v="444"/>
    <n v="0"/>
  </r>
  <r>
    <x v="0"/>
    <x v="0"/>
    <x v="1"/>
    <x v="1"/>
    <x v="3"/>
    <x v="14"/>
    <x v="2"/>
    <n v="0"/>
    <n v="444"/>
    <n v="0"/>
  </r>
  <r>
    <x v="0"/>
    <x v="0"/>
    <x v="1"/>
    <x v="1"/>
    <x v="3"/>
    <x v="14"/>
    <x v="3"/>
    <n v="0"/>
    <n v="444"/>
    <n v="0"/>
  </r>
  <r>
    <x v="0"/>
    <x v="0"/>
    <x v="1"/>
    <x v="1"/>
    <x v="3"/>
    <x v="14"/>
    <x v="4"/>
    <n v="0"/>
    <n v="444"/>
    <n v="0"/>
  </r>
  <r>
    <x v="0"/>
    <x v="0"/>
    <x v="1"/>
    <x v="1"/>
    <x v="3"/>
    <x v="14"/>
    <x v="5"/>
    <n v="0"/>
    <n v="444"/>
    <n v="0"/>
  </r>
  <r>
    <x v="0"/>
    <x v="0"/>
    <x v="1"/>
    <x v="1"/>
    <x v="3"/>
    <x v="14"/>
    <x v="6"/>
    <n v="0"/>
    <n v="444"/>
    <n v="0"/>
  </r>
  <r>
    <x v="0"/>
    <x v="0"/>
    <x v="1"/>
    <x v="1"/>
    <x v="3"/>
    <x v="14"/>
    <x v="7"/>
    <n v="0"/>
    <n v="444"/>
    <n v="0"/>
  </r>
  <r>
    <x v="0"/>
    <x v="0"/>
    <x v="1"/>
    <x v="1"/>
    <x v="3"/>
    <x v="14"/>
    <x v="8"/>
    <n v="0"/>
    <n v="444"/>
    <n v="0"/>
  </r>
  <r>
    <x v="0"/>
    <x v="0"/>
    <x v="1"/>
    <x v="1"/>
    <x v="3"/>
    <x v="14"/>
    <x v="9"/>
    <n v="0"/>
    <n v="444"/>
    <n v="0"/>
  </r>
  <r>
    <x v="0"/>
    <x v="0"/>
    <x v="1"/>
    <x v="1"/>
    <x v="3"/>
    <x v="14"/>
    <x v="10"/>
    <n v="0"/>
    <n v="444"/>
    <n v="0"/>
  </r>
  <r>
    <x v="0"/>
    <x v="0"/>
    <x v="1"/>
    <x v="1"/>
    <x v="3"/>
    <x v="14"/>
    <x v="11"/>
    <n v="0"/>
    <n v="444"/>
    <n v="0"/>
  </r>
  <r>
    <x v="0"/>
    <x v="0"/>
    <x v="1"/>
    <x v="1"/>
    <x v="3"/>
    <x v="14"/>
    <x v="12"/>
    <n v="0"/>
    <n v="444"/>
    <n v="0"/>
  </r>
  <r>
    <x v="0"/>
    <x v="0"/>
    <x v="1"/>
    <x v="1"/>
    <x v="3"/>
    <x v="14"/>
    <x v="13"/>
    <n v="0"/>
    <n v="444"/>
    <n v="0"/>
  </r>
  <r>
    <x v="0"/>
    <x v="0"/>
    <x v="1"/>
    <x v="1"/>
    <x v="3"/>
    <x v="14"/>
    <x v="14"/>
    <n v="0"/>
    <n v="444"/>
    <n v="0"/>
  </r>
  <r>
    <x v="0"/>
    <x v="0"/>
    <x v="1"/>
    <x v="1"/>
    <x v="3"/>
    <x v="14"/>
    <x v="15"/>
    <n v="0"/>
    <n v="444"/>
    <n v="0"/>
  </r>
  <r>
    <x v="0"/>
    <x v="0"/>
    <x v="1"/>
    <x v="1"/>
    <x v="3"/>
    <x v="14"/>
    <x v="16"/>
    <n v="0"/>
    <n v="444"/>
    <n v="0"/>
  </r>
  <r>
    <x v="0"/>
    <x v="0"/>
    <x v="1"/>
    <x v="1"/>
    <x v="3"/>
    <x v="14"/>
    <x v="17"/>
    <n v="0"/>
    <n v="444"/>
    <n v="0"/>
  </r>
  <r>
    <x v="0"/>
    <x v="0"/>
    <x v="1"/>
    <x v="1"/>
    <x v="3"/>
    <x v="14"/>
    <x v="18"/>
    <n v="0"/>
    <n v="444"/>
    <n v="0"/>
  </r>
  <r>
    <x v="0"/>
    <x v="0"/>
    <x v="1"/>
    <x v="1"/>
    <x v="3"/>
    <x v="15"/>
    <x v="0"/>
    <n v="0"/>
    <n v="444"/>
    <n v="0"/>
  </r>
  <r>
    <x v="0"/>
    <x v="0"/>
    <x v="1"/>
    <x v="1"/>
    <x v="3"/>
    <x v="15"/>
    <x v="1"/>
    <n v="0"/>
    <n v="444"/>
    <n v="0"/>
  </r>
  <r>
    <x v="0"/>
    <x v="0"/>
    <x v="1"/>
    <x v="1"/>
    <x v="3"/>
    <x v="15"/>
    <x v="2"/>
    <n v="0"/>
    <n v="444"/>
    <n v="0"/>
  </r>
  <r>
    <x v="0"/>
    <x v="0"/>
    <x v="1"/>
    <x v="1"/>
    <x v="3"/>
    <x v="15"/>
    <x v="3"/>
    <n v="0"/>
    <n v="444"/>
    <n v="0"/>
  </r>
  <r>
    <x v="0"/>
    <x v="0"/>
    <x v="1"/>
    <x v="1"/>
    <x v="3"/>
    <x v="15"/>
    <x v="4"/>
    <n v="0"/>
    <n v="444"/>
    <n v="0"/>
  </r>
  <r>
    <x v="0"/>
    <x v="0"/>
    <x v="1"/>
    <x v="1"/>
    <x v="3"/>
    <x v="15"/>
    <x v="5"/>
    <n v="0"/>
    <n v="444"/>
    <n v="0"/>
  </r>
  <r>
    <x v="0"/>
    <x v="0"/>
    <x v="1"/>
    <x v="1"/>
    <x v="3"/>
    <x v="15"/>
    <x v="6"/>
    <n v="0"/>
    <n v="444"/>
    <n v="0"/>
  </r>
  <r>
    <x v="0"/>
    <x v="0"/>
    <x v="1"/>
    <x v="1"/>
    <x v="3"/>
    <x v="15"/>
    <x v="7"/>
    <n v="0"/>
    <n v="444"/>
    <n v="0"/>
  </r>
  <r>
    <x v="0"/>
    <x v="0"/>
    <x v="1"/>
    <x v="1"/>
    <x v="3"/>
    <x v="15"/>
    <x v="8"/>
    <n v="0"/>
    <n v="444"/>
    <n v="0"/>
  </r>
  <r>
    <x v="0"/>
    <x v="0"/>
    <x v="1"/>
    <x v="1"/>
    <x v="3"/>
    <x v="15"/>
    <x v="9"/>
    <n v="0"/>
    <n v="444"/>
    <n v="0"/>
  </r>
  <r>
    <x v="0"/>
    <x v="0"/>
    <x v="1"/>
    <x v="1"/>
    <x v="3"/>
    <x v="15"/>
    <x v="10"/>
    <n v="0"/>
    <n v="444"/>
    <n v="0"/>
  </r>
  <r>
    <x v="0"/>
    <x v="0"/>
    <x v="1"/>
    <x v="1"/>
    <x v="3"/>
    <x v="15"/>
    <x v="11"/>
    <n v="0"/>
    <n v="444"/>
    <n v="0"/>
  </r>
  <r>
    <x v="0"/>
    <x v="0"/>
    <x v="1"/>
    <x v="1"/>
    <x v="3"/>
    <x v="15"/>
    <x v="12"/>
    <n v="0"/>
    <n v="444"/>
    <n v="0"/>
  </r>
  <r>
    <x v="0"/>
    <x v="0"/>
    <x v="1"/>
    <x v="1"/>
    <x v="3"/>
    <x v="15"/>
    <x v="13"/>
    <n v="0"/>
    <n v="444"/>
    <n v="0"/>
  </r>
  <r>
    <x v="0"/>
    <x v="0"/>
    <x v="1"/>
    <x v="1"/>
    <x v="3"/>
    <x v="15"/>
    <x v="14"/>
    <n v="0"/>
    <n v="444"/>
    <n v="0"/>
  </r>
  <r>
    <x v="0"/>
    <x v="0"/>
    <x v="1"/>
    <x v="1"/>
    <x v="3"/>
    <x v="15"/>
    <x v="15"/>
    <n v="0"/>
    <n v="444"/>
    <n v="0"/>
  </r>
  <r>
    <x v="0"/>
    <x v="0"/>
    <x v="1"/>
    <x v="1"/>
    <x v="3"/>
    <x v="15"/>
    <x v="16"/>
    <n v="0"/>
    <n v="444"/>
    <n v="0"/>
  </r>
  <r>
    <x v="0"/>
    <x v="0"/>
    <x v="1"/>
    <x v="1"/>
    <x v="3"/>
    <x v="15"/>
    <x v="17"/>
    <n v="0"/>
    <n v="444"/>
    <n v="0"/>
  </r>
  <r>
    <x v="0"/>
    <x v="0"/>
    <x v="1"/>
    <x v="1"/>
    <x v="3"/>
    <x v="15"/>
    <x v="18"/>
    <n v="0"/>
    <n v="444"/>
    <n v="0"/>
  </r>
  <r>
    <x v="0"/>
    <x v="0"/>
    <x v="1"/>
    <x v="1"/>
    <x v="4"/>
    <x v="16"/>
    <x v="0"/>
    <n v="0"/>
    <n v="164"/>
    <n v="0"/>
  </r>
  <r>
    <x v="0"/>
    <x v="0"/>
    <x v="1"/>
    <x v="1"/>
    <x v="4"/>
    <x v="16"/>
    <x v="1"/>
    <n v="0"/>
    <n v="164"/>
    <n v="0"/>
  </r>
  <r>
    <x v="0"/>
    <x v="0"/>
    <x v="1"/>
    <x v="1"/>
    <x v="4"/>
    <x v="16"/>
    <x v="2"/>
    <n v="0"/>
    <n v="164"/>
    <n v="0"/>
  </r>
  <r>
    <x v="0"/>
    <x v="0"/>
    <x v="1"/>
    <x v="1"/>
    <x v="4"/>
    <x v="16"/>
    <x v="3"/>
    <n v="0"/>
    <n v="164"/>
    <n v="0"/>
  </r>
  <r>
    <x v="0"/>
    <x v="0"/>
    <x v="1"/>
    <x v="1"/>
    <x v="4"/>
    <x v="16"/>
    <x v="4"/>
    <n v="0"/>
    <n v="164"/>
    <n v="0"/>
  </r>
  <r>
    <x v="0"/>
    <x v="0"/>
    <x v="1"/>
    <x v="1"/>
    <x v="4"/>
    <x v="16"/>
    <x v="5"/>
    <n v="0"/>
    <n v="164"/>
    <n v="0"/>
  </r>
  <r>
    <x v="0"/>
    <x v="0"/>
    <x v="1"/>
    <x v="1"/>
    <x v="4"/>
    <x v="16"/>
    <x v="6"/>
    <n v="0"/>
    <n v="164"/>
    <n v="0"/>
  </r>
  <r>
    <x v="0"/>
    <x v="0"/>
    <x v="1"/>
    <x v="1"/>
    <x v="4"/>
    <x v="16"/>
    <x v="7"/>
    <n v="0"/>
    <n v="164"/>
    <n v="0"/>
  </r>
  <r>
    <x v="0"/>
    <x v="0"/>
    <x v="1"/>
    <x v="1"/>
    <x v="4"/>
    <x v="16"/>
    <x v="8"/>
    <n v="0"/>
    <n v="164"/>
    <n v="0"/>
  </r>
  <r>
    <x v="0"/>
    <x v="0"/>
    <x v="1"/>
    <x v="1"/>
    <x v="4"/>
    <x v="16"/>
    <x v="9"/>
    <n v="0"/>
    <n v="164"/>
    <n v="0"/>
  </r>
  <r>
    <x v="0"/>
    <x v="0"/>
    <x v="1"/>
    <x v="1"/>
    <x v="4"/>
    <x v="16"/>
    <x v="10"/>
    <n v="0"/>
    <n v="164"/>
    <n v="0"/>
  </r>
  <r>
    <x v="0"/>
    <x v="0"/>
    <x v="1"/>
    <x v="1"/>
    <x v="4"/>
    <x v="16"/>
    <x v="11"/>
    <n v="0"/>
    <n v="164"/>
    <n v="0"/>
  </r>
  <r>
    <x v="0"/>
    <x v="0"/>
    <x v="1"/>
    <x v="1"/>
    <x v="4"/>
    <x v="16"/>
    <x v="12"/>
    <n v="0"/>
    <n v="164"/>
    <n v="0"/>
  </r>
  <r>
    <x v="0"/>
    <x v="0"/>
    <x v="1"/>
    <x v="1"/>
    <x v="4"/>
    <x v="16"/>
    <x v="13"/>
    <n v="0"/>
    <n v="164"/>
    <n v="0"/>
  </r>
  <r>
    <x v="0"/>
    <x v="0"/>
    <x v="1"/>
    <x v="1"/>
    <x v="4"/>
    <x v="16"/>
    <x v="14"/>
    <n v="0"/>
    <n v="164"/>
    <n v="0"/>
  </r>
  <r>
    <x v="0"/>
    <x v="0"/>
    <x v="1"/>
    <x v="1"/>
    <x v="4"/>
    <x v="16"/>
    <x v="15"/>
    <n v="0"/>
    <n v="164"/>
    <n v="0"/>
  </r>
  <r>
    <x v="0"/>
    <x v="0"/>
    <x v="1"/>
    <x v="1"/>
    <x v="4"/>
    <x v="16"/>
    <x v="16"/>
    <n v="0"/>
    <n v="164"/>
    <n v="0"/>
  </r>
  <r>
    <x v="0"/>
    <x v="0"/>
    <x v="1"/>
    <x v="1"/>
    <x v="4"/>
    <x v="16"/>
    <x v="17"/>
    <n v="0"/>
    <n v="164"/>
    <n v="0"/>
  </r>
  <r>
    <x v="0"/>
    <x v="0"/>
    <x v="1"/>
    <x v="1"/>
    <x v="4"/>
    <x v="16"/>
    <x v="18"/>
    <n v="0"/>
    <n v="164"/>
    <n v="0"/>
  </r>
  <r>
    <x v="0"/>
    <x v="0"/>
    <x v="1"/>
    <x v="1"/>
    <x v="4"/>
    <x v="17"/>
    <x v="0"/>
    <n v="0"/>
    <n v="164"/>
    <n v="0"/>
  </r>
  <r>
    <x v="0"/>
    <x v="0"/>
    <x v="1"/>
    <x v="1"/>
    <x v="4"/>
    <x v="17"/>
    <x v="1"/>
    <n v="0"/>
    <n v="164"/>
    <n v="0"/>
  </r>
  <r>
    <x v="0"/>
    <x v="0"/>
    <x v="1"/>
    <x v="1"/>
    <x v="4"/>
    <x v="17"/>
    <x v="2"/>
    <n v="0"/>
    <n v="164"/>
    <n v="0"/>
  </r>
  <r>
    <x v="0"/>
    <x v="0"/>
    <x v="1"/>
    <x v="1"/>
    <x v="4"/>
    <x v="17"/>
    <x v="3"/>
    <n v="0"/>
    <n v="164"/>
    <n v="0"/>
  </r>
  <r>
    <x v="0"/>
    <x v="0"/>
    <x v="1"/>
    <x v="1"/>
    <x v="4"/>
    <x v="17"/>
    <x v="4"/>
    <n v="0"/>
    <n v="164"/>
    <n v="0"/>
  </r>
  <r>
    <x v="0"/>
    <x v="0"/>
    <x v="1"/>
    <x v="1"/>
    <x v="4"/>
    <x v="17"/>
    <x v="5"/>
    <n v="0"/>
    <n v="164"/>
    <n v="0"/>
  </r>
  <r>
    <x v="0"/>
    <x v="0"/>
    <x v="1"/>
    <x v="1"/>
    <x v="4"/>
    <x v="17"/>
    <x v="6"/>
    <n v="0"/>
    <n v="164"/>
    <n v="0"/>
  </r>
  <r>
    <x v="0"/>
    <x v="0"/>
    <x v="1"/>
    <x v="1"/>
    <x v="4"/>
    <x v="17"/>
    <x v="7"/>
    <n v="0"/>
    <n v="164"/>
    <n v="0"/>
  </r>
  <r>
    <x v="0"/>
    <x v="0"/>
    <x v="1"/>
    <x v="1"/>
    <x v="4"/>
    <x v="17"/>
    <x v="8"/>
    <n v="0"/>
    <n v="164"/>
    <n v="0"/>
  </r>
  <r>
    <x v="0"/>
    <x v="0"/>
    <x v="1"/>
    <x v="1"/>
    <x v="4"/>
    <x v="17"/>
    <x v="9"/>
    <n v="0"/>
    <n v="164"/>
    <n v="0"/>
  </r>
  <r>
    <x v="0"/>
    <x v="0"/>
    <x v="1"/>
    <x v="1"/>
    <x v="4"/>
    <x v="17"/>
    <x v="10"/>
    <n v="0"/>
    <n v="164"/>
    <n v="0"/>
  </r>
  <r>
    <x v="0"/>
    <x v="0"/>
    <x v="1"/>
    <x v="1"/>
    <x v="4"/>
    <x v="17"/>
    <x v="11"/>
    <n v="0"/>
    <n v="164"/>
    <n v="0"/>
  </r>
  <r>
    <x v="0"/>
    <x v="0"/>
    <x v="1"/>
    <x v="1"/>
    <x v="4"/>
    <x v="17"/>
    <x v="12"/>
    <n v="0"/>
    <n v="164"/>
    <n v="0"/>
  </r>
  <r>
    <x v="0"/>
    <x v="0"/>
    <x v="1"/>
    <x v="1"/>
    <x v="4"/>
    <x v="17"/>
    <x v="13"/>
    <n v="0"/>
    <n v="164"/>
    <n v="0"/>
  </r>
  <r>
    <x v="0"/>
    <x v="0"/>
    <x v="1"/>
    <x v="1"/>
    <x v="4"/>
    <x v="17"/>
    <x v="14"/>
    <n v="0"/>
    <n v="164"/>
    <n v="0"/>
  </r>
  <r>
    <x v="0"/>
    <x v="0"/>
    <x v="1"/>
    <x v="1"/>
    <x v="4"/>
    <x v="17"/>
    <x v="15"/>
    <n v="0"/>
    <n v="164"/>
    <n v="0"/>
  </r>
  <r>
    <x v="0"/>
    <x v="0"/>
    <x v="1"/>
    <x v="1"/>
    <x v="4"/>
    <x v="17"/>
    <x v="16"/>
    <n v="0"/>
    <n v="164"/>
    <n v="0"/>
  </r>
  <r>
    <x v="0"/>
    <x v="0"/>
    <x v="1"/>
    <x v="1"/>
    <x v="4"/>
    <x v="17"/>
    <x v="17"/>
    <n v="0"/>
    <n v="164"/>
    <n v="0"/>
  </r>
  <r>
    <x v="0"/>
    <x v="0"/>
    <x v="1"/>
    <x v="1"/>
    <x v="4"/>
    <x v="17"/>
    <x v="18"/>
    <n v="0"/>
    <n v="164"/>
    <n v="0"/>
  </r>
  <r>
    <x v="0"/>
    <x v="0"/>
    <x v="1"/>
    <x v="1"/>
    <x v="4"/>
    <x v="18"/>
    <x v="0"/>
    <n v="0"/>
    <n v="164"/>
    <n v="0"/>
  </r>
  <r>
    <x v="0"/>
    <x v="0"/>
    <x v="1"/>
    <x v="1"/>
    <x v="4"/>
    <x v="18"/>
    <x v="1"/>
    <n v="0"/>
    <n v="164"/>
    <n v="0"/>
  </r>
  <r>
    <x v="0"/>
    <x v="0"/>
    <x v="1"/>
    <x v="1"/>
    <x v="4"/>
    <x v="18"/>
    <x v="2"/>
    <n v="0"/>
    <n v="164"/>
    <n v="0"/>
  </r>
  <r>
    <x v="0"/>
    <x v="0"/>
    <x v="1"/>
    <x v="1"/>
    <x v="4"/>
    <x v="18"/>
    <x v="3"/>
    <n v="0"/>
    <n v="164"/>
    <n v="0"/>
  </r>
  <r>
    <x v="0"/>
    <x v="0"/>
    <x v="1"/>
    <x v="1"/>
    <x v="4"/>
    <x v="18"/>
    <x v="4"/>
    <n v="0"/>
    <n v="164"/>
    <n v="0"/>
  </r>
  <r>
    <x v="0"/>
    <x v="0"/>
    <x v="1"/>
    <x v="1"/>
    <x v="4"/>
    <x v="18"/>
    <x v="5"/>
    <n v="0"/>
    <n v="164"/>
    <n v="0"/>
  </r>
  <r>
    <x v="0"/>
    <x v="0"/>
    <x v="1"/>
    <x v="1"/>
    <x v="4"/>
    <x v="18"/>
    <x v="6"/>
    <n v="0"/>
    <n v="164"/>
    <n v="0"/>
  </r>
  <r>
    <x v="0"/>
    <x v="0"/>
    <x v="1"/>
    <x v="1"/>
    <x v="4"/>
    <x v="18"/>
    <x v="7"/>
    <n v="0"/>
    <n v="164"/>
    <n v="0"/>
  </r>
  <r>
    <x v="0"/>
    <x v="0"/>
    <x v="1"/>
    <x v="1"/>
    <x v="4"/>
    <x v="18"/>
    <x v="8"/>
    <n v="0"/>
    <n v="164"/>
    <n v="0"/>
  </r>
  <r>
    <x v="0"/>
    <x v="0"/>
    <x v="1"/>
    <x v="1"/>
    <x v="4"/>
    <x v="18"/>
    <x v="9"/>
    <n v="0"/>
    <n v="164"/>
    <n v="0"/>
  </r>
  <r>
    <x v="0"/>
    <x v="0"/>
    <x v="1"/>
    <x v="1"/>
    <x v="4"/>
    <x v="18"/>
    <x v="10"/>
    <n v="0"/>
    <n v="164"/>
    <n v="0"/>
  </r>
  <r>
    <x v="0"/>
    <x v="0"/>
    <x v="1"/>
    <x v="1"/>
    <x v="4"/>
    <x v="18"/>
    <x v="11"/>
    <n v="0"/>
    <n v="164"/>
    <n v="0"/>
  </r>
  <r>
    <x v="0"/>
    <x v="0"/>
    <x v="1"/>
    <x v="1"/>
    <x v="4"/>
    <x v="18"/>
    <x v="12"/>
    <n v="0"/>
    <n v="164"/>
    <n v="0"/>
  </r>
  <r>
    <x v="0"/>
    <x v="0"/>
    <x v="1"/>
    <x v="1"/>
    <x v="4"/>
    <x v="18"/>
    <x v="13"/>
    <n v="0"/>
    <n v="164"/>
    <n v="0"/>
  </r>
  <r>
    <x v="0"/>
    <x v="0"/>
    <x v="1"/>
    <x v="1"/>
    <x v="4"/>
    <x v="18"/>
    <x v="14"/>
    <n v="0"/>
    <n v="164"/>
    <n v="0"/>
  </r>
  <r>
    <x v="0"/>
    <x v="0"/>
    <x v="1"/>
    <x v="1"/>
    <x v="4"/>
    <x v="18"/>
    <x v="15"/>
    <n v="0"/>
    <n v="164"/>
    <n v="0"/>
  </r>
  <r>
    <x v="0"/>
    <x v="0"/>
    <x v="1"/>
    <x v="1"/>
    <x v="4"/>
    <x v="18"/>
    <x v="16"/>
    <n v="0"/>
    <n v="164"/>
    <n v="0"/>
  </r>
  <r>
    <x v="0"/>
    <x v="0"/>
    <x v="1"/>
    <x v="1"/>
    <x v="4"/>
    <x v="18"/>
    <x v="17"/>
    <n v="0"/>
    <n v="164"/>
    <n v="0"/>
  </r>
  <r>
    <x v="0"/>
    <x v="0"/>
    <x v="1"/>
    <x v="1"/>
    <x v="4"/>
    <x v="18"/>
    <x v="18"/>
    <n v="0"/>
    <n v="164"/>
    <n v="0"/>
  </r>
  <r>
    <x v="0"/>
    <x v="0"/>
    <x v="1"/>
    <x v="1"/>
    <x v="4"/>
    <x v="19"/>
    <x v="0"/>
    <n v="0"/>
    <n v="164"/>
    <n v="0"/>
  </r>
  <r>
    <x v="0"/>
    <x v="0"/>
    <x v="1"/>
    <x v="1"/>
    <x v="4"/>
    <x v="19"/>
    <x v="1"/>
    <n v="0"/>
    <n v="164"/>
    <n v="0"/>
  </r>
  <r>
    <x v="0"/>
    <x v="0"/>
    <x v="1"/>
    <x v="1"/>
    <x v="4"/>
    <x v="19"/>
    <x v="2"/>
    <n v="0"/>
    <n v="164"/>
    <n v="0"/>
  </r>
  <r>
    <x v="0"/>
    <x v="0"/>
    <x v="1"/>
    <x v="1"/>
    <x v="4"/>
    <x v="19"/>
    <x v="3"/>
    <n v="0"/>
    <n v="164"/>
    <n v="0"/>
  </r>
  <r>
    <x v="0"/>
    <x v="0"/>
    <x v="1"/>
    <x v="1"/>
    <x v="4"/>
    <x v="19"/>
    <x v="4"/>
    <n v="0"/>
    <n v="164"/>
    <n v="0"/>
  </r>
  <r>
    <x v="0"/>
    <x v="0"/>
    <x v="1"/>
    <x v="1"/>
    <x v="4"/>
    <x v="19"/>
    <x v="5"/>
    <n v="0"/>
    <n v="164"/>
    <n v="0"/>
  </r>
  <r>
    <x v="0"/>
    <x v="0"/>
    <x v="1"/>
    <x v="1"/>
    <x v="4"/>
    <x v="19"/>
    <x v="6"/>
    <n v="0"/>
    <n v="164"/>
    <n v="0"/>
  </r>
  <r>
    <x v="0"/>
    <x v="0"/>
    <x v="1"/>
    <x v="1"/>
    <x v="4"/>
    <x v="19"/>
    <x v="7"/>
    <n v="0"/>
    <n v="164"/>
    <n v="0"/>
  </r>
  <r>
    <x v="0"/>
    <x v="0"/>
    <x v="1"/>
    <x v="1"/>
    <x v="4"/>
    <x v="19"/>
    <x v="8"/>
    <n v="0"/>
    <n v="164"/>
    <n v="0"/>
  </r>
  <r>
    <x v="0"/>
    <x v="0"/>
    <x v="1"/>
    <x v="1"/>
    <x v="4"/>
    <x v="19"/>
    <x v="9"/>
    <n v="0"/>
    <n v="164"/>
    <n v="0"/>
  </r>
  <r>
    <x v="0"/>
    <x v="0"/>
    <x v="1"/>
    <x v="1"/>
    <x v="4"/>
    <x v="19"/>
    <x v="10"/>
    <n v="0"/>
    <n v="164"/>
    <n v="0"/>
  </r>
  <r>
    <x v="0"/>
    <x v="0"/>
    <x v="1"/>
    <x v="1"/>
    <x v="4"/>
    <x v="19"/>
    <x v="11"/>
    <n v="0"/>
    <n v="164"/>
    <n v="0"/>
  </r>
  <r>
    <x v="0"/>
    <x v="0"/>
    <x v="1"/>
    <x v="1"/>
    <x v="4"/>
    <x v="19"/>
    <x v="12"/>
    <n v="0"/>
    <n v="164"/>
    <n v="0"/>
  </r>
  <r>
    <x v="0"/>
    <x v="0"/>
    <x v="1"/>
    <x v="1"/>
    <x v="4"/>
    <x v="19"/>
    <x v="13"/>
    <n v="0"/>
    <n v="164"/>
    <n v="0"/>
  </r>
  <r>
    <x v="0"/>
    <x v="0"/>
    <x v="1"/>
    <x v="1"/>
    <x v="4"/>
    <x v="19"/>
    <x v="14"/>
    <n v="0"/>
    <n v="164"/>
    <n v="0"/>
  </r>
  <r>
    <x v="0"/>
    <x v="0"/>
    <x v="1"/>
    <x v="1"/>
    <x v="4"/>
    <x v="19"/>
    <x v="15"/>
    <n v="0"/>
    <n v="164"/>
    <n v="0"/>
  </r>
  <r>
    <x v="0"/>
    <x v="0"/>
    <x v="1"/>
    <x v="1"/>
    <x v="4"/>
    <x v="19"/>
    <x v="16"/>
    <n v="0"/>
    <n v="164"/>
    <n v="0"/>
  </r>
  <r>
    <x v="0"/>
    <x v="0"/>
    <x v="1"/>
    <x v="1"/>
    <x v="4"/>
    <x v="19"/>
    <x v="17"/>
    <n v="0"/>
    <n v="164"/>
    <n v="0"/>
  </r>
  <r>
    <x v="0"/>
    <x v="0"/>
    <x v="1"/>
    <x v="1"/>
    <x v="4"/>
    <x v="19"/>
    <x v="18"/>
    <n v="0"/>
    <n v="164"/>
    <n v="0"/>
  </r>
  <r>
    <x v="1"/>
    <x v="0"/>
    <x v="1"/>
    <x v="1"/>
    <x v="0"/>
    <x v="0"/>
    <x v="19"/>
    <n v="0"/>
    <n v="227"/>
    <n v="0"/>
  </r>
  <r>
    <x v="1"/>
    <x v="0"/>
    <x v="1"/>
    <x v="1"/>
    <x v="0"/>
    <x v="1"/>
    <x v="19"/>
    <n v="0"/>
    <n v="227"/>
    <n v="0"/>
  </r>
  <r>
    <x v="1"/>
    <x v="0"/>
    <x v="1"/>
    <x v="1"/>
    <x v="0"/>
    <x v="2"/>
    <x v="19"/>
    <n v="0"/>
    <n v="227"/>
    <n v="0"/>
  </r>
  <r>
    <x v="1"/>
    <x v="0"/>
    <x v="1"/>
    <x v="1"/>
    <x v="0"/>
    <x v="3"/>
    <x v="19"/>
    <n v="0"/>
    <n v="227"/>
    <n v="0"/>
  </r>
  <r>
    <x v="1"/>
    <x v="0"/>
    <x v="1"/>
    <x v="1"/>
    <x v="1"/>
    <x v="4"/>
    <x v="19"/>
    <n v="0"/>
    <n v="177"/>
    <n v="0"/>
  </r>
  <r>
    <x v="1"/>
    <x v="0"/>
    <x v="1"/>
    <x v="1"/>
    <x v="1"/>
    <x v="5"/>
    <x v="19"/>
    <n v="0"/>
    <n v="177"/>
    <n v="0"/>
  </r>
  <r>
    <x v="1"/>
    <x v="0"/>
    <x v="1"/>
    <x v="1"/>
    <x v="1"/>
    <x v="6"/>
    <x v="19"/>
    <n v="0"/>
    <n v="177"/>
    <n v="0"/>
  </r>
  <r>
    <x v="1"/>
    <x v="0"/>
    <x v="1"/>
    <x v="1"/>
    <x v="1"/>
    <x v="7"/>
    <x v="19"/>
    <n v="0"/>
    <n v="177"/>
    <n v="0"/>
  </r>
  <r>
    <x v="1"/>
    <x v="0"/>
    <x v="1"/>
    <x v="1"/>
    <x v="2"/>
    <x v="8"/>
    <x v="19"/>
    <n v="0"/>
    <n v="87"/>
    <n v="0"/>
  </r>
  <r>
    <x v="1"/>
    <x v="0"/>
    <x v="1"/>
    <x v="1"/>
    <x v="2"/>
    <x v="9"/>
    <x v="19"/>
    <n v="0"/>
    <n v="87"/>
    <n v="0"/>
  </r>
  <r>
    <x v="1"/>
    <x v="0"/>
    <x v="1"/>
    <x v="1"/>
    <x v="2"/>
    <x v="10"/>
    <x v="19"/>
    <n v="0"/>
    <n v="87"/>
    <n v="0"/>
  </r>
  <r>
    <x v="1"/>
    <x v="0"/>
    <x v="1"/>
    <x v="1"/>
    <x v="2"/>
    <x v="11"/>
    <x v="19"/>
    <n v="0"/>
    <n v="87"/>
    <n v="0"/>
  </r>
  <r>
    <x v="1"/>
    <x v="0"/>
    <x v="1"/>
    <x v="1"/>
    <x v="3"/>
    <x v="12"/>
    <x v="19"/>
    <n v="0"/>
    <n v="69"/>
    <n v="0"/>
  </r>
  <r>
    <x v="1"/>
    <x v="0"/>
    <x v="1"/>
    <x v="1"/>
    <x v="3"/>
    <x v="13"/>
    <x v="19"/>
    <n v="0"/>
    <n v="69"/>
    <n v="0"/>
  </r>
  <r>
    <x v="1"/>
    <x v="0"/>
    <x v="1"/>
    <x v="1"/>
    <x v="3"/>
    <x v="14"/>
    <x v="19"/>
    <n v="0"/>
    <n v="69"/>
    <n v="0"/>
  </r>
  <r>
    <x v="1"/>
    <x v="0"/>
    <x v="1"/>
    <x v="1"/>
    <x v="3"/>
    <x v="15"/>
    <x v="19"/>
    <n v="0"/>
    <n v="69"/>
    <n v="0"/>
  </r>
  <r>
    <x v="1"/>
    <x v="0"/>
    <x v="1"/>
    <x v="1"/>
    <x v="4"/>
    <x v="16"/>
    <x v="19"/>
    <n v="0"/>
    <n v="15"/>
    <n v="0"/>
  </r>
  <r>
    <x v="1"/>
    <x v="0"/>
    <x v="1"/>
    <x v="1"/>
    <x v="4"/>
    <x v="17"/>
    <x v="19"/>
    <n v="0"/>
    <n v="15"/>
    <n v="0"/>
  </r>
  <r>
    <x v="1"/>
    <x v="0"/>
    <x v="1"/>
    <x v="1"/>
    <x v="4"/>
    <x v="18"/>
    <x v="19"/>
    <n v="0"/>
    <n v="15"/>
    <n v="0"/>
  </r>
  <r>
    <x v="1"/>
    <x v="0"/>
    <x v="1"/>
    <x v="1"/>
    <x v="4"/>
    <x v="19"/>
    <x v="19"/>
    <n v="0"/>
    <n v="15"/>
    <n v="0"/>
  </r>
  <r>
    <x v="1"/>
    <x v="0"/>
    <x v="1"/>
    <x v="1"/>
    <x v="0"/>
    <x v="0"/>
    <x v="9"/>
    <n v="0"/>
    <n v="227"/>
    <n v="0"/>
  </r>
  <r>
    <x v="1"/>
    <x v="0"/>
    <x v="1"/>
    <x v="1"/>
    <x v="0"/>
    <x v="1"/>
    <x v="9"/>
    <n v="0"/>
    <n v="227"/>
    <n v="0"/>
  </r>
  <r>
    <x v="1"/>
    <x v="0"/>
    <x v="1"/>
    <x v="1"/>
    <x v="0"/>
    <x v="2"/>
    <x v="9"/>
    <n v="0"/>
    <n v="227"/>
    <n v="0"/>
  </r>
  <r>
    <x v="1"/>
    <x v="0"/>
    <x v="1"/>
    <x v="1"/>
    <x v="0"/>
    <x v="3"/>
    <x v="9"/>
    <n v="0"/>
    <n v="227"/>
    <n v="0"/>
  </r>
  <r>
    <x v="1"/>
    <x v="0"/>
    <x v="1"/>
    <x v="1"/>
    <x v="1"/>
    <x v="4"/>
    <x v="9"/>
    <n v="0"/>
    <n v="177"/>
    <n v="0"/>
  </r>
  <r>
    <x v="1"/>
    <x v="0"/>
    <x v="1"/>
    <x v="1"/>
    <x v="1"/>
    <x v="5"/>
    <x v="9"/>
    <n v="0"/>
    <n v="177"/>
    <n v="0"/>
  </r>
  <r>
    <x v="1"/>
    <x v="0"/>
    <x v="1"/>
    <x v="1"/>
    <x v="1"/>
    <x v="6"/>
    <x v="9"/>
    <n v="0"/>
    <n v="177"/>
    <n v="0"/>
  </r>
  <r>
    <x v="1"/>
    <x v="0"/>
    <x v="1"/>
    <x v="1"/>
    <x v="1"/>
    <x v="7"/>
    <x v="9"/>
    <n v="0"/>
    <n v="177"/>
    <n v="0"/>
  </r>
  <r>
    <x v="1"/>
    <x v="0"/>
    <x v="1"/>
    <x v="1"/>
    <x v="2"/>
    <x v="8"/>
    <x v="9"/>
    <n v="0"/>
    <n v="87"/>
    <n v="0"/>
  </r>
  <r>
    <x v="1"/>
    <x v="0"/>
    <x v="1"/>
    <x v="1"/>
    <x v="2"/>
    <x v="9"/>
    <x v="9"/>
    <n v="0"/>
    <n v="87"/>
    <n v="0"/>
  </r>
  <r>
    <x v="1"/>
    <x v="0"/>
    <x v="1"/>
    <x v="1"/>
    <x v="2"/>
    <x v="10"/>
    <x v="9"/>
    <n v="0"/>
    <n v="87"/>
    <n v="0"/>
  </r>
  <r>
    <x v="1"/>
    <x v="0"/>
    <x v="1"/>
    <x v="1"/>
    <x v="2"/>
    <x v="11"/>
    <x v="9"/>
    <n v="0"/>
    <n v="87"/>
    <n v="0"/>
  </r>
  <r>
    <x v="1"/>
    <x v="0"/>
    <x v="1"/>
    <x v="1"/>
    <x v="3"/>
    <x v="12"/>
    <x v="9"/>
    <n v="0"/>
    <n v="69"/>
    <n v="0"/>
  </r>
  <r>
    <x v="1"/>
    <x v="0"/>
    <x v="1"/>
    <x v="1"/>
    <x v="3"/>
    <x v="13"/>
    <x v="9"/>
    <n v="0"/>
    <n v="69"/>
    <n v="0"/>
  </r>
  <r>
    <x v="1"/>
    <x v="0"/>
    <x v="1"/>
    <x v="1"/>
    <x v="3"/>
    <x v="14"/>
    <x v="9"/>
    <n v="0"/>
    <n v="69"/>
    <n v="0"/>
  </r>
  <r>
    <x v="1"/>
    <x v="0"/>
    <x v="1"/>
    <x v="1"/>
    <x v="3"/>
    <x v="15"/>
    <x v="9"/>
    <n v="0"/>
    <n v="69"/>
    <n v="0"/>
  </r>
  <r>
    <x v="1"/>
    <x v="0"/>
    <x v="1"/>
    <x v="1"/>
    <x v="4"/>
    <x v="16"/>
    <x v="9"/>
    <n v="0"/>
    <n v="15"/>
    <n v="0"/>
  </r>
  <r>
    <x v="1"/>
    <x v="0"/>
    <x v="1"/>
    <x v="1"/>
    <x v="4"/>
    <x v="17"/>
    <x v="9"/>
    <n v="0"/>
    <n v="15"/>
    <n v="0"/>
  </r>
  <r>
    <x v="1"/>
    <x v="0"/>
    <x v="1"/>
    <x v="1"/>
    <x v="4"/>
    <x v="18"/>
    <x v="9"/>
    <n v="0"/>
    <n v="15"/>
    <n v="0"/>
  </r>
  <r>
    <x v="1"/>
    <x v="0"/>
    <x v="1"/>
    <x v="1"/>
    <x v="4"/>
    <x v="19"/>
    <x v="9"/>
    <n v="0"/>
    <n v="15"/>
    <n v="0"/>
  </r>
  <r>
    <x v="1"/>
    <x v="0"/>
    <x v="1"/>
    <x v="1"/>
    <x v="0"/>
    <x v="0"/>
    <x v="20"/>
    <n v="0"/>
    <n v="227"/>
    <n v="0"/>
  </r>
  <r>
    <x v="1"/>
    <x v="0"/>
    <x v="1"/>
    <x v="1"/>
    <x v="0"/>
    <x v="1"/>
    <x v="20"/>
    <n v="0"/>
    <n v="227"/>
    <n v="0"/>
  </r>
  <r>
    <x v="1"/>
    <x v="0"/>
    <x v="1"/>
    <x v="1"/>
    <x v="0"/>
    <x v="2"/>
    <x v="20"/>
    <n v="0"/>
    <n v="227"/>
    <n v="0"/>
  </r>
  <r>
    <x v="1"/>
    <x v="0"/>
    <x v="1"/>
    <x v="1"/>
    <x v="0"/>
    <x v="3"/>
    <x v="20"/>
    <n v="0"/>
    <n v="227"/>
    <n v="0"/>
  </r>
  <r>
    <x v="1"/>
    <x v="0"/>
    <x v="1"/>
    <x v="1"/>
    <x v="1"/>
    <x v="4"/>
    <x v="20"/>
    <n v="0"/>
    <n v="177"/>
    <n v="0"/>
  </r>
  <r>
    <x v="1"/>
    <x v="0"/>
    <x v="1"/>
    <x v="1"/>
    <x v="1"/>
    <x v="5"/>
    <x v="20"/>
    <n v="0"/>
    <n v="177"/>
    <n v="0"/>
  </r>
  <r>
    <x v="1"/>
    <x v="0"/>
    <x v="1"/>
    <x v="1"/>
    <x v="1"/>
    <x v="6"/>
    <x v="20"/>
    <n v="0"/>
    <n v="177"/>
    <n v="0"/>
  </r>
  <r>
    <x v="1"/>
    <x v="0"/>
    <x v="1"/>
    <x v="1"/>
    <x v="1"/>
    <x v="7"/>
    <x v="20"/>
    <n v="0"/>
    <n v="177"/>
    <n v="0"/>
  </r>
  <r>
    <x v="1"/>
    <x v="0"/>
    <x v="1"/>
    <x v="1"/>
    <x v="2"/>
    <x v="8"/>
    <x v="20"/>
    <n v="0"/>
    <n v="87"/>
    <n v="0"/>
  </r>
  <r>
    <x v="1"/>
    <x v="0"/>
    <x v="1"/>
    <x v="1"/>
    <x v="2"/>
    <x v="9"/>
    <x v="20"/>
    <n v="0"/>
    <n v="87"/>
    <n v="0"/>
  </r>
  <r>
    <x v="1"/>
    <x v="0"/>
    <x v="1"/>
    <x v="1"/>
    <x v="2"/>
    <x v="10"/>
    <x v="20"/>
    <n v="0"/>
    <n v="87"/>
    <n v="0"/>
  </r>
  <r>
    <x v="1"/>
    <x v="0"/>
    <x v="1"/>
    <x v="1"/>
    <x v="2"/>
    <x v="11"/>
    <x v="20"/>
    <n v="0"/>
    <n v="87"/>
    <n v="0"/>
  </r>
  <r>
    <x v="1"/>
    <x v="0"/>
    <x v="1"/>
    <x v="1"/>
    <x v="3"/>
    <x v="12"/>
    <x v="20"/>
    <n v="0"/>
    <n v="69"/>
    <n v="0"/>
  </r>
  <r>
    <x v="1"/>
    <x v="0"/>
    <x v="1"/>
    <x v="1"/>
    <x v="3"/>
    <x v="13"/>
    <x v="20"/>
    <n v="0"/>
    <n v="69"/>
    <n v="0"/>
  </r>
  <r>
    <x v="1"/>
    <x v="0"/>
    <x v="1"/>
    <x v="1"/>
    <x v="3"/>
    <x v="14"/>
    <x v="20"/>
    <n v="0"/>
    <n v="69"/>
    <n v="0"/>
  </r>
  <r>
    <x v="1"/>
    <x v="0"/>
    <x v="1"/>
    <x v="1"/>
    <x v="3"/>
    <x v="15"/>
    <x v="20"/>
    <n v="0"/>
    <n v="69"/>
    <n v="0"/>
  </r>
  <r>
    <x v="1"/>
    <x v="0"/>
    <x v="1"/>
    <x v="1"/>
    <x v="4"/>
    <x v="16"/>
    <x v="20"/>
    <n v="0"/>
    <n v="15"/>
    <n v="0"/>
  </r>
  <r>
    <x v="1"/>
    <x v="0"/>
    <x v="1"/>
    <x v="1"/>
    <x v="4"/>
    <x v="17"/>
    <x v="20"/>
    <n v="0"/>
    <n v="15"/>
    <n v="0"/>
  </r>
  <r>
    <x v="1"/>
    <x v="0"/>
    <x v="1"/>
    <x v="1"/>
    <x v="4"/>
    <x v="18"/>
    <x v="20"/>
    <n v="0"/>
    <n v="15"/>
    <n v="0"/>
  </r>
  <r>
    <x v="1"/>
    <x v="0"/>
    <x v="1"/>
    <x v="1"/>
    <x v="4"/>
    <x v="19"/>
    <x v="20"/>
    <n v="0"/>
    <n v="15"/>
    <n v="0"/>
  </r>
  <r>
    <x v="0"/>
    <x v="0"/>
    <x v="1"/>
    <x v="2"/>
    <x v="0"/>
    <x v="0"/>
    <x v="0"/>
    <n v="0"/>
    <n v="1465"/>
    <n v="5"/>
  </r>
  <r>
    <x v="0"/>
    <x v="0"/>
    <x v="1"/>
    <x v="2"/>
    <x v="0"/>
    <x v="0"/>
    <x v="1"/>
    <n v="0"/>
    <n v="1465"/>
    <n v="5"/>
  </r>
  <r>
    <x v="0"/>
    <x v="0"/>
    <x v="1"/>
    <x v="2"/>
    <x v="0"/>
    <x v="0"/>
    <x v="2"/>
    <n v="0"/>
    <n v="1465"/>
    <n v="5"/>
  </r>
  <r>
    <x v="0"/>
    <x v="0"/>
    <x v="1"/>
    <x v="2"/>
    <x v="0"/>
    <x v="0"/>
    <x v="3"/>
    <n v="0"/>
    <n v="1465"/>
    <n v="5"/>
  </r>
  <r>
    <x v="0"/>
    <x v="0"/>
    <x v="1"/>
    <x v="2"/>
    <x v="0"/>
    <x v="0"/>
    <x v="4"/>
    <n v="0"/>
    <n v="1465"/>
    <n v="5"/>
  </r>
  <r>
    <x v="0"/>
    <x v="0"/>
    <x v="1"/>
    <x v="2"/>
    <x v="0"/>
    <x v="0"/>
    <x v="5"/>
    <n v="0"/>
    <n v="1465"/>
    <n v="5"/>
  </r>
  <r>
    <x v="0"/>
    <x v="0"/>
    <x v="1"/>
    <x v="2"/>
    <x v="0"/>
    <x v="0"/>
    <x v="6"/>
    <n v="0"/>
    <n v="1465"/>
    <n v="5"/>
  </r>
  <r>
    <x v="0"/>
    <x v="0"/>
    <x v="1"/>
    <x v="2"/>
    <x v="0"/>
    <x v="0"/>
    <x v="7"/>
    <n v="0"/>
    <n v="1465"/>
    <n v="5"/>
  </r>
  <r>
    <x v="0"/>
    <x v="0"/>
    <x v="1"/>
    <x v="2"/>
    <x v="0"/>
    <x v="0"/>
    <x v="8"/>
    <n v="0"/>
    <n v="1465"/>
    <n v="5"/>
  </r>
  <r>
    <x v="0"/>
    <x v="0"/>
    <x v="1"/>
    <x v="2"/>
    <x v="0"/>
    <x v="0"/>
    <x v="9"/>
    <n v="0"/>
    <n v="1465"/>
    <n v="5"/>
  </r>
  <r>
    <x v="0"/>
    <x v="0"/>
    <x v="1"/>
    <x v="2"/>
    <x v="0"/>
    <x v="0"/>
    <x v="10"/>
    <n v="0"/>
    <n v="1465"/>
    <n v="5"/>
  </r>
  <r>
    <x v="0"/>
    <x v="0"/>
    <x v="1"/>
    <x v="2"/>
    <x v="0"/>
    <x v="0"/>
    <x v="11"/>
    <n v="0"/>
    <n v="1465"/>
    <n v="5"/>
  </r>
  <r>
    <x v="0"/>
    <x v="0"/>
    <x v="1"/>
    <x v="2"/>
    <x v="0"/>
    <x v="0"/>
    <x v="12"/>
    <n v="0"/>
    <n v="1465"/>
    <n v="5"/>
  </r>
  <r>
    <x v="0"/>
    <x v="0"/>
    <x v="1"/>
    <x v="2"/>
    <x v="0"/>
    <x v="0"/>
    <x v="13"/>
    <n v="0"/>
    <n v="1465"/>
    <n v="5"/>
  </r>
  <r>
    <x v="0"/>
    <x v="0"/>
    <x v="1"/>
    <x v="2"/>
    <x v="0"/>
    <x v="0"/>
    <x v="14"/>
    <n v="0"/>
    <n v="1465"/>
    <n v="5"/>
  </r>
  <r>
    <x v="0"/>
    <x v="0"/>
    <x v="1"/>
    <x v="2"/>
    <x v="0"/>
    <x v="0"/>
    <x v="15"/>
    <n v="0"/>
    <n v="1465"/>
    <n v="5"/>
  </r>
  <r>
    <x v="0"/>
    <x v="0"/>
    <x v="1"/>
    <x v="2"/>
    <x v="0"/>
    <x v="0"/>
    <x v="16"/>
    <n v="0"/>
    <n v="1465"/>
    <n v="5"/>
  </r>
  <r>
    <x v="0"/>
    <x v="0"/>
    <x v="1"/>
    <x v="2"/>
    <x v="0"/>
    <x v="0"/>
    <x v="17"/>
    <n v="0"/>
    <n v="1465"/>
    <n v="5"/>
  </r>
  <r>
    <x v="0"/>
    <x v="0"/>
    <x v="1"/>
    <x v="2"/>
    <x v="0"/>
    <x v="0"/>
    <x v="18"/>
    <n v="0"/>
    <n v="1465"/>
    <n v="5"/>
  </r>
  <r>
    <x v="0"/>
    <x v="0"/>
    <x v="1"/>
    <x v="2"/>
    <x v="0"/>
    <x v="1"/>
    <x v="0"/>
    <n v="0"/>
    <n v="1465"/>
    <n v="5"/>
  </r>
  <r>
    <x v="0"/>
    <x v="0"/>
    <x v="1"/>
    <x v="2"/>
    <x v="0"/>
    <x v="1"/>
    <x v="1"/>
    <n v="0"/>
    <n v="1465"/>
    <n v="5"/>
  </r>
  <r>
    <x v="0"/>
    <x v="0"/>
    <x v="1"/>
    <x v="2"/>
    <x v="0"/>
    <x v="1"/>
    <x v="2"/>
    <n v="0"/>
    <n v="1465"/>
    <n v="5"/>
  </r>
  <r>
    <x v="0"/>
    <x v="0"/>
    <x v="1"/>
    <x v="2"/>
    <x v="0"/>
    <x v="1"/>
    <x v="3"/>
    <n v="0"/>
    <n v="1465"/>
    <n v="5"/>
  </r>
  <r>
    <x v="0"/>
    <x v="0"/>
    <x v="1"/>
    <x v="2"/>
    <x v="0"/>
    <x v="1"/>
    <x v="4"/>
    <n v="0"/>
    <n v="1465"/>
    <n v="5"/>
  </r>
  <r>
    <x v="0"/>
    <x v="0"/>
    <x v="1"/>
    <x v="2"/>
    <x v="0"/>
    <x v="1"/>
    <x v="5"/>
    <n v="0"/>
    <n v="1465"/>
    <n v="5"/>
  </r>
  <r>
    <x v="0"/>
    <x v="0"/>
    <x v="1"/>
    <x v="2"/>
    <x v="0"/>
    <x v="1"/>
    <x v="6"/>
    <n v="0"/>
    <n v="1465"/>
    <n v="5"/>
  </r>
  <r>
    <x v="0"/>
    <x v="0"/>
    <x v="1"/>
    <x v="2"/>
    <x v="0"/>
    <x v="1"/>
    <x v="7"/>
    <n v="0"/>
    <n v="1465"/>
    <n v="5"/>
  </r>
  <r>
    <x v="0"/>
    <x v="0"/>
    <x v="1"/>
    <x v="2"/>
    <x v="0"/>
    <x v="1"/>
    <x v="8"/>
    <n v="0"/>
    <n v="1465"/>
    <n v="5"/>
  </r>
  <r>
    <x v="0"/>
    <x v="0"/>
    <x v="1"/>
    <x v="2"/>
    <x v="0"/>
    <x v="1"/>
    <x v="9"/>
    <n v="0"/>
    <n v="1465"/>
    <n v="5"/>
  </r>
  <r>
    <x v="0"/>
    <x v="0"/>
    <x v="1"/>
    <x v="2"/>
    <x v="0"/>
    <x v="1"/>
    <x v="10"/>
    <n v="0"/>
    <n v="1465"/>
    <n v="5"/>
  </r>
  <r>
    <x v="0"/>
    <x v="0"/>
    <x v="1"/>
    <x v="2"/>
    <x v="0"/>
    <x v="1"/>
    <x v="11"/>
    <n v="0"/>
    <n v="1465"/>
    <n v="5"/>
  </r>
  <r>
    <x v="0"/>
    <x v="0"/>
    <x v="1"/>
    <x v="2"/>
    <x v="0"/>
    <x v="1"/>
    <x v="12"/>
    <n v="0"/>
    <n v="1465"/>
    <n v="5"/>
  </r>
  <r>
    <x v="0"/>
    <x v="0"/>
    <x v="1"/>
    <x v="2"/>
    <x v="0"/>
    <x v="1"/>
    <x v="13"/>
    <n v="0"/>
    <n v="1465"/>
    <n v="5"/>
  </r>
  <r>
    <x v="0"/>
    <x v="0"/>
    <x v="1"/>
    <x v="2"/>
    <x v="0"/>
    <x v="1"/>
    <x v="14"/>
    <n v="0"/>
    <n v="1465"/>
    <n v="5"/>
  </r>
  <r>
    <x v="0"/>
    <x v="0"/>
    <x v="1"/>
    <x v="2"/>
    <x v="0"/>
    <x v="1"/>
    <x v="15"/>
    <n v="0"/>
    <n v="1465"/>
    <n v="5"/>
  </r>
  <r>
    <x v="0"/>
    <x v="0"/>
    <x v="1"/>
    <x v="2"/>
    <x v="0"/>
    <x v="1"/>
    <x v="16"/>
    <n v="0"/>
    <n v="1465"/>
    <n v="5"/>
  </r>
  <r>
    <x v="0"/>
    <x v="0"/>
    <x v="1"/>
    <x v="2"/>
    <x v="0"/>
    <x v="1"/>
    <x v="17"/>
    <n v="0"/>
    <n v="1465"/>
    <n v="5"/>
  </r>
  <r>
    <x v="0"/>
    <x v="0"/>
    <x v="1"/>
    <x v="2"/>
    <x v="0"/>
    <x v="1"/>
    <x v="18"/>
    <n v="0"/>
    <n v="1465"/>
    <n v="5"/>
  </r>
  <r>
    <x v="0"/>
    <x v="0"/>
    <x v="1"/>
    <x v="2"/>
    <x v="0"/>
    <x v="2"/>
    <x v="0"/>
    <n v="0"/>
    <n v="1465"/>
    <n v="5"/>
  </r>
  <r>
    <x v="0"/>
    <x v="0"/>
    <x v="1"/>
    <x v="2"/>
    <x v="0"/>
    <x v="2"/>
    <x v="1"/>
    <n v="0"/>
    <n v="1465"/>
    <n v="5"/>
  </r>
  <r>
    <x v="0"/>
    <x v="0"/>
    <x v="1"/>
    <x v="2"/>
    <x v="0"/>
    <x v="2"/>
    <x v="2"/>
    <n v="0"/>
    <n v="1465"/>
    <n v="5"/>
  </r>
  <r>
    <x v="0"/>
    <x v="0"/>
    <x v="1"/>
    <x v="2"/>
    <x v="0"/>
    <x v="2"/>
    <x v="3"/>
    <n v="0"/>
    <n v="1465"/>
    <n v="5"/>
  </r>
  <r>
    <x v="0"/>
    <x v="0"/>
    <x v="1"/>
    <x v="2"/>
    <x v="0"/>
    <x v="2"/>
    <x v="4"/>
    <n v="0"/>
    <n v="1465"/>
    <n v="5"/>
  </r>
  <r>
    <x v="0"/>
    <x v="0"/>
    <x v="1"/>
    <x v="2"/>
    <x v="0"/>
    <x v="2"/>
    <x v="5"/>
    <n v="0"/>
    <n v="1465"/>
    <n v="5"/>
  </r>
  <r>
    <x v="0"/>
    <x v="0"/>
    <x v="1"/>
    <x v="2"/>
    <x v="0"/>
    <x v="2"/>
    <x v="6"/>
    <n v="0"/>
    <n v="1465"/>
    <n v="5"/>
  </r>
  <r>
    <x v="0"/>
    <x v="0"/>
    <x v="1"/>
    <x v="2"/>
    <x v="0"/>
    <x v="2"/>
    <x v="7"/>
    <n v="0"/>
    <n v="1465"/>
    <n v="5"/>
  </r>
  <r>
    <x v="0"/>
    <x v="0"/>
    <x v="1"/>
    <x v="2"/>
    <x v="0"/>
    <x v="2"/>
    <x v="8"/>
    <n v="0"/>
    <n v="1465"/>
    <n v="5"/>
  </r>
  <r>
    <x v="0"/>
    <x v="0"/>
    <x v="1"/>
    <x v="2"/>
    <x v="0"/>
    <x v="2"/>
    <x v="9"/>
    <n v="0"/>
    <n v="1465"/>
    <n v="5"/>
  </r>
  <r>
    <x v="0"/>
    <x v="0"/>
    <x v="1"/>
    <x v="2"/>
    <x v="0"/>
    <x v="2"/>
    <x v="10"/>
    <n v="0"/>
    <n v="1465"/>
    <n v="5"/>
  </r>
  <r>
    <x v="0"/>
    <x v="0"/>
    <x v="1"/>
    <x v="2"/>
    <x v="0"/>
    <x v="2"/>
    <x v="11"/>
    <n v="0"/>
    <n v="1465"/>
    <n v="5"/>
  </r>
  <r>
    <x v="0"/>
    <x v="0"/>
    <x v="1"/>
    <x v="2"/>
    <x v="0"/>
    <x v="2"/>
    <x v="12"/>
    <n v="0"/>
    <n v="1465"/>
    <n v="5"/>
  </r>
  <r>
    <x v="0"/>
    <x v="0"/>
    <x v="1"/>
    <x v="2"/>
    <x v="0"/>
    <x v="2"/>
    <x v="13"/>
    <n v="0"/>
    <n v="1465"/>
    <n v="5"/>
  </r>
  <r>
    <x v="0"/>
    <x v="0"/>
    <x v="1"/>
    <x v="2"/>
    <x v="0"/>
    <x v="2"/>
    <x v="14"/>
    <n v="0"/>
    <n v="1465"/>
    <n v="5"/>
  </r>
  <r>
    <x v="0"/>
    <x v="0"/>
    <x v="1"/>
    <x v="2"/>
    <x v="0"/>
    <x v="2"/>
    <x v="15"/>
    <n v="0"/>
    <n v="1465"/>
    <n v="5"/>
  </r>
  <r>
    <x v="0"/>
    <x v="0"/>
    <x v="1"/>
    <x v="2"/>
    <x v="0"/>
    <x v="2"/>
    <x v="16"/>
    <n v="0"/>
    <n v="1465"/>
    <n v="5"/>
  </r>
  <r>
    <x v="0"/>
    <x v="0"/>
    <x v="1"/>
    <x v="2"/>
    <x v="0"/>
    <x v="2"/>
    <x v="17"/>
    <n v="0"/>
    <n v="1465"/>
    <n v="5"/>
  </r>
  <r>
    <x v="0"/>
    <x v="0"/>
    <x v="1"/>
    <x v="2"/>
    <x v="0"/>
    <x v="2"/>
    <x v="18"/>
    <n v="0"/>
    <n v="1465"/>
    <n v="5"/>
  </r>
  <r>
    <x v="0"/>
    <x v="0"/>
    <x v="1"/>
    <x v="2"/>
    <x v="0"/>
    <x v="3"/>
    <x v="0"/>
    <n v="0"/>
    <n v="1465"/>
    <n v="5"/>
  </r>
  <r>
    <x v="0"/>
    <x v="0"/>
    <x v="1"/>
    <x v="2"/>
    <x v="0"/>
    <x v="3"/>
    <x v="1"/>
    <n v="0"/>
    <n v="1465"/>
    <n v="5"/>
  </r>
  <r>
    <x v="0"/>
    <x v="0"/>
    <x v="1"/>
    <x v="2"/>
    <x v="0"/>
    <x v="3"/>
    <x v="2"/>
    <n v="0"/>
    <n v="1465"/>
    <n v="5"/>
  </r>
  <r>
    <x v="0"/>
    <x v="0"/>
    <x v="1"/>
    <x v="2"/>
    <x v="0"/>
    <x v="3"/>
    <x v="3"/>
    <n v="0"/>
    <n v="1465"/>
    <n v="5"/>
  </r>
  <r>
    <x v="0"/>
    <x v="0"/>
    <x v="1"/>
    <x v="2"/>
    <x v="0"/>
    <x v="3"/>
    <x v="4"/>
    <n v="0"/>
    <n v="1465"/>
    <n v="5"/>
  </r>
  <r>
    <x v="0"/>
    <x v="0"/>
    <x v="1"/>
    <x v="2"/>
    <x v="0"/>
    <x v="3"/>
    <x v="5"/>
    <n v="0"/>
    <n v="1465"/>
    <n v="5"/>
  </r>
  <r>
    <x v="0"/>
    <x v="0"/>
    <x v="1"/>
    <x v="2"/>
    <x v="0"/>
    <x v="3"/>
    <x v="6"/>
    <n v="0"/>
    <n v="1465"/>
    <n v="5"/>
  </r>
  <r>
    <x v="0"/>
    <x v="0"/>
    <x v="1"/>
    <x v="2"/>
    <x v="0"/>
    <x v="3"/>
    <x v="7"/>
    <n v="0"/>
    <n v="1465"/>
    <n v="5"/>
  </r>
  <r>
    <x v="0"/>
    <x v="0"/>
    <x v="1"/>
    <x v="2"/>
    <x v="0"/>
    <x v="3"/>
    <x v="8"/>
    <n v="0"/>
    <n v="1465"/>
    <n v="5"/>
  </r>
  <r>
    <x v="0"/>
    <x v="0"/>
    <x v="1"/>
    <x v="2"/>
    <x v="0"/>
    <x v="3"/>
    <x v="9"/>
    <n v="0"/>
    <n v="1465"/>
    <n v="5"/>
  </r>
  <r>
    <x v="0"/>
    <x v="0"/>
    <x v="1"/>
    <x v="2"/>
    <x v="0"/>
    <x v="3"/>
    <x v="10"/>
    <n v="0"/>
    <n v="1465"/>
    <n v="5"/>
  </r>
  <r>
    <x v="0"/>
    <x v="0"/>
    <x v="1"/>
    <x v="2"/>
    <x v="0"/>
    <x v="3"/>
    <x v="11"/>
    <n v="0"/>
    <n v="1465"/>
    <n v="5"/>
  </r>
  <r>
    <x v="0"/>
    <x v="0"/>
    <x v="1"/>
    <x v="2"/>
    <x v="0"/>
    <x v="3"/>
    <x v="12"/>
    <n v="0"/>
    <n v="1465"/>
    <n v="5"/>
  </r>
  <r>
    <x v="0"/>
    <x v="0"/>
    <x v="1"/>
    <x v="2"/>
    <x v="0"/>
    <x v="3"/>
    <x v="13"/>
    <n v="0"/>
    <n v="1465"/>
    <n v="5"/>
  </r>
  <r>
    <x v="0"/>
    <x v="0"/>
    <x v="1"/>
    <x v="2"/>
    <x v="0"/>
    <x v="3"/>
    <x v="14"/>
    <n v="0"/>
    <n v="1465"/>
    <n v="5"/>
  </r>
  <r>
    <x v="0"/>
    <x v="0"/>
    <x v="1"/>
    <x v="2"/>
    <x v="0"/>
    <x v="3"/>
    <x v="15"/>
    <n v="0"/>
    <n v="1465"/>
    <n v="5"/>
  </r>
  <r>
    <x v="0"/>
    <x v="0"/>
    <x v="1"/>
    <x v="2"/>
    <x v="0"/>
    <x v="3"/>
    <x v="16"/>
    <n v="0"/>
    <n v="1465"/>
    <n v="5"/>
  </r>
  <r>
    <x v="0"/>
    <x v="0"/>
    <x v="1"/>
    <x v="2"/>
    <x v="0"/>
    <x v="3"/>
    <x v="17"/>
    <n v="0"/>
    <n v="1465"/>
    <n v="5"/>
  </r>
  <r>
    <x v="0"/>
    <x v="0"/>
    <x v="1"/>
    <x v="2"/>
    <x v="0"/>
    <x v="3"/>
    <x v="18"/>
    <n v="0"/>
    <n v="1465"/>
    <n v="5"/>
  </r>
  <r>
    <x v="0"/>
    <x v="0"/>
    <x v="1"/>
    <x v="2"/>
    <x v="1"/>
    <x v="4"/>
    <x v="0"/>
    <n v="0"/>
    <n v="1946"/>
    <n v="5"/>
  </r>
  <r>
    <x v="0"/>
    <x v="0"/>
    <x v="1"/>
    <x v="2"/>
    <x v="1"/>
    <x v="4"/>
    <x v="1"/>
    <n v="0"/>
    <n v="1946"/>
    <n v="5"/>
  </r>
  <r>
    <x v="0"/>
    <x v="0"/>
    <x v="1"/>
    <x v="2"/>
    <x v="1"/>
    <x v="4"/>
    <x v="2"/>
    <n v="0"/>
    <n v="1946"/>
    <n v="5"/>
  </r>
  <r>
    <x v="0"/>
    <x v="0"/>
    <x v="1"/>
    <x v="2"/>
    <x v="1"/>
    <x v="4"/>
    <x v="3"/>
    <n v="0"/>
    <n v="1946"/>
    <n v="5"/>
  </r>
  <r>
    <x v="0"/>
    <x v="0"/>
    <x v="1"/>
    <x v="2"/>
    <x v="1"/>
    <x v="4"/>
    <x v="4"/>
    <n v="0"/>
    <n v="1946"/>
    <n v="5"/>
  </r>
  <r>
    <x v="0"/>
    <x v="0"/>
    <x v="1"/>
    <x v="2"/>
    <x v="1"/>
    <x v="4"/>
    <x v="5"/>
    <n v="0"/>
    <n v="1946"/>
    <n v="5"/>
  </r>
  <r>
    <x v="0"/>
    <x v="0"/>
    <x v="1"/>
    <x v="2"/>
    <x v="1"/>
    <x v="4"/>
    <x v="6"/>
    <n v="0"/>
    <n v="1946"/>
    <n v="5"/>
  </r>
  <r>
    <x v="0"/>
    <x v="0"/>
    <x v="1"/>
    <x v="2"/>
    <x v="1"/>
    <x v="4"/>
    <x v="7"/>
    <n v="0"/>
    <n v="1946"/>
    <n v="5"/>
  </r>
  <r>
    <x v="0"/>
    <x v="0"/>
    <x v="1"/>
    <x v="2"/>
    <x v="1"/>
    <x v="4"/>
    <x v="8"/>
    <n v="0"/>
    <n v="1946"/>
    <n v="5"/>
  </r>
  <r>
    <x v="0"/>
    <x v="0"/>
    <x v="1"/>
    <x v="2"/>
    <x v="1"/>
    <x v="4"/>
    <x v="9"/>
    <n v="0"/>
    <n v="1946"/>
    <n v="5"/>
  </r>
  <r>
    <x v="0"/>
    <x v="0"/>
    <x v="1"/>
    <x v="2"/>
    <x v="1"/>
    <x v="4"/>
    <x v="10"/>
    <n v="0"/>
    <n v="1946"/>
    <n v="5"/>
  </r>
  <r>
    <x v="0"/>
    <x v="0"/>
    <x v="1"/>
    <x v="2"/>
    <x v="1"/>
    <x v="4"/>
    <x v="11"/>
    <n v="0"/>
    <n v="1946"/>
    <n v="5"/>
  </r>
  <r>
    <x v="0"/>
    <x v="0"/>
    <x v="1"/>
    <x v="2"/>
    <x v="1"/>
    <x v="4"/>
    <x v="12"/>
    <n v="0"/>
    <n v="1946"/>
    <n v="5"/>
  </r>
  <r>
    <x v="0"/>
    <x v="0"/>
    <x v="1"/>
    <x v="2"/>
    <x v="1"/>
    <x v="4"/>
    <x v="13"/>
    <n v="0"/>
    <n v="1946"/>
    <n v="5"/>
  </r>
  <r>
    <x v="0"/>
    <x v="0"/>
    <x v="1"/>
    <x v="2"/>
    <x v="1"/>
    <x v="4"/>
    <x v="14"/>
    <n v="0"/>
    <n v="1946"/>
    <n v="5"/>
  </r>
  <r>
    <x v="0"/>
    <x v="0"/>
    <x v="1"/>
    <x v="2"/>
    <x v="1"/>
    <x v="4"/>
    <x v="15"/>
    <n v="0"/>
    <n v="1946"/>
    <n v="5"/>
  </r>
  <r>
    <x v="0"/>
    <x v="0"/>
    <x v="1"/>
    <x v="2"/>
    <x v="1"/>
    <x v="4"/>
    <x v="16"/>
    <n v="0"/>
    <n v="1946"/>
    <n v="5"/>
  </r>
  <r>
    <x v="0"/>
    <x v="0"/>
    <x v="1"/>
    <x v="2"/>
    <x v="1"/>
    <x v="4"/>
    <x v="17"/>
    <n v="0"/>
    <n v="1946"/>
    <n v="5"/>
  </r>
  <r>
    <x v="0"/>
    <x v="0"/>
    <x v="1"/>
    <x v="2"/>
    <x v="1"/>
    <x v="4"/>
    <x v="18"/>
    <n v="0"/>
    <n v="1946"/>
    <n v="5"/>
  </r>
  <r>
    <x v="0"/>
    <x v="0"/>
    <x v="1"/>
    <x v="2"/>
    <x v="1"/>
    <x v="5"/>
    <x v="0"/>
    <n v="0"/>
    <n v="1946"/>
    <n v="5"/>
  </r>
  <r>
    <x v="0"/>
    <x v="0"/>
    <x v="1"/>
    <x v="2"/>
    <x v="1"/>
    <x v="5"/>
    <x v="1"/>
    <n v="0"/>
    <n v="1946"/>
    <n v="5"/>
  </r>
  <r>
    <x v="0"/>
    <x v="0"/>
    <x v="1"/>
    <x v="2"/>
    <x v="1"/>
    <x v="5"/>
    <x v="2"/>
    <n v="0"/>
    <n v="1946"/>
    <n v="5"/>
  </r>
  <r>
    <x v="0"/>
    <x v="0"/>
    <x v="1"/>
    <x v="2"/>
    <x v="1"/>
    <x v="5"/>
    <x v="3"/>
    <n v="0"/>
    <n v="1946"/>
    <n v="5"/>
  </r>
  <r>
    <x v="0"/>
    <x v="0"/>
    <x v="1"/>
    <x v="2"/>
    <x v="1"/>
    <x v="5"/>
    <x v="4"/>
    <n v="0"/>
    <n v="1946"/>
    <n v="5"/>
  </r>
  <r>
    <x v="0"/>
    <x v="0"/>
    <x v="1"/>
    <x v="2"/>
    <x v="1"/>
    <x v="5"/>
    <x v="5"/>
    <n v="0"/>
    <n v="1946"/>
    <n v="5"/>
  </r>
  <r>
    <x v="0"/>
    <x v="0"/>
    <x v="1"/>
    <x v="2"/>
    <x v="1"/>
    <x v="5"/>
    <x v="6"/>
    <n v="0"/>
    <n v="1946"/>
    <n v="5"/>
  </r>
  <r>
    <x v="0"/>
    <x v="0"/>
    <x v="1"/>
    <x v="2"/>
    <x v="1"/>
    <x v="5"/>
    <x v="7"/>
    <n v="0"/>
    <n v="1946"/>
    <n v="5"/>
  </r>
  <r>
    <x v="0"/>
    <x v="0"/>
    <x v="1"/>
    <x v="2"/>
    <x v="1"/>
    <x v="5"/>
    <x v="8"/>
    <n v="0"/>
    <n v="1946"/>
    <n v="5"/>
  </r>
  <r>
    <x v="0"/>
    <x v="0"/>
    <x v="1"/>
    <x v="2"/>
    <x v="1"/>
    <x v="5"/>
    <x v="9"/>
    <n v="0"/>
    <n v="1946"/>
    <n v="5"/>
  </r>
  <r>
    <x v="0"/>
    <x v="0"/>
    <x v="1"/>
    <x v="2"/>
    <x v="1"/>
    <x v="5"/>
    <x v="10"/>
    <n v="0"/>
    <n v="1946"/>
    <n v="5"/>
  </r>
  <r>
    <x v="0"/>
    <x v="0"/>
    <x v="1"/>
    <x v="2"/>
    <x v="1"/>
    <x v="5"/>
    <x v="11"/>
    <n v="0"/>
    <n v="1946"/>
    <n v="5"/>
  </r>
  <r>
    <x v="0"/>
    <x v="0"/>
    <x v="1"/>
    <x v="2"/>
    <x v="1"/>
    <x v="5"/>
    <x v="12"/>
    <n v="0"/>
    <n v="1946"/>
    <n v="5"/>
  </r>
  <r>
    <x v="0"/>
    <x v="0"/>
    <x v="1"/>
    <x v="2"/>
    <x v="1"/>
    <x v="5"/>
    <x v="13"/>
    <n v="0"/>
    <n v="1946"/>
    <n v="5"/>
  </r>
  <r>
    <x v="0"/>
    <x v="0"/>
    <x v="1"/>
    <x v="2"/>
    <x v="1"/>
    <x v="5"/>
    <x v="14"/>
    <n v="0"/>
    <n v="1946"/>
    <n v="5"/>
  </r>
  <r>
    <x v="0"/>
    <x v="0"/>
    <x v="1"/>
    <x v="2"/>
    <x v="1"/>
    <x v="5"/>
    <x v="15"/>
    <n v="0"/>
    <n v="1946"/>
    <n v="5"/>
  </r>
  <r>
    <x v="0"/>
    <x v="0"/>
    <x v="1"/>
    <x v="2"/>
    <x v="1"/>
    <x v="5"/>
    <x v="16"/>
    <n v="0"/>
    <n v="1946"/>
    <n v="5"/>
  </r>
  <r>
    <x v="0"/>
    <x v="0"/>
    <x v="1"/>
    <x v="2"/>
    <x v="1"/>
    <x v="5"/>
    <x v="17"/>
    <n v="0"/>
    <n v="1946"/>
    <n v="5"/>
  </r>
  <r>
    <x v="0"/>
    <x v="0"/>
    <x v="1"/>
    <x v="2"/>
    <x v="1"/>
    <x v="5"/>
    <x v="18"/>
    <n v="0"/>
    <n v="1946"/>
    <n v="5"/>
  </r>
  <r>
    <x v="0"/>
    <x v="0"/>
    <x v="1"/>
    <x v="2"/>
    <x v="1"/>
    <x v="6"/>
    <x v="0"/>
    <n v="0"/>
    <n v="1946"/>
    <n v="5"/>
  </r>
  <r>
    <x v="0"/>
    <x v="0"/>
    <x v="1"/>
    <x v="2"/>
    <x v="1"/>
    <x v="6"/>
    <x v="1"/>
    <n v="0"/>
    <n v="1946"/>
    <n v="5"/>
  </r>
  <r>
    <x v="0"/>
    <x v="0"/>
    <x v="1"/>
    <x v="2"/>
    <x v="1"/>
    <x v="6"/>
    <x v="2"/>
    <n v="0"/>
    <n v="1946"/>
    <n v="5"/>
  </r>
  <r>
    <x v="0"/>
    <x v="0"/>
    <x v="1"/>
    <x v="2"/>
    <x v="1"/>
    <x v="6"/>
    <x v="3"/>
    <n v="0"/>
    <n v="1946"/>
    <n v="5"/>
  </r>
  <r>
    <x v="0"/>
    <x v="0"/>
    <x v="1"/>
    <x v="2"/>
    <x v="1"/>
    <x v="6"/>
    <x v="4"/>
    <n v="0"/>
    <n v="1946"/>
    <n v="5"/>
  </r>
  <r>
    <x v="0"/>
    <x v="0"/>
    <x v="1"/>
    <x v="2"/>
    <x v="1"/>
    <x v="6"/>
    <x v="5"/>
    <n v="0"/>
    <n v="1946"/>
    <n v="5"/>
  </r>
  <r>
    <x v="0"/>
    <x v="0"/>
    <x v="1"/>
    <x v="2"/>
    <x v="1"/>
    <x v="6"/>
    <x v="6"/>
    <n v="0"/>
    <n v="1946"/>
    <n v="5"/>
  </r>
  <r>
    <x v="0"/>
    <x v="0"/>
    <x v="1"/>
    <x v="2"/>
    <x v="1"/>
    <x v="6"/>
    <x v="7"/>
    <n v="0"/>
    <n v="1946"/>
    <n v="5"/>
  </r>
  <r>
    <x v="0"/>
    <x v="0"/>
    <x v="1"/>
    <x v="2"/>
    <x v="1"/>
    <x v="6"/>
    <x v="8"/>
    <n v="0"/>
    <n v="1946"/>
    <n v="5"/>
  </r>
  <r>
    <x v="0"/>
    <x v="0"/>
    <x v="1"/>
    <x v="2"/>
    <x v="1"/>
    <x v="6"/>
    <x v="9"/>
    <n v="0"/>
    <n v="1946"/>
    <n v="5"/>
  </r>
  <r>
    <x v="0"/>
    <x v="0"/>
    <x v="1"/>
    <x v="2"/>
    <x v="1"/>
    <x v="6"/>
    <x v="10"/>
    <n v="0"/>
    <n v="1946"/>
    <n v="5"/>
  </r>
  <r>
    <x v="0"/>
    <x v="0"/>
    <x v="1"/>
    <x v="2"/>
    <x v="1"/>
    <x v="6"/>
    <x v="11"/>
    <n v="0"/>
    <n v="1946"/>
    <n v="5"/>
  </r>
  <r>
    <x v="0"/>
    <x v="0"/>
    <x v="1"/>
    <x v="2"/>
    <x v="1"/>
    <x v="6"/>
    <x v="12"/>
    <n v="0"/>
    <n v="1946"/>
    <n v="5"/>
  </r>
  <r>
    <x v="0"/>
    <x v="0"/>
    <x v="1"/>
    <x v="2"/>
    <x v="1"/>
    <x v="6"/>
    <x v="13"/>
    <n v="0"/>
    <n v="1946"/>
    <n v="5"/>
  </r>
  <r>
    <x v="0"/>
    <x v="0"/>
    <x v="1"/>
    <x v="2"/>
    <x v="1"/>
    <x v="6"/>
    <x v="14"/>
    <n v="0"/>
    <n v="1946"/>
    <n v="5"/>
  </r>
  <r>
    <x v="0"/>
    <x v="0"/>
    <x v="1"/>
    <x v="2"/>
    <x v="1"/>
    <x v="6"/>
    <x v="15"/>
    <n v="0"/>
    <n v="1946"/>
    <n v="5"/>
  </r>
  <r>
    <x v="0"/>
    <x v="0"/>
    <x v="1"/>
    <x v="2"/>
    <x v="1"/>
    <x v="6"/>
    <x v="16"/>
    <n v="0"/>
    <n v="1946"/>
    <n v="5"/>
  </r>
  <r>
    <x v="0"/>
    <x v="0"/>
    <x v="1"/>
    <x v="2"/>
    <x v="1"/>
    <x v="6"/>
    <x v="17"/>
    <n v="0"/>
    <n v="1946"/>
    <n v="5"/>
  </r>
  <r>
    <x v="0"/>
    <x v="0"/>
    <x v="1"/>
    <x v="2"/>
    <x v="1"/>
    <x v="6"/>
    <x v="18"/>
    <n v="0"/>
    <n v="1946"/>
    <n v="5"/>
  </r>
  <r>
    <x v="0"/>
    <x v="0"/>
    <x v="1"/>
    <x v="2"/>
    <x v="1"/>
    <x v="7"/>
    <x v="0"/>
    <n v="0"/>
    <n v="1946"/>
    <n v="5"/>
  </r>
  <r>
    <x v="0"/>
    <x v="0"/>
    <x v="1"/>
    <x v="2"/>
    <x v="1"/>
    <x v="7"/>
    <x v="1"/>
    <n v="0"/>
    <n v="1946"/>
    <n v="5"/>
  </r>
  <r>
    <x v="0"/>
    <x v="0"/>
    <x v="1"/>
    <x v="2"/>
    <x v="1"/>
    <x v="7"/>
    <x v="2"/>
    <n v="0"/>
    <n v="1946"/>
    <n v="5"/>
  </r>
  <r>
    <x v="0"/>
    <x v="0"/>
    <x v="1"/>
    <x v="2"/>
    <x v="1"/>
    <x v="7"/>
    <x v="3"/>
    <n v="0"/>
    <n v="1946"/>
    <n v="5"/>
  </r>
  <r>
    <x v="0"/>
    <x v="0"/>
    <x v="1"/>
    <x v="2"/>
    <x v="1"/>
    <x v="7"/>
    <x v="4"/>
    <n v="0"/>
    <n v="1946"/>
    <n v="5"/>
  </r>
  <r>
    <x v="0"/>
    <x v="0"/>
    <x v="1"/>
    <x v="2"/>
    <x v="1"/>
    <x v="7"/>
    <x v="5"/>
    <n v="0"/>
    <n v="1946"/>
    <n v="5"/>
  </r>
  <r>
    <x v="0"/>
    <x v="0"/>
    <x v="1"/>
    <x v="2"/>
    <x v="1"/>
    <x v="7"/>
    <x v="6"/>
    <n v="0"/>
    <n v="1946"/>
    <n v="5"/>
  </r>
  <r>
    <x v="0"/>
    <x v="0"/>
    <x v="1"/>
    <x v="2"/>
    <x v="1"/>
    <x v="7"/>
    <x v="7"/>
    <n v="0"/>
    <n v="1946"/>
    <n v="5"/>
  </r>
  <r>
    <x v="0"/>
    <x v="0"/>
    <x v="1"/>
    <x v="2"/>
    <x v="1"/>
    <x v="7"/>
    <x v="8"/>
    <n v="0"/>
    <n v="1946"/>
    <n v="5"/>
  </r>
  <r>
    <x v="0"/>
    <x v="0"/>
    <x v="1"/>
    <x v="2"/>
    <x v="1"/>
    <x v="7"/>
    <x v="9"/>
    <n v="0"/>
    <n v="1946"/>
    <n v="5"/>
  </r>
  <r>
    <x v="0"/>
    <x v="0"/>
    <x v="1"/>
    <x v="2"/>
    <x v="1"/>
    <x v="7"/>
    <x v="10"/>
    <n v="0"/>
    <n v="1946"/>
    <n v="5"/>
  </r>
  <r>
    <x v="0"/>
    <x v="0"/>
    <x v="1"/>
    <x v="2"/>
    <x v="1"/>
    <x v="7"/>
    <x v="11"/>
    <n v="0"/>
    <n v="1946"/>
    <n v="5"/>
  </r>
  <r>
    <x v="0"/>
    <x v="0"/>
    <x v="1"/>
    <x v="2"/>
    <x v="1"/>
    <x v="7"/>
    <x v="12"/>
    <n v="0"/>
    <n v="1946"/>
    <n v="5"/>
  </r>
  <r>
    <x v="0"/>
    <x v="0"/>
    <x v="1"/>
    <x v="2"/>
    <x v="1"/>
    <x v="7"/>
    <x v="13"/>
    <n v="0"/>
    <n v="1946"/>
    <n v="5"/>
  </r>
  <r>
    <x v="0"/>
    <x v="0"/>
    <x v="1"/>
    <x v="2"/>
    <x v="1"/>
    <x v="7"/>
    <x v="14"/>
    <n v="0"/>
    <n v="1946"/>
    <n v="5"/>
  </r>
  <r>
    <x v="0"/>
    <x v="0"/>
    <x v="1"/>
    <x v="2"/>
    <x v="1"/>
    <x v="7"/>
    <x v="15"/>
    <n v="0"/>
    <n v="1946"/>
    <n v="5"/>
  </r>
  <r>
    <x v="0"/>
    <x v="0"/>
    <x v="1"/>
    <x v="2"/>
    <x v="1"/>
    <x v="7"/>
    <x v="16"/>
    <n v="0"/>
    <n v="1946"/>
    <n v="5"/>
  </r>
  <r>
    <x v="0"/>
    <x v="0"/>
    <x v="1"/>
    <x v="2"/>
    <x v="1"/>
    <x v="7"/>
    <x v="17"/>
    <n v="0"/>
    <n v="1946"/>
    <n v="5"/>
  </r>
  <r>
    <x v="0"/>
    <x v="0"/>
    <x v="1"/>
    <x v="2"/>
    <x v="1"/>
    <x v="7"/>
    <x v="18"/>
    <n v="0"/>
    <n v="1946"/>
    <n v="5"/>
  </r>
  <r>
    <x v="0"/>
    <x v="0"/>
    <x v="1"/>
    <x v="2"/>
    <x v="2"/>
    <x v="8"/>
    <x v="0"/>
    <n v="0"/>
    <n v="998"/>
    <n v="5"/>
  </r>
  <r>
    <x v="0"/>
    <x v="0"/>
    <x v="1"/>
    <x v="2"/>
    <x v="2"/>
    <x v="8"/>
    <x v="1"/>
    <n v="0"/>
    <n v="998"/>
    <n v="5"/>
  </r>
  <r>
    <x v="0"/>
    <x v="0"/>
    <x v="1"/>
    <x v="2"/>
    <x v="2"/>
    <x v="8"/>
    <x v="2"/>
    <n v="0"/>
    <n v="998"/>
    <n v="5"/>
  </r>
  <r>
    <x v="0"/>
    <x v="0"/>
    <x v="1"/>
    <x v="2"/>
    <x v="2"/>
    <x v="8"/>
    <x v="3"/>
    <n v="0"/>
    <n v="998"/>
    <n v="5"/>
  </r>
  <r>
    <x v="0"/>
    <x v="0"/>
    <x v="1"/>
    <x v="2"/>
    <x v="2"/>
    <x v="8"/>
    <x v="4"/>
    <n v="0"/>
    <n v="998"/>
    <n v="5"/>
  </r>
  <r>
    <x v="0"/>
    <x v="0"/>
    <x v="1"/>
    <x v="2"/>
    <x v="2"/>
    <x v="8"/>
    <x v="5"/>
    <n v="0"/>
    <n v="998"/>
    <n v="5"/>
  </r>
  <r>
    <x v="0"/>
    <x v="0"/>
    <x v="1"/>
    <x v="2"/>
    <x v="2"/>
    <x v="8"/>
    <x v="6"/>
    <n v="0"/>
    <n v="998"/>
    <n v="5"/>
  </r>
  <r>
    <x v="0"/>
    <x v="0"/>
    <x v="1"/>
    <x v="2"/>
    <x v="2"/>
    <x v="8"/>
    <x v="7"/>
    <n v="0"/>
    <n v="998"/>
    <n v="5"/>
  </r>
  <r>
    <x v="0"/>
    <x v="0"/>
    <x v="1"/>
    <x v="2"/>
    <x v="2"/>
    <x v="8"/>
    <x v="8"/>
    <n v="0"/>
    <n v="998"/>
    <n v="5"/>
  </r>
  <r>
    <x v="0"/>
    <x v="0"/>
    <x v="1"/>
    <x v="2"/>
    <x v="2"/>
    <x v="8"/>
    <x v="9"/>
    <n v="0"/>
    <n v="998"/>
    <n v="5"/>
  </r>
  <r>
    <x v="0"/>
    <x v="0"/>
    <x v="1"/>
    <x v="2"/>
    <x v="2"/>
    <x v="8"/>
    <x v="10"/>
    <n v="0"/>
    <n v="998"/>
    <n v="5"/>
  </r>
  <r>
    <x v="0"/>
    <x v="0"/>
    <x v="1"/>
    <x v="2"/>
    <x v="2"/>
    <x v="8"/>
    <x v="11"/>
    <n v="0"/>
    <n v="998"/>
    <n v="5"/>
  </r>
  <r>
    <x v="0"/>
    <x v="0"/>
    <x v="1"/>
    <x v="2"/>
    <x v="2"/>
    <x v="8"/>
    <x v="12"/>
    <n v="0"/>
    <n v="998"/>
    <n v="5"/>
  </r>
  <r>
    <x v="0"/>
    <x v="0"/>
    <x v="1"/>
    <x v="2"/>
    <x v="2"/>
    <x v="8"/>
    <x v="13"/>
    <n v="0"/>
    <n v="998"/>
    <n v="5"/>
  </r>
  <r>
    <x v="0"/>
    <x v="0"/>
    <x v="1"/>
    <x v="2"/>
    <x v="2"/>
    <x v="8"/>
    <x v="14"/>
    <n v="0"/>
    <n v="998"/>
    <n v="5"/>
  </r>
  <r>
    <x v="0"/>
    <x v="0"/>
    <x v="1"/>
    <x v="2"/>
    <x v="2"/>
    <x v="8"/>
    <x v="15"/>
    <n v="0"/>
    <n v="998"/>
    <n v="5"/>
  </r>
  <r>
    <x v="0"/>
    <x v="0"/>
    <x v="1"/>
    <x v="2"/>
    <x v="2"/>
    <x v="8"/>
    <x v="16"/>
    <n v="0"/>
    <n v="998"/>
    <n v="5"/>
  </r>
  <r>
    <x v="0"/>
    <x v="0"/>
    <x v="1"/>
    <x v="2"/>
    <x v="2"/>
    <x v="8"/>
    <x v="17"/>
    <n v="0"/>
    <n v="998"/>
    <n v="5"/>
  </r>
  <r>
    <x v="0"/>
    <x v="0"/>
    <x v="1"/>
    <x v="2"/>
    <x v="2"/>
    <x v="8"/>
    <x v="18"/>
    <n v="0"/>
    <n v="998"/>
    <n v="5"/>
  </r>
  <r>
    <x v="0"/>
    <x v="0"/>
    <x v="1"/>
    <x v="2"/>
    <x v="2"/>
    <x v="9"/>
    <x v="0"/>
    <n v="0"/>
    <n v="998"/>
    <n v="5"/>
  </r>
  <r>
    <x v="0"/>
    <x v="0"/>
    <x v="1"/>
    <x v="2"/>
    <x v="2"/>
    <x v="9"/>
    <x v="1"/>
    <n v="0"/>
    <n v="998"/>
    <n v="5"/>
  </r>
  <r>
    <x v="0"/>
    <x v="0"/>
    <x v="1"/>
    <x v="2"/>
    <x v="2"/>
    <x v="9"/>
    <x v="2"/>
    <n v="0"/>
    <n v="998"/>
    <n v="5"/>
  </r>
  <r>
    <x v="0"/>
    <x v="0"/>
    <x v="1"/>
    <x v="2"/>
    <x v="2"/>
    <x v="9"/>
    <x v="3"/>
    <n v="0"/>
    <n v="998"/>
    <n v="5"/>
  </r>
  <r>
    <x v="0"/>
    <x v="0"/>
    <x v="1"/>
    <x v="2"/>
    <x v="2"/>
    <x v="9"/>
    <x v="4"/>
    <n v="0"/>
    <n v="998"/>
    <n v="5"/>
  </r>
  <r>
    <x v="0"/>
    <x v="0"/>
    <x v="1"/>
    <x v="2"/>
    <x v="2"/>
    <x v="9"/>
    <x v="5"/>
    <n v="0"/>
    <n v="998"/>
    <n v="5"/>
  </r>
  <r>
    <x v="0"/>
    <x v="0"/>
    <x v="1"/>
    <x v="2"/>
    <x v="2"/>
    <x v="9"/>
    <x v="6"/>
    <n v="0"/>
    <n v="998"/>
    <n v="5"/>
  </r>
  <r>
    <x v="0"/>
    <x v="0"/>
    <x v="1"/>
    <x v="2"/>
    <x v="2"/>
    <x v="9"/>
    <x v="7"/>
    <n v="0"/>
    <n v="998"/>
    <n v="5"/>
  </r>
  <r>
    <x v="0"/>
    <x v="0"/>
    <x v="1"/>
    <x v="2"/>
    <x v="2"/>
    <x v="9"/>
    <x v="8"/>
    <n v="0"/>
    <n v="998"/>
    <n v="5"/>
  </r>
  <r>
    <x v="0"/>
    <x v="0"/>
    <x v="1"/>
    <x v="2"/>
    <x v="2"/>
    <x v="9"/>
    <x v="9"/>
    <n v="0"/>
    <n v="998"/>
    <n v="5"/>
  </r>
  <r>
    <x v="0"/>
    <x v="0"/>
    <x v="1"/>
    <x v="2"/>
    <x v="2"/>
    <x v="9"/>
    <x v="10"/>
    <n v="0"/>
    <n v="998"/>
    <n v="5"/>
  </r>
  <r>
    <x v="0"/>
    <x v="0"/>
    <x v="1"/>
    <x v="2"/>
    <x v="2"/>
    <x v="9"/>
    <x v="11"/>
    <n v="0"/>
    <n v="998"/>
    <n v="5"/>
  </r>
  <r>
    <x v="0"/>
    <x v="0"/>
    <x v="1"/>
    <x v="2"/>
    <x v="2"/>
    <x v="9"/>
    <x v="12"/>
    <n v="0"/>
    <n v="998"/>
    <n v="5"/>
  </r>
  <r>
    <x v="0"/>
    <x v="0"/>
    <x v="1"/>
    <x v="2"/>
    <x v="2"/>
    <x v="9"/>
    <x v="13"/>
    <n v="0"/>
    <n v="998"/>
    <n v="5"/>
  </r>
  <r>
    <x v="0"/>
    <x v="0"/>
    <x v="1"/>
    <x v="2"/>
    <x v="2"/>
    <x v="9"/>
    <x v="14"/>
    <n v="0"/>
    <n v="998"/>
    <n v="5"/>
  </r>
  <r>
    <x v="0"/>
    <x v="0"/>
    <x v="1"/>
    <x v="2"/>
    <x v="2"/>
    <x v="9"/>
    <x v="15"/>
    <n v="0"/>
    <n v="998"/>
    <n v="5"/>
  </r>
  <r>
    <x v="0"/>
    <x v="0"/>
    <x v="1"/>
    <x v="2"/>
    <x v="2"/>
    <x v="9"/>
    <x v="16"/>
    <n v="0"/>
    <n v="998"/>
    <n v="5"/>
  </r>
  <r>
    <x v="0"/>
    <x v="0"/>
    <x v="1"/>
    <x v="2"/>
    <x v="2"/>
    <x v="9"/>
    <x v="17"/>
    <n v="0"/>
    <n v="998"/>
    <n v="5"/>
  </r>
  <r>
    <x v="0"/>
    <x v="0"/>
    <x v="1"/>
    <x v="2"/>
    <x v="2"/>
    <x v="9"/>
    <x v="18"/>
    <n v="0"/>
    <n v="998"/>
    <n v="5"/>
  </r>
  <r>
    <x v="0"/>
    <x v="0"/>
    <x v="1"/>
    <x v="2"/>
    <x v="2"/>
    <x v="10"/>
    <x v="0"/>
    <n v="0"/>
    <n v="998"/>
    <n v="5"/>
  </r>
  <r>
    <x v="0"/>
    <x v="0"/>
    <x v="1"/>
    <x v="2"/>
    <x v="2"/>
    <x v="10"/>
    <x v="1"/>
    <n v="0"/>
    <n v="998"/>
    <n v="5"/>
  </r>
  <r>
    <x v="0"/>
    <x v="0"/>
    <x v="1"/>
    <x v="2"/>
    <x v="2"/>
    <x v="10"/>
    <x v="2"/>
    <n v="0"/>
    <n v="998"/>
    <n v="5"/>
  </r>
  <r>
    <x v="0"/>
    <x v="0"/>
    <x v="1"/>
    <x v="2"/>
    <x v="2"/>
    <x v="10"/>
    <x v="3"/>
    <n v="0"/>
    <n v="998"/>
    <n v="5"/>
  </r>
  <r>
    <x v="0"/>
    <x v="0"/>
    <x v="1"/>
    <x v="2"/>
    <x v="2"/>
    <x v="10"/>
    <x v="4"/>
    <n v="0"/>
    <n v="998"/>
    <n v="5"/>
  </r>
  <r>
    <x v="0"/>
    <x v="0"/>
    <x v="1"/>
    <x v="2"/>
    <x v="2"/>
    <x v="10"/>
    <x v="5"/>
    <n v="0"/>
    <n v="998"/>
    <n v="5"/>
  </r>
  <r>
    <x v="0"/>
    <x v="0"/>
    <x v="1"/>
    <x v="2"/>
    <x v="2"/>
    <x v="10"/>
    <x v="6"/>
    <n v="0"/>
    <n v="998"/>
    <n v="5"/>
  </r>
  <r>
    <x v="0"/>
    <x v="0"/>
    <x v="1"/>
    <x v="2"/>
    <x v="2"/>
    <x v="10"/>
    <x v="7"/>
    <n v="0"/>
    <n v="998"/>
    <n v="5"/>
  </r>
  <r>
    <x v="0"/>
    <x v="0"/>
    <x v="1"/>
    <x v="2"/>
    <x v="2"/>
    <x v="10"/>
    <x v="8"/>
    <n v="0"/>
    <n v="998"/>
    <n v="5"/>
  </r>
  <r>
    <x v="0"/>
    <x v="0"/>
    <x v="1"/>
    <x v="2"/>
    <x v="2"/>
    <x v="10"/>
    <x v="9"/>
    <n v="0"/>
    <n v="998"/>
    <n v="5"/>
  </r>
  <r>
    <x v="0"/>
    <x v="0"/>
    <x v="1"/>
    <x v="2"/>
    <x v="2"/>
    <x v="10"/>
    <x v="10"/>
    <n v="0"/>
    <n v="998"/>
    <n v="5"/>
  </r>
  <r>
    <x v="0"/>
    <x v="0"/>
    <x v="1"/>
    <x v="2"/>
    <x v="2"/>
    <x v="10"/>
    <x v="11"/>
    <n v="0"/>
    <n v="998"/>
    <n v="5"/>
  </r>
  <r>
    <x v="0"/>
    <x v="0"/>
    <x v="1"/>
    <x v="2"/>
    <x v="2"/>
    <x v="10"/>
    <x v="12"/>
    <n v="0"/>
    <n v="998"/>
    <n v="5"/>
  </r>
  <r>
    <x v="0"/>
    <x v="0"/>
    <x v="1"/>
    <x v="2"/>
    <x v="2"/>
    <x v="10"/>
    <x v="13"/>
    <n v="0"/>
    <n v="998"/>
    <n v="5"/>
  </r>
  <r>
    <x v="0"/>
    <x v="0"/>
    <x v="1"/>
    <x v="2"/>
    <x v="2"/>
    <x v="10"/>
    <x v="14"/>
    <n v="0"/>
    <n v="998"/>
    <n v="5"/>
  </r>
  <r>
    <x v="0"/>
    <x v="0"/>
    <x v="1"/>
    <x v="2"/>
    <x v="2"/>
    <x v="10"/>
    <x v="15"/>
    <n v="0"/>
    <n v="998"/>
    <n v="5"/>
  </r>
  <r>
    <x v="0"/>
    <x v="0"/>
    <x v="1"/>
    <x v="2"/>
    <x v="2"/>
    <x v="10"/>
    <x v="16"/>
    <n v="0"/>
    <n v="998"/>
    <n v="5"/>
  </r>
  <r>
    <x v="0"/>
    <x v="0"/>
    <x v="1"/>
    <x v="2"/>
    <x v="2"/>
    <x v="10"/>
    <x v="17"/>
    <n v="0"/>
    <n v="998"/>
    <n v="5"/>
  </r>
  <r>
    <x v="0"/>
    <x v="0"/>
    <x v="1"/>
    <x v="2"/>
    <x v="2"/>
    <x v="10"/>
    <x v="18"/>
    <n v="0"/>
    <n v="998"/>
    <n v="5"/>
  </r>
  <r>
    <x v="0"/>
    <x v="0"/>
    <x v="1"/>
    <x v="2"/>
    <x v="2"/>
    <x v="11"/>
    <x v="0"/>
    <n v="0"/>
    <n v="998"/>
    <n v="5"/>
  </r>
  <r>
    <x v="0"/>
    <x v="0"/>
    <x v="1"/>
    <x v="2"/>
    <x v="2"/>
    <x v="11"/>
    <x v="1"/>
    <n v="0"/>
    <n v="998"/>
    <n v="5"/>
  </r>
  <r>
    <x v="0"/>
    <x v="0"/>
    <x v="1"/>
    <x v="2"/>
    <x v="2"/>
    <x v="11"/>
    <x v="2"/>
    <n v="0"/>
    <n v="998"/>
    <n v="5"/>
  </r>
  <r>
    <x v="0"/>
    <x v="0"/>
    <x v="1"/>
    <x v="2"/>
    <x v="2"/>
    <x v="11"/>
    <x v="3"/>
    <n v="0"/>
    <n v="998"/>
    <n v="5"/>
  </r>
  <r>
    <x v="0"/>
    <x v="0"/>
    <x v="1"/>
    <x v="2"/>
    <x v="2"/>
    <x v="11"/>
    <x v="4"/>
    <n v="0"/>
    <n v="998"/>
    <n v="5"/>
  </r>
  <r>
    <x v="0"/>
    <x v="0"/>
    <x v="1"/>
    <x v="2"/>
    <x v="2"/>
    <x v="11"/>
    <x v="5"/>
    <n v="0"/>
    <n v="998"/>
    <n v="5"/>
  </r>
  <r>
    <x v="0"/>
    <x v="0"/>
    <x v="1"/>
    <x v="2"/>
    <x v="2"/>
    <x v="11"/>
    <x v="6"/>
    <n v="0"/>
    <n v="998"/>
    <n v="5"/>
  </r>
  <r>
    <x v="0"/>
    <x v="0"/>
    <x v="1"/>
    <x v="2"/>
    <x v="2"/>
    <x v="11"/>
    <x v="7"/>
    <n v="0"/>
    <n v="998"/>
    <n v="5"/>
  </r>
  <r>
    <x v="0"/>
    <x v="0"/>
    <x v="1"/>
    <x v="2"/>
    <x v="2"/>
    <x v="11"/>
    <x v="8"/>
    <n v="0"/>
    <n v="998"/>
    <n v="5"/>
  </r>
  <r>
    <x v="0"/>
    <x v="0"/>
    <x v="1"/>
    <x v="2"/>
    <x v="2"/>
    <x v="11"/>
    <x v="9"/>
    <n v="0"/>
    <n v="998"/>
    <n v="5"/>
  </r>
  <r>
    <x v="0"/>
    <x v="0"/>
    <x v="1"/>
    <x v="2"/>
    <x v="2"/>
    <x v="11"/>
    <x v="10"/>
    <n v="0"/>
    <n v="998"/>
    <n v="5"/>
  </r>
  <r>
    <x v="0"/>
    <x v="0"/>
    <x v="1"/>
    <x v="2"/>
    <x v="2"/>
    <x v="11"/>
    <x v="11"/>
    <n v="0"/>
    <n v="998"/>
    <n v="5"/>
  </r>
  <r>
    <x v="0"/>
    <x v="0"/>
    <x v="1"/>
    <x v="2"/>
    <x v="2"/>
    <x v="11"/>
    <x v="12"/>
    <n v="0"/>
    <n v="998"/>
    <n v="5"/>
  </r>
  <r>
    <x v="0"/>
    <x v="0"/>
    <x v="1"/>
    <x v="2"/>
    <x v="2"/>
    <x v="11"/>
    <x v="13"/>
    <n v="0"/>
    <n v="998"/>
    <n v="5"/>
  </r>
  <r>
    <x v="0"/>
    <x v="0"/>
    <x v="1"/>
    <x v="2"/>
    <x v="2"/>
    <x v="11"/>
    <x v="14"/>
    <n v="0"/>
    <n v="998"/>
    <n v="5"/>
  </r>
  <r>
    <x v="0"/>
    <x v="0"/>
    <x v="1"/>
    <x v="2"/>
    <x v="2"/>
    <x v="11"/>
    <x v="15"/>
    <n v="0"/>
    <n v="998"/>
    <n v="5"/>
  </r>
  <r>
    <x v="0"/>
    <x v="0"/>
    <x v="1"/>
    <x v="2"/>
    <x v="2"/>
    <x v="11"/>
    <x v="16"/>
    <n v="0"/>
    <n v="998"/>
    <n v="5"/>
  </r>
  <r>
    <x v="0"/>
    <x v="0"/>
    <x v="1"/>
    <x v="2"/>
    <x v="2"/>
    <x v="11"/>
    <x v="17"/>
    <n v="0"/>
    <n v="998"/>
    <n v="5"/>
  </r>
  <r>
    <x v="0"/>
    <x v="0"/>
    <x v="1"/>
    <x v="2"/>
    <x v="2"/>
    <x v="11"/>
    <x v="18"/>
    <n v="0"/>
    <n v="998"/>
    <n v="5"/>
  </r>
  <r>
    <x v="0"/>
    <x v="0"/>
    <x v="1"/>
    <x v="2"/>
    <x v="3"/>
    <x v="12"/>
    <x v="0"/>
    <n v="0"/>
    <n v="444"/>
    <n v="5"/>
  </r>
  <r>
    <x v="0"/>
    <x v="0"/>
    <x v="1"/>
    <x v="2"/>
    <x v="3"/>
    <x v="12"/>
    <x v="1"/>
    <n v="0"/>
    <n v="444"/>
    <n v="5"/>
  </r>
  <r>
    <x v="0"/>
    <x v="0"/>
    <x v="1"/>
    <x v="2"/>
    <x v="3"/>
    <x v="12"/>
    <x v="2"/>
    <n v="0"/>
    <n v="444"/>
    <n v="5"/>
  </r>
  <r>
    <x v="0"/>
    <x v="0"/>
    <x v="1"/>
    <x v="2"/>
    <x v="3"/>
    <x v="12"/>
    <x v="3"/>
    <n v="0"/>
    <n v="444"/>
    <n v="5"/>
  </r>
  <r>
    <x v="0"/>
    <x v="0"/>
    <x v="1"/>
    <x v="2"/>
    <x v="3"/>
    <x v="12"/>
    <x v="4"/>
    <n v="0"/>
    <n v="444"/>
    <n v="5"/>
  </r>
  <r>
    <x v="0"/>
    <x v="0"/>
    <x v="1"/>
    <x v="2"/>
    <x v="3"/>
    <x v="12"/>
    <x v="5"/>
    <n v="0"/>
    <n v="444"/>
    <n v="5"/>
  </r>
  <r>
    <x v="0"/>
    <x v="0"/>
    <x v="1"/>
    <x v="2"/>
    <x v="3"/>
    <x v="12"/>
    <x v="6"/>
    <n v="0"/>
    <n v="444"/>
    <n v="5"/>
  </r>
  <r>
    <x v="0"/>
    <x v="0"/>
    <x v="1"/>
    <x v="2"/>
    <x v="3"/>
    <x v="12"/>
    <x v="7"/>
    <n v="0"/>
    <n v="444"/>
    <n v="5"/>
  </r>
  <r>
    <x v="0"/>
    <x v="0"/>
    <x v="1"/>
    <x v="2"/>
    <x v="3"/>
    <x v="12"/>
    <x v="8"/>
    <n v="0"/>
    <n v="444"/>
    <n v="5"/>
  </r>
  <r>
    <x v="0"/>
    <x v="0"/>
    <x v="1"/>
    <x v="2"/>
    <x v="3"/>
    <x v="12"/>
    <x v="9"/>
    <n v="0"/>
    <n v="444"/>
    <n v="5"/>
  </r>
  <r>
    <x v="0"/>
    <x v="0"/>
    <x v="1"/>
    <x v="2"/>
    <x v="3"/>
    <x v="12"/>
    <x v="10"/>
    <n v="0"/>
    <n v="444"/>
    <n v="5"/>
  </r>
  <r>
    <x v="0"/>
    <x v="0"/>
    <x v="1"/>
    <x v="2"/>
    <x v="3"/>
    <x v="12"/>
    <x v="11"/>
    <n v="0"/>
    <n v="444"/>
    <n v="5"/>
  </r>
  <r>
    <x v="0"/>
    <x v="0"/>
    <x v="1"/>
    <x v="2"/>
    <x v="3"/>
    <x v="12"/>
    <x v="12"/>
    <n v="0"/>
    <n v="444"/>
    <n v="5"/>
  </r>
  <r>
    <x v="0"/>
    <x v="0"/>
    <x v="1"/>
    <x v="2"/>
    <x v="3"/>
    <x v="12"/>
    <x v="13"/>
    <n v="0"/>
    <n v="444"/>
    <n v="5"/>
  </r>
  <r>
    <x v="0"/>
    <x v="0"/>
    <x v="1"/>
    <x v="2"/>
    <x v="3"/>
    <x v="12"/>
    <x v="14"/>
    <n v="0"/>
    <n v="444"/>
    <n v="5"/>
  </r>
  <r>
    <x v="0"/>
    <x v="0"/>
    <x v="1"/>
    <x v="2"/>
    <x v="3"/>
    <x v="12"/>
    <x v="15"/>
    <n v="0"/>
    <n v="444"/>
    <n v="5"/>
  </r>
  <r>
    <x v="0"/>
    <x v="0"/>
    <x v="1"/>
    <x v="2"/>
    <x v="3"/>
    <x v="12"/>
    <x v="16"/>
    <n v="0"/>
    <n v="444"/>
    <n v="5"/>
  </r>
  <r>
    <x v="0"/>
    <x v="0"/>
    <x v="1"/>
    <x v="2"/>
    <x v="3"/>
    <x v="12"/>
    <x v="17"/>
    <n v="0"/>
    <n v="444"/>
    <n v="5"/>
  </r>
  <r>
    <x v="0"/>
    <x v="0"/>
    <x v="1"/>
    <x v="2"/>
    <x v="3"/>
    <x v="12"/>
    <x v="18"/>
    <n v="0"/>
    <n v="444"/>
    <n v="5"/>
  </r>
  <r>
    <x v="0"/>
    <x v="0"/>
    <x v="1"/>
    <x v="2"/>
    <x v="3"/>
    <x v="13"/>
    <x v="0"/>
    <n v="0"/>
    <n v="444"/>
    <n v="5"/>
  </r>
  <r>
    <x v="0"/>
    <x v="0"/>
    <x v="1"/>
    <x v="2"/>
    <x v="3"/>
    <x v="13"/>
    <x v="1"/>
    <n v="0"/>
    <n v="444"/>
    <n v="5"/>
  </r>
  <r>
    <x v="0"/>
    <x v="0"/>
    <x v="1"/>
    <x v="2"/>
    <x v="3"/>
    <x v="13"/>
    <x v="2"/>
    <n v="0"/>
    <n v="444"/>
    <n v="5"/>
  </r>
  <r>
    <x v="0"/>
    <x v="0"/>
    <x v="1"/>
    <x v="2"/>
    <x v="3"/>
    <x v="13"/>
    <x v="3"/>
    <n v="0"/>
    <n v="444"/>
    <n v="5"/>
  </r>
  <r>
    <x v="0"/>
    <x v="0"/>
    <x v="1"/>
    <x v="2"/>
    <x v="3"/>
    <x v="13"/>
    <x v="4"/>
    <n v="0"/>
    <n v="444"/>
    <n v="5"/>
  </r>
  <r>
    <x v="0"/>
    <x v="0"/>
    <x v="1"/>
    <x v="2"/>
    <x v="3"/>
    <x v="13"/>
    <x v="5"/>
    <n v="0"/>
    <n v="444"/>
    <n v="5"/>
  </r>
  <r>
    <x v="0"/>
    <x v="0"/>
    <x v="1"/>
    <x v="2"/>
    <x v="3"/>
    <x v="13"/>
    <x v="6"/>
    <n v="0"/>
    <n v="444"/>
    <n v="5"/>
  </r>
  <r>
    <x v="0"/>
    <x v="0"/>
    <x v="1"/>
    <x v="2"/>
    <x v="3"/>
    <x v="13"/>
    <x v="7"/>
    <n v="0"/>
    <n v="444"/>
    <n v="5"/>
  </r>
  <r>
    <x v="0"/>
    <x v="0"/>
    <x v="1"/>
    <x v="2"/>
    <x v="3"/>
    <x v="13"/>
    <x v="8"/>
    <n v="0"/>
    <n v="444"/>
    <n v="5"/>
  </r>
  <r>
    <x v="0"/>
    <x v="0"/>
    <x v="1"/>
    <x v="2"/>
    <x v="3"/>
    <x v="13"/>
    <x v="9"/>
    <n v="0"/>
    <n v="444"/>
    <n v="5"/>
  </r>
  <r>
    <x v="0"/>
    <x v="0"/>
    <x v="1"/>
    <x v="2"/>
    <x v="3"/>
    <x v="13"/>
    <x v="10"/>
    <n v="0"/>
    <n v="444"/>
    <n v="5"/>
  </r>
  <r>
    <x v="0"/>
    <x v="0"/>
    <x v="1"/>
    <x v="2"/>
    <x v="3"/>
    <x v="13"/>
    <x v="11"/>
    <n v="0"/>
    <n v="444"/>
    <n v="5"/>
  </r>
  <r>
    <x v="0"/>
    <x v="0"/>
    <x v="1"/>
    <x v="2"/>
    <x v="3"/>
    <x v="13"/>
    <x v="12"/>
    <n v="0"/>
    <n v="444"/>
    <n v="5"/>
  </r>
  <r>
    <x v="0"/>
    <x v="0"/>
    <x v="1"/>
    <x v="2"/>
    <x v="3"/>
    <x v="13"/>
    <x v="13"/>
    <n v="0"/>
    <n v="444"/>
    <n v="5"/>
  </r>
  <r>
    <x v="0"/>
    <x v="0"/>
    <x v="1"/>
    <x v="2"/>
    <x v="3"/>
    <x v="13"/>
    <x v="14"/>
    <n v="0"/>
    <n v="444"/>
    <n v="5"/>
  </r>
  <r>
    <x v="0"/>
    <x v="0"/>
    <x v="1"/>
    <x v="2"/>
    <x v="3"/>
    <x v="13"/>
    <x v="15"/>
    <n v="0"/>
    <n v="444"/>
    <n v="5"/>
  </r>
  <r>
    <x v="0"/>
    <x v="0"/>
    <x v="1"/>
    <x v="2"/>
    <x v="3"/>
    <x v="13"/>
    <x v="16"/>
    <n v="0"/>
    <n v="444"/>
    <n v="5"/>
  </r>
  <r>
    <x v="0"/>
    <x v="0"/>
    <x v="1"/>
    <x v="2"/>
    <x v="3"/>
    <x v="13"/>
    <x v="17"/>
    <n v="0"/>
    <n v="444"/>
    <n v="5"/>
  </r>
  <r>
    <x v="0"/>
    <x v="0"/>
    <x v="1"/>
    <x v="2"/>
    <x v="3"/>
    <x v="13"/>
    <x v="18"/>
    <n v="0"/>
    <n v="444"/>
    <n v="5"/>
  </r>
  <r>
    <x v="0"/>
    <x v="0"/>
    <x v="1"/>
    <x v="2"/>
    <x v="3"/>
    <x v="14"/>
    <x v="0"/>
    <n v="0"/>
    <n v="444"/>
    <n v="5"/>
  </r>
  <r>
    <x v="0"/>
    <x v="0"/>
    <x v="1"/>
    <x v="2"/>
    <x v="3"/>
    <x v="14"/>
    <x v="1"/>
    <n v="0"/>
    <n v="444"/>
    <n v="5"/>
  </r>
  <r>
    <x v="0"/>
    <x v="0"/>
    <x v="1"/>
    <x v="2"/>
    <x v="3"/>
    <x v="14"/>
    <x v="2"/>
    <n v="0"/>
    <n v="444"/>
    <n v="5"/>
  </r>
  <r>
    <x v="0"/>
    <x v="0"/>
    <x v="1"/>
    <x v="2"/>
    <x v="3"/>
    <x v="14"/>
    <x v="3"/>
    <n v="0"/>
    <n v="444"/>
    <n v="5"/>
  </r>
  <r>
    <x v="0"/>
    <x v="0"/>
    <x v="1"/>
    <x v="2"/>
    <x v="3"/>
    <x v="14"/>
    <x v="4"/>
    <n v="0"/>
    <n v="444"/>
    <n v="5"/>
  </r>
  <r>
    <x v="0"/>
    <x v="0"/>
    <x v="1"/>
    <x v="2"/>
    <x v="3"/>
    <x v="14"/>
    <x v="5"/>
    <n v="0"/>
    <n v="444"/>
    <n v="5"/>
  </r>
  <r>
    <x v="0"/>
    <x v="0"/>
    <x v="1"/>
    <x v="2"/>
    <x v="3"/>
    <x v="14"/>
    <x v="6"/>
    <n v="0"/>
    <n v="444"/>
    <n v="5"/>
  </r>
  <r>
    <x v="0"/>
    <x v="0"/>
    <x v="1"/>
    <x v="2"/>
    <x v="3"/>
    <x v="14"/>
    <x v="7"/>
    <n v="0"/>
    <n v="444"/>
    <n v="5"/>
  </r>
  <r>
    <x v="0"/>
    <x v="0"/>
    <x v="1"/>
    <x v="2"/>
    <x v="3"/>
    <x v="14"/>
    <x v="8"/>
    <n v="0"/>
    <n v="444"/>
    <n v="5"/>
  </r>
  <r>
    <x v="0"/>
    <x v="0"/>
    <x v="1"/>
    <x v="2"/>
    <x v="3"/>
    <x v="14"/>
    <x v="9"/>
    <n v="0"/>
    <n v="444"/>
    <n v="5"/>
  </r>
  <r>
    <x v="0"/>
    <x v="0"/>
    <x v="1"/>
    <x v="2"/>
    <x v="3"/>
    <x v="14"/>
    <x v="10"/>
    <n v="0"/>
    <n v="444"/>
    <n v="5"/>
  </r>
  <r>
    <x v="0"/>
    <x v="0"/>
    <x v="1"/>
    <x v="2"/>
    <x v="3"/>
    <x v="14"/>
    <x v="11"/>
    <n v="0"/>
    <n v="444"/>
    <n v="5"/>
  </r>
  <r>
    <x v="0"/>
    <x v="0"/>
    <x v="1"/>
    <x v="2"/>
    <x v="3"/>
    <x v="14"/>
    <x v="12"/>
    <n v="0"/>
    <n v="444"/>
    <n v="5"/>
  </r>
  <r>
    <x v="0"/>
    <x v="0"/>
    <x v="1"/>
    <x v="2"/>
    <x v="3"/>
    <x v="14"/>
    <x v="13"/>
    <n v="0"/>
    <n v="444"/>
    <n v="5"/>
  </r>
  <r>
    <x v="0"/>
    <x v="0"/>
    <x v="1"/>
    <x v="2"/>
    <x v="3"/>
    <x v="14"/>
    <x v="14"/>
    <n v="0"/>
    <n v="444"/>
    <n v="5"/>
  </r>
  <r>
    <x v="0"/>
    <x v="0"/>
    <x v="1"/>
    <x v="2"/>
    <x v="3"/>
    <x v="14"/>
    <x v="15"/>
    <n v="0"/>
    <n v="444"/>
    <n v="5"/>
  </r>
  <r>
    <x v="0"/>
    <x v="0"/>
    <x v="1"/>
    <x v="2"/>
    <x v="3"/>
    <x v="14"/>
    <x v="16"/>
    <n v="0"/>
    <n v="444"/>
    <n v="5"/>
  </r>
  <r>
    <x v="0"/>
    <x v="0"/>
    <x v="1"/>
    <x v="2"/>
    <x v="3"/>
    <x v="14"/>
    <x v="17"/>
    <n v="0"/>
    <n v="444"/>
    <n v="5"/>
  </r>
  <r>
    <x v="0"/>
    <x v="0"/>
    <x v="1"/>
    <x v="2"/>
    <x v="3"/>
    <x v="14"/>
    <x v="18"/>
    <n v="0"/>
    <n v="444"/>
    <n v="5"/>
  </r>
  <r>
    <x v="0"/>
    <x v="0"/>
    <x v="1"/>
    <x v="2"/>
    <x v="3"/>
    <x v="15"/>
    <x v="0"/>
    <n v="0"/>
    <n v="444"/>
    <n v="5"/>
  </r>
  <r>
    <x v="0"/>
    <x v="0"/>
    <x v="1"/>
    <x v="2"/>
    <x v="3"/>
    <x v="15"/>
    <x v="1"/>
    <n v="0"/>
    <n v="444"/>
    <n v="5"/>
  </r>
  <r>
    <x v="0"/>
    <x v="0"/>
    <x v="1"/>
    <x v="2"/>
    <x v="3"/>
    <x v="15"/>
    <x v="2"/>
    <n v="0"/>
    <n v="444"/>
    <n v="5"/>
  </r>
  <r>
    <x v="0"/>
    <x v="0"/>
    <x v="1"/>
    <x v="2"/>
    <x v="3"/>
    <x v="15"/>
    <x v="3"/>
    <n v="0"/>
    <n v="444"/>
    <n v="5"/>
  </r>
  <r>
    <x v="0"/>
    <x v="0"/>
    <x v="1"/>
    <x v="2"/>
    <x v="3"/>
    <x v="15"/>
    <x v="4"/>
    <n v="0"/>
    <n v="444"/>
    <n v="5"/>
  </r>
  <r>
    <x v="0"/>
    <x v="0"/>
    <x v="1"/>
    <x v="2"/>
    <x v="3"/>
    <x v="15"/>
    <x v="5"/>
    <n v="0"/>
    <n v="444"/>
    <n v="5"/>
  </r>
  <r>
    <x v="0"/>
    <x v="0"/>
    <x v="1"/>
    <x v="2"/>
    <x v="3"/>
    <x v="15"/>
    <x v="6"/>
    <n v="0"/>
    <n v="444"/>
    <n v="5"/>
  </r>
  <r>
    <x v="0"/>
    <x v="0"/>
    <x v="1"/>
    <x v="2"/>
    <x v="3"/>
    <x v="15"/>
    <x v="7"/>
    <n v="0"/>
    <n v="444"/>
    <n v="5"/>
  </r>
  <r>
    <x v="0"/>
    <x v="0"/>
    <x v="1"/>
    <x v="2"/>
    <x v="3"/>
    <x v="15"/>
    <x v="8"/>
    <n v="0"/>
    <n v="444"/>
    <n v="5"/>
  </r>
  <r>
    <x v="0"/>
    <x v="0"/>
    <x v="1"/>
    <x v="2"/>
    <x v="3"/>
    <x v="15"/>
    <x v="9"/>
    <n v="0"/>
    <n v="444"/>
    <n v="5"/>
  </r>
  <r>
    <x v="0"/>
    <x v="0"/>
    <x v="1"/>
    <x v="2"/>
    <x v="3"/>
    <x v="15"/>
    <x v="10"/>
    <n v="0"/>
    <n v="444"/>
    <n v="5"/>
  </r>
  <r>
    <x v="0"/>
    <x v="0"/>
    <x v="1"/>
    <x v="2"/>
    <x v="3"/>
    <x v="15"/>
    <x v="11"/>
    <n v="0"/>
    <n v="444"/>
    <n v="5"/>
  </r>
  <r>
    <x v="0"/>
    <x v="0"/>
    <x v="1"/>
    <x v="2"/>
    <x v="3"/>
    <x v="15"/>
    <x v="12"/>
    <n v="0"/>
    <n v="444"/>
    <n v="5"/>
  </r>
  <r>
    <x v="0"/>
    <x v="0"/>
    <x v="1"/>
    <x v="2"/>
    <x v="3"/>
    <x v="15"/>
    <x v="13"/>
    <n v="0"/>
    <n v="444"/>
    <n v="5"/>
  </r>
  <r>
    <x v="0"/>
    <x v="0"/>
    <x v="1"/>
    <x v="2"/>
    <x v="3"/>
    <x v="15"/>
    <x v="14"/>
    <n v="0"/>
    <n v="444"/>
    <n v="5"/>
  </r>
  <r>
    <x v="0"/>
    <x v="0"/>
    <x v="1"/>
    <x v="2"/>
    <x v="3"/>
    <x v="15"/>
    <x v="15"/>
    <n v="0"/>
    <n v="444"/>
    <n v="5"/>
  </r>
  <r>
    <x v="0"/>
    <x v="0"/>
    <x v="1"/>
    <x v="2"/>
    <x v="3"/>
    <x v="15"/>
    <x v="16"/>
    <n v="0"/>
    <n v="444"/>
    <n v="5"/>
  </r>
  <r>
    <x v="0"/>
    <x v="0"/>
    <x v="1"/>
    <x v="2"/>
    <x v="3"/>
    <x v="15"/>
    <x v="17"/>
    <n v="0"/>
    <n v="444"/>
    <n v="5"/>
  </r>
  <r>
    <x v="0"/>
    <x v="0"/>
    <x v="1"/>
    <x v="2"/>
    <x v="3"/>
    <x v="15"/>
    <x v="18"/>
    <n v="0"/>
    <n v="444"/>
    <n v="5"/>
  </r>
  <r>
    <x v="0"/>
    <x v="0"/>
    <x v="1"/>
    <x v="2"/>
    <x v="4"/>
    <x v="16"/>
    <x v="0"/>
    <n v="0"/>
    <n v="164"/>
    <n v="5"/>
  </r>
  <r>
    <x v="0"/>
    <x v="0"/>
    <x v="1"/>
    <x v="2"/>
    <x v="4"/>
    <x v="16"/>
    <x v="1"/>
    <n v="0"/>
    <n v="164"/>
    <n v="5"/>
  </r>
  <r>
    <x v="0"/>
    <x v="0"/>
    <x v="1"/>
    <x v="2"/>
    <x v="4"/>
    <x v="16"/>
    <x v="2"/>
    <n v="0"/>
    <n v="164"/>
    <n v="5"/>
  </r>
  <r>
    <x v="0"/>
    <x v="0"/>
    <x v="1"/>
    <x v="2"/>
    <x v="4"/>
    <x v="16"/>
    <x v="3"/>
    <n v="0"/>
    <n v="164"/>
    <n v="5"/>
  </r>
  <r>
    <x v="0"/>
    <x v="0"/>
    <x v="1"/>
    <x v="2"/>
    <x v="4"/>
    <x v="16"/>
    <x v="4"/>
    <n v="0"/>
    <n v="164"/>
    <n v="5"/>
  </r>
  <r>
    <x v="0"/>
    <x v="0"/>
    <x v="1"/>
    <x v="2"/>
    <x v="4"/>
    <x v="16"/>
    <x v="5"/>
    <n v="0"/>
    <n v="164"/>
    <n v="5"/>
  </r>
  <r>
    <x v="0"/>
    <x v="0"/>
    <x v="1"/>
    <x v="2"/>
    <x v="4"/>
    <x v="16"/>
    <x v="6"/>
    <n v="0"/>
    <n v="164"/>
    <n v="5"/>
  </r>
  <r>
    <x v="0"/>
    <x v="0"/>
    <x v="1"/>
    <x v="2"/>
    <x v="4"/>
    <x v="16"/>
    <x v="7"/>
    <n v="0"/>
    <n v="164"/>
    <n v="5"/>
  </r>
  <r>
    <x v="0"/>
    <x v="0"/>
    <x v="1"/>
    <x v="2"/>
    <x v="4"/>
    <x v="16"/>
    <x v="8"/>
    <n v="0"/>
    <n v="164"/>
    <n v="5"/>
  </r>
  <r>
    <x v="0"/>
    <x v="0"/>
    <x v="1"/>
    <x v="2"/>
    <x v="4"/>
    <x v="16"/>
    <x v="9"/>
    <n v="0"/>
    <n v="164"/>
    <n v="5"/>
  </r>
  <r>
    <x v="0"/>
    <x v="0"/>
    <x v="1"/>
    <x v="2"/>
    <x v="4"/>
    <x v="16"/>
    <x v="10"/>
    <n v="0"/>
    <n v="164"/>
    <n v="5"/>
  </r>
  <r>
    <x v="0"/>
    <x v="0"/>
    <x v="1"/>
    <x v="2"/>
    <x v="4"/>
    <x v="16"/>
    <x v="11"/>
    <n v="0"/>
    <n v="164"/>
    <n v="5"/>
  </r>
  <r>
    <x v="0"/>
    <x v="0"/>
    <x v="1"/>
    <x v="2"/>
    <x v="4"/>
    <x v="16"/>
    <x v="12"/>
    <n v="0"/>
    <n v="164"/>
    <n v="5"/>
  </r>
  <r>
    <x v="0"/>
    <x v="0"/>
    <x v="1"/>
    <x v="2"/>
    <x v="4"/>
    <x v="16"/>
    <x v="13"/>
    <n v="0"/>
    <n v="164"/>
    <n v="5"/>
  </r>
  <r>
    <x v="0"/>
    <x v="0"/>
    <x v="1"/>
    <x v="2"/>
    <x v="4"/>
    <x v="16"/>
    <x v="14"/>
    <n v="0"/>
    <n v="164"/>
    <n v="5"/>
  </r>
  <r>
    <x v="0"/>
    <x v="0"/>
    <x v="1"/>
    <x v="2"/>
    <x v="4"/>
    <x v="16"/>
    <x v="15"/>
    <n v="0"/>
    <n v="164"/>
    <n v="5"/>
  </r>
  <r>
    <x v="0"/>
    <x v="0"/>
    <x v="1"/>
    <x v="2"/>
    <x v="4"/>
    <x v="16"/>
    <x v="16"/>
    <n v="0"/>
    <n v="164"/>
    <n v="5"/>
  </r>
  <r>
    <x v="0"/>
    <x v="0"/>
    <x v="1"/>
    <x v="2"/>
    <x v="4"/>
    <x v="16"/>
    <x v="17"/>
    <n v="0"/>
    <n v="164"/>
    <n v="5"/>
  </r>
  <r>
    <x v="0"/>
    <x v="0"/>
    <x v="1"/>
    <x v="2"/>
    <x v="4"/>
    <x v="16"/>
    <x v="18"/>
    <n v="0"/>
    <n v="164"/>
    <n v="5"/>
  </r>
  <r>
    <x v="0"/>
    <x v="0"/>
    <x v="1"/>
    <x v="2"/>
    <x v="4"/>
    <x v="17"/>
    <x v="0"/>
    <n v="0"/>
    <n v="164"/>
    <n v="5"/>
  </r>
  <r>
    <x v="0"/>
    <x v="0"/>
    <x v="1"/>
    <x v="2"/>
    <x v="4"/>
    <x v="17"/>
    <x v="1"/>
    <n v="0"/>
    <n v="164"/>
    <n v="5"/>
  </r>
  <r>
    <x v="0"/>
    <x v="0"/>
    <x v="1"/>
    <x v="2"/>
    <x v="4"/>
    <x v="17"/>
    <x v="2"/>
    <n v="0"/>
    <n v="164"/>
    <n v="5"/>
  </r>
  <r>
    <x v="0"/>
    <x v="0"/>
    <x v="1"/>
    <x v="2"/>
    <x v="4"/>
    <x v="17"/>
    <x v="3"/>
    <n v="0"/>
    <n v="164"/>
    <n v="5"/>
  </r>
  <r>
    <x v="0"/>
    <x v="0"/>
    <x v="1"/>
    <x v="2"/>
    <x v="4"/>
    <x v="17"/>
    <x v="4"/>
    <n v="0"/>
    <n v="164"/>
    <n v="5"/>
  </r>
  <r>
    <x v="0"/>
    <x v="0"/>
    <x v="1"/>
    <x v="2"/>
    <x v="4"/>
    <x v="17"/>
    <x v="5"/>
    <n v="0"/>
    <n v="164"/>
    <n v="5"/>
  </r>
  <r>
    <x v="0"/>
    <x v="0"/>
    <x v="1"/>
    <x v="2"/>
    <x v="4"/>
    <x v="17"/>
    <x v="6"/>
    <n v="0"/>
    <n v="164"/>
    <n v="5"/>
  </r>
  <r>
    <x v="0"/>
    <x v="0"/>
    <x v="1"/>
    <x v="2"/>
    <x v="4"/>
    <x v="17"/>
    <x v="7"/>
    <n v="0"/>
    <n v="164"/>
    <n v="5"/>
  </r>
  <r>
    <x v="0"/>
    <x v="0"/>
    <x v="1"/>
    <x v="2"/>
    <x v="4"/>
    <x v="17"/>
    <x v="8"/>
    <n v="0"/>
    <n v="164"/>
    <n v="5"/>
  </r>
  <r>
    <x v="0"/>
    <x v="0"/>
    <x v="1"/>
    <x v="2"/>
    <x v="4"/>
    <x v="17"/>
    <x v="9"/>
    <n v="0"/>
    <n v="164"/>
    <n v="5"/>
  </r>
  <r>
    <x v="0"/>
    <x v="0"/>
    <x v="1"/>
    <x v="2"/>
    <x v="4"/>
    <x v="17"/>
    <x v="10"/>
    <n v="0"/>
    <n v="164"/>
    <n v="5"/>
  </r>
  <r>
    <x v="0"/>
    <x v="0"/>
    <x v="1"/>
    <x v="2"/>
    <x v="4"/>
    <x v="17"/>
    <x v="11"/>
    <n v="0"/>
    <n v="164"/>
    <n v="5"/>
  </r>
  <r>
    <x v="0"/>
    <x v="0"/>
    <x v="1"/>
    <x v="2"/>
    <x v="4"/>
    <x v="17"/>
    <x v="12"/>
    <n v="0"/>
    <n v="164"/>
    <n v="5"/>
  </r>
  <r>
    <x v="0"/>
    <x v="0"/>
    <x v="1"/>
    <x v="2"/>
    <x v="4"/>
    <x v="17"/>
    <x v="13"/>
    <n v="0"/>
    <n v="164"/>
    <n v="5"/>
  </r>
  <r>
    <x v="0"/>
    <x v="0"/>
    <x v="1"/>
    <x v="2"/>
    <x v="4"/>
    <x v="17"/>
    <x v="14"/>
    <n v="0"/>
    <n v="164"/>
    <n v="5"/>
  </r>
  <r>
    <x v="0"/>
    <x v="0"/>
    <x v="1"/>
    <x v="2"/>
    <x v="4"/>
    <x v="17"/>
    <x v="15"/>
    <n v="0"/>
    <n v="164"/>
    <n v="5"/>
  </r>
  <r>
    <x v="0"/>
    <x v="0"/>
    <x v="1"/>
    <x v="2"/>
    <x v="4"/>
    <x v="17"/>
    <x v="16"/>
    <n v="0"/>
    <n v="164"/>
    <n v="5"/>
  </r>
  <r>
    <x v="0"/>
    <x v="0"/>
    <x v="1"/>
    <x v="2"/>
    <x v="4"/>
    <x v="17"/>
    <x v="17"/>
    <n v="0"/>
    <n v="164"/>
    <n v="5"/>
  </r>
  <r>
    <x v="0"/>
    <x v="0"/>
    <x v="1"/>
    <x v="2"/>
    <x v="4"/>
    <x v="17"/>
    <x v="18"/>
    <n v="0"/>
    <n v="164"/>
    <n v="5"/>
  </r>
  <r>
    <x v="0"/>
    <x v="0"/>
    <x v="1"/>
    <x v="2"/>
    <x v="4"/>
    <x v="18"/>
    <x v="0"/>
    <n v="0"/>
    <n v="164"/>
    <n v="5"/>
  </r>
  <r>
    <x v="0"/>
    <x v="0"/>
    <x v="1"/>
    <x v="2"/>
    <x v="4"/>
    <x v="18"/>
    <x v="1"/>
    <n v="0"/>
    <n v="164"/>
    <n v="5"/>
  </r>
  <r>
    <x v="0"/>
    <x v="0"/>
    <x v="1"/>
    <x v="2"/>
    <x v="4"/>
    <x v="18"/>
    <x v="2"/>
    <n v="0"/>
    <n v="164"/>
    <n v="5"/>
  </r>
  <r>
    <x v="0"/>
    <x v="0"/>
    <x v="1"/>
    <x v="2"/>
    <x v="4"/>
    <x v="18"/>
    <x v="3"/>
    <n v="0"/>
    <n v="164"/>
    <n v="5"/>
  </r>
  <r>
    <x v="0"/>
    <x v="0"/>
    <x v="1"/>
    <x v="2"/>
    <x v="4"/>
    <x v="18"/>
    <x v="4"/>
    <n v="0"/>
    <n v="164"/>
    <n v="5"/>
  </r>
  <r>
    <x v="0"/>
    <x v="0"/>
    <x v="1"/>
    <x v="2"/>
    <x v="4"/>
    <x v="18"/>
    <x v="5"/>
    <n v="0"/>
    <n v="164"/>
    <n v="5"/>
  </r>
  <r>
    <x v="0"/>
    <x v="0"/>
    <x v="1"/>
    <x v="2"/>
    <x v="4"/>
    <x v="18"/>
    <x v="6"/>
    <n v="0"/>
    <n v="164"/>
    <n v="5"/>
  </r>
  <r>
    <x v="0"/>
    <x v="0"/>
    <x v="1"/>
    <x v="2"/>
    <x v="4"/>
    <x v="18"/>
    <x v="7"/>
    <n v="0"/>
    <n v="164"/>
    <n v="5"/>
  </r>
  <r>
    <x v="0"/>
    <x v="0"/>
    <x v="1"/>
    <x v="2"/>
    <x v="4"/>
    <x v="18"/>
    <x v="8"/>
    <n v="0"/>
    <n v="164"/>
    <n v="5"/>
  </r>
  <r>
    <x v="0"/>
    <x v="0"/>
    <x v="1"/>
    <x v="2"/>
    <x v="4"/>
    <x v="18"/>
    <x v="9"/>
    <n v="0"/>
    <n v="164"/>
    <n v="5"/>
  </r>
  <r>
    <x v="0"/>
    <x v="0"/>
    <x v="1"/>
    <x v="2"/>
    <x v="4"/>
    <x v="18"/>
    <x v="10"/>
    <n v="0"/>
    <n v="164"/>
    <n v="5"/>
  </r>
  <r>
    <x v="0"/>
    <x v="0"/>
    <x v="1"/>
    <x v="2"/>
    <x v="4"/>
    <x v="18"/>
    <x v="11"/>
    <n v="0"/>
    <n v="164"/>
    <n v="5"/>
  </r>
  <r>
    <x v="0"/>
    <x v="0"/>
    <x v="1"/>
    <x v="2"/>
    <x v="4"/>
    <x v="18"/>
    <x v="12"/>
    <n v="0"/>
    <n v="164"/>
    <n v="5"/>
  </r>
  <r>
    <x v="0"/>
    <x v="0"/>
    <x v="1"/>
    <x v="2"/>
    <x v="4"/>
    <x v="18"/>
    <x v="13"/>
    <n v="0"/>
    <n v="164"/>
    <n v="5"/>
  </r>
  <r>
    <x v="0"/>
    <x v="0"/>
    <x v="1"/>
    <x v="2"/>
    <x v="4"/>
    <x v="18"/>
    <x v="14"/>
    <n v="0"/>
    <n v="164"/>
    <n v="5"/>
  </r>
  <r>
    <x v="0"/>
    <x v="0"/>
    <x v="1"/>
    <x v="2"/>
    <x v="4"/>
    <x v="18"/>
    <x v="15"/>
    <n v="0"/>
    <n v="164"/>
    <n v="5"/>
  </r>
  <r>
    <x v="0"/>
    <x v="0"/>
    <x v="1"/>
    <x v="2"/>
    <x v="4"/>
    <x v="18"/>
    <x v="16"/>
    <n v="0"/>
    <n v="164"/>
    <n v="5"/>
  </r>
  <r>
    <x v="0"/>
    <x v="0"/>
    <x v="1"/>
    <x v="2"/>
    <x v="4"/>
    <x v="18"/>
    <x v="17"/>
    <n v="0"/>
    <n v="164"/>
    <n v="5"/>
  </r>
  <r>
    <x v="0"/>
    <x v="0"/>
    <x v="1"/>
    <x v="2"/>
    <x v="4"/>
    <x v="18"/>
    <x v="18"/>
    <n v="0"/>
    <n v="164"/>
    <n v="5"/>
  </r>
  <r>
    <x v="0"/>
    <x v="0"/>
    <x v="1"/>
    <x v="2"/>
    <x v="4"/>
    <x v="19"/>
    <x v="0"/>
    <n v="0"/>
    <n v="164"/>
    <n v="5"/>
  </r>
  <r>
    <x v="0"/>
    <x v="0"/>
    <x v="1"/>
    <x v="2"/>
    <x v="4"/>
    <x v="19"/>
    <x v="1"/>
    <n v="0"/>
    <n v="164"/>
    <n v="5"/>
  </r>
  <r>
    <x v="0"/>
    <x v="0"/>
    <x v="1"/>
    <x v="2"/>
    <x v="4"/>
    <x v="19"/>
    <x v="2"/>
    <n v="0"/>
    <n v="164"/>
    <n v="5"/>
  </r>
  <r>
    <x v="0"/>
    <x v="0"/>
    <x v="1"/>
    <x v="2"/>
    <x v="4"/>
    <x v="19"/>
    <x v="3"/>
    <n v="0"/>
    <n v="164"/>
    <n v="5"/>
  </r>
  <r>
    <x v="0"/>
    <x v="0"/>
    <x v="1"/>
    <x v="2"/>
    <x v="4"/>
    <x v="19"/>
    <x v="4"/>
    <n v="0"/>
    <n v="164"/>
    <n v="5"/>
  </r>
  <r>
    <x v="0"/>
    <x v="0"/>
    <x v="1"/>
    <x v="2"/>
    <x v="4"/>
    <x v="19"/>
    <x v="5"/>
    <n v="0"/>
    <n v="164"/>
    <n v="5"/>
  </r>
  <r>
    <x v="0"/>
    <x v="0"/>
    <x v="1"/>
    <x v="2"/>
    <x v="4"/>
    <x v="19"/>
    <x v="6"/>
    <n v="0"/>
    <n v="164"/>
    <n v="5"/>
  </r>
  <r>
    <x v="0"/>
    <x v="0"/>
    <x v="1"/>
    <x v="2"/>
    <x v="4"/>
    <x v="19"/>
    <x v="7"/>
    <n v="0"/>
    <n v="164"/>
    <n v="5"/>
  </r>
  <r>
    <x v="0"/>
    <x v="0"/>
    <x v="1"/>
    <x v="2"/>
    <x v="4"/>
    <x v="19"/>
    <x v="8"/>
    <n v="0"/>
    <n v="164"/>
    <n v="5"/>
  </r>
  <r>
    <x v="0"/>
    <x v="0"/>
    <x v="1"/>
    <x v="2"/>
    <x v="4"/>
    <x v="19"/>
    <x v="9"/>
    <n v="0"/>
    <n v="164"/>
    <n v="5"/>
  </r>
  <r>
    <x v="0"/>
    <x v="0"/>
    <x v="1"/>
    <x v="2"/>
    <x v="4"/>
    <x v="19"/>
    <x v="10"/>
    <n v="0"/>
    <n v="164"/>
    <n v="5"/>
  </r>
  <r>
    <x v="0"/>
    <x v="0"/>
    <x v="1"/>
    <x v="2"/>
    <x v="4"/>
    <x v="19"/>
    <x v="11"/>
    <n v="0"/>
    <n v="164"/>
    <n v="5"/>
  </r>
  <r>
    <x v="0"/>
    <x v="0"/>
    <x v="1"/>
    <x v="2"/>
    <x v="4"/>
    <x v="19"/>
    <x v="12"/>
    <n v="0"/>
    <n v="164"/>
    <n v="5"/>
  </r>
  <r>
    <x v="0"/>
    <x v="0"/>
    <x v="1"/>
    <x v="2"/>
    <x v="4"/>
    <x v="19"/>
    <x v="13"/>
    <n v="0"/>
    <n v="164"/>
    <n v="5"/>
  </r>
  <r>
    <x v="0"/>
    <x v="0"/>
    <x v="1"/>
    <x v="2"/>
    <x v="4"/>
    <x v="19"/>
    <x v="14"/>
    <n v="0"/>
    <n v="164"/>
    <n v="5"/>
  </r>
  <r>
    <x v="0"/>
    <x v="0"/>
    <x v="1"/>
    <x v="2"/>
    <x v="4"/>
    <x v="19"/>
    <x v="15"/>
    <n v="0"/>
    <n v="164"/>
    <n v="5"/>
  </r>
  <r>
    <x v="0"/>
    <x v="0"/>
    <x v="1"/>
    <x v="2"/>
    <x v="4"/>
    <x v="19"/>
    <x v="16"/>
    <n v="0"/>
    <n v="164"/>
    <n v="5"/>
  </r>
  <r>
    <x v="0"/>
    <x v="0"/>
    <x v="1"/>
    <x v="2"/>
    <x v="4"/>
    <x v="19"/>
    <x v="17"/>
    <n v="0"/>
    <n v="164"/>
    <n v="5"/>
  </r>
  <r>
    <x v="0"/>
    <x v="0"/>
    <x v="1"/>
    <x v="2"/>
    <x v="4"/>
    <x v="19"/>
    <x v="18"/>
    <n v="0"/>
    <n v="164"/>
    <n v="5"/>
  </r>
  <r>
    <x v="1"/>
    <x v="0"/>
    <x v="1"/>
    <x v="2"/>
    <x v="0"/>
    <x v="0"/>
    <x v="19"/>
    <n v="0"/>
    <n v="227"/>
    <n v="5"/>
  </r>
  <r>
    <x v="1"/>
    <x v="0"/>
    <x v="1"/>
    <x v="2"/>
    <x v="0"/>
    <x v="1"/>
    <x v="19"/>
    <n v="0"/>
    <n v="227"/>
    <n v="5"/>
  </r>
  <r>
    <x v="1"/>
    <x v="0"/>
    <x v="1"/>
    <x v="2"/>
    <x v="0"/>
    <x v="2"/>
    <x v="19"/>
    <n v="0"/>
    <n v="227"/>
    <n v="5"/>
  </r>
  <r>
    <x v="1"/>
    <x v="0"/>
    <x v="1"/>
    <x v="2"/>
    <x v="0"/>
    <x v="3"/>
    <x v="19"/>
    <n v="0"/>
    <n v="227"/>
    <n v="5"/>
  </r>
  <r>
    <x v="1"/>
    <x v="0"/>
    <x v="1"/>
    <x v="2"/>
    <x v="1"/>
    <x v="4"/>
    <x v="19"/>
    <n v="0"/>
    <n v="177"/>
    <n v="5"/>
  </r>
  <r>
    <x v="1"/>
    <x v="0"/>
    <x v="1"/>
    <x v="2"/>
    <x v="1"/>
    <x v="5"/>
    <x v="19"/>
    <n v="0"/>
    <n v="177"/>
    <n v="5"/>
  </r>
  <r>
    <x v="1"/>
    <x v="0"/>
    <x v="1"/>
    <x v="2"/>
    <x v="1"/>
    <x v="6"/>
    <x v="19"/>
    <n v="0"/>
    <n v="177"/>
    <n v="5"/>
  </r>
  <r>
    <x v="1"/>
    <x v="0"/>
    <x v="1"/>
    <x v="2"/>
    <x v="1"/>
    <x v="7"/>
    <x v="19"/>
    <n v="0"/>
    <n v="177"/>
    <n v="5"/>
  </r>
  <r>
    <x v="1"/>
    <x v="0"/>
    <x v="1"/>
    <x v="2"/>
    <x v="2"/>
    <x v="8"/>
    <x v="19"/>
    <n v="0"/>
    <n v="87"/>
    <n v="5"/>
  </r>
  <r>
    <x v="1"/>
    <x v="0"/>
    <x v="1"/>
    <x v="2"/>
    <x v="2"/>
    <x v="9"/>
    <x v="19"/>
    <n v="0"/>
    <n v="87"/>
    <n v="5"/>
  </r>
  <r>
    <x v="1"/>
    <x v="0"/>
    <x v="1"/>
    <x v="2"/>
    <x v="2"/>
    <x v="10"/>
    <x v="19"/>
    <n v="0"/>
    <n v="87"/>
    <n v="5"/>
  </r>
  <r>
    <x v="1"/>
    <x v="0"/>
    <x v="1"/>
    <x v="2"/>
    <x v="2"/>
    <x v="11"/>
    <x v="19"/>
    <n v="0"/>
    <n v="87"/>
    <n v="5"/>
  </r>
  <r>
    <x v="1"/>
    <x v="0"/>
    <x v="1"/>
    <x v="2"/>
    <x v="3"/>
    <x v="12"/>
    <x v="19"/>
    <n v="0"/>
    <n v="69"/>
    <n v="5"/>
  </r>
  <r>
    <x v="1"/>
    <x v="0"/>
    <x v="1"/>
    <x v="2"/>
    <x v="3"/>
    <x v="13"/>
    <x v="19"/>
    <n v="0"/>
    <n v="69"/>
    <n v="5"/>
  </r>
  <r>
    <x v="1"/>
    <x v="0"/>
    <x v="1"/>
    <x v="2"/>
    <x v="3"/>
    <x v="14"/>
    <x v="19"/>
    <n v="0"/>
    <n v="69"/>
    <n v="5"/>
  </r>
  <r>
    <x v="1"/>
    <x v="0"/>
    <x v="1"/>
    <x v="2"/>
    <x v="3"/>
    <x v="15"/>
    <x v="19"/>
    <n v="0"/>
    <n v="69"/>
    <n v="5"/>
  </r>
  <r>
    <x v="1"/>
    <x v="0"/>
    <x v="1"/>
    <x v="2"/>
    <x v="4"/>
    <x v="16"/>
    <x v="19"/>
    <n v="0"/>
    <n v="15"/>
    <n v="5"/>
  </r>
  <r>
    <x v="1"/>
    <x v="0"/>
    <x v="1"/>
    <x v="2"/>
    <x v="4"/>
    <x v="17"/>
    <x v="19"/>
    <n v="0"/>
    <n v="15"/>
    <n v="5"/>
  </r>
  <r>
    <x v="1"/>
    <x v="0"/>
    <x v="1"/>
    <x v="2"/>
    <x v="4"/>
    <x v="18"/>
    <x v="19"/>
    <n v="0"/>
    <n v="15"/>
    <n v="5"/>
  </r>
  <r>
    <x v="1"/>
    <x v="0"/>
    <x v="1"/>
    <x v="2"/>
    <x v="4"/>
    <x v="19"/>
    <x v="19"/>
    <n v="0"/>
    <n v="15"/>
    <n v="5"/>
  </r>
  <r>
    <x v="1"/>
    <x v="0"/>
    <x v="1"/>
    <x v="2"/>
    <x v="0"/>
    <x v="0"/>
    <x v="9"/>
    <n v="0"/>
    <n v="227"/>
    <n v="5"/>
  </r>
  <r>
    <x v="1"/>
    <x v="0"/>
    <x v="1"/>
    <x v="2"/>
    <x v="0"/>
    <x v="1"/>
    <x v="9"/>
    <n v="0"/>
    <n v="227"/>
    <n v="5"/>
  </r>
  <r>
    <x v="1"/>
    <x v="0"/>
    <x v="1"/>
    <x v="2"/>
    <x v="0"/>
    <x v="2"/>
    <x v="9"/>
    <n v="0"/>
    <n v="227"/>
    <n v="5"/>
  </r>
  <r>
    <x v="1"/>
    <x v="0"/>
    <x v="1"/>
    <x v="2"/>
    <x v="0"/>
    <x v="3"/>
    <x v="9"/>
    <n v="0"/>
    <n v="227"/>
    <n v="5"/>
  </r>
  <r>
    <x v="1"/>
    <x v="0"/>
    <x v="1"/>
    <x v="2"/>
    <x v="1"/>
    <x v="4"/>
    <x v="9"/>
    <n v="0"/>
    <n v="177"/>
    <n v="5"/>
  </r>
  <r>
    <x v="1"/>
    <x v="0"/>
    <x v="1"/>
    <x v="2"/>
    <x v="1"/>
    <x v="5"/>
    <x v="9"/>
    <n v="0"/>
    <n v="177"/>
    <n v="5"/>
  </r>
  <r>
    <x v="1"/>
    <x v="0"/>
    <x v="1"/>
    <x v="2"/>
    <x v="1"/>
    <x v="6"/>
    <x v="9"/>
    <n v="0"/>
    <n v="177"/>
    <n v="5"/>
  </r>
  <r>
    <x v="1"/>
    <x v="0"/>
    <x v="1"/>
    <x v="2"/>
    <x v="1"/>
    <x v="7"/>
    <x v="9"/>
    <n v="0"/>
    <n v="177"/>
    <n v="5"/>
  </r>
  <r>
    <x v="1"/>
    <x v="0"/>
    <x v="1"/>
    <x v="2"/>
    <x v="2"/>
    <x v="8"/>
    <x v="9"/>
    <n v="0"/>
    <n v="87"/>
    <n v="5"/>
  </r>
  <r>
    <x v="1"/>
    <x v="0"/>
    <x v="1"/>
    <x v="2"/>
    <x v="2"/>
    <x v="9"/>
    <x v="9"/>
    <n v="0"/>
    <n v="87"/>
    <n v="5"/>
  </r>
  <r>
    <x v="1"/>
    <x v="0"/>
    <x v="1"/>
    <x v="2"/>
    <x v="2"/>
    <x v="10"/>
    <x v="9"/>
    <n v="0"/>
    <n v="87"/>
    <n v="5"/>
  </r>
  <r>
    <x v="1"/>
    <x v="0"/>
    <x v="1"/>
    <x v="2"/>
    <x v="2"/>
    <x v="11"/>
    <x v="9"/>
    <n v="0"/>
    <n v="87"/>
    <n v="5"/>
  </r>
  <r>
    <x v="1"/>
    <x v="0"/>
    <x v="1"/>
    <x v="2"/>
    <x v="3"/>
    <x v="12"/>
    <x v="9"/>
    <n v="0"/>
    <n v="69"/>
    <n v="5"/>
  </r>
  <r>
    <x v="1"/>
    <x v="0"/>
    <x v="1"/>
    <x v="2"/>
    <x v="3"/>
    <x v="13"/>
    <x v="9"/>
    <n v="0"/>
    <n v="69"/>
    <n v="5"/>
  </r>
  <r>
    <x v="1"/>
    <x v="0"/>
    <x v="1"/>
    <x v="2"/>
    <x v="3"/>
    <x v="14"/>
    <x v="9"/>
    <n v="0"/>
    <n v="69"/>
    <n v="5"/>
  </r>
  <r>
    <x v="1"/>
    <x v="0"/>
    <x v="1"/>
    <x v="2"/>
    <x v="3"/>
    <x v="15"/>
    <x v="9"/>
    <n v="0"/>
    <n v="69"/>
    <n v="5"/>
  </r>
  <r>
    <x v="1"/>
    <x v="0"/>
    <x v="1"/>
    <x v="2"/>
    <x v="4"/>
    <x v="16"/>
    <x v="9"/>
    <n v="0"/>
    <n v="15"/>
    <n v="5"/>
  </r>
  <r>
    <x v="1"/>
    <x v="0"/>
    <x v="1"/>
    <x v="2"/>
    <x v="4"/>
    <x v="17"/>
    <x v="9"/>
    <n v="0"/>
    <n v="15"/>
    <n v="5"/>
  </r>
  <r>
    <x v="1"/>
    <x v="0"/>
    <x v="1"/>
    <x v="2"/>
    <x v="4"/>
    <x v="18"/>
    <x v="9"/>
    <n v="0"/>
    <n v="15"/>
    <n v="5"/>
  </r>
  <r>
    <x v="1"/>
    <x v="0"/>
    <x v="1"/>
    <x v="2"/>
    <x v="4"/>
    <x v="19"/>
    <x v="9"/>
    <n v="0"/>
    <n v="15"/>
    <n v="5"/>
  </r>
  <r>
    <x v="1"/>
    <x v="0"/>
    <x v="1"/>
    <x v="2"/>
    <x v="0"/>
    <x v="0"/>
    <x v="20"/>
    <n v="0"/>
    <n v="227"/>
    <n v="5"/>
  </r>
  <r>
    <x v="1"/>
    <x v="0"/>
    <x v="1"/>
    <x v="2"/>
    <x v="0"/>
    <x v="1"/>
    <x v="20"/>
    <n v="0"/>
    <n v="227"/>
    <n v="5"/>
  </r>
  <r>
    <x v="1"/>
    <x v="0"/>
    <x v="1"/>
    <x v="2"/>
    <x v="0"/>
    <x v="2"/>
    <x v="20"/>
    <n v="0"/>
    <n v="227"/>
    <n v="5"/>
  </r>
  <r>
    <x v="1"/>
    <x v="0"/>
    <x v="1"/>
    <x v="2"/>
    <x v="0"/>
    <x v="3"/>
    <x v="20"/>
    <n v="0"/>
    <n v="227"/>
    <n v="5"/>
  </r>
  <r>
    <x v="1"/>
    <x v="0"/>
    <x v="1"/>
    <x v="2"/>
    <x v="1"/>
    <x v="4"/>
    <x v="20"/>
    <n v="0"/>
    <n v="177"/>
    <n v="5"/>
  </r>
  <r>
    <x v="1"/>
    <x v="0"/>
    <x v="1"/>
    <x v="2"/>
    <x v="1"/>
    <x v="5"/>
    <x v="20"/>
    <n v="0"/>
    <n v="177"/>
    <n v="5"/>
  </r>
  <r>
    <x v="1"/>
    <x v="0"/>
    <x v="1"/>
    <x v="2"/>
    <x v="1"/>
    <x v="6"/>
    <x v="20"/>
    <n v="0"/>
    <n v="177"/>
    <n v="5"/>
  </r>
  <r>
    <x v="1"/>
    <x v="0"/>
    <x v="1"/>
    <x v="2"/>
    <x v="1"/>
    <x v="7"/>
    <x v="20"/>
    <n v="0"/>
    <n v="177"/>
    <n v="5"/>
  </r>
  <r>
    <x v="1"/>
    <x v="0"/>
    <x v="1"/>
    <x v="2"/>
    <x v="2"/>
    <x v="8"/>
    <x v="20"/>
    <n v="0"/>
    <n v="87"/>
    <n v="5"/>
  </r>
  <r>
    <x v="1"/>
    <x v="0"/>
    <x v="1"/>
    <x v="2"/>
    <x v="2"/>
    <x v="9"/>
    <x v="20"/>
    <n v="0"/>
    <n v="87"/>
    <n v="5"/>
  </r>
  <r>
    <x v="1"/>
    <x v="0"/>
    <x v="1"/>
    <x v="2"/>
    <x v="2"/>
    <x v="10"/>
    <x v="20"/>
    <n v="0"/>
    <n v="87"/>
    <n v="5"/>
  </r>
  <r>
    <x v="1"/>
    <x v="0"/>
    <x v="1"/>
    <x v="2"/>
    <x v="2"/>
    <x v="11"/>
    <x v="20"/>
    <n v="0"/>
    <n v="87"/>
    <n v="5"/>
  </r>
  <r>
    <x v="1"/>
    <x v="0"/>
    <x v="1"/>
    <x v="2"/>
    <x v="3"/>
    <x v="12"/>
    <x v="20"/>
    <n v="0"/>
    <n v="69"/>
    <n v="5"/>
  </r>
  <r>
    <x v="1"/>
    <x v="0"/>
    <x v="1"/>
    <x v="2"/>
    <x v="3"/>
    <x v="13"/>
    <x v="20"/>
    <n v="0"/>
    <n v="69"/>
    <n v="5"/>
  </r>
  <r>
    <x v="1"/>
    <x v="0"/>
    <x v="1"/>
    <x v="2"/>
    <x v="3"/>
    <x v="14"/>
    <x v="20"/>
    <n v="0"/>
    <n v="69"/>
    <n v="5"/>
  </r>
  <r>
    <x v="1"/>
    <x v="0"/>
    <x v="1"/>
    <x v="2"/>
    <x v="3"/>
    <x v="15"/>
    <x v="20"/>
    <n v="0"/>
    <n v="69"/>
    <n v="5"/>
  </r>
  <r>
    <x v="1"/>
    <x v="0"/>
    <x v="1"/>
    <x v="2"/>
    <x v="4"/>
    <x v="16"/>
    <x v="20"/>
    <n v="0"/>
    <n v="15"/>
    <n v="5"/>
  </r>
  <r>
    <x v="1"/>
    <x v="0"/>
    <x v="1"/>
    <x v="2"/>
    <x v="4"/>
    <x v="17"/>
    <x v="20"/>
    <n v="0"/>
    <n v="15"/>
    <n v="5"/>
  </r>
  <r>
    <x v="1"/>
    <x v="0"/>
    <x v="1"/>
    <x v="2"/>
    <x v="4"/>
    <x v="18"/>
    <x v="20"/>
    <n v="0"/>
    <n v="15"/>
    <n v="5"/>
  </r>
  <r>
    <x v="1"/>
    <x v="0"/>
    <x v="1"/>
    <x v="2"/>
    <x v="4"/>
    <x v="19"/>
    <x v="20"/>
    <n v="0"/>
    <n v="15"/>
    <n v="5"/>
  </r>
  <r>
    <x v="0"/>
    <x v="0"/>
    <x v="1"/>
    <x v="3"/>
    <x v="0"/>
    <x v="0"/>
    <x v="0"/>
    <n v="6.0810000000000004"/>
    <n v="1465"/>
    <n v="19"/>
  </r>
  <r>
    <x v="0"/>
    <x v="0"/>
    <x v="1"/>
    <x v="3"/>
    <x v="0"/>
    <x v="0"/>
    <x v="1"/>
    <n v="5.6689999999999996"/>
    <n v="1465"/>
    <n v="19"/>
  </r>
  <r>
    <x v="0"/>
    <x v="0"/>
    <x v="1"/>
    <x v="3"/>
    <x v="0"/>
    <x v="0"/>
    <x v="2"/>
    <n v="5.4610000000000003"/>
    <n v="1465"/>
    <n v="19"/>
  </r>
  <r>
    <x v="0"/>
    <x v="0"/>
    <x v="1"/>
    <x v="3"/>
    <x v="0"/>
    <x v="0"/>
    <x v="3"/>
    <n v="5.2519999999999998"/>
    <n v="1465"/>
    <n v="19"/>
  </r>
  <r>
    <x v="0"/>
    <x v="0"/>
    <x v="1"/>
    <x v="3"/>
    <x v="0"/>
    <x v="0"/>
    <x v="4"/>
    <n v="5.0819999999999999"/>
    <n v="1465"/>
    <n v="19"/>
  </r>
  <r>
    <x v="0"/>
    <x v="0"/>
    <x v="1"/>
    <x v="3"/>
    <x v="0"/>
    <x v="0"/>
    <x v="5"/>
    <n v="4.8570000000000002"/>
    <n v="1465"/>
    <n v="19"/>
  </r>
  <r>
    <x v="0"/>
    <x v="0"/>
    <x v="1"/>
    <x v="3"/>
    <x v="0"/>
    <x v="0"/>
    <x v="6"/>
    <n v="4.6769999999999996"/>
    <n v="1465"/>
    <n v="19"/>
  </r>
  <r>
    <x v="0"/>
    <x v="0"/>
    <x v="1"/>
    <x v="3"/>
    <x v="0"/>
    <x v="0"/>
    <x v="7"/>
    <n v="4.5339999999999998"/>
    <n v="1465"/>
    <n v="19"/>
  </r>
  <r>
    <x v="0"/>
    <x v="0"/>
    <x v="1"/>
    <x v="3"/>
    <x v="0"/>
    <x v="0"/>
    <x v="8"/>
    <n v="4.4059999999999997"/>
    <n v="1465"/>
    <n v="19"/>
  </r>
  <r>
    <x v="0"/>
    <x v="0"/>
    <x v="1"/>
    <x v="3"/>
    <x v="0"/>
    <x v="0"/>
    <x v="9"/>
    <n v="4.2309999999999999"/>
    <n v="1465"/>
    <n v="19"/>
  </r>
  <r>
    <x v="0"/>
    <x v="0"/>
    <x v="1"/>
    <x v="3"/>
    <x v="0"/>
    <x v="0"/>
    <x v="10"/>
    <n v="4.0339999999999998"/>
    <n v="1465"/>
    <n v="19"/>
  </r>
  <r>
    <x v="0"/>
    <x v="0"/>
    <x v="1"/>
    <x v="3"/>
    <x v="0"/>
    <x v="0"/>
    <x v="11"/>
    <n v="3.8130000000000002"/>
    <n v="1465"/>
    <n v="19"/>
  </r>
  <r>
    <x v="0"/>
    <x v="0"/>
    <x v="1"/>
    <x v="3"/>
    <x v="0"/>
    <x v="0"/>
    <x v="12"/>
    <n v="3.548"/>
    <n v="1465"/>
    <n v="19"/>
  </r>
  <r>
    <x v="0"/>
    <x v="0"/>
    <x v="1"/>
    <x v="3"/>
    <x v="0"/>
    <x v="0"/>
    <x v="13"/>
    <n v="3.0510000000000002"/>
    <n v="1465"/>
    <n v="19"/>
  </r>
  <r>
    <x v="0"/>
    <x v="0"/>
    <x v="1"/>
    <x v="3"/>
    <x v="0"/>
    <x v="0"/>
    <x v="14"/>
    <n v="1.8120000000000001"/>
    <n v="1465"/>
    <n v="19"/>
  </r>
  <r>
    <x v="0"/>
    <x v="0"/>
    <x v="1"/>
    <x v="3"/>
    <x v="0"/>
    <x v="0"/>
    <x v="15"/>
    <n v="1.27"/>
    <n v="1465"/>
    <n v="19"/>
  </r>
  <r>
    <x v="0"/>
    <x v="0"/>
    <x v="1"/>
    <x v="3"/>
    <x v="0"/>
    <x v="0"/>
    <x v="16"/>
    <n v="1.1180000000000001"/>
    <n v="1465"/>
    <n v="19"/>
  </r>
  <r>
    <x v="0"/>
    <x v="0"/>
    <x v="1"/>
    <x v="3"/>
    <x v="0"/>
    <x v="0"/>
    <x v="17"/>
    <n v="1.032"/>
    <n v="1465"/>
    <n v="19"/>
  </r>
  <r>
    <x v="0"/>
    <x v="0"/>
    <x v="1"/>
    <x v="3"/>
    <x v="0"/>
    <x v="0"/>
    <x v="18"/>
    <n v="0.95699999999999996"/>
    <n v="1465"/>
    <n v="19"/>
  </r>
  <r>
    <x v="0"/>
    <x v="0"/>
    <x v="1"/>
    <x v="3"/>
    <x v="0"/>
    <x v="1"/>
    <x v="0"/>
    <n v="6.798"/>
    <n v="1465"/>
    <n v="19"/>
  </r>
  <r>
    <x v="0"/>
    <x v="0"/>
    <x v="1"/>
    <x v="3"/>
    <x v="0"/>
    <x v="1"/>
    <x v="1"/>
    <n v="6.3140000000000001"/>
    <n v="1465"/>
    <n v="19"/>
  </r>
  <r>
    <x v="0"/>
    <x v="0"/>
    <x v="1"/>
    <x v="3"/>
    <x v="0"/>
    <x v="1"/>
    <x v="2"/>
    <n v="5.968"/>
    <n v="1465"/>
    <n v="19"/>
  </r>
  <r>
    <x v="0"/>
    <x v="0"/>
    <x v="1"/>
    <x v="3"/>
    <x v="0"/>
    <x v="1"/>
    <x v="3"/>
    <n v="5.6479999999999997"/>
    <n v="1465"/>
    <n v="19"/>
  </r>
  <r>
    <x v="0"/>
    <x v="0"/>
    <x v="1"/>
    <x v="3"/>
    <x v="0"/>
    <x v="1"/>
    <x v="4"/>
    <n v="5.4139999999999997"/>
    <n v="1465"/>
    <n v="19"/>
  </r>
  <r>
    <x v="0"/>
    <x v="0"/>
    <x v="1"/>
    <x v="3"/>
    <x v="0"/>
    <x v="1"/>
    <x v="5"/>
    <n v="5.141"/>
    <n v="1465"/>
    <n v="19"/>
  </r>
  <r>
    <x v="0"/>
    <x v="0"/>
    <x v="1"/>
    <x v="3"/>
    <x v="0"/>
    <x v="1"/>
    <x v="6"/>
    <n v="4.9740000000000002"/>
    <n v="1465"/>
    <n v="19"/>
  </r>
  <r>
    <x v="0"/>
    <x v="0"/>
    <x v="1"/>
    <x v="3"/>
    <x v="0"/>
    <x v="1"/>
    <x v="7"/>
    <n v="4.774"/>
    <n v="1465"/>
    <n v="19"/>
  </r>
  <r>
    <x v="0"/>
    <x v="0"/>
    <x v="1"/>
    <x v="3"/>
    <x v="0"/>
    <x v="1"/>
    <x v="8"/>
    <n v="4.5590000000000002"/>
    <n v="1465"/>
    <n v="19"/>
  </r>
  <r>
    <x v="0"/>
    <x v="0"/>
    <x v="1"/>
    <x v="3"/>
    <x v="0"/>
    <x v="1"/>
    <x v="9"/>
    <n v="4.3120000000000003"/>
    <n v="1465"/>
    <n v="19"/>
  </r>
  <r>
    <x v="0"/>
    <x v="0"/>
    <x v="1"/>
    <x v="3"/>
    <x v="0"/>
    <x v="1"/>
    <x v="10"/>
    <n v="4.1109999999999998"/>
    <n v="1465"/>
    <n v="19"/>
  </r>
  <r>
    <x v="0"/>
    <x v="0"/>
    <x v="1"/>
    <x v="3"/>
    <x v="0"/>
    <x v="1"/>
    <x v="11"/>
    <n v="3.8439999999999999"/>
    <n v="1465"/>
    <n v="19"/>
  </r>
  <r>
    <x v="0"/>
    <x v="0"/>
    <x v="1"/>
    <x v="3"/>
    <x v="0"/>
    <x v="1"/>
    <x v="12"/>
    <n v="3.37"/>
    <n v="1465"/>
    <n v="19"/>
  </r>
  <r>
    <x v="0"/>
    <x v="0"/>
    <x v="1"/>
    <x v="3"/>
    <x v="0"/>
    <x v="1"/>
    <x v="13"/>
    <n v="2.589"/>
    <n v="1465"/>
    <n v="19"/>
  </r>
  <r>
    <x v="0"/>
    <x v="0"/>
    <x v="1"/>
    <x v="3"/>
    <x v="0"/>
    <x v="1"/>
    <x v="14"/>
    <n v="1.5489999999999999"/>
    <n v="1465"/>
    <n v="19"/>
  </r>
  <r>
    <x v="0"/>
    <x v="0"/>
    <x v="1"/>
    <x v="3"/>
    <x v="0"/>
    <x v="1"/>
    <x v="15"/>
    <n v="1.3109999999999999"/>
    <n v="1465"/>
    <n v="19"/>
  </r>
  <r>
    <x v="0"/>
    <x v="0"/>
    <x v="1"/>
    <x v="3"/>
    <x v="0"/>
    <x v="1"/>
    <x v="16"/>
    <n v="1.194"/>
    <n v="1465"/>
    <n v="19"/>
  </r>
  <r>
    <x v="0"/>
    <x v="0"/>
    <x v="1"/>
    <x v="3"/>
    <x v="0"/>
    <x v="1"/>
    <x v="17"/>
    <n v="0.95699999999999996"/>
    <n v="1465"/>
    <n v="19"/>
  </r>
  <r>
    <x v="0"/>
    <x v="0"/>
    <x v="1"/>
    <x v="3"/>
    <x v="0"/>
    <x v="1"/>
    <x v="18"/>
    <n v="0.67400000000000004"/>
    <n v="1465"/>
    <n v="19"/>
  </r>
  <r>
    <x v="0"/>
    <x v="0"/>
    <x v="1"/>
    <x v="3"/>
    <x v="0"/>
    <x v="2"/>
    <x v="0"/>
    <n v="6.6459999999999999"/>
    <n v="1465"/>
    <n v="19"/>
  </r>
  <r>
    <x v="0"/>
    <x v="0"/>
    <x v="1"/>
    <x v="3"/>
    <x v="0"/>
    <x v="2"/>
    <x v="1"/>
    <n v="6.2249999999999996"/>
    <n v="1465"/>
    <n v="19"/>
  </r>
  <r>
    <x v="0"/>
    <x v="0"/>
    <x v="1"/>
    <x v="3"/>
    <x v="0"/>
    <x v="2"/>
    <x v="2"/>
    <n v="5.9619999999999997"/>
    <n v="1465"/>
    <n v="19"/>
  </r>
  <r>
    <x v="0"/>
    <x v="0"/>
    <x v="1"/>
    <x v="3"/>
    <x v="0"/>
    <x v="2"/>
    <x v="3"/>
    <n v="5.7389999999999999"/>
    <n v="1465"/>
    <n v="19"/>
  </r>
  <r>
    <x v="0"/>
    <x v="0"/>
    <x v="1"/>
    <x v="3"/>
    <x v="0"/>
    <x v="2"/>
    <x v="4"/>
    <n v="5.5419999999999998"/>
    <n v="1465"/>
    <n v="19"/>
  </r>
  <r>
    <x v="0"/>
    <x v="0"/>
    <x v="1"/>
    <x v="3"/>
    <x v="0"/>
    <x v="2"/>
    <x v="5"/>
    <n v="5.3689999999999998"/>
    <n v="1465"/>
    <n v="19"/>
  </r>
  <r>
    <x v="0"/>
    <x v="0"/>
    <x v="1"/>
    <x v="3"/>
    <x v="0"/>
    <x v="2"/>
    <x v="6"/>
    <n v="5.18"/>
    <n v="1465"/>
    <n v="19"/>
  </r>
  <r>
    <x v="0"/>
    <x v="0"/>
    <x v="1"/>
    <x v="3"/>
    <x v="0"/>
    <x v="2"/>
    <x v="7"/>
    <n v="5.0149999999999997"/>
    <n v="1465"/>
    <n v="19"/>
  </r>
  <r>
    <x v="0"/>
    <x v="0"/>
    <x v="1"/>
    <x v="3"/>
    <x v="0"/>
    <x v="2"/>
    <x v="8"/>
    <n v="4.835"/>
    <n v="1465"/>
    <n v="19"/>
  </r>
  <r>
    <x v="0"/>
    <x v="0"/>
    <x v="1"/>
    <x v="3"/>
    <x v="0"/>
    <x v="2"/>
    <x v="9"/>
    <n v="4.6440000000000001"/>
    <n v="1465"/>
    <n v="19"/>
  </r>
  <r>
    <x v="0"/>
    <x v="0"/>
    <x v="1"/>
    <x v="3"/>
    <x v="0"/>
    <x v="2"/>
    <x v="10"/>
    <n v="4.452"/>
    <n v="1465"/>
    <n v="19"/>
  </r>
  <r>
    <x v="0"/>
    <x v="0"/>
    <x v="1"/>
    <x v="3"/>
    <x v="0"/>
    <x v="2"/>
    <x v="11"/>
    <n v="4.1639999999999997"/>
    <n v="1465"/>
    <n v="19"/>
  </r>
  <r>
    <x v="0"/>
    <x v="0"/>
    <x v="1"/>
    <x v="3"/>
    <x v="0"/>
    <x v="2"/>
    <x v="12"/>
    <n v="3.7069999999999999"/>
    <n v="1465"/>
    <n v="19"/>
  </r>
  <r>
    <x v="0"/>
    <x v="0"/>
    <x v="1"/>
    <x v="3"/>
    <x v="0"/>
    <x v="2"/>
    <x v="13"/>
    <n v="1.843"/>
    <n v="1465"/>
    <n v="19"/>
  </r>
  <r>
    <x v="0"/>
    <x v="0"/>
    <x v="1"/>
    <x v="3"/>
    <x v="0"/>
    <x v="2"/>
    <x v="14"/>
    <n v="1.458"/>
    <n v="1465"/>
    <n v="19"/>
  </r>
  <r>
    <x v="0"/>
    <x v="0"/>
    <x v="1"/>
    <x v="3"/>
    <x v="0"/>
    <x v="2"/>
    <x v="15"/>
    <n v="1.171"/>
    <n v="1465"/>
    <n v="19"/>
  </r>
  <r>
    <x v="0"/>
    <x v="0"/>
    <x v="1"/>
    <x v="3"/>
    <x v="0"/>
    <x v="2"/>
    <x v="16"/>
    <n v="1.1200000000000001"/>
    <n v="1465"/>
    <n v="19"/>
  </r>
  <r>
    <x v="0"/>
    <x v="0"/>
    <x v="1"/>
    <x v="3"/>
    <x v="0"/>
    <x v="2"/>
    <x v="17"/>
    <n v="0.96799999999999997"/>
    <n v="1465"/>
    <n v="19"/>
  </r>
  <r>
    <x v="0"/>
    <x v="0"/>
    <x v="1"/>
    <x v="3"/>
    <x v="0"/>
    <x v="2"/>
    <x v="18"/>
    <n v="0.80200000000000005"/>
    <n v="1465"/>
    <n v="19"/>
  </r>
  <r>
    <x v="0"/>
    <x v="0"/>
    <x v="1"/>
    <x v="3"/>
    <x v="0"/>
    <x v="3"/>
    <x v="0"/>
    <n v="6.6150000000000002"/>
    <n v="1465"/>
    <n v="19"/>
  </r>
  <r>
    <x v="0"/>
    <x v="0"/>
    <x v="1"/>
    <x v="3"/>
    <x v="0"/>
    <x v="3"/>
    <x v="1"/>
    <n v="6.1070000000000002"/>
    <n v="1465"/>
    <n v="19"/>
  </r>
  <r>
    <x v="0"/>
    <x v="0"/>
    <x v="1"/>
    <x v="3"/>
    <x v="0"/>
    <x v="3"/>
    <x v="2"/>
    <n v="5.7830000000000004"/>
    <n v="1465"/>
    <n v="19"/>
  </r>
  <r>
    <x v="0"/>
    <x v="0"/>
    <x v="1"/>
    <x v="3"/>
    <x v="0"/>
    <x v="3"/>
    <x v="3"/>
    <n v="5.5359999999999996"/>
    <n v="1465"/>
    <n v="19"/>
  </r>
  <r>
    <x v="0"/>
    <x v="0"/>
    <x v="1"/>
    <x v="3"/>
    <x v="0"/>
    <x v="3"/>
    <x v="4"/>
    <n v="5.359"/>
    <n v="1465"/>
    <n v="19"/>
  </r>
  <r>
    <x v="0"/>
    <x v="0"/>
    <x v="1"/>
    <x v="3"/>
    <x v="0"/>
    <x v="3"/>
    <x v="5"/>
    <n v="5.1440000000000001"/>
    <n v="1465"/>
    <n v="19"/>
  </r>
  <r>
    <x v="0"/>
    <x v="0"/>
    <x v="1"/>
    <x v="3"/>
    <x v="0"/>
    <x v="3"/>
    <x v="6"/>
    <n v="4.9539999999999997"/>
    <n v="1465"/>
    <n v="19"/>
  </r>
  <r>
    <x v="0"/>
    <x v="0"/>
    <x v="1"/>
    <x v="3"/>
    <x v="0"/>
    <x v="3"/>
    <x v="7"/>
    <n v="4.7610000000000001"/>
    <n v="1465"/>
    <n v="19"/>
  </r>
  <r>
    <x v="0"/>
    <x v="0"/>
    <x v="1"/>
    <x v="3"/>
    <x v="0"/>
    <x v="3"/>
    <x v="8"/>
    <n v="4.5670000000000002"/>
    <n v="1465"/>
    <n v="19"/>
  </r>
  <r>
    <x v="0"/>
    <x v="0"/>
    <x v="1"/>
    <x v="3"/>
    <x v="0"/>
    <x v="3"/>
    <x v="9"/>
    <n v="4.3780000000000001"/>
    <n v="1465"/>
    <n v="19"/>
  </r>
  <r>
    <x v="0"/>
    <x v="0"/>
    <x v="1"/>
    <x v="3"/>
    <x v="0"/>
    <x v="3"/>
    <x v="10"/>
    <n v="4.1619999999999999"/>
    <n v="1465"/>
    <n v="19"/>
  </r>
  <r>
    <x v="0"/>
    <x v="0"/>
    <x v="1"/>
    <x v="3"/>
    <x v="0"/>
    <x v="3"/>
    <x v="11"/>
    <n v="3.89"/>
    <n v="1465"/>
    <n v="19"/>
  </r>
  <r>
    <x v="0"/>
    <x v="0"/>
    <x v="1"/>
    <x v="3"/>
    <x v="0"/>
    <x v="3"/>
    <x v="12"/>
    <n v="3.5409999999999999"/>
    <n v="1465"/>
    <n v="19"/>
  </r>
  <r>
    <x v="0"/>
    <x v="0"/>
    <x v="1"/>
    <x v="3"/>
    <x v="0"/>
    <x v="3"/>
    <x v="13"/>
    <n v="2.79"/>
    <n v="1465"/>
    <n v="19"/>
  </r>
  <r>
    <x v="0"/>
    <x v="0"/>
    <x v="1"/>
    <x v="3"/>
    <x v="0"/>
    <x v="3"/>
    <x v="14"/>
    <n v="1.5489999999999999"/>
    <n v="1465"/>
    <n v="19"/>
  </r>
  <r>
    <x v="0"/>
    <x v="0"/>
    <x v="1"/>
    <x v="3"/>
    <x v="0"/>
    <x v="3"/>
    <x v="15"/>
    <n v="1.2569999999999999"/>
    <n v="1465"/>
    <n v="19"/>
  </r>
  <r>
    <x v="0"/>
    <x v="0"/>
    <x v="1"/>
    <x v="3"/>
    <x v="0"/>
    <x v="3"/>
    <x v="16"/>
    <n v="1.1200000000000001"/>
    <n v="1465"/>
    <n v="19"/>
  </r>
  <r>
    <x v="0"/>
    <x v="0"/>
    <x v="1"/>
    <x v="3"/>
    <x v="0"/>
    <x v="3"/>
    <x v="17"/>
    <n v="0.98599999999999999"/>
    <n v="1465"/>
    <n v="19"/>
  </r>
  <r>
    <x v="0"/>
    <x v="0"/>
    <x v="1"/>
    <x v="3"/>
    <x v="0"/>
    <x v="3"/>
    <x v="18"/>
    <n v="0.78400000000000003"/>
    <n v="1465"/>
    <n v="19"/>
  </r>
  <r>
    <x v="0"/>
    <x v="0"/>
    <x v="1"/>
    <x v="3"/>
    <x v="1"/>
    <x v="4"/>
    <x v="0"/>
    <n v="9.9440000000000008"/>
    <n v="1946"/>
    <n v="19"/>
  </r>
  <r>
    <x v="0"/>
    <x v="0"/>
    <x v="1"/>
    <x v="3"/>
    <x v="1"/>
    <x v="4"/>
    <x v="1"/>
    <n v="9.2690000000000001"/>
    <n v="1946"/>
    <n v="19"/>
  </r>
  <r>
    <x v="0"/>
    <x v="0"/>
    <x v="1"/>
    <x v="3"/>
    <x v="1"/>
    <x v="4"/>
    <x v="2"/>
    <n v="8.7729999999999997"/>
    <n v="1946"/>
    <n v="19"/>
  </r>
  <r>
    <x v="0"/>
    <x v="0"/>
    <x v="1"/>
    <x v="3"/>
    <x v="1"/>
    <x v="4"/>
    <x v="3"/>
    <n v="8.2639999999999993"/>
    <n v="1946"/>
    <n v="19"/>
  </r>
  <r>
    <x v="0"/>
    <x v="0"/>
    <x v="1"/>
    <x v="3"/>
    <x v="1"/>
    <x v="4"/>
    <x v="4"/>
    <n v="7.9139999999999997"/>
    <n v="1946"/>
    <n v="19"/>
  </r>
  <r>
    <x v="0"/>
    <x v="0"/>
    <x v="1"/>
    <x v="3"/>
    <x v="1"/>
    <x v="4"/>
    <x v="5"/>
    <n v="7.6630000000000003"/>
    <n v="1946"/>
    <n v="19"/>
  </r>
  <r>
    <x v="0"/>
    <x v="0"/>
    <x v="1"/>
    <x v="3"/>
    <x v="1"/>
    <x v="4"/>
    <x v="6"/>
    <n v="7.3449999999999998"/>
    <n v="1946"/>
    <n v="19"/>
  </r>
  <r>
    <x v="0"/>
    <x v="0"/>
    <x v="1"/>
    <x v="3"/>
    <x v="1"/>
    <x v="4"/>
    <x v="7"/>
    <n v="7.1319999999999997"/>
    <n v="1946"/>
    <n v="19"/>
  </r>
  <r>
    <x v="0"/>
    <x v="0"/>
    <x v="1"/>
    <x v="3"/>
    <x v="1"/>
    <x v="4"/>
    <x v="8"/>
    <n v="6.8259999999999996"/>
    <n v="1946"/>
    <n v="19"/>
  </r>
  <r>
    <x v="0"/>
    <x v="0"/>
    <x v="1"/>
    <x v="3"/>
    <x v="1"/>
    <x v="4"/>
    <x v="9"/>
    <n v="6.7190000000000003"/>
    <n v="1946"/>
    <n v="19"/>
  </r>
  <r>
    <x v="0"/>
    <x v="0"/>
    <x v="1"/>
    <x v="3"/>
    <x v="1"/>
    <x v="4"/>
    <x v="10"/>
    <n v="6.5449999999999999"/>
    <n v="1946"/>
    <n v="19"/>
  </r>
  <r>
    <x v="0"/>
    <x v="0"/>
    <x v="1"/>
    <x v="3"/>
    <x v="1"/>
    <x v="4"/>
    <x v="11"/>
    <n v="6.1849999999999996"/>
    <n v="1946"/>
    <n v="19"/>
  </r>
  <r>
    <x v="0"/>
    <x v="0"/>
    <x v="1"/>
    <x v="3"/>
    <x v="1"/>
    <x v="4"/>
    <x v="12"/>
    <n v="5.72"/>
    <n v="1946"/>
    <n v="19"/>
  </r>
  <r>
    <x v="0"/>
    <x v="0"/>
    <x v="1"/>
    <x v="3"/>
    <x v="1"/>
    <x v="4"/>
    <x v="13"/>
    <n v="5.2210000000000001"/>
    <n v="1946"/>
    <n v="19"/>
  </r>
  <r>
    <x v="0"/>
    <x v="0"/>
    <x v="1"/>
    <x v="3"/>
    <x v="1"/>
    <x v="4"/>
    <x v="14"/>
    <n v="4.3109999999999999"/>
    <n v="1946"/>
    <n v="19"/>
  </r>
  <r>
    <x v="0"/>
    <x v="0"/>
    <x v="1"/>
    <x v="3"/>
    <x v="1"/>
    <x v="4"/>
    <x v="15"/>
    <n v="3.8570000000000002"/>
    <n v="1946"/>
    <n v="19"/>
  </r>
  <r>
    <x v="0"/>
    <x v="0"/>
    <x v="1"/>
    <x v="3"/>
    <x v="1"/>
    <x v="4"/>
    <x v="16"/>
    <n v="3.5470000000000002"/>
    <n v="1946"/>
    <n v="19"/>
  </r>
  <r>
    <x v="0"/>
    <x v="0"/>
    <x v="1"/>
    <x v="3"/>
    <x v="1"/>
    <x v="4"/>
    <x v="17"/>
    <n v="3.4359999999999999"/>
    <n v="1946"/>
    <n v="19"/>
  </r>
  <r>
    <x v="0"/>
    <x v="0"/>
    <x v="1"/>
    <x v="3"/>
    <x v="1"/>
    <x v="4"/>
    <x v="18"/>
    <n v="3.226"/>
    <n v="1946"/>
    <n v="19"/>
  </r>
  <r>
    <x v="0"/>
    <x v="0"/>
    <x v="1"/>
    <x v="3"/>
    <x v="1"/>
    <x v="5"/>
    <x v="0"/>
    <n v="11.106999999999999"/>
    <n v="1946"/>
    <n v="19"/>
  </r>
  <r>
    <x v="0"/>
    <x v="0"/>
    <x v="1"/>
    <x v="3"/>
    <x v="1"/>
    <x v="5"/>
    <x v="1"/>
    <n v="10.317"/>
    <n v="1946"/>
    <n v="19"/>
  </r>
  <r>
    <x v="0"/>
    <x v="0"/>
    <x v="1"/>
    <x v="3"/>
    <x v="1"/>
    <x v="5"/>
    <x v="2"/>
    <n v="9.8209999999999997"/>
    <n v="1946"/>
    <n v="19"/>
  </r>
  <r>
    <x v="0"/>
    <x v="0"/>
    <x v="1"/>
    <x v="3"/>
    <x v="1"/>
    <x v="5"/>
    <x v="3"/>
    <n v="9.4359999999999999"/>
    <n v="1946"/>
    <n v="19"/>
  </r>
  <r>
    <x v="0"/>
    <x v="0"/>
    <x v="1"/>
    <x v="3"/>
    <x v="1"/>
    <x v="5"/>
    <x v="4"/>
    <n v="9.1"/>
    <n v="1946"/>
    <n v="19"/>
  </r>
  <r>
    <x v="0"/>
    <x v="0"/>
    <x v="1"/>
    <x v="3"/>
    <x v="1"/>
    <x v="5"/>
    <x v="5"/>
    <n v="8.69"/>
    <n v="1946"/>
    <n v="19"/>
  </r>
  <r>
    <x v="0"/>
    <x v="0"/>
    <x v="1"/>
    <x v="3"/>
    <x v="1"/>
    <x v="5"/>
    <x v="6"/>
    <n v="8.3450000000000006"/>
    <n v="1946"/>
    <n v="19"/>
  </r>
  <r>
    <x v="0"/>
    <x v="0"/>
    <x v="1"/>
    <x v="3"/>
    <x v="1"/>
    <x v="5"/>
    <x v="7"/>
    <n v="7.9989999999999997"/>
    <n v="1946"/>
    <n v="19"/>
  </r>
  <r>
    <x v="0"/>
    <x v="0"/>
    <x v="1"/>
    <x v="3"/>
    <x v="1"/>
    <x v="5"/>
    <x v="8"/>
    <n v="7.6680000000000001"/>
    <n v="1946"/>
    <n v="19"/>
  </r>
  <r>
    <x v="0"/>
    <x v="0"/>
    <x v="1"/>
    <x v="3"/>
    <x v="1"/>
    <x v="5"/>
    <x v="9"/>
    <n v="7.274"/>
    <n v="1946"/>
    <n v="19"/>
  </r>
  <r>
    <x v="0"/>
    <x v="0"/>
    <x v="1"/>
    <x v="3"/>
    <x v="1"/>
    <x v="5"/>
    <x v="10"/>
    <n v="7.0069999999999997"/>
    <n v="1946"/>
    <n v="19"/>
  </r>
  <r>
    <x v="0"/>
    <x v="0"/>
    <x v="1"/>
    <x v="3"/>
    <x v="1"/>
    <x v="5"/>
    <x v="11"/>
    <n v="6.7889999999999997"/>
    <n v="1946"/>
    <n v="19"/>
  </r>
  <r>
    <x v="0"/>
    <x v="0"/>
    <x v="1"/>
    <x v="3"/>
    <x v="1"/>
    <x v="5"/>
    <x v="12"/>
    <n v="6.56"/>
    <n v="1946"/>
    <n v="19"/>
  </r>
  <r>
    <x v="0"/>
    <x v="0"/>
    <x v="1"/>
    <x v="3"/>
    <x v="1"/>
    <x v="5"/>
    <x v="13"/>
    <n v="5.9080000000000004"/>
    <n v="1946"/>
    <n v="19"/>
  </r>
  <r>
    <x v="0"/>
    <x v="0"/>
    <x v="1"/>
    <x v="3"/>
    <x v="1"/>
    <x v="5"/>
    <x v="14"/>
    <n v="5.6369999999999996"/>
    <n v="1946"/>
    <n v="19"/>
  </r>
  <r>
    <x v="0"/>
    <x v="0"/>
    <x v="1"/>
    <x v="3"/>
    <x v="1"/>
    <x v="5"/>
    <x v="15"/>
    <n v="4.5780000000000003"/>
    <n v="1946"/>
    <n v="19"/>
  </r>
  <r>
    <x v="0"/>
    <x v="0"/>
    <x v="1"/>
    <x v="3"/>
    <x v="1"/>
    <x v="5"/>
    <x v="16"/>
    <n v="3.7320000000000002"/>
    <n v="1946"/>
    <n v="19"/>
  </r>
  <r>
    <x v="0"/>
    <x v="0"/>
    <x v="1"/>
    <x v="3"/>
    <x v="1"/>
    <x v="5"/>
    <x v="17"/>
    <n v="3.4220000000000002"/>
    <n v="1946"/>
    <n v="19"/>
  </r>
  <r>
    <x v="0"/>
    <x v="0"/>
    <x v="1"/>
    <x v="3"/>
    <x v="1"/>
    <x v="5"/>
    <x v="18"/>
    <n v="2.9140000000000001"/>
    <n v="1946"/>
    <n v="19"/>
  </r>
  <r>
    <x v="0"/>
    <x v="0"/>
    <x v="1"/>
    <x v="3"/>
    <x v="1"/>
    <x v="6"/>
    <x v="0"/>
    <n v="11.406000000000001"/>
    <n v="1946"/>
    <n v="19"/>
  </r>
  <r>
    <x v="0"/>
    <x v="0"/>
    <x v="1"/>
    <x v="3"/>
    <x v="1"/>
    <x v="6"/>
    <x v="1"/>
    <n v="10.832000000000001"/>
    <n v="1946"/>
    <n v="19"/>
  </r>
  <r>
    <x v="0"/>
    <x v="0"/>
    <x v="1"/>
    <x v="3"/>
    <x v="1"/>
    <x v="6"/>
    <x v="2"/>
    <n v="10.409000000000001"/>
    <n v="1946"/>
    <n v="19"/>
  </r>
  <r>
    <x v="0"/>
    <x v="0"/>
    <x v="1"/>
    <x v="3"/>
    <x v="1"/>
    <x v="6"/>
    <x v="3"/>
    <n v="9.8970000000000002"/>
    <n v="1946"/>
    <n v="19"/>
  </r>
  <r>
    <x v="0"/>
    <x v="0"/>
    <x v="1"/>
    <x v="3"/>
    <x v="1"/>
    <x v="6"/>
    <x v="4"/>
    <n v="9.5329999999999995"/>
    <n v="1946"/>
    <n v="19"/>
  </r>
  <r>
    <x v="0"/>
    <x v="0"/>
    <x v="1"/>
    <x v="3"/>
    <x v="1"/>
    <x v="6"/>
    <x v="5"/>
    <n v="9.2240000000000002"/>
    <n v="1946"/>
    <n v="19"/>
  </r>
  <r>
    <x v="0"/>
    <x v="0"/>
    <x v="1"/>
    <x v="3"/>
    <x v="1"/>
    <x v="6"/>
    <x v="6"/>
    <n v="8.9789999999999992"/>
    <n v="1946"/>
    <n v="19"/>
  </r>
  <r>
    <x v="0"/>
    <x v="0"/>
    <x v="1"/>
    <x v="3"/>
    <x v="1"/>
    <x v="6"/>
    <x v="7"/>
    <n v="8.73"/>
    <n v="1946"/>
    <n v="19"/>
  </r>
  <r>
    <x v="0"/>
    <x v="0"/>
    <x v="1"/>
    <x v="3"/>
    <x v="1"/>
    <x v="6"/>
    <x v="8"/>
    <n v="8.5190000000000001"/>
    <n v="1946"/>
    <n v="19"/>
  </r>
  <r>
    <x v="0"/>
    <x v="0"/>
    <x v="1"/>
    <x v="3"/>
    <x v="1"/>
    <x v="6"/>
    <x v="9"/>
    <n v="8.1969999999999992"/>
    <n v="1946"/>
    <n v="19"/>
  </r>
  <r>
    <x v="0"/>
    <x v="0"/>
    <x v="1"/>
    <x v="3"/>
    <x v="1"/>
    <x v="6"/>
    <x v="10"/>
    <n v="7.94"/>
    <n v="1946"/>
    <n v="19"/>
  </r>
  <r>
    <x v="0"/>
    <x v="0"/>
    <x v="1"/>
    <x v="3"/>
    <x v="1"/>
    <x v="6"/>
    <x v="11"/>
    <n v="7.6429999999999998"/>
    <n v="1946"/>
    <n v="19"/>
  </r>
  <r>
    <x v="0"/>
    <x v="0"/>
    <x v="1"/>
    <x v="3"/>
    <x v="1"/>
    <x v="6"/>
    <x v="12"/>
    <n v="7.2279999999999998"/>
    <n v="1946"/>
    <n v="19"/>
  </r>
  <r>
    <x v="0"/>
    <x v="0"/>
    <x v="1"/>
    <x v="3"/>
    <x v="1"/>
    <x v="6"/>
    <x v="13"/>
    <n v="6.6509999999999998"/>
    <n v="1946"/>
    <n v="19"/>
  </r>
  <r>
    <x v="0"/>
    <x v="0"/>
    <x v="1"/>
    <x v="3"/>
    <x v="1"/>
    <x v="6"/>
    <x v="14"/>
    <n v="6.4039999999999999"/>
    <n v="1946"/>
    <n v="19"/>
  </r>
  <r>
    <x v="0"/>
    <x v="0"/>
    <x v="1"/>
    <x v="3"/>
    <x v="1"/>
    <x v="6"/>
    <x v="15"/>
    <n v="5.6920000000000002"/>
    <n v="1946"/>
    <n v="19"/>
  </r>
  <r>
    <x v="0"/>
    <x v="0"/>
    <x v="1"/>
    <x v="3"/>
    <x v="1"/>
    <x v="6"/>
    <x v="16"/>
    <n v="5.4180000000000001"/>
    <n v="1946"/>
    <n v="19"/>
  </r>
  <r>
    <x v="0"/>
    <x v="0"/>
    <x v="1"/>
    <x v="3"/>
    <x v="1"/>
    <x v="6"/>
    <x v="17"/>
    <n v="3.5529999999999999"/>
    <n v="1946"/>
    <n v="19"/>
  </r>
  <r>
    <x v="0"/>
    <x v="0"/>
    <x v="1"/>
    <x v="3"/>
    <x v="1"/>
    <x v="6"/>
    <x v="18"/>
    <n v="2.4849999999999999"/>
    <n v="1946"/>
    <n v="19"/>
  </r>
  <r>
    <x v="0"/>
    <x v="0"/>
    <x v="1"/>
    <x v="3"/>
    <x v="1"/>
    <x v="7"/>
    <x v="0"/>
    <n v="11.026"/>
    <n v="1946"/>
    <n v="19"/>
  </r>
  <r>
    <x v="0"/>
    <x v="0"/>
    <x v="1"/>
    <x v="3"/>
    <x v="1"/>
    <x v="7"/>
    <x v="1"/>
    <n v="10.352"/>
    <n v="1946"/>
    <n v="19"/>
  </r>
  <r>
    <x v="0"/>
    <x v="0"/>
    <x v="1"/>
    <x v="3"/>
    <x v="1"/>
    <x v="7"/>
    <x v="2"/>
    <n v="9.7729999999999997"/>
    <n v="1946"/>
    <n v="19"/>
  </r>
  <r>
    <x v="0"/>
    <x v="0"/>
    <x v="1"/>
    <x v="3"/>
    <x v="1"/>
    <x v="7"/>
    <x v="3"/>
    <n v="9.3260000000000005"/>
    <n v="1946"/>
    <n v="19"/>
  </r>
  <r>
    <x v="0"/>
    <x v="0"/>
    <x v="1"/>
    <x v="3"/>
    <x v="1"/>
    <x v="7"/>
    <x v="4"/>
    <n v="9.0180000000000007"/>
    <n v="1946"/>
    <n v="19"/>
  </r>
  <r>
    <x v="0"/>
    <x v="0"/>
    <x v="1"/>
    <x v="3"/>
    <x v="1"/>
    <x v="7"/>
    <x v="5"/>
    <n v="8.6579999999999995"/>
    <n v="1946"/>
    <n v="19"/>
  </r>
  <r>
    <x v="0"/>
    <x v="0"/>
    <x v="1"/>
    <x v="3"/>
    <x v="1"/>
    <x v="7"/>
    <x v="6"/>
    <n v="8.3219999999999992"/>
    <n v="1946"/>
    <n v="19"/>
  </r>
  <r>
    <x v="0"/>
    <x v="0"/>
    <x v="1"/>
    <x v="3"/>
    <x v="1"/>
    <x v="7"/>
    <x v="7"/>
    <n v="8.0069999999999997"/>
    <n v="1946"/>
    <n v="19"/>
  </r>
  <r>
    <x v="0"/>
    <x v="0"/>
    <x v="1"/>
    <x v="3"/>
    <x v="1"/>
    <x v="7"/>
    <x v="8"/>
    <n v="7.7009999999999996"/>
    <n v="1946"/>
    <n v="19"/>
  </r>
  <r>
    <x v="0"/>
    <x v="0"/>
    <x v="1"/>
    <x v="3"/>
    <x v="1"/>
    <x v="7"/>
    <x v="9"/>
    <n v="7.34"/>
    <n v="1946"/>
    <n v="19"/>
  </r>
  <r>
    <x v="0"/>
    <x v="0"/>
    <x v="1"/>
    <x v="3"/>
    <x v="1"/>
    <x v="7"/>
    <x v="10"/>
    <n v="7.0220000000000002"/>
    <n v="1946"/>
    <n v="19"/>
  </r>
  <r>
    <x v="0"/>
    <x v="0"/>
    <x v="1"/>
    <x v="3"/>
    <x v="1"/>
    <x v="7"/>
    <x v="11"/>
    <n v="6.7539999999999996"/>
    <n v="1946"/>
    <n v="19"/>
  </r>
  <r>
    <x v="0"/>
    <x v="0"/>
    <x v="1"/>
    <x v="3"/>
    <x v="1"/>
    <x v="7"/>
    <x v="12"/>
    <n v="6.5119999999999996"/>
    <n v="1946"/>
    <n v="19"/>
  </r>
  <r>
    <x v="0"/>
    <x v="0"/>
    <x v="1"/>
    <x v="3"/>
    <x v="1"/>
    <x v="7"/>
    <x v="13"/>
    <n v="6.0339999999999998"/>
    <n v="1946"/>
    <n v="19"/>
  </r>
  <r>
    <x v="0"/>
    <x v="0"/>
    <x v="1"/>
    <x v="3"/>
    <x v="1"/>
    <x v="7"/>
    <x v="14"/>
    <n v="5.5830000000000002"/>
    <n v="1946"/>
    <n v="19"/>
  </r>
  <r>
    <x v="0"/>
    <x v="0"/>
    <x v="1"/>
    <x v="3"/>
    <x v="1"/>
    <x v="7"/>
    <x v="15"/>
    <n v="4.8920000000000003"/>
    <n v="1946"/>
    <n v="19"/>
  </r>
  <r>
    <x v="0"/>
    <x v="0"/>
    <x v="1"/>
    <x v="3"/>
    <x v="1"/>
    <x v="7"/>
    <x v="16"/>
    <n v="3.9039999999999999"/>
    <n v="1946"/>
    <n v="19"/>
  </r>
  <r>
    <x v="0"/>
    <x v="0"/>
    <x v="1"/>
    <x v="3"/>
    <x v="1"/>
    <x v="7"/>
    <x v="17"/>
    <n v="3.4220000000000002"/>
    <n v="1946"/>
    <n v="19"/>
  </r>
  <r>
    <x v="0"/>
    <x v="0"/>
    <x v="1"/>
    <x v="3"/>
    <x v="1"/>
    <x v="7"/>
    <x v="18"/>
    <n v="2.5"/>
    <n v="1946"/>
    <n v="19"/>
  </r>
  <r>
    <x v="0"/>
    <x v="0"/>
    <x v="1"/>
    <x v="3"/>
    <x v="2"/>
    <x v="8"/>
    <x v="0"/>
    <n v="21.074999999999999"/>
    <n v="998"/>
    <n v="19"/>
  </r>
  <r>
    <x v="0"/>
    <x v="0"/>
    <x v="1"/>
    <x v="3"/>
    <x v="2"/>
    <x v="8"/>
    <x v="1"/>
    <n v="20.007999999999999"/>
    <n v="998"/>
    <n v="19"/>
  </r>
  <r>
    <x v="0"/>
    <x v="0"/>
    <x v="1"/>
    <x v="3"/>
    <x v="2"/>
    <x v="8"/>
    <x v="2"/>
    <n v="18.643000000000001"/>
    <n v="998"/>
    <n v="19"/>
  </r>
  <r>
    <x v="0"/>
    <x v="0"/>
    <x v="1"/>
    <x v="3"/>
    <x v="2"/>
    <x v="8"/>
    <x v="3"/>
    <n v="17.672999999999998"/>
    <n v="998"/>
    <n v="19"/>
  </r>
  <r>
    <x v="0"/>
    <x v="0"/>
    <x v="1"/>
    <x v="3"/>
    <x v="2"/>
    <x v="8"/>
    <x v="4"/>
    <n v="16.974"/>
    <n v="998"/>
    <n v="19"/>
  </r>
  <r>
    <x v="0"/>
    <x v="0"/>
    <x v="1"/>
    <x v="3"/>
    <x v="2"/>
    <x v="8"/>
    <x v="5"/>
    <n v="16.283999999999999"/>
    <n v="998"/>
    <n v="19"/>
  </r>
  <r>
    <x v="0"/>
    <x v="0"/>
    <x v="1"/>
    <x v="3"/>
    <x v="2"/>
    <x v="8"/>
    <x v="6"/>
    <n v="15.865"/>
    <n v="998"/>
    <n v="19"/>
  </r>
  <r>
    <x v="0"/>
    <x v="0"/>
    <x v="1"/>
    <x v="3"/>
    <x v="2"/>
    <x v="8"/>
    <x v="7"/>
    <n v="15.225"/>
    <n v="998"/>
    <n v="19"/>
  </r>
  <r>
    <x v="0"/>
    <x v="0"/>
    <x v="1"/>
    <x v="3"/>
    <x v="2"/>
    <x v="8"/>
    <x v="8"/>
    <n v="14.468"/>
    <n v="998"/>
    <n v="19"/>
  </r>
  <r>
    <x v="0"/>
    <x v="0"/>
    <x v="1"/>
    <x v="3"/>
    <x v="2"/>
    <x v="8"/>
    <x v="9"/>
    <n v="13.57"/>
    <n v="998"/>
    <n v="19"/>
  </r>
  <r>
    <x v="0"/>
    <x v="0"/>
    <x v="1"/>
    <x v="3"/>
    <x v="2"/>
    <x v="8"/>
    <x v="10"/>
    <n v="12.8"/>
    <n v="998"/>
    <n v="19"/>
  </r>
  <r>
    <x v="0"/>
    <x v="0"/>
    <x v="1"/>
    <x v="3"/>
    <x v="2"/>
    <x v="8"/>
    <x v="11"/>
    <n v="12.22"/>
    <n v="998"/>
    <n v="19"/>
  </r>
  <r>
    <x v="0"/>
    <x v="0"/>
    <x v="1"/>
    <x v="3"/>
    <x v="2"/>
    <x v="8"/>
    <x v="12"/>
    <n v="11.433"/>
    <n v="998"/>
    <n v="19"/>
  </r>
  <r>
    <x v="0"/>
    <x v="0"/>
    <x v="1"/>
    <x v="3"/>
    <x v="2"/>
    <x v="8"/>
    <x v="13"/>
    <n v="10.945"/>
    <n v="998"/>
    <n v="19"/>
  </r>
  <r>
    <x v="0"/>
    <x v="0"/>
    <x v="1"/>
    <x v="3"/>
    <x v="2"/>
    <x v="8"/>
    <x v="14"/>
    <n v="10.215999999999999"/>
    <n v="998"/>
    <n v="19"/>
  </r>
  <r>
    <x v="0"/>
    <x v="0"/>
    <x v="1"/>
    <x v="3"/>
    <x v="2"/>
    <x v="8"/>
    <x v="15"/>
    <n v="8.4060000000000006"/>
    <n v="998"/>
    <n v="19"/>
  </r>
  <r>
    <x v="0"/>
    <x v="0"/>
    <x v="1"/>
    <x v="3"/>
    <x v="2"/>
    <x v="8"/>
    <x v="16"/>
    <n v="8.0589999999999993"/>
    <n v="998"/>
    <n v="19"/>
  </r>
  <r>
    <x v="0"/>
    <x v="0"/>
    <x v="1"/>
    <x v="3"/>
    <x v="2"/>
    <x v="8"/>
    <x v="17"/>
    <n v="5.5190000000000001"/>
    <n v="998"/>
    <n v="19"/>
  </r>
  <r>
    <x v="0"/>
    <x v="0"/>
    <x v="1"/>
    <x v="3"/>
    <x v="2"/>
    <x v="8"/>
    <x v="18"/>
    <n v="4.7290000000000001"/>
    <n v="998"/>
    <n v="19"/>
  </r>
  <r>
    <x v="0"/>
    <x v="0"/>
    <x v="1"/>
    <x v="3"/>
    <x v="2"/>
    <x v="9"/>
    <x v="0"/>
    <n v="22.526"/>
    <n v="998"/>
    <n v="19"/>
  </r>
  <r>
    <x v="0"/>
    <x v="0"/>
    <x v="1"/>
    <x v="3"/>
    <x v="2"/>
    <x v="9"/>
    <x v="1"/>
    <n v="21.27"/>
    <n v="998"/>
    <n v="19"/>
  </r>
  <r>
    <x v="0"/>
    <x v="0"/>
    <x v="1"/>
    <x v="3"/>
    <x v="2"/>
    <x v="9"/>
    <x v="2"/>
    <n v="20.010000000000002"/>
    <n v="998"/>
    <n v="19"/>
  </r>
  <r>
    <x v="0"/>
    <x v="0"/>
    <x v="1"/>
    <x v="3"/>
    <x v="2"/>
    <x v="9"/>
    <x v="3"/>
    <n v="19.236999999999998"/>
    <n v="998"/>
    <n v="19"/>
  </r>
  <r>
    <x v="0"/>
    <x v="0"/>
    <x v="1"/>
    <x v="3"/>
    <x v="2"/>
    <x v="9"/>
    <x v="4"/>
    <n v="18.288"/>
    <n v="998"/>
    <n v="19"/>
  </r>
  <r>
    <x v="0"/>
    <x v="0"/>
    <x v="1"/>
    <x v="3"/>
    <x v="2"/>
    <x v="9"/>
    <x v="5"/>
    <n v="17.623999999999999"/>
    <n v="998"/>
    <n v="19"/>
  </r>
  <r>
    <x v="0"/>
    <x v="0"/>
    <x v="1"/>
    <x v="3"/>
    <x v="2"/>
    <x v="9"/>
    <x v="6"/>
    <n v="16.899999999999999"/>
    <n v="998"/>
    <n v="19"/>
  </r>
  <r>
    <x v="0"/>
    <x v="0"/>
    <x v="1"/>
    <x v="3"/>
    <x v="2"/>
    <x v="9"/>
    <x v="7"/>
    <n v="15.945"/>
    <n v="998"/>
    <n v="19"/>
  </r>
  <r>
    <x v="0"/>
    <x v="0"/>
    <x v="1"/>
    <x v="3"/>
    <x v="2"/>
    <x v="9"/>
    <x v="8"/>
    <n v="15.311999999999999"/>
    <n v="998"/>
    <n v="19"/>
  </r>
  <r>
    <x v="0"/>
    <x v="0"/>
    <x v="1"/>
    <x v="3"/>
    <x v="2"/>
    <x v="9"/>
    <x v="9"/>
    <n v="14.586"/>
    <n v="998"/>
    <n v="19"/>
  </r>
  <r>
    <x v="0"/>
    <x v="0"/>
    <x v="1"/>
    <x v="3"/>
    <x v="2"/>
    <x v="9"/>
    <x v="10"/>
    <n v="13.962"/>
    <n v="998"/>
    <n v="19"/>
  </r>
  <r>
    <x v="0"/>
    <x v="0"/>
    <x v="1"/>
    <x v="3"/>
    <x v="2"/>
    <x v="9"/>
    <x v="11"/>
    <n v="13.15"/>
    <n v="998"/>
    <n v="19"/>
  </r>
  <r>
    <x v="0"/>
    <x v="0"/>
    <x v="1"/>
    <x v="3"/>
    <x v="2"/>
    <x v="9"/>
    <x v="12"/>
    <n v="12.019"/>
    <n v="998"/>
    <n v="19"/>
  </r>
  <r>
    <x v="0"/>
    <x v="0"/>
    <x v="1"/>
    <x v="3"/>
    <x v="2"/>
    <x v="9"/>
    <x v="13"/>
    <n v="11.484999999999999"/>
    <n v="998"/>
    <n v="19"/>
  </r>
  <r>
    <x v="0"/>
    <x v="0"/>
    <x v="1"/>
    <x v="3"/>
    <x v="2"/>
    <x v="9"/>
    <x v="14"/>
    <n v="9.8420000000000005"/>
    <n v="998"/>
    <n v="19"/>
  </r>
  <r>
    <x v="0"/>
    <x v="0"/>
    <x v="1"/>
    <x v="3"/>
    <x v="2"/>
    <x v="9"/>
    <x v="15"/>
    <n v="9.1479999999999997"/>
    <n v="998"/>
    <n v="19"/>
  </r>
  <r>
    <x v="0"/>
    <x v="0"/>
    <x v="1"/>
    <x v="3"/>
    <x v="2"/>
    <x v="9"/>
    <x v="16"/>
    <n v="7.1509999999999998"/>
    <n v="998"/>
    <n v="19"/>
  </r>
  <r>
    <x v="0"/>
    <x v="0"/>
    <x v="1"/>
    <x v="3"/>
    <x v="2"/>
    <x v="9"/>
    <x v="17"/>
    <n v="7.0090000000000003"/>
    <n v="998"/>
    <n v="19"/>
  </r>
  <r>
    <x v="0"/>
    <x v="0"/>
    <x v="1"/>
    <x v="3"/>
    <x v="2"/>
    <x v="9"/>
    <x v="18"/>
    <n v="5.1609999999999996"/>
    <n v="998"/>
    <n v="19"/>
  </r>
  <r>
    <x v="0"/>
    <x v="0"/>
    <x v="1"/>
    <x v="3"/>
    <x v="2"/>
    <x v="10"/>
    <x v="0"/>
    <n v="23.565999999999999"/>
    <n v="998"/>
    <n v="19"/>
  </r>
  <r>
    <x v="0"/>
    <x v="0"/>
    <x v="1"/>
    <x v="3"/>
    <x v="2"/>
    <x v="10"/>
    <x v="1"/>
    <n v="22.05"/>
    <n v="998"/>
    <n v="19"/>
  </r>
  <r>
    <x v="0"/>
    <x v="0"/>
    <x v="1"/>
    <x v="3"/>
    <x v="2"/>
    <x v="10"/>
    <x v="2"/>
    <n v="21.074999999999999"/>
    <n v="998"/>
    <n v="19"/>
  </r>
  <r>
    <x v="0"/>
    <x v="0"/>
    <x v="1"/>
    <x v="3"/>
    <x v="2"/>
    <x v="10"/>
    <x v="3"/>
    <n v="19.957000000000001"/>
    <n v="998"/>
    <n v="19"/>
  </r>
  <r>
    <x v="0"/>
    <x v="0"/>
    <x v="1"/>
    <x v="3"/>
    <x v="2"/>
    <x v="10"/>
    <x v="4"/>
    <n v="19.327999999999999"/>
    <n v="998"/>
    <n v="19"/>
  </r>
  <r>
    <x v="0"/>
    <x v="0"/>
    <x v="1"/>
    <x v="3"/>
    <x v="2"/>
    <x v="10"/>
    <x v="5"/>
    <n v="18.448"/>
    <n v="998"/>
    <n v="19"/>
  </r>
  <r>
    <x v="0"/>
    <x v="0"/>
    <x v="1"/>
    <x v="3"/>
    <x v="2"/>
    <x v="10"/>
    <x v="6"/>
    <n v="17.986999999999998"/>
    <n v="998"/>
    <n v="19"/>
  </r>
  <r>
    <x v="0"/>
    <x v="0"/>
    <x v="1"/>
    <x v="3"/>
    <x v="2"/>
    <x v="10"/>
    <x v="7"/>
    <n v="17.498999999999999"/>
    <n v="998"/>
    <n v="19"/>
  </r>
  <r>
    <x v="0"/>
    <x v="0"/>
    <x v="1"/>
    <x v="3"/>
    <x v="2"/>
    <x v="10"/>
    <x v="8"/>
    <n v="17.024999999999999"/>
    <n v="998"/>
    <n v="19"/>
  </r>
  <r>
    <x v="0"/>
    <x v="0"/>
    <x v="1"/>
    <x v="3"/>
    <x v="2"/>
    <x v="10"/>
    <x v="9"/>
    <n v="16.38"/>
    <n v="998"/>
    <n v="19"/>
  </r>
  <r>
    <x v="0"/>
    <x v="0"/>
    <x v="1"/>
    <x v="3"/>
    <x v="2"/>
    <x v="10"/>
    <x v="10"/>
    <n v="15.429"/>
    <n v="998"/>
    <n v="19"/>
  </r>
  <r>
    <x v="0"/>
    <x v="0"/>
    <x v="1"/>
    <x v="3"/>
    <x v="2"/>
    <x v="10"/>
    <x v="11"/>
    <n v="14.702999999999999"/>
    <n v="998"/>
    <n v="19"/>
  </r>
  <r>
    <x v="0"/>
    <x v="0"/>
    <x v="1"/>
    <x v="3"/>
    <x v="2"/>
    <x v="10"/>
    <x v="12"/>
    <n v="13.108000000000001"/>
    <n v="998"/>
    <n v="19"/>
  </r>
  <r>
    <x v="0"/>
    <x v="0"/>
    <x v="1"/>
    <x v="3"/>
    <x v="2"/>
    <x v="10"/>
    <x v="13"/>
    <n v="11.667999999999999"/>
    <n v="998"/>
    <n v="19"/>
  </r>
  <r>
    <x v="0"/>
    <x v="0"/>
    <x v="1"/>
    <x v="3"/>
    <x v="2"/>
    <x v="10"/>
    <x v="14"/>
    <n v="8.8800000000000008"/>
    <n v="998"/>
    <n v="19"/>
  </r>
  <r>
    <x v="0"/>
    <x v="0"/>
    <x v="1"/>
    <x v="3"/>
    <x v="2"/>
    <x v="10"/>
    <x v="15"/>
    <n v="8.6170000000000009"/>
    <n v="998"/>
    <n v="19"/>
  </r>
  <r>
    <x v="0"/>
    <x v="0"/>
    <x v="1"/>
    <x v="3"/>
    <x v="2"/>
    <x v="10"/>
    <x v="16"/>
    <n v="6.3310000000000004"/>
    <n v="998"/>
    <n v="19"/>
  </r>
  <r>
    <x v="0"/>
    <x v="0"/>
    <x v="1"/>
    <x v="3"/>
    <x v="2"/>
    <x v="10"/>
    <x v="17"/>
    <n v="5.6639999999999997"/>
    <n v="998"/>
    <n v="19"/>
  </r>
  <r>
    <x v="0"/>
    <x v="0"/>
    <x v="1"/>
    <x v="3"/>
    <x v="2"/>
    <x v="10"/>
    <x v="18"/>
    <n v="5.12"/>
    <n v="998"/>
    <n v="19"/>
  </r>
  <r>
    <x v="0"/>
    <x v="0"/>
    <x v="1"/>
    <x v="3"/>
    <x v="2"/>
    <x v="11"/>
    <x v="0"/>
    <n v="22.454999999999998"/>
    <n v="998"/>
    <n v="19"/>
  </r>
  <r>
    <x v="0"/>
    <x v="0"/>
    <x v="1"/>
    <x v="3"/>
    <x v="2"/>
    <x v="11"/>
    <x v="1"/>
    <n v="21.126000000000001"/>
    <n v="998"/>
    <n v="19"/>
  </r>
  <r>
    <x v="0"/>
    <x v="0"/>
    <x v="1"/>
    <x v="3"/>
    <x v="2"/>
    <x v="11"/>
    <x v="2"/>
    <n v="19.986999999999998"/>
    <n v="998"/>
    <n v="19"/>
  </r>
  <r>
    <x v="0"/>
    <x v="0"/>
    <x v="1"/>
    <x v="3"/>
    <x v="2"/>
    <x v="11"/>
    <x v="3"/>
    <n v="19.167999999999999"/>
    <n v="998"/>
    <n v="19"/>
  </r>
  <r>
    <x v="0"/>
    <x v="0"/>
    <x v="1"/>
    <x v="3"/>
    <x v="2"/>
    <x v="11"/>
    <x v="4"/>
    <n v="18.149999999999999"/>
    <n v="998"/>
    <n v="19"/>
  </r>
  <r>
    <x v="0"/>
    <x v="0"/>
    <x v="1"/>
    <x v="3"/>
    <x v="2"/>
    <x v="11"/>
    <x v="5"/>
    <n v="17.600000000000001"/>
    <n v="998"/>
    <n v="19"/>
  </r>
  <r>
    <x v="0"/>
    <x v="0"/>
    <x v="1"/>
    <x v="3"/>
    <x v="2"/>
    <x v="11"/>
    <x v="6"/>
    <n v="16.959"/>
    <n v="998"/>
    <n v="19"/>
  </r>
  <r>
    <x v="0"/>
    <x v="0"/>
    <x v="1"/>
    <x v="3"/>
    <x v="2"/>
    <x v="11"/>
    <x v="7"/>
    <n v="16.210999999999999"/>
    <n v="998"/>
    <n v="19"/>
  </r>
  <r>
    <x v="0"/>
    <x v="0"/>
    <x v="1"/>
    <x v="3"/>
    <x v="2"/>
    <x v="11"/>
    <x v="8"/>
    <n v="15.628"/>
    <n v="998"/>
    <n v="19"/>
  </r>
  <r>
    <x v="0"/>
    <x v="0"/>
    <x v="1"/>
    <x v="3"/>
    <x v="2"/>
    <x v="11"/>
    <x v="9"/>
    <n v="14.89"/>
    <n v="998"/>
    <n v="19"/>
  </r>
  <r>
    <x v="0"/>
    <x v="0"/>
    <x v="1"/>
    <x v="3"/>
    <x v="2"/>
    <x v="11"/>
    <x v="10"/>
    <n v="14.102"/>
    <n v="998"/>
    <n v="19"/>
  </r>
  <r>
    <x v="0"/>
    <x v="0"/>
    <x v="1"/>
    <x v="3"/>
    <x v="2"/>
    <x v="11"/>
    <x v="11"/>
    <n v="12.914999999999999"/>
    <n v="998"/>
    <n v="19"/>
  </r>
  <r>
    <x v="0"/>
    <x v="0"/>
    <x v="1"/>
    <x v="3"/>
    <x v="2"/>
    <x v="11"/>
    <x v="12"/>
    <n v="12.045"/>
    <n v="998"/>
    <n v="19"/>
  </r>
  <r>
    <x v="0"/>
    <x v="0"/>
    <x v="1"/>
    <x v="3"/>
    <x v="2"/>
    <x v="11"/>
    <x v="13"/>
    <n v="11.185"/>
    <n v="998"/>
    <n v="19"/>
  </r>
  <r>
    <x v="0"/>
    <x v="0"/>
    <x v="1"/>
    <x v="3"/>
    <x v="2"/>
    <x v="11"/>
    <x v="14"/>
    <n v="9.7880000000000003"/>
    <n v="998"/>
    <n v="19"/>
  </r>
  <r>
    <x v="0"/>
    <x v="0"/>
    <x v="1"/>
    <x v="3"/>
    <x v="2"/>
    <x v="11"/>
    <x v="15"/>
    <n v="8.6170000000000009"/>
    <n v="998"/>
    <n v="19"/>
  </r>
  <r>
    <x v="0"/>
    <x v="0"/>
    <x v="1"/>
    <x v="3"/>
    <x v="2"/>
    <x v="11"/>
    <x v="16"/>
    <n v="7.4390000000000001"/>
    <n v="998"/>
    <n v="19"/>
  </r>
  <r>
    <x v="0"/>
    <x v="0"/>
    <x v="1"/>
    <x v="3"/>
    <x v="2"/>
    <x v="11"/>
    <x v="17"/>
    <n v="5.7210000000000001"/>
    <n v="998"/>
    <n v="19"/>
  </r>
  <r>
    <x v="0"/>
    <x v="0"/>
    <x v="1"/>
    <x v="3"/>
    <x v="2"/>
    <x v="11"/>
    <x v="18"/>
    <n v="5.133"/>
    <n v="998"/>
    <n v="19"/>
  </r>
  <r>
    <x v="0"/>
    <x v="0"/>
    <x v="1"/>
    <x v="3"/>
    <x v="3"/>
    <x v="12"/>
    <x v="0"/>
    <n v="31.55"/>
    <n v="444"/>
    <n v="19"/>
  </r>
  <r>
    <x v="0"/>
    <x v="0"/>
    <x v="1"/>
    <x v="3"/>
    <x v="3"/>
    <x v="12"/>
    <x v="1"/>
    <n v="29.687000000000001"/>
    <n v="444"/>
    <n v="19"/>
  </r>
  <r>
    <x v="0"/>
    <x v="0"/>
    <x v="1"/>
    <x v="3"/>
    <x v="3"/>
    <x v="12"/>
    <x v="2"/>
    <n v="28.364000000000001"/>
    <n v="444"/>
    <n v="19"/>
  </r>
  <r>
    <x v="0"/>
    <x v="0"/>
    <x v="1"/>
    <x v="3"/>
    <x v="3"/>
    <x v="12"/>
    <x v="3"/>
    <n v="26.768000000000001"/>
    <n v="444"/>
    <n v="19"/>
  </r>
  <r>
    <x v="0"/>
    <x v="0"/>
    <x v="1"/>
    <x v="3"/>
    <x v="3"/>
    <x v="12"/>
    <x v="4"/>
    <n v="26.452000000000002"/>
    <n v="444"/>
    <n v="19"/>
  </r>
  <r>
    <x v="0"/>
    <x v="0"/>
    <x v="1"/>
    <x v="3"/>
    <x v="3"/>
    <x v="12"/>
    <x v="5"/>
    <n v="25.538"/>
    <n v="444"/>
    <n v="19"/>
  </r>
  <r>
    <x v="0"/>
    <x v="0"/>
    <x v="1"/>
    <x v="3"/>
    <x v="3"/>
    <x v="12"/>
    <x v="6"/>
    <n v="24.527000000000001"/>
    <n v="444"/>
    <n v="19"/>
  </r>
  <r>
    <x v="0"/>
    <x v="0"/>
    <x v="1"/>
    <x v="3"/>
    <x v="3"/>
    <x v="12"/>
    <x v="7"/>
    <n v="23.962"/>
    <n v="444"/>
    <n v="19"/>
  </r>
  <r>
    <x v="0"/>
    <x v="0"/>
    <x v="1"/>
    <x v="3"/>
    <x v="3"/>
    <x v="12"/>
    <x v="8"/>
    <n v="22.562999999999999"/>
    <n v="444"/>
    <n v="19"/>
  </r>
  <r>
    <x v="0"/>
    <x v="0"/>
    <x v="1"/>
    <x v="3"/>
    <x v="3"/>
    <x v="12"/>
    <x v="9"/>
    <n v="21.309000000000001"/>
    <n v="444"/>
    <n v="19"/>
  </r>
  <r>
    <x v="0"/>
    <x v="0"/>
    <x v="1"/>
    <x v="3"/>
    <x v="3"/>
    <x v="12"/>
    <x v="10"/>
    <n v="19.97"/>
    <n v="444"/>
    <n v="19"/>
  </r>
  <r>
    <x v="0"/>
    <x v="0"/>
    <x v="1"/>
    <x v="3"/>
    <x v="3"/>
    <x v="12"/>
    <x v="11"/>
    <n v="18.2"/>
    <n v="444"/>
    <n v="19"/>
  </r>
  <r>
    <x v="0"/>
    <x v="0"/>
    <x v="1"/>
    <x v="3"/>
    <x v="3"/>
    <x v="12"/>
    <x v="12"/>
    <n v="17.509"/>
    <n v="444"/>
    <n v="19"/>
  </r>
  <r>
    <x v="0"/>
    <x v="0"/>
    <x v="1"/>
    <x v="3"/>
    <x v="3"/>
    <x v="12"/>
    <x v="13"/>
    <n v="16.66"/>
    <n v="444"/>
    <n v="19"/>
  </r>
  <r>
    <x v="0"/>
    <x v="0"/>
    <x v="1"/>
    <x v="3"/>
    <x v="3"/>
    <x v="12"/>
    <x v="14"/>
    <n v="16.256"/>
    <n v="444"/>
    <n v="19"/>
  </r>
  <r>
    <x v="0"/>
    <x v="0"/>
    <x v="1"/>
    <x v="3"/>
    <x v="3"/>
    <x v="12"/>
    <x v="15"/>
    <n v="13.882999999999999"/>
    <n v="444"/>
    <n v="19"/>
  </r>
  <r>
    <x v="0"/>
    <x v="0"/>
    <x v="1"/>
    <x v="3"/>
    <x v="3"/>
    <x v="12"/>
    <x v="16"/>
    <n v="11.584"/>
    <n v="444"/>
    <n v="19"/>
  </r>
  <r>
    <x v="0"/>
    <x v="0"/>
    <x v="1"/>
    <x v="3"/>
    <x v="3"/>
    <x v="12"/>
    <x v="17"/>
    <n v="9.9499999999999993"/>
    <n v="444"/>
    <n v="19"/>
  </r>
  <r>
    <x v="0"/>
    <x v="0"/>
    <x v="1"/>
    <x v="3"/>
    <x v="3"/>
    <x v="12"/>
    <x v="18"/>
    <n v="2.2410000000000001"/>
    <n v="444"/>
    <n v="19"/>
  </r>
  <r>
    <x v="0"/>
    <x v="0"/>
    <x v="1"/>
    <x v="3"/>
    <x v="3"/>
    <x v="13"/>
    <x v="0"/>
    <n v="35.168999999999997"/>
    <n v="444"/>
    <n v="19"/>
  </r>
  <r>
    <x v="0"/>
    <x v="0"/>
    <x v="1"/>
    <x v="3"/>
    <x v="3"/>
    <x v="13"/>
    <x v="1"/>
    <n v="33.091000000000001"/>
    <n v="444"/>
    <n v="19"/>
  </r>
  <r>
    <x v="0"/>
    <x v="0"/>
    <x v="1"/>
    <x v="3"/>
    <x v="3"/>
    <x v="13"/>
    <x v="2"/>
    <n v="31.52"/>
    <n v="444"/>
    <n v="19"/>
  </r>
  <r>
    <x v="0"/>
    <x v="0"/>
    <x v="1"/>
    <x v="3"/>
    <x v="3"/>
    <x v="13"/>
    <x v="3"/>
    <n v="30.49"/>
    <n v="444"/>
    <n v="19"/>
  </r>
  <r>
    <x v="0"/>
    <x v="0"/>
    <x v="1"/>
    <x v="3"/>
    <x v="3"/>
    <x v="13"/>
    <x v="4"/>
    <n v="28.663"/>
    <n v="444"/>
    <n v="19"/>
  </r>
  <r>
    <x v="0"/>
    <x v="0"/>
    <x v="1"/>
    <x v="3"/>
    <x v="3"/>
    <x v="13"/>
    <x v="5"/>
    <n v="27.111000000000001"/>
    <n v="444"/>
    <n v="19"/>
  </r>
  <r>
    <x v="0"/>
    <x v="0"/>
    <x v="1"/>
    <x v="3"/>
    <x v="3"/>
    <x v="13"/>
    <x v="6"/>
    <n v="26.613"/>
    <n v="444"/>
    <n v="19"/>
  </r>
  <r>
    <x v="0"/>
    <x v="0"/>
    <x v="1"/>
    <x v="3"/>
    <x v="3"/>
    <x v="13"/>
    <x v="7"/>
    <n v="25.901"/>
    <n v="444"/>
    <n v="19"/>
  </r>
  <r>
    <x v="0"/>
    <x v="0"/>
    <x v="1"/>
    <x v="3"/>
    <x v="3"/>
    <x v="13"/>
    <x v="8"/>
    <n v="24.719000000000001"/>
    <n v="444"/>
    <n v="19"/>
  </r>
  <r>
    <x v="0"/>
    <x v="0"/>
    <x v="1"/>
    <x v="3"/>
    <x v="3"/>
    <x v="13"/>
    <x v="9"/>
    <n v="23.971"/>
    <n v="444"/>
    <n v="19"/>
  </r>
  <r>
    <x v="0"/>
    <x v="0"/>
    <x v="1"/>
    <x v="3"/>
    <x v="3"/>
    <x v="13"/>
    <x v="10"/>
    <n v="22.617000000000001"/>
    <n v="444"/>
    <n v="19"/>
  </r>
  <r>
    <x v="0"/>
    <x v="0"/>
    <x v="1"/>
    <x v="3"/>
    <x v="3"/>
    <x v="13"/>
    <x v="11"/>
    <n v="20.843"/>
    <n v="444"/>
    <n v="19"/>
  </r>
  <r>
    <x v="0"/>
    <x v="0"/>
    <x v="1"/>
    <x v="3"/>
    <x v="3"/>
    <x v="13"/>
    <x v="12"/>
    <n v="17.567"/>
    <n v="444"/>
    <n v="19"/>
  </r>
  <r>
    <x v="0"/>
    <x v="0"/>
    <x v="1"/>
    <x v="3"/>
    <x v="3"/>
    <x v="13"/>
    <x v="13"/>
    <n v="17.077000000000002"/>
    <n v="444"/>
    <n v="19"/>
  </r>
  <r>
    <x v="0"/>
    <x v="0"/>
    <x v="1"/>
    <x v="3"/>
    <x v="3"/>
    <x v="13"/>
    <x v="14"/>
    <n v="13.115"/>
    <n v="444"/>
    <n v="19"/>
  </r>
  <r>
    <x v="0"/>
    <x v="0"/>
    <x v="1"/>
    <x v="3"/>
    <x v="3"/>
    <x v="13"/>
    <x v="15"/>
    <n v="12.494"/>
    <n v="444"/>
    <n v="19"/>
  </r>
  <r>
    <x v="0"/>
    <x v="0"/>
    <x v="1"/>
    <x v="3"/>
    <x v="3"/>
    <x v="13"/>
    <x v="16"/>
    <n v="11.407999999999999"/>
    <n v="444"/>
    <n v="19"/>
  </r>
  <r>
    <x v="0"/>
    <x v="0"/>
    <x v="1"/>
    <x v="3"/>
    <x v="3"/>
    <x v="13"/>
    <x v="17"/>
    <n v="11.183999999999999"/>
    <n v="444"/>
    <n v="19"/>
  </r>
  <r>
    <x v="0"/>
    <x v="0"/>
    <x v="1"/>
    <x v="3"/>
    <x v="3"/>
    <x v="13"/>
    <x v="18"/>
    <n v="2.2519999999999998"/>
    <n v="444"/>
    <n v="19"/>
  </r>
  <r>
    <x v="0"/>
    <x v="0"/>
    <x v="1"/>
    <x v="3"/>
    <x v="3"/>
    <x v="14"/>
    <x v="0"/>
    <n v="39.314"/>
    <n v="444"/>
    <n v="19"/>
  </r>
  <r>
    <x v="0"/>
    <x v="0"/>
    <x v="1"/>
    <x v="3"/>
    <x v="3"/>
    <x v="14"/>
    <x v="1"/>
    <n v="36.799999999999997"/>
    <n v="444"/>
    <n v="19"/>
  </r>
  <r>
    <x v="0"/>
    <x v="0"/>
    <x v="1"/>
    <x v="3"/>
    <x v="3"/>
    <x v="14"/>
    <x v="2"/>
    <n v="34.51"/>
    <n v="444"/>
    <n v="19"/>
  </r>
  <r>
    <x v="0"/>
    <x v="0"/>
    <x v="1"/>
    <x v="3"/>
    <x v="3"/>
    <x v="14"/>
    <x v="3"/>
    <n v="33.500999999999998"/>
    <n v="444"/>
    <n v="19"/>
  </r>
  <r>
    <x v="0"/>
    <x v="0"/>
    <x v="1"/>
    <x v="3"/>
    <x v="3"/>
    <x v="14"/>
    <x v="4"/>
    <n v="32.124000000000002"/>
    <n v="444"/>
    <n v="19"/>
  </r>
  <r>
    <x v="0"/>
    <x v="0"/>
    <x v="1"/>
    <x v="3"/>
    <x v="3"/>
    <x v="14"/>
    <x v="5"/>
    <n v="30.866"/>
    <n v="444"/>
    <n v="19"/>
  </r>
  <r>
    <x v="0"/>
    <x v="0"/>
    <x v="1"/>
    <x v="3"/>
    <x v="3"/>
    <x v="14"/>
    <x v="6"/>
    <n v="29.794"/>
    <n v="444"/>
    <n v="19"/>
  </r>
  <r>
    <x v="0"/>
    <x v="0"/>
    <x v="1"/>
    <x v="3"/>
    <x v="3"/>
    <x v="14"/>
    <x v="7"/>
    <n v="28.675000000000001"/>
    <n v="444"/>
    <n v="19"/>
  </r>
  <r>
    <x v="0"/>
    <x v="0"/>
    <x v="1"/>
    <x v="3"/>
    <x v="3"/>
    <x v="14"/>
    <x v="8"/>
    <n v="26.62"/>
    <n v="444"/>
    <n v="19"/>
  </r>
  <r>
    <x v="0"/>
    <x v="0"/>
    <x v="1"/>
    <x v="3"/>
    <x v="3"/>
    <x v="14"/>
    <x v="9"/>
    <n v="26.042000000000002"/>
    <n v="444"/>
    <n v="19"/>
  </r>
  <r>
    <x v="0"/>
    <x v="0"/>
    <x v="1"/>
    <x v="3"/>
    <x v="3"/>
    <x v="14"/>
    <x v="10"/>
    <n v="24.364999999999998"/>
    <n v="444"/>
    <n v="19"/>
  </r>
  <r>
    <x v="0"/>
    <x v="0"/>
    <x v="1"/>
    <x v="3"/>
    <x v="3"/>
    <x v="14"/>
    <x v="11"/>
    <n v="22.157"/>
    <n v="444"/>
    <n v="19"/>
  </r>
  <r>
    <x v="0"/>
    <x v="0"/>
    <x v="1"/>
    <x v="3"/>
    <x v="3"/>
    <x v="14"/>
    <x v="12"/>
    <n v="20.442"/>
    <n v="444"/>
    <n v="19"/>
  </r>
  <r>
    <x v="0"/>
    <x v="0"/>
    <x v="1"/>
    <x v="3"/>
    <x v="3"/>
    <x v="14"/>
    <x v="13"/>
    <n v="20.021999999999998"/>
    <n v="444"/>
    <n v="19"/>
  </r>
  <r>
    <x v="0"/>
    <x v="0"/>
    <x v="1"/>
    <x v="3"/>
    <x v="3"/>
    <x v="14"/>
    <x v="14"/>
    <n v="18.827000000000002"/>
    <n v="444"/>
    <n v="19"/>
  </r>
  <r>
    <x v="0"/>
    <x v="0"/>
    <x v="1"/>
    <x v="3"/>
    <x v="3"/>
    <x v="14"/>
    <x v="15"/>
    <n v="12.923999999999999"/>
    <n v="444"/>
    <n v="19"/>
  </r>
  <r>
    <x v="0"/>
    <x v="0"/>
    <x v="1"/>
    <x v="3"/>
    <x v="3"/>
    <x v="14"/>
    <x v="16"/>
    <n v="12.182"/>
    <n v="444"/>
    <n v="19"/>
  </r>
  <r>
    <x v="0"/>
    <x v="0"/>
    <x v="1"/>
    <x v="3"/>
    <x v="3"/>
    <x v="14"/>
    <x v="17"/>
    <n v="10.821"/>
    <n v="444"/>
    <n v="19"/>
  </r>
  <r>
    <x v="0"/>
    <x v="0"/>
    <x v="1"/>
    <x v="3"/>
    <x v="3"/>
    <x v="14"/>
    <x v="18"/>
    <n v="1.52"/>
    <n v="444"/>
    <n v="19"/>
  </r>
  <r>
    <x v="0"/>
    <x v="0"/>
    <x v="1"/>
    <x v="3"/>
    <x v="3"/>
    <x v="15"/>
    <x v="0"/>
    <n v="36.728999999999999"/>
    <n v="444"/>
    <n v="19"/>
  </r>
  <r>
    <x v="0"/>
    <x v="0"/>
    <x v="1"/>
    <x v="3"/>
    <x v="3"/>
    <x v="15"/>
    <x v="1"/>
    <n v="33.984999999999999"/>
    <n v="444"/>
    <n v="19"/>
  </r>
  <r>
    <x v="0"/>
    <x v="0"/>
    <x v="1"/>
    <x v="3"/>
    <x v="3"/>
    <x v="15"/>
    <x v="2"/>
    <n v="31.771999999999998"/>
    <n v="444"/>
    <n v="19"/>
  </r>
  <r>
    <x v="0"/>
    <x v="0"/>
    <x v="1"/>
    <x v="3"/>
    <x v="3"/>
    <x v="15"/>
    <x v="3"/>
    <n v="30.481000000000002"/>
    <n v="444"/>
    <n v="19"/>
  </r>
  <r>
    <x v="0"/>
    <x v="0"/>
    <x v="1"/>
    <x v="3"/>
    <x v="3"/>
    <x v="15"/>
    <x v="4"/>
    <n v="29.349"/>
    <n v="444"/>
    <n v="19"/>
  </r>
  <r>
    <x v="0"/>
    <x v="0"/>
    <x v="1"/>
    <x v="3"/>
    <x v="3"/>
    <x v="15"/>
    <x v="5"/>
    <n v="27.94"/>
    <n v="444"/>
    <n v="19"/>
  </r>
  <r>
    <x v="0"/>
    <x v="0"/>
    <x v="1"/>
    <x v="3"/>
    <x v="3"/>
    <x v="15"/>
    <x v="6"/>
    <n v="26.626000000000001"/>
    <n v="444"/>
    <n v="19"/>
  </r>
  <r>
    <x v="0"/>
    <x v="0"/>
    <x v="1"/>
    <x v="3"/>
    <x v="3"/>
    <x v="15"/>
    <x v="7"/>
    <n v="25.908999999999999"/>
    <n v="444"/>
    <n v="19"/>
  </r>
  <r>
    <x v="0"/>
    <x v="0"/>
    <x v="1"/>
    <x v="3"/>
    <x v="3"/>
    <x v="15"/>
    <x v="8"/>
    <n v="24.577000000000002"/>
    <n v="444"/>
    <n v="19"/>
  </r>
  <r>
    <x v="0"/>
    <x v="0"/>
    <x v="1"/>
    <x v="3"/>
    <x v="3"/>
    <x v="15"/>
    <x v="9"/>
    <n v="23.605"/>
    <n v="444"/>
    <n v="19"/>
  </r>
  <r>
    <x v="0"/>
    <x v="0"/>
    <x v="1"/>
    <x v="3"/>
    <x v="3"/>
    <x v="15"/>
    <x v="10"/>
    <n v="22.077999999999999"/>
    <n v="444"/>
    <n v="19"/>
  </r>
  <r>
    <x v="0"/>
    <x v="0"/>
    <x v="1"/>
    <x v="3"/>
    <x v="3"/>
    <x v="15"/>
    <x v="11"/>
    <n v="20.442"/>
    <n v="444"/>
    <n v="19"/>
  </r>
  <r>
    <x v="0"/>
    <x v="0"/>
    <x v="1"/>
    <x v="3"/>
    <x v="3"/>
    <x v="15"/>
    <x v="12"/>
    <n v="19.347000000000001"/>
    <n v="444"/>
    <n v="19"/>
  </r>
  <r>
    <x v="0"/>
    <x v="0"/>
    <x v="1"/>
    <x v="3"/>
    <x v="3"/>
    <x v="15"/>
    <x v="13"/>
    <n v="17.352"/>
    <n v="444"/>
    <n v="19"/>
  </r>
  <r>
    <x v="0"/>
    <x v="0"/>
    <x v="1"/>
    <x v="3"/>
    <x v="3"/>
    <x v="15"/>
    <x v="14"/>
    <n v="16.295999999999999"/>
    <n v="444"/>
    <n v="19"/>
  </r>
  <r>
    <x v="0"/>
    <x v="0"/>
    <x v="1"/>
    <x v="3"/>
    <x v="3"/>
    <x v="15"/>
    <x v="15"/>
    <n v="12.923999999999999"/>
    <n v="444"/>
    <n v="19"/>
  </r>
  <r>
    <x v="0"/>
    <x v="0"/>
    <x v="1"/>
    <x v="3"/>
    <x v="3"/>
    <x v="15"/>
    <x v="16"/>
    <n v="11.601000000000001"/>
    <n v="444"/>
    <n v="19"/>
  </r>
  <r>
    <x v="0"/>
    <x v="0"/>
    <x v="1"/>
    <x v="3"/>
    <x v="3"/>
    <x v="15"/>
    <x v="17"/>
    <n v="10.821"/>
    <n v="444"/>
    <n v="19"/>
  </r>
  <r>
    <x v="0"/>
    <x v="0"/>
    <x v="1"/>
    <x v="3"/>
    <x v="3"/>
    <x v="15"/>
    <x v="18"/>
    <n v="2.2360000000000002"/>
    <n v="444"/>
    <n v="19"/>
  </r>
  <r>
    <x v="0"/>
    <x v="0"/>
    <x v="1"/>
    <x v="3"/>
    <x v="4"/>
    <x v="16"/>
    <x v="0"/>
    <n v="54"/>
    <n v="164"/>
    <n v="19"/>
  </r>
  <r>
    <x v="0"/>
    <x v="0"/>
    <x v="1"/>
    <x v="3"/>
    <x v="4"/>
    <x v="16"/>
    <x v="1"/>
    <n v="45.875"/>
    <n v="164"/>
    <n v="19"/>
  </r>
  <r>
    <x v="0"/>
    <x v="0"/>
    <x v="1"/>
    <x v="3"/>
    <x v="4"/>
    <x v="16"/>
    <x v="2"/>
    <n v="44.642000000000003"/>
    <n v="164"/>
    <n v="19"/>
  </r>
  <r>
    <x v="0"/>
    <x v="0"/>
    <x v="1"/>
    <x v="3"/>
    <x v="4"/>
    <x v="16"/>
    <x v="3"/>
    <n v="43.561999999999998"/>
    <n v="164"/>
    <n v="19"/>
  </r>
  <r>
    <x v="0"/>
    <x v="0"/>
    <x v="1"/>
    <x v="3"/>
    <x v="4"/>
    <x v="16"/>
    <x v="4"/>
    <n v="37.94"/>
    <n v="164"/>
    <n v="19"/>
  </r>
  <r>
    <x v="0"/>
    <x v="0"/>
    <x v="1"/>
    <x v="3"/>
    <x v="4"/>
    <x v="16"/>
    <x v="5"/>
    <n v="35"/>
    <n v="164"/>
    <n v="19"/>
  </r>
  <r>
    <x v="0"/>
    <x v="0"/>
    <x v="1"/>
    <x v="3"/>
    <x v="4"/>
    <x v="16"/>
    <x v="6"/>
    <n v="35"/>
    <n v="164"/>
    <n v="19"/>
  </r>
  <r>
    <x v="0"/>
    <x v="0"/>
    <x v="1"/>
    <x v="3"/>
    <x v="4"/>
    <x v="16"/>
    <x v="7"/>
    <n v="31.756"/>
    <n v="164"/>
    <n v="19"/>
  </r>
  <r>
    <x v="0"/>
    <x v="0"/>
    <x v="1"/>
    <x v="3"/>
    <x v="4"/>
    <x v="16"/>
    <x v="8"/>
    <n v="31.542000000000002"/>
    <n v="164"/>
    <n v="19"/>
  </r>
  <r>
    <x v="0"/>
    <x v="0"/>
    <x v="1"/>
    <x v="3"/>
    <x v="4"/>
    <x v="16"/>
    <x v="9"/>
    <n v="30.423999999999999"/>
    <n v="164"/>
    <n v="19"/>
  </r>
  <r>
    <x v="0"/>
    <x v="0"/>
    <x v="1"/>
    <x v="3"/>
    <x v="4"/>
    <x v="16"/>
    <x v="10"/>
    <n v="29.606999999999999"/>
    <n v="164"/>
    <n v="19"/>
  </r>
  <r>
    <x v="0"/>
    <x v="0"/>
    <x v="1"/>
    <x v="3"/>
    <x v="4"/>
    <x v="16"/>
    <x v="11"/>
    <n v="26.143000000000001"/>
    <n v="164"/>
    <n v="19"/>
  </r>
  <r>
    <x v="0"/>
    <x v="0"/>
    <x v="1"/>
    <x v="3"/>
    <x v="4"/>
    <x v="16"/>
    <x v="12"/>
    <n v="26.143000000000001"/>
    <n v="164"/>
    <n v="19"/>
  </r>
  <r>
    <x v="0"/>
    <x v="0"/>
    <x v="1"/>
    <x v="3"/>
    <x v="4"/>
    <x v="16"/>
    <x v="13"/>
    <n v="25.981999999999999"/>
    <n v="164"/>
    <n v="19"/>
  </r>
  <r>
    <x v="0"/>
    <x v="0"/>
    <x v="1"/>
    <x v="3"/>
    <x v="4"/>
    <x v="16"/>
    <x v="14"/>
    <n v="25.08"/>
    <n v="164"/>
    <n v="19"/>
  </r>
  <r>
    <x v="0"/>
    <x v="0"/>
    <x v="1"/>
    <x v="3"/>
    <x v="4"/>
    <x v="16"/>
    <x v="15"/>
    <n v="17.946999999999999"/>
    <n v="164"/>
    <n v="19"/>
  </r>
  <r>
    <x v="0"/>
    <x v="0"/>
    <x v="1"/>
    <x v="3"/>
    <x v="4"/>
    <x v="16"/>
    <x v="16"/>
    <n v="16.192"/>
    <n v="164"/>
    <n v="19"/>
  </r>
  <r>
    <x v="0"/>
    <x v="0"/>
    <x v="1"/>
    <x v="3"/>
    <x v="4"/>
    <x v="16"/>
    <x v="17"/>
    <n v="16.192"/>
    <n v="164"/>
    <n v="19"/>
  </r>
  <r>
    <x v="0"/>
    <x v="0"/>
    <x v="1"/>
    <x v="3"/>
    <x v="4"/>
    <x v="16"/>
    <x v="18"/>
    <n v="10.936"/>
    <n v="164"/>
    <n v="19"/>
  </r>
  <r>
    <x v="0"/>
    <x v="0"/>
    <x v="1"/>
    <x v="3"/>
    <x v="4"/>
    <x v="17"/>
    <x v="0"/>
    <n v="61.517000000000003"/>
    <n v="164"/>
    <n v="19"/>
  </r>
  <r>
    <x v="0"/>
    <x v="0"/>
    <x v="1"/>
    <x v="3"/>
    <x v="4"/>
    <x v="17"/>
    <x v="1"/>
    <n v="55.100999999999999"/>
    <n v="164"/>
    <n v="19"/>
  </r>
  <r>
    <x v="0"/>
    <x v="0"/>
    <x v="1"/>
    <x v="3"/>
    <x v="4"/>
    <x v="17"/>
    <x v="2"/>
    <n v="48.540999999999997"/>
    <n v="164"/>
    <n v="19"/>
  </r>
  <r>
    <x v="0"/>
    <x v="0"/>
    <x v="1"/>
    <x v="3"/>
    <x v="4"/>
    <x v="17"/>
    <x v="3"/>
    <n v="44.991999999999997"/>
    <n v="164"/>
    <n v="19"/>
  </r>
  <r>
    <x v="0"/>
    <x v="0"/>
    <x v="1"/>
    <x v="3"/>
    <x v="4"/>
    <x v="17"/>
    <x v="4"/>
    <n v="43.872"/>
    <n v="164"/>
    <n v="19"/>
  </r>
  <r>
    <x v="0"/>
    <x v="0"/>
    <x v="1"/>
    <x v="3"/>
    <x v="4"/>
    <x v="17"/>
    <x v="5"/>
    <n v="41.347000000000001"/>
    <n v="164"/>
    <n v="19"/>
  </r>
  <r>
    <x v="0"/>
    <x v="0"/>
    <x v="1"/>
    <x v="3"/>
    <x v="4"/>
    <x v="17"/>
    <x v="6"/>
    <n v="40.140999999999998"/>
    <n v="164"/>
    <n v="19"/>
  </r>
  <r>
    <x v="0"/>
    <x v="0"/>
    <x v="1"/>
    <x v="3"/>
    <x v="4"/>
    <x v="17"/>
    <x v="7"/>
    <n v="40"/>
    <n v="164"/>
    <n v="19"/>
  </r>
  <r>
    <x v="0"/>
    <x v="0"/>
    <x v="1"/>
    <x v="3"/>
    <x v="4"/>
    <x v="17"/>
    <x v="8"/>
    <n v="36.887999999999998"/>
    <n v="164"/>
    <n v="19"/>
  </r>
  <r>
    <x v="0"/>
    <x v="0"/>
    <x v="1"/>
    <x v="3"/>
    <x v="4"/>
    <x v="17"/>
    <x v="9"/>
    <n v="33.923000000000002"/>
    <n v="164"/>
    <n v="19"/>
  </r>
  <r>
    <x v="0"/>
    <x v="0"/>
    <x v="1"/>
    <x v="3"/>
    <x v="4"/>
    <x v="17"/>
    <x v="10"/>
    <n v="25.038"/>
    <n v="164"/>
    <n v="19"/>
  </r>
  <r>
    <x v="0"/>
    <x v="0"/>
    <x v="1"/>
    <x v="3"/>
    <x v="4"/>
    <x v="17"/>
    <x v="11"/>
    <n v="24.135000000000002"/>
    <n v="164"/>
    <n v="19"/>
  </r>
  <r>
    <x v="0"/>
    <x v="0"/>
    <x v="1"/>
    <x v="3"/>
    <x v="4"/>
    <x v="17"/>
    <x v="12"/>
    <n v="21.948"/>
    <n v="164"/>
    <n v="19"/>
  </r>
  <r>
    <x v="0"/>
    <x v="0"/>
    <x v="1"/>
    <x v="3"/>
    <x v="4"/>
    <x v="17"/>
    <x v="13"/>
    <n v="21.948"/>
    <n v="164"/>
    <n v="19"/>
  </r>
  <r>
    <x v="0"/>
    <x v="0"/>
    <x v="1"/>
    <x v="3"/>
    <x v="4"/>
    <x v="17"/>
    <x v="14"/>
    <n v="21.154"/>
    <n v="164"/>
    <n v="19"/>
  </r>
  <r>
    <x v="0"/>
    <x v="0"/>
    <x v="1"/>
    <x v="3"/>
    <x v="4"/>
    <x v="17"/>
    <x v="15"/>
    <n v="18.77"/>
    <n v="164"/>
    <n v="19"/>
  </r>
  <r>
    <x v="0"/>
    <x v="0"/>
    <x v="1"/>
    <x v="3"/>
    <x v="4"/>
    <x v="17"/>
    <x v="16"/>
    <n v="18.77"/>
    <n v="164"/>
    <n v="19"/>
  </r>
  <r>
    <x v="0"/>
    <x v="0"/>
    <x v="1"/>
    <x v="3"/>
    <x v="4"/>
    <x v="17"/>
    <x v="17"/>
    <n v="18.77"/>
    <n v="164"/>
    <n v="19"/>
  </r>
  <r>
    <x v="0"/>
    <x v="0"/>
    <x v="1"/>
    <x v="3"/>
    <x v="4"/>
    <x v="17"/>
    <x v="18"/>
    <n v="14.435"/>
    <n v="164"/>
    <n v="19"/>
  </r>
  <r>
    <x v="0"/>
    <x v="0"/>
    <x v="1"/>
    <x v="3"/>
    <x v="4"/>
    <x v="18"/>
    <x v="0"/>
    <n v="65.686999999999998"/>
    <n v="164"/>
    <n v="19"/>
  </r>
  <r>
    <x v="0"/>
    <x v="0"/>
    <x v="1"/>
    <x v="3"/>
    <x v="4"/>
    <x v="18"/>
    <x v="1"/>
    <n v="61.29"/>
    <n v="164"/>
    <n v="19"/>
  </r>
  <r>
    <x v="0"/>
    <x v="0"/>
    <x v="1"/>
    <x v="3"/>
    <x v="4"/>
    <x v="18"/>
    <x v="2"/>
    <n v="55.502000000000002"/>
    <n v="164"/>
    <n v="19"/>
  </r>
  <r>
    <x v="0"/>
    <x v="0"/>
    <x v="1"/>
    <x v="3"/>
    <x v="4"/>
    <x v="18"/>
    <x v="3"/>
    <n v="55"/>
    <n v="164"/>
    <n v="19"/>
  </r>
  <r>
    <x v="0"/>
    <x v="0"/>
    <x v="1"/>
    <x v="3"/>
    <x v="4"/>
    <x v="18"/>
    <x v="4"/>
    <n v="54.261000000000003"/>
    <n v="164"/>
    <n v="19"/>
  </r>
  <r>
    <x v="0"/>
    <x v="0"/>
    <x v="1"/>
    <x v="3"/>
    <x v="4"/>
    <x v="18"/>
    <x v="5"/>
    <n v="51.847000000000001"/>
    <n v="164"/>
    <n v="19"/>
  </r>
  <r>
    <x v="0"/>
    <x v="0"/>
    <x v="1"/>
    <x v="3"/>
    <x v="4"/>
    <x v="18"/>
    <x v="6"/>
    <n v="50.987000000000002"/>
    <n v="164"/>
    <n v="19"/>
  </r>
  <r>
    <x v="0"/>
    <x v="0"/>
    <x v="1"/>
    <x v="3"/>
    <x v="4"/>
    <x v="18"/>
    <x v="7"/>
    <n v="49.555999999999997"/>
    <n v="164"/>
    <n v="19"/>
  </r>
  <r>
    <x v="0"/>
    <x v="0"/>
    <x v="1"/>
    <x v="3"/>
    <x v="4"/>
    <x v="18"/>
    <x v="8"/>
    <n v="48.468000000000004"/>
    <n v="164"/>
    <n v="19"/>
  </r>
  <r>
    <x v="0"/>
    <x v="0"/>
    <x v="1"/>
    <x v="3"/>
    <x v="4"/>
    <x v="18"/>
    <x v="9"/>
    <n v="46.972000000000001"/>
    <n v="164"/>
    <n v="19"/>
  </r>
  <r>
    <x v="0"/>
    <x v="0"/>
    <x v="1"/>
    <x v="3"/>
    <x v="4"/>
    <x v="18"/>
    <x v="10"/>
    <n v="43.398000000000003"/>
    <n v="164"/>
    <n v="19"/>
  </r>
  <r>
    <x v="0"/>
    <x v="0"/>
    <x v="1"/>
    <x v="3"/>
    <x v="4"/>
    <x v="18"/>
    <x v="11"/>
    <n v="43.32"/>
    <n v="164"/>
    <n v="19"/>
  </r>
  <r>
    <x v="0"/>
    <x v="0"/>
    <x v="1"/>
    <x v="3"/>
    <x v="4"/>
    <x v="18"/>
    <x v="12"/>
    <n v="40.273000000000003"/>
    <n v="164"/>
    <n v="19"/>
  </r>
  <r>
    <x v="0"/>
    <x v="0"/>
    <x v="1"/>
    <x v="3"/>
    <x v="4"/>
    <x v="18"/>
    <x v="13"/>
    <n v="39.71"/>
    <n v="164"/>
    <n v="19"/>
  </r>
  <r>
    <x v="0"/>
    <x v="0"/>
    <x v="1"/>
    <x v="3"/>
    <x v="4"/>
    <x v="18"/>
    <x v="14"/>
    <n v="34.064999999999998"/>
    <n v="164"/>
    <n v="19"/>
  </r>
  <r>
    <x v="0"/>
    <x v="0"/>
    <x v="1"/>
    <x v="3"/>
    <x v="4"/>
    <x v="18"/>
    <x v="15"/>
    <n v="26.78"/>
    <n v="164"/>
    <n v="19"/>
  </r>
  <r>
    <x v="0"/>
    <x v="0"/>
    <x v="1"/>
    <x v="3"/>
    <x v="4"/>
    <x v="18"/>
    <x v="16"/>
    <n v="21.812000000000001"/>
    <n v="164"/>
    <n v="19"/>
  </r>
  <r>
    <x v="0"/>
    <x v="0"/>
    <x v="1"/>
    <x v="3"/>
    <x v="4"/>
    <x v="18"/>
    <x v="17"/>
    <n v="20.611000000000001"/>
    <n v="164"/>
    <n v="19"/>
  </r>
  <r>
    <x v="0"/>
    <x v="0"/>
    <x v="1"/>
    <x v="3"/>
    <x v="4"/>
    <x v="18"/>
    <x v="18"/>
    <n v="8.6"/>
    <n v="164"/>
    <n v="19"/>
  </r>
  <r>
    <x v="0"/>
    <x v="0"/>
    <x v="1"/>
    <x v="3"/>
    <x v="4"/>
    <x v="19"/>
    <x v="0"/>
    <n v="61.57"/>
    <n v="164"/>
    <n v="19"/>
  </r>
  <r>
    <x v="0"/>
    <x v="0"/>
    <x v="1"/>
    <x v="3"/>
    <x v="4"/>
    <x v="19"/>
    <x v="1"/>
    <n v="55"/>
    <n v="164"/>
    <n v="19"/>
  </r>
  <r>
    <x v="0"/>
    <x v="0"/>
    <x v="1"/>
    <x v="3"/>
    <x v="4"/>
    <x v="19"/>
    <x v="2"/>
    <n v="53.515999999999998"/>
    <n v="164"/>
    <n v="19"/>
  </r>
  <r>
    <x v="0"/>
    <x v="0"/>
    <x v="1"/>
    <x v="3"/>
    <x v="4"/>
    <x v="19"/>
    <x v="3"/>
    <n v="49.021000000000001"/>
    <n v="164"/>
    <n v="19"/>
  </r>
  <r>
    <x v="0"/>
    <x v="0"/>
    <x v="1"/>
    <x v="3"/>
    <x v="4"/>
    <x v="19"/>
    <x v="4"/>
    <n v="47.52"/>
    <n v="164"/>
    <n v="19"/>
  </r>
  <r>
    <x v="0"/>
    <x v="0"/>
    <x v="1"/>
    <x v="3"/>
    <x v="4"/>
    <x v="19"/>
    <x v="5"/>
    <n v="44.534999999999997"/>
    <n v="164"/>
    <n v="19"/>
  </r>
  <r>
    <x v="0"/>
    <x v="0"/>
    <x v="1"/>
    <x v="3"/>
    <x v="4"/>
    <x v="19"/>
    <x v="6"/>
    <n v="43.32"/>
    <n v="164"/>
    <n v="19"/>
  </r>
  <r>
    <x v="0"/>
    <x v="0"/>
    <x v="1"/>
    <x v="3"/>
    <x v="4"/>
    <x v="19"/>
    <x v="7"/>
    <n v="40.750999999999998"/>
    <n v="164"/>
    <n v="19"/>
  </r>
  <r>
    <x v="0"/>
    <x v="0"/>
    <x v="1"/>
    <x v="3"/>
    <x v="4"/>
    <x v="19"/>
    <x v="8"/>
    <n v="39.311999999999998"/>
    <n v="164"/>
    <n v="19"/>
  </r>
  <r>
    <x v="0"/>
    <x v="0"/>
    <x v="1"/>
    <x v="3"/>
    <x v="4"/>
    <x v="19"/>
    <x v="9"/>
    <n v="35"/>
    <n v="164"/>
    <n v="19"/>
  </r>
  <r>
    <x v="0"/>
    <x v="0"/>
    <x v="1"/>
    <x v="3"/>
    <x v="4"/>
    <x v="19"/>
    <x v="10"/>
    <n v="32.65"/>
    <n v="164"/>
    <n v="19"/>
  </r>
  <r>
    <x v="0"/>
    <x v="0"/>
    <x v="1"/>
    <x v="3"/>
    <x v="4"/>
    <x v="19"/>
    <x v="11"/>
    <n v="30.536000000000001"/>
    <n v="164"/>
    <n v="19"/>
  </r>
  <r>
    <x v="0"/>
    <x v="0"/>
    <x v="1"/>
    <x v="3"/>
    <x v="4"/>
    <x v="19"/>
    <x v="12"/>
    <n v="26.143000000000001"/>
    <n v="164"/>
    <n v="19"/>
  </r>
  <r>
    <x v="0"/>
    <x v="0"/>
    <x v="1"/>
    <x v="3"/>
    <x v="4"/>
    <x v="19"/>
    <x v="13"/>
    <n v="25.038"/>
    <n v="164"/>
    <n v="19"/>
  </r>
  <r>
    <x v="0"/>
    <x v="0"/>
    <x v="1"/>
    <x v="3"/>
    <x v="4"/>
    <x v="19"/>
    <x v="14"/>
    <n v="21.948"/>
    <n v="164"/>
    <n v="19"/>
  </r>
  <r>
    <x v="0"/>
    <x v="0"/>
    <x v="1"/>
    <x v="3"/>
    <x v="4"/>
    <x v="19"/>
    <x v="15"/>
    <n v="20.939"/>
    <n v="164"/>
    <n v="19"/>
  </r>
  <r>
    <x v="0"/>
    <x v="0"/>
    <x v="1"/>
    <x v="3"/>
    <x v="4"/>
    <x v="19"/>
    <x v="16"/>
    <n v="18.77"/>
    <n v="164"/>
    <n v="19"/>
  </r>
  <r>
    <x v="0"/>
    <x v="0"/>
    <x v="1"/>
    <x v="3"/>
    <x v="4"/>
    <x v="19"/>
    <x v="17"/>
    <n v="16.632999999999999"/>
    <n v="164"/>
    <n v="19"/>
  </r>
  <r>
    <x v="0"/>
    <x v="0"/>
    <x v="1"/>
    <x v="3"/>
    <x v="4"/>
    <x v="19"/>
    <x v="18"/>
    <n v="10.624000000000001"/>
    <n v="164"/>
    <n v="19"/>
  </r>
  <r>
    <x v="1"/>
    <x v="0"/>
    <x v="1"/>
    <x v="3"/>
    <x v="0"/>
    <x v="0"/>
    <x v="19"/>
    <n v="2.093"/>
    <n v="227"/>
    <n v="19"/>
  </r>
  <r>
    <x v="1"/>
    <x v="0"/>
    <x v="1"/>
    <x v="3"/>
    <x v="0"/>
    <x v="1"/>
    <x v="19"/>
    <n v="3.1749999999999998"/>
    <n v="227"/>
    <n v="19"/>
  </r>
  <r>
    <x v="1"/>
    <x v="0"/>
    <x v="1"/>
    <x v="3"/>
    <x v="0"/>
    <x v="2"/>
    <x v="19"/>
    <n v="3.403"/>
    <n v="227"/>
    <n v="19"/>
  </r>
  <r>
    <x v="1"/>
    <x v="0"/>
    <x v="1"/>
    <x v="3"/>
    <x v="0"/>
    <x v="3"/>
    <x v="19"/>
    <n v="3.403"/>
    <n v="227"/>
    <n v="19"/>
  </r>
  <r>
    <x v="1"/>
    <x v="0"/>
    <x v="1"/>
    <x v="3"/>
    <x v="1"/>
    <x v="4"/>
    <x v="19"/>
    <n v="12.619"/>
    <n v="177"/>
    <n v="19"/>
  </r>
  <r>
    <x v="1"/>
    <x v="0"/>
    <x v="1"/>
    <x v="3"/>
    <x v="1"/>
    <x v="5"/>
    <x v="19"/>
    <n v="12.397"/>
    <n v="177"/>
    <n v="19"/>
  </r>
  <r>
    <x v="1"/>
    <x v="0"/>
    <x v="1"/>
    <x v="3"/>
    <x v="1"/>
    <x v="6"/>
    <x v="19"/>
    <n v="13.44"/>
    <n v="177"/>
    <n v="19"/>
  </r>
  <r>
    <x v="1"/>
    <x v="0"/>
    <x v="1"/>
    <x v="3"/>
    <x v="1"/>
    <x v="7"/>
    <x v="19"/>
    <n v="13.44"/>
    <n v="177"/>
    <n v="19"/>
  </r>
  <r>
    <x v="1"/>
    <x v="0"/>
    <x v="1"/>
    <x v="3"/>
    <x v="2"/>
    <x v="8"/>
    <x v="19"/>
    <n v="23.248999999999999"/>
    <n v="87"/>
    <n v="19"/>
  </r>
  <r>
    <x v="1"/>
    <x v="0"/>
    <x v="1"/>
    <x v="3"/>
    <x v="2"/>
    <x v="9"/>
    <x v="19"/>
    <n v="26.533999999999999"/>
    <n v="87"/>
    <n v="19"/>
  </r>
  <r>
    <x v="1"/>
    <x v="0"/>
    <x v="1"/>
    <x v="3"/>
    <x v="2"/>
    <x v="10"/>
    <x v="19"/>
    <n v="25.419"/>
    <n v="87"/>
    <n v="19"/>
  </r>
  <r>
    <x v="1"/>
    <x v="0"/>
    <x v="1"/>
    <x v="3"/>
    <x v="2"/>
    <x v="11"/>
    <x v="19"/>
    <n v="26.533999999999999"/>
    <n v="87"/>
    <n v="19"/>
  </r>
  <r>
    <x v="1"/>
    <x v="0"/>
    <x v="1"/>
    <x v="3"/>
    <x v="3"/>
    <x v="12"/>
    <x v="19"/>
    <n v="40.283000000000001"/>
    <n v="69"/>
    <n v="19"/>
  </r>
  <r>
    <x v="1"/>
    <x v="0"/>
    <x v="1"/>
    <x v="3"/>
    <x v="3"/>
    <x v="13"/>
    <x v="19"/>
    <n v="48.564999999999998"/>
    <n v="69"/>
    <n v="19"/>
  </r>
  <r>
    <x v="1"/>
    <x v="0"/>
    <x v="1"/>
    <x v="3"/>
    <x v="3"/>
    <x v="14"/>
    <x v="19"/>
    <n v="54.256"/>
    <n v="69"/>
    <n v="19"/>
  </r>
  <r>
    <x v="1"/>
    <x v="0"/>
    <x v="1"/>
    <x v="3"/>
    <x v="3"/>
    <x v="15"/>
    <x v="19"/>
    <n v="54.256"/>
    <n v="69"/>
    <n v="19"/>
  </r>
  <r>
    <x v="1"/>
    <x v="0"/>
    <x v="1"/>
    <x v="3"/>
    <x v="4"/>
    <x v="16"/>
    <x v="19"/>
    <n v="44.5"/>
    <n v="15"/>
    <n v="19"/>
  </r>
  <r>
    <x v="1"/>
    <x v="0"/>
    <x v="1"/>
    <x v="3"/>
    <x v="4"/>
    <x v="17"/>
    <x v="19"/>
    <n v="54"/>
    <n v="15"/>
    <n v="19"/>
  </r>
  <r>
    <x v="1"/>
    <x v="0"/>
    <x v="1"/>
    <x v="3"/>
    <x v="4"/>
    <x v="18"/>
    <x v="19"/>
    <n v="63"/>
    <n v="15"/>
    <n v="19"/>
  </r>
  <r>
    <x v="1"/>
    <x v="0"/>
    <x v="1"/>
    <x v="3"/>
    <x v="4"/>
    <x v="19"/>
    <x v="19"/>
    <n v="63"/>
    <n v="15"/>
    <n v="19"/>
  </r>
  <r>
    <x v="1"/>
    <x v="0"/>
    <x v="1"/>
    <x v="3"/>
    <x v="0"/>
    <x v="0"/>
    <x v="9"/>
    <n v="1.673"/>
    <n v="227"/>
    <n v="19"/>
  </r>
  <r>
    <x v="1"/>
    <x v="0"/>
    <x v="1"/>
    <x v="3"/>
    <x v="0"/>
    <x v="1"/>
    <x v="9"/>
    <n v="2.3340000000000001"/>
    <n v="227"/>
    <n v="19"/>
  </r>
  <r>
    <x v="1"/>
    <x v="0"/>
    <x v="1"/>
    <x v="3"/>
    <x v="0"/>
    <x v="2"/>
    <x v="9"/>
    <n v="2.9390000000000001"/>
    <n v="227"/>
    <n v="19"/>
  </r>
  <r>
    <x v="1"/>
    <x v="0"/>
    <x v="1"/>
    <x v="3"/>
    <x v="0"/>
    <x v="3"/>
    <x v="9"/>
    <n v="2.2290000000000001"/>
    <n v="227"/>
    <n v="19"/>
  </r>
  <r>
    <x v="1"/>
    <x v="0"/>
    <x v="1"/>
    <x v="3"/>
    <x v="1"/>
    <x v="4"/>
    <x v="9"/>
    <n v="8.0329999999999995"/>
    <n v="177"/>
    <n v="19"/>
  </r>
  <r>
    <x v="1"/>
    <x v="0"/>
    <x v="1"/>
    <x v="3"/>
    <x v="1"/>
    <x v="5"/>
    <x v="9"/>
    <n v="8.5449999999999999"/>
    <n v="177"/>
    <n v="19"/>
  </r>
  <r>
    <x v="1"/>
    <x v="0"/>
    <x v="1"/>
    <x v="3"/>
    <x v="1"/>
    <x v="6"/>
    <x v="9"/>
    <n v="8.625"/>
    <n v="177"/>
    <n v="19"/>
  </r>
  <r>
    <x v="1"/>
    <x v="0"/>
    <x v="1"/>
    <x v="3"/>
    <x v="1"/>
    <x v="7"/>
    <x v="9"/>
    <n v="8.4440000000000008"/>
    <n v="177"/>
    <n v="19"/>
  </r>
  <r>
    <x v="1"/>
    <x v="0"/>
    <x v="1"/>
    <x v="3"/>
    <x v="2"/>
    <x v="8"/>
    <x v="9"/>
    <n v="16.768000000000001"/>
    <n v="87"/>
    <n v="19"/>
  </r>
  <r>
    <x v="1"/>
    <x v="0"/>
    <x v="1"/>
    <x v="3"/>
    <x v="2"/>
    <x v="9"/>
    <x v="9"/>
    <n v="17.614000000000001"/>
    <n v="87"/>
    <n v="19"/>
  </r>
  <r>
    <x v="1"/>
    <x v="0"/>
    <x v="1"/>
    <x v="3"/>
    <x v="2"/>
    <x v="10"/>
    <x v="9"/>
    <n v="20.064"/>
    <n v="87"/>
    <n v="19"/>
  </r>
  <r>
    <x v="1"/>
    <x v="0"/>
    <x v="1"/>
    <x v="3"/>
    <x v="2"/>
    <x v="11"/>
    <x v="9"/>
    <n v="17.853999999999999"/>
    <n v="87"/>
    <n v="19"/>
  </r>
  <r>
    <x v="1"/>
    <x v="0"/>
    <x v="1"/>
    <x v="3"/>
    <x v="3"/>
    <x v="12"/>
    <x v="9"/>
    <n v="30.035"/>
    <n v="69"/>
    <n v="19"/>
  </r>
  <r>
    <x v="1"/>
    <x v="0"/>
    <x v="1"/>
    <x v="3"/>
    <x v="3"/>
    <x v="13"/>
    <x v="9"/>
    <n v="32.232999999999997"/>
    <n v="69"/>
    <n v="19"/>
  </r>
  <r>
    <x v="1"/>
    <x v="0"/>
    <x v="1"/>
    <x v="3"/>
    <x v="3"/>
    <x v="14"/>
    <x v="9"/>
    <n v="37.494"/>
    <n v="69"/>
    <n v="19"/>
  </r>
  <r>
    <x v="1"/>
    <x v="0"/>
    <x v="1"/>
    <x v="3"/>
    <x v="3"/>
    <x v="15"/>
    <x v="9"/>
    <n v="31.704999999999998"/>
    <n v="69"/>
    <n v="19"/>
  </r>
  <r>
    <x v="1"/>
    <x v="0"/>
    <x v="1"/>
    <x v="3"/>
    <x v="4"/>
    <x v="16"/>
    <x v="9"/>
    <n v="43.994"/>
    <n v="15"/>
    <n v="19"/>
  </r>
  <r>
    <x v="1"/>
    <x v="0"/>
    <x v="1"/>
    <x v="3"/>
    <x v="4"/>
    <x v="17"/>
    <x v="9"/>
    <n v="53"/>
    <n v="15"/>
    <n v="19"/>
  </r>
  <r>
    <x v="1"/>
    <x v="0"/>
    <x v="1"/>
    <x v="3"/>
    <x v="4"/>
    <x v="18"/>
    <x v="9"/>
    <n v="59.5"/>
    <n v="15"/>
    <n v="19"/>
  </r>
  <r>
    <x v="1"/>
    <x v="0"/>
    <x v="1"/>
    <x v="3"/>
    <x v="4"/>
    <x v="19"/>
    <x v="9"/>
    <n v="53"/>
    <n v="15"/>
    <n v="19"/>
  </r>
  <r>
    <x v="1"/>
    <x v="0"/>
    <x v="1"/>
    <x v="3"/>
    <x v="0"/>
    <x v="0"/>
    <x v="20"/>
    <n v="1.2050000000000001"/>
    <n v="227"/>
    <n v="19"/>
  </r>
  <r>
    <x v="1"/>
    <x v="0"/>
    <x v="1"/>
    <x v="3"/>
    <x v="0"/>
    <x v="1"/>
    <x v="20"/>
    <n v="1.3540000000000001"/>
    <n v="227"/>
    <n v="19"/>
  </r>
  <r>
    <x v="1"/>
    <x v="0"/>
    <x v="1"/>
    <x v="3"/>
    <x v="0"/>
    <x v="2"/>
    <x v="20"/>
    <n v="2.0489999999999999"/>
    <n v="227"/>
    <n v="19"/>
  </r>
  <r>
    <x v="1"/>
    <x v="0"/>
    <x v="1"/>
    <x v="3"/>
    <x v="0"/>
    <x v="3"/>
    <x v="20"/>
    <n v="1.2050000000000001"/>
    <n v="227"/>
    <n v="19"/>
  </r>
  <r>
    <x v="1"/>
    <x v="0"/>
    <x v="1"/>
    <x v="3"/>
    <x v="1"/>
    <x v="4"/>
    <x v="20"/>
    <n v="4.5510000000000002"/>
    <n v="177"/>
    <n v="19"/>
  </r>
  <r>
    <x v="1"/>
    <x v="0"/>
    <x v="1"/>
    <x v="3"/>
    <x v="1"/>
    <x v="5"/>
    <x v="20"/>
    <n v="3.911"/>
    <n v="177"/>
    <n v="19"/>
  </r>
  <r>
    <x v="1"/>
    <x v="0"/>
    <x v="1"/>
    <x v="3"/>
    <x v="1"/>
    <x v="6"/>
    <x v="20"/>
    <n v="4.2"/>
    <n v="177"/>
    <n v="19"/>
  </r>
  <r>
    <x v="1"/>
    <x v="0"/>
    <x v="1"/>
    <x v="3"/>
    <x v="1"/>
    <x v="7"/>
    <x v="20"/>
    <n v="3.911"/>
    <n v="177"/>
    <n v="19"/>
  </r>
  <r>
    <x v="1"/>
    <x v="0"/>
    <x v="1"/>
    <x v="3"/>
    <x v="2"/>
    <x v="8"/>
    <x v="20"/>
    <n v="7.6379999999999999"/>
    <n v="87"/>
    <n v="19"/>
  </r>
  <r>
    <x v="1"/>
    <x v="0"/>
    <x v="1"/>
    <x v="3"/>
    <x v="2"/>
    <x v="9"/>
    <x v="20"/>
    <n v="12.132"/>
    <n v="87"/>
    <n v="19"/>
  </r>
  <r>
    <x v="1"/>
    <x v="0"/>
    <x v="1"/>
    <x v="3"/>
    <x v="2"/>
    <x v="10"/>
    <x v="20"/>
    <n v="5.7140000000000004"/>
    <n v="87"/>
    <n v="19"/>
  </r>
  <r>
    <x v="1"/>
    <x v="0"/>
    <x v="1"/>
    <x v="3"/>
    <x v="2"/>
    <x v="11"/>
    <x v="20"/>
    <n v="5.7140000000000004"/>
    <n v="87"/>
    <n v="19"/>
  </r>
  <r>
    <x v="1"/>
    <x v="0"/>
    <x v="1"/>
    <x v="3"/>
    <x v="3"/>
    <x v="12"/>
    <x v="20"/>
    <n v="13.46"/>
    <n v="69"/>
    <n v="19"/>
  </r>
  <r>
    <x v="1"/>
    <x v="0"/>
    <x v="1"/>
    <x v="3"/>
    <x v="3"/>
    <x v="13"/>
    <x v="20"/>
    <n v="24.024000000000001"/>
    <n v="69"/>
    <n v="19"/>
  </r>
  <r>
    <x v="1"/>
    <x v="0"/>
    <x v="1"/>
    <x v="3"/>
    <x v="3"/>
    <x v="14"/>
    <x v="20"/>
    <n v="20.84"/>
    <n v="69"/>
    <n v="19"/>
  </r>
  <r>
    <x v="1"/>
    <x v="0"/>
    <x v="1"/>
    <x v="3"/>
    <x v="3"/>
    <x v="15"/>
    <x v="20"/>
    <n v="13.46"/>
    <n v="69"/>
    <n v="19"/>
  </r>
  <r>
    <x v="1"/>
    <x v="0"/>
    <x v="1"/>
    <x v="3"/>
    <x v="4"/>
    <x v="16"/>
    <x v="20"/>
    <n v="42"/>
    <n v="15"/>
    <n v="19"/>
  </r>
  <r>
    <x v="1"/>
    <x v="0"/>
    <x v="1"/>
    <x v="3"/>
    <x v="4"/>
    <x v="17"/>
    <x v="20"/>
    <n v="50.680999999999997"/>
    <n v="15"/>
    <n v="19"/>
  </r>
  <r>
    <x v="1"/>
    <x v="0"/>
    <x v="1"/>
    <x v="3"/>
    <x v="4"/>
    <x v="18"/>
    <x v="20"/>
    <n v="58"/>
    <n v="15"/>
    <n v="19"/>
  </r>
  <r>
    <x v="1"/>
    <x v="0"/>
    <x v="1"/>
    <x v="3"/>
    <x v="4"/>
    <x v="19"/>
    <x v="20"/>
    <n v="42"/>
    <n v="15"/>
    <n v="19"/>
  </r>
  <r>
    <x v="0"/>
    <x v="0"/>
    <x v="1"/>
    <x v="4"/>
    <x v="0"/>
    <x v="0"/>
    <x v="0"/>
    <n v="0.15590000000000001"/>
    <n v="1465"/>
    <n v="19"/>
  </r>
  <r>
    <x v="0"/>
    <x v="0"/>
    <x v="1"/>
    <x v="4"/>
    <x v="0"/>
    <x v="0"/>
    <x v="1"/>
    <n v="0.1431"/>
    <n v="1465"/>
    <n v="19"/>
  </r>
  <r>
    <x v="0"/>
    <x v="0"/>
    <x v="1"/>
    <x v="4"/>
    <x v="0"/>
    <x v="0"/>
    <x v="2"/>
    <n v="0.13489999999999999"/>
    <n v="1465"/>
    <n v="19"/>
  </r>
  <r>
    <x v="0"/>
    <x v="0"/>
    <x v="1"/>
    <x v="4"/>
    <x v="0"/>
    <x v="0"/>
    <x v="3"/>
    <n v="0.1288"/>
    <n v="1465"/>
    <n v="19"/>
  </r>
  <r>
    <x v="0"/>
    <x v="0"/>
    <x v="1"/>
    <x v="4"/>
    <x v="0"/>
    <x v="0"/>
    <x v="4"/>
    <n v="0.1222"/>
    <n v="1465"/>
    <n v="19"/>
  </r>
  <r>
    <x v="0"/>
    <x v="0"/>
    <x v="1"/>
    <x v="4"/>
    <x v="0"/>
    <x v="0"/>
    <x v="5"/>
    <n v="0.11789999999999999"/>
    <n v="1465"/>
    <n v="19"/>
  </r>
  <r>
    <x v="0"/>
    <x v="0"/>
    <x v="1"/>
    <x v="4"/>
    <x v="0"/>
    <x v="0"/>
    <x v="6"/>
    <n v="0.11470000000000001"/>
    <n v="1465"/>
    <n v="19"/>
  </r>
  <r>
    <x v="0"/>
    <x v="0"/>
    <x v="1"/>
    <x v="4"/>
    <x v="0"/>
    <x v="0"/>
    <x v="7"/>
    <n v="0.1106"/>
    <n v="1465"/>
    <n v="19"/>
  </r>
  <r>
    <x v="0"/>
    <x v="0"/>
    <x v="1"/>
    <x v="4"/>
    <x v="0"/>
    <x v="0"/>
    <x v="8"/>
    <n v="0.10619999999999999"/>
    <n v="1465"/>
    <n v="19"/>
  </r>
  <r>
    <x v="0"/>
    <x v="0"/>
    <x v="1"/>
    <x v="4"/>
    <x v="0"/>
    <x v="0"/>
    <x v="9"/>
    <n v="0.10099999999999999"/>
    <n v="1465"/>
    <n v="19"/>
  </r>
  <r>
    <x v="0"/>
    <x v="0"/>
    <x v="1"/>
    <x v="4"/>
    <x v="0"/>
    <x v="0"/>
    <x v="10"/>
    <n v="9.3800000000000008E-2"/>
    <n v="1465"/>
    <n v="19"/>
  </r>
  <r>
    <x v="0"/>
    <x v="0"/>
    <x v="1"/>
    <x v="4"/>
    <x v="0"/>
    <x v="0"/>
    <x v="11"/>
    <n v="8.9900000000000008E-2"/>
    <n v="1465"/>
    <n v="19"/>
  </r>
  <r>
    <x v="0"/>
    <x v="0"/>
    <x v="1"/>
    <x v="4"/>
    <x v="0"/>
    <x v="0"/>
    <x v="12"/>
    <n v="8.3299999999999999E-2"/>
    <n v="1465"/>
    <n v="19"/>
  </r>
  <r>
    <x v="0"/>
    <x v="0"/>
    <x v="1"/>
    <x v="4"/>
    <x v="0"/>
    <x v="0"/>
    <x v="13"/>
    <n v="7.1399999999999991E-2"/>
    <n v="1465"/>
    <n v="19"/>
  </r>
  <r>
    <x v="0"/>
    <x v="0"/>
    <x v="1"/>
    <x v="4"/>
    <x v="0"/>
    <x v="0"/>
    <x v="14"/>
    <n v="4.2999999999999997E-2"/>
    <n v="1465"/>
    <n v="19"/>
  </r>
  <r>
    <x v="0"/>
    <x v="0"/>
    <x v="1"/>
    <x v="4"/>
    <x v="0"/>
    <x v="0"/>
    <x v="15"/>
    <n v="0.03"/>
    <n v="1465"/>
    <n v="19"/>
  </r>
  <r>
    <x v="0"/>
    <x v="0"/>
    <x v="1"/>
    <x v="4"/>
    <x v="0"/>
    <x v="0"/>
    <x v="16"/>
    <n v="2.7000000000000003E-2"/>
    <n v="1465"/>
    <n v="19"/>
  </r>
  <r>
    <x v="0"/>
    <x v="0"/>
    <x v="1"/>
    <x v="4"/>
    <x v="0"/>
    <x v="0"/>
    <x v="17"/>
    <n v="2.7000000000000003E-2"/>
    <n v="1465"/>
    <n v="19"/>
  </r>
  <r>
    <x v="0"/>
    <x v="0"/>
    <x v="1"/>
    <x v="4"/>
    <x v="0"/>
    <x v="0"/>
    <x v="18"/>
    <n v="2.3E-2"/>
    <n v="1465"/>
    <n v="19"/>
  </r>
  <r>
    <x v="0"/>
    <x v="0"/>
    <x v="1"/>
    <x v="4"/>
    <x v="0"/>
    <x v="1"/>
    <x v="0"/>
    <n v="0.15890000000000001"/>
    <n v="1465"/>
    <n v="19"/>
  </r>
  <r>
    <x v="0"/>
    <x v="0"/>
    <x v="1"/>
    <x v="4"/>
    <x v="0"/>
    <x v="1"/>
    <x v="1"/>
    <n v="0.14779999999999999"/>
    <n v="1465"/>
    <n v="19"/>
  </r>
  <r>
    <x v="0"/>
    <x v="0"/>
    <x v="1"/>
    <x v="4"/>
    <x v="0"/>
    <x v="1"/>
    <x v="2"/>
    <n v="0.14000000000000001"/>
    <n v="1465"/>
    <n v="19"/>
  </r>
  <r>
    <x v="0"/>
    <x v="0"/>
    <x v="1"/>
    <x v="4"/>
    <x v="0"/>
    <x v="1"/>
    <x v="3"/>
    <n v="0.1318"/>
    <n v="1465"/>
    <n v="19"/>
  </r>
  <r>
    <x v="0"/>
    <x v="0"/>
    <x v="1"/>
    <x v="4"/>
    <x v="0"/>
    <x v="1"/>
    <x v="4"/>
    <n v="0.12509999999999999"/>
    <n v="1465"/>
    <n v="19"/>
  </r>
  <r>
    <x v="0"/>
    <x v="0"/>
    <x v="1"/>
    <x v="4"/>
    <x v="0"/>
    <x v="1"/>
    <x v="5"/>
    <n v="0.1197"/>
    <n v="1465"/>
    <n v="19"/>
  </r>
  <r>
    <x v="0"/>
    <x v="0"/>
    <x v="1"/>
    <x v="4"/>
    <x v="0"/>
    <x v="1"/>
    <x v="6"/>
    <n v="0.11410000000000001"/>
    <n v="1465"/>
    <n v="19"/>
  </r>
  <r>
    <x v="0"/>
    <x v="0"/>
    <x v="1"/>
    <x v="4"/>
    <x v="0"/>
    <x v="1"/>
    <x v="7"/>
    <n v="0.109"/>
    <n v="1465"/>
    <n v="19"/>
  </r>
  <r>
    <x v="0"/>
    <x v="0"/>
    <x v="1"/>
    <x v="4"/>
    <x v="0"/>
    <x v="1"/>
    <x v="8"/>
    <n v="0.1056"/>
    <n v="1465"/>
    <n v="19"/>
  </r>
  <r>
    <x v="0"/>
    <x v="0"/>
    <x v="1"/>
    <x v="4"/>
    <x v="0"/>
    <x v="1"/>
    <x v="9"/>
    <n v="0.1013"/>
    <n v="1465"/>
    <n v="19"/>
  </r>
  <r>
    <x v="0"/>
    <x v="0"/>
    <x v="1"/>
    <x v="4"/>
    <x v="0"/>
    <x v="1"/>
    <x v="10"/>
    <n v="9.6199999999999994E-2"/>
    <n v="1465"/>
    <n v="19"/>
  </r>
  <r>
    <x v="0"/>
    <x v="0"/>
    <x v="1"/>
    <x v="4"/>
    <x v="0"/>
    <x v="1"/>
    <x v="11"/>
    <n v="8.7799999999999989E-2"/>
    <n v="1465"/>
    <n v="19"/>
  </r>
  <r>
    <x v="0"/>
    <x v="0"/>
    <x v="1"/>
    <x v="4"/>
    <x v="0"/>
    <x v="1"/>
    <x v="12"/>
    <n v="7.6200000000000004E-2"/>
    <n v="1465"/>
    <n v="19"/>
  </r>
  <r>
    <x v="0"/>
    <x v="0"/>
    <x v="1"/>
    <x v="4"/>
    <x v="0"/>
    <x v="1"/>
    <x v="13"/>
    <n v="5.7200000000000001E-2"/>
    <n v="1465"/>
    <n v="19"/>
  </r>
  <r>
    <x v="0"/>
    <x v="0"/>
    <x v="1"/>
    <x v="4"/>
    <x v="0"/>
    <x v="1"/>
    <x v="14"/>
    <n v="3.5000000000000003E-2"/>
    <n v="1465"/>
    <n v="19"/>
  </r>
  <r>
    <x v="0"/>
    <x v="0"/>
    <x v="1"/>
    <x v="4"/>
    <x v="0"/>
    <x v="1"/>
    <x v="15"/>
    <n v="0.03"/>
    <n v="1465"/>
    <n v="19"/>
  </r>
  <r>
    <x v="0"/>
    <x v="0"/>
    <x v="1"/>
    <x v="4"/>
    <x v="0"/>
    <x v="1"/>
    <x v="16"/>
    <n v="2.7999999999999997E-2"/>
    <n v="1465"/>
    <n v="19"/>
  </r>
  <r>
    <x v="0"/>
    <x v="0"/>
    <x v="1"/>
    <x v="4"/>
    <x v="0"/>
    <x v="1"/>
    <x v="17"/>
    <n v="2.2000000000000002E-2"/>
    <n v="1465"/>
    <n v="19"/>
  </r>
  <r>
    <x v="0"/>
    <x v="0"/>
    <x v="1"/>
    <x v="4"/>
    <x v="0"/>
    <x v="1"/>
    <x v="18"/>
    <n v="1.4999999999999999E-2"/>
    <n v="1465"/>
    <n v="19"/>
  </r>
  <r>
    <x v="0"/>
    <x v="0"/>
    <x v="1"/>
    <x v="4"/>
    <x v="0"/>
    <x v="2"/>
    <x v="0"/>
    <n v="0.15820000000000001"/>
    <n v="1465"/>
    <n v="19"/>
  </r>
  <r>
    <x v="0"/>
    <x v="0"/>
    <x v="1"/>
    <x v="4"/>
    <x v="0"/>
    <x v="2"/>
    <x v="1"/>
    <n v="0.1431"/>
    <n v="1465"/>
    <n v="19"/>
  </r>
  <r>
    <x v="0"/>
    <x v="0"/>
    <x v="1"/>
    <x v="4"/>
    <x v="0"/>
    <x v="2"/>
    <x v="2"/>
    <n v="0.13390000000000002"/>
    <n v="1465"/>
    <n v="19"/>
  </r>
  <r>
    <x v="0"/>
    <x v="0"/>
    <x v="1"/>
    <x v="4"/>
    <x v="0"/>
    <x v="2"/>
    <x v="3"/>
    <n v="0.12670000000000001"/>
    <n v="1465"/>
    <n v="19"/>
  </r>
  <r>
    <x v="0"/>
    <x v="0"/>
    <x v="1"/>
    <x v="4"/>
    <x v="0"/>
    <x v="2"/>
    <x v="4"/>
    <n v="0.1211"/>
    <n v="1465"/>
    <n v="19"/>
  </r>
  <r>
    <x v="0"/>
    <x v="0"/>
    <x v="1"/>
    <x v="4"/>
    <x v="0"/>
    <x v="2"/>
    <x v="5"/>
    <n v="0.11699999999999999"/>
    <n v="1465"/>
    <n v="19"/>
  </r>
  <r>
    <x v="0"/>
    <x v="0"/>
    <x v="1"/>
    <x v="4"/>
    <x v="0"/>
    <x v="2"/>
    <x v="6"/>
    <n v="0.1106"/>
    <n v="1465"/>
    <n v="19"/>
  </r>
  <r>
    <x v="0"/>
    <x v="0"/>
    <x v="1"/>
    <x v="4"/>
    <x v="0"/>
    <x v="2"/>
    <x v="7"/>
    <n v="0.1067"/>
    <n v="1465"/>
    <n v="19"/>
  </r>
  <r>
    <x v="0"/>
    <x v="0"/>
    <x v="1"/>
    <x v="4"/>
    <x v="0"/>
    <x v="2"/>
    <x v="8"/>
    <n v="0.1032"/>
    <n v="1465"/>
    <n v="19"/>
  </r>
  <r>
    <x v="0"/>
    <x v="0"/>
    <x v="1"/>
    <x v="4"/>
    <x v="0"/>
    <x v="2"/>
    <x v="9"/>
    <n v="9.9299999999999999E-2"/>
    <n v="1465"/>
    <n v="19"/>
  </r>
  <r>
    <x v="0"/>
    <x v="0"/>
    <x v="1"/>
    <x v="4"/>
    <x v="0"/>
    <x v="2"/>
    <x v="10"/>
    <n v="9.3900000000000011E-2"/>
    <n v="1465"/>
    <n v="19"/>
  </r>
  <r>
    <x v="0"/>
    <x v="0"/>
    <x v="1"/>
    <x v="4"/>
    <x v="0"/>
    <x v="2"/>
    <x v="11"/>
    <n v="8.6599999999999996E-2"/>
    <n v="1465"/>
    <n v="19"/>
  </r>
  <r>
    <x v="0"/>
    <x v="0"/>
    <x v="1"/>
    <x v="4"/>
    <x v="0"/>
    <x v="2"/>
    <x v="12"/>
    <n v="7.5199999999999989E-2"/>
    <n v="1465"/>
    <n v="19"/>
  </r>
  <r>
    <x v="0"/>
    <x v="0"/>
    <x v="1"/>
    <x v="4"/>
    <x v="0"/>
    <x v="2"/>
    <x v="13"/>
    <n v="3.5000000000000003E-2"/>
    <n v="1465"/>
    <n v="19"/>
  </r>
  <r>
    <x v="0"/>
    <x v="0"/>
    <x v="1"/>
    <x v="4"/>
    <x v="0"/>
    <x v="2"/>
    <x v="14"/>
    <n v="3.1E-2"/>
    <n v="1465"/>
    <n v="19"/>
  </r>
  <r>
    <x v="0"/>
    <x v="0"/>
    <x v="1"/>
    <x v="4"/>
    <x v="0"/>
    <x v="2"/>
    <x v="15"/>
    <n v="2.6000000000000002E-2"/>
    <n v="1465"/>
    <n v="19"/>
  </r>
  <r>
    <x v="0"/>
    <x v="0"/>
    <x v="1"/>
    <x v="4"/>
    <x v="0"/>
    <x v="2"/>
    <x v="16"/>
    <n v="2.3E-2"/>
    <n v="1465"/>
    <n v="19"/>
  </r>
  <r>
    <x v="0"/>
    <x v="0"/>
    <x v="1"/>
    <x v="4"/>
    <x v="0"/>
    <x v="2"/>
    <x v="17"/>
    <n v="0.02"/>
    <n v="1465"/>
    <n v="19"/>
  </r>
  <r>
    <x v="0"/>
    <x v="0"/>
    <x v="1"/>
    <x v="4"/>
    <x v="0"/>
    <x v="2"/>
    <x v="18"/>
    <n v="1.54E-2"/>
    <n v="1465"/>
    <n v="19"/>
  </r>
  <r>
    <x v="0"/>
    <x v="0"/>
    <x v="1"/>
    <x v="4"/>
    <x v="0"/>
    <x v="3"/>
    <x v="0"/>
    <n v="0.15810000000000002"/>
    <n v="1465"/>
    <n v="19"/>
  </r>
  <r>
    <x v="0"/>
    <x v="0"/>
    <x v="1"/>
    <x v="4"/>
    <x v="0"/>
    <x v="3"/>
    <x v="1"/>
    <n v="0.14499999999999999"/>
    <n v="1465"/>
    <n v="19"/>
  </r>
  <r>
    <x v="0"/>
    <x v="0"/>
    <x v="1"/>
    <x v="4"/>
    <x v="0"/>
    <x v="3"/>
    <x v="2"/>
    <n v="0.13639999999999999"/>
    <n v="1465"/>
    <n v="19"/>
  </r>
  <r>
    <x v="0"/>
    <x v="0"/>
    <x v="1"/>
    <x v="4"/>
    <x v="0"/>
    <x v="3"/>
    <x v="3"/>
    <n v="0.1293"/>
    <n v="1465"/>
    <n v="19"/>
  </r>
  <r>
    <x v="0"/>
    <x v="0"/>
    <x v="1"/>
    <x v="4"/>
    <x v="0"/>
    <x v="3"/>
    <x v="4"/>
    <n v="0.1231"/>
    <n v="1465"/>
    <n v="19"/>
  </r>
  <r>
    <x v="0"/>
    <x v="0"/>
    <x v="1"/>
    <x v="4"/>
    <x v="0"/>
    <x v="3"/>
    <x v="5"/>
    <n v="0.1182"/>
    <n v="1465"/>
    <n v="19"/>
  </r>
  <r>
    <x v="0"/>
    <x v="0"/>
    <x v="1"/>
    <x v="4"/>
    <x v="0"/>
    <x v="3"/>
    <x v="6"/>
    <n v="0.11380000000000001"/>
    <n v="1465"/>
    <n v="19"/>
  </r>
  <r>
    <x v="0"/>
    <x v="0"/>
    <x v="1"/>
    <x v="4"/>
    <x v="0"/>
    <x v="3"/>
    <x v="7"/>
    <n v="0.10859999999999999"/>
    <n v="1465"/>
    <n v="19"/>
  </r>
  <r>
    <x v="0"/>
    <x v="0"/>
    <x v="1"/>
    <x v="4"/>
    <x v="0"/>
    <x v="3"/>
    <x v="8"/>
    <n v="0.1047"/>
    <n v="1465"/>
    <n v="19"/>
  </r>
  <r>
    <x v="0"/>
    <x v="0"/>
    <x v="1"/>
    <x v="4"/>
    <x v="0"/>
    <x v="3"/>
    <x v="9"/>
    <n v="0.10050000000000001"/>
    <n v="1465"/>
    <n v="19"/>
  </r>
  <r>
    <x v="0"/>
    <x v="0"/>
    <x v="1"/>
    <x v="4"/>
    <x v="0"/>
    <x v="3"/>
    <x v="10"/>
    <n v="9.4600000000000004E-2"/>
    <n v="1465"/>
    <n v="19"/>
  </r>
  <r>
    <x v="0"/>
    <x v="0"/>
    <x v="1"/>
    <x v="4"/>
    <x v="0"/>
    <x v="3"/>
    <x v="11"/>
    <n v="8.8300000000000003E-2"/>
    <n v="1465"/>
    <n v="19"/>
  </r>
  <r>
    <x v="0"/>
    <x v="0"/>
    <x v="1"/>
    <x v="4"/>
    <x v="0"/>
    <x v="3"/>
    <x v="12"/>
    <n v="7.8600000000000003E-2"/>
    <n v="1465"/>
    <n v="19"/>
  </r>
  <r>
    <x v="0"/>
    <x v="0"/>
    <x v="1"/>
    <x v="4"/>
    <x v="0"/>
    <x v="3"/>
    <x v="13"/>
    <n v="6.3899999999999998E-2"/>
    <n v="1465"/>
    <n v="19"/>
  </r>
  <r>
    <x v="0"/>
    <x v="0"/>
    <x v="1"/>
    <x v="4"/>
    <x v="0"/>
    <x v="3"/>
    <x v="14"/>
    <n v="3.5000000000000003E-2"/>
    <n v="1465"/>
    <n v="19"/>
  </r>
  <r>
    <x v="0"/>
    <x v="0"/>
    <x v="1"/>
    <x v="4"/>
    <x v="0"/>
    <x v="3"/>
    <x v="15"/>
    <n v="0.03"/>
    <n v="1465"/>
    <n v="19"/>
  </r>
  <r>
    <x v="0"/>
    <x v="0"/>
    <x v="1"/>
    <x v="4"/>
    <x v="0"/>
    <x v="3"/>
    <x v="16"/>
    <n v="2.7000000000000003E-2"/>
    <n v="1465"/>
    <n v="19"/>
  </r>
  <r>
    <x v="0"/>
    <x v="0"/>
    <x v="1"/>
    <x v="4"/>
    <x v="0"/>
    <x v="3"/>
    <x v="17"/>
    <n v="2.3E-2"/>
    <n v="1465"/>
    <n v="19"/>
  </r>
  <r>
    <x v="0"/>
    <x v="0"/>
    <x v="1"/>
    <x v="4"/>
    <x v="0"/>
    <x v="3"/>
    <x v="18"/>
    <n v="1.6200000000000003E-2"/>
    <n v="1465"/>
    <n v="19"/>
  </r>
  <r>
    <x v="0"/>
    <x v="0"/>
    <x v="1"/>
    <x v="4"/>
    <x v="1"/>
    <x v="4"/>
    <x v="0"/>
    <n v="0.18679999999999999"/>
    <n v="1946"/>
    <n v="19"/>
  </r>
  <r>
    <x v="0"/>
    <x v="0"/>
    <x v="1"/>
    <x v="4"/>
    <x v="1"/>
    <x v="4"/>
    <x v="1"/>
    <n v="0.1671"/>
    <n v="1946"/>
    <n v="19"/>
  </r>
  <r>
    <x v="0"/>
    <x v="0"/>
    <x v="1"/>
    <x v="4"/>
    <x v="1"/>
    <x v="4"/>
    <x v="2"/>
    <n v="0.15770000000000001"/>
    <n v="1946"/>
    <n v="19"/>
  </r>
  <r>
    <x v="0"/>
    <x v="0"/>
    <x v="1"/>
    <x v="4"/>
    <x v="1"/>
    <x v="4"/>
    <x v="3"/>
    <n v="0.14829999999999999"/>
    <n v="1946"/>
    <n v="19"/>
  </r>
  <r>
    <x v="0"/>
    <x v="0"/>
    <x v="1"/>
    <x v="4"/>
    <x v="1"/>
    <x v="4"/>
    <x v="4"/>
    <n v="0.14249999999999999"/>
    <n v="1946"/>
    <n v="19"/>
  </r>
  <r>
    <x v="0"/>
    <x v="0"/>
    <x v="1"/>
    <x v="4"/>
    <x v="1"/>
    <x v="4"/>
    <x v="5"/>
    <n v="0.1368"/>
    <n v="1946"/>
    <n v="19"/>
  </r>
  <r>
    <x v="0"/>
    <x v="0"/>
    <x v="1"/>
    <x v="4"/>
    <x v="1"/>
    <x v="4"/>
    <x v="6"/>
    <n v="0.13159999999999999"/>
    <n v="1946"/>
    <n v="19"/>
  </r>
  <r>
    <x v="0"/>
    <x v="0"/>
    <x v="1"/>
    <x v="4"/>
    <x v="1"/>
    <x v="4"/>
    <x v="7"/>
    <n v="0.129"/>
    <n v="1946"/>
    <n v="19"/>
  </r>
  <r>
    <x v="0"/>
    <x v="0"/>
    <x v="1"/>
    <x v="4"/>
    <x v="1"/>
    <x v="4"/>
    <x v="8"/>
    <n v="0.12689999999999999"/>
    <n v="1946"/>
    <n v="19"/>
  </r>
  <r>
    <x v="0"/>
    <x v="0"/>
    <x v="1"/>
    <x v="4"/>
    <x v="1"/>
    <x v="4"/>
    <x v="9"/>
    <n v="0.12089999999999999"/>
    <n v="1946"/>
    <n v="19"/>
  </r>
  <r>
    <x v="0"/>
    <x v="0"/>
    <x v="1"/>
    <x v="4"/>
    <x v="1"/>
    <x v="4"/>
    <x v="10"/>
    <n v="0.1153"/>
    <n v="1946"/>
    <n v="19"/>
  </r>
  <r>
    <x v="0"/>
    <x v="0"/>
    <x v="1"/>
    <x v="4"/>
    <x v="1"/>
    <x v="4"/>
    <x v="11"/>
    <n v="0.10710000000000001"/>
    <n v="1946"/>
    <n v="19"/>
  </r>
  <r>
    <x v="0"/>
    <x v="0"/>
    <x v="1"/>
    <x v="4"/>
    <x v="1"/>
    <x v="4"/>
    <x v="12"/>
    <n v="9.9600000000000008E-2"/>
    <n v="1946"/>
    <n v="19"/>
  </r>
  <r>
    <x v="0"/>
    <x v="0"/>
    <x v="1"/>
    <x v="4"/>
    <x v="1"/>
    <x v="4"/>
    <x v="13"/>
    <n v="8.9399999999999993E-2"/>
    <n v="1946"/>
    <n v="19"/>
  </r>
  <r>
    <x v="0"/>
    <x v="0"/>
    <x v="1"/>
    <x v="4"/>
    <x v="1"/>
    <x v="4"/>
    <x v="14"/>
    <n v="7.2999999999999995E-2"/>
    <n v="1946"/>
    <n v="19"/>
  </r>
  <r>
    <x v="0"/>
    <x v="0"/>
    <x v="1"/>
    <x v="4"/>
    <x v="1"/>
    <x v="4"/>
    <x v="15"/>
    <n v="6.7000000000000004E-2"/>
    <n v="1946"/>
    <n v="19"/>
  </r>
  <r>
    <x v="0"/>
    <x v="0"/>
    <x v="1"/>
    <x v="4"/>
    <x v="1"/>
    <x v="4"/>
    <x v="16"/>
    <n v="6.4000000000000001E-2"/>
    <n v="1946"/>
    <n v="19"/>
  </r>
  <r>
    <x v="0"/>
    <x v="0"/>
    <x v="1"/>
    <x v="4"/>
    <x v="1"/>
    <x v="4"/>
    <x v="17"/>
    <n v="6.2E-2"/>
    <n v="1946"/>
    <n v="19"/>
  </r>
  <r>
    <x v="0"/>
    <x v="0"/>
    <x v="1"/>
    <x v="4"/>
    <x v="1"/>
    <x v="4"/>
    <x v="18"/>
    <n v="5.4800000000000001E-2"/>
    <n v="1946"/>
    <n v="19"/>
  </r>
  <r>
    <x v="0"/>
    <x v="0"/>
    <x v="1"/>
    <x v="4"/>
    <x v="1"/>
    <x v="5"/>
    <x v="0"/>
    <n v="0.19829999999999998"/>
    <n v="1946"/>
    <n v="19"/>
  </r>
  <r>
    <x v="0"/>
    <x v="0"/>
    <x v="1"/>
    <x v="4"/>
    <x v="1"/>
    <x v="5"/>
    <x v="1"/>
    <n v="0.18280000000000002"/>
    <n v="1946"/>
    <n v="19"/>
  </r>
  <r>
    <x v="0"/>
    <x v="0"/>
    <x v="1"/>
    <x v="4"/>
    <x v="1"/>
    <x v="5"/>
    <x v="2"/>
    <n v="0.16949999999999998"/>
    <n v="1946"/>
    <n v="19"/>
  </r>
  <r>
    <x v="0"/>
    <x v="0"/>
    <x v="1"/>
    <x v="4"/>
    <x v="1"/>
    <x v="5"/>
    <x v="3"/>
    <n v="0.16210000000000002"/>
    <n v="1946"/>
    <n v="19"/>
  </r>
  <r>
    <x v="0"/>
    <x v="0"/>
    <x v="1"/>
    <x v="4"/>
    <x v="1"/>
    <x v="5"/>
    <x v="4"/>
    <n v="0.1545"/>
    <n v="1946"/>
    <n v="19"/>
  </r>
  <r>
    <x v="0"/>
    <x v="0"/>
    <x v="1"/>
    <x v="4"/>
    <x v="1"/>
    <x v="5"/>
    <x v="5"/>
    <n v="0.1464"/>
    <n v="1946"/>
    <n v="19"/>
  </r>
  <r>
    <x v="0"/>
    <x v="0"/>
    <x v="1"/>
    <x v="4"/>
    <x v="1"/>
    <x v="5"/>
    <x v="6"/>
    <n v="0.13789999999999999"/>
    <n v="1946"/>
    <n v="19"/>
  </r>
  <r>
    <x v="0"/>
    <x v="0"/>
    <x v="1"/>
    <x v="4"/>
    <x v="1"/>
    <x v="5"/>
    <x v="7"/>
    <n v="0.13070000000000001"/>
    <n v="1946"/>
    <n v="19"/>
  </r>
  <r>
    <x v="0"/>
    <x v="0"/>
    <x v="1"/>
    <x v="4"/>
    <x v="1"/>
    <x v="5"/>
    <x v="8"/>
    <n v="0.1245"/>
    <n v="1946"/>
    <n v="19"/>
  </r>
  <r>
    <x v="0"/>
    <x v="0"/>
    <x v="1"/>
    <x v="4"/>
    <x v="1"/>
    <x v="5"/>
    <x v="9"/>
    <n v="0.12140000000000001"/>
    <n v="1946"/>
    <n v="19"/>
  </r>
  <r>
    <x v="0"/>
    <x v="0"/>
    <x v="1"/>
    <x v="4"/>
    <x v="1"/>
    <x v="5"/>
    <x v="10"/>
    <n v="0.12"/>
    <n v="1946"/>
    <n v="19"/>
  </r>
  <r>
    <x v="0"/>
    <x v="0"/>
    <x v="1"/>
    <x v="4"/>
    <x v="1"/>
    <x v="5"/>
    <x v="11"/>
    <n v="0.11199999999999999"/>
    <n v="1946"/>
    <n v="19"/>
  </r>
  <r>
    <x v="0"/>
    <x v="0"/>
    <x v="1"/>
    <x v="4"/>
    <x v="1"/>
    <x v="5"/>
    <x v="12"/>
    <n v="0.10640000000000001"/>
    <n v="1946"/>
    <n v="19"/>
  </r>
  <r>
    <x v="0"/>
    <x v="0"/>
    <x v="1"/>
    <x v="4"/>
    <x v="1"/>
    <x v="5"/>
    <x v="13"/>
    <n v="9.64E-2"/>
    <n v="1946"/>
    <n v="19"/>
  </r>
  <r>
    <x v="0"/>
    <x v="0"/>
    <x v="1"/>
    <x v="4"/>
    <x v="1"/>
    <x v="5"/>
    <x v="14"/>
    <n v="8.5999999999999993E-2"/>
    <n v="1946"/>
    <n v="19"/>
  </r>
  <r>
    <x v="0"/>
    <x v="0"/>
    <x v="1"/>
    <x v="4"/>
    <x v="1"/>
    <x v="5"/>
    <x v="15"/>
    <n v="7.2999999999999995E-2"/>
    <n v="1946"/>
    <n v="19"/>
  </r>
  <r>
    <x v="0"/>
    <x v="0"/>
    <x v="1"/>
    <x v="4"/>
    <x v="1"/>
    <x v="5"/>
    <x v="16"/>
    <n v="6.2E-2"/>
    <n v="1946"/>
    <n v="19"/>
  </r>
  <r>
    <x v="0"/>
    <x v="0"/>
    <x v="1"/>
    <x v="4"/>
    <x v="1"/>
    <x v="5"/>
    <x v="17"/>
    <n v="6.0999999999999999E-2"/>
    <n v="1946"/>
    <n v="19"/>
  </r>
  <r>
    <x v="0"/>
    <x v="0"/>
    <x v="1"/>
    <x v="4"/>
    <x v="1"/>
    <x v="5"/>
    <x v="18"/>
    <n v="0.05"/>
    <n v="1946"/>
    <n v="19"/>
  </r>
  <r>
    <x v="0"/>
    <x v="0"/>
    <x v="1"/>
    <x v="4"/>
    <x v="1"/>
    <x v="6"/>
    <x v="0"/>
    <n v="0.1888"/>
    <n v="1946"/>
    <n v="19"/>
  </r>
  <r>
    <x v="0"/>
    <x v="0"/>
    <x v="1"/>
    <x v="4"/>
    <x v="1"/>
    <x v="6"/>
    <x v="1"/>
    <n v="0.1757"/>
    <n v="1946"/>
    <n v="19"/>
  </r>
  <r>
    <x v="0"/>
    <x v="0"/>
    <x v="1"/>
    <x v="4"/>
    <x v="1"/>
    <x v="6"/>
    <x v="2"/>
    <n v="0.16579999999999998"/>
    <n v="1946"/>
    <n v="19"/>
  </r>
  <r>
    <x v="0"/>
    <x v="0"/>
    <x v="1"/>
    <x v="4"/>
    <x v="1"/>
    <x v="6"/>
    <x v="3"/>
    <n v="0.15820000000000001"/>
    <n v="1946"/>
    <n v="19"/>
  </r>
  <r>
    <x v="0"/>
    <x v="0"/>
    <x v="1"/>
    <x v="4"/>
    <x v="1"/>
    <x v="6"/>
    <x v="4"/>
    <n v="0.1517"/>
    <n v="1946"/>
    <n v="19"/>
  </r>
  <r>
    <x v="0"/>
    <x v="0"/>
    <x v="1"/>
    <x v="4"/>
    <x v="1"/>
    <x v="6"/>
    <x v="5"/>
    <n v="0.14649999999999999"/>
    <n v="1946"/>
    <n v="19"/>
  </r>
  <r>
    <x v="0"/>
    <x v="0"/>
    <x v="1"/>
    <x v="4"/>
    <x v="1"/>
    <x v="6"/>
    <x v="6"/>
    <n v="0.14019999999999999"/>
    <n v="1946"/>
    <n v="19"/>
  </r>
  <r>
    <x v="0"/>
    <x v="0"/>
    <x v="1"/>
    <x v="4"/>
    <x v="1"/>
    <x v="6"/>
    <x v="7"/>
    <n v="0.13800000000000001"/>
    <n v="1946"/>
    <n v="19"/>
  </r>
  <r>
    <x v="0"/>
    <x v="0"/>
    <x v="1"/>
    <x v="4"/>
    <x v="1"/>
    <x v="6"/>
    <x v="8"/>
    <n v="0.13369999999999999"/>
    <n v="1946"/>
    <n v="19"/>
  </r>
  <r>
    <x v="0"/>
    <x v="0"/>
    <x v="1"/>
    <x v="4"/>
    <x v="1"/>
    <x v="6"/>
    <x v="9"/>
    <n v="0.1275"/>
    <n v="1946"/>
    <n v="19"/>
  </r>
  <r>
    <x v="0"/>
    <x v="0"/>
    <x v="1"/>
    <x v="4"/>
    <x v="1"/>
    <x v="6"/>
    <x v="10"/>
    <n v="0.12279999999999999"/>
    <n v="1946"/>
    <n v="19"/>
  </r>
  <r>
    <x v="0"/>
    <x v="0"/>
    <x v="1"/>
    <x v="4"/>
    <x v="1"/>
    <x v="6"/>
    <x v="11"/>
    <n v="0.1149"/>
    <n v="1946"/>
    <n v="19"/>
  </r>
  <r>
    <x v="0"/>
    <x v="0"/>
    <x v="1"/>
    <x v="4"/>
    <x v="1"/>
    <x v="6"/>
    <x v="12"/>
    <n v="0.1103"/>
    <n v="1946"/>
    <n v="19"/>
  </r>
  <r>
    <x v="0"/>
    <x v="0"/>
    <x v="1"/>
    <x v="4"/>
    <x v="1"/>
    <x v="6"/>
    <x v="13"/>
    <n v="0.105"/>
    <n v="1946"/>
    <n v="19"/>
  </r>
  <r>
    <x v="0"/>
    <x v="0"/>
    <x v="1"/>
    <x v="4"/>
    <x v="1"/>
    <x v="6"/>
    <x v="14"/>
    <n v="9.7599999999999992E-2"/>
    <n v="1946"/>
    <n v="19"/>
  </r>
  <r>
    <x v="0"/>
    <x v="0"/>
    <x v="1"/>
    <x v="4"/>
    <x v="1"/>
    <x v="6"/>
    <x v="15"/>
    <n v="8.7100000000000011E-2"/>
    <n v="1946"/>
    <n v="19"/>
  </r>
  <r>
    <x v="0"/>
    <x v="0"/>
    <x v="1"/>
    <x v="4"/>
    <x v="1"/>
    <x v="6"/>
    <x v="16"/>
    <n v="8.2699999999999996E-2"/>
    <n v="1946"/>
    <n v="19"/>
  </r>
  <r>
    <x v="0"/>
    <x v="0"/>
    <x v="1"/>
    <x v="4"/>
    <x v="1"/>
    <x v="6"/>
    <x v="17"/>
    <n v="5.5199999999999999E-2"/>
    <n v="1946"/>
    <n v="19"/>
  </r>
  <r>
    <x v="0"/>
    <x v="0"/>
    <x v="1"/>
    <x v="4"/>
    <x v="1"/>
    <x v="6"/>
    <x v="18"/>
    <n v="4.0999999999999995E-2"/>
    <n v="1946"/>
    <n v="19"/>
  </r>
  <r>
    <x v="0"/>
    <x v="0"/>
    <x v="1"/>
    <x v="4"/>
    <x v="1"/>
    <x v="7"/>
    <x v="0"/>
    <n v="0.192"/>
    <n v="1946"/>
    <n v="19"/>
  </r>
  <r>
    <x v="0"/>
    <x v="0"/>
    <x v="1"/>
    <x v="4"/>
    <x v="1"/>
    <x v="7"/>
    <x v="1"/>
    <n v="0.17489999999999997"/>
    <n v="1946"/>
    <n v="19"/>
  </r>
  <r>
    <x v="0"/>
    <x v="0"/>
    <x v="1"/>
    <x v="4"/>
    <x v="1"/>
    <x v="7"/>
    <x v="2"/>
    <n v="0.16510000000000002"/>
    <n v="1946"/>
    <n v="19"/>
  </r>
  <r>
    <x v="0"/>
    <x v="0"/>
    <x v="1"/>
    <x v="4"/>
    <x v="1"/>
    <x v="7"/>
    <x v="3"/>
    <n v="0.15659999999999999"/>
    <n v="1946"/>
    <n v="19"/>
  </r>
  <r>
    <x v="0"/>
    <x v="0"/>
    <x v="1"/>
    <x v="4"/>
    <x v="1"/>
    <x v="7"/>
    <x v="4"/>
    <n v="0.15"/>
    <n v="1946"/>
    <n v="19"/>
  </r>
  <r>
    <x v="0"/>
    <x v="0"/>
    <x v="1"/>
    <x v="4"/>
    <x v="1"/>
    <x v="7"/>
    <x v="5"/>
    <n v="0.14300000000000002"/>
    <n v="1946"/>
    <n v="19"/>
  </r>
  <r>
    <x v="0"/>
    <x v="0"/>
    <x v="1"/>
    <x v="4"/>
    <x v="1"/>
    <x v="7"/>
    <x v="6"/>
    <n v="0.13800000000000001"/>
    <n v="1946"/>
    <n v="19"/>
  </r>
  <r>
    <x v="0"/>
    <x v="0"/>
    <x v="1"/>
    <x v="4"/>
    <x v="1"/>
    <x v="7"/>
    <x v="7"/>
    <n v="0.13250000000000001"/>
    <n v="1946"/>
    <n v="19"/>
  </r>
  <r>
    <x v="0"/>
    <x v="0"/>
    <x v="1"/>
    <x v="4"/>
    <x v="1"/>
    <x v="7"/>
    <x v="8"/>
    <n v="0.12839999999999999"/>
    <n v="1946"/>
    <n v="19"/>
  </r>
  <r>
    <x v="0"/>
    <x v="0"/>
    <x v="1"/>
    <x v="4"/>
    <x v="1"/>
    <x v="7"/>
    <x v="9"/>
    <n v="0.12359999999999999"/>
    <n v="1946"/>
    <n v="19"/>
  </r>
  <r>
    <x v="0"/>
    <x v="0"/>
    <x v="1"/>
    <x v="4"/>
    <x v="1"/>
    <x v="7"/>
    <x v="10"/>
    <n v="0.11960000000000001"/>
    <n v="1946"/>
    <n v="19"/>
  </r>
  <r>
    <x v="0"/>
    <x v="0"/>
    <x v="1"/>
    <x v="4"/>
    <x v="1"/>
    <x v="7"/>
    <x v="11"/>
    <n v="0.11199999999999999"/>
    <n v="1946"/>
    <n v="19"/>
  </r>
  <r>
    <x v="0"/>
    <x v="0"/>
    <x v="1"/>
    <x v="4"/>
    <x v="1"/>
    <x v="7"/>
    <x v="12"/>
    <n v="0.1051"/>
    <n v="1946"/>
    <n v="19"/>
  </r>
  <r>
    <x v="0"/>
    <x v="0"/>
    <x v="1"/>
    <x v="4"/>
    <x v="1"/>
    <x v="7"/>
    <x v="13"/>
    <n v="9.8599999999999993E-2"/>
    <n v="1946"/>
    <n v="19"/>
  </r>
  <r>
    <x v="0"/>
    <x v="0"/>
    <x v="1"/>
    <x v="4"/>
    <x v="1"/>
    <x v="7"/>
    <x v="14"/>
    <n v="8.6699999999999999E-2"/>
    <n v="1946"/>
    <n v="19"/>
  </r>
  <r>
    <x v="0"/>
    <x v="0"/>
    <x v="1"/>
    <x v="4"/>
    <x v="1"/>
    <x v="7"/>
    <x v="15"/>
    <n v="7.4700000000000003E-2"/>
    <n v="1946"/>
    <n v="19"/>
  </r>
  <r>
    <x v="0"/>
    <x v="0"/>
    <x v="1"/>
    <x v="4"/>
    <x v="1"/>
    <x v="7"/>
    <x v="16"/>
    <n v="6.7000000000000004E-2"/>
    <n v="1946"/>
    <n v="19"/>
  </r>
  <r>
    <x v="0"/>
    <x v="0"/>
    <x v="1"/>
    <x v="4"/>
    <x v="1"/>
    <x v="7"/>
    <x v="17"/>
    <n v="6.2E-2"/>
    <n v="1946"/>
    <n v="19"/>
  </r>
  <r>
    <x v="0"/>
    <x v="0"/>
    <x v="1"/>
    <x v="4"/>
    <x v="1"/>
    <x v="7"/>
    <x v="18"/>
    <n v="4.0999999999999995E-2"/>
    <n v="1946"/>
    <n v="19"/>
  </r>
  <r>
    <x v="0"/>
    <x v="0"/>
    <x v="1"/>
    <x v="4"/>
    <x v="2"/>
    <x v="8"/>
    <x v="0"/>
    <n v="0.31240000000000001"/>
    <n v="998"/>
    <n v="19"/>
  </r>
  <r>
    <x v="0"/>
    <x v="0"/>
    <x v="1"/>
    <x v="4"/>
    <x v="2"/>
    <x v="8"/>
    <x v="1"/>
    <n v="0.28289999999999998"/>
    <n v="998"/>
    <n v="19"/>
  </r>
  <r>
    <x v="0"/>
    <x v="0"/>
    <x v="1"/>
    <x v="4"/>
    <x v="2"/>
    <x v="8"/>
    <x v="2"/>
    <n v="0.26850000000000002"/>
    <n v="998"/>
    <n v="19"/>
  </r>
  <r>
    <x v="0"/>
    <x v="0"/>
    <x v="1"/>
    <x v="4"/>
    <x v="2"/>
    <x v="8"/>
    <x v="3"/>
    <n v="0.25309999999999999"/>
    <n v="998"/>
    <n v="19"/>
  </r>
  <r>
    <x v="0"/>
    <x v="0"/>
    <x v="1"/>
    <x v="4"/>
    <x v="2"/>
    <x v="8"/>
    <x v="4"/>
    <n v="0.2422"/>
    <n v="998"/>
    <n v="19"/>
  </r>
  <r>
    <x v="0"/>
    <x v="0"/>
    <x v="1"/>
    <x v="4"/>
    <x v="2"/>
    <x v="8"/>
    <x v="5"/>
    <n v="0.22620000000000001"/>
    <n v="998"/>
    <n v="19"/>
  </r>
  <r>
    <x v="0"/>
    <x v="0"/>
    <x v="1"/>
    <x v="4"/>
    <x v="2"/>
    <x v="8"/>
    <x v="6"/>
    <n v="0.214"/>
    <n v="998"/>
    <n v="19"/>
  </r>
  <r>
    <x v="0"/>
    <x v="0"/>
    <x v="1"/>
    <x v="4"/>
    <x v="2"/>
    <x v="8"/>
    <x v="7"/>
    <n v="0.2036"/>
    <n v="998"/>
    <n v="19"/>
  </r>
  <r>
    <x v="0"/>
    <x v="0"/>
    <x v="1"/>
    <x v="4"/>
    <x v="2"/>
    <x v="8"/>
    <x v="8"/>
    <n v="0.19329999999999997"/>
    <n v="998"/>
    <n v="19"/>
  </r>
  <r>
    <x v="0"/>
    <x v="0"/>
    <x v="1"/>
    <x v="4"/>
    <x v="2"/>
    <x v="8"/>
    <x v="9"/>
    <n v="0.1832"/>
    <n v="998"/>
    <n v="19"/>
  </r>
  <r>
    <x v="0"/>
    <x v="0"/>
    <x v="1"/>
    <x v="4"/>
    <x v="2"/>
    <x v="8"/>
    <x v="10"/>
    <n v="0.17190000000000003"/>
    <n v="998"/>
    <n v="19"/>
  </r>
  <r>
    <x v="0"/>
    <x v="0"/>
    <x v="1"/>
    <x v="4"/>
    <x v="2"/>
    <x v="8"/>
    <x v="11"/>
    <n v="0.16300000000000001"/>
    <n v="998"/>
    <n v="19"/>
  </r>
  <r>
    <x v="0"/>
    <x v="0"/>
    <x v="1"/>
    <x v="4"/>
    <x v="2"/>
    <x v="8"/>
    <x v="12"/>
    <n v="0.14929999999999999"/>
    <n v="998"/>
    <n v="19"/>
  </r>
  <r>
    <x v="0"/>
    <x v="0"/>
    <x v="1"/>
    <x v="4"/>
    <x v="2"/>
    <x v="8"/>
    <x v="13"/>
    <n v="0.14599999999999999"/>
    <n v="998"/>
    <n v="19"/>
  </r>
  <r>
    <x v="0"/>
    <x v="0"/>
    <x v="1"/>
    <x v="4"/>
    <x v="2"/>
    <x v="8"/>
    <x v="14"/>
    <n v="0.13489999999999999"/>
    <n v="998"/>
    <n v="19"/>
  </r>
  <r>
    <x v="0"/>
    <x v="0"/>
    <x v="1"/>
    <x v="4"/>
    <x v="2"/>
    <x v="8"/>
    <x v="15"/>
    <n v="0.113"/>
    <n v="998"/>
    <n v="19"/>
  </r>
  <r>
    <x v="0"/>
    <x v="0"/>
    <x v="1"/>
    <x v="4"/>
    <x v="2"/>
    <x v="8"/>
    <x v="16"/>
    <n v="0.10199999999999999"/>
    <n v="998"/>
    <n v="19"/>
  </r>
  <r>
    <x v="0"/>
    <x v="0"/>
    <x v="1"/>
    <x v="4"/>
    <x v="2"/>
    <x v="8"/>
    <x v="17"/>
    <n v="6.9699999999999998E-2"/>
    <n v="998"/>
    <n v="19"/>
  </r>
  <r>
    <x v="0"/>
    <x v="0"/>
    <x v="1"/>
    <x v="4"/>
    <x v="2"/>
    <x v="8"/>
    <x v="18"/>
    <n v="5.9400000000000001E-2"/>
    <n v="998"/>
    <n v="19"/>
  </r>
  <r>
    <x v="0"/>
    <x v="0"/>
    <x v="1"/>
    <x v="4"/>
    <x v="2"/>
    <x v="9"/>
    <x v="0"/>
    <n v="0.30359999999999998"/>
    <n v="998"/>
    <n v="19"/>
  </r>
  <r>
    <x v="0"/>
    <x v="0"/>
    <x v="1"/>
    <x v="4"/>
    <x v="2"/>
    <x v="9"/>
    <x v="1"/>
    <n v="0.28129999999999999"/>
    <n v="998"/>
    <n v="19"/>
  </r>
  <r>
    <x v="0"/>
    <x v="0"/>
    <x v="1"/>
    <x v="4"/>
    <x v="2"/>
    <x v="9"/>
    <x v="2"/>
    <n v="0.2646"/>
    <n v="998"/>
    <n v="19"/>
  </r>
  <r>
    <x v="0"/>
    <x v="0"/>
    <x v="1"/>
    <x v="4"/>
    <x v="2"/>
    <x v="9"/>
    <x v="3"/>
    <n v="0.253"/>
    <n v="998"/>
    <n v="19"/>
  </r>
  <r>
    <x v="0"/>
    <x v="0"/>
    <x v="1"/>
    <x v="4"/>
    <x v="2"/>
    <x v="9"/>
    <x v="4"/>
    <n v="0.23800000000000002"/>
    <n v="998"/>
    <n v="19"/>
  </r>
  <r>
    <x v="0"/>
    <x v="0"/>
    <x v="1"/>
    <x v="4"/>
    <x v="2"/>
    <x v="9"/>
    <x v="5"/>
    <n v="0.22600000000000001"/>
    <n v="998"/>
    <n v="19"/>
  </r>
  <r>
    <x v="0"/>
    <x v="0"/>
    <x v="1"/>
    <x v="4"/>
    <x v="2"/>
    <x v="9"/>
    <x v="6"/>
    <n v="0.21879999999999999"/>
    <n v="998"/>
    <n v="19"/>
  </r>
  <r>
    <x v="0"/>
    <x v="0"/>
    <x v="1"/>
    <x v="4"/>
    <x v="2"/>
    <x v="9"/>
    <x v="7"/>
    <n v="0.20300000000000001"/>
    <n v="998"/>
    <n v="19"/>
  </r>
  <r>
    <x v="0"/>
    <x v="0"/>
    <x v="1"/>
    <x v="4"/>
    <x v="2"/>
    <x v="9"/>
    <x v="8"/>
    <n v="0.19339999999999999"/>
    <n v="998"/>
    <n v="19"/>
  </r>
  <r>
    <x v="0"/>
    <x v="0"/>
    <x v="1"/>
    <x v="4"/>
    <x v="2"/>
    <x v="9"/>
    <x v="9"/>
    <n v="0.1827"/>
    <n v="998"/>
    <n v="19"/>
  </r>
  <r>
    <x v="0"/>
    <x v="0"/>
    <x v="1"/>
    <x v="4"/>
    <x v="2"/>
    <x v="9"/>
    <x v="10"/>
    <n v="0.17019999999999999"/>
    <n v="998"/>
    <n v="19"/>
  </r>
  <r>
    <x v="0"/>
    <x v="0"/>
    <x v="1"/>
    <x v="4"/>
    <x v="2"/>
    <x v="9"/>
    <x v="11"/>
    <n v="0.16289999999999999"/>
    <n v="998"/>
    <n v="19"/>
  </r>
  <r>
    <x v="0"/>
    <x v="0"/>
    <x v="1"/>
    <x v="4"/>
    <x v="2"/>
    <x v="9"/>
    <x v="12"/>
    <n v="0.152"/>
    <n v="998"/>
    <n v="19"/>
  </r>
  <r>
    <x v="0"/>
    <x v="0"/>
    <x v="1"/>
    <x v="4"/>
    <x v="2"/>
    <x v="9"/>
    <x v="13"/>
    <n v="0.14319999999999999"/>
    <n v="998"/>
    <n v="19"/>
  </r>
  <r>
    <x v="0"/>
    <x v="0"/>
    <x v="1"/>
    <x v="4"/>
    <x v="2"/>
    <x v="9"/>
    <x v="14"/>
    <n v="0.11939999999999999"/>
    <n v="998"/>
    <n v="19"/>
  </r>
  <r>
    <x v="0"/>
    <x v="0"/>
    <x v="1"/>
    <x v="4"/>
    <x v="2"/>
    <x v="9"/>
    <x v="15"/>
    <n v="0.114"/>
    <n v="998"/>
    <n v="19"/>
  </r>
  <r>
    <x v="0"/>
    <x v="0"/>
    <x v="1"/>
    <x v="4"/>
    <x v="2"/>
    <x v="9"/>
    <x v="16"/>
    <n v="9.0999999999999998E-2"/>
    <n v="998"/>
    <n v="19"/>
  </r>
  <r>
    <x v="0"/>
    <x v="0"/>
    <x v="1"/>
    <x v="4"/>
    <x v="2"/>
    <x v="9"/>
    <x v="17"/>
    <n v="8.5999999999999993E-2"/>
    <n v="998"/>
    <n v="19"/>
  </r>
  <r>
    <x v="0"/>
    <x v="0"/>
    <x v="1"/>
    <x v="4"/>
    <x v="2"/>
    <x v="9"/>
    <x v="18"/>
    <n v="6.5000000000000002E-2"/>
    <n v="998"/>
    <n v="19"/>
  </r>
  <r>
    <x v="0"/>
    <x v="0"/>
    <x v="1"/>
    <x v="4"/>
    <x v="2"/>
    <x v="10"/>
    <x v="0"/>
    <n v="0.31759999999999999"/>
    <n v="998"/>
    <n v="19"/>
  </r>
  <r>
    <x v="0"/>
    <x v="0"/>
    <x v="1"/>
    <x v="4"/>
    <x v="2"/>
    <x v="10"/>
    <x v="1"/>
    <n v="0.28970000000000001"/>
    <n v="998"/>
    <n v="19"/>
  </r>
  <r>
    <x v="0"/>
    <x v="0"/>
    <x v="1"/>
    <x v="4"/>
    <x v="2"/>
    <x v="10"/>
    <x v="2"/>
    <n v="0.27050000000000002"/>
    <n v="998"/>
    <n v="19"/>
  </r>
  <r>
    <x v="0"/>
    <x v="0"/>
    <x v="1"/>
    <x v="4"/>
    <x v="2"/>
    <x v="10"/>
    <x v="3"/>
    <n v="0.25569999999999998"/>
    <n v="998"/>
    <n v="19"/>
  </r>
  <r>
    <x v="0"/>
    <x v="0"/>
    <x v="1"/>
    <x v="4"/>
    <x v="2"/>
    <x v="10"/>
    <x v="4"/>
    <n v="0.2447"/>
    <n v="998"/>
    <n v="19"/>
  </r>
  <r>
    <x v="0"/>
    <x v="0"/>
    <x v="1"/>
    <x v="4"/>
    <x v="2"/>
    <x v="10"/>
    <x v="5"/>
    <n v="0.23719999999999999"/>
    <n v="998"/>
    <n v="19"/>
  </r>
  <r>
    <x v="0"/>
    <x v="0"/>
    <x v="1"/>
    <x v="4"/>
    <x v="2"/>
    <x v="10"/>
    <x v="6"/>
    <n v="0.22589999999999999"/>
    <n v="998"/>
    <n v="19"/>
  </r>
  <r>
    <x v="0"/>
    <x v="0"/>
    <x v="1"/>
    <x v="4"/>
    <x v="2"/>
    <x v="10"/>
    <x v="7"/>
    <n v="0.21840000000000001"/>
    <n v="998"/>
    <n v="19"/>
  </r>
  <r>
    <x v="0"/>
    <x v="0"/>
    <x v="1"/>
    <x v="4"/>
    <x v="2"/>
    <x v="10"/>
    <x v="8"/>
    <n v="0.2094"/>
    <n v="998"/>
    <n v="19"/>
  </r>
  <r>
    <x v="0"/>
    <x v="0"/>
    <x v="1"/>
    <x v="4"/>
    <x v="2"/>
    <x v="10"/>
    <x v="9"/>
    <n v="0.20050000000000001"/>
    <n v="998"/>
    <n v="19"/>
  </r>
  <r>
    <x v="0"/>
    <x v="0"/>
    <x v="1"/>
    <x v="4"/>
    <x v="2"/>
    <x v="10"/>
    <x v="10"/>
    <n v="0.1905"/>
    <n v="998"/>
    <n v="19"/>
  </r>
  <r>
    <x v="0"/>
    <x v="0"/>
    <x v="1"/>
    <x v="4"/>
    <x v="2"/>
    <x v="10"/>
    <x v="11"/>
    <n v="0.17489999999999997"/>
    <n v="998"/>
    <n v="19"/>
  </r>
  <r>
    <x v="0"/>
    <x v="0"/>
    <x v="1"/>
    <x v="4"/>
    <x v="2"/>
    <x v="10"/>
    <x v="12"/>
    <n v="0.15839999999999999"/>
    <n v="998"/>
    <n v="19"/>
  </r>
  <r>
    <x v="0"/>
    <x v="0"/>
    <x v="1"/>
    <x v="4"/>
    <x v="2"/>
    <x v="10"/>
    <x v="13"/>
    <n v="0.13220000000000001"/>
    <n v="998"/>
    <n v="19"/>
  </r>
  <r>
    <x v="0"/>
    <x v="0"/>
    <x v="1"/>
    <x v="4"/>
    <x v="2"/>
    <x v="10"/>
    <x v="14"/>
    <n v="0.10099999999999999"/>
    <n v="998"/>
    <n v="19"/>
  </r>
  <r>
    <x v="0"/>
    <x v="0"/>
    <x v="1"/>
    <x v="4"/>
    <x v="2"/>
    <x v="10"/>
    <x v="15"/>
    <n v="9.6000000000000002E-2"/>
    <n v="998"/>
    <n v="19"/>
  </r>
  <r>
    <x v="0"/>
    <x v="0"/>
    <x v="1"/>
    <x v="4"/>
    <x v="2"/>
    <x v="10"/>
    <x v="16"/>
    <n v="7.4999999999999997E-2"/>
    <n v="998"/>
    <n v="19"/>
  </r>
  <r>
    <x v="0"/>
    <x v="0"/>
    <x v="1"/>
    <x v="4"/>
    <x v="2"/>
    <x v="10"/>
    <x v="17"/>
    <n v="7.2000000000000008E-2"/>
    <n v="998"/>
    <n v="19"/>
  </r>
  <r>
    <x v="0"/>
    <x v="0"/>
    <x v="1"/>
    <x v="4"/>
    <x v="2"/>
    <x v="10"/>
    <x v="18"/>
    <n v="5.5999999999999994E-2"/>
    <n v="998"/>
    <n v="19"/>
  </r>
  <r>
    <x v="0"/>
    <x v="0"/>
    <x v="1"/>
    <x v="4"/>
    <x v="2"/>
    <x v="11"/>
    <x v="0"/>
    <n v="0.31290000000000001"/>
    <n v="998"/>
    <n v="19"/>
  </r>
  <r>
    <x v="0"/>
    <x v="0"/>
    <x v="1"/>
    <x v="4"/>
    <x v="2"/>
    <x v="11"/>
    <x v="1"/>
    <n v="0.28320000000000001"/>
    <n v="998"/>
    <n v="19"/>
  </r>
  <r>
    <x v="0"/>
    <x v="0"/>
    <x v="1"/>
    <x v="4"/>
    <x v="2"/>
    <x v="11"/>
    <x v="2"/>
    <n v="0.26850000000000002"/>
    <n v="998"/>
    <n v="19"/>
  </r>
  <r>
    <x v="0"/>
    <x v="0"/>
    <x v="1"/>
    <x v="4"/>
    <x v="2"/>
    <x v="11"/>
    <x v="3"/>
    <n v="0.25370000000000004"/>
    <n v="998"/>
    <n v="19"/>
  </r>
  <r>
    <x v="0"/>
    <x v="0"/>
    <x v="1"/>
    <x v="4"/>
    <x v="2"/>
    <x v="11"/>
    <x v="4"/>
    <n v="0.24249999999999999"/>
    <n v="998"/>
    <n v="19"/>
  </r>
  <r>
    <x v="0"/>
    <x v="0"/>
    <x v="1"/>
    <x v="4"/>
    <x v="2"/>
    <x v="11"/>
    <x v="5"/>
    <n v="0.23039999999999999"/>
    <n v="998"/>
    <n v="19"/>
  </r>
  <r>
    <x v="0"/>
    <x v="0"/>
    <x v="1"/>
    <x v="4"/>
    <x v="2"/>
    <x v="11"/>
    <x v="6"/>
    <n v="0.22030000000000002"/>
    <n v="998"/>
    <n v="19"/>
  </r>
  <r>
    <x v="0"/>
    <x v="0"/>
    <x v="1"/>
    <x v="4"/>
    <x v="2"/>
    <x v="11"/>
    <x v="7"/>
    <n v="0.2107"/>
    <n v="998"/>
    <n v="19"/>
  </r>
  <r>
    <x v="0"/>
    <x v="0"/>
    <x v="1"/>
    <x v="4"/>
    <x v="2"/>
    <x v="11"/>
    <x v="8"/>
    <n v="0.1993"/>
    <n v="998"/>
    <n v="19"/>
  </r>
  <r>
    <x v="0"/>
    <x v="0"/>
    <x v="1"/>
    <x v="4"/>
    <x v="2"/>
    <x v="11"/>
    <x v="9"/>
    <n v="0.18859999999999999"/>
    <n v="998"/>
    <n v="19"/>
  </r>
  <r>
    <x v="0"/>
    <x v="0"/>
    <x v="1"/>
    <x v="4"/>
    <x v="2"/>
    <x v="11"/>
    <x v="10"/>
    <n v="0.17519999999999999"/>
    <n v="998"/>
    <n v="19"/>
  </r>
  <r>
    <x v="0"/>
    <x v="0"/>
    <x v="1"/>
    <x v="4"/>
    <x v="2"/>
    <x v="11"/>
    <x v="11"/>
    <n v="0.16589999999999999"/>
    <n v="998"/>
    <n v="19"/>
  </r>
  <r>
    <x v="0"/>
    <x v="0"/>
    <x v="1"/>
    <x v="4"/>
    <x v="2"/>
    <x v="11"/>
    <x v="12"/>
    <n v="0.15279999999999999"/>
    <n v="998"/>
    <n v="19"/>
  </r>
  <r>
    <x v="0"/>
    <x v="0"/>
    <x v="1"/>
    <x v="4"/>
    <x v="2"/>
    <x v="11"/>
    <x v="13"/>
    <n v="0.14400000000000002"/>
    <n v="998"/>
    <n v="19"/>
  </r>
  <r>
    <x v="0"/>
    <x v="0"/>
    <x v="1"/>
    <x v="4"/>
    <x v="2"/>
    <x v="11"/>
    <x v="14"/>
    <n v="0.12"/>
    <n v="998"/>
    <n v="19"/>
  </r>
  <r>
    <x v="0"/>
    <x v="0"/>
    <x v="1"/>
    <x v="4"/>
    <x v="2"/>
    <x v="11"/>
    <x v="15"/>
    <n v="0.10199999999999999"/>
    <n v="998"/>
    <n v="19"/>
  </r>
  <r>
    <x v="0"/>
    <x v="0"/>
    <x v="1"/>
    <x v="4"/>
    <x v="2"/>
    <x v="11"/>
    <x v="16"/>
    <n v="9.3000000000000013E-2"/>
    <n v="998"/>
    <n v="19"/>
  </r>
  <r>
    <x v="0"/>
    <x v="0"/>
    <x v="1"/>
    <x v="4"/>
    <x v="2"/>
    <x v="11"/>
    <x v="17"/>
    <n v="7.2000000000000008E-2"/>
    <n v="998"/>
    <n v="19"/>
  </r>
  <r>
    <x v="0"/>
    <x v="0"/>
    <x v="1"/>
    <x v="4"/>
    <x v="2"/>
    <x v="11"/>
    <x v="18"/>
    <n v="5.5999999999999994E-2"/>
    <n v="998"/>
    <n v="19"/>
  </r>
  <r>
    <x v="0"/>
    <x v="0"/>
    <x v="1"/>
    <x v="4"/>
    <x v="3"/>
    <x v="12"/>
    <x v="0"/>
    <n v="0.38240000000000002"/>
    <n v="444"/>
    <n v="19"/>
  </r>
  <r>
    <x v="0"/>
    <x v="0"/>
    <x v="1"/>
    <x v="4"/>
    <x v="3"/>
    <x v="12"/>
    <x v="1"/>
    <n v="0.3614"/>
    <n v="444"/>
    <n v="19"/>
  </r>
  <r>
    <x v="0"/>
    <x v="0"/>
    <x v="1"/>
    <x v="4"/>
    <x v="3"/>
    <x v="12"/>
    <x v="2"/>
    <n v="0.34179999999999999"/>
    <n v="444"/>
    <n v="19"/>
  </r>
  <r>
    <x v="0"/>
    <x v="0"/>
    <x v="1"/>
    <x v="4"/>
    <x v="3"/>
    <x v="12"/>
    <x v="3"/>
    <n v="0.32150000000000001"/>
    <n v="444"/>
    <n v="19"/>
  </r>
  <r>
    <x v="0"/>
    <x v="0"/>
    <x v="1"/>
    <x v="4"/>
    <x v="3"/>
    <x v="12"/>
    <x v="4"/>
    <n v="0.30049999999999999"/>
    <n v="444"/>
    <n v="19"/>
  </r>
  <r>
    <x v="0"/>
    <x v="0"/>
    <x v="1"/>
    <x v="4"/>
    <x v="3"/>
    <x v="12"/>
    <x v="5"/>
    <n v="0.28029999999999999"/>
    <n v="444"/>
    <n v="19"/>
  </r>
  <r>
    <x v="0"/>
    <x v="0"/>
    <x v="1"/>
    <x v="4"/>
    <x v="3"/>
    <x v="12"/>
    <x v="6"/>
    <n v="0.26629999999999998"/>
    <n v="444"/>
    <n v="19"/>
  </r>
  <r>
    <x v="0"/>
    <x v="0"/>
    <x v="1"/>
    <x v="4"/>
    <x v="3"/>
    <x v="12"/>
    <x v="7"/>
    <n v="0.25769999999999998"/>
    <n v="444"/>
    <n v="19"/>
  </r>
  <r>
    <x v="0"/>
    <x v="0"/>
    <x v="1"/>
    <x v="4"/>
    <x v="3"/>
    <x v="12"/>
    <x v="8"/>
    <n v="0.25159999999999999"/>
    <n v="444"/>
    <n v="19"/>
  </r>
  <r>
    <x v="0"/>
    <x v="0"/>
    <x v="1"/>
    <x v="4"/>
    <x v="3"/>
    <x v="12"/>
    <x v="9"/>
    <n v="0.23760000000000001"/>
    <n v="444"/>
    <n v="19"/>
  </r>
  <r>
    <x v="0"/>
    <x v="0"/>
    <x v="1"/>
    <x v="4"/>
    <x v="3"/>
    <x v="12"/>
    <x v="10"/>
    <n v="0.22020000000000001"/>
    <n v="444"/>
    <n v="19"/>
  </r>
  <r>
    <x v="0"/>
    <x v="0"/>
    <x v="1"/>
    <x v="4"/>
    <x v="3"/>
    <x v="12"/>
    <x v="11"/>
    <n v="0.18010000000000001"/>
    <n v="444"/>
    <n v="19"/>
  </r>
  <r>
    <x v="0"/>
    <x v="0"/>
    <x v="1"/>
    <x v="4"/>
    <x v="3"/>
    <x v="12"/>
    <x v="12"/>
    <n v="0.17399999999999999"/>
    <n v="444"/>
    <n v="19"/>
  </r>
  <r>
    <x v="0"/>
    <x v="0"/>
    <x v="1"/>
    <x v="4"/>
    <x v="3"/>
    <x v="12"/>
    <x v="13"/>
    <n v="0.16300000000000001"/>
    <n v="444"/>
    <n v="19"/>
  </r>
  <r>
    <x v="0"/>
    <x v="0"/>
    <x v="1"/>
    <x v="4"/>
    <x v="3"/>
    <x v="12"/>
    <x v="14"/>
    <n v="0.16300000000000001"/>
    <n v="444"/>
    <n v="19"/>
  </r>
  <r>
    <x v="0"/>
    <x v="0"/>
    <x v="1"/>
    <x v="4"/>
    <x v="3"/>
    <x v="12"/>
    <x v="15"/>
    <n v="0.129"/>
    <n v="444"/>
    <n v="19"/>
  </r>
  <r>
    <x v="0"/>
    <x v="0"/>
    <x v="1"/>
    <x v="4"/>
    <x v="3"/>
    <x v="12"/>
    <x v="16"/>
    <n v="0.11699999999999999"/>
    <n v="444"/>
    <n v="19"/>
  </r>
  <r>
    <x v="0"/>
    <x v="0"/>
    <x v="1"/>
    <x v="4"/>
    <x v="3"/>
    <x v="12"/>
    <x v="17"/>
    <n v="9.6999999999999989E-2"/>
    <n v="444"/>
    <n v="19"/>
  </r>
  <r>
    <x v="0"/>
    <x v="0"/>
    <x v="1"/>
    <x v="4"/>
    <x v="3"/>
    <x v="12"/>
    <x v="18"/>
    <n v="0.02"/>
    <n v="444"/>
    <n v="19"/>
  </r>
  <r>
    <x v="0"/>
    <x v="0"/>
    <x v="1"/>
    <x v="4"/>
    <x v="3"/>
    <x v="13"/>
    <x v="0"/>
    <n v="0.40810000000000002"/>
    <n v="444"/>
    <n v="19"/>
  </r>
  <r>
    <x v="0"/>
    <x v="0"/>
    <x v="1"/>
    <x v="4"/>
    <x v="3"/>
    <x v="13"/>
    <x v="1"/>
    <n v="0.3821"/>
    <n v="444"/>
    <n v="19"/>
  </r>
  <r>
    <x v="0"/>
    <x v="0"/>
    <x v="1"/>
    <x v="4"/>
    <x v="3"/>
    <x v="13"/>
    <x v="2"/>
    <n v="0.35100000000000003"/>
    <n v="444"/>
    <n v="19"/>
  </r>
  <r>
    <x v="0"/>
    <x v="0"/>
    <x v="1"/>
    <x v="4"/>
    <x v="3"/>
    <x v="13"/>
    <x v="3"/>
    <n v="0.31759999999999999"/>
    <n v="444"/>
    <n v="19"/>
  </r>
  <r>
    <x v="0"/>
    <x v="0"/>
    <x v="1"/>
    <x v="4"/>
    <x v="3"/>
    <x v="13"/>
    <x v="4"/>
    <n v="0.30940000000000001"/>
    <n v="444"/>
    <n v="19"/>
  </r>
  <r>
    <x v="0"/>
    <x v="0"/>
    <x v="1"/>
    <x v="4"/>
    <x v="3"/>
    <x v="13"/>
    <x v="5"/>
    <n v="0.2989"/>
    <n v="444"/>
    <n v="19"/>
  </r>
  <r>
    <x v="0"/>
    <x v="0"/>
    <x v="1"/>
    <x v="4"/>
    <x v="3"/>
    <x v="13"/>
    <x v="6"/>
    <n v="0.2823"/>
    <n v="444"/>
    <n v="19"/>
  </r>
  <r>
    <x v="0"/>
    <x v="0"/>
    <x v="1"/>
    <x v="4"/>
    <x v="3"/>
    <x v="13"/>
    <x v="7"/>
    <n v="0.26649999999999996"/>
    <n v="444"/>
    <n v="19"/>
  </r>
  <r>
    <x v="0"/>
    <x v="0"/>
    <x v="1"/>
    <x v="4"/>
    <x v="3"/>
    <x v="13"/>
    <x v="8"/>
    <n v="0.25420000000000004"/>
    <n v="444"/>
    <n v="19"/>
  </r>
  <r>
    <x v="0"/>
    <x v="0"/>
    <x v="1"/>
    <x v="4"/>
    <x v="3"/>
    <x v="13"/>
    <x v="9"/>
    <n v="0.2354"/>
    <n v="444"/>
    <n v="19"/>
  </r>
  <r>
    <x v="0"/>
    <x v="0"/>
    <x v="1"/>
    <x v="4"/>
    <x v="3"/>
    <x v="13"/>
    <x v="10"/>
    <n v="0.22500000000000001"/>
    <n v="444"/>
    <n v="19"/>
  </r>
  <r>
    <x v="0"/>
    <x v="0"/>
    <x v="1"/>
    <x v="4"/>
    <x v="3"/>
    <x v="13"/>
    <x v="11"/>
    <n v="0.20739999999999997"/>
    <n v="444"/>
    <n v="19"/>
  </r>
  <r>
    <x v="0"/>
    <x v="0"/>
    <x v="1"/>
    <x v="4"/>
    <x v="3"/>
    <x v="13"/>
    <x v="12"/>
    <n v="0.16600000000000001"/>
    <n v="444"/>
    <n v="19"/>
  </r>
  <r>
    <x v="0"/>
    <x v="0"/>
    <x v="1"/>
    <x v="4"/>
    <x v="3"/>
    <x v="13"/>
    <x v="13"/>
    <n v="0.16600000000000001"/>
    <n v="444"/>
    <n v="19"/>
  </r>
  <r>
    <x v="0"/>
    <x v="0"/>
    <x v="1"/>
    <x v="4"/>
    <x v="3"/>
    <x v="13"/>
    <x v="14"/>
    <n v="0.115"/>
    <n v="444"/>
    <n v="19"/>
  </r>
  <r>
    <x v="0"/>
    <x v="0"/>
    <x v="1"/>
    <x v="4"/>
    <x v="3"/>
    <x v="13"/>
    <x v="15"/>
    <n v="0.11199999999999999"/>
    <n v="444"/>
    <n v="19"/>
  </r>
  <r>
    <x v="0"/>
    <x v="0"/>
    <x v="1"/>
    <x v="4"/>
    <x v="3"/>
    <x v="13"/>
    <x v="16"/>
    <n v="0.10300000000000001"/>
    <n v="444"/>
    <n v="19"/>
  </r>
  <r>
    <x v="0"/>
    <x v="0"/>
    <x v="1"/>
    <x v="4"/>
    <x v="3"/>
    <x v="13"/>
    <x v="17"/>
    <n v="0.10199999999999999"/>
    <n v="444"/>
    <n v="19"/>
  </r>
  <r>
    <x v="0"/>
    <x v="0"/>
    <x v="1"/>
    <x v="4"/>
    <x v="3"/>
    <x v="13"/>
    <x v="18"/>
    <n v="1.9E-2"/>
    <n v="444"/>
    <n v="19"/>
  </r>
  <r>
    <x v="0"/>
    <x v="0"/>
    <x v="1"/>
    <x v="4"/>
    <x v="3"/>
    <x v="14"/>
    <x v="0"/>
    <n v="0.39840000000000003"/>
    <n v="444"/>
    <n v="19"/>
  </r>
  <r>
    <x v="0"/>
    <x v="0"/>
    <x v="1"/>
    <x v="4"/>
    <x v="3"/>
    <x v="14"/>
    <x v="1"/>
    <n v="0.38040000000000002"/>
    <n v="444"/>
    <n v="19"/>
  </r>
  <r>
    <x v="0"/>
    <x v="0"/>
    <x v="1"/>
    <x v="4"/>
    <x v="3"/>
    <x v="14"/>
    <x v="2"/>
    <n v="0.3589"/>
    <n v="444"/>
    <n v="19"/>
  </r>
  <r>
    <x v="0"/>
    <x v="0"/>
    <x v="1"/>
    <x v="4"/>
    <x v="3"/>
    <x v="14"/>
    <x v="3"/>
    <n v="0.34720000000000001"/>
    <n v="444"/>
    <n v="19"/>
  </r>
  <r>
    <x v="0"/>
    <x v="0"/>
    <x v="1"/>
    <x v="4"/>
    <x v="3"/>
    <x v="14"/>
    <x v="4"/>
    <n v="0.32229999999999998"/>
    <n v="444"/>
    <n v="19"/>
  </r>
  <r>
    <x v="0"/>
    <x v="0"/>
    <x v="1"/>
    <x v="4"/>
    <x v="3"/>
    <x v="14"/>
    <x v="5"/>
    <n v="0.30859999999999999"/>
    <n v="444"/>
    <n v="19"/>
  </r>
  <r>
    <x v="0"/>
    <x v="0"/>
    <x v="1"/>
    <x v="4"/>
    <x v="3"/>
    <x v="14"/>
    <x v="6"/>
    <n v="0.29630000000000001"/>
    <n v="444"/>
    <n v="19"/>
  </r>
  <r>
    <x v="0"/>
    <x v="0"/>
    <x v="1"/>
    <x v="4"/>
    <x v="3"/>
    <x v="14"/>
    <x v="7"/>
    <n v="0.28739999999999999"/>
    <n v="444"/>
    <n v="19"/>
  </r>
  <r>
    <x v="0"/>
    <x v="0"/>
    <x v="1"/>
    <x v="4"/>
    <x v="3"/>
    <x v="14"/>
    <x v="8"/>
    <n v="0.2727"/>
    <n v="444"/>
    <n v="19"/>
  </r>
  <r>
    <x v="0"/>
    <x v="0"/>
    <x v="1"/>
    <x v="4"/>
    <x v="3"/>
    <x v="14"/>
    <x v="9"/>
    <n v="0.25640000000000002"/>
    <n v="444"/>
    <n v="19"/>
  </r>
  <r>
    <x v="0"/>
    <x v="0"/>
    <x v="1"/>
    <x v="4"/>
    <x v="3"/>
    <x v="14"/>
    <x v="10"/>
    <n v="0.24160000000000001"/>
    <n v="444"/>
    <n v="19"/>
  </r>
  <r>
    <x v="0"/>
    <x v="0"/>
    <x v="1"/>
    <x v="4"/>
    <x v="3"/>
    <x v="14"/>
    <x v="11"/>
    <n v="0.2213"/>
    <n v="444"/>
    <n v="19"/>
  </r>
  <r>
    <x v="0"/>
    <x v="0"/>
    <x v="1"/>
    <x v="4"/>
    <x v="3"/>
    <x v="14"/>
    <x v="12"/>
    <n v="0.19870000000000002"/>
    <n v="444"/>
    <n v="19"/>
  </r>
  <r>
    <x v="0"/>
    <x v="0"/>
    <x v="1"/>
    <x v="4"/>
    <x v="3"/>
    <x v="14"/>
    <x v="13"/>
    <n v="0.17600000000000002"/>
    <n v="444"/>
    <n v="19"/>
  </r>
  <r>
    <x v="0"/>
    <x v="0"/>
    <x v="1"/>
    <x v="4"/>
    <x v="3"/>
    <x v="14"/>
    <x v="14"/>
    <n v="0.14800000000000002"/>
    <n v="444"/>
    <n v="19"/>
  </r>
  <r>
    <x v="0"/>
    <x v="0"/>
    <x v="1"/>
    <x v="4"/>
    <x v="3"/>
    <x v="14"/>
    <x v="15"/>
    <n v="0.109"/>
    <n v="444"/>
    <n v="19"/>
  </r>
  <r>
    <x v="0"/>
    <x v="0"/>
    <x v="1"/>
    <x v="4"/>
    <x v="3"/>
    <x v="14"/>
    <x v="16"/>
    <n v="0.10099999999999999"/>
    <n v="444"/>
    <n v="19"/>
  </r>
  <r>
    <x v="0"/>
    <x v="0"/>
    <x v="1"/>
    <x v="4"/>
    <x v="3"/>
    <x v="14"/>
    <x v="17"/>
    <n v="9.3399999999999997E-2"/>
    <n v="444"/>
    <n v="19"/>
  </r>
  <r>
    <x v="0"/>
    <x v="0"/>
    <x v="1"/>
    <x v="4"/>
    <x v="3"/>
    <x v="14"/>
    <x v="18"/>
    <n v="9.0000000000000011E-3"/>
    <n v="444"/>
    <n v="19"/>
  </r>
  <r>
    <x v="0"/>
    <x v="0"/>
    <x v="1"/>
    <x v="4"/>
    <x v="3"/>
    <x v="15"/>
    <x v="0"/>
    <n v="0.39740000000000003"/>
    <n v="444"/>
    <n v="19"/>
  </r>
  <r>
    <x v="0"/>
    <x v="0"/>
    <x v="1"/>
    <x v="4"/>
    <x v="3"/>
    <x v="15"/>
    <x v="1"/>
    <n v="0.37450000000000006"/>
    <n v="444"/>
    <n v="19"/>
  </r>
  <r>
    <x v="0"/>
    <x v="0"/>
    <x v="1"/>
    <x v="4"/>
    <x v="3"/>
    <x v="15"/>
    <x v="2"/>
    <n v="0.35159999999999997"/>
    <n v="444"/>
    <n v="19"/>
  </r>
  <r>
    <x v="0"/>
    <x v="0"/>
    <x v="1"/>
    <x v="4"/>
    <x v="3"/>
    <x v="15"/>
    <x v="3"/>
    <n v="0.33229999999999998"/>
    <n v="444"/>
    <n v="19"/>
  </r>
  <r>
    <x v="0"/>
    <x v="0"/>
    <x v="1"/>
    <x v="4"/>
    <x v="3"/>
    <x v="15"/>
    <x v="4"/>
    <n v="0.313"/>
    <n v="444"/>
    <n v="19"/>
  </r>
  <r>
    <x v="0"/>
    <x v="0"/>
    <x v="1"/>
    <x v="4"/>
    <x v="3"/>
    <x v="15"/>
    <x v="5"/>
    <n v="0.29930000000000001"/>
    <n v="444"/>
    <n v="19"/>
  </r>
  <r>
    <x v="0"/>
    <x v="0"/>
    <x v="1"/>
    <x v="4"/>
    <x v="3"/>
    <x v="15"/>
    <x v="6"/>
    <n v="0.28520000000000001"/>
    <n v="444"/>
    <n v="19"/>
  </r>
  <r>
    <x v="0"/>
    <x v="0"/>
    <x v="1"/>
    <x v="4"/>
    <x v="3"/>
    <x v="15"/>
    <x v="7"/>
    <n v="0.26979999999999998"/>
    <n v="444"/>
    <n v="19"/>
  </r>
  <r>
    <x v="0"/>
    <x v="0"/>
    <x v="1"/>
    <x v="4"/>
    <x v="3"/>
    <x v="15"/>
    <x v="8"/>
    <n v="0.25780000000000003"/>
    <n v="444"/>
    <n v="19"/>
  </r>
  <r>
    <x v="0"/>
    <x v="0"/>
    <x v="1"/>
    <x v="4"/>
    <x v="3"/>
    <x v="15"/>
    <x v="9"/>
    <n v="0.245"/>
    <n v="444"/>
    <n v="19"/>
  </r>
  <r>
    <x v="0"/>
    <x v="0"/>
    <x v="1"/>
    <x v="4"/>
    <x v="3"/>
    <x v="15"/>
    <x v="10"/>
    <n v="0.22600000000000001"/>
    <n v="444"/>
    <n v="19"/>
  </r>
  <r>
    <x v="0"/>
    <x v="0"/>
    <x v="1"/>
    <x v="4"/>
    <x v="3"/>
    <x v="15"/>
    <x v="11"/>
    <n v="0.21010000000000001"/>
    <n v="444"/>
    <n v="19"/>
  </r>
  <r>
    <x v="0"/>
    <x v="0"/>
    <x v="1"/>
    <x v="4"/>
    <x v="3"/>
    <x v="15"/>
    <x v="12"/>
    <n v="0.17600000000000002"/>
    <n v="444"/>
    <n v="19"/>
  </r>
  <r>
    <x v="0"/>
    <x v="0"/>
    <x v="1"/>
    <x v="4"/>
    <x v="3"/>
    <x v="15"/>
    <x v="13"/>
    <n v="0.16600000000000001"/>
    <n v="444"/>
    <n v="19"/>
  </r>
  <r>
    <x v="0"/>
    <x v="0"/>
    <x v="1"/>
    <x v="4"/>
    <x v="3"/>
    <x v="15"/>
    <x v="14"/>
    <n v="0.14800000000000002"/>
    <n v="444"/>
    <n v="19"/>
  </r>
  <r>
    <x v="0"/>
    <x v="0"/>
    <x v="1"/>
    <x v="4"/>
    <x v="3"/>
    <x v="15"/>
    <x v="15"/>
    <n v="0.115"/>
    <n v="444"/>
    <n v="19"/>
  </r>
  <r>
    <x v="0"/>
    <x v="0"/>
    <x v="1"/>
    <x v="4"/>
    <x v="3"/>
    <x v="15"/>
    <x v="16"/>
    <n v="0.10400000000000001"/>
    <n v="444"/>
    <n v="19"/>
  </r>
  <r>
    <x v="0"/>
    <x v="0"/>
    <x v="1"/>
    <x v="4"/>
    <x v="3"/>
    <x v="15"/>
    <x v="17"/>
    <n v="9.4E-2"/>
    <n v="444"/>
    <n v="19"/>
  </r>
  <r>
    <x v="0"/>
    <x v="0"/>
    <x v="1"/>
    <x v="4"/>
    <x v="3"/>
    <x v="15"/>
    <x v="18"/>
    <n v="0.02"/>
    <n v="444"/>
    <n v="19"/>
  </r>
  <r>
    <x v="0"/>
    <x v="0"/>
    <x v="1"/>
    <x v="4"/>
    <x v="4"/>
    <x v="16"/>
    <x v="0"/>
    <n v="0.47310000000000002"/>
    <n v="164"/>
    <n v="19"/>
  </r>
  <r>
    <x v="0"/>
    <x v="0"/>
    <x v="1"/>
    <x v="4"/>
    <x v="4"/>
    <x v="16"/>
    <x v="1"/>
    <n v="0.41139999999999999"/>
    <n v="164"/>
    <n v="19"/>
  </r>
  <r>
    <x v="0"/>
    <x v="0"/>
    <x v="1"/>
    <x v="4"/>
    <x v="4"/>
    <x v="16"/>
    <x v="2"/>
    <n v="0.38719999999999999"/>
    <n v="164"/>
    <n v="19"/>
  </r>
  <r>
    <x v="0"/>
    <x v="0"/>
    <x v="1"/>
    <x v="4"/>
    <x v="4"/>
    <x v="16"/>
    <x v="3"/>
    <n v="0.3478"/>
    <n v="164"/>
    <n v="19"/>
  </r>
  <r>
    <x v="0"/>
    <x v="0"/>
    <x v="1"/>
    <x v="4"/>
    <x v="4"/>
    <x v="16"/>
    <x v="4"/>
    <n v="0.33229999999999998"/>
    <n v="164"/>
    <n v="19"/>
  </r>
  <r>
    <x v="0"/>
    <x v="0"/>
    <x v="1"/>
    <x v="4"/>
    <x v="4"/>
    <x v="16"/>
    <x v="5"/>
    <n v="0.29630000000000001"/>
    <n v="164"/>
    <n v="19"/>
  </r>
  <r>
    <x v="0"/>
    <x v="0"/>
    <x v="1"/>
    <x v="4"/>
    <x v="4"/>
    <x v="16"/>
    <x v="6"/>
    <n v="0.29630000000000001"/>
    <n v="164"/>
    <n v="19"/>
  </r>
  <r>
    <x v="0"/>
    <x v="0"/>
    <x v="1"/>
    <x v="4"/>
    <x v="4"/>
    <x v="16"/>
    <x v="7"/>
    <n v="0.27149999999999996"/>
    <n v="164"/>
    <n v="19"/>
  </r>
  <r>
    <x v="0"/>
    <x v="0"/>
    <x v="1"/>
    <x v="4"/>
    <x v="4"/>
    <x v="16"/>
    <x v="8"/>
    <n v="0.223"/>
    <n v="164"/>
    <n v="19"/>
  </r>
  <r>
    <x v="0"/>
    <x v="0"/>
    <x v="1"/>
    <x v="4"/>
    <x v="4"/>
    <x v="16"/>
    <x v="9"/>
    <n v="0.21"/>
    <n v="164"/>
    <n v="19"/>
  </r>
  <r>
    <x v="0"/>
    <x v="0"/>
    <x v="1"/>
    <x v="4"/>
    <x v="4"/>
    <x v="16"/>
    <x v="10"/>
    <n v="0.20370000000000002"/>
    <n v="164"/>
    <n v="19"/>
  </r>
  <r>
    <x v="0"/>
    <x v="0"/>
    <x v="1"/>
    <x v="4"/>
    <x v="4"/>
    <x v="16"/>
    <x v="11"/>
    <n v="0.18"/>
    <n v="164"/>
    <n v="19"/>
  </r>
  <r>
    <x v="0"/>
    <x v="0"/>
    <x v="1"/>
    <x v="4"/>
    <x v="4"/>
    <x v="16"/>
    <x v="12"/>
    <n v="0.18"/>
    <n v="164"/>
    <n v="19"/>
  </r>
  <r>
    <x v="0"/>
    <x v="0"/>
    <x v="1"/>
    <x v="4"/>
    <x v="4"/>
    <x v="16"/>
    <x v="13"/>
    <n v="0.17100000000000001"/>
    <n v="164"/>
    <n v="19"/>
  </r>
  <r>
    <x v="0"/>
    <x v="0"/>
    <x v="1"/>
    <x v="4"/>
    <x v="4"/>
    <x v="16"/>
    <x v="14"/>
    <n v="0.159"/>
    <n v="164"/>
    <n v="19"/>
  </r>
  <r>
    <x v="0"/>
    <x v="0"/>
    <x v="1"/>
    <x v="4"/>
    <x v="4"/>
    <x v="16"/>
    <x v="15"/>
    <n v="0.124"/>
    <n v="164"/>
    <n v="19"/>
  </r>
  <r>
    <x v="0"/>
    <x v="0"/>
    <x v="1"/>
    <x v="4"/>
    <x v="4"/>
    <x v="16"/>
    <x v="16"/>
    <n v="0.11"/>
    <n v="164"/>
    <n v="19"/>
  </r>
  <r>
    <x v="0"/>
    <x v="0"/>
    <x v="1"/>
    <x v="4"/>
    <x v="4"/>
    <x v="16"/>
    <x v="17"/>
    <n v="0.11"/>
    <n v="164"/>
    <n v="19"/>
  </r>
  <r>
    <x v="0"/>
    <x v="0"/>
    <x v="1"/>
    <x v="4"/>
    <x v="4"/>
    <x v="16"/>
    <x v="18"/>
    <n v="8.5900000000000004E-2"/>
    <n v="164"/>
    <n v="19"/>
  </r>
  <r>
    <x v="0"/>
    <x v="0"/>
    <x v="1"/>
    <x v="4"/>
    <x v="4"/>
    <x v="17"/>
    <x v="0"/>
    <n v="0.51570000000000005"/>
    <n v="164"/>
    <n v="19"/>
  </r>
  <r>
    <x v="0"/>
    <x v="0"/>
    <x v="1"/>
    <x v="4"/>
    <x v="4"/>
    <x v="17"/>
    <x v="1"/>
    <n v="0.44119999999999998"/>
    <n v="164"/>
    <n v="19"/>
  </r>
  <r>
    <x v="0"/>
    <x v="0"/>
    <x v="1"/>
    <x v="4"/>
    <x v="4"/>
    <x v="17"/>
    <x v="2"/>
    <n v="0.37979999999999997"/>
    <n v="164"/>
    <n v="19"/>
  </r>
  <r>
    <x v="0"/>
    <x v="0"/>
    <x v="1"/>
    <x v="4"/>
    <x v="4"/>
    <x v="17"/>
    <x v="3"/>
    <n v="0.35200000000000004"/>
    <n v="164"/>
    <n v="19"/>
  </r>
  <r>
    <x v="0"/>
    <x v="0"/>
    <x v="1"/>
    <x v="4"/>
    <x v="4"/>
    <x v="17"/>
    <x v="4"/>
    <n v="0.33539999999999998"/>
    <n v="164"/>
    <n v="19"/>
  </r>
  <r>
    <x v="0"/>
    <x v="0"/>
    <x v="1"/>
    <x v="4"/>
    <x v="4"/>
    <x v="17"/>
    <x v="5"/>
    <n v="0.27800000000000002"/>
    <n v="164"/>
    <n v="19"/>
  </r>
  <r>
    <x v="0"/>
    <x v="0"/>
    <x v="1"/>
    <x v="4"/>
    <x v="4"/>
    <x v="17"/>
    <x v="6"/>
    <n v="0.2737"/>
    <n v="164"/>
    <n v="19"/>
  </r>
  <r>
    <x v="0"/>
    <x v="0"/>
    <x v="1"/>
    <x v="4"/>
    <x v="4"/>
    <x v="17"/>
    <x v="7"/>
    <n v="0.27179999999999999"/>
    <n v="164"/>
    <n v="19"/>
  </r>
  <r>
    <x v="0"/>
    <x v="0"/>
    <x v="1"/>
    <x v="4"/>
    <x v="4"/>
    <x v="17"/>
    <x v="8"/>
    <n v="0.21390000000000001"/>
    <n v="164"/>
    <n v="19"/>
  </r>
  <r>
    <x v="0"/>
    <x v="0"/>
    <x v="1"/>
    <x v="4"/>
    <x v="4"/>
    <x v="17"/>
    <x v="9"/>
    <n v="0.20550000000000002"/>
    <n v="164"/>
    <n v="19"/>
  </r>
  <r>
    <x v="0"/>
    <x v="0"/>
    <x v="1"/>
    <x v="4"/>
    <x v="4"/>
    <x v="17"/>
    <x v="10"/>
    <n v="0.16800000000000001"/>
    <n v="164"/>
    <n v="19"/>
  </r>
  <r>
    <x v="0"/>
    <x v="0"/>
    <x v="1"/>
    <x v="4"/>
    <x v="4"/>
    <x v="17"/>
    <x v="11"/>
    <n v="0.158"/>
    <n v="164"/>
    <n v="19"/>
  </r>
  <r>
    <x v="0"/>
    <x v="0"/>
    <x v="1"/>
    <x v="4"/>
    <x v="4"/>
    <x v="17"/>
    <x v="12"/>
    <n v="0.13699999999999998"/>
    <n v="164"/>
    <n v="19"/>
  </r>
  <r>
    <x v="0"/>
    <x v="0"/>
    <x v="1"/>
    <x v="4"/>
    <x v="4"/>
    <x v="17"/>
    <x v="13"/>
    <n v="0.13699999999999998"/>
    <n v="164"/>
    <n v="19"/>
  </r>
  <r>
    <x v="0"/>
    <x v="0"/>
    <x v="1"/>
    <x v="4"/>
    <x v="4"/>
    <x v="17"/>
    <x v="14"/>
    <n v="0.13500000000000001"/>
    <n v="164"/>
    <n v="19"/>
  </r>
  <r>
    <x v="0"/>
    <x v="0"/>
    <x v="1"/>
    <x v="4"/>
    <x v="4"/>
    <x v="17"/>
    <x v="15"/>
    <n v="0.12300000000000001"/>
    <n v="164"/>
    <n v="19"/>
  </r>
  <r>
    <x v="0"/>
    <x v="0"/>
    <x v="1"/>
    <x v="4"/>
    <x v="4"/>
    <x v="17"/>
    <x v="16"/>
    <n v="0.12300000000000001"/>
    <n v="164"/>
    <n v="19"/>
  </r>
  <r>
    <x v="0"/>
    <x v="0"/>
    <x v="1"/>
    <x v="4"/>
    <x v="4"/>
    <x v="17"/>
    <x v="17"/>
    <n v="0.12300000000000001"/>
    <n v="164"/>
    <n v="19"/>
  </r>
  <r>
    <x v="0"/>
    <x v="0"/>
    <x v="1"/>
    <x v="4"/>
    <x v="4"/>
    <x v="17"/>
    <x v="18"/>
    <n v="9.5100000000000004E-2"/>
    <n v="164"/>
    <n v="19"/>
  </r>
  <r>
    <x v="0"/>
    <x v="0"/>
    <x v="1"/>
    <x v="4"/>
    <x v="4"/>
    <x v="18"/>
    <x v="0"/>
    <n v="0.47049999999999997"/>
    <n v="164"/>
    <n v="19"/>
  </r>
  <r>
    <x v="0"/>
    <x v="0"/>
    <x v="1"/>
    <x v="4"/>
    <x v="4"/>
    <x v="18"/>
    <x v="1"/>
    <n v="0.44340000000000002"/>
    <n v="164"/>
    <n v="19"/>
  </r>
  <r>
    <x v="0"/>
    <x v="0"/>
    <x v="1"/>
    <x v="4"/>
    <x v="4"/>
    <x v="18"/>
    <x v="2"/>
    <n v="0.40759999999999996"/>
    <n v="164"/>
    <n v="19"/>
  </r>
  <r>
    <x v="0"/>
    <x v="0"/>
    <x v="1"/>
    <x v="4"/>
    <x v="4"/>
    <x v="18"/>
    <x v="3"/>
    <n v="0.38840000000000002"/>
    <n v="164"/>
    <n v="19"/>
  </r>
  <r>
    <x v="0"/>
    <x v="0"/>
    <x v="1"/>
    <x v="4"/>
    <x v="4"/>
    <x v="18"/>
    <x v="4"/>
    <n v="0.36590000000000006"/>
    <n v="164"/>
    <n v="19"/>
  </r>
  <r>
    <x v="0"/>
    <x v="0"/>
    <x v="1"/>
    <x v="4"/>
    <x v="4"/>
    <x v="18"/>
    <x v="5"/>
    <n v="0.34939999999999999"/>
    <n v="164"/>
    <n v="19"/>
  </r>
  <r>
    <x v="0"/>
    <x v="0"/>
    <x v="1"/>
    <x v="4"/>
    <x v="4"/>
    <x v="18"/>
    <x v="6"/>
    <n v="0.33500000000000002"/>
    <n v="164"/>
    <n v="19"/>
  </r>
  <r>
    <x v="0"/>
    <x v="0"/>
    <x v="1"/>
    <x v="4"/>
    <x v="4"/>
    <x v="18"/>
    <x v="7"/>
    <n v="0.30659999999999998"/>
    <n v="164"/>
    <n v="19"/>
  </r>
  <r>
    <x v="0"/>
    <x v="0"/>
    <x v="1"/>
    <x v="4"/>
    <x v="4"/>
    <x v="18"/>
    <x v="8"/>
    <n v="0.30099999999999999"/>
    <n v="164"/>
    <n v="19"/>
  </r>
  <r>
    <x v="0"/>
    <x v="0"/>
    <x v="1"/>
    <x v="4"/>
    <x v="4"/>
    <x v="18"/>
    <x v="9"/>
    <n v="0.28100000000000003"/>
    <n v="164"/>
    <n v="19"/>
  </r>
  <r>
    <x v="0"/>
    <x v="0"/>
    <x v="1"/>
    <x v="4"/>
    <x v="4"/>
    <x v="18"/>
    <x v="10"/>
    <n v="0.28010000000000002"/>
    <n v="164"/>
    <n v="19"/>
  </r>
  <r>
    <x v="0"/>
    <x v="0"/>
    <x v="1"/>
    <x v="4"/>
    <x v="4"/>
    <x v="18"/>
    <x v="11"/>
    <n v="0.27899999999999997"/>
    <n v="164"/>
    <n v="19"/>
  </r>
  <r>
    <x v="0"/>
    <x v="0"/>
    <x v="1"/>
    <x v="4"/>
    <x v="4"/>
    <x v="18"/>
    <x v="12"/>
    <n v="0.2515"/>
    <n v="164"/>
    <n v="19"/>
  </r>
  <r>
    <x v="0"/>
    <x v="0"/>
    <x v="1"/>
    <x v="4"/>
    <x v="4"/>
    <x v="18"/>
    <x v="13"/>
    <n v="0.24299999999999999"/>
    <n v="164"/>
    <n v="19"/>
  </r>
  <r>
    <x v="0"/>
    <x v="0"/>
    <x v="1"/>
    <x v="4"/>
    <x v="4"/>
    <x v="18"/>
    <x v="14"/>
    <n v="0.20600000000000002"/>
    <n v="164"/>
    <n v="19"/>
  </r>
  <r>
    <x v="0"/>
    <x v="0"/>
    <x v="1"/>
    <x v="4"/>
    <x v="4"/>
    <x v="18"/>
    <x v="15"/>
    <n v="0.16639999999999999"/>
    <n v="164"/>
    <n v="19"/>
  </r>
  <r>
    <x v="0"/>
    <x v="0"/>
    <x v="1"/>
    <x v="4"/>
    <x v="4"/>
    <x v="18"/>
    <x v="16"/>
    <n v="0.128"/>
    <n v="164"/>
    <n v="19"/>
  </r>
  <r>
    <x v="0"/>
    <x v="0"/>
    <x v="1"/>
    <x v="4"/>
    <x v="4"/>
    <x v="18"/>
    <x v="17"/>
    <n v="0.127"/>
    <n v="164"/>
    <n v="19"/>
  </r>
  <r>
    <x v="0"/>
    <x v="0"/>
    <x v="1"/>
    <x v="4"/>
    <x v="4"/>
    <x v="18"/>
    <x v="18"/>
    <n v="5.3200000000000004E-2"/>
    <n v="164"/>
    <n v="19"/>
  </r>
  <r>
    <x v="0"/>
    <x v="0"/>
    <x v="1"/>
    <x v="4"/>
    <x v="4"/>
    <x v="19"/>
    <x v="0"/>
    <n v="0.47310000000000002"/>
    <n v="164"/>
    <n v="19"/>
  </r>
  <r>
    <x v="0"/>
    <x v="0"/>
    <x v="1"/>
    <x v="4"/>
    <x v="4"/>
    <x v="19"/>
    <x v="1"/>
    <n v="0.43"/>
    <n v="164"/>
    <n v="19"/>
  </r>
  <r>
    <x v="0"/>
    <x v="0"/>
    <x v="1"/>
    <x v="4"/>
    <x v="4"/>
    <x v="19"/>
    <x v="2"/>
    <n v="0.3886"/>
    <n v="164"/>
    <n v="19"/>
  </r>
  <r>
    <x v="0"/>
    <x v="0"/>
    <x v="1"/>
    <x v="4"/>
    <x v="4"/>
    <x v="19"/>
    <x v="3"/>
    <n v="0.36859999999999998"/>
    <n v="164"/>
    <n v="19"/>
  </r>
  <r>
    <x v="0"/>
    <x v="0"/>
    <x v="1"/>
    <x v="4"/>
    <x v="4"/>
    <x v="19"/>
    <x v="4"/>
    <n v="0.34630000000000005"/>
    <n v="164"/>
    <n v="19"/>
  </r>
  <r>
    <x v="0"/>
    <x v="0"/>
    <x v="1"/>
    <x v="4"/>
    <x v="4"/>
    <x v="19"/>
    <x v="5"/>
    <n v="0.32740000000000002"/>
    <n v="164"/>
    <n v="19"/>
  </r>
  <r>
    <x v="0"/>
    <x v="0"/>
    <x v="1"/>
    <x v="4"/>
    <x v="4"/>
    <x v="19"/>
    <x v="6"/>
    <n v="0.29630000000000001"/>
    <n v="164"/>
    <n v="19"/>
  </r>
  <r>
    <x v="0"/>
    <x v="0"/>
    <x v="1"/>
    <x v="4"/>
    <x v="4"/>
    <x v="19"/>
    <x v="7"/>
    <n v="0.28100000000000003"/>
    <n v="164"/>
    <n v="19"/>
  </r>
  <r>
    <x v="0"/>
    <x v="0"/>
    <x v="1"/>
    <x v="4"/>
    <x v="4"/>
    <x v="19"/>
    <x v="8"/>
    <n v="0.27760000000000001"/>
    <n v="164"/>
    <n v="19"/>
  </r>
  <r>
    <x v="0"/>
    <x v="0"/>
    <x v="1"/>
    <x v="4"/>
    <x v="4"/>
    <x v="19"/>
    <x v="9"/>
    <n v="0.24299999999999999"/>
    <n v="164"/>
    <n v="19"/>
  </r>
  <r>
    <x v="0"/>
    <x v="0"/>
    <x v="1"/>
    <x v="4"/>
    <x v="4"/>
    <x v="19"/>
    <x v="10"/>
    <n v="0.2165"/>
    <n v="164"/>
    <n v="19"/>
  </r>
  <r>
    <x v="0"/>
    <x v="0"/>
    <x v="1"/>
    <x v="4"/>
    <x v="4"/>
    <x v="19"/>
    <x v="11"/>
    <n v="0.20600000000000002"/>
    <n v="164"/>
    <n v="19"/>
  </r>
  <r>
    <x v="0"/>
    <x v="0"/>
    <x v="1"/>
    <x v="4"/>
    <x v="4"/>
    <x v="19"/>
    <x v="12"/>
    <n v="0.18"/>
    <n v="164"/>
    <n v="19"/>
  </r>
  <r>
    <x v="0"/>
    <x v="0"/>
    <x v="1"/>
    <x v="4"/>
    <x v="4"/>
    <x v="19"/>
    <x v="13"/>
    <n v="0.159"/>
    <n v="164"/>
    <n v="19"/>
  </r>
  <r>
    <x v="0"/>
    <x v="0"/>
    <x v="1"/>
    <x v="4"/>
    <x v="4"/>
    <x v="19"/>
    <x v="14"/>
    <n v="0.13699999999999998"/>
    <n v="164"/>
    <n v="19"/>
  </r>
  <r>
    <x v="0"/>
    <x v="0"/>
    <x v="1"/>
    <x v="4"/>
    <x v="4"/>
    <x v="19"/>
    <x v="15"/>
    <n v="0.128"/>
    <n v="164"/>
    <n v="19"/>
  </r>
  <r>
    <x v="0"/>
    <x v="0"/>
    <x v="1"/>
    <x v="4"/>
    <x v="4"/>
    <x v="19"/>
    <x v="16"/>
    <n v="0.12300000000000001"/>
    <n v="164"/>
    <n v="19"/>
  </r>
  <r>
    <x v="0"/>
    <x v="0"/>
    <x v="1"/>
    <x v="4"/>
    <x v="4"/>
    <x v="19"/>
    <x v="17"/>
    <n v="0.1139"/>
    <n v="164"/>
    <n v="19"/>
  </r>
  <r>
    <x v="0"/>
    <x v="0"/>
    <x v="1"/>
    <x v="4"/>
    <x v="4"/>
    <x v="19"/>
    <x v="18"/>
    <n v="7.0900000000000005E-2"/>
    <n v="164"/>
    <n v="19"/>
  </r>
  <r>
    <x v="1"/>
    <x v="0"/>
    <x v="1"/>
    <x v="4"/>
    <x v="0"/>
    <x v="0"/>
    <x v="19"/>
    <n v="0.04"/>
    <n v="227"/>
    <n v="19"/>
  </r>
  <r>
    <x v="1"/>
    <x v="0"/>
    <x v="1"/>
    <x v="4"/>
    <x v="0"/>
    <x v="1"/>
    <x v="19"/>
    <n v="0.04"/>
    <n v="227"/>
    <n v="19"/>
  </r>
  <r>
    <x v="1"/>
    <x v="0"/>
    <x v="1"/>
    <x v="4"/>
    <x v="0"/>
    <x v="2"/>
    <x v="19"/>
    <n v="0.04"/>
    <n v="227"/>
    <n v="19"/>
  </r>
  <r>
    <x v="1"/>
    <x v="0"/>
    <x v="1"/>
    <x v="4"/>
    <x v="0"/>
    <x v="3"/>
    <x v="19"/>
    <n v="0.04"/>
    <n v="227"/>
    <n v="19"/>
  </r>
  <r>
    <x v="1"/>
    <x v="0"/>
    <x v="1"/>
    <x v="4"/>
    <x v="1"/>
    <x v="4"/>
    <x v="19"/>
    <n v="0.23280000000000001"/>
    <n v="177"/>
    <n v="19"/>
  </r>
  <r>
    <x v="1"/>
    <x v="0"/>
    <x v="1"/>
    <x v="4"/>
    <x v="1"/>
    <x v="5"/>
    <x v="19"/>
    <n v="0.2079"/>
    <n v="177"/>
    <n v="19"/>
  </r>
  <r>
    <x v="1"/>
    <x v="0"/>
    <x v="1"/>
    <x v="4"/>
    <x v="1"/>
    <x v="6"/>
    <x v="19"/>
    <n v="0.23399999999999999"/>
    <n v="177"/>
    <n v="19"/>
  </r>
  <r>
    <x v="1"/>
    <x v="0"/>
    <x v="1"/>
    <x v="4"/>
    <x v="1"/>
    <x v="7"/>
    <x v="19"/>
    <n v="0.23399999999999999"/>
    <n v="177"/>
    <n v="19"/>
  </r>
  <r>
    <x v="1"/>
    <x v="0"/>
    <x v="1"/>
    <x v="4"/>
    <x v="2"/>
    <x v="8"/>
    <x v="19"/>
    <n v="0.3624"/>
    <n v="87"/>
    <n v="19"/>
  </r>
  <r>
    <x v="1"/>
    <x v="0"/>
    <x v="1"/>
    <x v="4"/>
    <x v="2"/>
    <x v="9"/>
    <x v="19"/>
    <n v="0.36899999999999999"/>
    <n v="87"/>
    <n v="19"/>
  </r>
  <r>
    <x v="1"/>
    <x v="0"/>
    <x v="1"/>
    <x v="4"/>
    <x v="2"/>
    <x v="10"/>
    <x v="19"/>
    <n v="0.4042"/>
    <n v="87"/>
    <n v="19"/>
  </r>
  <r>
    <x v="1"/>
    <x v="0"/>
    <x v="1"/>
    <x v="4"/>
    <x v="2"/>
    <x v="11"/>
    <x v="19"/>
    <n v="0.4042"/>
    <n v="87"/>
    <n v="19"/>
  </r>
  <r>
    <x v="1"/>
    <x v="0"/>
    <x v="1"/>
    <x v="4"/>
    <x v="3"/>
    <x v="12"/>
    <x v="19"/>
    <n v="0.49099999999999999"/>
    <n v="69"/>
    <n v="19"/>
  </r>
  <r>
    <x v="1"/>
    <x v="0"/>
    <x v="1"/>
    <x v="4"/>
    <x v="3"/>
    <x v="13"/>
    <x v="19"/>
    <n v="0.50039999999999996"/>
    <n v="69"/>
    <n v="19"/>
  </r>
  <r>
    <x v="1"/>
    <x v="0"/>
    <x v="1"/>
    <x v="4"/>
    <x v="3"/>
    <x v="14"/>
    <x v="19"/>
    <n v="0.50580000000000003"/>
    <n v="69"/>
    <n v="19"/>
  </r>
  <r>
    <x v="1"/>
    <x v="0"/>
    <x v="1"/>
    <x v="4"/>
    <x v="3"/>
    <x v="15"/>
    <x v="19"/>
    <n v="0.50580000000000003"/>
    <n v="69"/>
    <n v="19"/>
  </r>
  <r>
    <x v="1"/>
    <x v="0"/>
    <x v="1"/>
    <x v="4"/>
    <x v="4"/>
    <x v="16"/>
    <x v="19"/>
    <n v="0.33579999999999999"/>
    <n v="15"/>
    <n v="19"/>
  </r>
  <r>
    <x v="1"/>
    <x v="0"/>
    <x v="1"/>
    <x v="4"/>
    <x v="4"/>
    <x v="17"/>
    <x v="19"/>
    <n v="0.34189999999999998"/>
    <n v="15"/>
    <n v="19"/>
  </r>
  <r>
    <x v="1"/>
    <x v="0"/>
    <x v="1"/>
    <x v="4"/>
    <x v="4"/>
    <x v="18"/>
    <x v="19"/>
    <n v="0.38890000000000002"/>
    <n v="15"/>
    <n v="19"/>
  </r>
  <r>
    <x v="1"/>
    <x v="0"/>
    <x v="1"/>
    <x v="4"/>
    <x v="4"/>
    <x v="19"/>
    <x v="19"/>
    <n v="0.38890000000000002"/>
    <n v="15"/>
    <n v="19"/>
  </r>
  <r>
    <x v="1"/>
    <x v="0"/>
    <x v="1"/>
    <x v="4"/>
    <x v="0"/>
    <x v="0"/>
    <x v="9"/>
    <n v="0.04"/>
    <n v="227"/>
    <n v="19"/>
  </r>
  <r>
    <x v="1"/>
    <x v="0"/>
    <x v="1"/>
    <x v="4"/>
    <x v="0"/>
    <x v="1"/>
    <x v="9"/>
    <n v="0.04"/>
    <n v="227"/>
    <n v="19"/>
  </r>
  <r>
    <x v="1"/>
    <x v="0"/>
    <x v="1"/>
    <x v="4"/>
    <x v="0"/>
    <x v="2"/>
    <x v="9"/>
    <n v="0.04"/>
    <n v="227"/>
    <n v="19"/>
  </r>
  <r>
    <x v="1"/>
    <x v="0"/>
    <x v="1"/>
    <x v="4"/>
    <x v="0"/>
    <x v="3"/>
    <x v="9"/>
    <n v="0.04"/>
    <n v="227"/>
    <n v="19"/>
  </r>
  <r>
    <x v="1"/>
    <x v="0"/>
    <x v="1"/>
    <x v="4"/>
    <x v="1"/>
    <x v="4"/>
    <x v="9"/>
    <n v="0.12359999999999999"/>
    <n v="177"/>
    <n v="19"/>
  </r>
  <r>
    <x v="1"/>
    <x v="0"/>
    <x v="1"/>
    <x v="4"/>
    <x v="1"/>
    <x v="5"/>
    <x v="9"/>
    <n v="0.12189999999999999"/>
    <n v="177"/>
    <n v="19"/>
  </r>
  <r>
    <x v="1"/>
    <x v="0"/>
    <x v="1"/>
    <x v="4"/>
    <x v="1"/>
    <x v="6"/>
    <x v="9"/>
    <n v="0.13339999999999999"/>
    <n v="177"/>
    <n v="19"/>
  </r>
  <r>
    <x v="1"/>
    <x v="0"/>
    <x v="1"/>
    <x v="4"/>
    <x v="1"/>
    <x v="7"/>
    <x v="9"/>
    <n v="0.1249"/>
    <n v="177"/>
    <n v="19"/>
  </r>
  <r>
    <x v="1"/>
    <x v="0"/>
    <x v="1"/>
    <x v="4"/>
    <x v="2"/>
    <x v="8"/>
    <x v="9"/>
    <n v="0.248"/>
    <n v="87"/>
    <n v="19"/>
  </r>
  <r>
    <x v="1"/>
    <x v="0"/>
    <x v="1"/>
    <x v="4"/>
    <x v="2"/>
    <x v="9"/>
    <x v="9"/>
    <n v="0.24510000000000001"/>
    <n v="87"/>
    <n v="19"/>
  </r>
  <r>
    <x v="1"/>
    <x v="0"/>
    <x v="1"/>
    <x v="4"/>
    <x v="2"/>
    <x v="10"/>
    <x v="9"/>
    <n v="0.24660000000000001"/>
    <n v="87"/>
    <n v="19"/>
  </r>
  <r>
    <x v="1"/>
    <x v="0"/>
    <x v="1"/>
    <x v="4"/>
    <x v="2"/>
    <x v="11"/>
    <x v="9"/>
    <n v="0.24660000000000001"/>
    <n v="87"/>
    <n v="19"/>
  </r>
  <r>
    <x v="1"/>
    <x v="0"/>
    <x v="1"/>
    <x v="4"/>
    <x v="3"/>
    <x v="12"/>
    <x v="9"/>
    <n v="0.35520000000000002"/>
    <n v="69"/>
    <n v="19"/>
  </r>
  <r>
    <x v="1"/>
    <x v="0"/>
    <x v="1"/>
    <x v="4"/>
    <x v="3"/>
    <x v="13"/>
    <x v="9"/>
    <n v="0.34399999999999997"/>
    <n v="69"/>
    <n v="19"/>
  </r>
  <r>
    <x v="1"/>
    <x v="0"/>
    <x v="1"/>
    <x v="4"/>
    <x v="3"/>
    <x v="14"/>
    <x v="9"/>
    <n v="0.30990000000000001"/>
    <n v="69"/>
    <n v="19"/>
  </r>
  <r>
    <x v="1"/>
    <x v="0"/>
    <x v="1"/>
    <x v="4"/>
    <x v="3"/>
    <x v="15"/>
    <x v="9"/>
    <n v="0.33130000000000004"/>
    <n v="69"/>
    <n v="19"/>
  </r>
  <r>
    <x v="1"/>
    <x v="0"/>
    <x v="1"/>
    <x v="4"/>
    <x v="4"/>
    <x v="16"/>
    <x v="9"/>
    <n v="0.32280000000000003"/>
    <n v="15"/>
    <n v="19"/>
  </r>
  <r>
    <x v="1"/>
    <x v="0"/>
    <x v="1"/>
    <x v="4"/>
    <x v="4"/>
    <x v="17"/>
    <x v="9"/>
    <n v="0.33789999999999998"/>
    <n v="15"/>
    <n v="19"/>
  </r>
  <r>
    <x v="1"/>
    <x v="0"/>
    <x v="1"/>
    <x v="4"/>
    <x v="4"/>
    <x v="18"/>
    <x v="9"/>
    <n v="0.3533"/>
    <n v="15"/>
    <n v="19"/>
  </r>
  <r>
    <x v="1"/>
    <x v="0"/>
    <x v="1"/>
    <x v="4"/>
    <x v="4"/>
    <x v="19"/>
    <x v="9"/>
    <n v="0.33960000000000001"/>
    <n v="15"/>
    <n v="19"/>
  </r>
  <r>
    <x v="1"/>
    <x v="0"/>
    <x v="1"/>
    <x v="4"/>
    <x v="0"/>
    <x v="0"/>
    <x v="20"/>
    <n v="0.04"/>
    <n v="227"/>
    <n v="19"/>
  </r>
  <r>
    <x v="1"/>
    <x v="0"/>
    <x v="1"/>
    <x v="4"/>
    <x v="0"/>
    <x v="1"/>
    <x v="20"/>
    <n v="0.04"/>
    <n v="227"/>
    <n v="19"/>
  </r>
  <r>
    <x v="1"/>
    <x v="0"/>
    <x v="1"/>
    <x v="4"/>
    <x v="0"/>
    <x v="2"/>
    <x v="20"/>
    <n v="0.04"/>
    <n v="227"/>
    <n v="19"/>
  </r>
  <r>
    <x v="1"/>
    <x v="0"/>
    <x v="1"/>
    <x v="4"/>
    <x v="0"/>
    <x v="3"/>
    <x v="20"/>
    <n v="0.04"/>
    <n v="227"/>
    <n v="19"/>
  </r>
  <r>
    <x v="1"/>
    <x v="0"/>
    <x v="1"/>
    <x v="4"/>
    <x v="1"/>
    <x v="4"/>
    <x v="20"/>
    <n v="6.1600000000000002E-2"/>
    <n v="177"/>
    <n v="19"/>
  </r>
  <r>
    <x v="1"/>
    <x v="0"/>
    <x v="1"/>
    <x v="4"/>
    <x v="1"/>
    <x v="5"/>
    <x v="20"/>
    <n v="5.3600000000000002E-2"/>
    <n v="177"/>
    <n v="19"/>
  </r>
  <r>
    <x v="1"/>
    <x v="0"/>
    <x v="1"/>
    <x v="4"/>
    <x v="1"/>
    <x v="6"/>
    <x v="20"/>
    <n v="5.9000000000000004E-2"/>
    <n v="177"/>
    <n v="19"/>
  </r>
  <r>
    <x v="1"/>
    <x v="0"/>
    <x v="1"/>
    <x v="4"/>
    <x v="1"/>
    <x v="7"/>
    <x v="20"/>
    <n v="5.3600000000000002E-2"/>
    <n v="177"/>
    <n v="19"/>
  </r>
  <r>
    <x v="1"/>
    <x v="0"/>
    <x v="1"/>
    <x v="4"/>
    <x v="2"/>
    <x v="8"/>
    <x v="20"/>
    <n v="0.10539999999999999"/>
    <n v="87"/>
    <n v="19"/>
  </r>
  <r>
    <x v="1"/>
    <x v="0"/>
    <x v="1"/>
    <x v="4"/>
    <x v="2"/>
    <x v="9"/>
    <x v="20"/>
    <n v="0.17460000000000001"/>
    <n v="87"/>
    <n v="19"/>
  </r>
  <r>
    <x v="1"/>
    <x v="0"/>
    <x v="1"/>
    <x v="4"/>
    <x v="2"/>
    <x v="10"/>
    <x v="20"/>
    <n v="7.5600000000000001E-2"/>
    <n v="87"/>
    <n v="19"/>
  </r>
  <r>
    <x v="1"/>
    <x v="0"/>
    <x v="1"/>
    <x v="4"/>
    <x v="2"/>
    <x v="11"/>
    <x v="20"/>
    <n v="7.5600000000000001E-2"/>
    <n v="87"/>
    <n v="19"/>
  </r>
  <r>
    <x v="1"/>
    <x v="0"/>
    <x v="1"/>
    <x v="4"/>
    <x v="3"/>
    <x v="12"/>
    <x v="20"/>
    <n v="0.1757"/>
    <n v="69"/>
    <n v="19"/>
  </r>
  <r>
    <x v="1"/>
    <x v="0"/>
    <x v="1"/>
    <x v="4"/>
    <x v="3"/>
    <x v="13"/>
    <x v="20"/>
    <n v="0.2437"/>
    <n v="69"/>
    <n v="19"/>
  </r>
  <r>
    <x v="1"/>
    <x v="0"/>
    <x v="1"/>
    <x v="4"/>
    <x v="3"/>
    <x v="14"/>
    <x v="20"/>
    <n v="0.1772"/>
    <n v="69"/>
    <n v="19"/>
  </r>
  <r>
    <x v="1"/>
    <x v="0"/>
    <x v="1"/>
    <x v="4"/>
    <x v="3"/>
    <x v="15"/>
    <x v="20"/>
    <n v="0.1757"/>
    <n v="69"/>
    <n v="19"/>
  </r>
  <r>
    <x v="1"/>
    <x v="0"/>
    <x v="1"/>
    <x v="4"/>
    <x v="4"/>
    <x v="16"/>
    <x v="20"/>
    <n v="0.32250000000000001"/>
    <n v="15"/>
    <n v="19"/>
  </r>
  <r>
    <x v="1"/>
    <x v="0"/>
    <x v="1"/>
    <x v="4"/>
    <x v="4"/>
    <x v="17"/>
    <x v="20"/>
    <n v="0.33539999999999998"/>
    <n v="15"/>
    <n v="19"/>
  </r>
  <r>
    <x v="1"/>
    <x v="0"/>
    <x v="1"/>
    <x v="4"/>
    <x v="4"/>
    <x v="18"/>
    <x v="20"/>
    <n v="0.34939999999999999"/>
    <n v="15"/>
    <n v="19"/>
  </r>
  <r>
    <x v="1"/>
    <x v="0"/>
    <x v="1"/>
    <x v="4"/>
    <x v="4"/>
    <x v="19"/>
    <x v="20"/>
    <n v="0.32250000000000001"/>
    <n v="15"/>
    <n v="19"/>
  </r>
  <r>
    <x v="0"/>
    <x v="0"/>
    <x v="1"/>
    <x v="5"/>
    <x v="0"/>
    <x v="0"/>
    <x v="0"/>
    <n v="52.884"/>
    <n v="1465"/>
    <n v="19"/>
  </r>
  <r>
    <x v="0"/>
    <x v="0"/>
    <x v="1"/>
    <x v="5"/>
    <x v="0"/>
    <x v="0"/>
    <x v="1"/>
    <n v="51.518999999999998"/>
    <n v="1465"/>
    <n v="19"/>
  </r>
  <r>
    <x v="0"/>
    <x v="0"/>
    <x v="1"/>
    <x v="5"/>
    <x v="0"/>
    <x v="0"/>
    <x v="2"/>
    <n v="50.555"/>
    <n v="1465"/>
    <n v="19"/>
  </r>
  <r>
    <x v="0"/>
    <x v="0"/>
    <x v="1"/>
    <x v="5"/>
    <x v="0"/>
    <x v="0"/>
    <x v="3"/>
    <n v="49.069000000000003"/>
    <n v="1465"/>
    <n v="19"/>
  </r>
  <r>
    <x v="0"/>
    <x v="0"/>
    <x v="1"/>
    <x v="5"/>
    <x v="0"/>
    <x v="0"/>
    <x v="4"/>
    <n v="48.127000000000002"/>
    <n v="1465"/>
    <n v="19"/>
  </r>
  <r>
    <x v="0"/>
    <x v="0"/>
    <x v="1"/>
    <x v="5"/>
    <x v="0"/>
    <x v="0"/>
    <x v="5"/>
    <n v="47.261000000000003"/>
    <n v="1465"/>
    <n v="19"/>
  </r>
  <r>
    <x v="0"/>
    <x v="0"/>
    <x v="1"/>
    <x v="5"/>
    <x v="0"/>
    <x v="0"/>
    <x v="6"/>
    <n v="46.715000000000003"/>
    <n v="1465"/>
    <n v="19"/>
  </r>
  <r>
    <x v="0"/>
    <x v="0"/>
    <x v="1"/>
    <x v="5"/>
    <x v="0"/>
    <x v="0"/>
    <x v="7"/>
    <n v="46.029000000000003"/>
    <n v="1465"/>
    <n v="19"/>
  </r>
  <r>
    <x v="0"/>
    <x v="0"/>
    <x v="1"/>
    <x v="5"/>
    <x v="0"/>
    <x v="0"/>
    <x v="8"/>
    <n v="45.384999999999998"/>
    <n v="1465"/>
    <n v="19"/>
  </r>
  <r>
    <x v="0"/>
    <x v="0"/>
    <x v="1"/>
    <x v="5"/>
    <x v="0"/>
    <x v="0"/>
    <x v="9"/>
    <n v="44.575000000000003"/>
    <n v="1465"/>
    <n v="19"/>
  </r>
  <r>
    <x v="0"/>
    <x v="0"/>
    <x v="1"/>
    <x v="5"/>
    <x v="0"/>
    <x v="0"/>
    <x v="10"/>
    <n v="44.029000000000003"/>
    <n v="1465"/>
    <n v="19"/>
  </r>
  <r>
    <x v="0"/>
    <x v="0"/>
    <x v="1"/>
    <x v="5"/>
    <x v="0"/>
    <x v="0"/>
    <x v="11"/>
    <n v="43.366999999999997"/>
    <n v="1465"/>
    <n v="19"/>
  </r>
  <r>
    <x v="0"/>
    <x v="0"/>
    <x v="1"/>
    <x v="5"/>
    <x v="0"/>
    <x v="0"/>
    <x v="12"/>
    <n v="42.944000000000003"/>
    <n v="1465"/>
    <n v="19"/>
  </r>
  <r>
    <x v="0"/>
    <x v="0"/>
    <x v="1"/>
    <x v="5"/>
    <x v="0"/>
    <x v="0"/>
    <x v="13"/>
    <n v="42.518000000000001"/>
    <n v="1465"/>
    <n v="19"/>
  </r>
  <r>
    <x v="0"/>
    <x v="0"/>
    <x v="1"/>
    <x v="5"/>
    <x v="0"/>
    <x v="0"/>
    <x v="14"/>
    <n v="42.091000000000001"/>
    <n v="1465"/>
    <n v="19"/>
  </r>
  <r>
    <x v="0"/>
    <x v="0"/>
    <x v="1"/>
    <x v="5"/>
    <x v="0"/>
    <x v="0"/>
    <x v="15"/>
    <n v="41.654000000000003"/>
    <n v="1465"/>
    <n v="19"/>
  </r>
  <r>
    <x v="0"/>
    <x v="0"/>
    <x v="1"/>
    <x v="5"/>
    <x v="0"/>
    <x v="0"/>
    <x v="16"/>
    <n v="40.344000000000001"/>
    <n v="1465"/>
    <n v="19"/>
  </r>
  <r>
    <x v="0"/>
    <x v="0"/>
    <x v="1"/>
    <x v="5"/>
    <x v="0"/>
    <x v="0"/>
    <x v="17"/>
    <n v="39.215000000000003"/>
    <n v="1465"/>
    <n v="19"/>
  </r>
  <r>
    <x v="0"/>
    <x v="0"/>
    <x v="1"/>
    <x v="5"/>
    <x v="0"/>
    <x v="0"/>
    <x v="18"/>
    <n v="38.636000000000003"/>
    <n v="1465"/>
    <n v="19"/>
  </r>
  <r>
    <x v="0"/>
    <x v="0"/>
    <x v="1"/>
    <x v="5"/>
    <x v="0"/>
    <x v="1"/>
    <x v="0"/>
    <n v="55.072000000000003"/>
    <n v="1465"/>
    <n v="19"/>
  </r>
  <r>
    <x v="0"/>
    <x v="0"/>
    <x v="1"/>
    <x v="5"/>
    <x v="0"/>
    <x v="1"/>
    <x v="1"/>
    <n v="53.570999999999998"/>
    <n v="1465"/>
    <n v="19"/>
  </r>
  <r>
    <x v="0"/>
    <x v="0"/>
    <x v="1"/>
    <x v="5"/>
    <x v="0"/>
    <x v="1"/>
    <x v="2"/>
    <n v="52.395000000000003"/>
    <n v="1465"/>
    <n v="19"/>
  </r>
  <r>
    <x v="0"/>
    <x v="0"/>
    <x v="1"/>
    <x v="5"/>
    <x v="0"/>
    <x v="1"/>
    <x v="3"/>
    <n v="51.436"/>
    <n v="1465"/>
    <n v="19"/>
  </r>
  <r>
    <x v="0"/>
    <x v="0"/>
    <x v="1"/>
    <x v="5"/>
    <x v="0"/>
    <x v="1"/>
    <x v="4"/>
    <n v="50.362000000000002"/>
    <n v="1465"/>
    <n v="19"/>
  </r>
  <r>
    <x v="0"/>
    <x v="0"/>
    <x v="1"/>
    <x v="5"/>
    <x v="0"/>
    <x v="1"/>
    <x v="5"/>
    <n v="49.3"/>
    <n v="1465"/>
    <n v="19"/>
  </r>
  <r>
    <x v="0"/>
    <x v="0"/>
    <x v="1"/>
    <x v="5"/>
    <x v="0"/>
    <x v="1"/>
    <x v="6"/>
    <n v="48.74"/>
    <n v="1465"/>
    <n v="19"/>
  </r>
  <r>
    <x v="0"/>
    <x v="0"/>
    <x v="1"/>
    <x v="5"/>
    <x v="0"/>
    <x v="1"/>
    <x v="7"/>
    <n v="48.146000000000001"/>
    <n v="1465"/>
    <n v="19"/>
  </r>
  <r>
    <x v="0"/>
    <x v="0"/>
    <x v="1"/>
    <x v="5"/>
    <x v="0"/>
    <x v="1"/>
    <x v="8"/>
    <n v="47.789000000000001"/>
    <n v="1465"/>
    <n v="19"/>
  </r>
  <r>
    <x v="0"/>
    <x v="0"/>
    <x v="1"/>
    <x v="5"/>
    <x v="0"/>
    <x v="1"/>
    <x v="9"/>
    <n v="47.134999999999998"/>
    <n v="1465"/>
    <n v="19"/>
  </r>
  <r>
    <x v="0"/>
    <x v="0"/>
    <x v="1"/>
    <x v="5"/>
    <x v="0"/>
    <x v="1"/>
    <x v="10"/>
    <n v="46.472999999999999"/>
    <n v="1465"/>
    <n v="19"/>
  </r>
  <r>
    <x v="0"/>
    <x v="0"/>
    <x v="1"/>
    <x v="5"/>
    <x v="0"/>
    <x v="1"/>
    <x v="11"/>
    <n v="45.945"/>
    <n v="1465"/>
    <n v="19"/>
  </r>
  <r>
    <x v="0"/>
    <x v="0"/>
    <x v="1"/>
    <x v="5"/>
    <x v="0"/>
    <x v="1"/>
    <x v="12"/>
    <n v="45.579000000000001"/>
    <n v="1465"/>
    <n v="19"/>
  </r>
  <r>
    <x v="0"/>
    <x v="0"/>
    <x v="1"/>
    <x v="5"/>
    <x v="0"/>
    <x v="1"/>
    <x v="13"/>
    <n v="45.07"/>
    <n v="1465"/>
    <n v="19"/>
  </r>
  <r>
    <x v="0"/>
    <x v="0"/>
    <x v="1"/>
    <x v="5"/>
    <x v="0"/>
    <x v="1"/>
    <x v="14"/>
    <n v="44.587000000000003"/>
    <n v="1465"/>
    <n v="19"/>
  </r>
  <r>
    <x v="0"/>
    <x v="0"/>
    <x v="1"/>
    <x v="5"/>
    <x v="0"/>
    <x v="1"/>
    <x v="15"/>
    <n v="43.448999999999998"/>
    <n v="1465"/>
    <n v="19"/>
  </r>
  <r>
    <x v="0"/>
    <x v="0"/>
    <x v="1"/>
    <x v="5"/>
    <x v="0"/>
    <x v="1"/>
    <x v="16"/>
    <n v="42.899000000000001"/>
    <n v="1465"/>
    <n v="19"/>
  </r>
  <r>
    <x v="0"/>
    <x v="0"/>
    <x v="1"/>
    <x v="5"/>
    <x v="0"/>
    <x v="1"/>
    <x v="17"/>
    <n v="41.41"/>
    <n v="1465"/>
    <n v="19"/>
  </r>
  <r>
    <x v="0"/>
    <x v="0"/>
    <x v="1"/>
    <x v="5"/>
    <x v="0"/>
    <x v="1"/>
    <x v="18"/>
    <n v="40.926000000000002"/>
    <n v="1465"/>
    <n v="19"/>
  </r>
  <r>
    <x v="0"/>
    <x v="0"/>
    <x v="1"/>
    <x v="5"/>
    <x v="0"/>
    <x v="2"/>
    <x v="0"/>
    <n v="61.094000000000001"/>
    <n v="1465"/>
    <n v="19"/>
  </r>
  <r>
    <x v="0"/>
    <x v="0"/>
    <x v="1"/>
    <x v="5"/>
    <x v="0"/>
    <x v="2"/>
    <x v="1"/>
    <n v="58.363999999999997"/>
    <n v="1465"/>
    <n v="19"/>
  </r>
  <r>
    <x v="0"/>
    <x v="0"/>
    <x v="1"/>
    <x v="5"/>
    <x v="0"/>
    <x v="2"/>
    <x v="2"/>
    <n v="56.914000000000001"/>
    <n v="1465"/>
    <n v="19"/>
  </r>
  <r>
    <x v="0"/>
    <x v="0"/>
    <x v="1"/>
    <x v="5"/>
    <x v="0"/>
    <x v="2"/>
    <x v="3"/>
    <n v="55.372"/>
    <n v="1465"/>
    <n v="19"/>
  </r>
  <r>
    <x v="0"/>
    <x v="0"/>
    <x v="1"/>
    <x v="5"/>
    <x v="0"/>
    <x v="2"/>
    <x v="4"/>
    <n v="54.518000000000001"/>
    <n v="1465"/>
    <n v="19"/>
  </r>
  <r>
    <x v="0"/>
    <x v="0"/>
    <x v="1"/>
    <x v="5"/>
    <x v="0"/>
    <x v="2"/>
    <x v="5"/>
    <n v="53.408999999999999"/>
    <n v="1465"/>
    <n v="19"/>
  </r>
  <r>
    <x v="0"/>
    <x v="0"/>
    <x v="1"/>
    <x v="5"/>
    <x v="0"/>
    <x v="2"/>
    <x v="6"/>
    <n v="52.338000000000001"/>
    <n v="1465"/>
    <n v="19"/>
  </r>
  <r>
    <x v="0"/>
    <x v="0"/>
    <x v="1"/>
    <x v="5"/>
    <x v="0"/>
    <x v="2"/>
    <x v="7"/>
    <n v="51.238999999999997"/>
    <n v="1465"/>
    <n v="19"/>
  </r>
  <r>
    <x v="0"/>
    <x v="0"/>
    <x v="1"/>
    <x v="5"/>
    <x v="0"/>
    <x v="2"/>
    <x v="8"/>
    <n v="50.606000000000002"/>
    <n v="1465"/>
    <n v="19"/>
  </r>
  <r>
    <x v="0"/>
    <x v="0"/>
    <x v="1"/>
    <x v="5"/>
    <x v="0"/>
    <x v="2"/>
    <x v="9"/>
    <n v="49.838000000000001"/>
    <n v="1465"/>
    <n v="19"/>
  </r>
  <r>
    <x v="0"/>
    <x v="0"/>
    <x v="1"/>
    <x v="5"/>
    <x v="0"/>
    <x v="2"/>
    <x v="10"/>
    <n v="49.320999999999998"/>
    <n v="1465"/>
    <n v="19"/>
  </r>
  <r>
    <x v="0"/>
    <x v="0"/>
    <x v="1"/>
    <x v="5"/>
    <x v="0"/>
    <x v="2"/>
    <x v="11"/>
    <n v="48.98"/>
    <n v="1465"/>
    <n v="19"/>
  </r>
  <r>
    <x v="0"/>
    <x v="0"/>
    <x v="1"/>
    <x v="5"/>
    <x v="0"/>
    <x v="2"/>
    <x v="12"/>
    <n v="48.500999999999998"/>
    <n v="1465"/>
    <n v="19"/>
  </r>
  <r>
    <x v="0"/>
    <x v="0"/>
    <x v="1"/>
    <x v="5"/>
    <x v="0"/>
    <x v="2"/>
    <x v="13"/>
    <n v="48.331000000000003"/>
    <n v="1465"/>
    <n v="19"/>
  </r>
  <r>
    <x v="0"/>
    <x v="0"/>
    <x v="1"/>
    <x v="5"/>
    <x v="0"/>
    <x v="2"/>
    <x v="14"/>
    <n v="47.764000000000003"/>
    <n v="1465"/>
    <n v="19"/>
  </r>
  <r>
    <x v="0"/>
    <x v="0"/>
    <x v="1"/>
    <x v="5"/>
    <x v="0"/>
    <x v="2"/>
    <x v="15"/>
    <n v="46.44"/>
    <n v="1465"/>
    <n v="19"/>
  </r>
  <r>
    <x v="0"/>
    <x v="0"/>
    <x v="1"/>
    <x v="5"/>
    <x v="0"/>
    <x v="2"/>
    <x v="16"/>
    <n v="45.795000000000002"/>
    <n v="1465"/>
    <n v="19"/>
  </r>
  <r>
    <x v="0"/>
    <x v="0"/>
    <x v="1"/>
    <x v="5"/>
    <x v="0"/>
    <x v="2"/>
    <x v="17"/>
    <n v="44.204999999999998"/>
    <n v="1465"/>
    <n v="19"/>
  </r>
  <r>
    <x v="0"/>
    <x v="0"/>
    <x v="1"/>
    <x v="5"/>
    <x v="0"/>
    <x v="2"/>
    <x v="18"/>
    <n v="42.561"/>
    <n v="1465"/>
    <n v="19"/>
  </r>
  <r>
    <x v="0"/>
    <x v="0"/>
    <x v="1"/>
    <x v="5"/>
    <x v="0"/>
    <x v="3"/>
    <x v="0"/>
    <n v="57.127000000000002"/>
    <n v="1465"/>
    <n v="19"/>
  </r>
  <r>
    <x v="0"/>
    <x v="0"/>
    <x v="1"/>
    <x v="5"/>
    <x v="0"/>
    <x v="3"/>
    <x v="1"/>
    <n v="54.613999999999997"/>
    <n v="1465"/>
    <n v="19"/>
  </r>
  <r>
    <x v="0"/>
    <x v="0"/>
    <x v="1"/>
    <x v="5"/>
    <x v="0"/>
    <x v="3"/>
    <x v="2"/>
    <n v="53.203000000000003"/>
    <n v="1465"/>
    <n v="19"/>
  </r>
  <r>
    <x v="0"/>
    <x v="0"/>
    <x v="1"/>
    <x v="5"/>
    <x v="0"/>
    <x v="3"/>
    <x v="3"/>
    <n v="52.09"/>
    <n v="1465"/>
    <n v="19"/>
  </r>
  <r>
    <x v="0"/>
    <x v="0"/>
    <x v="1"/>
    <x v="5"/>
    <x v="0"/>
    <x v="3"/>
    <x v="4"/>
    <n v="50.893999999999998"/>
    <n v="1465"/>
    <n v="19"/>
  </r>
  <r>
    <x v="0"/>
    <x v="0"/>
    <x v="1"/>
    <x v="5"/>
    <x v="0"/>
    <x v="3"/>
    <x v="5"/>
    <n v="50.064"/>
    <n v="1465"/>
    <n v="19"/>
  </r>
  <r>
    <x v="0"/>
    <x v="0"/>
    <x v="1"/>
    <x v="5"/>
    <x v="0"/>
    <x v="3"/>
    <x v="6"/>
    <n v="49.256"/>
    <n v="1465"/>
    <n v="19"/>
  </r>
  <r>
    <x v="0"/>
    <x v="0"/>
    <x v="1"/>
    <x v="5"/>
    <x v="0"/>
    <x v="3"/>
    <x v="7"/>
    <n v="48.573"/>
    <n v="1465"/>
    <n v="19"/>
  </r>
  <r>
    <x v="0"/>
    <x v="0"/>
    <x v="1"/>
    <x v="5"/>
    <x v="0"/>
    <x v="3"/>
    <x v="8"/>
    <n v="48.122"/>
    <n v="1465"/>
    <n v="19"/>
  </r>
  <r>
    <x v="0"/>
    <x v="0"/>
    <x v="1"/>
    <x v="5"/>
    <x v="0"/>
    <x v="3"/>
    <x v="9"/>
    <n v="47.481000000000002"/>
    <n v="1465"/>
    <n v="19"/>
  </r>
  <r>
    <x v="0"/>
    <x v="0"/>
    <x v="1"/>
    <x v="5"/>
    <x v="0"/>
    <x v="3"/>
    <x v="10"/>
    <n v="46.624000000000002"/>
    <n v="1465"/>
    <n v="19"/>
  </r>
  <r>
    <x v="0"/>
    <x v="0"/>
    <x v="1"/>
    <x v="5"/>
    <x v="0"/>
    <x v="3"/>
    <x v="11"/>
    <n v="46.043999999999997"/>
    <n v="1465"/>
    <n v="19"/>
  </r>
  <r>
    <x v="0"/>
    <x v="0"/>
    <x v="1"/>
    <x v="5"/>
    <x v="0"/>
    <x v="3"/>
    <x v="12"/>
    <n v="45.396000000000001"/>
    <n v="1465"/>
    <n v="19"/>
  </r>
  <r>
    <x v="0"/>
    <x v="0"/>
    <x v="1"/>
    <x v="5"/>
    <x v="0"/>
    <x v="3"/>
    <x v="13"/>
    <n v="44.719000000000001"/>
    <n v="1465"/>
    <n v="19"/>
  </r>
  <r>
    <x v="0"/>
    <x v="0"/>
    <x v="1"/>
    <x v="5"/>
    <x v="0"/>
    <x v="3"/>
    <x v="14"/>
    <n v="43.81"/>
    <n v="1465"/>
    <n v="19"/>
  </r>
  <r>
    <x v="0"/>
    <x v="0"/>
    <x v="1"/>
    <x v="5"/>
    <x v="0"/>
    <x v="3"/>
    <x v="15"/>
    <n v="42.944000000000003"/>
    <n v="1465"/>
    <n v="19"/>
  </r>
  <r>
    <x v="0"/>
    <x v="0"/>
    <x v="1"/>
    <x v="5"/>
    <x v="0"/>
    <x v="3"/>
    <x v="16"/>
    <n v="42.319000000000003"/>
    <n v="1465"/>
    <n v="19"/>
  </r>
  <r>
    <x v="0"/>
    <x v="0"/>
    <x v="1"/>
    <x v="5"/>
    <x v="0"/>
    <x v="3"/>
    <x v="17"/>
    <n v="41.213000000000001"/>
    <n v="1465"/>
    <n v="19"/>
  </r>
  <r>
    <x v="0"/>
    <x v="0"/>
    <x v="1"/>
    <x v="5"/>
    <x v="0"/>
    <x v="3"/>
    <x v="18"/>
    <n v="39.453000000000003"/>
    <n v="1465"/>
    <n v="19"/>
  </r>
  <r>
    <x v="0"/>
    <x v="0"/>
    <x v="1"/>
    <x v="5"/>
    <x v="1"/>
    <x v="4"/>
    <x v="0"/>
    <n v="73.408000000000001"/>
    <n v="1946"/>
    <n v="19"/>
  </r>
  <r>
    <x v="0"/>
    <x v="0"/>
    <x v="1"/>
    <x v="5"/>
    <x v="1"/>
    <x v="4"/>
    <x v="1"/>
    <n v="70.847999999999999"/>
    <n v="1946"/>
    <n v="19"/>
  </r>
  <r>
    <x v="0"/>
    <x v="0"/>
    <x v="1"/>
    <x v="5"/>
    <x v="1"/>
    <x v="4"/>
    <x v="2"/>
    <n v="68.801000000000002"/>
    <n v="1946"/>
    <n v="19"/>
  </r>
  <r>
    <x v="0"/>
    <x v="0"/>
    <x v="1"/>
    <x v="5"/>
    <x v="1"/>
    <x v="4"/>
    <x v="3"/>
    <n v="67.570999999999998"/>
    <n v="1946"/>
    <n v="19"/>
  </r>
  <r>
    <x v="0"/>
    <x v="0"/>
    <x v="1"/>
    <x v="5"/>
    <x v="1"/>
    <x v="4"/>
    <x v="4"/>
    <n v="66.135999999999996"/>
    <n v="1946"/>
    <n v="19"/>
  </r>
  <r>
    <x v="0"/>
    <x v="0"/>
    <x v="1"/>
    <x v="5"/>
    <x v="1"/>
    <x v="4"/>
    <x v="5"/>
    <n v="65.117000000000004"/>
    <n v="1946"/>
    <n v="19"/>
  </r>
  <r>
    <x v="0"/>
    <x v="0"/>
    <x v="1"/>
    <x v="5"/>
    <x v="1"/>
    <x v="4"/>
    <x v="6"/>
    <n v="64.760000000000005"/>
    <n v="1946"/>
    <n v="19"/>
  </r>
  <r>
    <x v="0"/>
    <x v="0"/>
    <x v="1"/>
    <x v="5"/>
    <x v="1"/>
    <x v="4"/>
    <x v="7"/>
    <n v="63.387999999999998"/>
    <n v="1946"/>
    <n v="19"/>
  </r>
  <r>
    <x v="0"/>
    <x v="0"/>
    <x v="1"/>
    <x v="5"/>
    <x v="1"/>
    <x v="4"/>
    <x v="8"/>
    <n v="62.276000000000003"/>
    <n v="1946"/>
    <n v="19"/>
  </r>
  <r>
    <x v="0"/>
    <x v="0"/>
    <x v="1"/>
    <x v="5"/>
    <x v="1"/>
    <x v="4"/>
    <x v="9"/>
    <n v="61.302"/>
    <n v="1946"/>
    <n v="19"/>
  </r>
  <r>
    <x v="0"/>
    <x v="0"/>
    <x v="1"/>
    <x v="5"/>
    <x v="1"/>
    <x v="4"/>
    <x v="10"/>
    <n v="60.341000000000001"/>
    <n v="1946"/>
    <n v="19"/>
  </r>
  <r>
    <x v="0"/>
    <x v="0"/>
    <x v="1"/>
    <x v="5"/>
    <x v="1"/>
    <x v="4"/>
    <x v="11"/>
    <n v="59.44"/>
    <n v="1946"/>
    <n v="19"/>
  </r>
  <r>
    <x v="0"/>
    <x v="0"/>
    <x v="1"/>
    <x v="5"/>
    <x v="1"/>
    <x v="4"/>
    <x v="12"/>
    <n v="58.811999999999998"/>
    <n v="1946"/>
    <n v="19"/>
  </r>
  <r>
    <x v="0"/>
    <x v="0"/>
    <x v="1"/>
    <x v="5"/>
    <x v="1"/>
    <x v="4"/>
    <x v="13"/>
    <n v="58.350999999999999"/>
    <n v="1946"/>
    <n v="19"/>
  </r>
  <r>
    <x v="0"/>
    <x v="0"/>
    <x v="1"/>
    <x v="5"/>
    <x v="1"/>
    <x v="4"/>
    <x v="14"/>
    <n v="58.033000000000001"/>
    <n v="1946"/>
    <n v="19"/>
  </r>
  <r>
    <x v="0"/>
    <x v="0"/>
    <x v="1"/>
    <x v="5"/>
    <x v="1"/>
    <x v="4"/>
    <x v="15"/>
    <n v="57.625999999999998"/>
    <n v="1946"/>
    <n v="19"/>
  </r>
  <r>
    <x v="0"/>
    <x v="0"/>
    <x v="1"/>
    <x v="5"/>
    <x v="1"/>
    <x v="4"/>
    <x v="16"/>
    <n v="57.055"/>
    <n v="1946"/>
    <n v="19"/>
  </r>
  <r>
    <x v="0"/>
    <x v="0"/>
    <x v="1"/>
    <x v="5"/>
    <x v="1"/>
    <x v="4"/>
    <x v="17"/>
    <n v="55.972000000000001"/>
    <n v="1946"/>
    <n v="19"/>
  </r>
  <r>
    <x v="0"/>
    <x v="0"/>
    <x v="1"/>
    <x v="5"/>
    <x v="1"/>
    <x v="4"/>
    <x v="18"/>
    <n v="53.670999999999999"/>
    <n v="1946"/>
    <n v="19"/>
  </r>
  <r>
    <x v="0"/>
    <x v="0"/>
    <x v="1"/>
    <x v="5"/>
    <x v="1"/>
    <x v="5"/>
    <x v="0"/>
    <n v="80.647999999999996"/>
    <n v="1946"/>
    <n v="19"/>
  </r>
  <r>
    <x v="0"/>
    <x v="0"/>
    <x v="1"/>
    <x v="5"/>
    <x v="1"/>
    <x v="5"/>
    <x v="1"/>
    <n v="77.558000000000007"/>
    <n v="1946"/>
    <n v="19"/>
  </r>
  <r>
    <x v="0"/>
    <x v="0"/>
    <x v="1"/>
    <x v="5"/>
    <x v="1"/>
    <x v="5"/>
    <x v="2"/>
    <n v="75.218999999999994"/>
    <n v="1946"/>
    <n v="19"/>
  </r>
  <r>
    <x v="0"/>
    <x v="0"/>
    <x v="1"/>
    <x v="5"/>
    <x v="1"/>
    <x v="5"/>
    <x v="3"/>
    <n v="73.926000000000002"/>
    <n v="1946"/>
    <n v="19"/>
  </r>
  <r>
    <x v="0"/>
    <x v="0"/>
    <x v="1"/>
    <x v="5"/>
    <x v="1"/>
    <x v="5"/>
    <x v="4"/>
    <n v="71.828000000000003"/>
    <n v="1946"/>
    <n v="19"/>
  </r>
  <r>
    <x v="0"/>
    <x v="0"/>
    <x v="1"/>
    <x v="5"/>
    <x v="1"/>
    <x v="5"/>
    <x v="5"/>
    <n v="70.918999999999997"/>
    <n v="1946"/>
    <n v="19"/>
  </r>
  <r>
    <x v="0"/>
    <x v="0"/>
    <x v="1"/>
    <x v="5"/>
    <x v="1"/>
    <x v="5"/>
    <x v="6"/>
    <n v="69.501000000000005"/>
    <n v="1946"/>
    <n v="19"/>
  </r>
  <r>
    <x v="0"/>
    <x v="0"/>
    <x v="1"/>
    <x v="5"/>
    <x v="1"/>
    <x v="5"/>
    <x v="7"/>
    <n v="68.483999999999995"/>
    <n v="1946"/>
    <n v="19"/>
  </r>
  <r>
    <x v="0"/>
    <x v="0"/>
    <x v="1"/>
    <x v="5"/>
    <x v="1"/>
    <x v="5"/>
    <x v="8"/>
    <n v="67.722999999999999"/>
    <n v="1946"/>
    <n v="19"/>
  </r>
  <r>
    <x v="0"/>
    <x v="0"/>
    <x v="1"/>
    <x v="5"/>
    <x v="1"/>
    <x v="5"/>
    <x v="9"/>
    <n v="66.856999999999999"/>
    <n v="1946"/>
    <n v="19"/>
  </r>
  <r>
    <x v="0"/>
    <x v="0"/>
    <x v="1"/>
    <x v="5"/>
    <x v="1"/>
    <x v="5"/>
    <x v="10"/>
    <n v="65.959000000000003"/>
    <n v="1946"/>
    <n v="19"/>
  </r>
  <r>
    <x v="0"/>
    <x v="0"/>
    <x v="1"/>
    <x v="5"/>
    <x v="1"/>
    <x v="5"/>
    <x v="11"/>
    <n v="64.688999999999993"/>
    <n v="1946"/>
    <n v="19"/>
  </r>
  <r>
    <x v="0"/>
    <x v="0"/>
    <x v="1"/>
    <x v="5"/>
    <x v="1"/>
    <x v="5"/>
    <x v="12"/>
    <n v="63.402999999999999"/>
    <n v="1946"/>
    <n v="19"/>
  </r>
  <r>
    <x v="0"/>
    <x v="0"/>
    <x v="1"/>
    <x v="5"/>
    <x v="1"/>
    <x v="5"/>
    <x v="13"/>
    <n v="62.832000000000001"/>
    <n v="1946"/>
    <n v="19"/>
  </r>
  <r>
    <x v="0"/>
    <x v="0"/>
    <x v="1"/>
    <x v="5"/>
    <x v="1"/>
    <x v="5"/>
    <x v="14"/>
    <n v="61.822000000000003"/>
    <n v="1946"/>
    <n v="19"/>
  </r>
  <r>
    <x v="0"/>
    <x v="0"/>
    <x v="1"/>
    <x v="5"/>
    <x v="1"/>
    <x v="5"/>
    <x v="15"/>
    <n v="60.603000000000002"/>
    <n v="1946"/>
    <n v="19"/>
  </r>
  <r>
    <x v="0"/>
    <x v="0"/>
    <x v="1"/>
    <x v="5"/>
    <x v="1"/>
    <x v="5"/>
    <x v="16"/>
    <n v="59.331000000000003"/>
    <n v="1946"/>
    <n v="19"/>
  </r>
  <r>
    <x v="0"/>
    <x v="0"/>
    <x v="1"/>
    <x v="5"/>
    <x v="1"/>
    <x v="5"/>
    <x v="17"/>
    <n v="58.55"/>
    <n v="1946"/>
    <n v="19"/>
  </r>
  <r>
    <x v="0"/>
    <x v="0"/>
    <x v="1"/>
    <x v="5"/>
    <x v="1"/>
    <x v="5"/>
    <x v="18"/>
    <n v="55.914999999999999"/>
    <n v="1946"/>
    <n v="19"/>
  </r>
  <r>
    <x v="0"/>
    <x v="0"/>
    <x v="1"/>
    <x v="5"/>
    <x v="1"/>
    <x v="6"/>
    <x v="0"/>
    <n v="86.215999999999994"/>
    <n v="1946"/>
    <n v="19"/>
  </r>
  <r>
    <x v="0"/>
    <x v="0"/>
    <x v="1"/>
    <x v="5"/>
    <x v="1"/>
    <x v="6"/>
    <x v="1"/>
    <n v="82.162000000000006"/>
    <n v="1946"/>
    <n v="19"/>
  </r>
  <r>
    <x v="0"/>
    <x v="0"/>
    <x v="1"/>
    <x v="5"/>
    <x v="1"/>
    <x v="6"/>
    <x v="2"/>
    <n v="80.238"/>
    <n v="1946"/>
    <n v="19"/>
  </r>
  <r>
    <x v="0"/>
    <x v="0"/>
    <x v="1"/>
    <x v="5"/>
    <x v="1"/>
    <x v="6"/>
    <x v="3"/>
    <n v="78.491"/>
    <n v="1946"/>
    <n v="19"/>
  </r>
  <r>
    <x v="0"/>
    <x v="0"/>
    <x v="1"/>
    <x v="5"/>
    <x v="1"/>
    <x v="6"/>
    <x v="4"/>
    <n v="76.881"/>
    <n v="1946"/>
    <n v="19"/>
  </r>
  <r>
    <x v="0"/>
    <x v="0"/>
    <x v="1"/>
    <x v="5"/>
    <x v="1"/>
    <x v="6"/>
    <x v="5"/>
    <n v="75.765000000000001"/>
    <n v="1946"/>
    <n v="19"/>
  </r>
  <r>
    <x v="0"/>
    <x v="0"/>
    <x v="1"/>
    <x v="5"/>
    <x v="1"/>
    <x v="6"/>
    <x v="6"/>
    <n v="74.814999999999998"/>
    <n v="1946"/>
    <n v="19"/>
  </r>
  <r>
    <x v="0"/>
    <x v="0"/>
    <x v="1"/>
    <x v="5"/>
    <x v="1"/>
    <x v="6"/>
    <x v="7"/>
    <n v="73.8"/>
    <n v="1946"/>
    <n v="19"/>
  </r>
  <r>
    <x v="0"/>
    <x v="0"/>
    <x v="1"/>
    <x v="5"/>
    <x v="1"/>
    <x v="6"/>
    <x v="8"/>
    <n v="72.826999999999998"/>
    <n v="1946"/>
    <n v="19"/>
  </r>
  <r>
    <x v="0"/>
    <x v="0"/>
    <x v="1"/>
    <x v="5"/>
    <x v="1"/>
    <x v="6"/>
    <x v="9"/>
    <n v="72.102999999999994"/>
    <n v="1946"/>
    <n v="19"/>
  </r>
  <r>
    <x v="0"/>
    <x v="0"/>
    <x v="1"/>
    <x v="5"/>
    <x v="1"/>
    <x v="6"/>
    <x v="10"/>
    <n v="71.260000000000005"/>
    <n v="1946"/>
    <n v="19"/>
  </r>
  <r>
    <x v="0"/>
    <x v="0"/>
    <x v="1"/>
    <x v="5"/>
    <x v="1"/>
    <x v="6"/>
    <x v="11"/>
    <n v="70.117000000000004"/>
    <n v="1946"/>
    <n v="19"/>
  </r>
  <r>
    <x v="0"/>
    <x v="0"/>
    <x v="1"/>
    <x v="5"/>
    <x v="1"/>
    <x v="6"/>
    <x v="12"/>
    <n v="69.176000000000002"/>
    <n v="1946"/>
    <n v="19"/>
  </r>
  <r>
    <x v="0"/>
    <x v="0"/>
    <x v="1"/>
    <x v="5"/>
    <x v="1"/>
    <x v="6"/>
    <x v="13"/>
    <n v="68.180000000000007"/>
    <n v="1946"/>
    <n v="19"/>
  </r>
  <r>
    <x v="0"/>
    <x v="0"/>
    <x v="1"/>
    <x v="5"/>
    <x v="1"/>
    <x v="6"/>
    <x v="14"/>
    <n v="67.406000000000006"/>
    <n v="1946"/>
    <n v="19"/>
  </r>
  <r>
    <x v="0"/>
    <x v="0"/>
    <x v="1"/>
    <x v="5"/>
    <x v="1"/>
    <x v="6"/>
    <x v="15"/>
    <n v="66.445999999999998"/>
    <n v="1946"/>
    <n v="19"/>
  </r>
  <r>
    <x v="0"/>
    <x v="0"/>
    <x v="1"/>
    <x v="5"/>
    <x v="1"/>
    <x v="6"/>
    <x v="16"/>
    <n v="64.781999999999996"/>
    <n v="1946"/>
    <n v="19"/>
  </r>
  <r>
    <x v="0"/>
    <x v="0"/>
    <x v="1"/>
    <x v="5"/>
    <x v="1"/>
    <x v="6"/>
    <x v="17"/>
    <n v="63.295999999999999"/>
    <n v="1946"/>
    <n v="19"/>
  </r>
  <r>
    <x v="0"/>
    <x v="0"/>
    <x v="1"/>
    <x v="5"/>
    <x v="1"/>
    <x v="6"/>
    <x v="18"/>
    <n v="61.317"/>
    <n v="1946"/>
    <n v="19"/>
  </r>
  <r>
    <x v="0"/>
    <x v="0"/>
    <x v="1"/>
    <x v="5"/>
    <x v="1"/>
    <x v="7"/>
    <x v="0"/>
    <n v="81.778000000000006"/>
    <n v="1946"/>
    <n v="19"/>
  </r>
  <r>
    <x v="0"/>
    <x v="0"/>
    <x v="1"/>
    <x v="5"/>
    <x v="1"/>
    <x v="7"/>
    <x v="1"/>
    <n v="78.632000000000005"/>
    <n v="1946"/>
    <n v="19"/>
  </r>
  <r>
    <x v="0"/>
    <x v="0"/>
    <x v="1"/>
    <x v="5"/>
    <x v="1"/>
    <x v="7"/>
    <x v="2"/>
    <n v="76.025000000000006"/>
    <n v="1946"/>
    <n v="19"/>
  </r>
  <r>
    <x v="0"/>
    <x v="0"/>
    <x v="1"/>
    <x v="5"/>
    <x v="1"/>
    <x v="7"/>
    <x v="3"/>
    <n v="74.495999999999995"/>
    <n v="1946"/>
    <n v="19"/>
  </r>
  <r>
    <x v="0"/>
    <x v="0"/>
    <x v="1"/>
    <x v="5"/>
    <x v="1"/>
    <x v="7"/>
    <x v="4"/>
    <n v="73.040000000000006"/>
    <n v="1946"/>
    <n v="19"/>
  </r>
  <r>
    <x v="0"/>
    <x v="0"/>
    <x v="1"/>
    <x v="5"/>
    <x v="1"/>
    <x v="7"/>
    <x v="5"/>
    <n v="71.518000000000001"/>
    <n v="1946"/>
    <n v="19"/>
  </r>
  <r>
    <x v="0"/>
    <x v="0"/>
    <x v="1"/>
    <x v="5"/>
    <x v="1"/>
    <x v="7"/>
    <x v="6"/>
    <n v="70.584999999999994"/>
    <n v="1946"/>
    <n v="19"/>
  </r>
  <r>
    <x v="0"/>
    <x v="0"/>
    <x v="1"/>
    <x v="5"/>
    <x v="1"/>
    <x v="7"/>
    <x v="7"/>
    <n v="69.180000000000007"/>
    <n v="1946"/>
    <n v="19"/>
  </r>
  <r>
    <x v="0"/>
    <x v="0"/>
    <x v="1"/>
    <x v="5"/>
    <x v="1"/>
    <x v="7"/>
    <x v="8"/>
    <n v="68.13"/>
    <n v="1946"/>
    <n v="19"/>
  </r>
  <r>
    <x v="0"/>
    <x v="0"/>
    <x v="1"/>
    <x v="5"/>
    <x v="1"/>
    <x v="7"/>
    <x v="9"/>
    <n v="67.293000000000006"/>
    <n v="1946"/>
    <n v="19"/>
  </r>
  <r>
    <x v="0"/>
    <x v="0"/>
    <x v="1"/>
    <x v="5"/>
    <x v="1"/>
    <x v="7"/>
    <x v="10"/>
    <n v="66.135999999999996"/>
    <n v="1946"/>
    <n v="19"/>
  </r>
  <r>
    <x v="0"/>
    <x v="0"/>
    <x v="1"/>
    <x v="5"/>
    <x v="1"/>
    <x v="7"/>
    <x v="11"/>
    <n v="65.031999999999996"/>
    <n v="1946"/>
    <n v="19"/>
  </r>
  <r>
    <x v="0"/>
    <x v="0"/>
    <x v="1"/>
    <x v="5"/>
    <x v="1"/>
    <x v="7"/>
    <x v="12"/>
    <n v="63.622"/>
    <n v="1946"/>
    <n v="19"/>
  </r>
  <r>
    <x v="0"/>
    <x v="0"/>
    <x v="1"/>
    <x v="5"/>
    <x v="1"/>
    <x v="7"/>
    <x v="13"/>
    <n v="62.706000000000003"/>
    <n v="1946"/>
    <n v="19"/>
  </r>
  <r>
    <x v="0"/>
    <x v="0"/>
    <x v="1"/>
    <x v="5"/>
    <x v="1"/>
    <x v="7"/>
    <x v="14"/>
    <n v="61.5"/>
    <n v="1946"/>
    <n v="19"/>
  </r>
  <r>
    <x v="0"/>
    <x v="0"/>
    <x v="1"/>
    <x v="5"/>
    <x v="1"/>
    <x v="7"/>
    <x v="15"/>
    <n v="59.866999999999997"/>
    <n v="1946"/>
    <n v="19"/>
  </r>
  <r>
    <x v="0"/>
    <x v="0"/>
    <x v="1"/>
    <x v="5"/>
    <x v="1"/>
    <x v="7"/>
    <x v="16"/>
    <n v="58.776000000000003"/>
    <n v="1946"/>
    <n v="19"/>
  </r>
  <r>
    <x v="0"/>
    <x v="0"/>
    <x v="1"/>
    <x v="5"/>
    <x v="1"/>
    <x v="7"/>
    <x v="17"/>
    <n v="57.798999999999999"/>
    <n v="1946"/>
    <n v="19"/>
  </r>
  <r>
    <x v="0"/>
    <x v="0"/>
    <x v="1"/>
    <x v="5"/>
    <x v="1"/>
    <x v="7"/>
    <x v="18"/>
    <n v="55.994"/>
    <n v="1946"/>
    <n v="19"/>
  </r>
  <r>
    <x v="0"/>
    <x v="0"/>
    <x v="1"/>
    <x v="5"/>
    <x v="2"/>
    <x v="8"/>
    <x v="0"/>
    <n v="102.839"/>
    <n v="998"/>
    <n v="19"/>
  </r>
  <r>
    <x v="0"/>
    <x v="0"/>
    <x v="1"/>
    <x v="5"/>
    <x v="2"/>
    <x v="8"/>
    <x v="1"/>
    <n v="99.95"/>
    <n v="998"/>
    <n v="19"/>
  </r>
  <r>
    <x v="0"/>
    <x v="0"/>
    <x v="1"/>
    <x v="5"/>
    <x v="2"/>
    <x v="8"/>
    <x v="2"/>
    <n v="96.504999999999995"/>
    <n v="998"/>
    <n v="19"/>
  </r>
  <r>
    <x v="0"/>
    <x v="0"/>
    <x v="1"/>
    <x v="5"/>
    <x v="2"/>
    <x v="8"/>
    <x v="3"/>
    <n v="95.09"/>
    <n v="998"/>
    <n v="19"/>
  </r>
  <r>
    <x v="0"/>
    <x v="0"/>
    <x v="1"/>
    <x v="5"/>
    <x v="2"/>
    <x v="8"/>
    <x v="4"/>
    <n v="93.287000000000006"/>
    <n v="998"/>
    <n v="19"/>
  </r>
  <r>
    <x v="0"/>
    <x v="0"/>
    <x v="1"/>
    <x v="5"/>
    <x v="2"/>
    <x v="8"/>
    <x v="5"/>
    <n v="91.554000000000002"/>
    <n v="998"/>
    <n v="19"/>
  </r>
  <r>
    <x v="0"/>
    <x v="0"/>
    <x v="1"/>
    <x v="5"/>
    <x v="2"/>
    <x v="8"/>
    <x v="6"/>
    <n v="89.748000000000005"/>
    <n v="998"/>
    <n v="19"/>
  </r>
  <r>
    <x v="0"/>
    <x v="0"/>
    <x v="1"/>
    <x v="5"/>
    <x v="2"/>
    <x v="8"/>
    <x v="7"/>
    <n v="89.372"/>
    <n v="998"/>
    <n v="19"/>
  </r>
  <r>
    <x v="0"/>
    <x v="0"/>
    <x v="1"/>
    <x v="5"/>
    <x v="2"/>
    <x v="8"/>
    <x v="8"/>
    <n v="87.712000000000003"/>
    <n v="998"/>
    <n v="19"/>
  </r>
  <r>
    <x v="0"/>
    <x v="0"/>
    <x v="1"/>
    <x v="5"/>
    <x v="2"/>
    <x v="8"/>
    <x v="9"/>
    <n v="86.686000000000007"/>
    <n v="998"/>
    <n v="19"/>
  </r>
  <r>
    <x v="0"/>
    <x v="0"/>
    <x v="1"/>
    <x v="5"/>
    <x v="2"/>
    <x v="8"/>
    <x v="10"/>
    <n v="85.91"/>
    <n v="998"/>
    <n v="19"/>
  </r>
  <r>
    <x v="0"/>
    <x v="0"/>
    <x v="1"/>
    <x v="5"/>
    <x v="2"/>
    <x v="8"/>
    <x v="11"/>
    <n v="84.751999999999995"/>
    <n v="998"/>
    <n v="19"/>
  </r>
  <r>
    <x v="0"/>
    <x v="0"/>
    <x v="1"/>
    <x v="5"/>
    <x v="2"/>
    <x v="8"/>
    <x v="12"/>
    <n v="84.147999999999996"/>
    <n v="998"/>
    <n v="19"/>
  </r>
  <r>
    <x v="0"/>
    <x v="0"/>
    <x v="1"/>
    <x v="5"/>
    <x v="2"/>
    <x v="8"/>
    <x v="13"/>
    <n v="83.15"/>
    <n v="998"/>
    <n v="19"/>
  </r>
  <r>
    <x v="0"/>
    <x v="0"/>
    <x v="1"/>
    <x v="5"/>
    <x v="2"/>
    <x v="8"/>
    <x v="14"/>
    <n v="82.123999999999995"/>
    <n v="998"/>
    <n v="19"/>
  </r>
  <r>
    <x v="0"/>
    <x v="0"/>
    <x v="1"/>
    <x v="5"/>
    <x v="2"/>
    <x v="8"/>
    <x v="15"/>
    <n v="80.936000000000007"/>
    <n v="998"/>
    <n v="19"/>
  </r>
  <r>
    <x v="0"/>
    <x v="0"/>
    <x v="1"/>
    <x v="5"/>
    <x v="2"/>
    <x v="8"/>
    <x v="16"/>
    <n v="79.427999999999997"/>
    <n v="998"/>
    <n v="19"/>
  </r>
  <r>
    <x v="0"/>
    <x v="0"/>
    <x v="1"/>
    <x v="5"/>
    <x v="2"/>
    <x v="8"/>
    <x v="17"/>
    <n v="78.221999999999994"/>
    <n v="998"/>
    <n v="19"/>
  </r>
  <r>
    <x v="0"/>
    <x v="0"/>
    <x v="1"/>
    <x v="5"/>
    <x v="2"/>
    <x v="8"/>
    <x v="18"/>
    <n v="74.037000000000006"/>
    <n v="998"/>
    <n v="19"/>
  </r>
  <r>
    <x v="0"/>
    <x v="0"/>
    <x v="1"/>
    <x v="5"/>
    <x v="2"/>
    <x v="9"/>
    <x v="0"/>
    <n v="108.434"/>
    <n v="998"/>
    <n v="19"/>
  </r>
  <r>
    <x v="0"/>
    <x v="0"/>
    <x v="1"/>
    <x v="5"/>
    <x v="2"/>
    <x v="9"/>
    <x v="1"/>
    <n v="105.462"/>
    <n v="998"/>
    <n v="19"/>
  </r>
  <r>
    <x v="0"/>
    <x v="0"/>
    <x v="1"/>
    <x v="5"/>
    <x v="2"/>
    <x v="9"/>
    <x v="2"/>
    <n v="102.312"/>
    <n v="998"/>
    <n v="19"/>
  </r>
  <r>
    <x v="0"/>
    <x v="0"/>
    <x v="1"/>
    <x v="5"/>
    <x v="2"/>
    <x v="9"/>
    <x v="3"/>
    <n v="100.83199999999999"/>
    <n v="998"/>
    <n v="19"/>
  </r>
  <r>
    <x v="0"/>
    <x v="0"/>
    <x v="1"/>
    <x v="5"/>
    <x v="2"/>
    <x v="9"/>
    <x v="4"/>
    <n v="99.543999999999997"/>
    <n v="998"/>
    <n v="19"/>
  </r>
  <r>
    <x v="0"/>
    <x v="0"/>
    <x v="1"/>
    <x v="5"/>
    <x v="2"/>
    <x v="9"/>
    <x v="5"/>
    <n v="97.474000000000004"/>
    <n v="998"/>
    <n v="19"/>
  </r>
  <r>
    <x v="0"/>
    <x v="0"/>
    <x v="1"/>
    <x v="5"/>
    <x v="2"/>
    <x v="9"/>
    <x v="6"/>
    <n v="95.566000000000003"/>
    <n v="998"/>
    <n v="19"/>
  </r>
  <r>
    <x v="0"/>
    <x v="0"/>
    <x v="1"/>
    <x v="5"/>
    <x v="2"/>
    <x v="9"/>
    <x v="7"/>
    <n v="94.391999999999996"/>
    <n v="998"/>
    <n v="19"/>
  </r>
  <r>
    <x v="0"/>
    <x v="0"/>
    <x v="1"/>
    <x v="5"/>
    <x v="2"/>
    <x v="9"/>
    <x v="8"/>
    <n v="93.328000000000003"/>
    <n v="998"/>
    <n v="19"/>
  </r>
  <r>
    <x v="0"/>
    <x v="0"/>
    <x v="1"/>
    <x v="5"/>
    <x v="2"/>
    <x v="9"/>
    <x v="9"/>
    <n v="92.075999999999993"/>
    <n v="998"/>
    <n v="19"/>
  </r>
  <r>
    <x v="0"/>
    <x v="0"/>
    <x v="1"/>
    <x v="5"/>
    <x v="2"/>
    <x v="9"/>
    <x v="10"/>
    <n v="90.99"/>
    <n v="998"/>
    <n v="19"/>
  </r>
  <r>
    <x v="0"/>
    <x v="0"/>
    <x v="1"/>
    <x v="5"/>
    <x v="2"/>
    <x v="9"/>
    <x v="11"/>
    <n v="90.088999999999999"/>
    <n v="998"/>
    <n v="19"/>
  </r>
  <r>
    <x v="0"/>
    <x v="0"/>
    <x v="1"/>
    <x v="5"/>
    <x v="2"/>
    <x v="9"/>
    <x v="12"/>
    <n v="89.358000000000004"/>
    <n v="998"/>
    <n v="19"/>
  </r>
  <r>
    <x v="0"/>
    <x v="0"/>
    <x v="1"/>
    <x v="5"/>
    <x v="2"/>
    <x v="9"/>
    <x v="13"/>
    <n v="89.147999999999996"/>
    <n v="998"/>
    <n v="19"/>
  </r>
  <r>
    <x v="0"/>
    <x v="0"/>
    <x v="1"/>
    <x v="5"/>
    <x v="2"/>
    <x v="9"/>
    <x v="14"/>
    <n v="87.268000000000001"/>
    <n v="998"/>
    <n v="19"/>
  </r>
  <r>
    <x v="0"/>
    <x v="0"/>
    <x v="1"/>
    <x v="5"/>
    <x v="2"/>
    <x v="9"/>
    <x v="15"/>
    <n v="86.034999999999997"/>
    <n v="998"/>
    <n v="19"/>
  </r>
  <r>
    <x v="0"/>
    <x v="0"/>
    <x v="1"/>
    <x v="5"/>
    <x v="2"/>
    <x v="9"/>
    <x v="16"/>
    <n v="84.802999999999997"/>
    <n v="998"/>
    <n v="19"/>
  </r>
  <r>
    <x v="0"/>
    <x v="0"/>
    <x v="1"/>
    <x v="5"/>
    <x v="2"/>
    <x v="9"/>
    <x v="17"/>
    <n v="83.805000000000007"/>
    <n v="998"/>
    <n v="19"/>
  </r>
  <r>
    <x v="0"/>
    <x v="0"/>
    <x v="1"/>
    <x v="5"/>
    <x v="2"/>
    <x v="9"/>
    <x v="18"/>
    <n v="81.540999999999997"/>
    <n v="998"/>
    <n v="19"/>
  </r>
  <r>
    <x v="0"/>
    <x v="0"/>
    <x v="1"/>
    <x v="5"/>
    <x v="2"/>
    <x v="10"/>
    <x v="0"/>
    <n v="112.09"/>
    <n v="998"/>
    <n v="19"/>
  </r>
  <r>
    <x v="0"/>
    <x v="0"/>
    <x v="1"/>
    <x v="5"/>
    <x v="2"/>
    <x v="10"/>
    <x v="1"/>
    <n v="108.905"/>
    <n v="998"/>
    <n v="19"/>
  </r>
  <r>
    <x v="0"/>
    <x v="0"/>
    <x v="1"/>
    <x v="5"/>
    <x v="2"/>
    <x v="10"/>
    <x v="2"/>
    <n v="106.056"/>
    <n v="998"/>
    <n v="19"/>
  </r>
  <r>
    <x v="0"/>
    <x v="0"/>
    <x v="1"/>
    <x v="5"/>
    <x v="2"/>
    <x v="10"/>
    <x v="3"/>
    <n v="104.004"/>
    <n v="998"/>
    <n v="19"/>
  </r>
  <r>
    <x v="0"/>
    <x v="0"/>
    <x v="1"/>
    <x v="5"/>
    <x v="2"/>
    <x v="10"/>
    <x v="4"/>
    <n v="102.352"/>
    <n v="998"/>
    <n v="19"/>
  </r>
  <r>
    <x v="0"/>
    <x v="0"/>
    <x v="1"/>
    <x v="5"/>
    <x v="2"/>
    <x v="10"/>
    <x v="5"/>
    <n v="100.729"/>
    <n v="998"/>
    <n v="19"/>
  </r>
  <r>
    <x v="0"/>
    <x v="0"/>
    <x v="1"/>
    <x v="5"/>
    <x v="2"/>
    <x v="10"/>
    <x v="6"/>
    <n v="99.677999999999997"/>
    <n v="998"/>
    <n v="19"/>
  </r>
  <r>
    <x v="0"/>
    <x v="0"/>
    <x v="1"/>
    <x v="5"/>
    <x v="2"/>
    <x v="10"/>
    <x v="7"/>
    <n v="98.619"/>
    <n v="998"/>
    <n v="19"/>
  </r>
  <r>
    <x v="0"/>
    <x v="0"/>
    <x v="1"/>
    <x v="5"/>
    <x v="2"/>
    <x v="10"/>
    <x v="8"/>
    <n v="97.766999999999996"/>
    <n v="998"/>
    <n v="19"/>
  </r>
  <r>
    <x v="0"/>
    <x v="0"/>
    <x v="1"/>
    <x v="5"/>
    <x v="2"/>
    <x v="10"/>
    <x v="9"/>
    <n v="96.905000000000001"/>
    <n v="998"/>
    <n v="19"/>
  </r>
  <r>
    <x v="0"/>
    <x v="0"/>
    <x v="1"/>
    <x v="5"/>
    <x v="2"/>
    <x v="10"/>
    <x v="10"/>
    <n v="96.072999999999993"/>
    <n v="998"/>
    <n v="19"/>
  </r>
  <r>
    <x v="0"/>
    <x v="0"/>
    <x v="1"/>
    <x v="5"/>
    <x v="2"/>
    <x v="10"/>
    <x v="11"/>
    <n v="94.884"/>
    <n v="998"/>
    <n v="19"/>
  </r>
  <r>
    <x v="0"/>
    <x v="0"/>
    <x v="1"/>
    <x v="5"/>
    <x v="2"/>
    <x v="10"/>
    <x v="12"/>
    <n v="93.838999999999999"/>
    <n v="998"/>
    <n v="19"/>
  </r>
  <r>
    <x v="0"/>
    <x v="0"/>
    <x v="1"/>
    <x v="5"/>
    <x v="2"/>
    <x v="10"/>
    <x v="13"/>
    <n v="92.590999999999994"/>
    <n v="998"/>
    <n v="19"/>
  </r>
  <r>
    <x v="0"/>
    <x v="0"/>
    <x v="1"/>
    <x v="5"/>
    <x v="2"/>
    <x v="10"/>
    <x v="14"/>
    <n v="90.738"/>
    <n v="998"/>
    <n v="19"/>
  </r>
  <r>
    <x v="0"/>
    <x v="0"/>
    <x v="1"/>
    <x v="5"/>
    <x v="2"/>
    <x v="10"/>
    <x v="15"/>
    <n v="90.070999999999998"/>
    <n v="998"/>
    <n v="19"/>
  </r>
  <r>
    <x v="0"/>
    <x v="0"/>
    <x v="1"/>
    <x v="5"/>
    <x v="2"/>
    <x v="10"/>
    <x v="16"/>
    <n v="88.656000000000006"/>
    <n v="998"/>
    <n v="19"/>
  </r>
  <r>
    <x v="0"/>
    <x v="0"/>
    <x v="1"/>
    <x v="5"/>
    <x v="2"/>
    <x v="10"/>
    <x v="17"/>
    <n v="86.91"/>
    <n v="998"/>
    <n v="19"/>
  </r>
  <r>
    <x v="0"/>
    <x v="0"/>
    <x v="1"/>
    <x v="5"/>
    <x v="2"/>
    <x v="10"/>
    <x v="18"/>
    <n v="83.834000000000003"/>
    <n v="998"/>
    <n v="19"/>
  </r>
  <r>
    <x v="0"/>
    <x v="0"/>
    <x v="1"/>
    <x v="5"/>
    <x v="2"/>
    <x v="11"/>
    <x v="0"/>
    <n v="108.886"/>
    <n v="998"/>
    <n v="19"/>
  </r>
  <r>
    <x v="0"/>
    <x v="0"/>
    <x v="1"/>
    <x v="5"/>
    <x v="2"/>
    <x v="11"/>
    <x v="1"/>
    <n v="104.827"/>
    <n v="998"/>
    <n v="19"/>
  </r>
  <r>
    <x v="0"/>
    <x v="0"/>
    <x v="1"/>
    <x v="5"/>
    <x v="2"/>
    <x v="11"/>
    <x v="2"/>
    <n v="102.369"/>
    <n v="998"/>
    <n v="19"/>
  </r>
  <r>
    <x v="0"/>
    <x v="0"/>
    <x v="1"/>
    <x v="5"/>
    <x v="2"/>
    <x v="11"/>
    <x v="3"/>
    <n v="100.732"/>
    <n v="998"/>
    <n v="19"/>
  </r>
  <r>
    <x v="0"/>
    <x v="0"/>
    <x v="1"/>
    <x v="5"/>
    <x v="2"/>
    <x v="11"/>
    <x v="4"/>
    <n v="99.028999999999996"/>
    <n v="998"/>
    <n v="19"/>
  </r>
  <r>
    <x v="0"/>
    <x v="0"/>
    <x v="1"/>
    <x v="5"/>
    <x v="2"/>
    <x v="11"/>
    <x v="5"/>
    <n v="97.513999999999996"/>
    <n v="998"/>
    <n v="19"/>
  </r>
  <r>
    <x v="0"/>
    <x v="0"/>
    <x v="1"/>
    <x v="5"/>
    <x v="2"/>
    <x v="11"/>
    <x v="6"/>
    <n v="95.983000000000004"/>
    <n v="998"/>
    <n v="19"/>
  </r>
  <r>
    <x v="0"/>
    <x v="0"/>
    <x v="1"/>
    <x v="5"/>
    <x v="2"/>
    <x v="11"/>
    <x v="7"/>
    <n v="94.635000000000005"/>
    <n v="998"/>
    <n v="19"/>
  </r>
  <r>
    <x v="0"/>
    <x v="0"/>
    <x v="1"/>
    <x v="5"/>
    <x v="2"/>
    <x v="11"/>
    <x v="8"/>
    <n v="93.400999999999996"/>
    <n v="998"/>
    <n v="19"/>
  </r>
  <r>
    <x v="0"/>
    <x v="0"/>
    <x v="1"/>
    <x v="5"/>
    <x v="2"/>
    <x v="11"/>
    <x v="9"/>
    <n v="92.128"/>
    <n v="998"/>
    <n v="19"/>
  </r>
  <r>
    <x v="0"/>
    <x v="0"/>
    <x v="1"/>
    <x v="5"/>
    <x v="2"/>
    <x v="11"/>
    <x v="10"/>
    <n v="90.738"/>
    <n v="998"/>
    <n v="19"/>
  </r>
  <r>
    <x v="0"/>
    <x v="0"/>
    <x v="1"/>
    <x v="5"/>
    <x v="2"/>
    <x v="11"/>
    <x v="11"/>
    <n v="89.745999999999995"/>
    <n v="998"/>
    <n v="19"/>
  </r>
  <r>
    <x v="0"/>
    <x v="0"/>
    <x v="1"/>
    <x v="5"/>
    <x v="2"/>
    <x v="11"/>
    <x v="12"/>
    <n v="89.004000000000005"/>
    <n v="998"/>
    <n v="19"/>
  </r>
  <r>
    <x v="0"/>
    <x v="0"/>
    <x v="1"/>
    <x v="5"/>
    <x v="2"/>
    <x v="11"/>
    <x v="13"/>
    <n v="87.227000000000004"/>
    <n v="998"/>
    <n v="19"/>
  </r>
  <r>
    <x v="0"/>
    <x v="0"/>
    <x v="1"/>
    <x v="5"/>
    <x v="2"/>
    <x v="11"/>
    <x v="14"/>
    <n v="86.192999999999998"/>
    <n v="998"/>
    <n v="19"/>
  </r>
  <r>
    <x v="0"/>
    <x v="0"/>
    <x v="1"/>
    <x v="5"/>
    <x v="2"/>
    <x v="11"/>
    <x v="15"/>
    <n v="84.647000000000006"/>
    <n v="998"/>
    <n v="19"/>
  </r>
  <r>
    <x v="0"/>
    <x v="0"/>
    <x v="1"/>
    <x v="5"/>
    <x v="2"/>
    <x v="11"/>
    <x v="16"/>
    <n v="83.397000000000006"/>
    <n v="998"/>
    <n v="19"/>
  </r>
  <r>
    <x v="0"/>
    <x v="0"/>
    <x v="1"/>
    <x v="5"/>
    <x v="2"/>
    <x v="11"/>
    <x v="17"/>
    <n v="81.781999999999996"/>
    <n v="998"/>
    <n v="19"/>
  </r>
  <r>
    <x v="0"/>
    <x v="0"/>
    <x v="1"/>
    <x v="5"/>
    <x v="2"/>
    <x v="11"/>
    <x v="18"/>
    <n v="78.744"/>
    <n v="998"/>
    <n v="19"/>
  </r>
  <r>
    <x v="0"/>
    <x v="0"/>
    <x v="1"/>
    <x v="5"/>
    <x v="3"/>
    <x v="12"/>
    <x v="0"/>
    <n v="127.437"/>
    <n v="444"/>
    <n v="19"/>
  </r>
  <r>
    <x v="0"/>
    <x v="0"/>
    <x v="1"/>
    <x v="5"/>
    <x v="3"/>
    <x v="12"/>
    <x v="1"/>
    <n v="126.386"/>
    <n v="444"/>
    <n v="19"/>
  </r>
  <r>
    <x v="0"/>
    <x v="0"/>
    <x v="1"/>
    <x v="5"/>
    <x v="3"/>
    <x v="12"/>
    <x v="2"/>
    <n v="123.15600000000001"/>
    <n v="444"/>
    <n v="19"/>
  </r>
  <r>
    <x v="0"/>
    <x v="0"/>
    <x v="1"/>
    <x v="5"/>
    <x v="3"/>
    <x v="12"/>
    <x v="3"/>
    <n v="121.81399999999999"/>
    <n v="444"/>
    <n v="19"/>
  </r>
  <r>
    <x v="0"/>
    <x v="0"/>
    <x v="1"/>
    <x v="5"/>
    <x v="3"/>
    <x v="12"/>
    <x v="4"/>
    <n v="120.536"/>
    <n v="444"/>
    <n v="19"/>
  </r>
  <r>
    <x v="0"/>
    <x v="0"/>
    <x v="1"/>
    <x v="5"/>
    <x v="3"/>
    <x v="12"/>
    <x v="5"/>
    <n v="119.117"/>
    <n v="444"/>
    <n v="19"/>
  </r>
  <r>
    <x v="0"/>
    <x v="0"/>
    <x v="1"/>
    <x v="5"/>
    <x v="3"/>
    <x v="12"/>
    <x v="6"/>
    <n v="117.502"/>
    <n v="444"/>
    <n v="19"/>
  </r>
  <r>
    <x v="0"/>
    <x v="0"/>
    <x v="1"/>
    <x v="5"/>
    <x v="3"/>
    <x v="12"/>
    <x v="7"/>
    <n v="115.503"/>
    <n v="444"/>
    <n v="19"/>
  </r>
  <r>
    <x v="0"/>
    <x v="0"/>
    <x v="1"/>
    <x v="5"/>
    <x v="3"/>
    <x v="12"/>
    <x v="8"/>
    <n v="114.33499999999999"/>
    <n v="444"/>
    <n v="19"/>
  </r>
  <r>
    <x v="0"/>
    <x v="0"/>
    <x v="1"/>
    <x v="5"/>
    <x v="3"/>
    <x v="12"/>
    <x v="9"/>
    <n v="113.102"/>
    <n v="444"/>
    <n v="19"/>
  </r>
  <r>
    <x v="0"/>
    <x v="0"/>
    <x v="1"/>
    <x v="5"/>
    <x v="3"/>
    <x v="12"/>
    <x v="10"/>
    <n v="112.49299999999999"/>
    <n v="444"/>
    <n v="19"/>
  </r>
  <r>
    <x v="0"/>
    <x v="0"/>
    <x v="1"/>
    <x v="5"/>
    <x v="3"/>
    <x v="12"/>
    <x v="11"/>
    <n v="111.38200000000001"/>
    <n v="444"/>
    <n v="19"/>
  </r>
  <r>
    <x v="0"/>
    <x v="0"/>
    <x v="1"/>
    <x v="5"/>
    <x v="3"/>
    <x v="12"/>
    <x v="12"/>
    <n v="110.59699999999999"/>
    <n v="444"/>
    <n v="19"/>
  </r>
  <r>
    <x v="0"/>
    <x v="0"/>
    <x v="1"/>
    <x v="5"/>
    <x v="3"/>
    <x v="12"/>
    <x v="13"/>
    <n v="110.274"/>
    <n v="444"/>
    <n v="19"/>
  </r>
  <r>
    <x v="0"/>
    <x v="0"/>
    <x v="1"/>
    <x v="5"/>
    <x v="3"/>
    <x v="12"/>
    <x v="14"/>
    <n v="109.47199999999999"/>
    <n v="444"/>
    <n v="19"/>
  </r>
  <r>
    <x v="0"/>
    <x v="0"/>
    <x v="1"/>
    <x v="5"/>
    <x v="3"/>
    <x v="12"/>
    <x v="15"/>
    <n v="108.051"/>
    <n v="444"/>
    <n v="19"/>
  </r>
  <r>
    <x v="0"/>
    <x v="0"/>
    <x v="1"/>
    <x v="5"/>
    <x v="3"/>
    <x v="12"/>
    <x v="16"/>
    <n v="105.58499999999999"/>
    <n v="444"/>
    <n v="19"/>
  </r>
  <r>
    <x v="0"/>
    <x v="0"/>
    <x v="1"/>
    <x v="5"/>
    <x v="3"/>
    <x v="12"/>
    <x v="17"/>
    <n v="101.724"/>
    <n v="444"/>
    <n v="19"/>
  </r>
  <r>
    <x v="0"/>
    <x v="0"/>
    <x v="1"/>
    <x v="5"/>
    <x v="3"/>
    <x v="12"/>
    <x v="18"/>
    <n v="99.665000000000006"/>
    <n v="444"/>
    <n v="19"/>
  </r>
  <r>
    <x v="0"/>
    <x v="0"/>
    <x v="1"/>
    <x v="5"/>
    <x v="3"/>
    <x v="13"/>
    <x v="0"/>
    <n v="144.18899999999999"/>
    <n v="444"/>
    <n v="19"/>
  </r>
  <r>
    <x v="0"/>
    <x v="0"/>
    <x v="1"/>
    <x v="5"/>
    <x v="3"/>
    <x v="13"/>
    <x v="1"/>
    <n v="141.11699999999999"/>
    <n v="444"/>
    <n v="19"/>
  </r>
  <r>
    <x v="0"/>
    <x v="0"/>
    <x v="1"/>
    <x v="5"/>
    <x v="3"/>
    <x v="13"/>
    <x v="2"/>
    <n v="133.75700000000001"/>
    <n v="444"/>
    <n v="19"/>
  </r>
  <r>
    <x v="0"/>
    <x v="0"/>
    <x v="1"/>
    <x v="5"/>
    <x v="3"/>
    <x v="13"/>
    <x v="3"/>
    <n v="130.34299999999999"/>
    <n v="444"/>
    <n v="19"/>
  </r>
  <r>
    <x v="0"/>
    <x v="0"/>
    <x v="1"/>
    <x v="5"/>
    <x v="3"/>
    <x v="13"/>
    <x v="4"/>
    <n v="127.16"/>
    <n v="444"/>
    <n v="19"/>
  </r>
  <r>
    <x v="0"/>
    <x v="0"/>
    <x v="1"/>
    <x v="5"/>
    <x v="3"/>
    <x v="13"/>
    <x v="5"/>
    <n v="125.889"/>
    <n v="444"/>
    <n v="19"/>
  </r>
  <r>
    <x v="0"/>
    <x v="0"/>
    <x v="1"/>
    <x v="5"/>
    <x v="3"/>
    <x v="13"/>
    <x v="6"/>
    <n v="124.58799999999999"/>
    <n v="444"/>
    <n v="19"/>
  </r>
  <r>
    <x v="0"/>
    <x v="0"/>
    <x v="1"/>
    <x v="5"/>
    <x v="3"/>
    <x v="13"/>
    <x v="7"/>
    <n v="124.04900000000001"/>
    <n v="444"/>
    <n v="19"/>
  </r>
  <r>
    <x v="0"/>
    <x v="0"/>
    <x v="1"/>
    <x v="5"/>
    <x v="3"/>
    <x v="13"/>
    <x v="8"/>
    <n v="123.51900000000001"/>
    <n v="444"/>
    <n v="19"/>
  </r>
  <r>
    <x v="0"/>
    <x v="0"/>
    <x v="1"/>
    <x v="5"/>
    <x v="3"/>
    <x v="13"/>
    <x v="9"/>
    <n v="122.678"/>
    <n v="444"/>
    <n v="19"/>
  </r>
  <r>
    <x v="0"/>
    <x v="0"/>
    <x v="1"/>
    <x v="5"/>
    <x v="3"/>
    <x v="13"/>
    <x v="10"/>
    <n v="121.267"/>
    <n v="444"/>
    <n v="19"/>
  </r>
  <r>
    <x v="0"/>
    <x v="0"/>
    <x v="1"/>
    <x v="5"/>
    <x v="3"/>
    <x v="13"/>
    <x v="11"/>
    <n v="119.999"/>
    <n v="444"/>
    <n v="19"/>
  </r>
  <r>
    <x v="0"/>
    <x v="0"/>
    <x v="1"/>
    <x v="5"/>
    <x v="3"/>
    <x v="13"/>
    <x v="12"/>
    <n v="119.127"/>
    <n v="444"/>
    <n v="19"/>
  </r>
  <r>
    <x v="0"/>
    <x v="0"/>
    <x v="1"/>
    <x v="5"/>
    <x v="3"/>
    <x v="13"/>
    <x v="13"/>
    <n v="118.611"/>
    <n v="444"/>
    <n v="19"/>
  </r>
  <r>
    <x v="0"/>
    <x v="0"/>
    <x v="1"/>
    <x v="5"/>
    <x v="3"/>
    <x v="13"/>
    <x v="14"/>
    <n v="116.58799999999999"/>
    <n v="444"/>
    <n v="19"/>
  </r>
  <r>
    <x v="0"/>
    <x v="0"/>
    <x v="1"/>
    <x v="5"/>
    <x v="3"/>
    <x v="13"/>
    <x v="15"/>
    <n v="114.559"/>
    <n v="444"/>
    <n v="19"/>
  </r>
  <r>
    <x v="0"/>
    <x v="0"/>
    <x v="1"/>
    <x v="5"/>
    <x v="3"/>
    <x v="13"/>
    <x v="16"/>
    <n v="112.67700000000001"/>
    <n v="444"/>
    <n v="19"/>
  </r>
  <r>
    <x v="0"/>
    <x v="0"/>
    <x v="1"/>
    <x v="5"/>
    <x v="3"/>
    <x v="13"/>
    <x v="17"/>
    <n v="108.515"/>
    <n v="444"/>
    <n v="19"/>
  </r>
  <r>
    <x v="0"/>
    <x v="0"/>
    <x v="1"/>
    <x v="5"/>
    <x v="3"/>
    <x v="13"/>
    <x v="18"/>
    <n v="105.417"/>
    <n v="444"/>
    <n v="19"/>
  </r>
  <r>
    <x v="0"/>
    <x v="0"/>
    <x v="1"/>
    <x v="5"/>
    <x v="3"/>
    <x v="14"/>
    <x v="0"/>
    <n v="151.24"/>
    <n v="444"/>
    <n v="19"/>
  </r>
  <r>
    <x v="0"/>
    <x v="0"/>
    <x v="1"/>
    <x v="5"/>
    <x v="3"/>
    <x v="14"/>
    <x v="1"/>
    <n v="147.751"/>
    <n v="444"/>
    <n v="19"/>
  </r>
  <r>
    <x v="0"/>
    <x v="0"/>
    <x v="1"/>
    <x v="5"/>
    <x v="3"/>
    <x v="14"/>
    <x v="2"/>
    <n v="144.298"/>
    <n v="444"/>
    <n v="19"/>
  </r>
  <r>
    <x v="0"/>
    <x v="0"/>
    <x v="1"/>
    <x v="5"/>
    <x v="3"/>
    <x v="14"/>
    <x v="3"/>
    <n v="140.73099999999999"/>
    <n v="444"/>
    <n v="19"/>
  </r>
  <r>
    <x v="0"/>
    <x v="0"/>
    <x v="1"/>
    <x v="5"/>
    <x v="3"/>
    <x v="14"/>
    <x v="4"/>
    <n v="138.28200000000001"/>
    <n v="444"/>
    <n v="19"/>
  </r>
  <r>
    <x v="0"/>
    <x v="0"/>
    <x v="1"/>
    <x v="5"/>
    <x v="3"/>
    <x v="14"/>
    <x v="5"/>
    <n v="136.59100000000001"/>
    <n v="444"/>
    <n v="19"/>
  </r>
  <r>
    <x v="0"/>
    <x v="0"/>
    <x v="1"/>
    <x v="5"/>
    <x v="3"/>
    <x v="14"/>
    <x v="6"/>
    <n v="135.58099999999999"/>
    <n v="444"/>
    <n v="19"/>
  </r>
  <r>
    <x v="0"/>
    <x v="0"/>
    <x v="1"/>
    <x v="5"/>
    <x v="3"/>
    <x v="14"/>
    <x v="7"/>
    <n v="134.74600000000001"/>
    <n v="444"/>
    <n v="19"/>
  </r>
  <r>
    <x v="0"/>
    <x v="0"/>
    <x v="1"/>
    <x v="5"/>
    <x v="3"/>
    <x v="14"/>
    <x v="8"/>
    <n v="133.66200000000001"/>
    <n v="444"/>
    <n v="19"/>
  </r>
  <r>
    <x v="0"/>
    <x v="0"/>
    <x v="1"/>
    <x v="5"/>
    <x v="3"/>
    <x v="14"/>
    <x v="9"/>
    <n v="131.80600000000001"/>
    <n v="444"/>
    <n v="19"/>
  </r>
  <r>
    <x v="0"/>
    <x v="0"/>
    <x v="1"/>
    <x v="5"/>
    <x v="3"/>
    <x v="14"/>
    <x v="10"/>
    <n v="131.49"/>
    <n v="444"/>
    <n v="19"/>
  </r>
  <r>
    <x v="0"/>
    <x v="0"/>
    <x v="1"/>
    <x v="5"/>
    <x v="3"/>
    <x v="14"/>
    <x v="11"/>
    <n v="129.73400000000001"/>
    <n v="444"/>
    <n v="19"/>
  </r>
  <r>
    <x v="0"/>
    <x v="0"/>
    <x v="1"/>
    <x v="5"/>
    <x v="3"/>
    <x v="14"/>
    <x v="12"/>
    <n v="128.80600000000001"/>
    <n v="444"/>
    <n v="19"/>
  </r>
  <r>
    <x v="0"/>
    <x v="0"/>
    <x v="1"/>
    <x v="5"/>
    <x v="3"/>
    <x v="14"/>
    <x v="13"/>
    <n v="128.19800000000001"/>
    <n v="444"/>
    <n v="19"/>
  </r>
  <r>
    <x v="0"/>
    <x v="0"/>
    <x v="1"/>
    <x v="5"/>
    <x v="3"/>
    <x v="14"/>
    <x v="14"/>
    <n v="124.95399999999999"/>
    <n v="444"/>
    <n v="19"/>
  </r>
  <r>
    <x v="0"/>
    <x v="0"/>
    <x v="1"/>
    <x v="5"/>
    <x v="3"/>
    <x v="14"/>
    <x v="15"/>
    <n v="123.18300000000001"/>
    <n v="444"/>
    <n v="19"/>
  </r>
  <r>
    <x v="0"/>
    <x v="0"/>
    <x v="1"/>
    <x v="5"/>
    <x v="3"/>
    <x v="14"/>
    <x v="16"/>
    <n v="121.029"/>
    <n v="444"/>
    <n v="19"/>
  </r>
  <r>
    <x v="0"/>
    <x v="0"/>
    <x v="1"/>
    <x v="5"/>
    <x v="3"/>
    <x v="14"/>
    <x v="17"/>
    <n v="115.045"/>
    <n v="444"/>
    <n v="19"/>
  </r>
  <r>
    <x v="0"/>
    <x v="0"/>
    <x v="1"/>
    <x v="5"/>
    <x v="3"/>
    <x v="14"/>
    <x v="18"/>
    <n v="110.34399999999999"/>
    <n v="444"/>
    <n v="19"/>
  </r>
  <r>
    <x v="0"/>
    <x v="0"/>
    <x v="1"/>
    <x v="5"/>
    <x v="3"/>
    <x v="15"/>
    <x v="0"/>
    <n v="146.26400000000001"/>
    <n v="444"/>
    <n v="19"/>
  </r>
  <r>
    <x v="0"/>
    <x v="0"/>
    <x v="1"/>
    <x v="5"/>
    <x v="3"/>
    <x v="15"/>
    <x v="1"/>
    <n v="141.78100000000001"/>
    <n v="444"/>
    <n v="19"/>
  </r>
  <r>
    <x v="0"/>
    <x v="0"/>
    <x v="1"/>
    <x v="5"/>
    <x v="3"/>
    <x v="15"/>
    <x v="2"/>
    <n v="136.59100000000001"/>
    <n v="444"/>
    <n v="19"/>
  </r>
  <r>
    <x v="0"/>
    <x v="0"/>
    <x v="1"/>
    <x v="5"/>
    <x v="3"/>
    <x v="15"/>
    <x v="3"/>
    <n v="134.35400000000001"/>
    <n v="444"/>
    <n v="19"/>
  </r>
  <r>
    <x v="0"/>
    <x v="0"/>
    <x v="1"/>
    <x v="5"/>
    <x v="3"/>
    <x v="15"/>
    <x v="4"/>
    <n v="131.49"/>
    <n v="444"/>
    <n v="19"/>
  </r>
  <r>
    <x v="0"/>
    <x v="0"/>
    <x v="1"/>
    <x v="5"/>
    <x v="3"/>
    <x v="15"/>
    <x v="5"/>
    <n v="129.494"/>
    <n v="444"/>
    <n v="19"/>
  </r>
  <r>
    <x v="0"/>
    <x v="0"/>
    <x v="1"/>
    <x v="5"/>
    <x v="3"/>
    <x v="15"/>
    <x v="6"/>
    <n v="127.506"/>
    <n v="444"/>
    <n v="19"/>
  </r>
  <r>
    <x v="0"/>
    <x v="0"/>
    <x v="1"/>
    <x v="5"/>
    <x v="3"/>
    <x v="15"/>
    <x v="7"/>
    <n v="125.755"/>
    <n v="444"/>
    <n v="19"/>
  </r>
  <r>
    <x v="0"/>
    <x v="0"/>
    <x v="1"/>
    <x v="5"/>
    <x v="3"/>
    <x v="15"/>
    <x v="8"/>
    <n v="124.04900000000001"/>
    <n v="444"/>
    <n v="19"/>
  </r>
  <r>
    <x v="0"/>
    <x v="0"/>
    <x v="1"/>
    <x v="5"/>
    <x v="3"/>
    <x v="15"/>
    <x v="9"/>
    <n v="122.678"/>
    <n v="444"/>
    <n v="19"/>
  </r>
  <r>
    <x v="0"/>
    <x v="0"/>
    <x v="1"/>
    <x v="5"/>
    <x v="3"/>
    <x v="15"/>
    <x v="10"/>
    <n v="121.202"/>
    <n v="444"/>
    <n v="19"/>
  </r>
  <r>
    <x v="0"/>
    <x v="0"/>
    <x v="1"/>
    <x v="5"/>
    <x v="3"/>
    <x v="15"/>
    <x v="11"/>
    <n v="119.467"/>
    <n v="444"/>
    <n v="19"/>
  </r>
  <r>
    <x v="0"/>
    <x v="0"/>
    <x v="1"/>
    <x v="5"/>
    <x v="3"/>
    <x v="15"/>
    <x v="12"/>
    <n v="117.786"/>
    <n v="444"/>
    <n v="19"/>
  </r>
  <r>
    <x v="0"/>
    <x v="0"/>
    <x v="1"/>
    <x v="5"/>
    <x v="3"/>
    <x v="15"/>
    <x v="13"/>
    <n v="115.036"/>
    <n v="444"/>
    <n v="19"/>
  </r>
  <r>
    <x v="0"/>
    <x v="0"/>
    <x v="1"/>
    <x v="5"/>
    <x v="3"/>
    <x v="15"/>
    <x v="14"/>
    <n v="113.592"/>
    <n v="444"/>
    <n v="19"/>
  </r>
  <r>
    <x v="0"/>
    <x v="0"/>
    <x v="1"/>
    <x v="5"/>
    <x v="3"/>
    <x v="15"/>
    <x v="15"/>
    <n v="111.398"/>
    <n v="444"/>
    <n v="19"/>
  </r>
  <r>
    <x v="0"/>
    <x v="0"/>
    <x v="1"/>
    <x v="5"/>
    <x v="3"/>
    <x v="15"/>
    <x v="16"/>
    <n v="110.265"/>
    <n v="444"/>
    <n v="19"/>
  </r>
  <r>
    <x v="0"/>
    <x v="0"/>
    <x v="1"/>
    <x v="5"/>
    <x v="3"/>
    <x v="15"/>
    <x v="17"/>
    <n v="107.55200000000001"/>
    <n v="444"/>
    <n v="19"/>
  </r>
  <r>
    <x v="0"/>
    <x v="0"/>
    <x v="1"/>
    <x v="5"/>
    <x v="3"/>
    <x v="15"/>
    <x v="18"/>
    <n v="102.39700000000001"/>
    <n v="444"/>
    <n v="19"/>
  </r>
  <r>
    <x v="0"/>
    <x v="0"/>
    <x v="1"/>
    <x v="5"/>
    <x v="4"/>
    <x v="16"/>
    <x v="0"/>
    <n v="186.482"/>
    <n v="164"/>
    <n v="19"/>
  </r>
  <r>
    <x v="0"/>
    <x v="0"/>
    <x v="1"/>
    <x v="5"/>
    <x v="4"/>
    <x v="16"/>
    <x v="1"/>
    <n v="176.464"/>
    <n v="164"/>
    <n v="19"/>
  </r>
  <r>
    <x v="0"/>
    <x v="0"/>
    <x v="1"/>
    <x v="5"/>
    <x v="4"/>
    <x v="16"/>
    <x v="2"/>
    <n v="173.221"/>
    <n v="164"/>
    <n v="19"/>
  </r>
  <r>
    <x v="0"/>
    <x v="0"/>
    <x v="1"/>
    <x v="5"/>
    <x v="4"/>
    <x v="16"/>
    <x v="3"/>
    <n v="172.989"/>
    <n v="164"/>
    <n v="19"/>
  </r>
  <r>
    <x v="0"/>
    <x v="0"/>
    <x v="1"/>
    <x v="5"/>
    <x v="4"/>
    <x v="16"/>
    <x v="4"/>
    <n v="171.38300000000001"/>
    <n v="164"/>
    <n v="19"/>
  </r>
  <r>
    <x v="0"/>
    <x v="0"/>
    <x v="1"/>
    <x v="5"/>
    <x v="4"/>
    <x v="16"/>
    <x v="5"/>
    <n v="171.38300000000001"/>
    <n v="164"/>
    <n v="19"/>
  </r>
  <r>
    <x v="0"/>
    <x v="0"/>
    <x v="1"/>
    <x v="5"/>
    <x v="4"/>
    <x v="16"/>
    <x v="6"/>
    <n v="171.148"/>
    <n v="164"/>
    <n v="19"/>
  </r>
  <r>
    <x v="0"/>
    <x v="0"/>
    <x v="1"/>
    <x v="5"/>
    <x v="4"/>
    <x v="16"/>
    <x v="7"/>
    <n v="170.21100000000001"/>
    <n v="164"/>
    <n v="19"/>
  </r>
  <r>
    <x v="0"/>
    <x v="0"/>
    <x v="1"/>
    <x v="5"/>
    <x v="4"/>
    <x v="16"/>
    <x v="8"/>
    <n v="168.00899999999999"/>
    <n v="164"/>
    <n v="19"/>
  </r>
  <r>
    <x v="0"/>
    <x v="0"/>
    <x v="1"/>
    <x v="5"/>
    <x v="4"/>
    <x v="16"/>
    <x v="9"/>
    <n v="163.39500000000001"/>
    <n v="164"/>
    <n v="19"/>
  </r>
  <r>
    <x v="0"/>
    <x v="0"/>
    <x v="1"/>
    <x v="5"/>
    <x v="4"/>
    <x v="16"/>
    <x v="10"/>
    <n v="163.39500000000001"/>
    <n v="164"/>
    <n v="19"/>
  </r>
  <r>
    <x v="0"/>
    <x v="0"/>
    <x v="1"/>
    <x v="5"/>
    <x v="4"/>
    <x v="16"/>
    <x v="11"/>
    <n v="163.33699999999999"/>
    <n v="164"/>
    <n v="19"/>
  </r>
  <r>
    <x v="0"/>
    <x v="0"/>
    <x v="1"/>
    <x v="5"/>
    <x v="4"/>
    <x v="16"/>
    <x v="12"/>
    <n v="162.19800000000001"/>
    <n v="164"/>
    <n v="19"/>
  </r>
  <r>
    <x v="0"/>
    <x v="0"/>
    <x v="1"/>
    <x v="5"/>
    <x v="4"/>
    <x v="16"/>
    <x v="13"/>
    <n v="159.70099999999999"/>
    <n v="164"/>
    <n v="19"/>
  </r>
  <r>
    <x v="0"/>
    <x v="0"/>
    <x v="1"/>
    <x v="5"/>
    <x v="4"/>
    <x v="16"/>
    <x v="14"/>
    <n v="156.78700000000001"/>
    <n v="164"/>
    <n v="19"/>
  </r>
  <r>
    <x v="0"/>
    <x v="0"/>
    <x v="1"/>
    <x v="5"/>
    <x v="4"/>
    <x v="16"/>
    <x v="15"/>
    <n v="154.16800000000001"/>
    <n v="164"/>
    <n v="19"/>
  </r>
  <r>
    <x v="0"/>
    <x v="0"/>
    <x v="1"/>
    <x v="5"/>
    <x v="4"/>
    <x v="16"/>
    <x v="16"/>
    <n v="153.113"/>
    <n v="164"/>
    <n v="19"/>
  </r>
  <r>
    <x v="0"/>
    <x v="0"/>
    <x v="1"/>
    <x v="5"/>
    <x v="4"/>
    <x v="16"/>
    <x v="17"/>
    <n v="153.03100000000001"/>
    <n v="164"/>
    <n v="19"/>
  </r>
  <r>
    <x v="0"/>
    <x v="0"/>
    <x v="1"/>
    <x v="5"/>
    <x v="4"/>
    <x v="16"/>
    <x v="18"/>
    <n v="149.88499999999999"/>
    <n v="164"/>
    <n v="19"/>
  </r>
  <r>
    <x v="0"/>
    <x v="0"/>
    <x v="1"/>
    <x v="5"/>
    <x v="4"/>
    <x v="17"/>
    <x v="0"/>
    <n v="204.80199999999999"/>
    <n v="164"/>
    <n v="19"/>
  </r>
  <r>
    <x v="0"/>
    <x v="0"/>
    <x v="1"/>
    <x v="5"/>
    <x v="4"/>
    <x v="17"/>
    <x v="1"/>
    <n v="194.73500000000001"/>
    <n v="164"/>
    <n v="19"/>
  </r>
  <r>
    <x v="0"/>
    <x v="0"/>
    <x v="1"/>
    <x v="5"/>
    <x v="4"/>
    <x v="17"/>
    <x v="2"/>
    <n v="191.79499999999999"/>
    <n v="164"/>
    <n v="19"/>
  </r>
  <r>
    <x v="0"/>
    <x v="0"/>
    <x v="1"/>
    <x v="5"/>
    <x v="4"/>
    <x v="17"/>
    <x v="3"/>
    <n v="190.154"/>
    <n v="164"/>
    <n v="19"/>
  </r>
  <r>
    <x v="0"/>
    <x v="0"/>
    <x v="1"/>
    <x v="5"/>
    <x v="4"/>
    <x v="17"/>
    <x v="4"/>
    <n v="184.49799999999999"/>
    <n v="164"/>
    <n v="19"/>
  </r>
  <r>
    <x v="0"/>
    <x v="0"/>
    <x v="1"/>
    <x v="5"/>
    <x v="4"/>
    <x v="17"/>
    <x v="5"/>
    <n v="183.899"/>
    <n v="164"/>
    <n v="19"/>
  </r>
  <r>
    <x v="0"/>
    <x v="0"/>
    <x v="1"/>
    <x v="5"/>
    <x v="4"/>
    <x v="17"/>
    <x v="6"/>
    <n v="182.148"/>
    <n v="164"/>
    <n v="19"/>
  </r>
  <r>
    <x v="0"/>
    <x v="0"/>
    <x v="1"/>
    <x v="5"/>
    <x v="4"/>
    <x v="17"/>
    <x v="7"/>
    <n v="182.148"/>
    <n v="164"/>
    <n v="19"/>
  </r>
  <r>
    <x v="0"/>
    <x v="0"/>
    <x v="1"/>
    <x v="5"/>
    <x v="4"/>
    <x v="17"/>
    <x v="8"/>
    <n v="181.56800000000001"/>
    <n v="164"/>
    <n v="19"/>
  </r>
  <r>
    <x v="0"/>
    <x v="0"/>
    <x v="1"/>
    <x v="5"/>
    <x v="4"/>
    <x v="17"/>
    <x v="9"/>
    <n v="178.24199999999999"/>
    <n v="164"/>
    <n v="19"/>
  </r>
  <r>
    <x v="0"/>
    <x v="0"/>
    <x v="1"/>
    <x v="5"/>
    <x v="4"/>
    <x v="17"/>
    <x v="10"/>
    <n v="176.24100000000001"/>
    <n v="164"/>
    <n v="19"/>
  </r>
  <r>
    <x v="0"/>
    <x v="0"/>
    <x v="1"/>
    <x v="5"/>
    <x v="4"/>
    <x v="17"/>
    <x v="11"/>
    <n v="174.65"/>
    <n v="164"/>
    <n v="19"/>
  </r>
  <r>
    <x v="0"/>
    <x v="0"/>
    <x v="1"/>
    <x v="5"/>
    <x v="4"/>
    <x v="17"/>
    <x v="12"/>
    <n v="174.07300000000001"/>
    <n v="164"/>
    <n v="19"/>
  </r>
  <r>
    <x v="0"/>
    <x v="0"/>
    <x v="1"/>
    <x v="5"/>
    <x v="4"/>
    <x v="17"/>
    <x v="13"/>
    <n v="172.315"/>
    <n v="164"/>
    <n v="19"/>
  </r>
  <r>
    <x v="0"/>
    <x v="0"/>
    <x v="1"/>
    <x v="5"/>
    <x v="4"/>
    <x v="17"/>
    <x v="14"/>
    <n v="171.37299999999999"/>
    <n v="164"/>
    <n v="19"/>
  </r>
  <r>
    <x v="0"/>
    <x v="0"/>
    <x v="1"/>
    <x v="5"/>
    <x v="4"/>
    <x v="17"/>
    <x v="15"/>
    <n v="171.37299999999999"/>
    <n v="164"/>
    <n v="19"/>
  </r>
  <r>
    <x v="0"/>
    <x v="0"/>
    <x v="1"/>
    <x v="5"/>
    <x v="4"/>
    <x v="17"/>
    <x v="16"/>
    <n v="171.37299999999999"/>
    <n v="164"/>
    <n v="19"/>
  </r>
  <r>
    <x v="0"/>
    <x v="0"/>
    <x v="1"/>
    <x v="5"/>
    <x v="4"/>
    <x v="17"/>
    <x v="17"/>
    <n v="170.57599999999999"/>
    <n v="164"/>
    <n v="19"/>
  </r>
  <r>
    <x v="0"/>
    <x v="0"/>
    <x v="1"/>
    <x v="5"/>
    <x v="4"/>
    <x v="17"/>
    <x v="18"/>
    <n v="161.989"/>
    <n v="164"/>
    <n v="19"/>
  </r>
  <r>
    <x v="0"/>
    <x v="0"/>
    <x v="1"/>
    <x v="5"/>
    <x v="4"/>
    <x v="18"/>
    <x v="0"/>
    <n v="225.00200000000001"/>
    <n v="164"/>
    <n v="19"/>
  </r>
  <r>
    <x v="0"/>
    <x v="0"/>
    <x v="1"/>
    <x v="5"/>
    <x v="4"/>
    <x v="18"/>
    <x v="1"/>
    <n v="213.935"/>
    <n v="164"/>
    <n v="19"/>
  </r>
  <r>
    <x v="0"/>
    <x v="0"/>
    <x v="1"/>
    <x v="5"/>
    <x v="4"/>
    <x v="18"/>
    <x v="2"/>
    <n v="210.65600000000001"/>
    <n v="164"/>
    <n v="19"/>
  </r>
  <r>
    <x v="0"/>
    <x v="0"/>
    <x v="1"/>
    <x v="5"/>
    <x v="4"/>
    <x v="18"/>
    <x v="3"/>
    <n v="207.86"/>
    <n v="164"/>
    <n v="19"/>
  </r>
  <r>
    <x v="0"/>
    <x v="0"/>
    <x v="1"/>
    <x v="5"/>
    <x v="4"/>
    <x v="18"/>
    <x v="4"/>
    <n v="204.84399999999999"/>
    <n v="164"/>
    <n v="19"/>
  </r>
  <r>
    <x v="0"/>
    <x v="0"/>
    <x v="1"/>
    <x v="5"/>
    <x v="4"/>
    <x v="18"/>
    <x v="5"/>
    <n v="203.124"/>
    <n v="164"/>
    <n v="19"/>
  </r>
  <r>
    <x v="0"/>
    <x v="0"/>
    <x v="1"/>
    <x v="5"/>
    <x v="4"/>
    <x v="18"/>
    <x v="6"/>
    <n v="202.898"/>
    <n v="164"/>
    <n v="19"/>
  </r>
  <r>
    <x v="0"/>
    <x v="0"/>
    <x v="1"/>
    <x v="5"/>
    <x v="4"/>
    <x v="18"/>
    <x v="7"/>
    <n v="200.64699999999999"/>
    <n v="164"/>
    <n v="19"/>
  </r>
  <r>
    <x v="0"/>
    <x v="0"/>
    <x v="1"/>
    <x v="5"/>
    <x v="4"/>
    <x v="18"/>
    <x v="8"/>
    <n v="199.43"/>
    <n v="164"/>
    <n v="19"/>
  </r>
  <r>
    <x v="0"/>
    <x v="0"/>
    <x v="1"/>
    <x v="5"/>
    <x v="4"/>
    <x v="18"/>
    <x v="9"/>
    <n v="198.642"/>
    <n v="164"/>
    <n v="19"/>
  </r>
  <r>
    <x v="0"/>
    <x v="0"/>
    <x v="1"/>
    <x v="5"/>
    <x v="4"/>
    <x v="18"/>
    <x v="10"/>
    <n v="198.32"/>
    <n v="164"/>
    <n v="19"/>
  </r>
  <r>
    <x v="0"/>
    <x v="0"/>
    <x v="1"/>
    <x v="5"/>
    <x v="4"/>
    <x v="18"/>
    <x v="11"/>
    <n v="195.90100000000001"/>
    <n v="164"/>
    <n v="19"/>
  </r>
  <r>
    <x v="0"/>
    <x v="0"/>
    <x v="1"/>
    <x v="5"/>
    <x v="4"/>
    <x v="18"/>
    <x v="12"/>
    <n v="194.62200000000001"/>
    <n v="164"/>
    <n v="19"/>
  </r>
  <r>
    <x v="0"/>
    <x v="0"/>
    <x v="1"/>
    <x v="5"/>
    <x v="4"/>
    <x v="18"/>
    <x v="13"/>
    <n v="194.41"/>
    <n v="164"/>
    <n v="19"/>
  </r>
  <r>
    <x v="0"/>
    <x v="0"/>
    <x v="1"/>
    <x v="5"/>
    <x v="4"/>
    <x v="18"/>
    <x v="14"/>
    <n v="190.113"/>
    <n v="164"/>
    <n v="19"/>
  </r>
  <r>
    <x v="0"/>
    <x v="0"/>
    <x v="1"/>
    <x v="5"/>
    <x v="4"/>
    <x v="18"/>
    <x v="15"/>
    <n v="187.95500000000001"/>
    <n v="164"/>
    <n v="19"/>
  </r>
  <r>
    <x v="0"/>
    <x v="0"/>
    <x v="1"/>
    <x v="5"/>
    <x v="4"/>
    <x v="18"/>
    <x v="16"/>
    <n v="184.43"/>
    <n v="164"/>
    <n v="19"/>
  </r>
  <r>
    <x v="0"/>
    <x v="0"/>
    <x v="1"/>
    <x v="5"/>
    <x v="4"/>
    <x v="18"/>
    <x v="17"/>
    <n v="180.18"/>
    <n v="164"/>
    <n v="19"/>
  </r>
  <r>
    <x v="0"/>
    <x v="0"/>
    <x v="1"/>
    <x v="5"/>
    <x v="4"/>
    <x v="18"/>
    <x v="18"/>
    <n v="174.15299999999999"/>
    <n v="164"/>
    <n v="19"/>
  </r>
  <r>
    <x v="0"/>
    <x v="0"/>
    <x v="1"/>
    <x v="5"/>
    <x v="4"/>
    <x v="19"/>
    <x v="0"/>
    <n v="210.56800000000001"/>
    <n v="164"/>
    <n v="19"/>
  </r>
  <r>
    <x v="0"/>
    <x v="0"/>
    <x v="1"/>
    <x v="5"/>
    <x v="4"/>
    <x v="19"/>
    <x v="1"/>
    <n v="204.405"/>
    <n v="164"/>
    <n v="19"/>
  </r>
  <r>
    <x v="0"/>
    <x v="0"/>
    <x v="1"/>
    <x v="5"/>
    <x v="4"/>
    <x v="19"/>
    <x v="2"/>
    <n v="200.553"/>
    <n v="164"/>
    <n v="19"/>
  </r>
  <r>
    <x v="0"/>
    <x v="0"/>
    <x v="1"/>
    <x v="5"/>
    <x v="4"/>
    <x v="19"/>
    <x v="3"/>
    <n v="198.32"/>
    <n v="164"/>
    <n v="19"/>
  </r>
  <r>
    <x v="0"/>
    <x v="0"/>
    <x v="1"/>
    <x v="5"/>
    <x v="4"/>
    <x v="19"/>
    <x v="4"/>
    <n v="194.54300000000001"/>
    <n v="164"/>
    <n v="19"/>
  </r>
  <r>
    <x v="0"/>
    <x v="0"/>
    <x v="1"/>
    <x v="5"/>
    <x v="4"/>
    <x v="19"/>
    <x v="5"/>
    <n v="190.899"/>
    <n v="164"/>
    <n v="19"/>
  </r>
  <r>
    <x v="0"/>
    <x v="0"/>
    <x v="1"/>
    <x v="5"/>
    <x v="4"/>
    <x v="19"/>
    <x v="6"/>
    <n v="187.12899999999999"/>
    <n v="164"/>
    <n v="19"/>
  </r>
  <r>
    <x v="0"/>
    <x v="0"/>
    <x v="1"/>
    <x v="5"/>
    <x v="4"/>
    <x v="19"/>
    <x v="7"/>
    <n v="183.87700000000001"/>
    <n v="164"/>
    <n v="19"/>
  </r>
  <r>
    <x v="0"/>
    <x v="0"/>
    <x v="1"/>
    <x v="5"/>
    <x v="4"/>
    <x v="19"/>
    <x v="8"/>
    <n v="181.77"/>
    <n v="164"/>
    <n v="19"/>
  </r>
  <r>
    <x v="0"/>
    <x v="0"/>
    <x v="1"/>
    <x v="5"/>
    <x v="4"/>
    <x v="19"/>
    <x v="9"/>
    <n v="177.983"/>
    <n v="164"/>
    <n v="19"/>
  </r>
  <r>
    <x v="0"/>
    <x v="0"/>
    <x v="1"/>
    <x v="5"/>
    <x v="4"/>
    <x v="19"/>
    <x v="10"/>
    <n v="174.07300000000001"/>
    <n v="164"/>
    <n v="19"/>
  </r>
  <r>
    <x v="0"/>
    <x v="0"/>
    <x v="1"/>
    <x v="5"/>
    <x v="4"/>
    <x v="19"/>
    <x v="11"/>
    <n v="172.55199999999999"/>
    <n v="164"/>
    <n v="19"/>
  </r>
  <r>
    <x v="0"/>
    <x v="0"/>
    <x v="1"/>
    <x v="5"/>
    <x v="4"/>
    <x v="19"/>
    <x v="12"/>
    <n v="171.38300000000001"/>
    <n v="164"/>
    <n v="19"/>
  </r>
  <r>
    <x v="0"/>
    <x v="0"/>
    <x v="1"/>
    <x v="5"/>
    <x v="4"/>
    <x v="19"/>
    <x v="13"/>
    <n v="171.37299999999999"/>
    <n v="164"/>
    <n v="19"/>
  </r>
  <r>
    <x v="0"/>
    <x v="0"/>
    <x v="1"/>
    <x v="5"/>
    <x v="4"/>
    <x v="19"/>
    <x v="14"/>
    <n v="168.596"/>
    <n v="164"/>
    <n v="19"/>
  </r>
  <r>
    <x v="0"/>
    <x v="0"/>
    <x v="1"/>
    <x v="5"/>
    <x v="4"/>
    <x v="19"/>
    <x v="15"/>
    <n v="163.39500000000001"/>
    <n v="164"/>
    <n v="19"/>
  </r>
  <r>
    <x v="0"/>
    <x v="0"/>
    <x v="1"/>
    <x v="5"/>
    <x v="4"/>
    <x v="19"/>
    <x v="16"/>
    <n v="161.89500000000001"/>
    <n v="164"/>
    <n v="19"/>
  </r>
  <r>
    <x v="0"/>
    <x v="0"/>
    <x v="1"/>
    <x v="5"/>
    <x v="4"/>
    <x v="19"/>
    <x v="17"/>
    <n v="158.636"/>
    <n v="164"/>
    <n v="19"/>
  </r>
  <r>
    <x v="0"/>
    <x v="0"/>
    <x v="1"/>
    <x v="5"/>
    <x v="4"/>
    <x v="19"/>
    <x v="18"/>
    <n v="153.113"/>
    <n v="164"/>
    <n v="19"/>
  </r>
  <r>
    <x v="1"/>
    <x v="0"/>
    <x v="1"/>
    <x v="5"/>
    <x v="0"/>
    <x v="0"/>
    <x v="19"/>
    <n v="54.405999999999999"/>
    <n v="227"/>
    <n v="19"/>
  </r>
  <r>
    <x v="1"/>
    <x v="0"/>
    <x v="1"/>
    <x v="5"/>
    <x v="0"/>
    <x v="1"/>
    <x v="19"/>
    <n v="82.557000000000002"/>
    <n v="227"/>
    <n v="19"/>
  </r>
  <r>
    <x v="1"/>
    <x v="0"/>
    <x v="1"/>
    <x v="5"/>
    <x v="0"/>
    <x v="2"/>
    <x v="19"/>
    <n v="88.48"/>
    <n v="227"/>
    <n v="19"/>
  </r>
  <r>
    <x v="1"/>
    <x v="0"/>
    <x v="1"/>
    <x v="5"/>
    <x v="0"/>
    <x v="3"/>
    <x v="19"/>
    <n v="88.48"/>
    <n v="227"/>
    <n v="19"/>
  </r>
  <r>
    <x v="1"/>
    <x v="0"/>
    <x v="1"/>
    <x v="5"/>
    <x v="1"/>
    <x v="4"/>
    <x v="19"/>
    <n v="86.68"/>
    <n v="177"/>
    <n v="19"/>
  </r>
  <r>
    <x v="1"/>
    <x v="0"/>
    <x v="1"/>
    <x v="5"/>
    <x v="1"/>
    <x v="5"/>
    <x v="19"/>
    <n v="93.909000000000006"/>
    <n v="177"/>
    <n v="19"/>
  </r>
  <r>
    <x v="1"/>
    <x v="0"/>
    <x v="1"/>
    <x v="5"/>
    <x v="1"/>
    <x v="6"/>
    <x v="19"/>
    <n v="94.271000000000001"/>
    <n v="177"/>
    <n v="19"/>
  </r>
  <r>
    <x v="1"/>
    <x v="0"/>
    <x v="1"/>
    <x v="5"/>
    <x v="1"/>
    <x v="7"/>
    <x v="19"/>
    <n v="94.271000000000001"/>
    <n v="177"/>
    <n v="19"/>
  </r>
  <r>
    <x v="1"/>
    <x v="0"/>
    <x v="1"/>
    <x v="5"/>
    <x v="2"/>
    <x v="8"/>
    <x v="19"/>
    <n v="106.078"/>
    <n v="87"/>
    <n v="19"/>
  </r>
  <r>
    <x v="1"/>
    <x v="0"/>
    <x v="1"/>
    <x v="5"/>
    <x v="2"/>
    <x v="9"/>
    <x v="19"/>
    <n v="104.958"/>
    <n v="87"/>
    <n v="19"/>
  </r>
  <r>
    <x v="1"/>
    <x v="0"/>
    <x v="1"/>
    <x v="5"/>
    <x v="2"/>
    <x v="10"/>
    <x v="19"/>
    <n v="111.39700000000001"/>
    <n v="87"/>
    <n v="19"/>
  </r>
  <r>
    <x v="1"/>
    <x v="0"/>
    <x v="1"/>
    <x v="5"/>
    <x v="2"/>
    <x v="11"/>
    <x v="19"/>
    <n v="111.39700000000001"/>
    <n v="87"/>
    <n v="19"/>
  </r>
  <r>
    <x v="1"/>
    <x v="0"/>
    <x v="1"/>
    <x v="5"/>
    <x v="3"/>
    <x v="12"/>
    <x v="19"/>
    <n v="146.07599999999999"/>
    <n v="69"/>
    <n v="19"/>
  </r>
  <r>
    <x v="1"/>
    <x v="0"/>
    <x v="1"/>
    <x v="5"/>
    <x v="3"/>
    <x v="13"/>
    <x v="19"/>
    <n v="162.952"/>
    <n v="69"/>
    <n v="19"/>
  </r>
  <r>
    <x v="1"/>
    <x v="0"/>
    <x v="1"/>
    <x v="5"/>
    <x v="3"/>
    <x v="14"/>
    <x v="19"/>
    <n v="181.55"/>
    <n v="69"/>
    <n v="19"/>
  </r>
  <r>
    <x v="1"/>
    <x v="0"/>
    <x v="1"/>
    <x v="5"/>
    <x v="3"/>
    <x v="15"/>
    <x v="19"/>
    <n v="181.55"/>
    <n v="69"/>
    <n v="19"/>
  </r>
  <r>
    <x v="1"/>
    <x v="0"/>
    <x v="1"/>
    <x v="5"/>
    <x v="4"/>
    <x v="16"/>
    <x v="19"/>
    <n v="182.5"/>
    <n v="15"/>
    <n v="19"/>
  </r>
  <r>
    <x v="1"/>
    <x v="0"/>
    <x v="1"/>
    <x v="5"/>
    <x v="4"/>
    <x v="17"/>
    <x v="19"/>
    <n v="213"/>
    <n v="15"/>
    <n v="19"/>
  </r>
  <r>
    <x v="1"/>
    <x v="0"/>
    <x v="1"/>
    <x v="5"/>
    <x v="4"/>
    <x v="18"/>
    <x v="19"/>
    <n v="229"/>
    <n v="15"/>
    <n v="19"/>
  </r>
  <r>
    <x v="1"/>
    <x v="0"/>
    <x v="1"/>
    <x v="5"/>
    <x v="4"/>
    <x v="19"/>
    <x v="19"/>
    <n v="229"/>
    <n v="15"/>
    <n v="19"/>
  </r>
  <r>
    <x v="1"/>
    <x v="0"/>
    <x v="1"/>
    <x v="5"/>
    <x v="0"/>
    <x v="0"/>
    <x v="9"/>
    <n v="43.491"/>
    <n v="227"/>
    <n v="19"/>
  </r>
  <r>
    <x v="1"/>
    <x v="0"/>
    <x v="1"/>
    <x v="5"/>
    <x v="0"/>
    <x v="1"/>
    <x v="9"/>
    <n v="60.698"/>
    <n v="227"/>
    <n v="19"/>
  </r>
  <r>
    <x v="1"/>
    <x v="0"/>
    <x v="1"/>
    <x v="5"/>
    <x v="0"/>
    <x v="2"/>
    <x v="9"/>
    <n v="76.412000000000006"/>
    <n v="227"/>
    <n v="19"/>
  </r>
  <r>
    <x v="1"/>
    <x v="0"/>
    <x v="1"/>
    <x v="5"/>
    <x v="0"/>
    <x v="3"/>
    <x v="9"/>
    <n v="57.959000000000003"/>
    <n v="227"/>
    <n v="19"/>
  </r>
  <r>
    <x v="1"/>
    <x v="0"/>
    <x v="1"/>
    <x v="5"/>
    <x v="1"/>
    <x v="4"/>
    <x v="9"/>
    <n v="68.191999999999993"/>
    <n v="177"/>
    <n v="19"/>
  </r>
  <r>
    <x v="1"/>
    <x v="0"/>
    <x v="1"/>
    <x v="5"/>
    <x v="1"/>
    <x v="5"/>
    <x v="9"/>
    <n v="76.510999999999996"/>
    <n v="177"/>
    <n v="19"/>
  </r>
  <r>
    <x v="1"/>
    <x v="0"/>
    <x v="1"/>
    <x v="5"/>
    <x v="1"/>
    <x v="6"/>
    <x v="9"/>
    <n v="76.450999999999993"/>
    <n v="177"/>
    <n v="19"/>
  </r>
  <r>
    <x v="1"/>
    <x v="0"/>
    <x v="1"/>
    <x v="5"/>
    <x v="1"/>
    <x v="7"/>
    <x v="9"/>
    <n v="74.287000000000006"/>
    <n v="177"/>
    <n v="19"/>
  </r>
  <r>
    <x v="1"/>
    <x v="0"/>
    <x v="1"/>
    <x v="5"/>
    <x v="2"/>
    <x v="8"/>
    <x v="9"/>
    <n v="85.335999999999999"/>
    <n v="87"/>
    <n v="19"/>
  </r>
  <r>
    <x v="1"/>
    <x v="0"/>
    <x v="1"/>
    <x v="5"/>
    <x v="2"/>
    <x v="9"/>
    <x v="9"/>
    <n v="93.820999999999998"/>
    <n v="87"/>
    <n v="19"/>
  </r>
  <r>
    <x v="1"/>
    <x v="0"/>
    <x v="1"/>
    <x v="5"/>
    <x v="2"/>
    <x v="10"/>
    <x v="9"/>
    <n v="91.316000000000003"/>
    <n v="87"/>
    <n v="19"/>
  </r>
  <r>
    <x v="1"/>
    <x v="0"/>
    <x v="1"/>
    <x v="5"/>
    <x v="2"/>
    <x v="11"/>
    <x v="9"/>
    <n v="88.322999999999993"/>
    <n v="87"/>
    <n v="19"/>
  </r>
  <r>
    <x v="1"/>
    <x v="0"/>
    <x v="1"/>
    <x v="5"/>
    <x v="3"/>
    <x v="12"/>
    <x v="9"/>
    <n v="114.938"/>
    <n v="69"/>
    <n v="19"/>
  </r>
  <r>
    <x v="1"/>
    <x v="0"/>
    <x v="1"/>
    <x v="5"/>
    <x v="3"/>
    <x v="13"/>
    <x v="9"/>
    <n v="133.04900000000001"/>
    <n v="69"/>
    <n v="19"/>
  </r>
  <r>
    <x v="1"/>
    <x v="0"/>
    <x v="1"/>
    <x v="5"/>
    <x v="3"/>
    <x v="14"/>
    <x v="9"/>
    <n v="141.81299999999999"/>
    <n v="69"/>
    <n v="19"/>
  </r>
  <r>
    <x v="1"/>
    <x v="0"/>
    <x v="1"/>
    <x v="5"/>
    <x v="3"/>
    <x v="15"/>
    <x v="9"/>
    <n v="129.22300000000001"/>
    <n v="69"/>
    <n v="19"/>
  </r>
  <r>
    <x v="1"/>
    <x v="0"/>
    <x v="1"/>
    <x v="5"/>
    <x v="4"/>
    <x v="16"/>
    <x v="9"/>
    <n v="177.69200000000001"/>
    <n v="15"/>
    <n v="19"/>
  </r>
  <r>
    <x v="1"/>
    <x v="0"/>
    <x v="1"/>
    <x v="5"/>
    <x v="4"/>
    <x v="17"/>
    <x v="9"/>
    <n v="208"/>
    <n v="15"/>
    <n v="19"/>
  </r>
  <r>
    <x v="1"/>
    <x v="0"/>
    <x v="1"/>
    <x v="5"/>
    <x v="4"/>
    <x v="18"/>
    <x v="9"/>
    <n v="224.5"/>
    <n v="15"/>
    <n v="19"/>
  </r>
  <r>
    <x v="1"/>
    <x v="0"/>
    <x v="1"/>
    <x v="5"/>
    <x v="4"/>
    <x v="19"/>
    <x v="9"/>
    <n v="211"/>
    <n v="15"/>
    <n v="19"/>
  </r>
  <r>
    <x v="1"/>
    <x v="0"/>
    <x v="1"/>
    <x v="5"/>
    <x v="0"/>
    <x v="0"/>
    <x v="20"/>
    <n v="31.33"/>
    <n v="227"/>
    <n v="19"/>
  </r>
  <r>
    <x v="1"/>
    <x v="0"/>
    <x v="1"/>
    <x v="5"/>
    <x v="0"/>
    <x v="1"/>
    <x v="20"/>
    <n v="35.198"/>
    <n v="227"/>
    <n v="19"/>
  </r>
  <r>
    <x v="1"/>
    <x v="0"/>
    <x v="1"/>
    <x v="5"/>
    <x v="0"/>
    <x v="2"/>
    <x v="20"/>
    <n v="53.265999999999998"/>
    <n v="227"/>
    <n v="19"/>
  </r>
  <r>
    <x v="1"/>
    <x v="0"/>
    <x v="1"/>
    <x v="5"/>
    <x v="0"/>
    <x v="3"/>
    <x v="20"/>
    <n v="31.33"/>
    <n v="227"/>
    <n v="19"/>
  </r>
  <r>
    <x v="1"/>
    <x v="0"/>
    <x v="1"/>
    <x v="5"/>
    <x v="1"/>
    <x v="4"/>
    <x v="20"/>
    <n v="49.97"/>
    <n v="177"/>
    <n v="19"/>
  </r>
  <r>
    <x v="1"/>
    <x v="0"/>
    <x v="1"/>
    <x v="5"/>
    <x v="1"/>
    <x v="5"/>
    <x v="20"/>
    <n v="58.517000000000003"/>
    <n v="177"/>
    <n v="19"/>
  </r>
  <r>
    <x v="1"/>
    <x v="0"/>
    <x v="1"/>
    <x v="5"/>
    <x v="1"/>
    <x v="6"/>
    <x v="20"/>
    <n v="62.509"/>
    <n v="177"/>
    <n v="19"/>
  </r>
  <r>
    <x v="1"/>
    <x v="0"/>
    <x v="1"/>
    <x v="5"/>
    <x v="1"/>
    <x v="7"/>
    <x v="20"/>
    <n v="49.97"/>
    <n v="177"/>
    <n v="19"/>
  </r>
  <r>
    <x v="1"/>
    <x v="0"/>
    <x v="1"/>
    <x v="5"/>
    <x v="2"/>
    <x v="8"/>
    <x v="20"/>
    <n v="69.227000000000004"/>
    <n v="87"/>
    <n v="19"/>
  </r>
  <r>
    <x v="1"/>
    <x v="0"/>
    <x v="1"/>
    <x v="5"/>
    <x v="2"/>
    <x v="9"/>
    <x v="20"/>
    <n v="67.11"/>
    <n v="87"/>
    <n v="19"/>
  </r>
  <r>
    <x v="1"/>
    <x v="0"/>
    <x v="1"/>
    <x v="5"/>
    <x v="2"/>
    <x v="10"/>
    <x v="20"/>
    <n v="77.016000000000005"/>
    <n v="87"/>
    <n v="19"/>
  </r>
  <r>
    <x v="1"/>
    <x v="0"/>
    <x v="1"/>
    <x v="5"/>
    <x v="2"/>
    <x v="11"/>
    <x v="20"/>
    <n v="67.11"/>
    <n v="87"/>
    <n v="19"/>
  </r>
  <r>
    <x v="1"/>
    <x v="0"/>
    <x v="1"/>
    <x v="5"/>
    <x v="3"/>
    <x v="12"/>
    <x v="20"/>
    <n v="84.658000000000001"/>
    <n v="69"/>
    <n v="19"/>
  </r>
  <r>
    <x v="1"/>
    <x v="0"/>
    <x v="1"/>
    <x v="5"/>
    <x v="3"/>
    <x v="13"/>
    <x v="20"/>
    <n v="108.07899999999999"/>
    <n v="69"/>
    <n v="19"/>
  </r>
  <r>
    <x v="1"/>
    <x v="0"/>
    <x v="1"/>
    <x v="5"/>
    <x v="3"/>
    <x v="14"/>
    <x v="20"/>
    <n v="121.095"/>
    <n v="69"/>
    <n v="19"/>
  </r>
  <r>
    <x v="1"/>
    <x v="0"/>
    <x v="1"/>
    <x v="5"/>
    <x v="3"/>
    <x v="15"/>
    <x v="20"/>
    <n v="84.658000000000001"/>
    <n v="69"/>
    <n v="19"/>
  </r>
  <r>
    <x v="1"/>
    <x v="0"/>
    <x v="1"/>
    <x v="5"/>
    <x v="4"/>
    <x v="16"/>
    <x v="20"/>
    <n v="172"/>
    <n v="15"/>
    <n v="19"/>
  </r>
  <r>
    <x v="1"/>
    <x v="0"/>
    <x v="1"/>
    <x v="5"/>
    <x v="4"/>
    <x v="17"/>
    <x v="20"/>
    <n v="200.68100000000001"/>
    <n v="15"/>
    <n v="19"/>
  </r>
  <r>
    <x v="1"/>
    <x v="0"/>
    <x v="1"/>
    <x v="5"/>
    <x v="4"/>
    <x v="18"/>
    <x v="20"/>
    <n v="223"/>
    <n v="15"/>
    <n v="19"/>
  </r>
  <r>
    <x v="1"/>
    <x v="0"/>
    <x v="1"/>
    <x v="5"/>
    <x v="4"/>
    <x v="19"/>
    <x v="20"/>
    <n v="172"/>
    <n v="15"/>
    <n v="19"/>
  </r>
  <r>
    <x v="0"/>
    <x v="1"/>
    <x v="0"/>
    <x v="0"/>
    <x v="0"/>
    <x v="0"/>
    <x v="0"/>
    <n v="59.07"/>
    <n v="1477"/>
    <n v="19"/>
  </r>
  <r>
    <x v="0"/>
    <x v="1"/>
    <x v="0"/>
    <x v="0"/>
    <x v="0"/>
    <x v="0"/>
    <x v="1"/>
    <n v="53.08"/>
    <n v="1477"/>
    <n v="19"/>
  </r>
  <r>
    <x v="0"/>
    <x v="1"/>
    <x v="0"/>
    <x v="0"/>
    <x v="0"/>
    <x v="0"/>
    <x v="2"/>
    <n v="49.241999999999997"/>
    <n v="1477"/>
    <n v="19"/>
  </r>
  <r>
    <x v="0"/>
    <x v="1"/>
    <x v="0"/>
    <x v="0"/>
    <x v="0"/>
    <x v="0"/>
    <x v="3"/>
    <n v="47.274999999999999"/>
    <n v="1477"/>
    <n v="19"/>
  </r>
  <r>
    <x v="0"/>
    <x v="1"/>
    <x v="0"/>
    <x v="0"/>
    <x v="0"/>
    <x v="0"/>
    <x v="4"/>
    <n v="46.587000000000003"/>
    <n v="1477"/>
    <n v="19"/>
  </r>
  <r>
    <x v="0"/>
    <x v="1"/>
    <x v="0"/>
    <x v="0"/>
    <x v="0"/>
    <x v="0"/>
    <x v="5"/>
    <n v="46.198999999999998"/>
    <n v="1477"/>
    <n v="19"/>
  </r>
  <r>
    <x v="0"/>
    <x v="1"/>
    <x v="0"/>
    <x v="0"/>
    <x v="0"/>
    <x v="0"/>
    <x v="6"/>
    <n v="45.863999999999997"/>
    <n v="1477"/>
    <n v="19"/>
  </r>
  <r>
    <x v="0"/>
    <x v="1"/>
    <x v="0"/>
    <x v="0"/>
    <x v="0"/>
    <x v="0"/>
    <x v="7"/>
    <n v="44.832000000000001"/>
    <n v="1477"/>
    <n v="19"/>
  </r>
  <r>
    <x v="0"/>
    <x v="1"/>
    <x v="0"/>
    <x v="0"/>
    <x v="0"/>
    <x v="0"/>
    <x v="8"/>
    <n v="44.552999999999997"/>
    <n v="1477"/>
    <n v="19"/>
  </r>
  <r>
    <x v="0"/>
    <x v="1"/>
    <x v="0"/>
    <x v="0"/>
    <x v="0"/>
    <x v="0"/>
    <x v="9"/>
    <n v="44.322000000000003"/>
    <n v="1477"/>
    <n v="19"/>
  </r>
  <r>
    <x v="0"/>
    <x v="1"/>
    <x v="0"/>
    <x v="0"/>
    <x v="0"/>
    <x v="0"/>
    <x v="10"/>
    <n v="43.95"/>
    <n v="1477"/>
    <n v="19"/>
  </r>
  <r>
    <x v="0"/>
    <x v="1"/>
    <x v="0"/>
    <x v="0"/>
    <x v="0"/>
    <x v="0"/>
    <x v="11"/>
    <n v="43.798999999999999"/>
    <n v="1477"/>
    <n v="19"/>
  </r>
  <r>
    <x v="0"/>
    <x v="1"/>
    <x v="0"/>
    <x v="0"/>
    <x v="0"/>
    <x v="0"/>
    <x v="12"/>
    <n v="43.683999999999997"/>
    <n v="1477"/>
    <n v="19"/>
  </r>
  <r>
    <x v="0"/>
    <x v="1"/>
    <x v="0"/>
    <x v="0"/>
    <x v="0"/>
    <x v="0"/>
    <x v="13"/>
    <n v="43.046999999999997"/>
    <n v="1477"/>
    <n v="19"/>
  </r>
  <r>
    <x v="0"/>
    <x v="1"/>
    <x v="0"/>
    <x v="0"/>
    <x v="0"/>
    <x v="0"/>
    <x v="14"/>
    <n v="42.401000000000003"/>
    <n v="1477"/>
    <n v="19"/>
  </r>
  <r>
    <x v="0"/>
    <x v="1"/>
    <x v="0"/>
    <x v="0"/>
    <x v="0"/>
    <x v="0"/>
    <x v="15"/>
    <n v="41.238999999999997"/>
    <n v="1477"/>
    <n v="19"/>
  </r>
  <r>
    <x v="0"/>
    <x v="1"/>
    <x v="0"/>
    <x v="0"/>
    <x v="0"/>
    <x v="0"/>
    <x v="16"/>
    <n v="40.709000000000003"/>
    <n v="1477"/>
    <n v="19"/>
  </r>
  <r>
    <x v="0"/>
    <x v="1"/>
    <x v="0"/>
    <x v="0"/>
    <x v="0"/>
    <x v="0"/>
    <x v="17"/>
    <n v="40.210999999999999"/>
    <n v="1477"/>
    <n v="19"/>
  </r>
  <r>
    <x v="0"/>
    <x v="1"/>
    <x v="0"/>
    <x v="0"/>
    <x v="0"/>
    <x v="0"/>
    <x v="18"/>
    <n v="34.539000000000001"/>
    <n v="1477"/>
    <n v="19"/>
  </r>
  <r>
    <x v="0"/>
    <x v="1"/>
    <x v="0"/>
    <x v="0"/>
    <x v="0"/>
    <x v="1"/>
    <x v="0"/>
    <n v="62.386000000000003"/>
    <n v="1477"/>
    <n v="19"/>
  </r>
  <r>
    <x v="0"/>
    <x v="1"/>
    <x v="0"/>
    <x v="0"/>
    <x v="0"/>
    <x v="1"/>
    <x v="1"/>
    <n v="58.603999999999999"/>
    <n v="1477"/>
    <n v="19"/>
  </r>
  <r>
    <x v="0"/>
    <x v="1"/>
    <x v="0"/>
    <x v="0"/>
    <x v="0"/>
    <x v="1"/>
    <x v="2"/>
    <n v="51.985999999999997"/>
    <n v="1477"/>
    <n v="19"/>
  </r>
  <r>
    <x v="0"/>
    <x v="1"/>
    <x v="0"/>
    <x v="0"/>
    <x v="0"/>
    <x v="1"/>
    <x v="3"/>
    <n v="50.802999999999997"/>
    <n v="1477"/>
    <n v="19"/>
  </r>
  <r>
    <x v="0"/>
    <x v="1"/>
    <x v="0"/>
    <x v="0"/>
    <x v="0"/>
    <x v="1"/>
    <x v="4"/>
    <n v="50.158999999999999"/>
    <n v="1477"/>
    <n v="19"/>
  </r>
  <r>
    <x v="0"/>
    <x v="1"/>
    <x v="0"/>
    <x v="0"/>
    <x v="0"/>
    <x v="1"/>
    <x v="5"/>
    <n v="49.648000000000003"/>
    <n v="1477"/>
    <n v="19"/>
  </r>
  <r>
    <x v="0"/>
    <x v="1"/>
    <x v="0"/>
    <x v="0"/>
    <x v="0"/>
    <x v="1"/>
    <x v="6"/>
    <n v="48.853999999999999"/>
    <n v="1477"/>
    <n v="19"/>
  </r>
  <r>
    <x v="0"/>
    <x v="1"/>
    <x v="0"/>
    <x v="0"/>
    <x v="0"/>
    <x v="1"/>
    <x v="7"/>
    <n v="48.488999999999997"/>
    <n v="1477"/>
    <n v="19"/>
  </r>
  <r>
    <x v="0"/>
    <x v="1"/>
    <x v="0"/>
    <x v="0"/>
    <x v="0"/>
    <x v="1"/>
    <x v="8"/>
    <n v="47.999000000000002"/>
    <n v="1477"/>
    <n v="19"/>
  </r>
  <r>
    <x v="0"/>
    <x v="1"/>
    <x v="0"/>
    <x v="0"/>
    <x v="0"/>
    <x v="1"/>
    <x v="9"/>
    <n v="47.725999999999999"/>
    <n v="1477"/>
    <n v="19"/>
  </r>
  <r>
    <x v="0"/>
    <x v="1"/>
    <x v="0"/>
    <x v="0"/>
    <x v="0"/>
    <x v="1"/>
    <x v="10"/>
    <n v="46.878"/>
    <n v="1477"/>
    <n v="19"/>
  </r>
  <r>
    <x v="0"/>
    <x v="1"/>
    <x v="0"/>
    <x v="0"/>
    <x v="0"/>
    <x v="1"/>
    <x v="11"/>
    <n v="46.588000000000001"/>
    <n v="1477"/>
    <n v="19"/>
  </r>
  <r>
    <x v="0"/>
    <x v="1"/>
    <x v="0"/>
    <x v="0"/>
    <x v="0"/>
    <x v="1"/>
    <x v="12"/>
    <n v="46.304000000000002"/>
    <n v="1477"/>
    <n v="19"/>
  </r>
  <r>
    <x v="0"/>
    <x v="1"/>
    <x v="0"/>
    <x v="0"/>
    <x v="0"/>
    <x v="1"/>
    <x v="13"/>
    <n v="45.728999999999999"/>
    <n v="1477"/>
    <n v="19"/>
  </r>
  <r>
    <x v="0"/>
    <x v="1"/>
    <x v="0"/>
    <x v="0"/>
    <x v="0"/>
    <x v="1"/>
    <x v="14"/>
    <n v="45.289000000000001"/>
    <n v="1477"/>
    <n v="19"/>
  </r>
  <r>
    <x v="0"/>
    <x v="1"/>
    <x v="0"/>
    <x v="0"/>
    <x v="0"/>
    <x v="1"/>
    <x v="15"/>
    <n v="44.573"/>
    <n v="1477"/>
    <n v="19"/>
  </r>
  <r>
    <x v="0"/>
    <x v="1"/>
    <x v="0"/>
    <x v="0"/>
    <x v="0"/>
    <x v="1"/>
    <x v="16"/>
    <n v="44.313000000000002"/>
    <n v="1477"/>
    <n v="19"/>
  </r>
  <r>
    <x v="0"/>
    <x v="1"/>
    <x v="0"/>
    <x v="0"/>
    <x v="0"/>
    <x v="1"/>
    <x v="17"/>
    <n v="43.473999999999997"/>
    <n v="1477"/>
    <n v="19"/>
  </r>
  <r>
    <x v="0"/>
    <x v="1"/>
    <x v="0"/>
    <x v="0"/>
    <x v="0"/>
    <x v="1"/>
    <x v="18"/>
    <n v="36.893000000000001"/>
    <n v="1477"/>
    <n v="19"/>
  </r>
  <r>
    <x v="0"/>
    <x v="1"/>
    <x v="0"/>
    <x v="0"/>
    <x v="0"/>
    <x v="2"/>
    <x v="0"/>
    <n v="65.364999999999995"/>
    <n v="1477"/>
    <n v="19"/>
  </r>
  <r>
    <x v="0"/>
    <x v="1"/>
    <x v="0"/>
    <x v="0"/>
    <x v="0"/>
    <x v="2"/>
    <x v="1"/>
    <n v="64.373999999999995"/>
    <n v="1477"/>
    <n v="19"/>
  </r>
  <r>
    <x v="0"/>
    <x v="1"/>
    <x v="0"/>
    <x v="0"/>
    <x v="0"/>
    <x v="2"/>
    <x v="2"/>
    <n v="56.634"/>
    <n v="1477"/>
    <n v="19"/>
  </r>
  <r>
    <x v="0"/>
    <x v="1"/>
    <x v="0"/>
    <x v="0"/>
    <x v="0"/>
    <x v="2"/>
    <x v="3"/>
    <n v="56.16"/>
    <n v="1477"/>
    <n v="19"/>
  </r>
  <r>
    <x v="0"/>
    <x v="1"/>
    <x v="0"/>
    <x v="0"/>
    <x v="0"/>
    <x v="2"/>
    <x v="4"/>
    <n v="54.552999999999997"/>
    <n v="1477"/>
    <n v="19"/>
  </r>
  <r>
    <x v="0"/>
    <x v="1"/>
    <x v="0"/>
    <x v="0"/>
    <x v="0"/>
    <x v="2"/>
    <x v="5"/>
    <n v="53.23"/>
    <n v="1477"/>
    <n v="19"/>
  </r>
  <r>
    <x v="0"/>
    <x v="1"/>
    <x v="0"/>
    <x v="0"/>
    <x v="0"/>
    <x v="2"/>
    <x v="6"/>
    <n v="52.578000000000003"/>
    <n v="1477"/>
    <n v="19"/>
  </r>
  <r>
    <x v="0"/>
    <x v="1"/>
    <x v="0"/>
    <x v="0"/>
    <x v="0"/>
    <x v="2"/>
    <x v="7"/>
    <n v="51.904000000000003"/>
    <n v="1477"/>
    <n v="19"/>
  </r>
  <r>
    <x v="0"/>
    <x v="1"/>
    <x v="0"/>
    <x v="0"/>
    <x v="0"/>
    <x v="2"/>
    <x v="8"/>
    <n v="51.25"/>
    <n v="1477"/>
    <n v="19"/>
  </r>
  <r>
    <x v="0"/>
    <x v="1"/>
    <x v="0"/>
    <x v="0"/>
    <x v="0"/>
    <x v="2"/>
    <x v="9"/>
    <n v="50.652999999999999"/>
    <n v="1477"/>
    <n v="19"/>
  </r>
  <r>
    <x v="0"/>
    <x v="1"/>
    <x v="0"/>
    <x v="0"/>
    <x v="0"/>
    <x v="2"/>
    <x v="10"/>
    <n v="50.598999999999997"/>
    <n v="1477"/>
    <n v="19"/>
  </r>
  <r>
    <x v="0"/>
    <x v="1"/>
    <x v="0"/>
    <x v="0"/>
    <x v="0"/>
    <x v="2"/>
    <x v="11"/>
    <n v="50.271000000000001"/>
    <n v="1477"/>
    <n v="19"/>
  </r>
  <r>
    <x v="0"/>
    <x v="1"/>
    <x v="0"/>
    <x v="0"/>
    <x v="0"/>
    <x v="2"/>
    <x v="12"/>
    <n v="49.871000000000002"/>
    <n v="1477"/>
    <n v="19"/>
  </r>
  <r>
    <x v="0"/>
    <x v="1"/>
    <x v="0"/>
    <x v="0"/>
    <x v="0"/>
    <x v="2"/>
    <x v="13"/>
    <n v="49.704999999999998"/>
    <n v="1477"/>
    <n v="19"/>
  </r>
  <r>
    <x v="0"/>
    <x v="1"/>
    <x v="0"/>
    <x v="0"/>
    <x v="0"/>
    <x v="2"/>
    <x v="14"/>
    <n v="49.387"/>
    <n v="1477"/>
    <n v="19"/>
  </r>
  <r>
    <x v="0"/>
    <x v="1"/>
    <x v="0"/>
    <x v="0"/>
    <x v="0"/>
    <x v="2"/>
    <x v="15"/>
    <n v="48.720999999999997"/>
    <n v="1477"/>
    <n v="19"/>
  </r>
  <r>
    <x v="0"/>
    <x v="1"/>
    <x v="0"/>
    <x v="0"/>
    <x v="0"/>
    <x v="2"/>
    <x v="16"/>
    <n v="47.383000000000003"/>
    <n v="1477"/>
    <n v="19"/>
  </r>
  <r>
    <x v="0"/>
    <x v="1"/>
    <x v="0"/>
    <x v="0"/>
    <x v="0"/>
    <x v="2"/>
    <x v="17"/>
    <n v="45.204999999999998"/>
    <n v="1477"/>
    <n v="19"/>
  </r>
  <r>
    <x v="0"/>
    <x v="1"/>
    <x v="0"/>
    <x v="0"/>
    <x v="0"/>
    <x v="2"/>
    <x v="18"/>
    <n v="40.465000000000003"/>
    <n v="1477"/>
    <n v="19"/>
  </r>
  <r>
    <x v="0"/>
    <x v="1"/>
    <x v="0"/>
    <x v="0"/>
    <x v="0"/>
    <x v="3"/>
    <x v="0"/>
    <n v="65.364999999999995"/>
    <n v="1477"/>
    <n v="19"/>
  </r>
  <r>
    <x v="0"/>
    <x v="1"/>
    <x v="0"/>
    <x v="0"/>
    <x v="0"/>
    <x v="3"/>
    <x v="1"/>
    <n v="61.95"/>
    <n v="1477"/>
    <n v="19"/>
  </r>
  <r>
    <x v="0"/>
    <x v="1"/>
    <x v="0"/>
    <x v="0"/>
    <x v="0"/>
    <x v="3"/>
    <x v="2"/>
    <n v="56.164000000000001"/>
    <n v="1477"/>
    <n v="19"/>
  </r>
  <r>
    <x v="0"/>
    <x v="1"/>
    <x v="0"/>
    <x v="0"/>
    <x v="0"/>
    <x v="3"/>
    <x v="3"/>
    <n v="52.329000000000001"/>
    <n v="1477"/>
    <n v="19"/>
  </r>
  <r>
    <x v="0"/>
    <x v="1"/>
    <x v="0"/>
    <x v="0"/>
    <x v="0"/>
    <x v="3"/>
    <x v="4"/>
    <n v="51.055"/>
    <n v="1477"/>
    <n v="19"/>
  </r>
  <r>
    <x v="0"/>
    <x v="1"/>
    <x v="0"/>
    <x v="0"/>
    <x v="0"/>
    <x v="3"/>
    <x v="5"/>
    <n v="50.734999999999999"/>
    <n v="1477"/>
    <n v="19"/>
  </r>
  <r>
    <x v="0"/>
    <x v="1"/>
    <x v="0"/>
    <x v="0"/>
    <x v="0"/>
    <x v="3"/>
    <x v="6"/>
    <n v="50.44"/>
    <n v="1477"/>
    <n v="19"/>
  </r>
  <r>
    <x v="0"/>
    <x v="1"/>
    <x v="0"/>
    <x v="0"/>
    <x v="0"/>
    <x v="3"/>
    <x v="7"/>
    <n v="49.887999999999998"/>
    <n v="1477"/>
    <n v="19"/>
  </r>
  <r>
    <x v="0"/>
    <x v="1"/>
    <x v="0"/>
    <x v="0"/>
    <x v="0"/>
    <x v="3"/>
    <x v="8"/>
    <n v="49.15"/>
    <n v="1477"/>
    <n v="19"/>
  </r>
  <r>
    <x v="0"/>
    <x v="1"/>
    <x v="0"/>
    <x v="0"/>
    <x v="0"/>
    <x v="3"/>
    <x v="9"/>
    <n v="47.615000000000002"/>
    <n v="1477"/>
    <n v="19"/>
  </r>
  <r>
    <x v="0"/>
    <x v="1"/>
    <x v="0"/>
    <x v="0"/>
    <x v="0"/>
    <x v="3"/>
    <x v="10"/>
    <n v="46.895000000000003"/>
    <n v="1477"/>
    <n v="19"/>
  </r>
  <r>
    <x v="0"/>
    <x v="1"/>
    <x v="0"/>
    <x v="0"/>
    <x v="0"/>
    <x v="3"/>
    <x v="11"/>
    <n v="46.512"/>
    <n v="1477"/>
    <n v="19"/>
  </r>
  <r>
    <x v="0"/>
    <x v="1"/>
    <x v="0"/>
    <x v="0"/>
    <x v="0"/>
    <x v="3"/>
    <x v="12"/>
    <n v="45.871000000000002"/>
    <n v="1477"/>
    <n v="19"/>
  </r>
  <r>
    <x v="0"/>
    <x v="1"/>
    <x v="0"/>
    <x v="0"/>
    <x v="0"/>
    <x v="3"/>
    <x v="13"/>
    <n v="44.445"/>
    <n v="1477"/>
    <n v="19"/>
  </r>
  <r>
    <x v="0"/>
    <x v="1"/>
    <x v="0"/>
    <x v="0"/>
    <x v="0"/>
    <x v="3"/>
    <x v="14"/>
    <n v="43.792000000000002"/>
    <n v="1477"/>
    <n v="19"/>
  </r>
  <r>
    <x v="0"/>
    <x v="1"/>
    <x v="0"/>
    <x v="0"/>
    <x v="0"/>
    <x v="3"/>
    <x v="15"/>
    <n v="43.201999999999998"/>
    <n v="1477"/>
    <n v="19"/>
  </r>
  <r>
    <x v="0"/>
    <x v="1"/>
    <x v="0"/>
    <x v="0"/>
    <x v="0"/>
    <x v="3"/>
    <x v="16"/>
    <n v="42.776000000000003"/>
    <n v="1477"/>
    <n v="19"/>
  </r>
  <r>
    <x v="0"/>
    <x v="1"/>
    <x v="0"/>
    <x v="0"/>
    <x v="0"/>
    <x v="3"/>
    <x v="17"/>
    <n v="40.893999999999998"/>
    <n v="1477"/>
    <n v="19"/>
  </r>
  <r>
    <x v="0"/>
    <x v="1"/>
    <x v="0"/>
    <x v="0"/>
    <x v="0"/>
    <x v="3"/>
    <x v="18"/>
    <n v="33.875999999999998"/>
    <n v="1477"/>
    <n v="19"/>
  </r>
  <r>
    <x v="0"/>
    <x v="1"/>
    <x v="0"/>
    <x v="0"/>
    <x v="1"/>
    <x v="4"/>
    <x v="0"/>
    <n v="75.876999999999995"/>
    <n v="1974"/>
    <n v="19"/>
  </r>
  <r>
    <x v="0"/>
    <x v="1"/>
    <x v="0"/>
    <x v="0"/>
    <x v="1"/>
    <x v="4"/>
    <x v="1"/>
    <n v="67.888000000000005"/>
    <n v="1974"/>
    <n v="19"/>
  </r>
  <r>
    <x v="0"/>
    <x v="1"/>
    <x v="0"/>
    <x v="0"/>
    <x v="1"/>
    <x v="4"/>
    <x v="2"/>
    <n v="66.975999999999999"/>
    <n v="1974"/>
    <n v="19"/>
  </r>
  <r>
    <x v="0"/>
    <x v="1"/>
    <x v="0"/>
    <x v="0"/>
    <x v="1"/>
    <x v="4"/>
    <x v="3"/>
    <n v="66.456000000000003"/>
    <n v="1974"/>
    <n v="19"/>
  </r>
  <r>
    <x v="0"/>
    <x v="1"/>
    <x v="0"/>
    <x v="0"/>
    <x v="1"/>
    <x v="4"/>
    <x v="4"/>
    <n v="65.453000000000003"/>
    <n v="1974"/>
    <n v="19"/>
  </r>
  <r>
    <x v="0"/>
    <x v="1"/>
    <x v="0"/>
    <x v="0"/>
    <x v="1"/>
    <x v="4"/>
    <x v="5"/>
    <n v="64.120999999999995"/>
    <n v="1974"/>
    <n v="19"/>
  </r>
  <r>
    <x v="0"/>
    <x v="1"/>
    <x v="0"/>
    <x v="0"/>
    <x v="1"/>
    <x v="4"/>
    <x v="6"/>
    <n v="63.091000000000001"/>
    <n v="1974"/>
    <n v="19"/>
  </r>
  <r>
    <x v="0"/>
    <x v="1"/>
    <x v="0"/>
    <x v="0"/>
    <x v="1"/>
    <x v="4"/>
    <x v="7"/>
    <n v="61.347999999999999"/>
    <n v="1974"/>
    <n v="19"/>
  </r>
  <r>
    <x v="0"/>
    <x v="1"/>
    <x v="0"/>
    <x v="0"/>
    <x v="1"/>
    <x v="4"/>
    <x v="8"/>
    <n v="60.72"/>
    <n v="1974"/>
    <n v="19"/>
  </r>
  <r>
    <x v="0"/>
    <x v="1"/>
    <x v="0"/>
    <x v="0"/>
    <x v="1"/>
    <x v="4"/>
    <x v="9"/>
    <n v="59.127000000000002"/>
    <n v="1974"/>
    <n v="19"/>
  </r>
  <r>
    <x v="0"/>
    <x v="1"/>
    <x v="0"/>
    <x v="0"/>
    <x v="1"/>
    <x v="4"/>
    <x v="10"/>
    <n v="58.939"/>
    <n v="1974"/>
    <n v="19"/>
  </r>
  <r>
    <x v="0"/>
    <x v="1"/>
    <x v="0"/>
    <x v="0"/>
    <x v="1"/>
    <x v="4"/>
    <x v="11"/>
    <n v="58.203000000000003"/>
    <n v="1974"/>
    <n v="19"/>
  </r>
  <r>
    <x v="0"/>
    <x v="1"/>
    <x v="0"/>
    <x v="0"/>
    <x v="1"/>
    <x v="4"/>
    <x v="12"/>
    <n v="57.402000000000001"/>
    <n v="1974"/>
    <n v="19"/>
  </r>
  <r>
    <x v="0"/>
    <x v="1"/>
    <x v="0"/>
    <x v="0"/>
    <x v="1"/>
    <x v="4"/>
    <x v="13"/>
    <n v="57.06"/>
    <n v="1974"/>
    <n v="19"/>
  </r>
  <r>
    <x v="0"/>
    <x v="1"/>
    <x v="0"/>
    <x v="0"/>
    <x v="1"/>
    <x v="4"/>
    <x v="14"/>
    <n v="56.868000000000002"/>
    <n v="1974"/>
    <n v="19"/>
  </r>
  <r>
    <x v="0"/>
    <x v="1"/>
    <x v="0"/>
    <x v="0"/>
    <x v="1"/>
    <x v="4"/>
    <x v="15"/>
    <n v="56.344999999999999"/>
    <n v="1974"/>
    <n v="19"/>
  </r>
  <r>
    <x v="0"/>
    <x v="1"/>
    <x v="0"/>
    <x v="0"/>
    <x v="1"/>
    <x v="4"/>
    <x v="16"/>
    <n v="55.551000000000002"/>
    <n v="1974"/>
    <n v="19"/>
  </r>
  <r>
    <x v="0"/>
    <x v="1"/>
    <x v="0"/>
    <x v="0"/>
    <x v="1"/>
    <x v="4"/>
    <x v="17"/>
    <n v="54.960999999999999"/>
    <n v="1974"/>
    <n v="19"/>
  </r>
  <r>
    <x v="0"/>
    <x v="1"/>
    <x v="0"/>
    <x v="0"/>
    <x v="1"/>
    <x v="4"/>
    <x v="18"/>
    <n v="46.411999999999999"/>
    <n v="1974"/>
    <n v="19"/>
  </r>
  <r>
    <x v="0"/>
    <x v="1"/>
    <x v="0"/>
    <x v="0"/>
    <x v="1"/>
    <x v="5"/>
    <x v="0"/>
    <n v="81.635999999999996"/>
    <n v="1974"/>
    <n v="19"/>
  </r>
  <r>
    <x v="0"/>
    <x v="1"/>
    <x v="0"/>
    <x v="0"/>
    <x v="1"/>
    <x v="5"/>
    <x v="1"/>
    <n v="75.281999999999996"/>
    <n v="1974"/>
    <n v="19"/>
  </r>
  <r>
    <x v="0"/>
    <x v="1"/>
    <x v="0"/>
    <x v="0"/>
    <x v="1"/>
    <x v="5"/>
    <x v="2"/>
    <n v="72.650999999999996"/>
    <n v="1974"/>
    <n v="19"/>
  </r>
  <r>
    <x v="0"/>
    <x v="1"/>
    <x v="0"/>
    <x v="0"/>
    <x v="1"/>
    <x v="5"/>
    <x v="3"/>
    <n v="70.703000000000003"/>
    <n v="1974"/>
    <n v="19"/>
  </r>
  <r>
    <x v="0"/>
    <x v="1"/>
    <x v="0"/>
    <x v="0"/>
    <x v="1"/>
    <x v="5"/>
    <x v="4"/>
    <n v="69.271000000000001"/>
    <n v="1974"/>
    <n v="19"/>
  </r>
  <r>
    <x v="0"/>
    <x v="1"/>
    <x v="0"/>
    <x v="0"/>
    <x v="1"/>
    <x v="5"/>
    <x v="5"/>
    <n v="68.328000000000003"/>
    <n v="1974"/>
    <n v="19"/>
  </r>
  <r>
    <x v="0"/>
    <x v="1"/>
    <x v="0"/>
    <x v="0"/>
    <x v="1"/>
    <x v="5"/>
    <x v="6"/>
    <n v="68.146000000000001"/>
    <n v="1974"/>
    <n v="19"/>
  </r>
  <r>
    <x v="0"/>
    <x v="1"/>
    <x v="0"/>
    <x v="0"/>
    <x v="1"/>
    <x v="5"/>
    <x v="7"/>
    <n v="66.900999999999996"/>
    <n v="1974"/>
    <n v="19"/>
  </r>
  <r>
    <x v="0"/>
    <x v="1"/>
    <x v="0"/>
    <x v="0"/>
    <x v="1"/>
    <x v="5"/>
    <x v="8"/>
    <n v="65.823999999999998"/>
    <n v="1974"/>
    <n v="19"/>
  </r>
  <r>
    <x v="0"/>
    <x v="1"/>
    <x v="0"/>
    <x v="0"/>
    <x v="1"/>
    <x v="5"/>
    <x v="9"/>
    <n v="65.105000000000004"/>
    <n v="1974"/>
    <n v="19"/>
  </r>
  <r>
    <x v="0"/>
    <x v="1"/>
    <x v="0"/>
    <x v="0"/>
    <x v="1"/>
    <x v="5"/>
    <x v="10"/>
    <n v="63.835000000000001"/>
    <n v="1974"/>
    <n v="19"/>
  </r>
  <r>
    <x v="0"/>
    <x v="1"/>
    <x v="0"/>
    <x v="0"/>
    <x v="1"/>
    <x v="5"/>
    <x v="11"/>
    <n v="62.887"/>
    <n v="1974"/>
    <n v="19"/>
  </r>
  <r>
    <x v="0"/>
    <x v="1"/>
    <x v="0"/>
    <x v="0"/>
    <x v="1"/>
    <x v="5"/>
    <x v="12"/>
    <n v="62.125999999999998"/>
    <n v="1974"/>
    <n v="19"/>
  </r>
  <r>
    <x v="0"/>
    <x v="1"/>
    <x v="0"/>
    <x v="0"/>
    <x v="1"/>
    <x v="5"/>
    <x v="13"/>
    <n v="61.000999999999998"/>
    <n v="1974"/>
    <n v="19"/>
  </r>
  <r>
    <x v="0"/>
    <x v="1"/>
    <x v="0"/>
    <x v="0"/>
    <x v="1"/>
    <x v="5"/>
    <x v="14"/>
    <n v="59.677999999999997"/>
    <n v="1974"/>
    <n v="19"/>
  </r>
  <r>
    <x v="0"/>
    <x v="1"/>
    <x v="0"/>
    <x v="0"/>
    <x v="1"/>
    <x v="5"/>
    <x v="15"/>
    <n v="58.396999999999998"/>
    <n v="1974"/>
    <n v="19"/>
  </r>
  <r>
    <x v="0"/>
    <x v="1"/>
    <x v="0"/>
    <x v="0"/>
    <x v="1"/>
    <x v="5"/>
    <x v="16"/>
    <n v="58.268000000000001"/>
    <n v="1974"/>
    <n v="19"/>
  </r>
  <r>
    <x v="0"/>
    <x v="1"/>
    <x v="0"/>
    <x v="0"/>
    <x v="1"/>
    <x v="5"/>
    <x v="17"/>
    <n v="57.292000000000002"/>
    <n v="1974"/>
    <n v="19"/>
  </r>
  <r>
    <x v="0"/>
    <x v="1"/>
    <x v="0"/>
    <x v="0"/>
    <x v="1"/>
    <x v="5"/>
    <x v="18"/>
    <n v="48.142000000000003"/>
    <n v="1974"/>
    <n v="19"/>
  </r>
  <r>
    <x v="0"/>
    <x v="1"/>
    <x v="0"/>
    <x v="0"/>
    <x v="1"/>
    <x v="6"/>
    <x v="0"/>
    <n v="90.588999999999999"/>
    <n v="1974"/>
    <n v="19"/>
  </r>
  <r>
    <x v="0"/>
    <x v="1"/>
    <x v="0"/>
    <x v="0"/>
    <x v="1"/>
    <x v="6"/>
    <x v="1"/>
    <n v="86.088999999999999"/>
    <n v="1974"/>
    <n v="19"/>
  </r>
  <r>
    <x v="0"/>
    <x v="1"/>
    <x v="0"/>
    <x v="0"/>
    <x v="1"/>
    <x v="6"/>
    <x v="2"/>
    <n v="75.924000000000007"/>
    <n v="1974"/>
    <n v="19"/>
  </r>
  <r>
    <x v="0"/>
    <x v="1"/>
    <x v="0"/>
    <x v="0"/>
    <x v="1"/>
    <x v="6"/>
    <x v="3"/>
    <n v="75.914000000000001"/>
    <n v="1974"/>
    <n v="19"/>
  </r>
  <r>
    <x v="0"/>
    <x v="1"/>
    <x v="0"/>
    <x v="0"/>
    <x v="1"/>
    <x v="6"/>
    <x v="4"/>
    <n v="75.823999999999998"/>
    <n v="1974"/>
    <n v="19"/>
  </r>
  <r>
    <x v="0"/>
    <x v="1"/>
    <x v="0"/>
    <x v="0"/>
    <x v="1"/>
    <x v="6"/>
    <x v="5"/>
    <n v="75.152000000000001"/>
    <n v="1974"/>
    <n v="19"/>
  </r>
  <r>
    <x v="0"/>
    <x v="1"/>
    <x v="0"/>
    <x v="0"/>
    <x v="1"/>
    <x v="6"/>
    <x v="6"/>
    <n v="73.650999999999996"/>
    <n v="1974"/>
    <n v="19"/>
  </r>
  <r>
    <x v="0"/>
    <x v="1"/>
    <x v="0"/>
    <x v="0"/>
    <x v="1"/>
    <x v="6"/>
    <x v="7"/>
    <n v="71.677999999999997"/>
    <n v="1974"/>
    <n v="19"/>
  </r>
  <r>
    <x v="0"/>
    <x v="1"/>
    <x v="0"/>
    <x v="0"/>
    <x v="1"/>
    <x v="6"/>
    <x v="8"/>
    <n v="70.137"/>
    <n v="1974"/>
    <n v="19"/>
  </r>
  <r>
    <x v="0"/>
    <x v="1"/>
    <x v="0"/>
    <x v="0"/>
    <x v="1"/>
    <x v="6"/>
    <x v="9"/>
    <n v="69.293999999999997"/>
    <n v="1974"/>
    <n v="19"/>
  </r>
  <r>
    <x v="0"/>
    <x v="1"/>
    <x v="0"/>
    <x v="0"/>
    <x v="1"/>
    <x v="6"/>
    <x v="10"/>
    <n v="69.099999999999994"/>
    <n v="1974"/>
    <n v="19"/>
  </r>
  <r>
    <x v="0"/>
    <x v="1"/>
    <x v="0"/>
    <x v="0"/>
    <x v="1"/>
    <x v="6"/>
    <x v="11"/>
    <n v="68.364999999999995"/>
    <n v="1974"/>
    <n v="19"/>
  </r>
  <r>
    <x v="0"/>
    <x v="1"/>
    <x v="0"/>
    <x v="0"/>
    <x v="1"/>
    <x v="6"/>
    <x v="12"/>
    <n v="67.63"/>
    <n v="1974"/>
    <n v="19"/>
  </r>
  <r>
    <x v="0"/>
    <x v="1"/>
    <x v="0"/>
    <x v="0"/>
    <x v="1"/>
    <x v="6"/>
    <x v="13"/>
    <n v="65.596000000000004"/>
    <n v="1974"/>
    <n v="19"/>
  </r>
  <r>
    <x v="0"/>
    <x v="1"/>
    <x v="0"/>
    <x v="0"/>
    <x v="1"/>
    <x v="6"/>
    <x v="14"/>
    <n v="65.165999999999997"/>
    <n v="1974"/>
    <n v="19"/>
  </r>
  <r>
    <x v="0"/>
    <x v="1"/>
    <x v="0"/>
    <x v="0"/>
    <x v="1"/>
    <x v="6"/>
    <x v="15"/>
    <n v="64.775000000000006"/>
    <n v="1974"/>
    <n v="19"/>
  </r>
  <r>
    <x v="0"/>
    <x v="1"/>
    <x v="0"/>
    <x v="0"/>
    <x v="1"/>
    <x v="6"/>
    <x v="16"/>
    <n v="64.146000000000001"/>
    <n v="1974"/>
    <n v="19"/>
  </r>
  <r>
    <x v="0"/>
    <x v="1"/>
    <x v="0"/>
    <x v="0"/>
    <x v="1"/>
    <x v="6"/>
    <x v="17"/>
    <n v="61.914999999999999"/>
    <n v="1974"/>
    <n v="19"/>
  </r>
  <r>
    <x v="0"/>
    <x v="1"/>
    <x v="0"/>
    <x v="0"/>
    <x v="1"/>
    <x v="6"/>
    <x v="18"/>
    <n v="54.392000000000003"/>
    <n v="1974"/>
    <n v="19"/>
  </r>
  <r>
    <x v="0"/>
    <x v="1"/>
    <x v="0"/>
    <x v="0"/>
    <x v="1"/>
    <x v="7"/>
    <x v="0"/>
    <n v="89.073999999999998"/>
    <n v="1974"/>
    <n v="19"/>
  </r>
  <r>
    <x v="0"/>
    <x v="1"/>
    <x v="0"/>
    <x v="0"/>
    <x v="1"/>
    <x v="7"/>
    <x v="1"/>
    <n v="81.995999999999995"/>
    <n v="1974"/>
    <n v="19"/>
  </r>
  <r>
    <x v="0"/>
    <x v="1"/>
    <x v="0"/>
    <x v="0"/>
    <x v="1"/>
    <x v="7"/>
    <x v="2"/>
    <n v="75.804000000000002"/>
    <n v="1974"/>
    <n v="19"/>
  </r>
  <r>
    <x v="0"/>
    <x v="1"/>
    <x v="0"/>
    <x v="0"/>
    <x v="1"/>
    <x v="7"/>
    <x v="3"/>
    <n v="72.174000000000007"/>
    <n v="1974"/>
    <n v="19"/>
  </r>
  <r>
    <x v="0"/>
    <x v="1"/>
    <x v="0"/>
    <x v="0"/>
    <x v="1"/>
    <x v="7"/>
    <x v="4"/>
    <n v="71.605999999999995"/>
    <n v="1974"/>
    <n v="19"/>
  </r>
  <r>
    <x v="0"/>
    <x v="1"/>
    <x v="0"/>
    <x v="0"/>
    <x v="1"/>
    <x v="7"/>
    <x v="5"/>
    <n v="69.563999999999993"/>
    <n v="1974"/>
    <n v="19"/>
  </r>
  <r>
    <x v="0"/>
    <x v="1"/>
    <x v="0"/>
    <x v="0"/>
    <x v="1"/>
    <x v="7"/>
    <x v="6"/>
    <n v="68.835999999999999"/>
    <n v="1974"/>
    <n v="19"/>
  </r>
  <r>
    <x v="0"/>
    <x v="1"/>
    <x v="0"/>
    <x v="0"/>
    <x v="1"/>
    <x v="7"/>
    <x v="7"/>
    <n v="67.778999999999996"/>
    <n v="1974"/>
    <n v="19"/>
  </r>
  <r>
    <x v="0"/>
    <x v="1"/>
    <x v="0"/>
    <x v="0"/>
    <x v="1"/>
    <x v="7"/>
    <x v="8"/>
    <n v="66.834000000000003"/>
    <n v="1974"/>
    <n v="19"/>
  </r>
  <r>
    <x v="0"/>
    <x v="1"/>
    <x v="0"/>
    <x v="0"/>
    <x v="1"/>
    <x v="7"/>
    <x v="9"/>
    <n v="65.792000000000002"/>
    <n v="1974"/>
    <n v="19"/>
  </r>
  <r>
    <x v="0"/>
    <x v="1"/>
    <x v="0"/>
    <x v="0"/>
    <x v="1"/>
    <x v="7"/>
    <x v="10"/>
    <n v="64.789000000000001"/>
    <n v="1974"/>
    <n v="19"/>
  </r>
  <r>
    <x v="0"/>
    <x v="1"/>
    <x v="0"/>
    <x v="0"/>
    <x v="1"/>
    <x v="7"/>
    <x v="11"/>
    <n v="64.144000000000005"/>
    <n v="1974"/>
    <n v="19"/>
  </r>
  <r>
    <x v="0"/>
    <x v="1"/>
    <x v="0"/>
    <x v="0"/>
    <x v="1"/>
    <x v="7"/>
    <x v="12"/>
    <n v="61.881"/>
    <n v="1974"/>
    <n v="19"/>
  </r>
  <r>
    <x v="0"/>
    <x v="1"/>
    <x v="0"/>
    <x v="0"/>
    <x v="1"/>
    <x v="7"/>
    <x v="13"/>
    <n v="59.826000000000001"/>
    <n v="1974"/>
    <n v="19"/>
  </r>
  <r>
    <x v="0"/>
    <x v="1"/>
    <x v="0"/>
    <x v="0"/>
    <x v="1"/>
    <x v="7"/>
    <x v="14"/>
    <n v="58.969000000000001"/>
    <n v="1974"/>
    <n v="19"/>
  </r>
  <r>
    <x v="0"/>
    <x v="1"/>
    <x v="0"/>
    <x v="0"/>
    <x v="1"/>
    <x v="7"/>
    <x v="15"/>
    <n v="58.494"/>
    <n v="1974"/>
    <n v="19"/>
  </r>
  <r>
    <x v="0"/>
    <x v="1"/>
    <x v="0"/>
    <x v="0"/>
    <x v="1"/>
    <x v="7"/>
    <x v="16"/>
    <n v="56.901000000000003"/>
    <n v="1974"/>
    <n v="19"/>
  </r>
  <r>
    <x v="0"/>
    <x v="1"/>
    <x v="0"/>
    <x v="0"/>
    <x v="1"/>
    <x v="7"/>
    <x v="17"/>
    <n v="55.533000000000001"/>
    <n v="1974"/>
    <n v="19"/>
  </r>
  <r>
    <x v="0"/>
    <x v="1"/>
    <x v="0"/>
    <x v="0"/>
    <x v="1"/>
    <x v="7"/>
    <x v="18"/>
    <n v="46.411999999999999"/>
    <n v="1974"/>
    <n v="19"/>
  </r>
  <r>
    <x v="0"/>
    <x v="1"/>
    <x v="0"/>
    <x v="0"/>
    <x v="2"/>
    <x v="8"/>
    <x v="0"/>
    <n v="94.768000000000001"/>
    <n v="1005"/>
    <n v="19"/>
  </r>
  <r>
    <x v="0"/>
    <x v="1"/>
    <x v="0"/>
    <x v="0"/>
    <x v="2"/>
    <x v="8"/>
    <x v="1"/>
    <n v="94.275000000000006"/>
    <n v="1005"/>
    <n v="19"/>
  </r>
  <r>
    <x v="0"/>
    <x v="1"/>
    <x v="0"/>
    <x v="0"/>
    <x v="2"/>
    <x v="8"/>
    <x v="2"/>
    <n v="90.825999999999993"/>
    <n v="1005"/>
    <n v="19"/>
  </r>
  <r>
    <x v="0"/>
    <x v="1"/>
    <x v="0"/>
    <x v="0"/>
    <x v="2"/>
    <x v="8"/>
    <x v="3"/>
    <n v="87.203000000000003"/>
    <n v="1005"/>
    <n v="19"/>
  </r>
  <r>
    <x v="0"/>
    <x v="1"/>
    <x v="0"/>
    <x v="0"/>
    <x v="2"/>
    <x v="8"/>
    <x v="4"/>
    <n v="86.537999999999997"/>
    <n v="1005"/>
    <n v="19"/>
  </r>
  <r>
    <x v="0"/>
    <x v="1"/>
    <x v="0"/>
    <x v="0"/>
    <x v="2"/>
    <x v="8"/>
    <x v="5"/>
    <n v="85.856999999999999"/>
    <n v="1005"/>
    <n v="19"/>
  </r>
  <r>
    <x v="0"/>
    <x v="1"/>
    <x v="0"/>
    <x v="0"/>
    <x v="2"/>
    <x v="8"/>
    <x v="6"/>
    <n v="84.585999999999999"/>
    <n v="1005"/>
    <n v="19"/>
  </r>
  <r>
    <x v="0"/>
    <x v="1"/>
    <x v="0"/>
    <x v="0"/>
    <x v="2"/>
    <x v="8"/>
    <x v="7"/>
    <n v="83.477999999999994"/>
    <n v="1005"/>
    <n v="19"/>
  </r>
  <r>
    <x v="0"/>
    <x v="1"/>
    <x v="0"/>
    <x v="0"/>
    <x v="2"/>
    <x v="8"/>
    <x v="8"/>
    <n v="83.078999999999994"/>
    <n v="1005"/>
    <n v="19"/>
  </r>
  <r>
    <x v="0"/>
    <x v="1"/>
    <x v="0"/>
    <x v="0"/>
    <x v="2"/>
    <x v="8"/>
    <x v="9"/>
    <n v="82.558999999999997"/>
    <n v="1005"/>
    <n v="19"/>
  </r>
  <r>
    <x v="0"/>
    <x v="1"/>
    <x v="0"/>
    <x v="0"/>
    <x v="2"/>
    <x v="8"/>
    <x v="10"/>
    <n v="81.722999999999999"/>
    <n v="1005"/>
    <n v="19"/>
  </r>
  <r>
    <x v="0"/>
    <x v="1"/>
    <x v="0"/>
    <x v="0"/>
    <x v="2"/>
    <x v="8"/>
    <x v="11"/>
    <n v="80.805000000000007"/>
    <n v="1005"/>
    <n v="19"/>
  </r>
  <r>
    <x v="0"/>
    <x v="1"/>
    <x v="0"/>
    <x v="0"/>
    <x v="2"/>
    <x v="8"/>
    <x v="12"/>
    <n v="80.272000000000006"/>
    <n v="1005"/>
    <n v="19"/>
  </r>
  <r>
    <x v="0"/>
    <x v="1"/>
    <x v="0"/>
    <x v="0"/>
    <x v="2"/>
    <x v="8"/>
    <x v="13"/>
    <n v="79.028000000000006"/>
    <n v="1005"/>
    <n v="19"/>
  </r>
  <r>
    <x v="0"/>
    <x v="1"/>
    <x v="0"/>
    <x v="0"/>
    <x v="2"/>
    <x v="8"/>
    <x v="14"/>
    <n v="77.572000000000003"/>
    <n v="1005"/>
    <n v="19"/>
  </r>
  <r>
    <x v="0"/>
    <x v="1"/>
    <x v="0"/>
    <x v="0"/>
    <x v="2"/>
    <x v="8"/>
    <x v="15"/>
    <n v="77.048000000000002"/>
    <n v="1005"/>
    <n v="19"/>
  </r>
  <r>
    <x v="0"/>
    <x v="1"/>
    <x v="0"/>
    <x v="0"/>
    <x v="2"/>
    <x v="8"/>
    <x v="16"/>
    <n v="72.718999999999994"/>
    <n v="1005"/>
    <n v="19"/>
  </r>
  <r>
    <x v="0"/>
    <x v="1"/>
    <x v="0"/>
    <x v="0"/>
    <x v="2"/>
    <x v="8"/>
    <x v="17"/>
    <n v="70.403000000000006"/>
    <n v="1005"/>
    <n v="19"/>
  </r>
  <r>
    <x v="0"/>
    <x v="1"/>
    <x v="0"/>
    <x v="0"/>
    <x v="2"/>
    <x v="8"/>
    <x v="18"/>
    <n v="62.136000000000003"/>
    <n v="1005"/>
    <n v="19"/>
  </r>
  <r>
    <x v="0"/>
    <x v="1"/>
    <x v="0"/>
    <x v="0"/>
    <x v="2"/>
    <x v="9"/>
    <x v="0"/>
    <n v="105.515"/>
    <n v="1005"/>
    <n v="19"/>
  </r>
  <r>
    <x v="0"/>
    <x v="1"/>
    <x v="0"/>
    <x v="0"/>
    <x v="2"/>
    <x v="9"/>
    <x v="1"/>
    <n v="101.97799999999999"/>
    <n v="1005"/>
    <n v="19"/>
  </r>
  <r>
    <x v="0"/>
    <x v="1"/>
    <x v="0"/>
    <x v="0"/>
    <x v="2"/>
    <x v="9"/>
    <x v="2"/>
    <n v="100.35899999999999"/>
    <n v="1005"/>
    <n v="19"/>
  </r>
  <r>
    <x v="0"/>
    <x v="1"/>
    <x v="0"/>
    <x v="0"/>
    <x v="2"/>
    <x v="9"/>
    <x v="3"/>
    <n v="98.983000000000004"/>
    <n v="1005"/>
    <n v="19"/>
  </r>
  <r>
    <x v="0"/>
    <x v="1"/>
    <x v="0"/>
    <x v="0"/>
    <x v="2"/>
    <x v="9"/>
    <x v="4"/>
    <n v="96.117000000000004"/>
    <n v="1005"/>
    <n v="19"/>
  </r>
  <r>
    <x v="0"/>
    <x v="1"/>
    <x v="0"/>
    <x v="0"/>
    <x v="2"/>
    <x v="9"/>
    <x v="5"/>
    <n v="93.241"/>
    <n v="1005"/>
    <n v="19"/>
  </r>
  <r>
    <x v="0"/>
    <x v="1"/>
    <x v="0"/>
    <x v="0"/>
    <x v="2"/>
    <x v="9"/>
    <x v="6"/>
    <n v="92.706000000000003"/>
    <n v="1005"/>
    <n v="19"/>
  </r>
  <r>
    <x v="0"/>
    <x v="1"/>
    <x v="0"/>
    <x v="0"/>
    <x v="2"/>
    <x v="9"/>
    <x v="7"/>
    <n v="90.284000000000006"/>
    <n v="1005"/>
    <n v="19"/>
  </r>
  <r>
    <x v="0"/>
    <x v="1"/>
    <x v="0"/>
    <x v="0"/>
    <x v="2"/>
    <x v="9"/>
    <x v="8"/>
    <n v="88.91"/>
    <n v="1005"/>
    <n v="19"/>
  </r>
  <r>
    <x v="0"/>
    <x v="1"/>
    <x v="0"/>
    <x v="0"/>
    <x v="2"/>
    <x v="9"/>
    <x v="9"/>
    <n v="87.355999999999995"/>
    <n v="1005"/>
    <n v="19"/>
  </r>
  <r>
    <x v="0"/>
    <x v="1"/>
    <x v="0"/>
    <x v="0"/>
    <x v="2"/>
    <x v="9"/>
    <x v="10"/>
    <n v="86.891999999999996"/>
    <n v="1005"/>
    <n v="19"/>
  </r>
  <r>
    <x v="0"/>
    <x v="1"/>
    <x v="0"/>
    <x v="0"/>
    <x v="2"/>
    <x v="9"/>
    <x v="11"/>
    <n v="85.484999999999999"/>
    <n v="1005"/>
    <n v="19"/>
  </r>
  <r>
    <x v="0"/>
    <x v="1"/>
    <x v="0"/>
    <x v="0"/>
    <x v="2"/>
    <x v="9"/>
    <x v="12"/>
    <n v="84.650999999999996"/>
    <n v="1005"/>
    <n v="19"/>
  </r>
  <r>
    <x v="0"/>
    <x v="1"/>
    <x v="0"/>
    <x v="0"/>
    <x v="2"/>
    <x v="9"/>
    <x v="13"/>
    <n v="83.703999999999994"/>
    <n v="1005"/>
    <n v="19"/>
  </r>
  <r>
    <x v="0"/>
    <x v="1"/>
    <x v="0"/>
    <x v="0"/>
    <x v="2"/>
    <x v="9"/>
    <x v="14"/>
    <n v="82.715999999999994"/>
    <n v="1005"/>
    <n v="19"/>
  </r>
  <r>
    <x v="0"/>
    <x v="1"/>
    <x v="0"/>
    <x v="0"/>
    <x v="2"/>
    <x v="9"/>
    <x v="15"/>
    <n v="81.108999999999995"/>
    <n v="1005"/>
    <n v="19"/>
  </r>
  <r>
    <x v="0"/>
    <x v="1"/>
    <x v="0"/>
    <x v="0"/>
    <x v="2"/>
    <x v="9"/>
    <x v="16"/>
    <n v="80.198999999999998"/>
    <n v="1005"/>
    <n v="19"/>
  </r>
  <r>
    <x v="0"/>
    <x v="1"/>
    <x v="0"/>
    <x v="0"/>
    <x v="2"/>
    <x v="9"/>
    <x v="17"/>
    <n v="77.314999999999998"/>
    <n v="1005"/>
    <n v="19"/>
  </r>
  <r>
    <x v="0"/>
    <x v="1"/>
    <x v="0"/>
    <x v="0"/>
    <x v="2"/>
    <x v="9"/>
    <x v="18"/>
    <n v="66.503"/>
    <n v="1005"/>
    <n v="19"/>
  </r>
  <r>
    <x v="0"/>
    <x v="1"/>
    <x v="0"/>
    <x v="0"/>
    <x v="2"/>
    <x v="10"/>
    <x v="0"/>
    <n v="113.929"/>
    <n v="1005"/>
    <n v="19"/>
  </r>
  <r>
    <x v="0"/>
    <x v="1"/>
    <x v="0"/>
    <x v="0"/>
    <x v="2"/>
    <x v="10"/>
    <x v="1"/>
    <n v="105.515"/>
    <n v="1005"/>
    <n v="19"/>
  </r>
  <r>
    <x v="0"/>
    <x v="1"/>
    <x v="0"/>
    <x v="0"/>
    <x v="2"/>
    <x v="10"/>
    <x v="2"/>
    <n v="104.9"/>
    <n v="1005"/>
    <n v="19"/>
  </r>
  <r>
    <x v="0"/>
    <x v="1"/>
    <x v="0"/>
    <x v="0"/>
    <x v="2"/>
    <x v="10"/>
    <x v="3"/>
    <n v="103.124"/>
    <n v="1005"/>
    <n v="19"/>
  </r>
  <r>
    <x v="0"/>
    <x v="1"/>
    <x v="0"/>
    <x v="0"/>
    <x v="2"/>
    <x v="10"/>
    <x v="4"/>
    <n v="102.943"/>
    <n v="1005"/>
    <n v="19"/>
  </r>
  <r>
    <x v="0"/>
    <x v="1"/>
    <x v="0"/>
    <x v="0"/>
    <x v="2"/>
    <x v="10"/>
    <x v="5"/>
    <n v="101.005"/>
    <n v="1005"/>
    <n v="19"/>
  </r>
  <r>
    <x v="0"/>
    <x v="1"/>
    <x v="0"/>
    <x v="0"/>
    <x v="2"/>
    <x v="10"/>
    <x v="6"/>
    <n v="99.778999999999996"/>
    <n v="1005"/>
    <n v="19"/>
  </r>
  <r>
    <x v="0"/>
    <x v="1"/>
    <x v="0"/>
    <x v="0"/>
    <x v="2"/>
    <x v="10"/>
    <x v="7"/>
    <n v="97.122"/>
    <n v="1005"/>
    <n v="19"/>
  </r>
  <r>
    <x v="0"/>
    <x v="1"/>
    <x v="0"/>
    <x v="0"/>
    <x v="2"/>
    <x v="10"/>
    <x v="8"/>
    <n v="95.206999999999994"/>
    <n v="1005"/>
    <n v="19"/>
  </r>
  <r>
    <x v="0"/>
    <x v="1"/>
    <x v="0"/>
    <x v="0"/>
    <x v="2"/>
    <x v="10"/>
    <x v="9"/>
    <n v="93.594999999999999"/>
    <n v="1005"/>
    <n v="19"/>
  </r>
  <r>
    <x v="0"/>
    <x v="1"/>
    <x v="0"/>
    <x v="0"/>
    <x v="2"/>
    <x v="10"/>
    <x v="10"/>
    <n v="91.716999999999999"/>
    <n v="1005"/>
    <n v="19"/>
  </r>
  <r>
    <x v="0"/>
    <x v="1"/>
    <x v="0"/>
    <x v="0"/>
    <x v="2"/>
    <x v="10"/>
    <x v="11"/>
    <n v="90.671000000000006"/>
    <n v="1005"/>
    <n v="19"/>
  </r>
  <r>
    <x v="0"/>
    <x v="1"/>
    <x v="0"/>
    <x v="0"/>
    <x v="2"/>
    <x v="10"/>
    <x v="12"/>
    <n v="89.882000000000005"/>
    <n v="1005"/>
    <n v="19"/>
  </r>
  <r>
    <x v="0"/>
    <x v="1"/>
    <x v="0"/>
    <x v="0"/>
    <x v="2"/>
    <x v="10"/>
    <x v="13"/>
    <n v="89.436000000000007"/>
    <n v="1005"/>
    <n v="19"/>
  </r>
  <r>
    <x v="0"/>
    <x v="1"/>
    <x v="0"/>
    <x v="0"/>
    <x v="2"/>
    <x v="10"/>
    <x v="14"/>
    <n v="88.545000000000002"/>
    <n v="1005"/>
    <n v="19"/>
  </r>
  <r>
    <x v="0"/>
    <x v="1"/>
    <x v="0"/>
    <x v="0"/>
    <x v="2"/>
    <x v="10"/>
    <x v="15"/>
    <n v="87.305999999999997"/>
    <n v="1005"/>
    <n v="19"/>
  </r>
  <r>
    <x v="0"/>
    <x v="1"/>
    <x v="0"/>
    <x v="0"/>
    <x v="2"/>
    <x v="10"/>
    <x v="16"/>
    <n v="83.819000000000003"/>
    <n v="1005"/>
    <n v="19"/>
  </r>
  <r>
    <x v="0"/>
    <x v="1"/>
    <x v="0"/>
    <x v="0"/>
    <x v="2"/>
    <x v="10"/>
    <x v="17"/>
    <n v="79.356999999999999"/>
    <n v="1005"/>
    <n v="19"/>
  </r>
  <r>
    <x v="0"/>
    <x v="1"/>
    <x v="0"/>
    <x v="0"/>
    <x v="2"/>
    <x v="10"/>
    <x v="18"/>
    <n v="71.427999999999997"/>
    <n v="1005"/>
    <n v="19"/>
  </r>
  <r>
    <x v="0"/>
    <x v="1"/>
    <x v="0"/>
    <x v="0"/>
    <x v="2"/>
    <x v="11"/>
    <x v="0"/>
    <n v="105.446"/>
    <n v="1005"/>
    <n v="19"/>
  </r>
  <r>
    <x v="0"/>
    <x v="1"/>
    <x v="0"/>
    <x v="0"/>
    <x v="2"/>
    <x v="11"/>
    <x v="1"/>
    <n v="103.995"/>
    <n v="1005"/>
    <n v="19"/>
  </r>
  <r>
    <x v="0"/>
    <x v="1"/>
    <x v="0"/>
    <x v="0"/>
    <x v="2"/>
    <x v="11"/>
    <x v="2"/>
    <n v="102.83499999999999"/>
    <n v="1005"/>
    <n v="19"/>
  </r>
  <r>
    <x v="0"/>
    <x v="1"/>
    <x v="0"/>
    <x v="0"/>
    <x v="2"/>
    <x v="11"/>
    <x v="3"/>
    <n v="100.488"/>
    <n v="1005"/>
    <n v="19"/>
  </r>
  <r>
    <x v="0"/>
    <x v="1"/>
    <x v="0"/>
    <x v="0"/>
    <x v="2"/>
    <x v="11"/>
    <x v="4"/>
    <n v="96.200999999999993"/>
    <n v="1005"/>
    <n v="19"/>
  </r>
  <r>
    <x v="0"/>
    <x v="1"/>
    <x v="0"/>
    <x v="0"/>
    <x v="2"/>
    <x v="11"/>
    <x v="5"/>
    <n v="93.277000000000001"/>
    <n v="1005"/>
    <n v="19"/>
  </r>
  <r>
    <x v="0"/>
    <x v="1"/>
    <x v="0"/>
    <x v="0"/>
    <x v="2"/>
    <x v="11"/>
    <x v="6"/>
    <n v="91.81"/>
    <n v="1005"/>
    <n v="19"/>
  </r>
  <r>
    <x v="0"/>
    <x v="1"/>
    <x v="0"/>
    <x v="0"/>
    <x v="2"/>
    <x v="11"/>
    <x v="7"/>
    <n v="90.028000000000006"/>
    <n v="1005"/>
    <n v="19"/>
  </r>
  <r>
    <x v="0"/>
    <x v="1"/>
    <x v="0"/>
    <x v="0"/>
    <x v="2"/>
    <x v="11"/>
    <x v="8"/>
    <n v="89.218999999999994"/>
    <n v="1005"/>
    <n v="19"/>
  </r>
  <r>
    <x v="0"/>
    <x v="1"/>
    <x v="0"/>
    <x v="0"/>
    <x v="2"/>
    <x v="11"/>
    <x v="9"/>
    <n v="86.691000000000003"/>
    <n v="1005"/>
    <n v="19"/>
  </r>
  <r>
    <x v="0"/>
    <x v="1"/>
    <x v="0"/>
    <x v="0"/>
    <x v="2"/>
    <x v="11"/>
    <x v="10"/>
    <n v="85.855999999999995"/>
    <n v="1005"/>
    <n v="19"/>
  </r>
  <r>
    <x v="0"/>
    <x v="1"/>
    <x v="0"/>
    <x v="0"/>
    <x v="2"/>
    <x v="11"/>
    <x v="11"/>
    <n v="83.57"/>
    <n v="1005"/>
    <n v="19"/>
  </r>
  <r>
    <x v="0"/>
    <x v="1"/>
    <x v="0"/>
    <x v="0"/>
    <x v="2"/>
    <x v="11"/>
    <x v="12"/>
    <n v="83.078999999999994"/>
    <n v="1005"/>
    <n v="19"/>
  </r>
  <r>
    <x v="0"/>
    <x v="1"/>
    <x v="0"/>
    <x v="0"/>
    <x v="2"/>
    <x v="11"/>
    <x v="13"/>
    <n v="82.587000000000003"/>
    <n v="1005"/>
    <n v="19"/>
  </r>
  <r>
    <x v="0"/>
    <x v="1"/>
    <x v="0"/>
    <x v="0"/>
    <x v="2"/>
    <x v="11"/>
    <x v="14"/>
    <n v="80.634"/>
    <n v="1005"/>
    <n v="19"/>
  </r>
  <r>
    <x v="0"/>
    <x v="1"/>
    <x v="0"/>
    <x v="0"/>
    <x v="2"/>
    <x v="11"/>
    <x v="15"/>
    <n v="78.933999999999997"/>
    <n v="1005"/>
    <n v="19"/>
  </r>
  <r>
    <x v="0"/>
    <x v="1"/>
    <x v="0"/>
    <x v="0"/>
    <x v="2"/>
    <x v="11"/>
    <x v="16"/>
    <n v="77.073999999999998"/>
    <n v="1005"/>
    <n v="19"/>
  </r>
  <r>
    <x v="0"/>
    <x v="1"/>
    <x v="0"/>
    <x v="0"/>
    <x v="2"/>
    <x v="11"/>
    <x v="17"/>
    <n v="75.27"/>
    <n v="1005"/>
    <n v="19"/>
  </r>
  <r>
    <x v="0"/>
    <x v="1"/>
    <x v="0"/>
    <x v="0"/>
    <x v="2"/>
    <x v="11"/>
    <x v="18"/>
    <n v="62.136000000000003"/>
    <n v="1005"/>
    <n v="19"/>
  </r>
  <r>
    <x v="0"/>
    <x v="1"/>
    <x v="0"/>
    <x v="0"/>
    <x v="3"/>
    <x v="12"/>
    <x v="0"/>
    <n v="127.16"/>
    <n v="446"/>
    <n v="19"/>
  </r>
  <r>
    <x v="0"/>
    <x v="1"/>
    <x v="0"/>
    <x v="0"/>
    <x v="3"/>
    <x v="12"/>
    <x v="1"/>
    <n v="120.851"/>
    <n v="446"/>
    <n v="19"/>
  </r>
  <r>
    <x v="0"/>
    <x v="1"/>
    <x v="0"/>
    <x v="0"/>
    <x v="3"/>
    <x v="12"/>
    <x v="2"/>
    <n v="116.55800000000001"/>
    <n v="446"/>
    <n v="19"/>
  </r>
  <r>
    <x v="0"/>
    <x v="1"/>
    <x v="0"/>
    <x v="0"/>
    <x v="3"/>
    <x v="12"/>
    <x v="3"/>
    <n v="116.25700000000001"/>
    <n v="446"/>
    <n v="19"/>
  </r>
  <r>
    <x v="0"/>
    <x v="1"/>
    <x v="0"/>
    <x v="0"/>
    <x v="3"/>
    <x v="12"/>
    <x v="4"/>
    <n v="116.03400000000001"/>
    <n v="446"/>
    <n v="19"/>
  </r>
  <r>
    <x v="0"/>
    <x v="1"/>
    <x v="0"/>
    <x v="0"/>
    <x v="3"/>
    <x v="12"/>
    <x v="5"/>
    <n v="115.343"/>
    <n v="446"/>
    <n v="19"/>
  </r>
  <r>
    <x v="0"/>
    <x v="1"/>
    <x v="0"/>
    <x v="0"/>
    <x v="3"/>
    <x v="12"/>
    <x v="6"/>
    <n v="114.672"/>
    <n v="446"/>
    <n v="19"/>
  </r>
  <r>
    <x v="0"/>
    <x v="1"/>
    <x v="0"/>
    <x v="0"/>
    <x v="3"/>
    <x v="12"/>
    <x v="7"/>
    <n v="112.48099999999999"/>
    <n v="446"/>
    <n v="19"/>
  </r>
  <r>
    <x v="0"/>
    <x v="1"/>
    <x v="0"/>
    <x v="0"/>
    <x v="3"/>
    <x v="12"/>
    <x v="8"/>
    <n v="110.66200000000001"/>
    <n v="446"/>
    <n v="19"/>
  </r>
  <r>
    <x v="0"/>
    <x v="1"/>
    <x v="0"/>
    <x v="0"/>
    <x v="3"/>
    <x v="12"/>
    <x v="9"/>
    <n v="109.395"/>
    <n v="446"/>
    <n v="19"/>
  </r>
  <r>
    <x v="0"/>
    <x v="1"/>
    <x v="0"/>
    <x v="0"/>
    <x v="3"/>
    <x v="12"/>
    <x v="10"/>
    <n v="108.209"/>
    <n v="446"/>
    <n v="19"/>
  </r>
  <r>
    <x v="0"/>
    <x v="1"/>
    <x v="0"/>
    <x v="0"/>
    <x v="3"/>
    <x v="12"/>
    <x v="11"/>
    <n v="106.663"/>
    <n v="446"/>
    <n v="19"/>
  </r>
  <r>
    <x v="0"/>
    <x v="1"/>
    <x v="0"/>
    <x v="0"/>
    <x v="3"/>
    <x v="12"/>
    <x v="12"/>
    <n v="106.093"/>
    <n v="446"/>
    <n v="19"/>
  </r>
  <r>
    <x v="0"/>
    <x v="1"/>
    <x v="0"/>
    <x v="0"/>
    <x v="3"/>
    <x v="12"/>
    <x v="13"/>
    <n v="105.619"/>
    <n v="446"/>
    <n v="19"/>
  </r>
  <r>
    <x v="0"/>
    <x v="1"/>
    <x v="0"/>
    <x v="0"/>
    <x v="3"/>
    <x v="12"/>
    <x v="14"/>
    <n v="104.437"/>
    <n v="446"/>
    <n v="19"/>
  </r>
  <r>
    <x v="0"/>
    <x v="1"/>
    <x v="0"/>
    <x v="0"/>
    <x v="3"/>
    <x v="12"/>
    <x v="15"/>
    <n v="97.929000000000002"/>
    <n v="446"/>
    <n v="19"/>
  </r>
  <r>
    <x v="0"/>
    <x v="1"/>
    <x v="0"/>
    <x v="0"/>
    <x v="3"/>
    <x v="12"/>
    <x v="16"/>
    <n v="94.643000000000001"/>
    <n v="446"/>
    <n v="19"/>
  </r>
  <r>
    <x v="0"/>
    <x v="1"/>
    <x v="0"/>
    <x v="0"/>
    <x v="3"/>
    <x v="12"/>
    <x v="17"/>
    <n v="87.274000000000001"/>
    <n v="446"/>
    <n v="19"/>
  </r>
  <r>
    <x v="0"/>
    <x v="1"/>
    <x v="0"/>
    <x v="0"/>
    <x v="3"/>
    <x v="12"/>
    <x v="18"/>
    <n v="79.251999999999995"/>
    <n v="446"/>
    <n v="19"/>
  </r>
  <r>
    <x v="0"/>
    <x v="1"/>
    <x v="0"/>
    <x v="0"/>
    <x v="3"/>
    <x v="13"/>
    <x v="0"/>
    <n v="135.876"/>
    <n v="446"/>
    <n v="19"/>
  </r>
  <r>
    <x v="0"/>
    <x v="1"/>
    <x v="0"/>
    <x v="0"/>
    <x v="3"/>
    <x v="13"/>
    <x v="1"/>
    <n v="127.26600000000001"/>
    <n v="446"/>
    <n v="19"/>
  </r>
  <r>
    <x v="0"/>
    <x v="1"/>
    <x v="0"/>
    <x v="0"/>
    <x v="3"/>
    <x v="13"/>
    <x v="2"/>
    <n v="127.096"/>
    <n v="446"/>
    <n v="19"/>
  </r>
  <r>
    <x v="0"/>
    <x v="1"/>
    <x v="0"/>
    <x v="0"/>
    <x v="3"/>
    <x v="13"/>
    <x v="3"/>
    <n v="126.137"/>
    <n v="446"/>
    <n v="19"/>
  </r>
  <r>
    <x v="0"/>
    <x v="1"/>
    <x v="0"/>
    <x v="0"/>
    <x v="3"/>
    <x v="13"/>
    <x v="4"/>
    <n v="122.66800000000001"/>
    <n v="446"/>
    <n v="19"/>
  </r>
  <r>
    <x v="0"/>
    <x v="1"/>
    <x v="0"/>
    <x v="0"/>
    <x v="3"/>
    <x v="13"/>
    <x v="5"/>
    <n v="122.262"/>
    <n v="446"/>
    <n v="19"/>
  </r>
  <r>
    <x v="0"/>
    <x v="1"/>
    <x v="0"/>
    <x v="0"/>
    <x v="3"/>
    <x v="13"/>
    <x v="6"/>
    <n v="121.64700000000001"/>
    <n v="446"/>
    <n v="19"/>
  </r>
  <r>
    <x v="0"/>
    <x v="1"/>
    <x v="0"/>
    <x v="0"/>
    <x v="3"/>
    <x v="13"/>
    <x v="7"/>
    <n v="120.214"/>
    <n v="446"/>
    <n v="19"/>
  </r>
  <r>
    <x v="0"/>
    <x v="1"/>
    <x v="0"/>
    <x v="0"/>
    <x v="3"/>
    <x v="13"/>
    <x v="8"/>
    <n v="118.404"/>
    <n v="446"/>
    <n v="19"/>
  </r>
  <r>
    <x v="0"/>
    <x v="1"/>
    <x v="0"/>
    <x v="0"/>
    <x v="3"/>
    <x v="13"/>
    <x v="9"/>
    <n v="117.66500000000001"/>
    <n v="446"/>
    <n v="19"/>
  </r>
  <r>
    <x v="0"/>
    <x v="1"/>
    <x v="0"/>
    <x v="0"/>
    <x v="3"/>
    <x v="13"/>
    <x v="10"/>
    <n v="117.169"/>
    <n v="446"/>
    <n v="19"/>
  </r>
  <r>
    <x v="0"/>
    <x v="1"/>
    <x v="0"/>
    <x v="0"/>
    <x v="3"/>
    <x v="13"/>
    <x v="11"/>
    <n v="115.56399999999999"/>
    <n v="446"/>
    <n v="19"/>
  </r>
  <r>
    <x v="0"/>
    <x v="1"/>
    <x v="0"/>
    <x v="0"/>
    <x v="3"/>
    <x v="13"/>
    <x v="12"/>
    <n v="112.259"/>
    <n v="446"/>
    <n v="19"/>
  </r>
  <r>
    <x v="0"/>
    <x v="1"/>
    <x v="0"/>
    <x v="0"/>
    <x v="3"/>
    <x v="13"/>
    <x v="13"/>
    <n v="110.893"/>
    <n v="446"/>
    <n v="19"/>
  </r>
  <r>
    <x v="0"/>
    <x v="1"/>
    <x v="0"/>
    <x v="0"/>
    <x v="3"/>
    <x v="13"/>
    <x v="14"/>
    <n v="108.94199999999999"/>
    <n v="446"/>
    <n v="19"/>
  </r>
  <r>
    <x v="0"/>
    <x v="1"/>
    <x v="0"/>
    <x v="0"/>
    <x v="3"/>
    <x v="13"/>
    <x v="15"/>
    <n v="103.289"/>
    <n v="446"/>
    <n v="19"/>
  </r>
  <r>
    <x v="0"/>
    <x v="1"/>
    <x v="0"/>
    <x v="0"/>
    <x v="3"/>
    <x v="13"/>
    <x v="16"/>
    <n v="98.241"/>
    <n v="446"/>
    <n v="19"/>
  </r>
  <r>
    <x v="0"/>
    <x v="1"/>
    <x v="0"/>
    <x v="0"/>
    <x v="3"/>
    <x v="13"/>
    <x v="17"/>
    <n v="93.73"/>
    <n v="446"/>
    <n v="19"/>
  </r>
  <r>
    <x v="0"/>
    <x v="1"/>
    <x v="0"/>
    <x v="0"/>
    <x v="3"/>
    <x v="13"/>
    <x v="18"/>
    <n v="85.52"/>
    <n v="446"/>
    <n v="19"/>
  </r>
  <r>
    <x v="0"/>
    <x v="1"/>
    <x v="0"/>
    <x v="0"/>
    <x v="3"/>
    <x v="14"/>
    <x v="0"/>
    <n v="146.577"/>
    <n v="446"/>
    <n v="19"/>
  </r>
  <r>
    <x v="0"/>
    <x v="1"/>
    <x v="0"/>
    <x v="0"/>
    <x v="3"/>
    <x v="14"/>
    <x v="1"/>
    <n v="142.65199999999999"/>
    <n v="446"/>
    <n v="19"/>
  </r>
  <r>
    <x v="0"/>
    <x v="1"/>
    <x v="0"/>
    <x v="0"/>
    <x v="3"/>
    <x v="14"/>
    <x v="2"/>
    <n v="137.97399999999999"/>
    <n v="446"/>
    <n v="19"/>
  </r>
  <r>
    <x v="0"/>
    <x v="1"/>
    <x v="0"/>
    <x v="0"/>
    <x v="3"/>
    <x v="14"/>
    <x v="3"/>
    <n v="136.08500000000001"/>
    <n v="446"/>
    <n v="19"/>
  </r>
  <r>
    <x v="0"/>
    <x v="1"/>
    <x v="0"/>
    <x v="0"/>
    <x v="3"/>
    <x v="14"/>
    <x v="4"/>
    <n v="133.41800000000001"/>
    <n v="446"/>
    <n v="19"/>
  </r>
  <r>
    <x v="0"/>
    <x v="1"/>
    <x v="0"/>
    <x v="0"/>
    <x v="3"/>
    <x v="14"/>
    <x v="5"/>
    <n v="131.30500000000001"/>
    <n v="446"/>
    <n v="19"/>
  </r>
  <r>
    <x v="0"/>
    <x v="1"/>
    <x v="0"/>
    <x v="0"/>
    <x v="3"/>
    <x v="14"/>
    <x v="6"/>
    <n v="128.828"/>
    <n v="446"/>
    <n v="19"/>
  </r>
  <r>
    <x v="0"/>
    <x v="1"/>
    <x v="0"/>
    <x v="0"/>
    <x v="3"/>
    <x v="14"/>
    <x v="7"/>
    <n v="126.56100000000001"/>
    <n v="446"/>
    <n v="19"/>
  </r>
  <r>
    <x v="0"/>
    <x v="1"/>
    <x v="0"/>
    <x v="0"/>
    <x v="3"/>
    <x v="14"/>
    <x v="8"/>
    <n v="125.777"/>
    <n v="446"/>
    <n v="19"/>
  </r>
  <r>
    <x v="0"/>
    <x v="1"/>
    <x v="0"/>
    <x v="0"/>
    <x v="3"/>
    <x v="14"/>
    <x v="9"/>
    <n v="125.66800000000001"/>
    <n v="446"/>
    <n v="19"/>
  </r>
  <r>
    <x v="0"/>
    <x v="1"/>
    <x v="0"/>
    <x v="0"/>
    <x v="3"/>
    <x v="14"/>
    <x v="10"/>
    <n v="124.09099999999999"/>
    <n v="446"/>
    <n v="19"/>
  </r>
  <r>
    <x v="0"/>
    <x v="1"/>
    <x v="0"/>
    <x v="0"/>
    <x v="3"/>
    <x v="14"/>
    <x v="11"/>
    <n v="123.67400000000001"/>
    <n v="446"/>
    <n v="19"/>
  </r>
  <r>
    <x v="0"/>
    <x v="1"/>
    <x v="0"/>
    <x v="0"/>
    <x v="3"/>
    <x v="14"/>
    <x v="12"/>
    <n v="121.337"/>
    <n v="446"/>
    <n v="19"/>
  </r>
  <r>
    <x v="0"/>
    <x v="1"/>
    <x v="0"/>
    <x v="0"/>
    <x v="3"/>
    <x v="14"/>
    <x v="13"/>
    <n v="116.455"/>
    <n v="446"/>
    <n v="19"/>
  </r>
  <r>
    <x v="0"/>
    <x v="1"/>
    <x v="0"/>
    <x v="0"/>
    <x v="3"/>
    <x v="14"/>
    <x v="14"/>
    <n v="115.327"/>
    <n v="446"/>
    <n v="19"/>
  </r>
  <r>
    <x v="0"/>
    <x v="1"/>
    <x v="0"/>
    <x v="0"/>
    <x v="3"/>
    <x v="14"/>
    <x v="15"/>
    <n v="107.148"/>
    <n v="446"/>
    <n v="19"/>
  </r>
  <r>
    <x v="0"/>
    <x v="1"/>
    <x v="0"/>
    <x v="0"/>
    <x v="3"/>
    <x v="14"/>
    <x v="16"/>
    <n v="104.536"/>
    <n v="446"/>
    <n v="19"/>
  </r>
  <r>
    <x v="0"/>
    <x v="1"/>
    <x v="0"/>
    <x v="0"/>
    <x v="3"/>
    <x v="14"/>
    <x v="17"/>
    <n v="98.537999999999997"/>
    <n v="446"/>
    <n v="19"/>
  </r>
  <r>
    <x v="0"/>
    <x v="1"/>
    <x v="0"/>
    <x v="0"/>
    <x v="3"/>
    <x v="14"/>
    <x v="18"/>
    <n v="92.619"/>
    <n v="446"/>
    <n v="19"/>
  </r>
  <r>
    <x v="0"/>
    <x v="1"/>
    <x v="0"/>
    <x v="0"/>
    <x v="3"/>
    <x v="15"/>
    <x v="0"/>
    <n v="141.346"/>
    <n v="446"/>
    <n v="19"/>
  </r>
  <r>
    <x v="0"/>
    <x v="1"/>
    <x v="0"/>
    <x v="0"/>
    <x v="3"/>
    <x v="15"/>
    <x v="1"/>
    <n v="137.13"/>
    <n v="446"/>
    <n v="19"/>
  </r>
  <r>
    <x v="0"/>
    <x v="1"/>
    <x v="0"/>
    <x v="0"/>
    <x v="3"/>
    <x v="15"/>
    <x v="2"/>
    <n v="131.39500000000001"/>
    <n v="446"/>
    <n v="19"/>
  </r>
  <r>
    <x v="0"/>
    <x v="1"/>
    <x v="0"/>
    <x v="0"/>
    <x v="3"/>
    <x v="15"/>
    <x v="3"/>
    <n v="127.712"/>
    <n v="446"/>
    <n v="19"/>
  </r>
  <r>
    <x v="0"/>
    <x v="1"/>
    <x v="0"/>
    <x v="0"/>
    <x v="3"/>
    <x v="15"/>
    <x v="4"/>
    <n v="125.777"/>
    <n v="446"/>
    <n v="19"/>
  </r>
  <r>
    <x v="0"/>
    <x v="1"/>
    <x v="0"/>
    <x v="0"/>
    <x v="3"/>
    <x v="15"/>
    <x v="5"/>
    <n v="124.297"/>
    <n v="446"/>
    <n v="19"/>
  </r>
  <r>
    <x v="0"/>
    <x v="1"/>
    <x v="0"/>
    <x v="0"/>
    <x v="3"/>
    <x v="15"/>
    <x v="6"/>
    <n v="122.114"/>
    <n v="446"/>
    <n v="19"/>
  </r>
  <r>
    <x v="0"/>
    <x v="1"/>
    <x v="0"/>
    <x v="0"/>
    <x v="3"/>
    <x v="15"/>
    <x v="7"/>
    <n v="121.303"/>
    <n v="446"/>
    <n v="19"/>
  </r>
  <r>
    <x v="0"/>
    <x v="1"/>
    <x v="0"/>
    <x v="0"/>
    <x v="3"/>
    <x v="15"/>
    <x v="8"/>
    <n v="117.441"/>
    <n v="446"/>
    <n v="19"/>
  </r>
  <r>
    <x v="0"/>
    <x v="1"/>
    <x v="0"/>
    <x v="0"/>
    <x v="3"/>
    <x v="15"/>
    <x v="9"/>
    <n v="116.03400000000001"/>
    <n v="446"/>
    <n v="19"/>
  </r>
  <r>
    <x v="0"/>
    <x v="1"/>
    <x v="0"/>
    <x v="0"/>
    <x v="3"/>
    <x v="15"/>
    <x v="10"/>
    <n v="115.343"/>
    <n v="446"/>
    <n v="19"/>
  </r>
  <r>
    <x v="0"/>
    <x v="1"/>
    <x v="0"/>
    <x v="0"/>
    <x v="3"/>
    <x v="15"/>
    <x v="11"/>
    <n v="111.825"/>
    <n v="446"/>
    <n v="19"/>
  </r>
  <r>
    <x v="0"/>
    <x v="1"/>
    <x v="0"/>
    <x v="0"/>
    <x v="3"/>
    <x v="15"/>
    <x v="12"/>
    <n v="109.395"/>
    <n v="446"/>
    <n v="19"/>
  </r>
  <r>
    <x v="0"/>
    <x v="1"/>
    <x v="0"/>
    <x v="0"/>
    <x v="3"/>
    <x v="15"/>
    <x v="13"/>
    <n v="108.077"/>
    <n v="446"/>
    <n v="19"/>
  </r>
  <r>
    <x v="0"/>
    <x v="1"/>
    <x v="0"/>
    <x v="0"/>
    <x v="3"/>
    <x v="15"/>
    <x v="14"/>
    <n v="106.054"/>
    <n v="446"/>
    <n v="19"/>
  </r>
  <r>
    <x v="0"/>
    <x v="1"/>
    <x v="0"/>
    <x v="0"/>
    <x v="3"/>
    <x v="15"/>
    <x v="15"/>
    <n v="103.422"/>
    <n v="446"/>
    <n v="19"/>
  </r>
  <r>
    <x v="0"/>
    <x v="1"/>
    <x v="0"/>
    <x v="0"/>
    <x v="3"/>
    <x v="15"/>
    <x v="16"/>
    <n v="99.837999999999994"/>
    <n v="446"/>
    <n v="19"/>
  </r>
  <r>
    <x v="0"/>
    <x v="1"/>
    <x v="0"/>
    <x v="0"/>
    <x v="3"/>
    <x v="15"/>
    <x v="17"/>
    <n v="92.667000000000002"/>
    <n v="446"/>
    <n v="19"/>
  </r>
  <r>
    <x v="0"/>
    <x v="1"/>
    <x v="0"/>
    <x v="0"/>
    <x v="3"/>
    <x v="15"/>
    <x v="18"/>
    <n v="78.06"/>
    <n v="446"/>
    <n v="19"/>
  </r>
  <r>
    <x v="0"/>
    <x v="1"/>
    <x v="0"/>
    <x v="0"/>
    <x v="4"/>
    <x v="16"/>
    <x v="0"/>
    <n v="168.768"/>
    <n v="165"/>
    <n v="19"/>
  </r>
  <r>
    <x v="0"/>
    <x v="1"/>
    <x v="0"/>
    <x v="0"/>
    <x v="4"/>
    <x v="16"/>
    <x v="1"/>
    <n v="166.559"/>
    <n v="165"/>
    <n v="19"/>
  </r>
  <r>
    <x v="0"/>
    <x v="1"/>
    <x v="0"/>
    <x v="0"/>
    <x v="4"/>
    <x v="16"/>
    <x v="2"/>
    <n v="165.78299999999999"/>
    <n v="165"/>
    <n v="19"/>
  </r>
  <r>
    <x v="0"/>
    <x v="1"/>
    <x v="0"/>
    <x v="0"/>
    <x v="4"/>
    <x v="16"/>
    <x v="3"/>
    <n v="159.626"/>
    <n v="165"/>
    <n v="19"/>
  </r>
  <r>
    <x v="0"/>
    <x v="1"/>
    <x v="0"/>
    <x v="0"/>
    <x v="4"/>
    <x v="16"/>
    <x v="4"/>
    <n v="157.042"/>
    <n v="165"/>
    <n v="19"/>
  </r>
  <r>
    <x v="0"/>
    <x v="1"/>
    <x v="0"/>
    <x v="0"/>
    <x v="4"/>
    <x v="16"/>
    <x v="5"/>
    <n v="155.423"/>
    <n v="165"/>
    <n v="19"/>
  </r>
  <r>
    <x v="0"/>
    <x v="1"/>
    <x v="0"/>
    <x v="0"/>
    <x v="4"/>
    <x v="16"/>
    <x v="6"/>
    <n v="152.78899999999999"/>
    <n v="165"/>
    <n v="19"/>
  </r>
  <r>
    <x v="0"/>
    <x v="1"/>
    <x v="0"/>
    <x v="0"/>
    <x v="4"/>
    <x v="16"/>
    <x v="7"/>
    <n v="152.292"/>
    <n v="165"/>
    <n v="19"/>
  </r>
  <r>
    <x v="0"/>
    <x v="1"/>
    <x v="0"/>
    <x v="0"/>
    <x v="4"/>
    <x v="16"/>
    <x v="8"/>
    <n v="151.83500000000001"/>
    <n v="165"/>
    <n v="19"/>
  </r>
  <r>
    <x v="0"/>
    <x v="1"/>
    <x v="0"/>
    <x v="0"/>
    <x v="4"/>
    <x v="16"/>
    <x v="9"/>
    <n v="149.517"/>
    <n v="165"/>
    <n v="19"/>
  </r>
  <r>
    <x v="0"/>
    <x v="1"/>
    <x v="0"/>
    <x v="0"/>
    <x v="4"/>
    <x v="16"/>
    <x v="10"/>
    <n v="149.34399999999999"/>
    <n v="165"/>
    <n v="19"/>
  </r>
  <r>
    <x v="0"/>
    <x v="1"/>
    <x v="0"/>
    <x v="0"/>
    <x v="4"/>
    <x v="16"/>
    <x v="11"/>
    <n v="137.88900000000001"/>
    <n v="165"/>
    <n v="19"/>
  </r>
  <r>
    <x v="0"/>
    <x v="1"/>
    <x v="0"/>
    <x v="0"/>
    <x v="4"/>
    <x v="16"/>
    <x v="12"/>
    <n v="135.084"/>
    <n v="165"/>
    <n v="19"/>
  </r>
  <r>
    <x v="0"/>
    <x v="1"/>
    <x v="0"/>
    <x v="0"/>
    <x v="4"/>
    <x v="16"/>
    <x v="13"/>
    <n v="130.15299999999999"/>
    <n v="165"/>
    <n v="19"/>
  </r>
  <r>
    <x v="0"/>
    <x v="1"/>
    <x v="0"/>
    <x v="0"/>
    <x v="4"/>
    <x v="16"/>
    <x v="14"/>
    <n v="128"/>
    <n v="165"/>
    <n v="19"/>
  </r>
  <r>
    <x v="0"/>
    <x v="1"/>
    <x v="0"/>
    <x v="0"/>
    <x v="4"/>
    <x v="16"/>
    <x v="15"/>
    <n v="124.748"/>
    <n v="165"/>
    <n v="19"/>
  </r>
  <r>
    <x v="0"/>
    <x v="1"/>
    <x v="0"/>
    <x v="0"/>
    <x v="4"/>
    <x v="16"/>
    <x v="16"/>
    <n v="124.158"/>
    <n v="165"/>
    <n v="19"/>
  </r>
  <r>
    <x v="0"/>
    <x v="1"/>
    <x v="0"/>
    <x v="0"/>
    <x v="4"/>
    <x v="16"/>
    <x v="17"/>
    <n v="119.55"/>
    <n v="165"/>
    <n v="19"/>
  </r>
  <r>
    <x v="0"/>
    <x v="1"/>
    <x v="0"/>
    <x v="0"/>
    <x v="4"/>
    <x v="16"/>
    <x v="18"/>
    <n v="117.453"/>
    <n v="165"/>
    <n v="19"/>
  </r>
  <r>
    <x v="0"/>
    <x v="1"/>
    <x v="0"/>
    <x v="0"/>
    <x v="4"/>
    <x v="17"/>
    <x v="0"/>
    <n v="176.11099999999999"/>
    <n v="165"/>
    <n v="19"/>
  </r>
  <r>
    <x v="0"/>
    <x v="1"/>
    <x v="0"/>
    <x v="0"/>
    <x v="4"/>
    <x v="17"/>
    <x v="1"/>
    <n v="171.24799999999999"/>
    <n v="165"/>
    <n v="19"/>
  </r>
  <r>
    <x v="0"/>
    <x v="1"/>
    <x v="0"/>
    <x v="0"/>
    <x v="4"/>
    <x v="17"/>
    <x v="2"/>
    <n v="168.947"/>
    <n v="165"/>
    <n v="19"/>
  </r>
  <r>
    <x v="0"/>
    <x v="1"/>
    <x v="0"/>
    <x v="0"/>
    <x v="4"/>
    <x v="17"/>
    <x v="3"/>
    <n v="168.351"/>
    <n v="165"/>
    <n v="19"/>
  </r>
  <r>
    <x v="0"/>
    <x v="1"/>
    <x v="0"/>
    <x v="0"/>
    <x v="4"/>
    <x v="17"/>
    <x v="4"/>
    <n v="168.261"/>
    <n v="165"/>
    <n v="19"/>
  </r>
  <r>
    <x v="0"/>
    <x v="1"/>
    <x v="0"/>
    <x v="0"/>
    <x v="4"/>
    <x v="17"/>
    <x v="5"/>
    <n v="166.512"/>
    <n v="165"/>
    <n v="19"/>
  </r>
  <r>
    <x v="0"/>
    <x v="1"/>
    <x v="0"/>
    <x v="0"/>
    <x v="4"/>
    <x v="17"/>
    <x v="6"/>
    <n v="161.36199999999999"/>
    <n v="165"/>
    <n v="19"/>
  </r>
  <r>
    <x v="0"/>
    <x v="1"/>
    <x v="0"/>
    <x v="0"/>
    <x v="4"/>
    <x v="17"/>
    <x v="7"/>
    <n v="159.50700000000001"/>
    <n v="165"/>
    <n v="19"/>
  </r>
  <r>
    <x v="0"/>
    <x v="1"/>
    <x v="0"/>
    <x v="0"/>
    <x v="4"/>
    <x v="17"/>
    <x v="8"/>
    <n v="159.13499999999999"/>
    <n v="165"/>
    <n v="19"/>
  </r>
  <r>
    <x v="0"/>
    <x v="1"/>
    <x v="0"/>
    <x v="0"/>
    <x v="4"/>
    <x v="17"/>
    <x v="9"/>
    <n v="158.26"/>
    <n v="165"/>
    <n v="19"/>
  </r>
  <r>
    <x v="0"/>
    <x v="1"/>
    <x v="0"/>
    <x v="0"/>
    <x v="4"/>
    <x v="17"/>
    <x v="10"/>
    <n v="156.85300000000001"/>
    <n v="165"/>
    <n v="19"/>
  </r>
  <r>
    <x v="0"/>
    <x v="1"/>
    <x v="0"/>
    <x v="0"/>
    <x v="4"/>
    <x v="17"/>
    <x v="11"/>
    <n v="152.43600000000001"/>
    <n v="165"/>
    <n v="19"/>
  </r>
  <r>
    <x v="0"/>
    <x v="1"/>
    <x v="0"/>
    <x v="0"/>
    <x v="4"/>
    <x v="17"/>
    <x v="12"/>
    <n v="148.93100000000001"/>
    <n v="165"/>
    <n v="19"/>
  </r>
  <r>
    <x v="0"/>
    <x v="1"/>
    <x v="0"/>
    <x v="0"/>
    <x v="4"/>
    <x v="17"/>
    <x v="13"/>
    <n v="139.01300000000001"/>
    <n v="165"/>
    <n v="19"/>
  </r>
  <r>
    <x v="0"/>
    <x v="1"/>
    <x v="0"/>
    <x v="0"/>
    <x v="4"/>
    <x v="17"/>
    <x v="14"/>
    <n v="136.95599999999999"/>
    <n v="165"/>
    <n v="19"/>
  </r>
  <r>
    <x v="0"/>
    <x v="1"/>
    <x v="0"/>
    <x v="0"/>
    <x v="4"/>
    <x v="17"/>
    <x v="15"/>
    <n v="135"/>
    <n v="165"/>
    <n v="19"/>
  </r>
  <r>
    <x v="0"/>
    <x v="1"/>
    <x v="0"/>
    <x v="0"/>
    <x v="4"/>
    <x v="17"/>
    <x v="16"/>
    <n v="130.71600000000001"/>
    <n v="165"/>
    <n v="19"/>
  </r>
  <r>
    <x v="0"/>
    <x v="1"/>
    <x v="0"/>
    <x v="0"/>
    <x v="4"/>
    <x v="17"/>
    <x v="17"/>
    <n v="130"/>
    <n v="165"/>
    <n v="19"/>
  </r>
  <r>
    <x v="0"/>
    <x v="1"/>
    <x v="0"/>
    <x v="0"/>
    <x v="4"/>
    <x v="17"/>
    <x v="18"/>
    <n v="126.498"/>
    <n v="165"/>
    <n v="19"/>
  </r>
  <r>
    <x v="0"/>
    <x v="1"/>
    <x v="0"/>
    <x v="0"/>
    <x v="4"/>
    <x v="18"/>
    <x v="0"/>
    <n v="195.34800000000001"/>
    <n v="165"/>
    <n v="19"/>
  </r>
  <r>
    <x v="0"/>
    <x v="1"/>
    <x v="0"/>
    <x v="0"/>
    <x v="4"/>
    <x v="18"/>
    <x v="1"/>
    <n v="182.947"/>
    <n v="165"/>
    <n v="19"/>
  </r>
  <r>
    <x v="0"/>
    <x v="1"/>
    <x v="0"/>
    <x v="0"/>
    <x v="4"/>
    <x v="18"/>
    <x v="2"/>
    <n v="182.21600000000001"/>
    <n v="165"/>
    <n v="19"/>
  </r>
  <r>
    <x v="0"/>
    <x v="1"/>
    <x v="0"/>
    <x v="0"/>
    <x v="4"/>
    <x v="18"/>
    <x v="3"/>
    <n v="179.37799999999999"/>
    <n v="165"/>
    <n v="19"/>
  </r>
  <r>
    <x v="0"/>
    <x v="1"/>
    <x v="0"/>
    <x v="0"/>
    <x v="4"/>
    <x v="18"/>
    <x v="4"/>
    <n v="175.89099999999999"/>
    <n v="165"/>
    <n v="19"/>
  </r>
  <r>
    <x v="0"/>
    <x v="1"/>
    <x v="0"/>
    <x v="0"/>
    <x v="4"/>
    <x v="18"/>
    <x v="5"/>
    <n v="174.80500000000001"/>
    <n v="165"/>
    <n v="19"/>
  </r>
  <r>
    <x v="0"/>
    <x v="1"/>
    <x v="0"/>
    <x v="0"/>
    <x v="4"/>
    <x v="18"/>
    <x v="6"/>
    <n v="174.50700000000001"/>
    <n v="165"/>
    <n v="19"/>
  </r>
  <r>
    <x v="0"/>
    <x v="1"/>
    <x v="0"/>
    <x v="0"/>
    <x v="4"/>
    <x v="18"/>
    <x v="7"/>
    <n v="173.59700000000001"/>
    <n v="165"/>
    <n v="19"/>
  </r>
  <r>
    <x v="0"/>
    <x v="1"/>
    <x v="0"/>
    <x v="0"/>
    <x v="4"/>
    <x v="18"/>
    <x v="8"/>
    <n v="171.40600000000001"/>
    <n v="165"/>
    <n v="19"/>
  </r>
  <r>
    <x v="0"/>
    <x v="1"/>
    <x v="0"/>
    <x v="0"/>
    <x v="4"/>
    <x v="18"/>
    <x v="9"/>
    <n v="170.73099999999999"/>
    <n v="165"/>
    <n v="19"/>
  </r>
  <r>
    <x v="0"/>
    <x v="1"/>
    <x v="0"/>
    <x v="0"/>
    <x v="4"/>
    <x v="18"/>
    <x v="10"/>
    <n v="169.17"/>
    <n v="165"/>
    <n v="19"/>
  </r>
  <r>
    <x v="0"/>
    <x v="1"/>
    <x v="0"/>
    <x v="0"/>
    <x v="4"/>
    <x v="18"/>
    <x v="11"/>
    <n v="160.19"/>
    <n v="165"/>
    <n v="19"/>
  </r>
  <r>
    <x v="0"/>
    <x v="1"/>
    <x v="0"/>
    <x v="0"/>
    <x v="4"/>
    <x v="18"/>
    <x v="12"/>
    <n v="159.90299999999999"/>
    <n v="165"/>
    <n v="19"/>
  </r>
  <r>
    <x v="0"/>
    <x v="1"/>
    <x v="0"/>
    <x v="0"/>
    <x v="4"/>
    <x v="18"/>
    <x v="13"/>
    <n v="154.37299999999999"/>
    <n v="165"/>
    <n v="19"/>
  </r>
  <r>
    <x v="0"/>
    <x v="1"/>
    <x v="0"/>
    <x v="0"/>
    <x v="4"/>
    <x v="18"/>
    <x v="14"/>
    <n v="151.88399999999999"/>
    <n v="165"/>
    <n v="19"/>
  </r>
  <r>
    <x v="0"/>
    <x v="1"/>
    <x v="0"/>
    <x v="0"/>
    <x v="4"/>
    <x v="18"/>
    <x v="15"/>
    <n v="148.94499999999999"/>
    <n v="165"/>
    <n v="19"/>
  </r>
  <r>
    <x v="0"/>
    <x v="1"/>
    <x v="0"/>
    <x v="0"/>
    <x v="4"/>
    <x v="18"/>
    <x v="16"/>
    <n v="148.423"/>
    <n v="165"/>
    <n v="19"/>
  </r>
  <r>
    <x v="0"/>
    <x v="1"/>
    <x v="0"/>
    <x v="0"/>
    <x v="4"/>
    <x v="18"/>
    <x v="17"/>
    <n v="146.547"/>
    <n v="165"/>
    <n v="19"/>
  </r>
  <r>
    <x v="0"/>
    <x v="1"/>
    <x v="0"/>
    <x v="0"/>
    <x v="4"/>
    <x v="18"/>
    <x v="18"/>
    <n v="142.74100000000001"/>
    <n v="165"/>
    <n v="19"/>
  </r>
  <r>
    <x v="0"/>
    <x v="1"/>
    <x v="0"/>
    <x v="0"/>
    <x v="4"/>
    <x v="19"/>
    <x v="0"/>
    <n v="183.233"/>
    <n v="165"/>
    <n v="19"/>
  </r>
  <r>
    <x v="0"/>
    <x v="1"/>
    <x v="0"/>
    <x v="0"/>
    <x v="4"/>
    <x v="19"/>
    <x v="1"/>
    <n v="175.77600000000001"/>
    <n v="165"/>
    <n v="19"/>
  </r>
  <r>
    <x v="0"/>
    <x v="1"/>
    <x v="0"/>
    <x v="0"/>
    <x v="4"/>
    <x v="19"/>
    <x v="2"/>
    <n v="173.624"/>
    <n v="165"/>
    <n v="19"/>
  </r>
  <r>
    <x v="0"/>
    <x v="1"/>
    <x v="0"/>
    <x v="0"/>
    <x v="4"/>
    <x v="19"/>
    <x v="3"/>
    <n v="171.25299999999999"/>
    <n v="165"/>
    <n v="19"/>
  </r>
  <r>
    <x v="0"/>
    <x v="1"/>
    <x v="0"/>
    <x v="0"/>
    <x v="4"/>
    <x v="19"/>
    <x v="4"/>
    <n v="169.55"/>
    <n v="165"/>
    <n v="19"/>
  </r>
  <r>
    <x v="0"/>
    <x v="1"/>
    <x v="0"/>
    <x v="0"/>
    <x v="4"/>
    <x v="19"/>
    <x v="5"/>
    <n v="167.709"/>
    <n v="165"/>
    <n v="19"/>
  </r>
  <r>
    <x v="0"/>
    <x v="1"/>
    <x v="0"/>
    <x v="0"/>
    <x v="4"/>
    <x v="19"/>
    <x v="6"/>
    <n v="164.14699999999999"/>
    <n v="165"/>
    <n v="19"/>
  </r>
  <r>
    <x v="0"/>
    <x v="1"/>
    <x v="0"/>
    <x v="0"/>
    <x v="4"/>
    <x v="19"/>
    <x v="7"/>
    <n v="159.73699999999999"/>
    <n v="165"/>
    <n v="19"/>
  </r>
  <r>
    <x v="0"/>
    <x v="1"/>
    <x v="0"/>
    <x v="0"/>
    <x v="4"/>
    <x v="19"/>
    <x v="8"/>
    <n v="158.60300000000001"/>
    <n v="165"/>
    <n v="19"/>
  </r>
  <r>
    <x v="0"/>
    <x v="1"/>
    <x v="0"/>
    <x v="0"/>
    <x v="4"/>
    <x v="19"/>
    <x v="9"/>
    <n v="156.16999999999999"/>
    <n v="165"/>
    <n v="19"/>
  </r>
  <r>
    <x v="0"/>
    <x v="1"/>
    <x v="0"/>
    <x v="0"/>
    <x v="4"/>
    <x v="19"/>
    <x v="10"/>
    <n v="152.31399999999999"/>
    <n v="165"/>
    <n v="19"/>
  </r>
  <r>
    <x v="0"/>
    <x v="1"/>
    <x v="0"/>
    <x v="0"/>
    <x v="4"/>
    <x v="19"/>
    <x v="11"/>
    <n v="151.29300000000001"/>
    <n v="165"/>
    <n v="19"/>
  </r>
  <r>
    <x v="0"/>
    <x v="1"/>
    <x v="0"/>
    <x v="0"/>
    <x v="4"/>
    <x v="19"/>
    <x v="12"/>
    <n v="148.94399999999999"/>
    <n v="165"/>
    <n v="19"/>
  </r>
  <r>
    <x v="0"/>
    <x v="1"/>
    <x v="0"/>
    <x v="0"/>
    <x v="4"/>
    <x v="19"/>
    <x v="13"/>
    <n v="147.416"/>
    <n v="165"/>
    <n v="19"/>
  </r>
  <r>
    <x v="0"/>
    <x v="1"/>
    <x v="0"/>
    <x v="0"/>
    <x v="4"/>
    <x v="19"/>
    <x v="14"/>
    <n v="143.30799999999999"/>
    <n v="165"/>
    <n v="19"/>
  </r>
  <r>
    <x v="0"/>
    <x v="1"/>
    <x v="0"/>
    <x v="0"/>
    <x v="4"/>
    <x v="19"/>
    <x v="15"/>
    <n v="138.089"/>
    <n v="165"/>
    <n v="19"/>
  </r>
  <r>
    <x v="0"/>
    <x v="1"/>
    <x v="0"/>
    <x v="0"/>
    <x v="4"/>
    <x v="19"/>
    <x v="16"/>
    <n v="132.23099999999999"/>
    <n v="165"/>
    <n v="19"/>
  </r>
  <r>
    <x v="0"/>
    <x v="1"/>
    <x v="0"/>
    <x v="0"/>
    <x v="4"/>
    <x v="19"/>
    <x v="17"/>
    <n v="128.35"/>
    <n v="165"/>
    <n v="19"/>
  </r>
  <r>
    <x v="0"/>
    <x v="1"/>
    <x v="0"/>
    <x v="0"/>
    <x v="4"/>
    <x v="19"/>
    <x v="18"/>
    <n v="120.459"/>
    <n v="165"/>
    <n v="19"/>
  </r>
  <r>
    <x v="1"/>
    <x v="1"/>
    <x v="0"/>
    <x v="0"/>
    <x v="0"/>
    <x v="0"/>
    <x v="19"/>
    <n v="55.067"/>
    <n v="210"/>
    <n v="19"/>
  </r>
  <r>
    <x v="1"/>
    <x v="1"/>
    <x v="0"/>
    <x v="0"/>
    <x v="0"/>
    <x v="1"/>
    <x v="19"/>
    <n v="82.200999999999993"/>
    <n v="210"/>
    <n v="19"/>
  </r>
  <r>
    <x v="1"/>
    <x v="1"/>
    <x v="0"/>
    <x v="0"/>
    <x v="0"/>
    <x v="2"/>
    <x v="19"/>
    <n v="84.938000000000002"/>
    <n v="210"/>
    <n v="19"/>
  </r>
  <r>
    <x v="1"/>
    <x v="1"/>
    <x v="0"/>
    <x v="0"/>
    <x v="0"/>
    <x v="3"/>
    <x v="19"/>
    <n v="84.938000000000002"/>
    <n v="210"/>
    <n v="19"/>
  </r>
  <r>
    <x v="1"/>
    <x v="1"/>
    <x v="0"/>
    <x v="0"/>
    <x v="1"/>
    <x v="4"/>
    <x v="19"/>
    <n v="86.177999999999997"/>
    <n v="174"/>
    <n v="19"/>
  </r>
  <r>
    <x v="1"/>
    <x v="1"/>
    <x v="0"/>
    <x v="0"/>
    <x v="1"/>
    <x v="5"/>
    <x v="19"/>
    <n v="91.025999999999996"/>
    <n v="174"/>
    <n v="19"/>
  </r>
  <r>
    <x v="1"/>
    <x v="1"/>
    <x v="0"/>
    <x v="0"/>
    <x v="1"/>
    <x v="6"/>
    <x v="19"/>
    <n v="93.081999999999994"/>
    <n v="174"/>
    <n v="19"/>
  </r>
  <r>
    <x v="1"/>
    <x v="1"/>
    <x v="0"/>
    <x v="0"/>
    <x v="1"/>
    <x v="7"/>
    <x v="19"/>
    <n v="93.081999999999994"/>
    <n v="174"/>
    <n v="19"/>
  </r>
  <r>
    <x v="1"/>
    <x v="1"/>
    <x v="0"/>
    <x v="0"/>
    <x v="2"/>
    <x v="8"/>
    <x v="19"/>
    <n v="88.114999999999995"/>
    <n v="87"/>
    <n v="19"/>
  </r>
  <r>
    <x v="1"/>
    <x v="1"/>
    <x v="0"/>
    <x v="0"/>
    <x v="2"/>
    <x v="9"/>
    <x v="19"/>
    <n v="105.148"/>
    <n v="87"/>
    <n v="19"/>
  </r>
  <r>
    <x v="1"/>
    <x v="1"/>
    <x v="0"/>
    <x v="0"/>
    <x v="2"/>
    <x v="10"/>
    <x v="19"/>
    <n v="108.245"/>
    <n v="87"/>
    <n v="19"/>
  </r>
  <r>
    <x v="1"/>
    <x v="1"/>
    <x v="0"/>
    <x v="0"/>
    <x v="2"/>
    <x v="11"/>
    <x v="19"/>
    <n v="108.245"/>
    <n v="87"/>
    <n v="19"/>
  </r>
  <r>
    <x v="1"/>
    <x v="1"/>
    <x v="0"/>
    <x v="0"/>
    <x v="3"/>
    <x v="12"/>
    <x v="19"/>
    <n v="119.35599999999999"/>
    <n v="67"/>
    <n v="19"/>
  </r>
  <r>
    <x v="1"/>
    <x v="1"/>
    <x v="0"/>
    <x v="0"/>
    <x v="3"/>
    <x v="13"/>
    <x v="19"/>
    <n v="129.65"/>
    <n v="67"/>
    <n v="19"/>
  </r>
  <r>
    <x v="1"/>
    <x v="1"/>
    <x v="0"/>
    <x v="0"/>
    <x v="3"/>
    <x v="14"/>
    <x v="19"/>
    <n v="139.88300000000001"/>
    <n v="67"/>
    <n v="19"/>
  </r>
  <r>
    <x v="1"/>
    <x v="1"/>
    <x v="0"/>
    <x v="0"/>
    <x v="3"/>
    <x v="15"/>
    <x v="19"/>
    <n v="139.88300000000001"/>
    <n v="67"/>
    <n v="19"/>
  </r>
  <r>
    <x v="1"/>
    <x v="1"/>
    <x v="0"/>
    <x v="0"/>
    <x v="4"/>
    <x v="16"/>
    <x v="19"/>
    <n v="160"/>
    <n v="13"/>
    <n v="19"/>
  </r>
  <r>
    <x v="1"/>
    <x v="1"/>
    <x v="0"/>
    <x v="0"/>
    <x v="4"/>
    <x v="17"/>
    <x v="19"/>
    <n v="169"/>
    <n v="13"/>
    <n v="19"/>
  </r>
  <r>
    <x v="1"/>
    <x v="1"/>
    <x v="0"/>
    <x v="0"/>
    <x v="4"/>
    <x v="18"/>
    <x v="19"/>
    <n v="172"/>
    <n v="13"/>
    <n v="19"/>
  </r>
  <r>
    <x v="1"/>
    <x v="1"/>
    <x v="0"/>
    <x v="0"/>
    <x v="4"/>
    <x v="19"/>
    <x v="19"/>
    <n v="172"/>
    <n v="13"/>
    <n v="19"/>
  </r>
  <r>
    <x v="1"/>
    <x v="1"/>
    <x v="0"/>
    <x v="0"/>
    <x v="0"/>
    <x v="0"/>
    <x v="9"/>
    <n v="45.747"/>
    <n v="210"/>
    <n v="19"/>
  </r>
  <r>
    <x v="1"/>
    <x v="1"/>
    <x v="0"/>
    <x v="0"/>
    <x v="0"/>
    <x v="1"/>
    <x v="9"/>
    <n v="62.423999999999999"/>
    <n v="210"/>
    <n v="19"/>
  </r>
  <r>
    <x v="1"/>
    <x v="1"/>
    <x v="0"/>
    <x v="0"/>
    <x v="0"/>
    <x v="2"/>
    <x v="9"/>
    <n v="76.727000000000004"/>
    <n v="210"/>
    <n v="19"/>
  </r>
  <r>
    <x v="1"/>
    <x v="1"/>
    <x v="0"/>
    <x v="0"/>
    <x v="0"/>
    <x v="3"/>
    <x v="9"/>
    <n v="57.777999999999999"/>
    <n v="210"/>
    <n v="19"/>
  </r>
  <r>
    <x v="1"/>
    <x v="1"/>
    <x v="0"/>
    <x v="0"/>
    <x v="1"/>
    <x v="4"/>
    <x v="9"/>
    <n v="65.754000000000005"/>
    <n v="174"/>
    <n v="19"/>
  </r>
  <r>
    <x v="1"/>
    <x v="1"/>
    <x v="0"/>
    <x v="0"/>
    <x v="1"/>
    <x v="5"/>
    <x v="9"/>
    <n v="72.492999999999995"/>
    <n v="174"/>
    <n v="19"/>
  </r>
  <r>
    <x v="1"/>
    <x v="1"/>
    <x v="0"/>
    <x v="0"/>
    <x v="1"/>
    <x v="6"/>
    <x v="9"/>
    <n v="73.251999999999995"/>
    <n v="174"/>
    <n v="19"/>
  </r>
  <r>
    <x v="1"/>
    <x v="1"/>
    <x v="0"/>
    <x v="0"/>
    <x v="1"/>
    <x v="7"/>
    <x v="9"/>
    <n v="71.034000000000006"/>
    <n v="174"/>
    <n v="19"/>
  </r>
  <r>
    <x v="1"/>
    <x v="1"/>
    <x v="0"/>
    <x v="0"/>
    <x v="2"/>
    <x v="8"/>
    <x v="9"/>
    <n v="74.284999999999997"/>
    <n v="87"/>
    <n v="19"/>
  </r>
  <r>
    <x v="1"/>
    <x v="1"/>
    <x v="0"/>
    <x v="0"/>
    <x v="2"/>
    <x v="9"/>
    <x v="9"/>
    <n v="76.698999999999998"/>
    <n v="87"/>
    <n v="19"/>
  </r>
  <r>
    <x v="1"/>
    <x v="1"/>
    <x v="0"/>
    <x v="0"/>
    <x v="2"/>
    <x v="10"/>
    <x v="9"/>
    <n v="78.947000000000003"/>
    <n v="87"/>
    <n v="19"/>
  </r>
  <r>
    <x v="1"/>
    <x v="1"/>
    <x v="0"/>
    <x v="0"/>
    <x v="2"/>
    <x v="11"/>
    <x v="9"/>
    <n v="77.11"/>
    <n v="87"/>
    <n v="19"/>
  </r>
  <r>
    <x v="1"/>
    <x v="1"/>
    <x v="0"/>
    <x v="0"/>
    <x v="3"/>
    <x v="12"/>
    <x v="9"/>
    <n v="92.436000000000007"/>
    <n v="67"/>
    <n v="19"/>
  </r>
  <r>
    <x v="1"/>
    <x v="1"/>
    <x v="0"/>
    <x v="0"/>
    <x v="3"/>
    <x v="13"/>
    <x v="9"/>
    <n v="105.941"/>
    <n v="67"/>
    <n v="19"/>
  </r>
  <r>
    <x v="1"/>
    <x v="1"/>
    <x v="0"/>
    <x v="0"/>
    <x v="3"/>
    <x v="14"/>
    <x v="9"/>
    <n v="117.77500000000001"/>
    <n v="67"/>
    <n v="19"/>
  </r>
  <r>
    <x v="1"/>
    <x v="1"/>
    <x v="0"/>
    <x v="0"/>
    <x v="3"/>
    <x v="15"/>
    <x v="9"/>
    <n v="106.145"/>
    <n v="67"/>
    <n v="19"/>
  </r>
  <r>
    <x v="1"/>
    <x v="1"/>
    <x v="0"/>
    <x v="0"/>
    <x v="4"/>
    <x v="16"/>
    <x v="9"/>
    <n v="153.5"/>
    <n v="13"/>
    <n v="19"/>
  </r>
  <r>
    <x v="1"/>
    <x v="1"/>
    <x v="0"/>
    <x v="0"/>
    <x v="4"/>
    <x v="17"/>
    <x v="9"/>
    <n v="167"/>
    <n v="13"/>
    <n v="19"/>
  </r>
  <r>
    <x v="1"/>
    <x v="1"/>
    <x v="0"/>
    <x v="0"/>
    <x v="4"/>
    <x v="18"/>
    <x v="9"/>
    <n v="170"/>
    <n v="13"/>
    <n v="19"/>
  </r>
  <r>
    <x v="1"/>
    <x v="1"/>
    <x v="0"/>
    <x v="0"/>
    <x v="4"/>
    <x v="19"/>
    <x v="9"/>
    <n v="168"/>
    <n v="13"/>
    <n v="19"/>
  </r>
  <r>
    <x v="1"/>
    <x v="1"/>
    <x v="0"/>
    <x v="0"/>
    <x v="0"/>
    <x v="0"/>
    <x v="20"/>
    <n v="33.472999999999999"/>
    <n v="210"/>
    <n v="19"/>
  </r>
  <r>
    <x v="1"/>
    <x v="1"/>
    <x v="0"/>
    <x v="0"/>
    <x v="0"/>
    <x v="1"/>
    <x v="20"/>
    <n v="36.786999999999999"/>
    <n v="210"/>
    <n v="19"/>
  </r>
  <r>
    <x v="1"/>
    <x v="1"/>
    <x v="0"/>
    <x v="0"/>
    <x v="0"/>
    <x v="2"/>
    <x v="20"/>
    <n v="53.914000000000001"/>
    <n v="210"/>
    <n v="19"/>
  </r>
  <r>
    <x v="1"/>
    <x v="1"/>
    <x v="0"/>
    <x v="0"/>
    <x v="0"/>
    <x v="3"/>
    <x v="20"/>
    <n v="33.472999999999999"/>
    <n v="210"/>
    <n v="19"/>
  </r>
  <r>
    <x v="1"/>
    <x v="1"/>
    <x v="0"/>
    <x v="0"/>
    <x v="1"/>
    <x v="4"/>
    <x v="20"/>
    <n v="45.628999999999998"/>
    <n v="174"/>
    <n v="19"/>
  </r>
  <r>
    <x v="1"/>
    <x v="1"/>
    <x v="0"/>
    <x v="0"/>
    <x v="1"/>
    <x v="5"/>
    <x v="20"/>
    <n v="51.552999999999997"/>
    <n v="174"/>
    <n v="19"/>
  </r>
  <r>
    <x v="1"/>
    <x v="1"/>
    <x v="0"/>
    <x v="0"/>
    <x v="1"/>
    <x v="6"/>
    <x v="20"/>
    <n v="52.88"/>
    <n v="174"/>
    <n v="19"/>
  </r>
  <r>
    <x v="1"/>
    <x v="1"/>
    <x v="0"/>
    <x v="0"/>
    <x v="1"/>
    <x v="7"/>
    <x v="20"/>
    <n v="45.628999999999998"/>
    <n v="174"/>
    <n v="19"/>
  </r>
  <r>
    <x v="1"/>
    <x v="1"/>
    <x v="0"/>
    <x v="0"/>
    <x v="2"/>
    <x v="8"/>
    <x v="20"/>
    <n v="53.973999999999997"/>
    <n v="87"/>
    <n v="19"/>
  </r>
  <r>
    <x v="1"/>
    <x v="1"/>
    <x v="0"/>
    <x v="0"/>
    <x v="2"/>
    <x v="9"/>
    <x v="20"/>
    <n v="54.55"/>
    <n v="87"/>
    <n v="19"/>
  </r>
  <r>
    <x v="1"/>
    <x v="1"/>
    <x v="0"/>
    <x v="0"/>
    <x v="2"/>
    <x v="10"/>
    <x v="20"/>
    <n v="59.29"/>
    <n v="87"/>
    <n v="19"/>
  </r>
  <r>
    <x v="1"/>
    <x v="1"/>
    <x v="0"/>
    <x v="0"/>
    <x v="2"/>
    <x v="11"/>
    <x v="20"/>
    <n v="53.973999999999997"/>
    <n v="87"/>
    <n v="19"/>
  </r>
  <r>
    <x v="1"/>
    <x v="1"/>
    <x v="0"/>
    <x v="0"/>
    <x v="3"/>
    <x v="12"/>
    <x v="20"/>
    <n v="64.075000000000003"/>
    <n v="67"/>
    <n v="19"/>
  </r>
  <r>
    <x v="1"/>
    <x v="1"/>
    <x v="0"/>
    <x v="0"/>
    <x v="3"/>
    <x v="13"/>
    <x v="20"/>
    <n v="90.317999999999998"/>
    <n v="67"/>
    <n v="19"/>
  </r>
  <r>
    <x v="1"/>
    <x v="1"/>
    <x v="0"/>
    <x v="0"/>
    <x v="3"/>
    <x v="14"/>
    <x v="20"/>
    <n v="105.001"/>
    <n v="67"/>
    <n v="19"/>
  </r>
  <r>
    <x v="1"/>
    <x v="1"/>
    <x v="0"/>
    <x v="0"/>
    <x v="3"/>
    <x v="15"/>
    <x v="20"/>
    <n v="64.075000000000003"/>
    <n v="67"/>
    <n v="19"/>
  </r>
  <r>
    <x v="1"/>
    <x v="1"/>
    <x v="0"/>
    <x v="0"/>
    <x v="4"/>
    <x v="16"/>
    <x v="20"/>
    <n v="151.55099999999999"/>
    <n v="13"/>
    <n v="19"/>
  </r>
  <r>
    <x v="1"/>
    <x v="1"/>
    <x v="0"/>
    <x v="0"/>
    <x v="4"/>
    <x v="17"/>
    <x v="20"/>
    <n v="165"/>
    <n v="13"/>
    <n v="19"/>
  </r>
  <r>
    <x v="1"/>
    <x v="1"/>
    <x v="0"/>
    <x v="0"/>
    <x v="4"/>
    <x v="18"/>
    <x v="20"/>
    <n v="170"/>
    <n v="13"/>
    <n v="19"/>
  </r>
  <r>
    <x v="1"/>
    <x v="1"/>
    <x v="0"/>
    <x v="0"/>
    <x v="4"/>
    <x v="19"/>
    <x v="20"/>
    <n v="151.55099999999999"/>
    <n v="13"/>
    <n v="19"/>
  </r>
  <r>
    <x v="0"/>
    <x v="1"/>
    <x v="0"/>
    <x v="1"/>
    <x v="0"/>
    <x v="0"/>
    <x v="0"/>
    <n v="0"/>
    <n v="1477"/>
    <n v="0"/>
  </r>
  <r>
    <x v="0"/>
    <x v="1"/>
    <x v="0"/>
    <x v="1"/>
    <x v="0"/>
    <x v="0"/>
    <x v="1"/>
    <n v="0"/>
    <n v="1477"/>
    <n v="0"/>
  </r>
  <r>
    <x v="0"/>
    <x v="1"/>
    <x v="0"/>
    <x v="1"/>
    <x v="0"/>
    <x v="0"/>
    <x v="2"/>
    <n v="0"/>
    <n v="1477"/>
    <n v="0"/>
  </r>
  <r>
    <x v="0"/>
    <x v="1"/>
    <x v="0"/>
    <x v="1"/>
    <x v="0"/>
    <x v="0"/>
    <x v="3"/>
    <n v="0"/>
    <n v="1477"/>
    <n v="0"/>
  </r>
  <r>
    <x v="0"/>
    <x v="1"/>
    <x v="0"/>
    <x v="1"/>
    <x v="0"/>
    <x v="0"/>
    <x v="4"/>
    <n v="0"/>
    <n v="1477"/>
    <n v="0"/>
  </r>
  <r>
    <x v="0"/>
    <x v="1"/>
    <x v="0"/>
    <x v="1"/>
    <x v="0"/>
    <x v="0"/>
    <x v="5"/>
    <n v="0"/>
    <n v="1477"/>
    <n v="0"/>
  </r>
  <r>
    <x v="0"/>
    <x v="1"/>
    <x v="0"/>
    <x v="1"/>
    <x v="0"/>
    <x v="0"/>
    <x v="6"/>
    <n v="0"/>
    <n v="1477"/>
    <n v="0"/>
  </r>
  <r>
    <x v="0"/>
    <x v="1"/>
    <x v="0"/>
    <x v="1"/>
    <x v="0"/>
    <x v="0"/>
    <x v="7"/>
    <n v="0"/>
    <n v="1477"/>
    <n v="0"/>
  </r>
  <r>
    <x v="0"/>
    <x v="1"/>
    <x v="0"/>
    <x v="1"/>
    <x v="0"/>
    <x v="0"/>
    <x v="8"/>
    <n v="0"/>
    <n v="1477"/>
    <n v="0"/>
  </r>
  <r>
    <x v="0"/>
    <x v="1"/>
    <x v="0"/>
    <x v="1"/>
    <x v="0"/>
    <x v="0"/>
    <x v="9"/>
    <n v="0"/>
    <n v="1477"/>
    <n v="0"/>
  </r>
  <r>
    <x v="0"/>
    <x v="1"/>
    <x v="0"/>
    <x v="1"/>
    <x v="0"/>
    <x v="0"/>
    <x v="10"/>
    <n v="0"/>
    <n v="1477"/>
    <n v="0"/>
  </r>
  <r>
    <x v="0"/>
    <x v="1"/>
    <x v="0"/>
    <x v="1"/>
    <x v="0"/>
    <x v="0"/>
    <x v="11"/>
    <n v="0"/>
    <n v="1477"/>
    <n v="0"/>
  </r>
  <r>
    <x v="0"/>
    <x v="1"/>
    <x v="0"/>
    <x v="1"/>
    <x v="0"/>
    <x v="0"/>
    <x v="12"/>
    <n v="0"/>
    <n v="1477"/>
    <n v="0"/>
  </r>
  <r>
    <x v="0"/>
    <x v="1"/>
    <x v="0"/>
    <x v="1"/>
    <x v="0"/>
    <x v="0"/>
    <x v="13"/>
    <n v="0"/>
    <n v="1477"/>
    <n v="0"/>
  </r>
  <r>
    <x v="0"/>
    <x v="1"/>
    <x v="0"/>
    <x v="1"/>
    <x v="0"/>
    <x v="0"/>
    <x v="14"/>
    <n v="0"/>
    <n v="1477"/>
    <n v="0"/>
  </r>
  <r>
    <x v="0"/>
    <x v="1"/>
    <x v="0"/>
    <x v="1"/>
    <x v="0"/>
    <x v="0"/>
    <x v="15"/>
    <n v="0"/>
    <n v="1477"/>
    <n v="0"/>
  </r>
  <r>
    <x v="0"/>
    <x v="1"/>
    <x v="0"/>
    <x v="1"/>
    <x v="0"/>
    <x v="0"/>
    <x v="16"/>
    <n v="0"/>
    <n v="1477"/>
    <n v="0"/>
  </r>
  <r>
    <x v="0"/>
    <x v="1"/>
    <x v="0"/>
    <x v="1"/>
    <x v="0"/>
    <x v="0"/>
    <x v="17"/>
    <n v="0"/>
    <n v="1477"/>
    <n v="0"/>
  </r>
  <r>
    <x v="0"/>
    <x v="1"/>
    <x v="0"/>
    <x v="1"/>
    <x v="0"/>
    <x v="0"/>
    <x v="18"/>
    <n v="0"/>
    <n v="1477"/>
    <n v="0"/>
  </r>
  <r>
    <x v="0"/>
    <x v="1"/>
    <x v="0"/>
    <x v="1"/>
    <x v="0"/>
    <x v="1"/>
    <x v="0"/>
    <n v="0"/>
    <n v="1477"/>
    <n v="0"/>
  </r>
  <r>
    <x v="0"/>
    <x v="1"/>
    <x v="0"/>
    <x v="1"/>
    <x v="0"/>
    <x v="1"/>
    <x v="1"/>
    <n v="0"/>
    <n v="1477"/>
    <n v="0"/>
  </r>
  <r>
    <x v="0"/>
    <x v="1"/>
    <x v="0"/>
    <x v="1"/>
    <x v="0"/>
    <x v="1"/>
    <x v="2"/>
    <n v="0"/>
    <n v="1477"/>
    <n v="0"/>
  </r>
  <r>
    <x v="0"/>
    <x v="1"/>
    <x v="0"/>
    <x v="1"/>
    <x v="0"/>
    <x v="1"/>
    <x v="3"/>
    <n v="0"/>
    <n v="1477"/>
    <n v="0"/>
  </r>
  <r>
    <x v="0"/>
    <x v="1"/>
    <x v="0"/>
    <x v="1"/>
    <x v="0"/>
    <x v="1"/>
    <x v="4"/>
    <n v="0"/>
    <n v="1477"/>
    <n v="0"/>
  </r>
  <r>
    <x v="0"/>
    <x v="1"/>
    <x v="0"/>
    <x v="1"/>
    <x v="0"/>
    <x v="1"/>
    <x v="5"/>
    <n v="0"/>
    <n v="1477"/>
    <n v="0"/>
  </r>
  <r>
    <x v="0"/>
    <x v="1"/>
    <x v="0"/>
    <x v="1"/>
    <x v="0"/>
    <x v="1"/>
    <x v="6"/>
    <n v="0"/>
    <n v="1477"/>
    <n v="0"/>
  </r>
  <r>
    <x v="0"/>
    <x v="1"/>
    <x v="0"/>
    <x v="1"/>
    <x v="0"/>
    <x v="1"/>
    <x v="7"/>
    <n v="0"/>
    <n v="1477"/>
    <n v="0"/>
  </r>
  <r>
    <x v="0"/>
    <x v="1"/>
    <x v="0"/>
    <x v="1"/>
    <x v="0"/>
    <x v="1"/>
    <x v="8"/>
    <n v="0"/>
    <n v="1477"/>
    <n v="0"/>
  </r>
  <r>
    <x v="0"/>
    <x v="1"/>
    <x v="0"/>
    <x v="1"/>
    <x v="0"/>
    <x v="1"/>
    <x v="9"/>
    <n v="0"/>
    <n v="1477"/>
    <n v="0"/>
  </r>
  <r>
    <x v="0"/>
    <x v="1"/>
    <x v="0"/>
    <x v="1"/>
    <x v="0"/>
    <x v="1"/>
    <x v="10"/>
    <n v="0"/>
    <n v="1477"/>
    <n v="0"/>
  </r>
  <r>
    <x v="0"/>
    <x v="1"/>
    <x v="0"/>
    <x v="1"/>
    <x v="0"/>
    <x v="1"/>
    <x v="11"/>
    <n v="0"/>
    <n v="1477"/>
    <n v="0"/>
  </r>
  <r>
    <x v="0"/>
    <x v="1"/>
    <x v="0"/>
    <x v="1"/>
    <x v="0"/>
    <x v="1"/>
    <x v="12"/>
    <n v="0"/>
    <n v="1477"/>
    <n v="0"/>
  </r>
  <r>
    <x v="0"/>
    <x v="1"/>
    <x v="0"/>
    <x v="1"/>
    <x v="0"/>
    <x v="1"/>
    <x v="13"/>
    <n v="0"/>
    <n v="1477"/>
    <n v="0"/>
  </r>
  <r>
    <x v="0"/>
    <x v="1"/>
    <x v="0"/>
    <x v="1"/>
    <x v="0"/>
    <x v="1"/>
    <x v="14"/>
    <n v="0"/>
    <n v="1477"/>
    <n v="0"/>
  </r>
  <r>
    <x v="0"/>
    <x v="1"/>
    <x v="0"/>
    <x v="1"/>
    <x v="0"/>
    <x v="1"/>
    <x v="15"/>
    <n v="0"/>
    <n v="1477"/>
    <n v="0"/>
  </r>
  <r>
    <x v="0"/>
    <x v="1"/>
    <x v="0"/>
    <x v="1"/>
    <x v="0"/>
    <x v="1"/>
    <x v="16"/>
    <n v="0"/>
    <n v="1477"/>
    <n v="0"/>
  </r>
  <r>
    <x v="0"/>
    <x v="1"/>
    <x v="0"/>
    <x v="1"/>
    <x v="0"/>
    <x v="1"/>
    <x v="17"/>
    <n v="0"/>
    <n v="1477"/>
    <n v="0"/>
  </r>
  <r>
    <x v="0"/>
    <x v="1"/>
    <x v="0"/>
    <x v="1"/>
    <x v="0"/>
    <x v="1"/>
    <x v="18"/>
    <n v="0"/>
    <n v="1477"/>
    <n v="0"/>
  </r>
  <r>
    <x v="0"/>
    <x v="1"/>
    <x v="0"/>
    <x v="1"/>
    <x v="0"/>
    <x v="2"/>
    <x v="0"/>
    <n v="0"/>
    <n v="1477"/>
    <n v="0"/>
  </r>
  <r>
    <x v="0"/>
    <x v="1"/>
    <x v="0"/>
    <x v="1"/>
    <x v="0"/>
    <x v="2"/>
    <x v="1"/>
    <n v="0"/>
    <n v="1477"/>
    <n v="0"/>
  </r>
  <r>
    <x v="0"/>
    <x v="1"/>
    <x v="0"/>
    <x v="1"/>
    <x v="0"/>
    <x v="2"/>
    <x v="2"/>
    <n v="0"/>
    <n v="1477"/>
    <n v="0"/>
  </r>
  <r>
    <x v="0"/>
    <x v="1"/>
    <x v="0"/>
    <x v="1"/>
    <x v="0"/>
    <x v="2"/>
    <x v="3"/>
    <n v="0"/>
    <n v="1477"/>
    <n v="0"/>
  </r>
  <r>
    <x v="0"/>
    <x v="1"/>
    <x v="0"/>
    <x v="1"/>
    <x v="0"/>
    <x v="2"/>
    <x v="4"/>
    <n v="0"/>
    <n v="1477"/>
    <n v="0"/>
  </r>
  <r>
    <x v="0"/>
    <x v="1"/>
    <x v="0"/>
    <x v="1"/>
    <x v="0"/>
    <x v="2"/>
    <x v="5"/>
    <n v="0"/>
    <n v="1477"/>
    <n v="0"/>
  </r>
  <r>
    <x v="0"/>
    <x v="1"/>
    <x v="0"/>
    <x v="1"/>
    <x v="0"/>
    <x v="2"/>
    <x v="6"/>
    <n v="0"/>
    <n v="1477"/>
    <n v="0"/>
  </r>
  <r>
    <x v="0"/>
    <x v="1"/>
    <x v="0"/>
    <x v="1"/>
    <x v="0"/>
    <x v="2"/>
    <x v="7"/>
    <n v="0"/>
    <n v="1477"/>
    <n v="0"/>
  </r>
  <r>
    <x v="0"/>
    <x v="1"/>
    <x v="0"/>
    <x v="1"/>
    <x v="0"/>
    <x v="2"/>
    <x v="8"/>
    <n v="0"/>
    <n v="1477"/>
    <n v="0"/>
  </r>
  <r>
    <x v="0"/>
    <x v="1"/>
    <x v="0"/>
    <x v="1"/>
    <x v="0"/>
    <x v="2"/>
    <x v="9"/>
    <n v="0"/>
    <n v="1477"/>
    <n v="0"/>
  </r>
  <r>
    <x v="0"/>
    <x v="1"/>
    <x v="0"/>
    <x v="1"/>
    <x v="0"/>
    <x v="2"/>
    <x v="10"/>
    <n v="0"/>
    <n v="1477"/>
    <n v="0"/>
  </r>
  <r>
    <x v="0"/>
    <x v="1"/>
    <x v="0"/>
    <x v="1"/>
    <x v="0"/>
    <x v="2"/>
    <x v="11"/>
    <n v="0"/>
    <n v="1477"/>
    <n v="0"/>
  </r>
  <r>
    <x v="0"/>
    <x v="1"/>
    <x v="0"/>
    <x v="1"/>
    <x v="0"/>
    <x v="2"/>
    <x v="12"/>
    <n v="0"/>
    <n v="1477"/>
    <n v="0"/>
  </r>
  <r>
    <x v="0"/>
    <x v="1"/>
    <x v="0"/>
    <x v="1"/>
    <x v="0"/>
    <x v="2"/>
    <x v="13"/>
    <n v="0"/>
    <n v="1477"/>
    <n v="0"/>
  </r>
  <r>
    <x v="0"/>
    <x v="1"/>
    <x v="0"/>
    <x v="1"/>
    <x v="0"/>
    <x v="2"/>
    <x v="14"/>
    <n v="0"/>
    <n v="1477"/>
    <n v="0"/>
  </r>
  <r>
    <x v="0"/>
    <x v="1"/>
    <x v="0"/>
    <x v="1"/>
    <x v="0"/>
    <x v="2"/>
    <x v="15"/>
    <n v="0"/>
    <n v="1477"/>
    <n v="0"/>
  </r>
  <r>
    <x v="0"/>
    <x v="1"/>
    <x v="0"/>
    <x v="1"/>
    <x v="0"/>
    <x v="2"/>
    <x v="16"/>
    <n v="0"/>
    <n v="1477"/>
    <n v="0"/>
  </r>
  <r>
    <x v="0"/>
    <x v="1"/>
    <x v="0"/>
    <x v="1"/>
    <x v="0"/>
    <x v="2"/>
    <x v="17"/>
    <n v="0"/>
    <n v="1477"/>
    <n v="0"/>
  </r>
  <r>
    <x v="0"/>
    <x v="1"/>
    <x v="0"/>
    <x v="1"/>
    <x v="0"/>
    <x v="2"/>
    <x v="18"/>
    <n v="0"/>
    <n v="1477"/>
    <n v="0"/>
  </r>
  <r>
    <x v="0"/>
    <x v="1"/>
    <x v="0"/>
    <x v="1"/>
    <x v="0"/>
    <x v="3"/>
    <x v="0"/>
    <n v="0"/>
    <n v="1477"/>
    <n v="0"/>
  </r>
  <r>
    <x v="0"/>
    <x v="1"/>
    <x v="0"/>
    <x v="1"/>
    <x v="0"/>
    <x v="3"/>
    <x v="1"/>
    <n v="0"/>
    <n v="1477"/>
    <n v="0"/>
  </r>
  <r>
    <x v="0"/>
    <x v="1"/>
    <x v="0"/>
    <x v="1"/>
    <x v="0"/>
    <x v="3"/>
    <x v="2"/>
    <n v="0"/>
    <n v="1477"/>
    <n v="0"/>
  </r>
  <r>
    <x v="0"/>
    <x v="1"/>
    <x v="0"/>
    <x v="1"/>
    <x v="0"/>
    <x v="3"/>
    <x v="3"/>
    <n v="0"/>
    <n v="1477"/>
    <n v="0"/>
  </r>
  <r>
    <x v="0"/>
    <x v="1"/>
    <x v="0"/>
    <x v="1"/>
    <x v="0"/>
    <x v="3"/>
    <x v="4"/>
    <n v="0"/>
    <n v="1477"/>
    <n v="0"/>
  </r>
  <r>
    <x v="0"/>
    <x v="1"/>
    <x v="0"/>
    <x v="1"/>
    <x v="0"/>
    <x v="3"/>
    <x v="5"/>
    <n v="0"/>
    <n v="1477"/>
    <n v="0"/>
  </r>
  <r>
    <x v="0"/>
    <x v="1"/>
    <x v="0"/>
    <x v="1"/>
    <x v="0"/>
    <x v="3"/>
    <x v="6"/>
    <n v="0"/>
    <n v="1477"/>
    <n v="0"/>
  </r>
  <r>
    <x v="0"/>
    <x v="1"/>
    <x v="0"/>
    <x v="1"/>
    <x v="0"/>
    <x v="3"/>
    <x v="7"/>
    <n v="0"/>
    <n v="1477"/>
    <n v="0"/>
  </r>
  <r>
    <x v="0"/>
    <x v="1"/>
    <x v="0"/>
    <x v="1"/>
    <x v="0"/>
    <x v="3"/>
    <x v="8"/>
    <n v="0"/>
    <n v="1477"/>
    <n v="0"/>
  </r>
  <r>
    <x v="0"/>
    <x v="1"/>
    <x v="0"/>
    <x v="1"/>
    <x v="0"/>
    <x v="3"/>
    <x v="9"/>
    <n v="0"/>
    <n v="1477"/>
    <n v="0"/>
  </r>
  <r>
    <x v="0"/>
    <x v="1"/>
    <x v="0"/>
    <x v="1"/>
    <x v="0"/>
    <x v="3"/>
    <x v="10"/>
    <n v="0"/>
    <n v="1477"/>
    <n v="0"/>
  </r>
  <r>
    <x v="0"/>
    <x v="1"/>
    <x v="0"/>
    <x v="1"/>
    <x v="0"/>
    <x v="3"/>
    <x v="11"/>
    <n v="0"/>
    <n v="1477"/>
    <n v="0"/>
  </r>
  <r>
    <x v="0"/>
    <x v="1"/>
    <x v="0"/>
    <x v="1"/>
    <x v="0"/>
    <x v="3"/>
    <x v="12"/>
    <n v="0"/>
    <n v="1477"/>
    <n v="0"/>
  </r>
  <r>
    <x v="0"/>
    <x v="1"/>
    <x v="0"/>
    <x v="1"/>
    <x v="0"/>
    <x v="3"/>
    <x v="13"/>
    <n v="0"/>
    <n v="1477"/>
    <n v="0"/>
  </r>
  <r>
    <x v="0"/>
    <x v="1"/>
    <x v="0"/>
    <x v="1"/>
    <x v="0"/>
    <x v="3"/>
    <x v="14"/>
    <n v="0"/>
    <n v="1477"/>
    <n v="0"/>
  </r>
  <r>
    <x v="0"/>
    <x v="1"/>
    <x v="0"/>
    <x v="1"/>
    <x v="0"/>
    <x v="3"/>
    <x v="15"/>
    <n v="0"/>
    <n v="1477"/>
    <n v="0"/>
  </r>
  <r>
    <x v="0"/>
    <x v="1"/>
    <x v="0"/>
    <x v="1"/>
    <x v="0"/>
    <x v="3"/>
    <x v="16"/>
    <n v="0"/>
    <n v="1477"/>
    <n v="0"/>
  </r>
  <r>
    <x v="0"/>
    <x v="1"/>
    <x v="0"/>
    <x v="1"/>
    <x v="0"/>
    <x v="3"/>
    <x v="17"/>
    <n v="0"/>
    <n v="1477"/>
    <n v="0"/>
  </r>
  <r>
    <x v="0"/>
    <x v="1"/>
    <x v="0"/>
    <x v="1"/>
    <x v="0"/>
    <x v="3"/>
    <x v="18"/>
    <n v="0"/>
    <n v="1477"/>
    <n v="0"/>
  </r>
  <r>
    <x v="0"/>
    <x v="1"/>
    <x v="0"/>
    <x v="1"/>
    <x v="1"/>
    <x v="4"/>
    <x v="0"/>
    <n v="0"/>
    <n v="1974"/>
    <n v="0"/>
  </r>
  <r>
    <x v="0"/>
    <x v="1"/>
    <x v="0"/>
    <x v="1"/>
    <x v="1"/>
    <x v="4"/>
    <x v="1"/>
    <n v="0"/>
    <n v="1974"/>
    <n v="0"/>
  </r>
  <r>
    <x v="0"/>
    <x v="1"/>
    <x v="0"/>
    <x v="1"/>
    <x v="1"/>
    <x v="4"/>
    <x v="2"/>
    <n v="0"/>
    <n v="1974"/>
    <n v="0"/>
  </r>
  <r>
    <x v="0"/>
    <x v="1"/>
    <x v="0"/>
    <x v="1"/>
    <x v="1"/>
    <x v="4"/>
    <x v="3"/>
    <n v="0"/>
    <n v="1974"/>
    <n v="0"/>
  </r>
  <r>
    <x v="0"/>
    <x v="1"/>
    <x v="0"/>
    <x v="1"/>
    <x v="1"/>
    <x v="4"/>
    <x v="4"/>
    <n v="0"/>
    <n v="1974"/>
    <n v="0"/>
  </r>
  <r>
    <x v="0"/>
    <x v="1"/>
    <x v="0"/>
    <x v="1"/>
    <x v="1"/>
    <x v="4"/>
    <x v="5"/>
    <n v="0"/>
    <n v="1974"/>
    <n v="0"/>
  </r>
  <r>
    <x v="0"/>
    <x v="1"/>
    <x v="0"/>
    <x v="1"/>
    <x v="1"/>
    <x v="4"/>
    <x v="6"/>
    <n v="0"/>
    <n v="1974"/>
    <n v="0"/>
  </r>
  <r>
    <x v="0"/>
    <x v="1"/>
    <x v="0"/>
    <x v="1"/>
    <x v="1"/>
    <x v="4"/>
    <x v="7"/>
    <n v="0"/>
    <n v="1974"/>
    <n v="0"/>
  </r>
  <r>
    <x v="0"/>
    <x v="1"/>
    <x v="0"/>
    <x v="1"/>
    <x v="1"/>
    <x v="4"/>
    <x v="8"/>
    <n v="0"/>
    <n v="1974"/>
    <n v="0"/>
  </r>
  <r>
    <x v="0"/>
    <x v="1"/>
    <x v="0"/>
    <x v="1"/>
    <x v="1"/>
    <x v="4"/>
    <x v="9"/>
    <n v="0"/>
    <n v="1974"/>
    <n v="0"/>
  </r>
  <r>
    <x v="0"/>
    <x v="1"/>
    <x v="0"/>
    <x v="1"/>
    <x v="1"/>
    <x v="4"/>
    <x v="10"/>
    <n v="0"/>
    <n v="1974"/>
    <n v="0"/>
  </r>
  <r>
    <x v="0"/>
    <x v="1"/>
    <x v="0"/>
    <x v="1"/>
    <x v="1"/>
    <x v="4"/>
    <x v="11"/>
    <n v="0"/>
    <n v="1974"/>
    <n v="0"/>
  </r>
  <r>
    <x v="0"/>
    <x v="1"/>
    <x v="0"/>
    <x v="1"/>
    <x v="1"/>
    <x v="4"/>
    <x v="12"/>
    <n v="0"/>
    <n v="1974"/>
    <n v="0"/>
  </r>
  <r>
    <x v="0"/>
    <x v="1"/>
    <x v="0"/>
    <x v="1"/>
    <x v="1"/>
    <x v="4"/>
    <x v="13"/>
    <n v="0"/>
    <n v="1974"/>
    <n v="0"/>
  </r>
  <r>
    <x v="0"/>
    <x v="1"/>
    <x v="0"/>
    <x v="1"/>
    <x v="1"/>
    <x v="4"/>
    <x v="14"/>
    <n v="0"/>
    <n v="1974"/>
    <n v="0"/>
  </r>
  <r>
    <x v="0"/>
    <x v="1"/>
    <x v="0"/>
    <x v="1"/>
    <x v="1"/>
    <x v="4"/>
    <x v="15"/>
    <n v="0"/>
    <n v="1974"/>
    <n v="0"/>
  </r>
  <r>
    <x v="0"/>
    <x v="1"/>
    <x v="0"/>
    <x v="1"/>
    <x v="1"/>
    <x v="4"/>
    <x v="16"/>
    <n v="0"/>
    <n v="1974"/>
    <n v="0"/>
  </r>
  <r>
    <x v="0"/>
    <x v="1"/>
    <x v="0"/>
    <x v="1"/>
    <x v="1"/>
    <x v="4"/>
    <x v="17"/>
    <n v="0"/>
    <n v="1974"/>
    <n v="0"/>
  </r>
  <r>
    <x v="0"/>
    <x v="1"/>
    <x v="0"/>
    <x v="1"/>
    <x v="1"/>
    <x v="4"/>
    <x v="18"/>
    <n v="0"/>
    <n v="1974"/>
    <n v="0"/>
  </r>
  <r>
    <x v="0"/>
    <x v="1"/>
    <x v="0"/>
    <x v="1"/>
    <x v="1"/>
    <x v="5"/>
    <x v="0"/>
    <n v="0"/>
    <n v="1974"/>
    <n v="0"/>
  </r>
  <r>
    <x v="0"/>
    <x v="1"/>
    <x v="0"/>
    <x v="1"/>
    <x v="1"/>
    <x v="5"/>
    <x v="1"/>
    <n v="0"/>
    <n v="1974"/>
    <n v="0"/>
  </r>
  <r>
    <x v="0"/>
    <x v="1"/>
    <x v="0"/>
    <x v="1"/>
    <x v="1"/>
    <x v="5"/>
    <x v="2"/>
    <n v="0"/>
    <n v="1974"/>
    <n v="0"/>
  </r>
  <r>
    <x v="0"/>
    <x v="1"/>
    <x v="0"/>
    <x v="1"/>
    <x v="1"/>
    <x v="5"/>
    <x v="3"/>
    <n v="0"/>
    <n v="1974"/>
    <n v="0"/>
  </r>
  <r>
    <x v="0"/>
    <x v="1"/>
    <x v="0"/>
    <x v="1"/>
    <x v="1"/>
    <x v="5"/>
    <x v="4"/>
    <n v="0"/>
    <n v="1974"/>
    <n v="0"/>
  </r>
  <r>
    <x v="0"/>
    <x v="1"/>
    <x v="0"/>
    <x v="1"/>
    <x v="1"/>
    <x v="5"/>
    <x v="5"/>
    <n v="0"/>
    <n v="1974"/>
    <n v="0"/>
  </r>
  <r>
    <x v="0"/>
    <x v="1"/>
    <x v="0"/>
    <x v="1"/>
    <x v="1"/>
    <x v="5"/>
    <x v="6"/>
    <n v="0"/>
    <n v="1974"/>
    <n v="0"/>
  </r>
  <r>
    <x v="0"/>
    <x v="1"/>
    <x v="0"/>
    <x v="1"/>
    <x v="1"/>
    <x v="5"/>
    <x v="7"/>
    <n v="0"/>
    <n v="1974"/>
    <n v="0"/>
  </r>
  <r>
    <x v="0"/>
    <x v="1"/>
    <x v="0"/>
    <x v="1"/>
    <x v="1"/>
    <x v="5"/>
    <x v="8"/>
    <n v="0"/>
    <n v="1974"/>
    <n v="0"/>
  </r>
  <r>
    <x v="0"/>
    <x v="1"/>
    <x v="0"/>
    <x v="1"/>
    <x v="1"/>
    <x v="5"/>
    <x v="9"/>
    <n v="0"/>
    <n v="1974"/>
    <n v="0"/>
  </r>
  <r>
    <x v="0"/>
    <x v="1"/>
    <x v="0"/>
    <x v="1"/>
    <x v="1"/>
    <x v="5"/>
    <x v="10"/>
    <n v="0"/>
    <n v="1974"/>
    <n v="0"/>
  </r>
  <r>
    <x v="0"/>
    <x v="1"/>
    <x v="0"/>
    <x v="1"/>
    <x v="1"/>
    <x v="5"/>
    <x v="11"/>
    <n v="0"/>
    <n v="1974"/>
    <n v="0"/>
  </r>
  <r>
    <x v="0"/>
    <x v="1"/>
    <x v="0"/>
    <x v="1"/>
    <x v="1"/>
    <x v="5"/>
    <x v="12"/>
    <n v="0"/>
    <n v="1974"/>
    <n v="0"/>
  </r>
  <r>
    <x v="0"/>
    <x v="1"/>
    <x v="0"/>
    <x v="1"/>
    <x v="1"/>
    <x v="5"/>
    <x v="13"/>
    <n v="0"/>
    <n v="1974"/>
    <n v="0"/>
  </r>
  <r>
    <x v="0"/>
    <x v="1"/>
    <x v="0"/>
    <x v="1"/>
    <x v="1"/>
    <x v="5"/>
    <x v="14"/>
    <n v="0"/>
    <n v="1974"/>
    <n v="0"/>
  </r>
  <r>
    <x v="0"/>
    <x v="1"/>
    <x v="0"/>
    <x v="1"/>
    <x v="1"/>
    <x v="5"/>
    <x v="15"/>
    <n v="0"/>
    <n v="1974"/>
    <n v="0"/>
  </r>
  <r>
    <x v="0"/>
    <x v="1"/>
    <x v="0"/>
    <x v="1"/>
    <x v="1"/>
    <x v="5"/>
    <x v="16"/>
    <n v="0"/>
    <n v="1974"/>
    <n v="0"/>
  </r>
  <r>
    <x v="0"/>
    <x v="1"/>
    <x v="0"/>
    <x v="1"/>
    <x v="1"/>
    <x v="5"/>
    <x v="17"/>
    <n v="0"/>
    <n v="1974"/>
    <n v="0"/>
  </r>
  <r>
    <x v="0"/>
    <x v="1"/>
    <x v="0"/>
    <x v="1"/>
    <x v="1"/>
    <x v="5"/>
    <x v="18"/>
    <n v="0"/>
    <n v="1974"/>
    <n v="0"/>
  </r>
  <r>
    <x v="0"/>
    <x v="1"/>
    <x v="0"/>
    <x v="1"/>
    <x v="1"/>
    <x v="6"/>
    <x v="0"/>
    <n v="0"/>
    <n v="1974"/>
    <n v="0"/>
  </r>
  <r>
    <x v="0"/>
    <x v="1"/>
    <x v="0"/>
    <x v="1"/>
    <x v="1"/>
    <x v="6"/>
    <x v="1"/>
    <n v="0"/>
    <n v="1974"/>
    <n v="0"/>
  </r>
  <r>
    <x v="0"/>
    <x v="1"/>
    <x v="0"/>
    <x v="1"/>
    <x v="1"/>
    <x v="6"/>
    <x v="2"/>
    <n v="0"/>
    <n v="1974"/>
    <n v="0"/>
  </r>
  <r>
    <x v="0"/>
    <x v="1"/>
    <x v="0"/>
    <x v="1"/>
    <x v="1"/>
    <x v="6"/>
    <x v="3"/>
    <n v="0"/>
    <n v="1974"/>
    <n v="0"/>
  </r>
  <r>
    <x v="0"/>
    <x v="1"/>
    <x v="0"/>
    <x v="1"/>
    <x v="1"/>
    <x v="6"/>
    <x v="4"/>
    <n v="0"/>
    <n v="1974"/>
    <n v="0"/>
  </r>
  <r>
    <x v="0"/>
    <x v="1"/>
    <x v="0"/>
    <x v="1"/>
    <x v="1"/>
    <x v="6"/>
    <x v="5"/>
    <n v="0"/>
    <n v="1974"/>
    <n v="0"/>
  </r>
  <r>
    <x v="0"/>
    <x v="1"/>
    <x v="0"/>
    <x v="1"/>
    <x v="1"/>
    <x v="6"/>
    <x v="6"/>
    <n v="0"/>
    <n v="1974"/>
    <n v="0"/>
  </r>
  <r>
    <x v="0"/>
    <x v="1"/>
    <x v="0"/>
    <x v="1"/>
    <x v="1"/>
    <x v="6"/>
    <x v="7"/>
    <n v="0"/>
    <n v="1974"/>
    <n v="0"/>
  </r>
  <r>
    <x v="0"/>
    <x v="1"/>
    <x v="0"/>
    <x v="1"/>
    <x v="1"/>
    <x v="6"/>
    <x v="8"/>
    <n v="0"/>
    <n v="1974"/>
    <n v="0"/>
  </r>
  <r>
    <x v="0"/>
    <x v="1"/>
    <x v="0"/>
    <x v="1"/>
    <x v="1"/>
    <x v="6"/>
    <x v="9"/>
    <n v="0"/>
    <n v="1974"/>
    <n v="0"/>
  </r>
  <r>
    <x v="0"/>
    <x v="1"/>
    <x v="0"/>
    <x v="1"/>
    <x v="1"/>
    <x v="6"/>
    <x v="10"/>
    <n v="0"/>
    <n v="1974"/>
    <n v="0"/>
  </r>
  <r>
    <x v="0"/>
    <x v="1"/>
    <x v="0"/>
    <x v="1"/>
    <x v="1"/>
    <x v="6"/>
    <x v="11"/>
    <n v="0"/>
    <n v="1974"/>
    <n v="0"/>
  </r>
  <r>
    <x v="0"/>
    <x v="1"/>
    <x v="0"/>
    <x v="1"/>
    <x v="1"/>
    <x v="6"/>
    <x v="12"/>
    <n v="0"/>
    <n v="1974"/>
    <n v="0"/>
  </r>
  <r>
    <x v="0"/>
    <x v="1"/>
    <x v="0"/>
    <x v="1"/>
    <x v="1"/>
    <x v="6"/>
    <x v="13"/>
    <n v="0"/>
    <n v="1974"/>
    <n v="0"/>
  </r>
  <r>
    <x v="0"/>
    <x v="1"/>
    <x v="0"/>
    <x v="1"/>
    <x v="1"/>
    <x v="6"/>
    <x v="14"/>
    <n v="0"/>
    <n v="1974"/>
    <n v="0"/>
  </r>
  <r>
    <x v="0"/>
    <x v="1"/>
    <x v="0"/>
    <x v="1"/>
    <x v="1"/>
    <x v="6"/>
    <x v="15"/>
    <n v="0"/>
    <n v="1974"/>
    <n v="0"/>
  </r>
  <r>
    <x v="0"/>
    <x v="1"/>
    <x v="0"/>
    <x v="1"/>
    <x v="1"/>
    <x v="6"/>
    <x v="16"/>
    <n v="0"/>
    <n v="1974"/>
    <n v="0"/>
  </r>
  <r>
    <x v="0"/>
    <x v="1"/>
    <x v="0"/>
    <x v="1"/>
    <x v="1"/>
    <x v="6"/>
    <x v="17"/>
    <n v="0"/>
    <n v="1974"/>
    <n v="0"/>
  </r>
  <r>
    <x v="0"/>
    <x v="1"/>
    <x v="0"/>
    <x v="1"/>
    <x v="1"/>
    <x v="6"/>
    <x v="18"/>
    <n v="0"/>
    <n v="1974"/>
    <n v="0"/>
  </r>
  <r>
    <x v="0"/>
    <x v="1"/>
    <x v="0"/>
    <x v="1"/>
    <x v="1"/>
    <x v="7"/>
    <x v="0"/>
    <n v="0"/>
    <n v="1974"/>
    <n v="0"/>
  </r>
  <r>
    <x v="0"/>
    <x v="1"/>
    <x v="0"/>
    <x v="1"/>
    <x v="1"/>
    <x v="7"/>
    <x v="1"/>
    <n v="0"/>
    <n v="1974"/>
    <n v="0"/>
  </r>
  <r>
    <x v="0"/>
    <x v="1"/>
    <x v="0"/>
    <x v="1"/>
    <x v="1"/>
    <x v="7"/>
    <x v="2"/>
    <n v="0"/>
    <n v="1974"/>
    <n v="0"/>
  </r>
  <r>
    <x v="0"/>
    <x v="1"/>
    <x v="0"/>
    <x v="1"/>
    <x v="1"/>
    <x v="7"/>
    <x v="3"/>
    <n v="0"/>
    <n v="1974"/>
    <n v="0"/>
  </r>
  <r>
    <x v="0"/>
    <x v="1"/>
    <x v="0"/>
    <x v="1"/>
    <x v="1"/>
    <x v="7"/>
    <x v="4"/>
    <n v="0"/>
    <n v="1974"/>
    <n v="0"/>
  </r>
  <r>
    <x v="0"/>
    <x v="1"/>
    <x v="0"/>
    <x v="1"/>
    <x v="1"/>
    <x v="7"/>
    <x v="5"/>
    <n v="0"/>
    <n v="1974"/>
    <n v="0"/>
  </r>
  <r>
    <x v="0"/>
    <x v="1"/>
    <x v="0"/>
    <x v="1"/>
    <x v="1"/>
    <x v="7"/>
    <x v="6"/>
    <n v="0"/>
    <n v="1974"/>
    <n v="0"/>
  </r>
  <r>
    <x v="0"/>
    <x v="1"/>
    <x v="0"/>
    <x v="1"/>
    <x v="1"/>
    <x v="7"/>
    <x v="7"/>
    <n v="0"/>
    <n v="1974"/>
    <n v="0"/>
  </r>
  <r>
    <x v="0"/>
    <x v="1"/>
    <x v="0"/>
    <x v="1"/>
    <x v="1"/>
    <x v="7"/>
    <x v="8"/>
    <n v="0"/>
    <n v="1974"/>
    <n v="0"/>
  </r>
  <r>
    <x v="0"/>
    <x v="1"/>
    <x v="0"/>
    <x v="1"/>
    <x v="1"/>
    <x v="7"/>
    <x v="9"/>
    <n v="0"/>
    <n v="1974"/>
    <n v="0"/>
  </r>
  <r>
    <x v="0"/>
    <x v="1"/>
    <x v="0"/>
    <x v="1"/>
    <x v="1"/>
    <x v="7"/>
    <x v="10"/>
    <n v="0"/>
    <n v="1974"/>
    <n v="0"/>
  </r>
  <r>
    <x v="0"/>
    <x v="1"/>
    <x v="0"/>
    <x v="1"/>
    <x v="1"/>
    <x v="7"/>
    <x v="11"/>
    <n v="0"/>
    <n v="1974"/>
    <n v="0"/>
  </r>
  <r>
    <x v="0"/>
    <x v="1"/>
    <x v="0"/>
    <x v="1"/>
    <x v="1"/>
    <x v="7"/>
    <x v="12"/>
    <n v="0"/>
    <n v="1974"/>
    <n v="0"/>
  </r>
  <r>
    <x v="0"/>
    <x v="1"/>
    <x v="0"/>
    <x v="1"/>
    <x v="1"/>
    <x v="7"/>
    <x v="13"/>
    <n v="0"/>
    <n v="1974"/>
    <n v="0"/>
  </r>
  <r>
    <x v="0"/>
    <x v="1"/>
    <x v="0"/>
    <x v="1"/>
    <x v="1"/>
    <x v="7"/>
    <x v="14"/>
    <n v="0"/>
    <n v="1974"/>
    <n v="0"/>
  </r>
  <r>
    <x v="0"/>
    <x v="1"/>
    <x v="0"/>
    <x v="1"/>
    <x v="1"/>
    <x v="7"/>
    <x v="15"/>
    <n v="0"/>
    <n v="1974"/>
    <n v="0"/>
  </r>
  <r>
    <x v="0"/>
    <x v="1"/>
    <x v="0"/>
    <x v="1"/>
    <x v="1"/>
    <x v="7"/>
    <x v="16"/>
    <n v="0"/>
    <n v="1974"/>
    <n v="0"/>
  </r>
  <r>
    <x v="0"/>
    <x v="1"/>
    <x v="0"/>
    <x v="1"/>
    <x v="1"/>
    <x v="7"/>
    <x v="17"/>
    <n v="0"/>
    <n v="1974"/>
    <n v="0"/>
  </r>
  <r>
    <x v="0"/>
    <x v="1"/>
    <x v="0"/>
    <x v="1"/>
    <x v="1"/>
    <x v="7"/>
    <x v="18"/>
    <n v="0"/>
    <n v="1974"/>
    <n v="0"/>
  </r>
  <r>
    <x v="0"/>
    <x v="1"/>
    <x v="0"/>
    <x v="1"/>
    <x v="2"/>
    <x v="8"/>
    <x v="0"/>
    <n v="0"/>
    <n v="1005"/>
    <n v="0"/>
  </r>
  <r>
    <x v="0"/>
    <x v="1"/>
    <x v="0"/>
    <x v="1"/>
    <x v="2"/>
    <x v="8"/>
    <x v="1"/>
    <n v="0"/>
    <n v="1005"/>
    <n v="0"/>
  </r>
  <r>
    <x v="0"/>
    <x v="1"/>
    <x v="0"/>
    <x v="1"/>
    <x v="2"/>
    <x v="8"/>
    <x v="2"/>
    <n v="0"/>
    <n v="1005"/>
    <n v="0"/>
  </r>
  <r>
    <x v="0"/>
    <x v="1"/>
    <x v="0"/>
    <x v="1"/>
    <x v="2"/>
    <x v="8"/>
    <x v="3"/>
    <n v="0"/>
    <n v="1005"/>
    <n v="0"/>
  </r>
  <r>
    <x v="0"/>
    <x v="1"/>
    <x v="0"/>
    <x v="1"/>
    <x v="2"/>
    <x v="8"/>
    <x v="4"/>
    <n v="0"/>
    <n v="1005"/>
    <n v="0"/>
  </r>
  <r>
    <x v="0"/>
    <x v="1"/>
    <x v="0"/>
    <x v="1"/>
    <x v="2"/>
    <x v="8"/>
    <x v="5"/>
    <n v="0"/>
    <n v="1005"/>
    <n v="0"/>
  </r>
  <r>
    <x v="0"/>
    <x v="1"/>
    <x v="0"/>
    <x v="1"/>
    <x v="2"/>
    <x v="8"/>
    <x v="6"/>
    <n v="0"/>
    <n v="1005"/>
    <n v="0"/>
  </r>
  <r>
    <x v="0"/>
    <x v="1"/>
    <x v="0"/>
    <x v="1"/>
    <x v="2"/>
    <x v="8"/>
    <x v="7"/>
    <n v="0"/>
    <n v="1005"/>
    <n v="0"/>
  </r>
  <r>
    <x v="0"/>
    <x v="1"/>
    <x v="0"/>
    <x v="1"/>
    <x v="2"/>
    <x v="8"/>
    <x v="8"/>
    <n v="0"/>
    <n v="1005"/>
    <n v="0"/>
  </r>
  <r>
    <x v="0"/>
    <x v="1"/>
    <x v="0"/>
    <x v="1"/>
    <x v="2"/>
    <x v="8"/>
    <x v="9"/>
    <n v="0"/>
    <n v="1005"/>
    <n v="0"/>
  </r>
  <r>
    <x v="0"/>
    <x v="1"/>
    <x v="0"/>
    <x v="1"/>
    <x v="2"/>
    <x v="8"/>
    <x v="10"/>
    <n v="0"/>
    <n v="1005"/>
    <n v="0"/>
  </r>
  <r>
    <x v="0"/>
    <x v="1"/>
    <x v="0"/>
    <x v="1"/>
    <x v="2"/>
    <x v="8"/>
    <x v="11"/>
    <n v="0"/>
    <n v="1005"/>
    <n v="0"/>
  </r>
  <r>
    <x v="0"/>
    <x v="1"/>
    <x v="0"/>
    <x v="1"/>
    <x v="2"/>
    <x v="8"/>
    <x v="12"/>
    <n v="0"/>
    <n v="1005"/>
    <n v="0"/>
  </r>
  <r>
    <x v="0"/>
    <x v="1"/>
    <x v="0"/>
    <x v="1"/>
    <x v="2"/>
    <x v="8"/>
    <x v="13"/>
    <n v="0"/>
    <n v="1005"/>
    <n v="0"/>
  </r>
  <r>
    <x v="0"/>
    <x v="1"/>
    <x v="0"/>
    <x v="1"/>
    <x v="2"/>
    <x v="8"/>
    <x v="14"/>
    <n v="0"/>
    <n v="1005"/>
    <n v="0"/>
  </r>
  <r>
    <x v="0"/>
    <x v="1"/>
    <x v="0"/>
    <x v="1"/>
    <x v="2"/>
    <x v="8"/>
    <x v="15"/>
    <n v="0"/>
    <n v="1005"/>
    <n v="0"/>
  </r>
  <r>
    <x v="0"/>
    <x v="1"/>
    <x v="0"/>
    <x v="1"/>
    <x v="2"/>
    <x v="8"/>
    <x v="16"/>
    <n v="0"/>
    <n v="1005"/>
    <n v="0"/>
  </r>
  <r>
    <x v="0"/>
    <x v="1"/>
    <x v="0"/>
    <x v="1"/>
    <x v="2"/>
    <x v="8"/>
    <x v="17"/>
    <n v="0"/>
    <n v="1005"/>
    <n v="0"/>
  </r>
  <r>
    <x v="0"/>
    <x v="1"/>
    <x v="0"/>
    <x v="1"/>
    <x v="2"/>
    <x v="8"/>
    <x v="18"/>
    <n v="0"/>
    <n v="1005"/>
    <n v="0"/>
  </r>
  <r>
    <x v="0"/>
    <x v="1"/>
    <x v="0"/>
    <x v="1"/>
    <x v="2"/>
    <x v="9"/>
    <x v="0"/>
    <n v="0"/>
    <n v="1005"/>
    <n v="0"/>
  </r>
  <r>
    <x v="0"/>
    <x v="1"/>
    <x v="0"/>
    <x v="1"/>
    <x v="2"/>
    <x v="9"/>
    <x v="1"/>
    <n v="0"/>
    <n v="1005"/>
    <n v="0"/>
  </r>
  <r>
    <x v="0"/>
    <x v="1"/>
    <x v="0"/>
    <x v="1"/>
    <x v="2"/>
    <x v="9"/>
    <x v="2"/>
    <n v="0"/>
    <n v="1005"/>
    <n v="0"/>
  </r>
  <r>
    <x v="0"/>
    <x v="1"/>
    <x v="0"/>
    <x v="1"/>
    <x v="2"/>
    <x v="9"/>
    <x v="3"/>
    <n v="0"/>
    <n v="1005"/>
    <n v="0"/>
  </r>
  <r>
    <x v="0"/>
    <x v="1"/>
    <x v="0"/>
    <x v="1"/>
    <x v="2"/>
    <x v="9"/>
    <x v="4"/>
    <n v="0"/>
    <n v="1005"/>
    <n v="0"/>
  </r>
  <r>
    <x v="0"/>
    <x v="1"/>
    <x v="0"/>
    <x v="1"/>
    <x v="2"/>
    <x v="9"/>
    <x v="5"/>
    <n v="0"/>
    <n v="1005"/>
    <n v="0"/>
  </r>
  <r>
    <x v="0"/>
    <x v="1"/>
    <x v="0"/>
    <x v="1"/>
    <x v="2"/>
    <x v="9"/>
    <x v="6"/>
    <n v="0"/>
    <n v="1005"/>
    <n v="0"/>
  </r>
  <r>
    <x v="0"/>
    <x v="1"/>
    <x v="0"/>
    <x v="1"/>
    <x v="2"/>
    <x v="9"/>
    <x v="7"/>
    <n v="0"/>
    <n v="1005"/>
    <n v="0"/>
  </r>
  <r>
    <x v="0"/>
    <x v="1"/>
    <x v="0"/>
    <x v="1"/>
    <x v="2"/>
    <x v="9"/>
    <x v="8"/>
    <n v="0"/>
    <n v="1005"/>
    <n v="0"/>
  </r>
  <r>
    <x v="0"/>
    <x v="1"/>
    <x v="0"/>
    <x v="1"/>
    <x v="2"/>
    <x v="9"/>
    <x v="9"/>
    <n v="0"/>
    <n v="1005"/>
    <n v="0"/>
  </r>
  <r>
    <x v="0"/>
    <x v="1"/>
    <x v="0"/>
    <x v="1"/>
    <x v="2"/>
    <x v="9"/>
    <x v="10"/>
    <n v="0"/>
    <n v="1005"/>
    <n v="0"/>
  </r>
  <r>
    <x v="0"/>
    <x v="1"/>
    <x v="0"/>
    <x v="1"/>
    <x v="2"/>
    <x v="9"/>
    <x v="11"/>
    <n v="0"/>
    <n v="1005"/>
    <n v="0"/>
  </r>
  <r>
    <x v="0"/>
    <x v="1"/>
    <x v="0"/>
    <x v="1"/>
    <x v="2"/>
    <x v="9"/>
    <x v="12"/>
    <n v="0"/>
    <n v="1005"/>
    <n v="0"/>
  </r>
  <r>
    <x v="0"/>
    <x v="1"/>
    <x v="0"/>
    <x v="1"/>
    <x v="2"/>
    <x v="9"/>
    <x v="13"/>
    <n v="0"/>
    <n v="1005"/>
    <n v="0"/>
  </r>
  <r>
    <x v="0"/>
    <x v="1"/>
    <x v="0"/>
    <x v="1"/>
    <x v="2"/>
    <x v="9"/>
    <x v="14"/>
    <n v="0"/>
    <n v="1005"/>
    <n v="0"/>
  </r>
  <r>
    <x v="0"/>
    <x v="1"/>
    <x v="0"/>
    <x v="1"/>
    <x v="2"/>
    <x v="9"/>
    <x v="15"/>
    <n v="0"/>
    <n v="1005"/>
    <n v="0"/>
  </r>
  <r>
    <x v="0"/>
    <x v="1"/>
    <x v="0"/>
    <x v="1"/>
    <x v="2"/>
    <x v="9"/>
    <x v="16"/>
    <n v="0"/>
    <n v="1005"/>
    <n v="0"/>
  </r>
  <r>
    <x v="0"/>
    <x v="1"/>
    <x v="0"/>
    <x v="1"/>
    <x v="2"/>
    <x v="9"/>
    <x v="17"/>
    <n v="0"/>
    <n v="1005"/>
    <n v="0"/>
  </r>
  <r>
    <x v="0"/>
    <x v="1"/>
    <x v="0"/>
    <x v="1"/>
    <x v="2"/>
    <x v="9"/>
    <x v="18"/>
    <n v="0"/>
    <n v="1005"/>
    <n v="0"/>
  </r>
  <r>
    <x v="0"/>
    <x v="1"/>
    <x v="0"/>
    <x v="1"/>
    <x v="2"/>
    <x v="10"/>
    <x v="0"/>
    <n v="0"/>
    <n v="1005"/>
    <n v="0"/>
  </r>
  <r>
    <x v="0"/>
    <x v="1"/>
    <x v="0"/>
    <x v="1"/>
    <x v="2"/>
    <x v="10"/>
    <x v="1"/>
    <n v="0"/>
    <n v="1005"/>
    <n v="0"/>
  </r>
  <r>
    <x v="0"/>
    <x v="1"/>
    <x v="0"/>
    <x v="1"/>
    <x v="2"/>
    <x v="10"/>
    <x v="2"/>
    <n v="0"/>
    <n v="1005"/>
    <n v="0"/>
  </r>
  <r>
    <x v="0"/>
    <x v="1"/>
    <x v="0"/>
    <x v="1"/>
    <x v="2"/>
    <x v="10"/>
    <x v="3"/>
    <n v="0"/>
    <n v="1005"/>
    <n v="0"/>
  </r>
  <r>
    <x v="0"/>
    <x v="1"/>
    <x v="0"/>
    <x v="1"/>
    <x v="2"/>
    <x v="10"/>
    <x v="4"/>
    <n v="0"/>
    <n v="1005"/>
    <n v="0"/>
  </r>
  <r>
    <x v="0"/>
    <x v="1"/>
    <x v="0"/>
    <x v="1"/>
    <x v="2"/>
    <x v="10"/>
    <x v="5"/>
    <n v="0"/>
    <n v="1005"/>
    <n v="0"/>
  </r>
  <r>
    <x v="0"/>
    <x v="1"/>
    <x v="0"/>
    <x v="1"/>
    <x v="2"/>
    <x v="10"/>
    <x v="6"/>
    <n v="0"/>
    <n v="1005"/>
    <n v="0"/>
  </r>
  <r>
    <x v="0"/>
    <x v="1"/>
    <x v="0"/>
    <x v="1"/>
    <x v="2"/>
    <x v="10"/>
    <x v="7"/>
    <n v="0"/>
    <n v="1005"/>
    <n v="0"/>
  </r>
  <r>
    <x v="0"/>
    <x v="1"/>
    <x v="0"/>
    <x v="1"/>
    <x v="2"/>
    <x v="10"/>
    <x v="8"/>
    <n v="0"/>
    <n v="1005"/>
    <n v="0"/>
  </r>
  <r>
    <x v="0"/>
    <x v="1"/>
    <x v="0"/>
    <x v="1"/>
    <x v="2"/>
    <x v="10"/>
    <x v="9"/>
    <n v="0"/>
    <n v="1005"/>
    <n v="0"/>
  </r>
  <r>
    <x v="0"/>
    <x v="1"/>
    <x v="0"/>
    <x v="1"/>
    <x v="2"/>
    <x v="10"/>
    <x v="10"/>
    <n v="0"/>
    <n v="1005"/>
    <n v="0"/>
  </r>
  <r>
    <x v="0"/>
    <x v="1"/>
    <x v="0"/>
    <x v="1"/>
    <x v="2"/>
    <x v="10"/>
    <x v="11"/>
    <n v="0"/>
    <n v="1005"/>
    <n v="0"/>
  </r>
  <r>
    <x v="0"/>
    <x v="1"/>
    <x v="0"/>
    <x v="1"/>
    <x v="2"/>
    <x v="10"/>
    <x v="12"/>
    <n v="0"/>
    <n v="1005"/>
    <n v="0"/>
  </r>
  <r>
    <x v="0"/>
    <x v="1"/>
    <x v="0"/>
    <x v="1"/>
    <x v="2"/>
    <x v="10"/>
    <x v="13"/>
    <n v="0"/>
    <n v="1005"/>
    <n v="0"/>
  </r>
  <r>
    <x v="0"/>
    <x v="1"/>
    <x v="0"/>
    <x v="1"/>
    <x v="2"/>
    <x v="10"/>
    <x v="14"/>
    <n v="0"/>
    <n v="1005"/>
    <n v="0"/>
  </r>
  <r>
    <x v="0"/>
    <x v="1"/>
    <x v="0"/>
    <x v="1"/>
    <x v="2"/>
    <x v="10"/>
    <x v="15"/>
    <n v="0"/>
    <n v="1005"/>
    <n v="0"/>
  </r>
  <r>
    <x v="0"/>
    <x v="1"/>
    <x v="0"/>
    <x v="1"/>
    <x v="2"/>
    <x v="10"/>
    <x v="16"/>
    <n v="0"/>
    <n v="1005"/>
    <n v="0"/>
  </r>
  <r>
    <x v="0"/>
    <x v="1"/>
    <x v="0"/>
    <x v="1"/>
    <x v="2"/>
    <x v="10"/>
    <x v="17"/>
    <n v="0"/>
    <n v="1005"/>
    <n v="0"/>
  </r>
  <r>
    <x v="0"/>
    <x v="1"/>
    <x v="0"/>
    <x v="1"/>
    <x v="2"/>
    <x v="10"/>
    <x v="18"/>
    <n v="0"/>
    <n v="1005"/>
    <n v="0"/>
  </r>
  <r>
    <x v="0"/>
    <x v="1"/>
    <x v="0"/>
    <x v="1"/>
    <x v="2"/>
    <x v="11"/>
    <x v="0"/>
    <n v="0"/>
    <n v="1005"/>
    <n v="0"/>
  </r>
  <r>
    <x v="0"/>
    <x v="1"/>
    <x v="0"/>
    <x v="1"/>
    <x v="2"/>
    <x v="11"/>
    <x v="1"/>
    <n v="0"/>
    <n v="1005"/>
    <n v="0"/>
  </r>
  <r>
    <x v="0"/>
    <x v="1"/>
    <x v="0"/>
    <x v="1"/>
    <x v="2"/>
    <x v="11"/>
    <x v="2"/>
    <n v="0"/>
    <n v="1005"/>
    <n v="0"/>
  </r>
  <r>
    <x v="0"/>
    <x v="1"/>
    <x v="0"/>
    <x v="1"/>
    <x v="2"/>
    <x v="11"/>
    <x v="3"/>
    <n v="0"/>
    <n v="1005"/>
    <n v="0"/>
  </r>
  <r>
    <x v="0"/>
    <x v="1"/>
    <x v="0"/>
    <x v="1"/>
    <x v="2"/>
    <x v="11"/>
    <x v="4"/>
    <n v="0"/>
    <n v="1005"/>
    <n v="0"/>
  </r>
  <r>
    <x v="0"/>
    <x v="1"/>
    <x v="0"/>
    <x v="1"/>
    <x v="2"/>
    <x v="11"/>
    <x v="5"/>
    <n v="0"/>
    <n v="1005"/>
    <n v="0"/>
  </r>
  <r>
    <x v="0"/>
    <x v="1"/>
    <x v="0"/>
    <x v="1"/>
    <x v="2"/>
    <x v="11"/>
    <x v="6"/>
    <n v="0"/>
    <n v="1005"/>
    <n v="0"/>
  </r>
  <r>
    <x v="0"/>
    <x v="1"/>
    <x v="0"/>
    <x v="1"/>
    <x v="2"/>
    <x v="11"/>
    <x v="7"/>
    <n v="0"/>
    <n v="1005"/>
    <n v="0"/>
  </r>
  <r>
    <x v="0"/>
    <x v="1"/>
    <x v="0"/>
    <x v="1"/>
    <x v="2"/>
    <x v="11"/>
    <x v="8"/>
    <n v="0"/>
    <n v="1005"/>
    <n v="0"/>
  </r>
  <r>
    <x v="0"/>
    <x v="1"/>
    <x v="0"/>
    <x v="1"/>
    <x v="2"/>
    <x v="11"/>
    <x v="9"/>
    <n v="0"/>
    <n v="1005"/>
    <n v="0"/>
  </r>
  <r>
    <x v="0"/>
    <x v="1"/>
    <x v="0"/>
    <x v="1"/>
    <x v="2"/>
    <x v="11"/>
    <x v="10"/>
    <n v="0"/>
    <n v="1005"/>
    <n v="0"/>
  </r>
  <r>
    <x v="0"/>
    <x v="1"/>
    <x v="0"/>
    <x v="1"/>
    <x v="2"/>
    <x v="11"/>
    <x v="11"/>
    <n v="0"/>
    <n v="1005"/>
    <n v="0"/>
  </r>
  <r>
    <x v="0"/>
    <x v="1"/>
    <x v="0"/>
    <x v="1"/>
    <x v="2"/>
    <x v="11"/>
    <x v="12"/>
    <n v="0"/>
    <n v="1005"/>
    <n v="0"/>
  </r>
  <r>
    <x v="0"/>
    <x v="1"/>
    <x v="0"/>
    <x v="1"/>
    <x v="2"/>
    <x v="11"/>
    <x v="13"/>
    <n v="0"/>
    <n v="1005"/>
    <n v="0"/>
  </r>
  <r>
    <x v="0"/>
    <x v="1"/>
    <x v="0"/>
    <x v="1"/>
    <x v="2"/>
    <x v="11"/>
    <x v="14"/>
    <n v="0"/>
    <n v="1005"/>
    <n v="0"/>
  </r>
  <r>
    <x v="0"/>
    <x v="1"/>
    <x v="0"/>
    <x v="1"/>
    <x v="2"/>
    <x v="11"/>
    <x v="15"/>
    <n v="0"/>
    <n v="1005"/>
    <n v="0"/>
  </r>
  <r>
    <x v="0"/>
    <x v="1"/>
    <x v="0"/>
    <x v="1"/>
    <x v="2"/>
    <x v="11"/>
    <x v="16"/>
    <n v="0"/>
    <n v="1005"/>
    <n v="0"/>
  </r>
  <r>
    <x v="0"/>
    <x v="1"/>
    <x v="0"/>
    <x v="1"/>
    <x v="2"/>
    <x v="11"/>
    <x v="17"/>
    <n v="0"/>
    <n v="1005"/>
    <n v="0"/>
  </r>
  <r>
    <x v="0"/>
    <x v="1"/>
    <x v="0"/>
    <x v="1"/>
    <x v="2"/>
    <x v="11"/>
    <x v="18"/>
    <n v="0"/>
    <n v="1005"/>
    <n v="0"/>
  </r>
  <r>
    <x v="0"/>
    <x v="1"/>
    <x v="0"/>
    <x v="1"/>
    <x v="3"/>
    <x v="12"/>
    <x v="0"/>
    <n v="0"/>
    <n v="446"/>
    <n v="0"/>
  </r>
  <r>
    <x v="0"/>
    <x v="1"/>
    <x v="0"/>
    <x v="1"/>
    <x v="3"/>
    <x v="12"/>
    <x v="1"/>
    <n v="0"/>
    <n v="446"/>
    <n v="0"/>
  </r>
  <r>
    <x v="0"/>
    <x v="1"/>
    <x v="0"/>
    <x v="1"/>
    <x v="3"/>
    <x v="12"/>
    <x v="2"/>
    <n v="0"/>
    <n v="446"/>
    <n v="0"/>
  </r>
  <r>
    <x v="0"/>
    <x v="1"/>
    <x v="0"/>
    <x v="1"/>
    <x v="3"/>
    <x v="12"/>
    <x v="3"/>
    <n v="0"/>
    <n v="446"/>
    <n v="0"/>
  </r>
  <r>
    <x v="0"/>
    <x v="1"/>
    <x v="0"/>
    <x v="1"/>
    <x v="3"/>
    <x v="12"/>
    <x v="4"/>
    <n v="0"/>
    <n v="446"/>
    <n v="0"/>
  </r>
  <r>
    <x v="0"/>
    <x v="1"/>
    <x v="0"/>
    <x v="1"/>
    <x v="3"/>
    <x v="12"/>
    <x v="5"/>
    <n v="0"/>
    <n v="446"/>
    <n v="0"/>
  </r>
  <r>
    <x v="0"/>
    <x v="1"/>
    <x v="0"/>
    <x v="1"/>
    <x v="3"/>
    <x v="12"/>
    <x v="6"/>
    <n v="0"/>
    <n v="446"/>
    <n v="0"/>
  </r>
  <r>
    <x v="0"/>
    <x v="1"/>
    <x v="0"/>
    <x v="1"/>
    <x v="3"/>
    <x v="12"/>
    <x v="7"/>
    <n v="0"/>
    <n v="446"/>
    <n v="0"/>
  </r>
  <r>
    <x v="0"/>
    <x v="1"/>
    <x v="0"/>
    <x v="1"/>
    <x v="3"/>
    <x v="12"/>
    <x v="8"/>
    <n v="0"/>
    <n v="446"/>
    <n v="0"/>
  </r>
  <r>
    <x v="0"/>
    <x v="1"/>
    <x v="0"/>
    <x v="1"/>
    <x v="3"/>
    <x v="12"/>
    <x v="9"/>
    <n v="0"/>
    <n v="446"/>
    <n v="0"/>
  </r>
  <r>
    <x v="0"/>
    <x v="1"/>
    <x v="0"/>
    <x v="1"/>
    <x v="3"/>
    <x v="12"/>
    <x v="10"/>
    <n v="0"/>
    <n v="446"/>
    <n v="0"/>
  </r>
  <r>
    <x v="0"/>
    <x v="1"/>
    <x v="0"/>
    <x v="1"/>
    <x v="3"/>
    <x v="12"/>
    <x v="11"/>
    <n v="0"/>
    <n v="446"/>
    <n v="0"/>
  </r>
  <r>
    <x v="0"/>
    <x v="1"/>
    <x v="0"/>
    <x v="1"/>
    <x v="3"/>
    <x v="12"/>
    <x v="12"/>
    <n v="0"/>
    <n v="446"/>
    <n v="0"/>
  </r>
  <r>
    <x v="0"/>
    <x v="1"/>
    <x v="0"/>
    <x v="1"/>
    <x v="3"/>
    <x v="12"/>
    <x v="13"/>
    <n v="0"/>
    <n v="446"/>
    <n v="0"/>
  </r>
  <r>
    <x v="0"/>
    <x v="1"/>
    <x v="0"/>
    <x v="1"/>
    <x v="3"/>
    <x v="12"/>
    <x v="14"/>
    <n v="0"/>
    <n v="446"/>
    <n v="0"/>
  </r>
  <r>
    <x v="0"/>
    <x v="1"/>
    <x v="0"/>
    <x v="1"/>
    <x v="3"/>
    <x v="12"/>
    <x v="15"/>
    <n v="0"/>
    <n v="446"/>
    <n v="0"/>
  </r>
  <r>
    <x v="0"/>
    <x v="1"/>
    <x v="0"/>
    <x v="1"/>
    <x v="3"/>
    <x v="12"/>
    <x v="16"/>
    <n v="0"/>
    <n v="446"/>
    <n v="0"/>
  </r>
  <r>
    <x v="0"/>
    <x v="1"/>
    <x v="0"/>
    <x v="1"/>
    <x v="3"/>
    <x v="12"/>
    <x v="17"/>
    <n v="0"/>
    <n v="446"/>
    <n v="0"/>
  </r>
  <r>
    <x v="0"/>
    <x v="1"/>
    <x v="0"/>
    <x v="1"/>
    <x v="3"/>
    <x v="12"/>
    <x v="18"/>
    <n v="0"/>
    <n v="446"/>
    <n v="0"/>
  </r>
  <r>
    <x v="0"/>
    <x v="1"/>
    <x v="0"/>
    <x v="1"/>
    <x v="3"/>
    <x v="13"/>
    <x v="0"/>
    <n v="0"/>
    <n v="446"/>
    <n v="0"/>
  </r>
  <r>
    <x v="0"/>
    <x v="1"/>
    <x v="0"/>
    <x v="1"/>
    <x v="3"/>
    <x v="13"/>
    <x v="1"/>
    <n v="0"/>
    <n v="446"/>
    <n v="0"/>
  </r>
  <r>
    <x v="0"/>
    <x v="1"/>
    <x v="0"/>
    <x v="1"/>
    <x v="3"/>
    <x v="13"/>
    <x v="2"/>
    <n v="0"/>
    <n v="446"/>
    <n v="0"/>
  </r>
  <r>
    <x v="0"/>
    <x v="1"/>
    <x v="0"/>
    <x v="1"/>
    <x v="3"/>
    <x v="13"/>
    <x v="3"/>
    <n v="0"/>
    <n v="446"/>
    <n v="0"/>
  </r>
  <r>
    <x v="0"/>
    <x v="1"/>
    <x v="0"/>
    <x v="1"/>
    <x v="3"/>
    <x v="13"/>
    <x v="4"/>
    <n v="0"/>
    <n v="446"/>
    <n v="0"/>
  </r>
  <r>
    <x v="0"/>
    <x v="1"/>
    <x v="0"/>
    <x v="1"/>
    <x v="3"/>
    <x v="13"/>
    <x v="5"/>
    <n v="0"/>
    <n v="446"/>
    <n v="0"/>
  </r>
  <r>
    <x v="0"/>
    <x v="1"/>
    <x v="0"/>
    <x v="1"/>
    <x v="3"/>
    <x v="13"/>
    <x v="6"/>
    <n v="0"/>
    <n v="446"/>
    <n v="0"/>
  </r>
  <r>
    <x v="0"/>
    <x v="1"/>
    <x v="0"/>
    <x v="1"/>
    <x v="3"/>
    <x v="13"/>
    <x v="7"/>
    <n v="0"/>
    <n v="446"/>
    <n v="0"/>
  </r>
  <r>
    <x v="0"/>
    <x v="1"/>
    <x v="0"/>
    <x v="1"/>
    <x v="3"/>
    <x v="13"/>
    <x v="8"/>
    <n v="0"/>
    <n v="446"/>
    <n v="0"/>
  </r>
  <r>
    <x v="0"/>
    <x v="1"/>
    <x v="0"/>
    <x v="1"/>
    <x v="3"/>
    <x v="13"/>
    <x v="9"/>
    <n v="0"/>
    <n v="446"/>
    <n v="0"/>
  </r>
  <r>
    <x v="0"/>
    <x v="1"/>
    <x v="0"/>
    <x v="1"/>
    <x v="3"/>
    <x v="13"/>
    <x v="10"/>
    <n v="0"/>
    <n v="446"/>
    <n v="0"/>
  </r>
  <r>
    <x v="0"/>
    <x v="1"/>
    <x v="0"/>
    <x v="1"/>
    <x v="3"/>
    <x v="13"/>
    <x v="11"/>
    <n v="0"/>
    <n v="446"/>
    <n v="0"/>
  </r>
  <r>
    <x v="0"/>
    <x v="1"/>
    <x v="0"/>
    <x v="1"/>
    <x v="3"/>
    <x v="13"/>
    <x v="12"/>
    <n v="0"/>
    <n v="446"/>
    <n v="0"/>
  </r>
  <r>
    <x v="0"/>
    <x v="1"/>
    <x v="0"/>
    <x v="1"/>
    <x v="3"/>
    <x v="13"/>
    <x v="13"/>
    <n v="0"/>
    <n v="446"/>
    <n v="0"/>
  </r>
  <r>
    <x v="0"/>
    <x v="1"/>
    <x v="0"/>
    <x v="1"/>
    <x v="3"/>
    <x v="13"/>
    <x v="14"/>
    <n v="0"/>
    <n v="446"/>
    <n v="0"/>
  </r>
  <r>
    <x v="0"/>
    <x v="1"/>
    <x v="0"/>
    <x v="1"/>
    <x v="3"/>
    <x v="13"/>
    <x v="15"/>
    <n v="0"/>
    <n v="446"/>
    <n v="0"/>
  </r>
  <r>
    <x v="0"/>
    <x v="1"/>
    <x v="0"/>
    <x v="1"/>
    <x v="3"/>
    <x v="13"/>
    <x v="16"/>
    <n v="0"/>
    <n v="446"/>
    <n v="0"/>
  </r>
  <r>
    <x v="0"/>
    <x v="1"/>
    <x v="0"/>
    <x v="1"/>
    <x v="3"/>
    <x v="13"/>
    <x v="17"/>
    <n v="0"/>
    <n v="446"/>
    <n v="0"/>
  </r>
  <r>
    <x v="0"/>
    <x v="1"/>
    <x v="0"/>
    <x v="1"/>
    <x v="3"/>
    <x v="13"/>
    <x v="18"/>
    <n v="0"/>
    <n v="446"/>
    <n v="0"/>
  </r>
  <r>
    <x v="0"/>
    <x v="1"/>
    <x v="0"/>
    <x v="1"/>
    <x v="3"/>
    <x v="14"/>
    <x v="0"/>
    <n v="0"/>
    <n v="446"/>
    <n v="0"/>
  </r>
  <r>
    <x v="0"/>
    <x v="1"/>
    <x v="0"/>
    <x v="1"/>
    <x v="3"/>
    <x v="14"/>
    <x v="1"/>
    <n v="0"/>
    <n v="446"/>
    <n v="0"/>
  </r>
  <r>
    <x v="0"/>
    <x v="1"/>
    <x v="0"/>
    <x v="1"/>
    <x v="3"/>
    <x v="14"/>
    <x v="2"/>
    <n v="0"/>
    <n v="446"/>
    <n v="0"/>
  </r>
  <r>
    <x v="0"/>
    <x v="1"/>
    <x v="0"/>
    <x v="1"/>
    <x v="3"/>
    <x v="14"/>
    <x v="3"/>
    <n v="0"/>
    <n v="446"/>
    <n v="0"/>
  </r>
  <r>
    <x v="0"/>
    <x v="1"/>
    <x v="0"/>
    <x v="1"/>
    <x v="3"/>
    <x v="14"/>
    <x v="4"/>
    <n v="0"/>
    <n v="446"/>
    <n v="0"/>
  </r>
  <r>
    <x v="0"/>
    <x v="1"/>
    <x v="0"/>
    <x v="1"/>
    <x v="3"/>
    <x v="14"/>
    <x v="5"/>
    <n v="0"/>
    <n v="446"/>
    <n v="0"/>
  </r>
  <r>
    <x v="0"/>
    <x v="1"/>
    <x v="0"/>
    <x v="1"/>
    <x v="3"/>
    <x v="14"/>
    <x v="6"/>
    <n v="0"/>
    <n v="446"/>
    <n v="0"/>
  </r>
  <r>
    <x v="0"/>
    <x v="1"/>
    <x v="0"/>
    <x v="1"/>
    <x v="3"/>
    <x v="14"/>
    <x v="7"/>
    <n v="0"/>
    <n v="446"/>
    <n v="0"/>
  </r>
  <r>
    <x v="0"/>
    <x v="1"/>
    <x v="0"/>
    <x v="1"/>
    <x v="3"/>
    <x v="14"/>
    <x v="8"/>
    <n v="0"/>
    <n v="446"/>
    <n v="0"/>
  </r>
  <r>
    <x v="0"/>
    <x v="1"/>
    <x v="0"/>
    <x v="1"/>
    <x v="3"/>
    <x v="14"/>
    <x v="9"/>
    <n v="0"/>
    <n v="446"/>
    <n v="0"/>
  </r>
  <r>
    <x v="0"/>
    <x v="1"/>
    <x v="0"/>
    <x v="1"/>
    <x v="3"/>
    <x v="14"/>
    <x v="10"/>
    <n v="0"/>
    <n v="446"/>
    <n v="0"/>
  </r>
  <r>
    <x v="0"/>
    <x v="1"/>
    <x v="0"/>
    <x v="1"/>
    <x v="3"/>
    <x v="14"/>
    <x v="11"/>
    <n v="0"/>
    <n v="446"/>
    <n v="0"/>
  </r>
  <r>
    <x v="0"/>
    <x v="1"/>
    <x v="0"/>
    <x v="1"/>
    <x v="3"/>
    <x v="14"/>
    <x v="12"/>
    <n v="0"/>
    <n v="446"/>
    <n v="0"/>
  </r>
  <r>
    <x v="0"/>
    <x v="1"/>
    <x v="0"/>
    <x v="1"/>
    <x v="3"/>
    <x v="14"/>
    <x v="13"/>
    <n v="0"/>
    <n v="446"/>
    <n v="0"/>
  </r>
  <r>
    <x v="0"/>
    <x v="1"/>
    <x v="0"/>
    <x v="1"/>
    <x v="3"/>
    <x v="14"/>
    <x v="14"/>
    <n v="0"/>
    <n v="446"/>
    <n v="0"/>
  </r>
  <r>
    <x v="0"/>
    <x v="1"/>
    <x v="0"/>
    <x v="1"/>
    <x v="3"/>
    <x v="14"/>
    <x v="15"/>
    <n v="0"/>
    <n v="446"/>
    <n v="0"/>
  </r>
  <r>
    <x v="0"/>
    <x v="1"/>
    <x v="0"/>
    <x v="1"/>
    <x v="3"/>
    <x v="14"/>
    <x v="16"/>
    <n v="0"/>
    <n v="446"/>
    <n v="0"/>
  </r>
  <r>
    <x v="0"/>
    <x v="1"/>
    <x v="0"/>
    <x v="1"/>
    <x v="3"/>
    <x v="14"/>
    <x v="17"/>
    <n v="0"/>
    <n v="446"/>
    <n v="0"/>
  </r>
  <r>
    <x v="0"/>
    <x v="1"/>
    <x v="0"/>
    <x v="1"/>
    <x v="3"/>
    <x v="14"/>
    <x v="18"/>
    <n v="0"/>
    <n v="446"/>
    <n v="0"/>
  </r>
  <r>
    <x v="0"/>
    <x v="1"/>
    <x v="0"/>
    <x v="1"/>
    <x v="3"/>
    <x v="15"/>
    <x v="0"/>
    <n v="0"/>
    <n v="446"/>
    <n v="0"/>
  </r>
  <r>
    <x v="0"/>
    <x v="1"/>
    <x v="0"/>
    <x v="1"/>
    <x v="3"/>
    <x v="15"/>
    <x v="1"/>
    <n v="0"/>
    <n v="446"/>
    <n v="0"/>
  </r>
  <r>
    <x v="0"/>
    <x v="1"/>
    <x v="0"/>
    <x v="1"/>
    <x v="3"/>
    <x v="15"/>
    <x v="2"/>
    <n v="0"/>
    <n v="446"/>
    <n v="0"/>
  </r>
  <r>
    <x v="0"/>
    <x v="1"/>
    <x v="0"/>
    <x v="1"/>
    <x v="3"/>
    <x v="15"/>
    <x v="3"/>
    <n v="0"/>
    <n v="446"/>
    <n v="0"/>
  </r>
  <r>
    <x v="0"/>
    <x v="1"/>
    <x v="0"/>
    <x v="1"/>
    <x v="3"/>
    <x v="15"/>
    <x v="4"/>
    <n v="0"/>
    <n v="446"/>
    <n v="0"/>
  </r>
  <r>
    <x v="0"/>
    <x v="1"/>
    <x v="0"/>
    <x v="1"/>
    <x v="3"/>
    <x v="15"/>
    <x v="5"/>
    <n v="0"/>
    <n v="446"/>
    <n v="0"/>
  </r>
  <r>
    <x v="0"/>
    <x v="1"/>
    <x v="0"/>
    <x v="1"/>
    <x v="3"/>
    <x v="15"/>
    <x v="6"/>
    <n v="0"/>
    <n v="446"/>
    <n v="0"/>
  </r>
  <r>
    <x v="0"/>
    <x v="1"/>
    <x v="0"/>
    <x v="1"/>
    <x v="3"/>
    <x v="15"/>
    <x v="7"/>
    <n v="0"/>
    <n v="446"/>
    <n v="0"/>
  </r>
  <r>
    <x v="0"/>
    <x v="1"/>
    <x v="0"/>
    <x v="1"/>
    <x v="3"/>
    <x v="15"/>
    <x v="8"/>
    <n v="0"/>
    <n v="446"/>
    <n v="0"/>
  </r>
  <r>
    <x v="0"/>
    <x v="1"/>
    <x v="0"/>
    <x v="1"/>
    <x v="3"/>
    <x v="15"/>
    <x v="9"/>
    <n v="0"/>
    <n v="446"/>
    <n v="0"/>
  </r>
  <r>
    <x v="0"/>
    <x v="1"/>
    <x v="0"/>
    <x v="1"/>
    <x v="3"/>
    <x v="15"/>
    <x v="10"/>
    <n v="0"/>
    <n v="446"/>
    <n v="0"/>
  </r>
  <r>
    <x v="0"/>
    <x v="1"/>
    <x v="0"/>
    <x v="1"/>
    <x v="3"/>
    <x v="15"/>
    <x v="11"/>
    <n v="0"/>
    <n v="446"/>
    <n v="0"/>
  </r>
  <r>
    <x v="0"/>
    <x v="1"/>
    <x v="0"/>
    <x v="1"/>
    <x v="3"/>
    <x v="15"/>
    <x v="12"/>
    <n v="0"/>
    <n v="446"/>
    <n v="0"/>
  </r>
  <r>
    <x v="0"/>
    <x v="1"/>
    <x v="0"/>
    <x v="1"/>
    <x v="3"/>
    <x v="15"/>
    <x v="13"/>
    <n v="0"/>
    <n v="446"/>
    <n v="0"/>
  </r>
  <r>
    <x v="0"/>
    <x v="1"/>
    <x v="0"/>
    <x v="1"/>
    <x v="3"/>
    <x v="15"/>
    <x v="14"/>
    <n v="0"/>
    <n v="446"/>
    <n v="0"/>
  </r>
  <r>
    <x v="0"/>
    <x v="1"/>
    <x v="0"/>
    <x v="1"/>
    <x v="3"/>
    <x v="15"/>
    <x v="15"/>
    <n v="0"/>
    <n v="446"/>
    <n v="0"/>
  </r>
  <r>
    <x v="0"/>
    <x v="1"/>
    <x v="0"/>
    <x v="1"/>
    <x v="3"/>
    <x v="15"/>
    <x v="16"/>
    <n v="0"/>
    <n v="446"/>
    <n v="0"/>
  </r>
  <r>
    <x v="0"/>
    <x v="1"/>
    <x v="0"/>
    <x v="1"/>
    <x v="3"/>
    <x v="15"/>
    <x v="17"/>
    <n v="0"/>
    <n v="446"/>
    <n v="0"/>
  </r>
  <r>
    <x v="0"/>
    <x v="1"/>
    <x v="0"/>
    <x v="1"/>
    <x v="3"/>
    <x v="15"/>
    <x v="18"/>
    <n v="0"/>
    <n v="446"/>
    <n v="0"/>
  </r>
  <r>
    <x v="0"/>
    <x v="1"/>
    <x v="0"/>
    <x v="1"/>
    <x v="4"/>
    <x v="16"/>
    <x v="0"/>
    <n v="0"/>
    <n v="165"/>
    <n v="0"/>
  </r>
  <r>
    <x v="0"/>
    <x v="1"/>
    <x v="0"/>
    <x v="1"/>
    <x v="4"/>
    <x v="16"/>
    <x v="1"/>
    <n v="0"/>
    <n v="165"/>
    <n v="0"/>
  </r>
  <r>
    <x v="0"/>
    <x v="1"/>
    <x v="0"/>
    <x v="1"/>
    <x v="4"/>
    <x v="16"/>
    <x v="2"/>
    <n v="0"/>
    <n v="165"/>
    <n v="0"/>
  </r>
  <r>
    <x v="0"/>
    <x v="1"/>
    <x v="0"/>
    <x v="1"/>
    <x v="4"/>
    <x v="16"/>
    <x v="3"/>
    <n v="0"/>
    <n v="165"/>
    <n v="0"/>
  </r>
  <r>
    <x v="0"/>
    <x v="1"/>
    <x v="0"/>
    <x v="1"/>
    <x v="4"/>
    <x v="16"/>
    <x v="4"/>
    <n v="0"/>
    <n v="165"/>
    <n v="0"/>
  </r>
  <r>
    <x v="0"/>
    <x v="1"/>
    <x v="0"/>
    <x v="1"/>
    <x v="4"/>
    <x v="16"/>
    <x v="5"/>
    <n v="0"/>
    <n v="165"/>
    <n v="0"/>
  </r>
  <r>
    <x v="0"/>
    <x v="1"/>
    <x v="0"/>
    <x v="1"/>
    <x v="4"/>
    <x v="16"/>
    <x v="6"/>
    <n v="0"/>
    <n v="165"/>
    <n v="0"/>
  </r>
  <r>
    <x v="0"/>
    <x v="1"/>
    <x v="0"/>
    <x v="1"/>
    <x v="4"/>
    <x v="16"/>
    <x v="7"/>
    <n v="0"/>
    <n v="165"/>
    <n v="0"/>
  </r>
  <r>
    <x v="0"/>
    <x v="1"/>
    <x v="0"/>
    <x v="1"/>
    <x v="4"/>
    <x v="16"/>
    <x v="8"/>
    <n v="0"/>
    <n v="165"/>
    <n v="0"/>
  </r>
  <r>
    <x v="0"/>
    <x v="1"/>
    <x v="0"/>
    <x v="1"/>
    <x v="4"/>
    <x v="16"/>
    <x v="9"/>
    <n v="0"/>
    <n v="165"/>
    <n v="0"/>
  </r>
  <r>
    <x v="0"/>
    <x v="1"/>
    <x v="0"/>
    <x v="1"/>
    <x v="4"/>
    <x v="16"/>
    <x v="10"/>
    <n v="0"/>
    <n v="165"/>
    <n v="0"/>
  </r>
  <r>
    <x v="0"/>
    <x v="1"/>
    <x v="0"/>
    <x v="1"/>
    <x v="4"/>
    <x v="16"/>
    <x v="11"/>
    <n v="0"/>
    <n v="165"/>
    <n v="0"/>
  </r>
  <r>
    <x v="0"/>
    <x v="1"/>
    <x v="0"/>
    <x v="1"/>
    <x v="4"/>
    <x v="16"/>
    <x v="12"/>
    <n v="0"/>
    <n v="165"/>
    <n v="0"/>
  </r>
  <r>
    <x v="0"/>
    <x v="1"/>
    <x v="0"/>
    <x v="1"/>
    <x v="4"/>
    <x v="16"/>
    <x v="13"/>
    <n v="0"/>
    <n v="165"/>
    <n v="0"/>
  </r>
  <r>
    <x v="0"/>
    <x v="1"/>
    <x v="0"/>
    <x v="1"/>
    <x v="4"/>
    <x v="16"/>
    <x v="14"/>
    <n v="0"/>
    <n v="165"/>
    <n v="0"/>
  </r>
  <r>
    <x v="0"/>
    <x v="1"/>
    <x v="0"/>
    <x v="1"/>
    <x v="4"/>
    <x v="16"/>
    <x v="15"/>
    <n v="0"/>
    <n v="165"/>
    <n v="0"/>
  </r>
  <r>
    <x v="0"/>
    <x v="1"/>
    <x v="0"/>
    <x v="1"/>
    <x v="4"/>
    <x v="16"/>
    <x v="16"/>
    <n v="0"/>
    <n v="165"/>
    <n v="0"/>
  </r>
  <r>
    <x v="0"/>
    <x v="1"/>
    <x v="0"/>
    <x v="1"/>
    <x v="4"/>
    <x v="16"/>
    <x v="17"/>
    <n v="0"/>
    <n v="165"/>
    <n v="0"/>
  </r>
  <r>
    <x v="0"/>
    <x v="1"/>
    <x v="0"/>
    <x v="1"/>
    <x v="4"/>
    <x v="16"/>
    <x v="18"/>
    <n v="0"/>
    <n v="165"/>
    <n v="0"/>
  </r>
  <r>
    <x v="0"/>
    <x v="1"/>
    <x v="0"/>
    <x v="1"/>
    <x v="4"/>
    <x v="17"/>
    <x v="0"/>
    <n v="0"/>
    <n v="165"/>
    <n v="0"/>
  </r>
  <r>
    <x v="0"/>
    <x v="1"/>
    <x v="0"/>
    <x v="1"/>
    <x v="4"/>
    <x v="17"/>
    <x v="1"/>
    <n v="0"/>
    <n v="165"/>
    <n v="0"/>
  </r>
  <r>
    <x v="0"/>
    <x v="1"/>
    <x v="0"/>
    <x v="1"/>
    <x v="4"/>
    <x v="17"/>
    <x v="2"/>
    <n v="0"/>
    <n v="165"/>
    <n v="0"/>
  </r>
  <r>
    <x v="0"/>
    <x v="1"/>
    <x v="0"/>
    <x v="1"/>
    <x v="4"/>
    <x v="17"/>
    <x v="3"/>
    <n v="0"/>
    <n v="165"/>
    <n v="0"/>
  </r>
  <r>
    <x v="0"/>
    <x v="1"/>
    <x v="0"/>
    <x v="1"/>
    <x v="4"/>
    <x v="17"/>
    <x v="4"/>
    <n v="0"/>
    <n v="165"/>
    <n v="0"/>
  </r>
  <r>
    <x v="0"/>
    <x v="1"/>
    <x v="0"/>
    <x v="1"/>
    <x v="4"/>
    <x v="17"/>
    <x v="5"/>
    <n v="0"/>
    <n v="165"/>
    <n v="0"/>
  </r>
  <r>
    <x v="0"/>
    <x v="1"/>
    <x v="0"/>
    <x v="1"/>
    <x v="4"/>
    <x v="17"/>
    <x v="6"/>
    <n v="0"/>
    <n v="165"/>
    <n v="0"/>
  </r>
  <r>
    <x v="0"/>
    <x v="1"/>
    <x v="0"/>
    <x v="1"/>
    <x v="4"/>
    <x v="17"/>
    <x v="7"/>
    <n v="0"/>
    <n v="165"/>
    <n v="0"/>
  </r>
  <r>
    <x v="0"/>
    <x v="1"/>
    <x v="0"/>
    <x v="1"/>
    <x v="4"/>
    <x v="17"/>
    <x v="8"/>
    <n v="0"/>
    <n v="165"/>
    <n v="0"/>
  </r>
  <r>
    <x v="0"/>
    <x v="1"/>
    <x v="0"/>
    <x v="1"/>
    <x v="4"/>
    <x v="17"/>
    <x v="9"/>
    <n v="0"/>
    <n v="165"/>
    <n v="0"/>
  </r>
  <r>
    <x v="0"/>
    <x v="1"/>
    <x v="0"/>
    <x v="1"/>
    <x v="4"/>
    <x v="17"/>
    <x v="10"/>
    <n v="0"/>
    <n v="165"/>
    <n v="0"/>
  </r>
  <r>
    <x v="0"/>
    <x v="1"/>
    <x v="0"/>
    <x v="1"/>
    <x v="4"/>
    <x v="17"/>
    <x v="11"/>
    <n v="0"/>
    <n v="165"/>
    <n v="0"/>
  </r>
  <r>
    <x v="0"/>
    <x v="1"/>
    <x v="0"/>
    <x v="1"/>
    <x v="4"/>
    <x v="17"/>
    <x v="12"/>
    <n v="0"/>
    <n v="165"/>
    <n v="0"/>
  </r>
  <r>
    <x v="0"/>
    <x v="1"/>
    <x v="0"/>
    <x v="1"/>
    <x v="4"/>
    <x v="17"/>
    <x v="13"/>
    <n v="0"/>
    <n v="165"/>
    <n v="0"/>
  </r>
  <r>
    <x v="0"/>
    <x v="1"/>
    <x v="0"/>
    <x v="1"/>
    <x v="4"/>
    <x v="17"/>
    <x v="14"/>
    <n v="0"/>
    <n v="165"/>
    <n v="0"/>
  </r>
  <r>
    <x v="0"/>
    <x v="1"/>
    <x v="0"/>
    <x v="1"/>
    <x v="4"/>
    <x v="17"/>
    <x v="15"/>
    <n v="0"/>
    <n v="165"/>
    <n v="0"/>
  </r>
  <r>
    <x v="0"/>
    <x v="1"/>
    <x v="0"/>
    <x v="1"/>
    <x v="4"/>
    <x v="17"/>
    <x v="16"/>
    <n v="0"/>
    <n v="165"/>
    <n v="0"/>
  </r>
  <r>
    <x v="0"/>
    <x v="1"/>
    <x v="0"/>
    <x v="1"/>
    <x v="4"/>
    <x v="17"/>
    <x v="17"/>
    <n v="0"/>
    <n v="165"/>
    <n v="0"/>
  </r>
  <r>
    <x v="0"/>
    <x v="1"/>
    <x v="0"/>
    <x v="1"/>
    <x v="4"/>
    <x v="17"/>
    <x v="18"/>
    <n v="0"/>
    <n v="165"/>
    <n v="0"/>
  </r>
  <r>
    <x v="0"/>
    <x v="1"/>
    <x v="0"/>
    <x v="1"/>
    <x v="4"/>
    <x v="18"/>
    <x v="0"/>
    <n v="0"/>
    <n v="165"/>
    <n v="0"/>
  </r>
  <r>
    <x v="0"/>
    <x v="1"/>
    <x v="0"/>
    <x v="1"/>
    <x v="4"/>
    <x v="18"/>
    <x v="1"/>
    <n v="0"/>
    <n v="165"/>
    <n v="0"/>
  </r>
  <r>
    <x v="0"/>
    <x v="1"/>
    <x v="0"/>
    <x v="1"/>
    <x v="4"/>
    <x v="18"/>
    <x v="2"/>
    <n v="0"/>
    <n v="165"/>
    <n v="0"/>
  </r>
  <r>
    <x v="0"/>
    <x v="1"/>
    <x v="0"/>
    <x v="1"/>
    <x v="4"/>
    <x v="18"/>
    <x v="3"/>
    <n v="0"/>
    <n v="165"/>
    <n v="0"/>
  </r>
  <r>
    <x v="0"/>
    <x v="1"/>
    <x v="0"/>
    <x v="1"/>
    <x v="4"/>
    <x v="18"/>
    <x v="4"/>
    <n v="0"/>
    <n v="165"/>
    <n v="0"/>
  </r>
  <r>
    <x v="0"/>
    <x v="1"/>
    <x v="0"/>
    <x v="1"/>
    <x v="4"/>
    <x v="18"/>
    <x v="5"/>
    <n v="0"/>
    <n v="165"/>
    <n v="0"/>
  </r>
  <r>
    <x v="0"/>
    <x v="1"/>
    <x v="0"/>
    <x v="1"/>
    <x v="4"/>
    <x v="18"/>
    <x v="6"/>
    <n v="0"/>
    <n v="165"/>
    <n v="0"/>
  </r>
  <r>
    <x v="0"/>
    <x v="1"/>
    <x v="0"/>
    <x v="1"/>
    <x v="4"/>
    <x v="18"/>
    <x v="7"/>
    <n v="0"/>
    <n v="165"/>
    <n v="0"/>
  </r>
  <r>
    <x v="0"/>
    <x v="1"/>
    <x v="0"/>
    <x v="1"/>
    <x v="4"/>
    <x v="18"/>
    <x v="8"/>
    <n v="0"/>
    <n v="165"/>
    <n v="0"/>
  </r>
  <r>
    <x v="0"/>
    <x v="1"/>
    <x v="0"/>
    <x v="1"/>
    <x v="4"/>
    <x v="18"/>
    <x v="9"/>
    <n v="0"/>
    <n v="165"/>
    <n v="0"/>
  </r>
  <r>
    <x v="0"/>
    <x v="1"/>
    <x v="0"/>
    <x v="1"/>
    <x v="4"/>
    <x v="18"/>
    <x v="10"/>
    <n v="0"/>
    <n v="165"/>
    <n v="0"/>
  </r>
  <r>
    <x v="0"/>
    <x v="1"/>
    <x v="0"/>
    <x v="1"/>
    <x v="4"/>
    <x v="18"/>
    <x v="11"/>
    <n v="0"/>
    <n v="165"/>
    <n v="0"/>
  </r>
  <r>
    <x v="0"/>
    <x v="1"/>
    <x v="0"/>
    <x v="1"/>
    <x v="4"/>
    <x v="18"/>
    <x v="12"/>
    <n v="0"/>
    <n v="165"/>
    <n v="0"/>
  </r>
  <r>
    <x v="0"/>
    <x v="1"/>
    <x v="0"/>
    <x v="1"/>
    <x v="4"/>
    <x v="18"/>
    <x v="13"/>
    <n v="0"/>
    <n v="165"/>
    <n v="0"/>
  </r>
  <r>
    <x v="0"/>
    <x v="1"/>
    <x v="0"/>
    <x v="1"/>
    <x v="4"/>
    <x v="18"/>
    <x v="14"/>
    <n v="0"/>
    <n v="165"/>
    <n v="0"/>
  </r>
  <r>
    <x v="0"/>
    <x v="1"/>
    <x v="0"/>
    <x v="1"/>
    <x v="4"/>
    <x v="18"/>
    <x v="15"/>
    <n v="0"/>
    <n v="165"/>
    <n v="0"/>
  </r>
  <r>
    <x v="0"/>
    <x v="1"/>
    <x v="0"/>
    <x v="1"/>
    <x v="4"/>
    <x v="18"/>
    <x v="16"/>
    <n v="0"/>
    <n v="165"/>
    <n v="0"/>
  </r>
  <r>
    <x v="0"/>
    <x v="1"/>
    <x v="0"/>
    <x v="1"/>
    <x v="4"/>
    <x v="18"/>
    <x v="17"/>
    <n v="0"/>
    <n v="165"/>
    <n v="0"/>
  </r>
  <r>
    <x v="0"/>
    <x v="1"/>
    <x v="0"/>
    <x v="1"/>
    <x v="4"/>
    <x v="18"/>
    <x v="18"/>
    <n v="0"/>
    <n v="165"/>
    <n v="0"/>
  </r>
  <r>
    <x v="0"/>
    <x v="1"/>
    <x v="0"/>
    <x v="1"/>
    <x v="4"/>
    <x v="19"/>
    <x v="0"/>
    <n v="0"/>
    <n v="165"/>
    <n v="0"/>
  </r>
  <r>
    <x v="0"/>
    <x v="1"/>
    <x v="0"/>
    <x v="1"/>
    <x v="4"/>
    <x v="19"/>
    <x v="1"/>
    <n v="0"/>
    <n v="165"/>
    <n v="0"/>
  </r>
  <r>
    <x v="0"/>
    <x v="1"/>
    <x v="0"/>
    <x v="1"/>
    <x v="4"/>
    <x v="19"/>
    <x v="2"/>
    <n v="0"/>
    <n v="165"/>
    <n v="0"/>
  </r>
  <r>
    <x v="0"/>
    <x v="1"/>
    <x v="0"/>
    <x v="1"/>
    <x v="4"/>
    <x v="19"/>
    <x v="3"/>
    <n v="0"/>
    <n v="165"/>
    <n v="0"/>
  </r>
  <r>
    <x v="0"/>
    <x v="1"/>
    <x v="0"/>
    <x v="1"/>
    <x v="4"/>
    <x v="19"/>
    <x v="4"/>
    <n v="0"/>
    <n v="165"/>
    <n v="0"/>
  </r>
  <r>
    <x v="0"/>
    <x v="1"/>
    <x v="0"/>
    <x v="1"/>
    <x v="4"/>
    <x v="19"/>
    <x v="5"/>
    <n v="0"/>
    <n v="165"/>
    <n v="0"/>
  </r>
  <r>
    <x v="0"/>
    <x v="1"/>
    <x v="0"/>
    <x v="1"/>
    <x v="4"/>
    <x v="19"/>
    <x v="6"/>
    <n v="0"/>
    <n v="165"/>
    <n v="0"/>
  </r>
  <r>
    <x v="0"/>
    <x v="1"/>
    <x v="0"/>
    <x v="1"/>
    <x v="4"/>
    <x v="19"/>
    <x v="7"/>
    <n v="0"/>
    <n v="165"/>
    <n v="0"/>
  </r>
  <r>
    <x v="0"/>
    <x v="1"/>
    <x v="0"/>
    <x v="1"/>
    <x v="4"/>
    <x v="19"/>
    <x v="8"/>
    <n v="0"/>
    <n v="165"/>
    <n v="0"/>
  </r>
  <r>
    <x v="0"/>
    <x v="1"/>
    <x v="0"/>
    <x v="1"/>
    <x v="4"/>
    <x v="19"/>
    <x v="9"/>
    <n v="0"/>
    <n v="165"/>
    <n v="0"/>
  </r>
  <r>
    <x v="0"/>
    <x v="1"/>
    <x v="0"/>
    <x v="1"/>
    <x v="4"/>
    <x v="19"/>
    <x v="10"/>
    <n v="0"/>
    <n v="165"/>
    <n v="0"/>
  </r>
  <r>
    <x v="0"/>
    <x v="1"/>
    <x v="0"/>
    <x v="1"/>
    <x v="4"/>
    <x v="19"/>
    <x v="11"/>
    <n v="0"/>
    <n v="165"/>
    <n v="0"/>
  </r>
  <r>
    <x v="0"/>
    <x v="1"/>
    <x v="0"/>
    <x v="1"/>
    <x v="4"/>
    <x v="19"/>
    <x v="12"/>
    <n v="0"/>
    <n v="165"/>
    <n v="0"/>
  </r>
  <r>
    <x v="0"/>
    <x v="1"/>
    <x v="0"/>
    <x v="1"/>
    <x v="4"/>
    <x v="19"/>
    <x v="13"/>
    <n v="0"/>
    <n v="165"/>
    <n v="0"/>
  </r>
  <r>
    <x v="0"/>
    <x v="1"/>
    <x v="0"/>
    <x v="1"/>
    <x v="4"/>
    <x v="19"/>
    <x v="14"/>
    <n v="0"/>
    <n v="165"/>
    <n v="0"/>
  </r>
  <r>
    <x v="0"/>
    <x v="1"/>
    <x v="0"/>
    <x v="1"/>
    <x v="4"/>
    <x v="19"/>
    <x v="15"/>
    <n v="0"/>
    <n v="165"/>
    <n v="0"/>
  </r>
  <r>
    <x v="0"/>
    <x v="1"/>
    <x v="0"/>
    <x v="1"/>
    <x v="4"/>
    <x v="19"/>
    <x v="16"/>
    <n v="0"/>
    <n v="165"/>
    <n v="0"/>
  </r>
  <r>
    <x v="0"/>
    <x v="1"/>
    <x v="0"/>
    <x v="1"/>
    <x v="4"/>
    <x v="19"/>
    <x v="17"/>
    <n v="0"/>
    <n v="165"/>
    <n v="0"/>
  </r>
  <r>
    <x v="0"/>
    <x v="1"/>
    <x v="0"/>
    <x v="1"/>
    <x v="4"/>
    <x v="19"/>
    <x v="18"/>
    <n v="0"/>
    <n v="165"/>
    <n v="0"/>
  </r>
  <r>
    <x v="1"/>
    <x v="1"/>
    <x v="0"/>
    <x v="1"/>
    <x v="0"/>
    <x v="0"/>
    <x v="19"/>
    <n v="0"/>
    <n v="210"/>
    <n v="0"/>
  </r>
  <r>
    <x v="1"/>
    <x v="1"/>
    <x v="0"/>
    <x v="1"/>
    <x v="0"/>
    <x v="1"/>
    <x v="19"/>
    <n v="0"/>
    <n v="210"/>
    <n v="0"/>
  </r>
  <r>
    <x v="1"/>
    <x v="1"/>
    <x v="0"/>
    <x v="1"/>
    <x v="0"/>
    <x v="2"/>
    <x v="19"/>
    <n v="0"/>
    <n v="210"/>
    <n v="0"/>
  </r>
  <r>
    <x v="1"/>
    <x v="1"/>
    <x v="0"/>
    <x v="1"/>
    <x v="0"/>
    <x v="3"/>
    <x v="19"/>
    <n v="0"/>
    <n v="210"/>
    <n v="0"/>
  </r>
  <r>
    <x v="1"/>
    <x v="1"/>
    <x v="0"/>
    <x v="1"/>
    <x v="1"/>
    <x v="4"/>
    <x v="19"/>
    <n v="0"/>
    <n v="174"/>
    <n v="0"/>
  </r>
  <r>
    <x v="1"/>
    <x v="1"/>
    <x v="0"/>
    <x v="1"/>
    <x v="1"/>
    <x v="5"/>
    <x v="19"/>
    <n v="0"/>
    <n v="174"/>
    <n v="0"/>
  </r>
  <r>
    <x v="1"/>
    <x v="1"/>
    <x v="0"/>
    <x v="1"/>
    <x v="1"/>
    <x v="6"/>
    <x v="19"/>
    <n v="0"/>
    <n v="174"/>
    <n v="0"/>
  </r>
  <r>
    <x v="1"/>
    <x v="1"/>
    <x v="0"/>
    <x v="1"/>
    <x v="1"/>
    <x v="7"/>
    <x v="19"/>
    <n v="0"/>
    <n v="174"/>
    <n v="0"/>
  </r>
  <r>
    <x v="1"/>
    <x v="1"/>
    <x v="0"/>
    <x v="1"/>
    <x v="2"/>
    <x v="8"/>
    <x v="19"/>
    <n v="0"/>
    <n v="87"/>
    <n v="0"/>
  </r>
  <r>
    <x v="1"/>
    <x v="1"/>
    <x v="0"/>
    <x v="1"/>
    <x v="2"/>
    <x v="9"/>
    <x v="19"/>
    <n v="0"/>
    <n v="87"/>
    <n v="0"/>
  </r>
  <r>
    <x v="1"/>
    <x v="1"/>
    <x v="0"/>
    <x v="1"/>
    <x v="2"/>
    <x v="10"/>
    <x v="19"/>
    <n v="0"/>
    <n v="87"/>
    <n v="0"/>
  </r>
  <r>
    <x v="1"/>
    <x v="1"/>
    <x v="0"/>
    <x v="1"/>
    <x v="2"/>
    <x v="11"/>
    <x v="19"/>
    <n v="0"/>
    <n v="87"/>
    <n v="0"/>
  </r>
  <r>
    <x v="1"/>
    <x v="1"/>
    <x v="0"/>
    <x v="1"/>
    <x v="3"/>
    <x v="12"/>
    <x v="19"/>
    <n v="0"/>
    <n v="67"/>
    <n v="0"/>
  </r>
  <r>
    <x v="1"/>
    <x v="1"/>
    <x v="0"/>
    <x v="1"/>
    <x v="3"/>
    <x v="13"/>
    <x v="19"/>
    <n v="0"/>
    <n v="67"/>
    <n v="0"/>
  </r>
  <r>
    <x v="1"/>
    <x v="1"/>
    <x v="0"/>
    <x v="1"/>
    <x v="3"/>
    <x v="14"/>
    <x v="19"/>
    <n v="0"/>
    <n v="67"/>
    <n v="0"/>
  </r>
  <r>
    <x v="1"/>
    <x v="1"/>
    <x v="0"/>
    <x v="1"/>
    <x v="3"/>
    <x v="15"/>
    <x v="19"/>
    <n v="0"/>
    <n v="67"/>
    <n v="0"/>
  </r>
  <r>
    <x v="1"/>
    <x v="1"/>
    <x v="0"/>
    <x v="1"/>
    <x v="4"/>
    <x v="16"/>
    <x v="19"/>
    <n v="0"/>
    <n v="13"/>
    <n v="0"/>
  </r>
  <r>
    <x v="1"/>
    <x v="1"/>
    <x v="0"/>
    <x v="1"/>
    <x v="4"/>
    <x v="17"/>
    <x v="19"/>
    <n v="0"/>
    <n v="13"/>
    <n v="0"/>
  </r>
  <r>
    <x v="1"/>
    <x v="1"/>
    <x v="0"/>
    <x v="1"/>
    <x v="4"/>
    <x v="18"/>
    <x v="19"/>
    <n v="0"/>
    <n v="13"/>
    <n v="0"/>
  </r>
  <r>
    <x v="1"/>
    <x v="1"/>
    <x v="0"/>
    <x v="1"/>
    <x v="4"/>
    <x v="19"/>
    <x v="19"/>
    <n v="0"/>
    <n v="13"/>
    <n v="0"/>
  </r>
  <r>
    <x v="1"/>
    <x v="1"/>
    <x v="0"/>
    <x v="1"/>
    <x v="0"/>
    <x v="0"/>
    <x v="9"/>
    <n v="0"/>
    <n v="210"/>
    <n v="0"/>
  </r>
  <r>
    <x v="1"/>
    <x v="1"/>
    <x v="0"/>
    <x v="1"/>
    <x v="0"/>
    <x v="1"/>
    <x v="9"/>
    <n v="0"/>
    <n v="210"/>
    <n v="0"/>
  </r>
  <r>
    <x v="1"/>
    <x v="1"/>
    <x v="0"/>
    <x v="1"/>
    <x v="0"/>
    <x v="2"/>
    <x v="9"/>
    <n v="0"/>
    <n v="210"/>
    <n v="0"/>
  </r>
  <r>
    <x v="1"/>
    <x v="1"/>
    <x v="0"/>
    <x v="1"/>
    <x v="0"/>
    <x v="3"/>
    <x v="9"/>
    <n v="0"/>
    <n v="210"/>
    <n v="0"/>
  </r>
  <r>
    <x v="1"/>
    <x v="1"/>
    <x v="0"/>
    <x v="1"/>
    <x v="1"/>
    <x v="4"/>
    <x v="9"/>
    <n v="0"/>
    <n v="174"/>
    <n v="0"/>
  </r>
  <r>
    <x v="1"/>
    <x v="1"/>
    <x v="0"/>
    <x v="1"/>
    <x v="1"/>
    <x v="5"/>
    <x v="9"/>
    <n v="0"/>
    <n v="174"/>
    <n v="0"/>
  </r>
  <r>
    <x v="1"/>
    <x v="1"/>
    <x v="0"/>
    <x v="1"/>
    <x v="1"/>
    <x v="6"/>
    <x v="9"/>
    <n v="0"/>
    <n v="174"/>
    <n v="0"/>
  </r>
  <r>
    <x v="1"/>
    <x v="1"/>
    <x v="0"/>
    <x v="1"/>
    <x v="1"/>
    <x v="7"/>
    <x v="9"/>
    <n v="0"/>
    <n v="174"/>
    <n v="0"/>
  </r>
  <r>
    <x v="1"/>
    <x v="1"/>
    <x v="0"/>
    <x v="1"/>
    <x v="2"/>
    <x v="8"/>
    <x v="9"/>
    <n v="0"/>
    <n v="87"/>
    <n v="0"/>
  </r>
  <r>
    <x v="1"/>
    <x v="1"/>
    <x v="0"/>
    <x v="1"/>
    <x v="2"/>
    <x v="9"/>
    <x v="9"/>
    <n v="0"/>
    <n v="87"/>
    <n v="0"/>
  </r>
  <r>
    <x v="1"/>
    <x v="1"/>
    <x v="0"/>
    <x v="1"/>
    <x v="2"/>
    <x v="10"/>
    <x v="9"/>
    <n v="0"/>
    <n v="87"/>
    <n v="0"/>
  </r>
  <r>
    <x v="1"/>
    <x v="1"/>
    <x v="0"/>
    <x v="1"/>
    <x v="2"/>
    <x v="11"/>
    <x v="9"/>
    <n v="0"/>
    <n v="87"/>
    <n v="0"/>
  </r>
  <r>
    <x v="1"/>
    <x v="1"/>
    <x v="0"/>
    <x v="1"/>
    <x v="3"/>
    <x v="12"/>
    <x v="9"/>
    <n v="0"/>
    <n v="67"/>
    <n v="0"/>
  </r>
  <r>
    <x v="1"/>
    <x v="1"/>
    <x v="0"/>
    <x v="1"/>
    <x v="3"/>
    <x v="13"/>
    <x v="9"/>
    <n v="0"/>
    <n v="67"/>
    <n v="0"/>
  </r>
  <r>
    <x v="1"/>
    <x v="1"/>
    <x v="0"/>
    <x v="1"/>
    <x v="3"/>
    <x v="14"/>
    <x v="9"/>
    <n v="0"/>
    <n v="67"/>
    <n v="0"/>
  </r>
  <r>
    <x v="1"/>
    <x v="1"/>
    <x v="0"/>
    <x v="1"/>
    <x v="3"/>
    <x v="15"/>
    <x v="9"/>
    <n v="0"/>
    <n v="67"/>
    <n v="0"/>
  </r>
  <r>
    <x v="1"/>
    <x v="1"/>
    <x v="0"/>
    <x v="1"/>
    <x v="4"/>
    <x v="16"/>
    <x v="9"/>
    <n v="0"/>
    <n v="13"/>
    <n v="0"/>
  </r>
  <r>
    <x v="1"/>
    <x v="1"/>
    <x v="0"/>
    <x v="1"/>
    <x v="4"/>
    <x v="17"/>
    <x v="9"/>
    <n v="0"/>
    <n v="13"/>
    <n v="0"/>
  </r>
  <r>
    <x v="1"/>
    <x v="1"/>
    <x v="0"/>
    <x v="1"/>
    <x v="4"/>
    <x v="18"/>
    <x v="9"/>
    <n v="0"/>
    <n v="13"/>
    <n v="0"/>
  </r>
  <r>
    <x v="1"/>
    <x v="1"/>
    <x v="0"/>
    <x v="1"/>
    <x v="4"/>
    <x v="19"/>
    <x v="9"/>
    <n v="0"/>
    <n v="13"/>
    <n v="0"/>
  </r>
  <r>
    <x v="1"/>
    <x v="1"/>
    <x v="0"/>
    <x v="1"/>
    <x v="0"/>
    <x v="0"/>
    <x v="20"/>
    <n v="0"/>
    <n v="210"/>
    <n v="0"/>
  </r>
  <r>
    <x v="1"/>
    <x v="1"/>
    <x v="0"/>
    <x v="1"/>
    <x v="0"/>
    <x v="1"/>
    <x v="20"/>
    <n v="0"/>
    <n v="210"/>
    <n v="0"/>
  </r>
  <r>
    <x v="1"/>
    <x v="1"/>
    <x v="0"/>
    <x v="1"/>
    <x v="0"/>
    <x v="2"/>
    <x v="20"/>
    <n v="0"/>
    <n v="210"/>
    <n v="0"/>
  </r>
  <r>
    <x v="1"/>
    <x v="1"/>
    <x v="0"/>
    <x v="1"/>
    <x v="0"/>
    <x v="3"/>
    <x v="20"/>
    <n v="0"/>
    <n v="210"/>
    <n v="0"/>
  </r>
  <r>
    <x v="1"/>
    <x v="1"/>
    <x v="0"/>
    <x v="1"/>
    <x v="1"/>
    <x v="4"/>
    <x v="20"/>
    <n v="0"/>
    <n v="174"/>
    <n v="0"/>
  </r>
  <r>
    <x v="1"/>
    <x v="1"/>
    <x v="0"/>
    <x v="1"/>
    <x v="1"/>
    <x v="5"/>
    <x v="20"/>
    <n v="0"/>
    <n v="174"/>
    <n v="0"/>
  </r>
  <r>
    <x v="1"/>
    <x v="1"/>
    <x v="0"/>
    <x v="1"/>
    <x v="1"/>
    <x v="6"/>
    <x v="20"/>
    <n v="0"/>
    <n v="174"/>
    <n v="0"/>
  </r>
  <r>
    <x v="1"/>
    <x v="1"/>
    <x v="0"/>
    <x v="1"/>
    <x v="1"/>
    <x v="7"/>
    <x v="20"/>
    <n v="0"/>
    <n v="174"/>
    <n v="0"/>
  </r>
  <r>
    <x v="1"/>
    <x v="1"/>
    <x v="0"/>
    <x v="1"/>
    <x v="2"/>
    <x v="8"/>
    <x v="20"/>
    <n v="0"/>
    <n v="87"/>
    <n v="0"/>
  </r>
  <r>
    <x v="1"/>
    <x v="1"/>
    <x v="0"/>
    <x v="1"/>
    <x v="2"/>
    <x v="9"/>
    <x v="20"/>
    <n v="0"/>
    <n v="87"/>
    <n v="0"/>
  </r>
  <r>
    <x v="1"/>
    <x v="1"/>
    <x v="0"/>
    <x v="1"/>
    <x v="2"/>
    <x v="10"/>
    <x v="20"/>
    <n v="0"/>
    <n v="87"/>
    <n v="0"/>
  </r>
  <r>
    <x v="1"/>
    <x v="1"/>
    <x v="0"/>
    <x v="1"/>
    <x v="2"/>
    <x v="11"/>
    <x v="20"/>
    <n v="0"/>
    <n v="87"/>
    <n v="0"/>
  </r>
  <r>
    <x v="1"/>
    <x v="1"/>
    <x v="0"/>
    <x v="1"/>
    <x v="3"/>
    <x v="12"/>
    <x v="20"/>
    <n v="0"/>
    <n v="67"/>
    <n v="0"/>
  </r>
  <r>
    <x v="1"/>
    <x v="1"/>
    <x v="0"/>
    <x v="1"/>
    <x v="3"/>
    <x v="13"/>
    <x v="20"/>
    <n v="0"/>
    <n v="67"/>
    <n v="0"/>
  </r>
  <r>
    <x v="1"/>
    <x v="1"/>
    <x v="0"/>
    <x v="1"/>
    <x v="3"/>
    <x v="14"/>
    <x v="20"/>
    <n v="0"/>
    <n v="67"/>
    <n v="0"/>
  </r>
  <r>
    <x v="1"/>
    <x v="1"/>
    <x v="0"/>
    <x v="1"/>
    <x v="3"/>
    <x v="15"/>
    <x v="20"/>
    <n v="0"/>
    <n v="67"/>
    <n v="0"/>
  </r>
  <r>
    <x v="1"/>
    <x v="1"/>
    <x v="0"/>
    <x v="1"/>
    <x v="4"/>
    <x v="16"/>
    <x v="20"/>
    <n v="0"/>
    <n v="13"/>
    <n v="0"/>
  </r>
  <r>
    <x v="1"/>
    <x v="1"/>
    <x v="0"/>
    <x v="1"/>
    <x v="4"/>
    <x v="17"/>
    <x v="20"/>
    <n v="0"/>
    <n v="13"/>
    <n v="0"/>
  </r>
  <r>
    <x v="1"/>
    <x v="1"/>
    <x v="0"/>
    <x v="1"/>
    <x v="4"/>
    <x v="18"/>
    <x v="20"/>
    <n v="0"/>
    <n v="13"/>
    <n v="0"/>
  </r>
  <r>
    <x v="1"/>
    <x v="1"/>
    <x v="0"/>
    <x v="1"/>
    <x v="4"/>
    <x v="19"/>
    <x v="20"/>
    <n v="0"/>
    <n v="13"/>
    <n v="0"/>
  </r>
  <r>
    <x v="0"/>
    <x v="1"/>
    <x v="0"/>
    <x v="2"/>
    <x v="0"/>
    <x v="0"/>
    <x v="0"/>
    <n v="0"/>
    <n v="1477"/>
    <n v="5"/>
  </r>
  <r>
    <x v="0"/>
    <x v="1"/>
    <x v="0"/>
    <x v="2"/>
    <x v="0"/>
    <x v="0"/>
    <x v="1"/>
    <n v="0"/>
    <n v="1477"/>
    <n v="5"/>
  </r>
  <r>
    <x v="0"/>
    <x v="1"/>
    <x v="0"/>
    <x v="2"/>
    <x v="0"/>
    <x v="0"/>
    <x v="2"/>
    <n v="0"/>
    <n v="1477"/>
    <n v="5"/>
  </r>
  <r>
    <x v="0"/>
    <x v="1"/>
    <x v="0"/>
    <x v="2"/>
    <x v="0"/>
    <x v="0"/>
    <x v="3"/>
    <n v="0"/>
    <n v="1477"/>
    <n v="5"/>
  </r>
  <r>
    <x v="0"/>
    <x v="1"/>
    <x v="0"/>
    <x v="2"/>
    <x v="0"/>
    <x v="0"/>
    <x v="4"/>
    <n v="0"/>
    <n v="1477"/>
    <n v="5"/>
  </r>
  <r>
    <x v="0"/>
    <x v="1"/>
    <x v="0"/>
    <x v="2"/>
    <x v="0"/>
    <x v="0"/>
    <x v="5"/>
    <n v="0"/>
    <n v="1477"/>
    <n v="5"/>
  </r>
  <r>
    <x v="0"/>
    <x v="1"/>
    <x v="0"/>
    <x v="2"/>
    <x v="0"/>
    <x v="0"/>
    <x v="6"/>
    <n v="0"/>
    <n v="1477"/>
    <n v="5"/>
  </r>
  <r>
    <x v="0"/>
    <x v="1"/>
    <x v="0"/>
    <x v="2"/>
    <x v="0"/>
    <x v="0"/>
    <x v="7"/>
    <n v="0"/>
    <n v="1477"/>
    <n v="5"/>
  </r>
  <r>
    <x v="0"/>
    <x v="1"/>
    <x v="0"/>
    <x v="2"/>
    <x v="0"/>
    <x v="0"/>
    <x v="8"/>
    <n v="0"/>
    <n v="1477"/>
    <n v="5"/>
  </r>
  <r>
    <x v="0"/>
    <x v="1"/>
    <x v="0"/>
    <x v="2"/>
    <x v="0"/>
    <x v="0"/>
    <x v="9"/>
    <n v="0"/>
    <n v="1477"/>
    <n v="5"/>
  </r>
  <r>
    <x v="0"/>
    <x v="1"/>
    <x v="0"/>
    <x v="2"/>
    <x v="0"/>
    <x v="0"/>
    <x v="10"/>
    <n v="0"/>
    <n v="1477"/>
    <n v="5"/>
  </r>
  <r>
    <x v="0"/>
    <x v="1"/>
    <x v="0"/>
    <x v="2"/>
    <x v="0"/>
    <x v="0"/>
    <x v="11"/>
    <n v="0"/>
    <n v="1477"/>
    <n v="5"/>
  </r>
  <r>
    <x v="0"/>
    <x v="1"/>
    <x v="0"/>
    <x v="2"/>
    <x v="0"/>
    <x v="0"/>
    <x v="12"/>
    <n v="0"/>
    <n v="1477"/>
    <n v="5"/>
  </r>
  <r>
    <x v="0"/>
    <x v="1"/>
    <x v="0"/>
    <x v="2"/>
    <x v="0"/>
    <x v="0"/>
    <x v="13"/>
    <n v="0"/>
    <n v="1477"/>
    <n v="5"/>
  </r>
  <r>
    <x v="0"/>
    <x v="1"/>
    <x v="0"/>
    <x v="2"/>
    <x v="0"/>
    <x v="0"/>
    <x v="14"/>
    <n v="0"/>
    <n v="1477"/>
    <n v="5"/>
  </r>
  <r>
    <x v="0"/>
    <x v="1"/>
    <x v="0"/>
    <x v="2"/>
    <x v="0"/>
    <x v="0"/>
    <x v="15"/>
    <n v="0"/>
    <n v="1477"/>
    <n v="5"/>
  </r>
  <r>
    <x v="0"/>
    <x v="1"/>
    <x v="0"/>
    <x v="2"/>
    <x v="0"/>
    <x v="0"/>
    <x v="16"/>
    <n v="0"/>
    <n v="1477"/>
    <n v="5"/>
  </r>
  <r>
    <x v="0"/>
    <x v="1"/>
    <x v="0"/>
    <x v="2"/>
    <x v="0"/>
    <x v="0"/>
    <x v="17"/>
    <n v="0"/>
    <n v="1477"/>
    <n v="5"/>
  </r>
  <r>
    <x v="0"/>
    <x v="1"/>
    <x v="0"/>
    <x v="2"/>
    <x v="0"/>
    <x v="0"/>
    <x v="18"/>
    <n v="0"/>
    <n v="1477"/>
    <n v="5"/>
  </r>
  <r>
    <x v="0"/>
    <x v="1"/>
    <x v="0"/>
    <x v="2"/>
    <x v="0"/>
    <x v="1"/>
    <x v="0"/>
    <n v="0"/>
    <n v="1477"/>
    <n v="5"/>
  </r>
  <r>
    <x v="0"/>
    <x v="1"/>
    <x v="0"/>
    <x v="2"/>
    <x v="0"/>
    <x v="1"/>
    <x v="1"/>
    <n v="0"/>
    <n v="1477"/>
    <n v="5"/>
  </r>
  <r>
    <x v="0"/>
    <x v="1"/>
    <x v="0"/>
    <x v="2"/>
    <x v="0"/>
    <x v="1"/>
    <x v="2"/>
    <n v="0"/>
    <n v="1477"/>
    <n v="5"/>
  </r>
  <r>
    <x v="0"/>
    <x v="1"/>
    <x v="0"/>
    <x v="2"/>
    <x v="0"/>
    <x v="1"/>
    <x v="3"/>
    <n v="0"/>
    <n v="1477"/>
    <n v="5"/>
  </r>
  <r>
    <x v="0"/>
    <x v="1"/>
    <x v="0"/>
    <x v="2"/>
    <x v="0"/>
    <x v="1"/>
    <x v="4"/>
    <n v="0"/>
    <n v="1477"/>
    <n v="5"/>
  </r>
  <r>
    <x v="0"/>
    <x v="1"/>
    <x v="0"/>
    <x v="2"/>
    <x v="0"/>
    <x v="1"/>
    <x v="5"/>
    <n v="0"/>
    <n v="1477"/>
    <n v="5"/>
  </r>
  <r>
    <x v="0"/>
    <x v="1"/>
    <x v="0"/>
    <x v="2"/>
    <x v="0"/>
    <x v="1"/>
    <x v="6"/>
    <n v="0"/>
    <n v="1477"/>
    <n v="5"/>
  </r>
  <r>
    <x v="0"/>
    <x v="1"/>
    <x v="0"/>
    <x v="2"/>
    <x v="0"/>
    <x v="1"/>
    <x v="7"/>
    <n v="0"/>
    <n v="1477"/>
    <n v="5"/>
  </r>
  <r>
    <x v="0"/>
    <x v="1"/>
    <x v="0"/>
    <x v="2"/>
    <x v="0"/>
    <x v="1"/>
    <x v="8"/>
    <n v="0"/>
    <n v="1477"/>
    <n v="5"/>
  </r>
  <r>
    <x v="0"/>
    <x v="1"/>
    <x v="0"/>
    <x v="2"/>
    <x v="0"/>
    <x v="1"/>
    <x v="9"/>
    <n v="0"/>
    <n v="1477"/>
    <n v="5"/>
  </r>
  <r>
    <x v="0"/>
    <x v="1"/>
    <x v="0"/>
    <x v="2"/>
    <x v="0"/>
    <x v="1"/>
    <x v="10"/>
    <n v="0"/>
    <n v="1477"/>
    <n v="5"/>
  </r>
  <r>
    <x v="0"/>
    <x v="1"/>
    <x v="0"/>
    <x v="2"/>
    <x v="0"/>
    <x v="1"/>
    <x v="11"/>
    <n v="0"/>
    <n v="1477"/>
    <n v="5"/>
  </r>
  <r>
    <x v="0"/>
    <x v="1"/>
    <x v="0"/>
    <x v="2"/>
    <x v="0"/>
    <x v="1"/>
    <x v="12"/>
    <n v="0"/>
    <n v="1477"/>
    <n v="5"/>
  </r>
  <r>
    <x v="0"/>
    <x v="1"/>
    <x v="0"/>
    <x v="2"/>
    <x v="0"/>
    <x v="1"/>
    <x v="13"/>
    <n v="0"/>
    <n v="1477"/>
    <n v="5"/>
  </r>
  <r>
    <x v="0"/>
    <x v="1"/>
    <x v="0"/>
    <x v="2"/>
    <x v="0"/>
    <x v="1"/>
    <x v="14"/>
    <n v="0"/>
    <n v="1477"/>
    <n v="5"/>
  </r>
  <r>
    <x v="0"/>
    <x v="1"/>
    <x v="0"/>
    <x v="2"/>
    <x v="0"/>
    <x v="1"/>
    <x v="15"/>
    <n v="0"/>
    <n v="1477"/>
    <n v="5"/>
  </r>
  <r>
    <x v="0"/>
    <x v="1"/>
    <x v="0"/>
    <x v="2"/>
    <x v="0"/>
    <x v="1"/>
    <x v="16"/>
    <n v="0"/>
    <n v="1477"/>
    <n v="5"/>
  </r>
  <r>
    <x v="0"/>
    <x v="1"/>
    <x v="0"/>
    <x v="2"/>
    <x v="0"/>
    <x v="1"/>
    <x v="17"/>
    <n v="0"/>
    <n v="1477"/>
    <n v="5"/>
  </r>
  <r>
    <x v="0"/>
    <x v="1"/>
    <x v="0"/>
    <x v="2"/>
    <x v="0"/>
    <x v="1"/>
    <x v="18"/>
    <n v="0"/>
    <n v="1477"/>
    <n v="5"/>
  </r>
  <r>
    <x v="0"/>
    <x v="1"/>
    <x v="0"/>
    <x v="2"/>
    <x v="0"/>
    <x v="2"/>
    <x v="0"/>
    <n v="0"/>
    <n v="1477"/>
    <n v="5"/>
  </r>
  <r>
    <x v="0"/>
    <x v="1"/>
    <x v="0"/>
    <x v="2"/>
    <x v="0"/>
    <x v="2"/>
    <x v="1"/>
    <n v="0"/>
    <n v="1477"/>
    <n v="5"/>
  </r>
  <r>
    <x v="0"/>
    <x v="1"/>
    <x v="0"/>
    <x v="2"/>
    <x v="0"/>
    <x v="2"/>
    <x v="2"/>
    <n v="0"/>
    <n v="1477"/>
    <n v="5"/>
  </r>
  <r>
    <x v="0"/>
    <x v="1"/>
    <x v="0"/>
    <x v="2"/>
    <x v="0"/>
    <x v="2"/>
    <x v="3"/>
    <n v="0"/>
    <n v="1477"/>
    <n v="5"/>
  </r>
  <r>
    <x v="0"/>
    <x v="1"/>
    <x v="0"/>
    <x v="2"/>
    <x v="0"/>
    <x v="2"/>
    <x v="4"/>
    <n v="0"/>
    <n v="1477"/>
    <n v="5"/>
  </r>
  <r>
    <x v="0"/>
    <x v="1"/>
    <x v="0"/>
    <x v="2"/>
    <x v="0"/>
    <x v="2"/>
    <x v="5"/>
    <n v="0"/>
    <n v="1477"/>
    <n v="5"/>
  </r>
  <r>
    <x v="0"/>
    <x v="1"/>
    <x v="0"/>
    <x v="2"/>
    <x v="0"/>
    <x v="2"/>
    <x v="6"/>
    <n v="0"/>
    <n v="1477"/>
    <n v="5"/>
  </r>
  <r>
    <x v="0"/>
    <x v="1"/>
    <x v="0"/>
    <x v="2"/>
    <x v="0"/>
    <x v="2"/>
    <x v="7"/>
    <n v="0"/>
    <n v="1477"/>
    <n v="5"/>
  </r>
  <r>
    <x v="0"/>
    <x v="1"/>
    <x v="0"/>
    <x v="2"/>
    <x v="0"/>
    <x v="2"/>
    <x v="8"/>
    <n v="0"/>
    <n v="1477"/>
    <n v="5"/>
  </r>
  <r>
    <x v="0"/>
    <x v="1"/>
    <x v="0"/>
    <x v="2"/>
    <x v="0"/>
    <x v="2"/>
    <x v="9"/>
    <n v="0"/>
    <n v="1477"/>
    <n v="5"/>
  </r>
  <r>
    <x v="0"/>
    <x v="1"/>
    <x v="0"/>
    <x v="2"/>
    <x v="0"/>
    <x v="2"/>
    <x v="10"/>
    <n v="0"/>
    <n v="1477"/>
    <n v="5"/>
  </r>
  <r>
    <x v="0"/>
    <x v="1"/>
    <x v="0"/>
    <x v="2"/>
    <x v="0"/>
    <x v="2"/>
    <x v="11"/>
    <n v="0"/>
    <n v="1477"/>
    <n v="5"/>
  </r>
  <r>
    <x v="0"/>
    <x v="1"/>
    <x v="0"/>
    <x v="2"/>
    <x v="0"/>
    <x v="2"/>
    <x v="12"/>
    <n v="0"/>
    <n v="1477"/>
    <n v="5"/>
  </r>
  <r>
    <x v="0"/>
    <x v="1"/>
    <x v="0"/>
    <x v="2"/>
    <x v="0"/>
    <x v="2"/>
    <x v="13"/>
    <n v="0"/>
    <n v="1477"/>
    <n v="5"/>
  </r>
  <r>
    <x v="0"/>
    <x v="1"/>
    <x v="0"/>
    <x v="2"/>
    <x v="0"/>
    <x v="2"/>
    <x v="14"/>
    <n v="0"/>
    <n v="1477"/>
    <n v="5"/>
  </r>
  <r>
    <x v="0"/>
    <x v="1"/>
    <x v="0"/>
    <x v="2"/>
    <x v="0"/>
    <x v="2"/>
    <x v="15"/>
    <n v="0"/>
    <n v="1477"/>
    <n v="5"/>
  </r>
  <r>
    <x v="0"/>
    <x v="1"/>
    <x v="0"/>
    <x v="2"/>
    <x v="0"/>
    <x v="2"/>
    <x v="16"/>
    <n v="0"/>
    <n v="1477"/>
    <n v="5"/>
  </r>
  <r>
    <x v="0"/>
    <x v="1"/>
    <x v="0"/>
    <x v="2"/>
    <x v="0"/>
    <x v="2"/>
    <x v="17"/>
    <n v="0"/>
    <n v="1477"/>
    <n v="5"/>
  </r>
  <r>
    <x v="0"/>
    <x v="1"/>
    <x v="0"/>
    <x v="2"/>
    <x v="0"/>
    <x v="2"/>
    <x v="18"/>
    <n v="0"/>
    <n v="1477"/>
    <n v="5"/>
  </r>
  <r>
    <x v="0"/>
    <x v="1"/>
    <x v="0"/>
    <x v="2"/>
    <x v="0"/>
    <x v="3"/>
    <x v="0"/>
    <n v="0"/>
    <n v="1477"/>
    <n v="5"/>
  </r>
  <r>
    <x v="0"/>
    <x v="1"/>
    <x v="0"/>
    <x v="2"/>
    <x v="0"/>
    <x v="3"/>
    <x v="1"/>
    <n v="0"/>
    <n v="1477"/>
    <n v="5"/>
  </r>
  <r>
    <x v="0"/>
    <x v="1"/>
    <x v="0"/>
    <x v="2"/>
    <x v="0"/>
    <x v="3"/>
    <x v="2"/>
    <n v="0"/>
    <n v="1477"/>
    <n v="5"/>
  </r>
  <r>
    <x v="0"/>
    <x v="1"/>
    <x v="0"/>
    <x v="2"/>
    <x v="0"/>
    <x v="3"/>
    <x v="3"/>
    <n v="0"/>
    <n v="1477"/>
    <n v="5"/>
  </r>
  <r>
    <x v="0"/>
    <x v="1"/>
    <x v="0"/>
    <x v="2"/>
    <x v="0"/>
    <x v="3"/>
    <x v="4"/>
    <n v="0"/>
    <n v="1477"/>
    <n v="5"/>
  </r>
  <r>
    <x v="0"/>
    <x v="1"/>
    <x v="0"/>
    <x v="2"/>
    <x v="0"/>
    <x v="3"/>
    <x v="5"/>
    <n v="0"/>
    <n v="1477"/>
    <n v="5"/>
  </r>
  <r>
    <x v="0"/>
    <x v="1"/>
    <x v="0"/>
    <x v="2"/>
    <x v="0"/>
    <x v="3"/>
    <x v="6"/>
    <n v="0"/>
    <n v="1477"/>
    <n v="5"/>
  </r>
  <r>
    <x v="0"/>
    <x v="1"/>
    <x v="0"/>
    <x v="2"/>
    <x v="0"/>
    <x v="3"/>
    <x v="7"/>
    <n v="0"/>
    <n v="1477"/>
    <n v="5"/>
  </r>
  <r>
    <x v="0"/>
    <x v="1"/>
    <x v="0"/>
    <x v="2"/>
    <x v="0"/>
    <x v="3"/>
    <x v="8"/>
    <n v="0"/>
    <n v="1477"/>
    <n v="5"/>
  </r>
  <r>
    <x v="0"/>
    <x v="1"/>
    <x v="0"/>
    <x v="2"/>
    <x v="0"/>
    <x v="3"/>
    <x v="9"/>
    <n v="0"/>
    <n v="1477"/>
    <n v="5"/>
  </r>
  <r>
    <x v="0"/>
    <x v="1"/>
    <x v="0"/>
    <x v="2"/>
    <x v="0"/>
    <x v="3"/>
    <x v="10"/>
    <n v="0"/>
    <n v="1477"/>
    <n v="5"/>
  </r>
  <r>
    <x v="0"/>
    <x v="1"/>
    <x v="0"/>
    <x v="2"/>
    <x v="0"/>
    <x v="3"/>
    <x v="11"/>
    <n v="0"/>
    <n v="1477"/>
    <n v="5"/>
  </r>
  <r>
    <x v="0"/>
    <x v="1"/>
    <x v="0"/>
    <x v="2"/>
    <x v="0"/>
    <x v="3"/>
    <x v="12"/>
    <n v="0"/>
    <n v="1477"/>
    <n v="5"/>
  </r>
  <r>
    <x v="0"/>
    <x v="1"/>
    <x v="0"/>
    <x v="2"/>
    <x v="0"/>
    <x v="3"/>
    <x v="13"/>
    <n v="0"/>
    <n v="1477"/>
    <n v="5"/>
  </r>
  <r>
    <x v="0"/>
    <x v="1"/>
    <x v="0"/>
    <x v="2"/>
    <x v="0"/>
    <x v="3"/>
    <x v="14"/>
    <n v="0"/>
    <n v="1477"/>
    <n v="5"/>
  </r>
  <r>
    <x v="0"/>
    <x v="1"/>
    <x v="0"/>
    <x v="2"/>
    <x v="0"/>
    <x v="3"/>
    <x v="15"/>
    <n v="0"/>
    <n v="1477"/>
    <n v="5"/>
  </r>
  <r>
    <x v="0"/>
    <x v="1"/>
    <x v="0"/>
    <x v="2"/>
    <x v="0"/>
    <x v="3"/>
    <x v="16"/>
    <n v="0"/>
    <n v="1477"/>
    <n v="5"/>
  </r>
  <r>
    <x v="0"/>
    <x v="1"/>
    <x v="0"/>
    <x v="2"/>
    <x v="0"/>
    <x v="3"/>
    <x v="17"/>
    <n v="0"/>
    <n v="1477"/>
    <n v="5"/>
  </r>
  <r>
    <x v="0"/>
    <x v="1"/>
    <x v="0"/>
    <x v="2"/>
    <x v="0"/>
    <x v="3"/>
    <x v="18"/>
    <n v="0"/>
    <n v="1477"/>
    <n v="5"/>
  </r>
  <r>
    <x v="0"/>
    <x v="1"/>
    <x v="0"/>
    <x v="2"/>
    <x v="1"/>
    <x v="4"/>
    <x v="0"/>
    <n v="0"/>
    <n v="1974"/>
    <n v="5"/>
  </r>
  <r>
    <x v="0"/>
    <x v="1"/>
    <x v="0"/>
    <x v="2"/>
    <x v="1"/>
    <x v="4"/>
    <x v="1"/>
    <n v="0"/>
    <n v="1974"/>
    <n v="5"/>
  </r>
  <r>
    <x v="0"/>
    <x v="1"/>
    <x v="0"/>
    <x v="2"/>
    <x v="1"/>
    <x v="4"/>
    <x v="2"/>
    <n v="0"/>
    <n v="1974"/>
    <n v="5"/>
  </r>
  <r>
    <x v="0"/>
    <x v="1"/>
    <x v="0"/>
    <x v="2"/>
    <x v="1"/>
    <x v="4"/>
    <x v="3"/>
    <n v="0"/>
    <n v="1974"/>
    <n v="5"/>
  </r>
  <r>
    <x v="0"/>
    <x v="1"/>
    <x v="0"/>
    <x v="2"/>
    <x v="1"/>
    <x v="4"/>
    <x v="4"/>
    <n v="0"/>
    <n v="1974"/>
    <n v="5"/>
  </r>
  <r>
    <x v="0"/>
    <x v="1"/>
    <x v="0"/>
    <x v="2"/>
    <x v="1"/>
    <x v="4"/>
    <x v="5"/>
    <n v="0"/>
    <n v="1974"/>
    <n v="5"/>
  </r>
  <r>
    <x v="0"/>
    <x v="1"/>
    <x v="0"/>
    <x v="2"/>
    <x v="1"/>
    <x v="4"/>
    <x v="6"/>
    <n v="0"/>
    <n v="1974"/>
    <n v="5"/>
  </r>
  <r>
    <x v="0"/>
    <x v="1"/>
    <x v="0"/>
    <x v="2"/>
    <x v="1"/>
    <x v="4"/>
    <x v="7"/>
    <n v="0"/>
    <n v="1974"/>
    <n v="5"/>
  </r>
  <r>
    <x v="0"/>
    <x v="1"/>
    <x v="0"/>
    <x v="2"/>
    <x v="1"/>
    <x v="4"/>
    <x v="8"/>
    <n v="0"/>
    <n v="1974"/>
    <n v="5"/>
  </r>
  <r>
    <x v="0"/>
    <x v="1"/>
    <x v="0"/>
    <x v="2"/>
    <x v="1"/>
    <x v="4"/>
    <x v="9"/>
    <n v="0"/>
    <n v="1974"/>
    <n v="5"/>
  </r>
  <r>
    <x v="0"/>
    <x v="1"/>
    <x v="0"/>
    <x v="2"/>
    <x v="1"/>
    <x v="4"/>
    <x v="10"/>
    <n v="0"/>
    <n v="1974"/>
    <n v="5"/>
  </r>
  <r>
    <x v="0"/>
    <x v="1"/>
    <x v="0"/>
    <x v="2"/>
    <x v="1"/>
    <x v="4"/>
    <x v="11"/>
    <n v="0"/>
    <n v="1974"/>
    <n v="5"/>
  </r>
  <r>
    <x v="0"/>
    <x v="1"/>
    <x v="0"/>
    <x v="2"/>
    <x v="1"/>
    <x v="4"/>
    <x v="12"/>
    <n v="0"/>
    <n v="1974"/>
    <n v="5"/>
  </r>
  <r>
    <x v="0"/>
    <x v="1"/>
    <x v="0"/>
    <x v="2"/>
    <x v="1"/>
    <x v="4"/>
    <x v="13"/>
    <n v="0"/>
    <n v="1974"/>
    <n v="5"/>
  </r>
  <r>
    <x v="0"/>
    <x v="1"/>
    <x v="0"/>
    <x v="2"/>
    <x v="1"/>
    <x v="4"/>
    <x v="14"/>
    <n v="0"/>
    <n v="1974"/>
    <n v="5"/>
  </r>
  <r>
    <x v="0"/>
    <x v="1"/>
    <x v="0"/>
    <x v="2"/>
    <x v="1"/>
    <x v="4"/>
    <x v="15"/>
    <n v="0"/>
    <n v="1974"/>
    <n v="5"/>
  </r>
  <r>
    <x v="0"/>
    <x v="1"/>
    <x v="0"/>
    <x v="2"/>
    <x v="1"/>
    <x v="4"/>
    <x v="16"/>
    <n v="0"/>
    <n v="1974"/>
    <n v="5"/>
  </r>
  <r>
    <x v="0"/>
    <x v="1"/>
    <x v="0"/>
    <x v="2"/>
    <x v="1"/>
    <x v="4"/>
    <x v="17"/>
    <n v="0"/>
    <n v="1974"/>
    <n v="5"/>
  </r>
  <r>
    <x v="0"/>
    <x v="1"/>
    <x v="0"/>
    <x v="2"/>
    <x v="1"/>
    <x v="4"/>
    <x v="18"/>
    <n v="0"/>
    <n v="1974"/>
    <n v="5"/>
  </r>
  <r>
    <x v="0"/>
    <x v="1"/>
    <x v="0"/>
    <x v="2"/>
    <x v="1"/>
    <x v="5"/>
    <x v="0"/>
    <n v="0"/>
    <n v="1974"/>
    <n v="5"/>
  </r>
  <r>
    <x v="0"/>
    <x v="1"/>
    <x v="0"/>
    <x v="2"/>
    <x v="1"/>
    <x v="5"/>
    <x v="1"/>
    <n v="0"/>
    <n v="1974"/>
    <n v="5"/>
  </r>
  <r>
    <x v="0"/>
    <x v="1"/>
    <x v="0"/>
    <x v="2"/>
    <x v="1"/>
    <x v="5"/>
    <x v="2"/>
    <n v="0"/>
    <n v="1974"/>
    <n v="5"/>
  </r>
  <r>
    <x v="0"/>
    <x v="1"/>
    <x v="0"/>
    <x v="2"/>
    <x v="1"/>
    <x v="5"/>
    <x v="3"/>
    <n v="0"/>
    <n v="1974"/>
    <n v="5"/>
  </r>
  <r>
    <x v="0"/>
    <x v="1"/>
    <x v="0"/>
    <x v="2"/>
    <x v="1"/>
    <x v="5"/>
    <x v="4"/>
    <n v="0"/>
    <n v="1974"/>
    <n v="5"/>
  </r>
  <r>
    <x v="0"/>
    <x v="1"/>
    <x v="0"/>
    <x v="2"/>
    <x v="1"/>
    <x v="5"/>
    <x v="5"/>
    <n v="0"/>
    <n v="1974"/>
    <n v="5"/>
  </r>
  <r>
    <x v="0"/>
    <x v="1"/>
    <x v="0"/>
    <x v="2"/>
    <x v="1"/>
    <x v="5"/>
    <x v="6"/>
    <n v="0"/>
    <n v="1974"/>
    <n v="5"/>
  </r>
  <r>
    <x v="0"/>
    <x v="1"/>
    <x v="0"/>
    <x v="2"/>
    <x v="1"/>
    <x v="5"/>
    <x v="7"/>
    <n v="0"/>
    <n v="1974"/>
    <n v="5"/>
  </r>
  <r>
    <x v="0"/>
    <x v="1"/>
    <x v="0"/>
    <x v="2"/>
    <x v="1"/>
    <x v="5"/>
    <x v="8"/>
    <n v="0"/>
    <n v="1974"/>
    <n v="5"/>
  </r>
  <r>
    <x v="0"/>
    <x v="1"/>
    <x v="0"/>
    <x v="2"/>
    <x v="1"/>
    <x v="5"/>
    <x v="9"/>
    <n v="0"/>
    <n v="1974"/>
    <n v="5"/>
  </r>
  <r>
    <x v="0"/>
    <x v="1"/>
    <x v="0"/>
    <x v="2"/>
    <x v="1"/>
    <x v="5"/>
    <x v="10"/>
    <n v="0"/>
    <n v="1974"/>
    <n v="5"/>
  </r>
  <r>
    <x v="0"/>
    <x v="1"/>
    <x v="0"/>
    <x v="2"/>
    <x v="1"/>
    <x v="5"/>
    <x v="11"/>
    <n v="0"/>
    <n v="1974"/>
    <n v="5"/>
  </r>
  <r>
    <x v="0"/>
    <x v="1"/>
    <x v="0"/>
    <x v="2"/>
    <x v="1"/>
    <x v="5"/>
    <x v="12"/>
    <n v="0"/>
    <n v="1974"/>
    <n v="5"/>
  </r>
  <r>
    <x v="0"/>
    <x v="1"/>
    <x v="0"/>
    <x v="2"/>
    <x v="1"/>
    <x v="5"/>
    <x v="13"/>
    <n v="0"/>
    <n v="1974"/>
    <n v="5"/>
  </r>
  <r>
    <x v="0"/>
    <x v="1"/>
    <x v="0"/>
    <x v="2"/>
    <x v="1"/>
    <x v="5"/>
    <x v="14"/>
    <n v="0"/>
    <n v="1974"/>
    <n v="5"/>
  </r>
  <r>
    <x v="0"/>
    <x v="1"/>
    <x v="0"/>
    <x v="2"/>
    <x v="1"/>
    <x v="5"/>
    <x v="15"/>
    <n v="0"/>
    <n v="1974"/>
    <n v="5"/>
  </r>
  <r>
    <x v="0"/>
    <x v="1"/>
    <x v="0"/>
    <x v="2"/>
    <x v="1"/>
    <x v="5"/>
    <x v="16"/>
    <n v="0"/>
    <n v="1974"/>
    <n v="5"/>
  </r>
  <r>
    <x v="0"/>
    <x v="1"/>
    <x v="0"/>
    <x v="2"/>
    <x v="1"/>
    <x v="5"/>
    <x v="17"/>
    <n v="0"/>
    <n v="1974"/>
    <n v="5"/>
  </r>
  <r>
    <x v="0"/>
    <x v="1"/>
    <x v="0"/>
    <x v="2"/>
    <x v="1"/>
    <x v="5"/>
    <x v="18"/>
    <n v="0"/>
    <n v="1974"/>
    <n v="5"/>
  </r>
  <r>
    <x v="0"/>
    <x v="1"/>
    <x v="0"/>
    <x v="2"/>
    <x v="1"/>
    <x v="6"/>
    <x v="0"/>
    <n v="0"/>
    <n v="1974"/>
    <n v="5"/>
  </r>
  <r>
    <x v="0"/>
    <x v="1"/>
    <x v="0"/>
    <x v="2"/>
    <x v="1"/>
    <x v="6"/>
    <x v="1"/>
    <n v="0"/>
    <n v="1974"/>
    <n v="5"/>
  </r>
  <r>
    <x v="0"/>
    <x v="1"/>
    <x v="0"/>
    <x v="2"/>
    <x v="1"/>
    <x v="6"/>
    <x v="2"/>
    <n v="0"/>
    <n v="1974"/>
    <n v="5"/>
  </r>
  <r>
    <x v="0"/>
    <x v="1"/>
    <x v="0"/>
    <x v="2"/>
    <x v="1"/>
    <x v="6"/>
    <x v="3"/>
    <n v="0"/>
    <n v="1974"/>
    <n v="5"/>
  </r>
  <r>
    <x v="0"/>
    <x v="1"/>
    <x v="0"/>
    <x v="2"/>
    <x v="1"/>
    <x v="6"/>
    <x v="4"/>
    <n v="0"/>
    <n v="1974"/>
    <n v="5"/>
  </r>
  <r>
    <x v="0"/>
    <x v="1"/>
    <x v="0"/>
    <x v="2"/>
    <x v="1"/>
    <x v="6"/>
    <x v="5"/>
    <n v="0"/>
    <n v="1974"/>
    <n v="5"/>
  </r>
  <r>
    <x v="0"/>
    <x v="1"/>
    <x v="0"/>
    <x v="2"/>
    <x v="1"/>
    <x v="6"/>
    <x v="6"/>
    <n v="0"/>
    <n v="1974"/>
    <n v="5"/>
  </r>
  <r>
    <x v="0"/>
    <x v="1"/>
    <x v="0"/>
    <x v="2"/>
    <x v="1"/>
    <x v="6"/>
    <x v="7"/>
    <n v="0"/>
    <n v="1974"/>
    <n v="5"/>
  </r>
  <r>
    <x v="0"/>
    <x v="1"/>
    <x v="0"/>
    <x v="2"/>
    <x v="1"/>
    <x v="6"/>
    <x v="8"/>
    <n v="0"/>
    <n v="1974"/>
    <n v="5"/>
  </r>
  <r>
    <x v="0"/>
    <x v="1"/>
    <x v="0"/>
    <x v="2"/>
    <x v="1"/>
    <x v="6"/>
    <x v="9"/>
    <n v="0"/>
    <n v="1974"/>
    <n v="5"/>
  </r>
  <r>
    <x v="0"/>
    <x v="1"/>
    <x v="0"/>
    <x v="2"/>
    <x v="1"/>
    <x v="6"/>
    <x v="10"/>
    <n v="0"/>
    <n v="1974"/>
    <n v="5"/>
  </r>
  <r>
    <x v="0"/>
    <x v="1"/>
    <x v="0"/>
    <x v="2"/>
    <x v="1"/>
    <x v="6"/>
    <x v="11"/>
    <n v="0"/>
    <n v="1974"/>
    <n v="5"/>
  </r>
  <r>
    <x v="0"/>
    <x v="1"/>
    <x v="0"/>
    <x v="2"/>
    <x v="1"/>
    <x v="6"/>
    <x v="12"/>
    <n v="0"/>
    <n v="1974"/>
    <n v="5"/>
  </r>
  <r>
    <x v="0"/>
    <x v="1"/>
    <x v="0"/>
    <x v="2"/>
    <x v="1"/>
    <x v="6"/>
    <x v="13"/>
    <n v="0"/>
    <n v="1974"/>
    <n v="5"/>
  </r>
  <r>
    <x v="0"/>
    <x v="1"/>
    <x v="0"/>
    <x v="2"/>
    <x v="1"/>
    <x v="6"/>
    <x v="14"/>
    <n v="0"/>
    <n v="1974"/>
    <n v="5"/>
  </r>
  <r>
    <x v="0"/>
    <x v="1"/>
    <x v="0"/>
    <x v="2"/>
    <x v="1"/>
    <x v="6"/>
    <x v="15"/>
    <n v="0"/>
    <n v="1974"/>
    <n v="5"/>
  </r>
  <r>
    <x v="0"/>
    <x v="1"/>
    <x v="0"/>
    <x v="2"/>
    <x v="1"/>
    <x v="6"/>
    <x v="16"/>
    <n v="0"/>
    <n v="1974"/>
    <n v="5"/>
  </r>
  <r>
    <x v="0"/>
    <x v="1"/>
    <x v="0"/>
    <x v="2"/>
    <x v="1"/>
    <x v="6"/>
    <x v="17"/>
    <n v="0"/>
    <n v="1974"/>
    <n v="5"/>
  </r>
  <r>
    <x v="0"/>
    <x v="1"/>
    <x v="0"/>
    <x v="2"/>
    <x v="1"/>
    <x v="6"/>
    <x v="18"/>
    <n v="0"/>
    <n v="1974"/>
    <n v="5"/>
  </r>
  <r>
    <x v="0"/>
    <x v="1"/>
    <x v="0"/>
    <x v="2"/>
    <x v="1"/>
    <x v="7"/>
    <x v="0"/>
    <n v="0"/>
    <n v="1974"/>
    <n v="5"/>
  </r>
  <r>
    <x v="0"/>
    <x v="1"/>
    <x v="0"/>
    <x v="2"/>
    <x v="1"/>
    <x v="7"/>
    <x v="1"/>
    <n v="0"/>
    <n v="1974"/>
    <n v="5"/>
  </r>
  <r>
    <x v="0"/>
    <x v="1"/>
    <x v="0"/>
    <x v="2"/>
    <x v="1"/>
    <x v="7"/>
    <x v="2"/>
    <n v="0"/>
    <n v="1974"/>
    <n v="5"/>
  </r>
  <r>
    <x v="0"/>
    <x v="1"/>
    <x v="0"/>
    <x v="2"/>
    <x v="1"/>
    <x v="7"/>
    <x v="3"/>
    <n v="0"/>
    <n v="1974"/>
    <n v="5"/>
  </r>
  <r>
    <x v="0"/>
    <x v="1"/>
    <x v="0"/>
    <x v="2"/>
    <x v="1"/>
    <x v="7"/>
    <x v="4"/>
    <n v="0"/>
    <n v="1974"/>
    <n v="5"/>
  </r>
  <r>
    <x v="0"/>
    <x v="1"/>
    <x v="0"/>
    <x v="2"/>
    <x v="1"/>
    <x v="7"/>
    <x v="5"/>
    <n v="0"/>
    <n v="1974"/>
    <n v="5"/>
  </r>
  <r>
    <x v="0"/>
    <x v="1"/>
    <x v="0"/>
    <x v="2"/>
    <x v="1"/>
    <x v="7"/>
    <x v="6"/>
    <n v="0"/>
    <n v="1974"/>
    <n v="5"/>
  </r>
  <r>
    <x v="0"/>
    <x v="1"/>
    <x v="0"/>
    <x v="2"/>
    <x v="1"/>
    <x v="7"/>
    <x v="7"/>
    <n v="0"/>
    <n v="1974"/>
    <n v="5"/>
  </r>
  <r>
    <x v="0"/>
    <x v="1"/>
    <x v="0"/>
    <x v="2"/>
    <x v="1"/>
    <x v="7"/>
    <x v="8"/>
    <n v="0"/>
    <n v="1974"/>
    <n v="5"/>
  </r>
  <r>
    <x v="0"/>
    <x v="1"/>
    <x v="0"/>
    <x v="2"/>
    <x v="1"/>
    <x v="7"/>
    <x v="9"/>
    <n v="0"/>
    <n v="1974"/>
    <n v="5"/>
  </r>
  <r>
    <x v="0"/>
    <x v="1"/>
    <x v="0"/>
    <x v="2"/>
    <x v="1"/>
    <x v="7"/>
    <x v="10"/>
    <n v="0"/>
    <n v="1974"/>
    <n v="5"/>
  </r>
  <r>
    <x v="0"/>
    <x v="1"/>
    <x v="0"/>
    <x v="2"/>
    <x v="1"/>
    <x v="7"/>
    <x v="11"/>
    <n v="0"/>
    <n v="1974"/>
    <n v="5"/>
  </r>
  <r>
    <x v="0"/>
    <x v="1"/>
    <x v="0"/>
    <x v="2"/>
    <x v="1"/>
    <x v="7"/>
    <x v="12"/>
    <n v="0"/>
    <n v="1974"/>
    <n v="5"/>
  </r>
  <r>
    <x v="0"/>
    <x v="1"/>
    <x v="0"/>
    <x v="2"/>
    <x v="1"/>
    <x v="7"/>
    <x v="13"/>
    <n v="0"/>
    <n v="1974"/>
    <n v="5"/>
  </r>
  <r>
    <x v="0"/>
    <x v="1"/>
    <x v="0"/>
    <x v="2"/>
    <x v="1"/>
    <x v="7"/>
    <x v="14"/>
    <n v="0"/>
    <n v="1974"/>
    <n v="5"/>
  </r>
  <r>
    <x v="0"/>
    <x v="1"/>
    <x v="0"/>
    <x v="2"/>
    <x v="1"/>
    <x v="7"/>
    <x v="15"/>
    <n v="0"/>
    <n v="1974"/>
    <n v="5"/>
  </r>
  <r>
    <x v="0"/>
    <x v="1"/>
    <x v="0"/>
    <x v="2"/>
    <x v="1"/>
    <x v="7"/>
    <x v="16"/>
    <n v="0"/>
    <n v="1974"/>
    <n v="5"/>
  </r>
  <r>
    <x v="0"/>
    <x v="1"/>
    <x v="0"/>
    <x v="2"/>
    <x v="1"/>
    <x v="7"/>
    <x v="17"/>
    <n v="0"/>
    <n v="1974"/>
    <n v="5"/>
  </r>
  <r>
    <x v="0"/>
    <x v="1"/>
    <x v="0"/>
    <x v="2"/>
    <x v="1"/>
    <x v="7"/>
    <x v="18"/>
    <n v="0"/>
    <n v="1974"/>
    <n v="5"/>
  </r>
  <r>
    <x v="0"/>
    <x v="1"/>
    <x v="0"/>
    <x v="2"/>
    <x v="2"/>
    <x v="8"/>
    <x v="0"/>
    <n v="0"/>
    <n v="1005"/>
    <n v="5"/>
  </r>
  <r>
    <x v="0"/>
    <x v="1"/>
    <x v="0"/>
    <x v="2"/>
    <x v="2"/>
    <x v="8"/>
    <x v="1"/>
    <n v="0"/>
    <n v="1005"/>
    <n v="5"/>
  </r>
  <r>
    <x v="0"/>
    <x v="1"/>
    <x v="0"/>
    <x v="2"/>
    <x v="2"/>
    <x v="8"/>
    <x v="2"/>
    <n v="0"/>
    <n v="1005"/>
    <n v="5"/>
  </r>
  <r>
    <x v="0"/>
    <x v="1"/>
    <x v="0"/>
    <x v="2"/>
    <x v="2"/>
    <x v="8"/>
    <x v="3"/>
    <n v="0"/>
    <n v="1005"/>
    <n v="5"/>
  </r>
  <r>
    <x v="0"/>
    <x v="1"/>
    <x v="0"/>
    <x v="2"/>
    <x v="2"/>
    <x v="8"/>
    <x v="4"/>
    <n v="0"/>
    <n v="1005"/>
    <n v="5"/>
  </r>
  <r>
    <x v="0"/>
    <x v="1"/>
    <x v="0"/>
    <x v="2"/>
    <x v="2"/>
    <x v="8"/>
    <x v="5"/>
    <n v="0"/>
    <n v="1005"/>
    <n v="5"/>
  </r>
  <r>
    <x v="0"/>
    <x v="1"/>
    <x v="0"/>
    <x v="2"/>
    <x v="2"/>
    <x v="8"/>
    <x v="6"/>
    <n v="0"/>
    <n v="1005"/>
    <n v="5"/>
  </r>
  <r>
    <x v="0"/>
    <x v="1"/>
    <x v="0"/>
    <x v="2"/>
    <x v="2"/>
    <x v="8"/>
    <x v="7"/>
    <n v="0"/>
    <n v="1005"/>
    <n v="5"/>
  </r>
  <r>
    <x v="0"/>
    <x v="1"/>
    <x v="0"/>
    <x v="2"/>
    <x v="2"/>
    <x v="8"/>
    <x v="8"/>
    <n v="0"/>
    <n v="1005"/>
    <n v="5"/>
  </r>
  <r>
    <x v="0"/>
    <x v="1"/>
    <x v="0"/>
    <x v="2"/>
    <x v="2"/>
    <x v="8"/>
    <x v="9"/>
    <n v="0"/>
    <n v="1005"/>
    <n v="5"/>
  </r>
  <r>
    <x v="0"/>
    <x v="1"/>
    <x v="0"/>
    <x v="2"/>
    <x v="2"/>
    <x v="8"/>
    <x v="10"/>
    <n v="0"/>
    <n v="1005"/>
    <n v="5"/>
  </r>
  <r>
    <x v="0"/>
    <x v="1"/>
    <x v="0"/>
    <x v="2"/>
    <x v="2"/>
    <x v="8"/>
    <x v="11"/>
    <n v="0"/>
    <n v="1005"/>
    <n v="5"/>
  </r>
  <r>
    <x v="0"/>
    <x v="1"/>
    <x v="0"/>
    <x v="2"/>
    <x v="2"/>
    <x v="8"/>
    <x v="12"/>
    <n v="0"/>
    <n v="1005"/>
    <n v="5"/>
  </r>
  <r>
    <x v="0"/>
    <x v="1"/>
    <x v="0"/>
    <x v="2"/>
    <x v="2"/>
    <x v="8"/>
    <x v="13"/>
    <n v="0"/>
    <n v="1005"/>
    <n v="5"/>
  </r>
  <r>
    <x v="0"/>
    <x v="1"/>
    <x v="0"/>
    <x v="2"/>
    <x v="2"/>
    <x v="8"/>
    <x v="14"/>
    <n v="0"/>
    <n v="1005"/>
    <n v="5"/>
  </r>
  <r>
    <x v="0"/>
    <x v="1"/>
    <x v="0"/>
    <x v="2"/>
    <x v="2"/>
    <x v="8"/>
    <x v="15"/>
    <n v="0"/>
    <n v="1005"/>
    <n v="5"/>
  </r>
  <r>
    <x v="0"/>
    <x v="1"/>
    <x v="0"/>
    <x v="2"/>
    <x v="2"/>
    <x v="8"/>
    <x v="16"/>
    <n v="0"/>
    <n v="1005"/>
    <n v="5"/>
  </r>
  <r>
    <x v="0"/>
    <x v="1"/>
    <x v="0"/>
    <x v="2"/>
    <x v="2"/>
    <x v="8"/>
    <x v="17"/>
    <n v="0"/>
    <n v="1005"/>
    <n v="5"/>
  </r>
  <r>
    <x v="0"/>
    <x v="1"/>
    <x v="0"/>
    <x v="2"/>
    <x v="2"/>
    <x v="8"/>
    <x v="18"/>
    <n v="0"/>
    <n v="1005"/>
    <n v="5"/>
  </r>
  <r>
    <x v="0"/>
    <x v="1"/>
    <x v="0"/>
    <x v="2"/>
    <x v="2"/>
    <x v="9"/>
    <x v="0"/>
    <n v="0"/>
    <n v="1005"/>
    <n v="5"/>
  </r>
  <r>
    <x v="0"/>
    <x v="1"/>
    <x v="0"/>
    <x v="2"/>
    <x v="2"/>
    <x v="9"/>
    <x v="1"/>
    <n v="0"/>
    <n v="1005"/>
    <n v="5"/>
  </r>
  <r>
    <x v="0"/>
    <x v="1"/>
    <x v="0"/>
    <x v="2"/>
    <x v="2"/>
    <x v="9"/>
    <x v="2"/>
    <n v="0"/>
    <n v="1005"/>
    <n v="5"/>
  </r>
  <r>
    <x v="0"/>
    <x v="1"/>
    <x v="0"/>
    <x v="2"/>
    <x v="2"/>
    <x v="9"/>
    <x v="3"/>
    <n v="0"/>
    <n v="1005"/>
    <n v="5"/>
  </r>
  <r>
    <x v="0"/>
    <x v="1"/>
    <x v="0"/>
    <x v="2"/>
    <x v="2"/>
    <x v="9"/>
    <x v="4"/>
    <n v="0"/>
    <n v="1005"/>
    <n v="5"/>
  </r>
  <r>
    <x v="0"/>
    <x v="1"/>
    <x v="0"/>
    <x v="2"/>
    <x v="2"/>
    <x v="9"/>
    <x v="5"/>
    <n v="0"/>
    <n v="1005"/>
    <n v="5"/>
  </r>
  <r>
    <x v="0"/>
    <x v="1"/>
    <x v="0"/>
    <x v="2"/>
    <x v="2"/>
    <x v="9"/>
    <x v="6"/>
    <n v="0"/>
    <n v="1005"/>
    <n v="5"/>
  </r>
  <r>
    <x v="0"/>
    <x v="1"/>
    <x v="0"/>
    <x v="2"/>
    <x v="2"/>
    <x v="9"/>
    <x v="7"/>
    <n v="0"/>
    <n v="1005"/>
    <n v="5"/>
  </r>
  <r>
    <x v="0"/>
    <x v="1"/>
    <x v="0"/>
    <x v="2"/>
    <x v="2"/>
    <x v="9"/>
    <x v="8"/>
    <n v="0"/>
    <n v="1005"/>
    <n v="5"/>
  </r>
  <r>
    <x v="0"/>
    <x v="1"/>
    <x v="0"/>
    <x v="2"/>
    <x v="2"/>
    <x v="9"/>
    <x v="9"/>
    <n v="0"/>
    <n v="1005"/>
    <n v="5"/>
  </r>
  <r>
    <x v="0"/>
    <x v="1"/>
    <x v="0"/>
    <x v="2"/>
    <x v="2"/>
    <x v="9"/>
    <x v="10"/>
    <n v="0"/>
    <n v="1005"/>
    <n v="5"/>
  </r>
  <r>
    <x v="0"/>
    <x v="1"/>
    <x v="0"/>
    <x v="2"/>
    <x v="2"/>
    <x v="9"/>
    <x v="11"/>
    <n v="0"/>
    <n v="1005"/>
    <n v="5"/>
  </r>
  <r>
    <x v="0"/>
    <x v="1"/>
    <x v="0"/>
    <x v="2"/>
    <x v="2"/>
    <x v="9"/>
    <x v="12"/>
    <n v="0"/>
    <n v="1005"/>
    <n v="5"/>
  </r>
  <r>
    <x v="0"/>
    <x v="1"/>
    <x v="0"/>
    <x v="2"/>
    <x v="2"/>
    <x v="9"/>
    <x v="13"/>
    <n v="0"/>
    <n v="1005"/>
    <n v="5"/>
  </r>
  <r>
    <x v="0"/>
    <x v="1"/>
    <x v="0"/>
    <x v="2"/>
    <x v="2"/>
    <x v="9"/>
    <x v="14"/>
    <n v="0"/>
    <n v="1005"/>
    <n v="5"/>
  </r>
  <r>
    <x v="0"/>
    <x v="1"/>
    <x v="0"/>
    <x v="2"/>
    <x v="2"/>
    <x v="9"/>
    <x v="15"/>
    <n v="0"/>
    <n v="1005"/>
    <n v="5"/>
  </r>
  <r>
    <x v="0"/>
    <x v="1"/>
    <x v="0"/>
    <x v="2"/>
    <x v="2"/>
    <x v="9"/>
    <x v="16"/>
    <n v="0"/>
    <n v="1005"/>
    <n v="5"/>
  </r>
  <r>
    <x v="0"/>
    <x v="1"/>
    <x v="0"/>
    <x v="2"/>
    <x v="2"/>
    <x v="9"/>
    <x v="17"/>
    <n v="0"/>
    <n v="1005"/>
    <n v="5"/>
  </r>
  <r>
    <x v="0"/>
    <x v="1"/>
    <x v="0"/>
    <x v="2"/>
    <x v="2"/>
    <x v="9"/>
    <x v="18"/>
    <n v="0"/>
    <n v="1005"/>
    <n v="5"/>
  </r>
  <r>
    <x v="0"/>
    <x v="1"/>
    <x v="0"/>
    <x v="2"/>
    <x v="2"/>
    <x v="10"/>
    <x v="0"/>
    <n v="0"/>
    <n v="1005"/>
    <n v="5"/>
  </r>
  <r>
    <x v="0"/>
    <x v="1"/>
    <x v="0"/>
    <x v="2"/>
    <x v="2"/>
    <x v="10"/>
    <x v="1"/>
    <n v="0"/>
    <n v="1005"/>
    <n v="5"/>
  </r>
  <r>
    <x v="0"/>
    <x v="1"/>
    <x v="0"/>
    <x v="2"/>
    <x v="2"/>
    <x v="10"/>
    <x v="2"/>
    <n v="0"/>
    <n v="1005"/>
    <n v="5"/>
  </r>
  <r>
    <x v="0"/>
    <x v="1"/>
    <x v="0"/>
    <x v="2"/>
    <x v="2"/>
    <x v="10"/>
    <x v="3"/>
    <n v="0"/>
    <n v="1005"/>
    <n v="5"/>
  </r>
  <r>
    <x v="0"/>
    <x v="1"/>
    <x v="0"/>
    <x v="2"/>
    <x v="2"/>
    <x v="10"/>
    <x v="4"/>
    <n v="0"/>
    <n v="1005"/>
    <n v="5"/>
  </r>
  <r>
    <x v="0"/>
    <x v="1"/>
    <x v="0"/>
    <x v="2"/>
    <x v="2"/>
    <x v="10"/>
    <x v="5"/>
    <n v="0"/>
    <n v="1005"/>
    <n v="5"/>
  </r>
  <r>
    <x v="0"/>
    <x v="1"/>
    <x v="0"/>
    <x v="2"/>
    <x v="2"/>
    <x v="10"/>
    <x v="6"/>
    <n v="0"/>
    <n v="1005"/>
    <n v="5"/>
  </r>
  <r>
    <x v="0"/>
    <x v="1"/>
    <x v="0"/>
    <x v="2"/>
    <x v="2"/>
    <x v="10"/>
    <x v="7"/>
    <n v="0"/>
    <n v="1005"/>
    <n v="5"/>
  </r>
  <r>
    <x v="0"/>
    <x v="1"/>
    <x v="0"/>
    <x v="2"/>
    <x v="2"/>
    <x v="10"/>
    <x v="8"/>
    <n v="0"/>
    <n v="1005"/>
    <n v="5"/>
  </r>
  <r>
    <x v="0"/>
    <x v="1"/>
    <x v="0"/>
    <x v="2"/>
    <x v="2"/>
    <x v="10"/>
    <x v="9"/>
    <n v="0"/>
    <n v="1005"/>
    <n v="5"/>
  </r>
  <r>
    <x v="0"/>
    <x v="1"/>
    <x v="0"/>
    <x v="2"/>
    <x v="2"/>
    <x v="10"/>
    <x v="10"/>
    <n v="0"/>
    <n v="1005"/>
    <n v="5"/>
  </r>
  <r>
    <x v="0"/>
    <x v="1"/>
    <x v="0"/>
    <x v="2"/>
    <x v="2"/>
    <x v="10"/>
    <x v="11"/>
    <n v="0"/>
    <n v="1005"/>
    <n v="5"/>
  </r>
  <r>
    <x v="0"/>
    <x v="1"/>
    <x v="0"/>
    <x v="2"/>
    <x v="2"/>
    <x v="10"/>
    <x v="12"/>
    <n v="0"/>
    <n v="1005"/>
    <n v="5"/>
  </r>
  <r>
    <x v="0"/>
    <x v="1"/>
    <x v="0"/>
    <x v="2"/>
    <x v="2"/>
    <x v="10"/>
    <x v="13"/>
    <n v="0"/>
    <n v="1005"/>
    <n v="5"/>
  </r>
  <r>
    <x v="0"/>
    <x v="1"/>
    <x v="0"/>
    <x v="2"/>
    <x v="2"/>
    <x v="10"/>
    <x v="14"/>
    <n v="0"/>
    <n v="1005"/>
    <n v="5"/>
  </r>
  <r>
    <x v="0"/>
    <x v="1"/>
    <x v="0"/>
    <x v="2"/>
    <x v="2"/>
    <x v="10"/>
    <x v="15"/>
    <n v="0"/>
    <n v="1005"/>
    <n v="5"/>
  </r>
  <r>
    <x v="0"/>
    <x v="1"/>
    <x v="0"/>
    <x v="2"/>
    <x v="2"/>
    <x v="10"/>
    <x v="16"/>
    <n v="0"/>
    <n v="1005"/>
    <n v="5"/>
  </r>
  <r>
    <x v="0"/>
    <x v="1"/>
    <x v="0"/>
    <x v="2"/>
    <x v="2"/>
    <x v="10"/>
    <x v="17"/>
    <n v="0"/>
    <n v="1005"/>
    <n v="5"/>
  </r>
  <r>
    <x v="0"/>
    <x v="1"/>
    <x v="0"/>
    <x v="2"/>
    <x v="2"/>
    <x v="10"/>
    <x v="18"/>
    <n v="0"/>
    <n v="1005"/>
    <n v="5"/>
  </r>
  <r>
    <x v="0"/>
    <x v="1"/>
    <x v="0"/>
    <x v="2"/>
    <x v="2"/>
    <x v="11"/>
    <x v="0"/>
    <n v="0"/>
    <n v="1005"/>
    <n v="5"/>
  </r>
  <r>
    <x v="0"/>
    <x v="1"/>
    <x v="0"/>
    <x v="2"/>
    <x v="2"/>
    <x v="11"/>
    <x v="1"/>
    <n v="0"/>
    <n v="1005"/>
    <n v="5"/>
  </r>
  <r>
    <x v="0"/>
    <x v="1"/>
    <x v="0"/>
    <x v="2"/>
    <x v="2"/>
    <x v="11"/>
    <x v="2"/>
    <n v="0"/>
    <n v="1005"/>
    <n v="5"/>
  </r>
  <r>
    <x v="0"/>
    <x v="1"/>
    <x v="0"/>
    <x v="2"/>
    <x v="2"/>
    <x v="11"/>
    <x v="3"/>
    <n v="0"/>
    <n v="1005"/>
    <n v="5"/>
  </r>
  <r>
    <x v="0"/>
    <x v="1"/>
    <x v="0"/>
    <x v="2"/>
    <x v="2"/>
    <x v="11"/>
    <x v="4"/>
    <n v="0"/>
    <n v="1005"/>
    <n v="5"/>
  </r>
  <r>
    <x v="0"/>
    <x v="1"/>
    <x v="0"/>
    <x v="2"/>
    <x v="2"/>
    <x v="11"/>
    <x v="5"/>
    <n v="0"/>
    <n v="1005"/>
    <n v="5"/>
  </r>
  <r>
    <x v="0"/>
    <x v="1"/>
    <x v="0"/>
    <x v="2"/>
    <x v="2"/>
    <x v="11"/>
    <x v="6"/>
    <n v="0"/>
    <n v="1005"/>
    <n v="5"/>
  </r>
  <r>
    <x v="0"/>
    <x v="1"/>
    <x v="0"/>
    <x v="2"/>
    <x v="2"/>
    <x v="11"/>
    <x v="7"/>
    <n v="0"/>
    <n v="1005"/>
    <n v="5"/>
  </r>
  <r>
    <x v="0"/>
    <x v="1"/>
    <x v="0"/>
    <x v="2"/>
    <x v="2"/>
    <x v="11"/>
    <x v="8"/>
    <n v="0"/>
    <n v="1005"/>
    <n v="5"/>
  </r>
  <r>
    <x v="0"/>
    <x v="1"/>
    <x v="0"/>
    <x v="2"/>
    <x v="2"/>
    <x v="11"/>
    <x v="9"/>
    <n v="0"/>
    <n v="1005"/>
    <n v="5"/>
  </r>
  <r>
    <x v="0"/>
    <x v="1"/>
    <x v="0"/>
    <x v="2"/>
    <x v="2"/>
    <x v="11"/>
    <x v="10"/>
    <n v="0"/>
    <n v="1005"/>
    <n v="5"/>
  </r>
  <r>
    <x v="0"/>
    <x v="1"/>
    <x v="0"/>
    <x v="2"/>
    <x v="2"/>
    <x v="11"/>
    <x v="11"/>
    <n v="0"/>
    <n v="1005"/>
    <n v="5"/>
  </r>
  <r>
    <x v="0"/>
    <x v="1"/>
    <x v="0"/>
    <x v="2"/>
    <x v="2"/>
    <x v="11"/>
    <x v="12"/>
    <n v="0"/>
    <n v="1005"/>
    <n v="5"/>
  </r>
  <r>
    <x v="0"/>
    <x v="1"/>
    <x v="0"/>
    <x v="2"/>
    <x v="2"/>
    <x v="11"/>
    <x v="13"/>
    <n v="0"/>
    <n v="1005"/>
    <n v="5"/>
  </r>
  <r>
    <x v="0"/>
    <x v="1"/>
    <x v="0"/>
    <x v="2"/>
    <x v="2"/>
    <x v="11"/>
    <x v="14"/>
    <n v="0"/>
    <n v="1005"/>
    <n v="5"/>
  </r>
  <r>
    <x v="0"/>
    <x v="1"/>
    <x v="0"/>
    <x v="2"/>
    <x v="2"/>
    <x v="11"/>
    <x v="15"/>
    <n v="0"/>
    <n v="1005"/>
    <n v="5"/>
  </r>
  <r>
    <x v="0"/>
    <x v="1"/>
    <x v="0"/>
    <x v="2"/>
    <x v="2"/>
    <x v="11"/>
    <x v="16"/>
    <n v="0"/>
    <n v="1005"/>
    <n v="5"/>
  </r>
  <r>
    <x v="0"/>
    <x v="1"/>
    <x v="0"/>
    <x v="2"/>
    <x v="2"/>
    <x v="11"/>
    <x v="17"/>
    <n v="0"/>
    <n v="1005"/>
    <n v="5"/>
  </r>
  <r>
    <x v="0"/>
    <x v="1"/>
    <x v="0"/>
    <x v="2"/>
    <x v="2"/>
    <x v="11"/>
    <x v="18"/>
    <n v="0"/>
    <n v="1005"/>
    <n v="5"/>
  </r>
  <r>
    <x v="0"/>
    <x v="1"/>
    <x v="0"/>
    <x v="2"/>
    <x v="3"/>
    <x v="12"/>
    <x v="0"/>
    <n v="0"/>
    <n v="446"/>
    <n v="5"/>
  </r>
  <r>
    <x v="0"/>
    <x v="1"/>
    <x v="0"/>
    <x v="2"/>
    <x v="3"/>
    <x v="12"/>
    <x v="1"/>
    <n v="0"/>
    <n v="446"/>
    <n v="5"/>
  </r>
  <r>
    <x v="0"/>
    <x v="1"/>
    <x v="0"/>
    <x v="2"/>
    <x v="3"/>
    <x v="12"/>
    <x v="2"/>
    <n v="0"/>
    <n v="446"/>
    <n v="5"/>
  </r>
  <r>
    <x v="0"/>
    <x v="1"/>
    <x v="0"/>
    <x v="2"/>
    <x v="3"/>
    <x v="12"/>
    <x v="3"/>
    <n v="0"/>
    <n v="446"/>
    <n v="5"/>
  </r>
  <r>
    <x v="0"/>
    <x v="1"/>
    <x v="0"/>
    <x v="2"/>
    <x v="3"/>
    <x v="12"/>
    <x v="4"/>
    <n v="0"/>
    <n v="446"/>
    <n v="5"/>
  </r>
  <r>
    <x v="0"/>
    <x v="1"/>
    <x v="0"/>
    <x v="2"/>
    <x v="3"/>
    <x v="12"/>
    <x v="5"/>
    <n v="0"/>
    <n v="446"/>
    <n v="5"/>
  </r>
  <r>
    <x v="0"/>
    <x v="1"/>
    <x v="0"/>
    <x v="2"/>
    <x v="3"/>
    <x v="12"/>
    <x v="6"/>
    <n v="0"/>
    <n v="446"/>
    <n v="5"/>
  </r>
  <r>
    <x v="0"/>
    <x v="1"/>
    <x v="0"/>
    <x v="2"/>
    <x v="3"/>
    <x v="12"/>
    <x v="7"/>
    <n v="0"/>
    <n v="446"/>
    <n v="5"/>
  </r>
  <r>
    <x v="0"/>
    <x v="1"/>
    <x v="0"/>
    <x v="2"/>
    <x v="3"/>
    <x v="12"/>
    <x v="8"/>
    <n v="0"/>
    <n v="446"/>
    <n v="5"/>
  </r>
  <r>
    <x v="0"/>
    <x v="1"/>
    <x v="0"/>
    <x v="2"/>
    <x v="3"/>
    <x v="12"/>
    <x v="9"/>
    <n v="0"/>
    <n v="446"/>
    <n v="5"/>
  </r>
  <r>
    <x v="0"/>
    <x v="1"/>
    <x v="0"/>
    <x v="2"/>
    <x v="3"/>
    <x v="12"/>
    <x v="10"/>
    <n v="0"/>
    <n v="446"/>
    <n v="5"/>
  </r>
  <r>
    <x v="0"/>
    <x v="1"/>
    <x v="0"/>
    <x v="2"/>
    <x v="3"/>
    <x v="12"/>
    <x v="11"/>
    <n v="0"/>
    <n v="446"/>
    <n v="5"/>
  </r>
  <r>
    <x v="0"/>
    <x v="1"/>
    <x v="0"/>
    <x v="2"/>
    <x v="3"/>
    <x v="12"/>
    <x v="12"/>
    <n v="0"/>
    <n v="446"/>
    <n v="5"/>
  </r>
  <r>
    <x v="0"/>
    <x v="1"/>
    <x v="0"/>
    <x v="2"/>
    <x v="3"/>
    <x v="12"/>
    <x v="13"/>
    <n v="0"/>
    <n v="446"/>
    <n v="5"/>
  </r>
  <r>
    <x v="0"/>
    <x v="1"/>
    <x v="0"/>
    <x v="2"/>
    <x v="3"/>
    <x v="12"/>
    <x v="14"/>
    <n v="0"/>
    <n v="446"/>
    <n v="5"/>
  </r>
  <r>
    <x v="0"/>
    <x v="1"/>
    <x v="0"/>
    <x v="2"/>
    <x v="3"/>
    <x v="12"/>
    <x v="15"/>
    <n v="0"/>
    <n v="446"/>
    <n v="5"/>
  </r>
  <r>
    <x v="0"/>
    <x v="1"/>
    <x v="0"/>
    <x v="2"/>
    <x v="3"/>
    <x v="12"/>
    <x v="16"/>
    <n v="0"/>
    <n v="446"/>
    <n v="5"/>
  </r>
  <r>
    <x v="0"/>
    <x v="1"/>
    <x v="0"/>
    <x v="2"/>
    <x v="3"/>
    <x v="12"/>
    <x v="17"/>
    <n v="0"/>
    <n v="446"/>
    <n v="5"/>
  </r>
  <r>
    <x v="0"/>
    <x v="1"/>
    <x v="0"/>
    <x v="2"/>
    <x v="3"/>
    <x v="12"/>
    <x v="18"/>
    <n v="0"/>
    <n v="446"/>
    <n v="5"/>
  </r>
  <r>
    <x v="0"/>
    <x v="1"/>
    <x v="0"/>
    <x v="2"/>
    <x v="3"/>
    <x v="13"/>
    <x v="0"/>
    <n v="0"/>
    <n v="446"/>
    <n v="5"/>
  </r>
  <r>
    <x v="0"/>
    <x v="1"/>
    <x v="0"/>
    <x v="2"/>
    <x v="3"/>
    <x v="13"/>
    <x v="1"/>
    <n v="0"/>
    <n v="446"/>
    <n v="5"/>
  </r>
  <r>
    <x v="0"/>
    <x v="1"/>
    <x v="0"/>
    <x v="2"/>
    <x v="3"/>
    <x v="13"/>
    <x v="2"/>
    <n v="0"/>
    <n v="446"/>
    <n v="5"/>
  </r>
  <r>
    <x v="0"/>
    <x v="1"/>
    <x v="0"/>
    <x v="2"/>
    <x v="3"/>
    <x v="13"/>
    <x v="3"/>
    <n v="0"/>
    <n v="446"/>
    <n v="5"/>
  </r>
  <r>
    <x v="0"/>
    <x v="1"/>
    <x v="0"/>
    <x v="2"/>
    <x v="3"/>
    <x v="13"/>
    <x v="4"/>
    <n v="0"/>
    <n v="446"/>
    <n v="5"/>
  </r>
  <r>
    <x v="0"/>
    <x v="1"/>
    <x v="0"/>
    <x v="2"/>
    <x v="3"/>
    <x v="13"/>
    <x v="5"/>
    <n v="0"/>
    <n v="446"/>
    <n v="5"/>
  </r>
  <r>
    <x v="0"/>
    <x v="1"/>
    <x v="0"/>
    <x v="2"/>
    <x v="3"/>
    <x v="13"/>
    <x v="6"/>
    <n v="0"/>
    <n v="446"/>
    <n v="5"/>
  </r>
  <r>
    <x v="0"/>
    <x v="1"/>
    <x v="0"/>
    <x v="2"/>
    <x v="3"/>
    <x v="13"/>
    <x v="7"/>
    <n v="0"/>
    <n v="446"/>
    <n v="5"/>
  </r>
  <r>
    <x v="0"/>
    <x v="1"/>
    <x v="0"/>
    <x v="2"/>
    <x v="3"/>
    <x v="13"/>
    <x v="8"/>
    <n v="0"/>
    <n v="446"/>
    <n v="5"/>
  </r>
  <r>
    <x v="0"/>
    <x v="1"/>
    <x v="0"/>
    <x v="2"/>
    <x v="3"/>
    <x v="13"/>
    <x v="9"/>
    <n v="0"/>
    <n v="446"/>
    <n v="5"/>
  </r>
  <r>
    <x v="0"/>
    <x v="1"/>
    <x v="0"/>
    <x v="2"/>
    <x v="3"/>
    <x v="13"/>
    <x v="10"/>
    <n v="0"/>
    <n v="446"/>
    <n v="5"/>
  </r>
  <r>
    <x v="0"/>
    <x v="1"/>
    <x v="0"/>
    <x v="2"/>
    <x v="3"/>
    <x v="13"/>
    <x v="11"/>
    <n v="0"/>
    <n v="446"/>
    <n v="5"/>
  </r>
  <r>
    <x v="0"/>
    <x v="1"/>
    <x v="0"/>
    <x v="2"/>
    <x v="3"/>
    <x v="13"/>
    <x v="12"/>
    <n v="0"/>
    <n v="446"/>
    <n v="5"/>
  </r>
  <r>
    <x v="0"/>
    <x v="1"/>
    <x v="0"/>
    <x v="2"/>
    <x v="3"/>
    <x v="13"/>
    <x v="13"/>
    <n v="0"/>
    <n v="446"/>
    <n v="5"/>
  </r>
  <r>
    <x v="0"/>
    <x v="1"/>
    <x v="0"/>
    <x v="2"/>
    <x v="3"/>
    <x v="13"/>
    <x v="14"/>
    <n v="0"/>
    <n v="446"/>
    <n v="5"/>
  </r>
  <r>
    <x v="0"/>
    <x v="1"/>
    <x v="0"/>
    <x v="2"/>
    <x v="3"/>
    <x v="13"/>
    <x v="15"/>
    <n v="0"/>
    <n v="446"/>
    <n v="5"/>
  </r>
  <r>
    <x v="0"/>
    <x v="1"/>
    <x v="0"/>
    <x v="2"/>
    <x v="3"/>
    <x v="13"/>
    <x v="16"/>
    <n v="0"/>
    <n v="446"/>
    <n v="5"/>
  </r>
  <r>
    <x v="0"/>
    <x v="1"/>
    <x v="0"/>
    <x v="2"/>
    <x v="3"/>
    <x v="13"/>
    <x v="17"/>
    <n v="0"/>
    <n v="446"/>
    <n v="5"/>
  </r>
  <r>
    <x v="0"/>
    <x v="1"/>
    <x v="0"/>
    <x v="2"/>
    <x v="3"/>
    <x v="13"/>
    <x v="18"/>
    <n v="0"/>
    <n v="446"/>
    <n v="5"/>
  </r>
  <r>
    <x v="0"/>
    <x v="1"/>
    <x v="0"/>
    <x v="2"/>
    <x v="3"/>
    <x v="14"/>
    <x v="0"/>
    <n v="0"/>
    <n v="446"/>
    <n v="5"/>
  </r>
  <r>
    <x v="0"/>
    <x v="1"/>
    <x v="0"/>
    <x v="2"/>
    <x v="3"/>
    <x v="14"/>
    <x v="1"/>
    <n v="0"/>
    <n v="446"/>
    <n v="5"/>
  </r>
  <r>
    <x v="0"/>
    <x v="1"/>
    <x v="0"/>
    <x v="2"/>
    <x v="3"/>
    <x v="14"/>
    <x v="2"/>
    <n v="0"/>
    <n v="446"/>
    <n v="5"/>
  </r>
  <r>
    <x v="0"/>
    <x v="1"/>
    <x v="0"/>
    <x v="2"/>
    <x v="3"/>
    <x v="14"/>
    <x v="3"/>
    <n v="0"/>
    <n v="446"/>
    <n v="5"/>
  </r>
  <r>
    <x v="0"/>
    <x v="1"/>
    <x v="0"/>
    <x v="2"/>
    <x v="3"/>
    <x v="14"/>
    <x v="4"/>
    <n v="0"/>
    <n v="446"/>
    <n v="5"/>
  </r>
  <r>
    <x v="0"/>
    <x v="1"/>
    <x v="0"/>
    <x v="2"/>
    <x v="3"/>
    <x v="14"/>
    <x v="5"/>
    <n v="0"/>
    <n v="446"/>
    <n v="5"/>
  </r>
  <r>
    <x v="0"/>
    <x v="1"/>
    <x v="0"/>
    <x v="2"/>
    <x v="3"/>
    <x v="14"/>
    <x v="6"/>
    <n v="0"/>
    <n v="446"/>
    <n v="5"/>
  </r>
  <r>
    <x v="0"/>
    <x v="1"/>
    <x v="0"/>
    <x v="2"/>
    <x v="3"/>
    <x v="14"/>
    <x v="7"/>
    <n v="0"/>
    <n v="446"/>
    <n v="5"/>
  </r>
  <r>
    <x v="0"/>
    <x v="1"/>
    <x v="0"/>
    <x v="2"/>
    <x v="3"/>
    <x v="14"/>
    <x v="8"/>
    <n v="0"/>
    <n v="446"/>
    <n v="5"/>
  </r>
  <r>
    <x v="0"/>
    <x v="1"/>
    <x v="0"/>
    <x v="2"/>
    <x v="3"/>
    <x v="14"/>
    <x v="9"/>
    <n v="0"/>
    <n v="446"/>
    <n v="5"/>
  </r>
  <r>
    <x v="0"/>
    <x v="1"/>
    <x v="0"/>
    <x v="2"/>
    <x v="3"/>
    <x v="14"/>
    <x v="10"/>
    <n v="0"/>
    <n v="446"/>
    <n v="5"/>
  </r>
  <r>
    <x v="0"/>
    <x v="1"/>
    <x v="0"/>
    <x v="2"/>
    <x v="3"/>
    <x v="14"/>
    <x v="11"/>
    <n v="0"/>
    <n v="446"/>
    <n v="5"/>
  </r>
  <r>
    <x v="0"/>
    <x v="1"/>
    <x v="0"/>
    <x v="2"/>
    <x v="3"/>
    <x v="14"/>
    <x v="12"/>
    <n v="0"/>
    <n v="446"/>
    <n v="5"/>
  </r>
  <r>
    <x v="0"/>
    <x v="1"/>
    <x v="0"/>
    <x v="2"/>
    <x v="3"/>
    <x v="14"/>
    <x v="13"/>
    <n v="0"/>
    <n v="446"/>
    <n v="5"/>
  </r>
  <r>
    <x v="0"/>
    <x v="1"/>
    <x v="0"/>
    <x v="2"/>
    <x v="3"/>
    <x v="14"/>
    <x v="14"/>
    <n v="0"/>
    <n v="446"/>
    <n v="5"/>
  </r>
  <r>
    <x v="0"/>
    <x v="1"/>
    <x v="0"/>
    <x v="2"/>
    <x v="3"/>
    <x v="14"/>
    <x v="15"/>
    <n v="0"/>
    <n v="446"/>
    <n v="5"/>
  </r>
  <r>
    <x v="0"/>
    <x v="1"/>
    <x v="0"/>
    <x v="2"/>
    <x v="3"/>
    <x v="14"/>
    <x v="16"/>
    <n v="0"/>
    <n v="446"/>
    <n v="5"/>
  </r>
  <r>
    <x v="0"/>
    <x v="1"/>
    <x v="0"/>
    <x v="2"/>
    <x v="3"/>
    <x v="14"/>
    <x v="17"/>
    <n v="0"/>
    <n v="446"/>
    <n v="5"/>
  </r>
  <r>
    <x v="0"/>
    <x v="1"/>
    <x v="0"/>
    <x v="2"/>
    <x v="3"/>
    <x v="14"/>
    <x v="18"/>
    <n v="0"/>
    <n v="446"/>
    <n v="5"/>
  </r>
  <r>
    <x v="0"/>
    <x v="1"/>
    <x v="0"/>
    <x v="2"/>
    <x v="3"/>
    <x v="15"/>
    <x v="0"/>
    <n v="0"/>
    <n v="446"/>
    <n v="5"/>
  </r>
  <r>
    <x v="0"/>
    <x v="1"/>
    <x v="0"/>
    <x v="2"/>
    <x v="3"/>
    <x v="15"/>
    <x v="1"/>
    <n v="0"/>
    <n v="446"/>
    <n v="5"/>
  </r>
  <r>
    <x v="0"/>
    <x v="1"/>
    <x v="0"/>
    <x v="2"/>
    <x v="3"/>
    <x v="15"/>
    <x v="2"/>
    <n v="0"/>
    <n v="446"/>
    <n v="5"/>
  </r>
  <r>
    <x v="0"/>
    <x v="1"/>
    <x v="0"/>
    <x v="2"/>
    <x v="3"/>
    <x v="15"/>
    <x v="3"/>
    <n v="0"/>
    <n v="446"/>
    <n v="5"/>
  </r>
  <r>
    <x v="0"/>
    <x v="1"/>
    <x v="0"/>
    <x v="2"/>
    <x v="3"/>
    <x v="15"/>
    <x v="4"/>
    <n v="0"/>
    <n v="446"/>
    <n v="5"/>
  </r>
  <r>
    <x v="0"/>
    <x v="1"/>
    <x v="0"/>
    <x v="2"/>
    <x v="3"/>
    <x v="15"/>
    <x v="5"/>
    <n v="0"/>
    <n v="446"/>
    <n v="5"/>
  </r>
  <r>
    <x v="0"/>
    <x v="1"/>
    <x v="0"/>
    <x v="2"/>
    <x v="3"/>
    <x v="15"/>
    <x v="6"/>
    <n v="0"/>
    <n v="446"/>
    <n v="5"/>
  </r>
  <r>
    <x v="0"/>
    <x v="1"/>
    <x v="0"/>
    <x v="2"/>
    <x v="3"/>
    <x v="15"/>
    <x v="7"/>
    <n v="0"/>
    <n v="446"/>
    <n v="5"/>
  </r>
  <r>
    <x v="0"/>
    <x v="1"/>
    <x v="0"/>
    <x v="2"/>
    <x v="3"/>
    <x v="15"/>
    <x v="8"/>
    <n v="0"/>
    <n v="446"/>
    <n v="5"/>
  </r>
  <r>
    <x v="0"/>
    <x v="1"/>
    <x v="0"/>
    <x v="2"/>
    <x v="3"/>
    <x v="15"/>
    <x v="9"/>
    <n v="0"/>
    <n v="446"/>
    <n v="5"/>
  </r>
  <r>
    <x v="0"/>
    <x v="1"/>
    <x v="0"/>
    <x v="2"/>
    <x v="3"/>
    <x v="15"/>
    <x v="10"/>
    <n v="0"/>
    <n v="446"/>
    <n v="5"/>
  </r>
  <r>
    <x v="0"/>
    <x v="1"/>
    <x v="0"/>
    <x v="2"/>
    <x v="3"/>
    <x v="15"/>
    <x v="11"/>
    <n v="0"/>
    <n v="446"/>
    <n v="5"/>
  </r>
  <r>
    <x v="0"/>
    <x v="1"/>
    <x v="0"/>
    <x v="2"/>
    <x v="3"/>
    <x v="15"/>
    <x v="12"/>
    <n v="0"/>
    <n v="446"/>
    <n v="5"/>
  </r>
  <r>
    <x v="0"/>
    <x v="1"/>
    <x v="0"/>
    <x v="2"/>
    <x v="3"/>
    <x v="15"/>
    <x v="13"/>
    <n v="0"/>
    <n v="446"/>
    <n v="5"/>
  </r>
  <r>
    <x v="0"/>
    <x v="1"/>
    <x v="0"/>
    <x v="2"/>
    <x v="3"/>
    <x v="15"/>
    <x v="14"/>
    <n v="0"/>
    <n v="446"/>
    <n v="5"/>
  </r>
  <r>
    <x v="0"/>
    <x v="1"/>
    <x v="0"/>
    <x v="2"/>
    <x v="3"/>
    <x v="15"/>
    <x v="15"/>
    <n v="0"/>
    <n v="446"/>
    <n v="5"/>
  </r>
  <r>
    <x v="0"/>
    <x v="1"/>
    <x v="0"/>
    <x v="2"/>
    <x v="3"/>
    <x v="15"/>
    <x v="16"/>
    <n v="0"/>
    <n v="446"/>
    <n v="5"/>
  </r>
  <r>
    <x v="0"/>
    <x v="1"/>
    <x v="0"/>
    <x v="2"/>
    <x v="3"/>
    <x v="15"/>
    <x v="17"/>
    <n v="0"/>
    <n v="446"/>
    <n v="5"/>
  </r>
  <r>
    <x v="0"/>
    <x v="1"/>
    <x v="0"/>
    <x v="2"/>
    <x v="3"/>
    <x v="15"/>
    <x v="18"/>
    <n v="0"/>
    <n v="446"/>
    <n v="5"/>
  </r>
  <r>
    <x v="0"/>
    <x v="1"/>
    <x v="0"/>
    <x v="2"/>
    <x v="4"/>
    <x v="16"/>
    <x v="0"/>
    <n v="0"/>
    <n v="165"/>
    <n v="5"/>
  </r>
  <r>
    <x v="0"/>
    <x v="1"/>
    <x v="0"/>
    <x v="2"/>
    <x v="4"/>
    <x v="16"/>
    <x v="1"/>
    <n v="0"/>
    <n v="165"/>
    <n v="5"/>
  </r>
  <r>
    <x v="0"/>
    <x v="1"/>
    <x v="0"/>
    <x v="2"/>
    <x v="4"/>
    <x v="16"/>
    <x v="2"/>
    <n v="0"/>
    <n v="165"/>
    <n v="5"/>
  </r>
  <r>
    <x v="0"/>
    <x v="1"/>
    <x v="0"/>
    <x v="2"/>
    <x v="4"/>
    <x v="16"/>
    <x v="3"/>
    <n v="0"/>
    <n v="165"/>
    <n v="5"/>
  </r>
  <r>
    <x v="0"/>
    <x v="1"/>
    <x v="0"/>
    <x v="2"/>
    <x v="4"/>
    <x v="16"/>
    <x v="4"/>
    <n v="0"/>
    <n v="165"/>
    <n v="5"/>
  </r>
  <r>
    <x v="0"/>
    <x v="1"/>
    <x v="0"/>
    <x v="2"/>
    <x v="4"/>
    <x v="16"/>
    <x v="5"/>
    <n v="0"/>
    <n v="165"/>
    <n v="5"/>
  </r>
  <r>
    <x v="0"/>
    <x v="1"/>
    <x v="0"/>
    <x v="2"/>
    <x v="4"/>
    <x v="16"/>
    <x v="6"/>
    <n v="0"/>
    <n v="165"/>
    <n v="5"/>
  </r>
  <r>
    <x v="0"/>
    <x v="1"/>
    <x v="0"/>
    <x v="2"/>
    <x v="4"/>
    <x v="16"/>
    <x v="7"/>
    <n v="0"/>
    <n v="165"/>
    <n v="5"/>
  </r>
  <r>
    <x v="0"/>
    <x v="1"/>
    <x v="0"/>
    <x v="2"/>
    <x v="4"/>
    <x v="16"/>
    <x v="8"/>
    <n v="0"/>
    <n v="165"/>
    <n v="5"/>
  </r>
  <r>
    <x v="0"/>
    <x v="1"/>
    <x v="0"/>
    <x v="2"/>
    <x v="4"/>
    <x v="16"/>
    <x v="9"/>
    <n v="0"/>
    <n v="165"/>
    <n v="5"/>
  </r>
  <r>
    <x v="0"/>
    <x v="1"/>
    <x v="0"/>
    <x v="2"/>
    <x v="4"/>
    <x v="16"/>
    <x v="10"/>
    <n v="0"/>
    <n v="165"/>
    <n v="5"/>
  </r>
  <r>
    <x v="0"/>
    <x v="1"/>
    <x v="0"/>
    <x v="2"/>
    <x v="4"/>
    <x v="16"/>
    <x v="11"/>
    <n v="0"/>
    <n v="165"/>
    <n v="5"/>
  </r>
  <r>
    <x v="0"/>
    <x v="1"/>
    <x v="0"/>
    <x v="2"/>
    <x v="4"/>
    <x v="16"/>
    <x v="12"/>
    <n v="0"/>
    <n v="165"/>
    <n v="5"/>
  </r>
  <r>
    <x v="0"/>
    <x v="1"/>
    <x v="0"/>
    <x v="2"/>
    <x v="4"/>
    <x v="16"/>
    <x v="13"/>
    <n v="0"/>
    <n v="165"/>
    <n v="5"/>
  </r>
  <r>
    <x v="0"/>
    <x v="1"/>
    <x v="0"/>
    <x v="2"/>
    <x v="4"/>
    <x v="16"/>
    <x v="14"/>
    <n v="0"/>
    <n v="165"/>
    <n v="5"/>
  </r>
  <r>
    <x v="0"/>
    <x v="1"/>
    <x v="0"/>
    <x v="2"/>
    <x v="4"/>
    <x v="16"/>
    <x v="15"/>
    <n v="0"/>
    <n v="165"/>
    <n v="5"/>
  </r>
  <r>
    <x v="0"/>
    <x v="1"/>
    <x v="0"/>
    <x v="2"/>
    <x v="4"/>
    <x v="16"/>
    <x v="16"/>
    <n v="0"/>
    <n v="165"/>
    <n v="5"/>
  </r>
  <r>
    <x v="0"/>
    <x v="1"/>
    <x v="0"/>
    <x v="2"/>
    <x v="4"/>
    <x v="16"/>
    <x v="17"/>
    <n v="0"/>
    <n v="165"/>
    <n v="5"/>
  </r>
  <r>
    <x v="0"/>
    <x v="1"/>
    <x v="0"/>
    <x v="2"/>
    <x v="4"/>
    <x v="16"/>
    <x v="18"/>
    <n v="0"/>
    <n v="165"/>
    <n v="5"/>
  </r>
  <r>
    <x v="0"/>
    <x v="1"/>
    <x v="0"/>
    <x v="2"/>
    <x v="4"/>
    <x v="17"/>
    <x v="0"/>
    <n v="0"/>
    <n v="165"/>
    <n v="5"/>
  </r>
  <r>
    <x v="0"/>
    <x v="1"/>
    <x v="0"/>
    <x v="2"/>
    <x v="4"/>
    <x v="17"/>
    <x v="1"/>
    <n v="0"/>
    <n v="165"/>
    <n v="5"/>
  </r>
  <r>
    <x v="0"/>
    <x v="1"/>
    <x v="0"/>
    <x v="2"/>
    <x v="4"/>
    <x v="17"/>
    <x v="2"/>
    <n v="0"/>
    <n v="165"/>
    <n v="5"/>
  </r>
  <r>
    <x v="0"/>
    <x v="1"/>
    <x v="0"/>
    <x v="2"/>
    <x v="4"/>
    <x v="17"/>
    <x v="3"/>
    <n v="0"/>
    <n v="165"/>
    <n v="5"/>
  </r>
  <r>
    <x v="0"/>
    <x v="1"/>
    <x v="0"/>
    <x v="2"/>
    <x v="4"/>
    <x v="17"/>
    <x v="4"/>
    <n v="0"/>
    <n v="165"/>
    <n v="5"/>
  </r>
  <r>
    <x v="0"/>
    <x v="1"/>
    <x v="0"/>
    <x v="2"/>
    <x v="4"/>
    <x v="17"/>
    <x v="5"/>
    <n v="0"/>
    <n v="165"/>
    <n v="5"/>
  </r>
  <r>
    <x v="0"/>
    <x v="1"/>
    <x v="0"/>
    <x v="2"/>
    <x v="4"/>
    <x v="17"/>
    <x v="6"/>
    <n v="0"/>
    <n v="165"/>
    <n v="5"/>
  </r>
  <r>
    <x v="0"/>
    <x v="1"/>
    <x v="0"/>
    <x v="2"/>
    <x v="4"/>
    <x v="17"/>
    <x v="7"/>
    <n v="0"/>
    <n v="165"/>
    <n v="5"/>
  </r>
  <r>
    <x v="0"/>
    <x v="1"/>
    <x v="0"/>
    <x v="2"/>
    <x v="4"/>
    <x v="17"/>
    <x v="8"/>
    <n v="0"/>
    <n v="165"/>
    <n v="5"/>
  </r>
  <r>
    <x v="0"/>
    <x v="1"/>
    <x v="0"/>
    <x v="2"/>
    <x v="4"/>
    <x v="17"/>
    <x v="9"/>
    <n v="0"/>
    <n v="165"/>
    <n v="5"/>
  </r>
  <r>
    <x v="0"/>
    <x v="1"/>
    <x v="0"/>
    <x v="2"/>
    <x v="4"/>
    <x v="17"/>
    <x v="10"/>
    <n v="0"/>
    <n v="165"/>
    <n v="5"/>
  </r>
  <r>
    <x v="0"/>
    <x v="1"/>
    <x v="0"/>
    <x v="2"/>
    <x v="4"/>
    <x v="17"/>
    <x v="11"/>
    <n v="0"/>
    <n v="165"/>
    <n v="5"/>
  </r>
  <r>
    <x v="0"/>
    <x v="1"/>
    <x v="0"/>
    <x v="2"/>
    <x v="4"/>
    <x v="17"/>
    <x v="12"/>
    <n v="0"/>
    <n v="165"/>
    <n v="5"/>
  </r>
  <r>
    <x v="0"/>
    <x v="1"/>
    <x v="0"/>
    <x v="2"/>
    <x v="4"/>
    <x v="17"/>
    <x v="13"/>
    <n v="0"/>
    <n v="165"/>
    <n v="5"/>
  </r>
  <r>
    <x v="0"/>
    <x v="1"/>
    <x v="0"/>
    <x v="2"/>
    <x v="4"/>
    <x v="17"/>
    <x v="14"/>
    <n v="0"/>
    <n v="165"/>
    <n v="5"/>
  </r>
  <r>
    <x v="0"/>
    <x v="1"/>
    <x v="0"/>
    <x v="2"/>
    <x v="4"/>
    <x v="17"/>
    <x v="15"/>
    <n v="0"/>
    <n v="165"/>
    <n v="5"/>
  </r>
  <r>
    <x v="0"/>
    <x v="1"/>
    <x v="0"/>
    <x v="2"/>
    <x v="4"/>
    <x v="17"/>
    <x v="16"/>
    <n v="0"/>
    <n v="165"/>
    <n v="5"/>
  </r>
  <r>
    <x v="0"/>
    <x v="1"/>
    <x v="0"/>
    <x v="2"/>
    <x v="4"/>
    <x v="17"/>
    <x v="17"/>
    <n v="0"/>
    <n v="165"/>
    <n v="5"/>
  </r>
  <r>
    <x v="0"/>
    <x v="1"/>
    <x v="0"/>
    <x v="2"/>
    <x v="4"/>
    <x v="17"/>
    <x v="18"/>
    <n v="0"/>
    <n v="165"/>
    <n v="5"/>
  </r>
  <r>
    <x v="0"/>
    <x v="1"/>
    <x v="0"/>
    <x v="2"/>
    <x v="4"/>
    <x v="18"/>
    <x v="0"/>
    <n v="0"/>
    <n v="165"/>
    <n v="5"/>
  </r>
  <r>
    <x v="0"/>
    <x v="1"/>
    <x v="0"/>
    <x v="2"/>
    <x v="4"/>
    <x v="18"/>
    <x v="1"/>
    <n v="0"/>
    <n v="165"/>
    <n v="5"/>
  </r>
  <r>
    <x v="0"/>
    <x v="1"/>
    <x v="0"/>
    <x v="2"/>
    <x v="4"/>
    <x v="18"/>
    <x v="2"/>
    <n v="0"/>
    <n v="165"/>
    <n v="5"/>
  </r>
  <r>
    <x v="0"/>
    <x v="1"/>
    <x v="0"/>
    <x v="2"/>
    <x v="4"/>
    <x v="18"/>
    <x v="3"/>
    <n v="0"/>
    <n v="165"/>
    <n v="5"/>
  </r>
  <r>
    <x v="0"/>
    <x v="1"/>
    <x v="0"/>
    <x v="2"/>
    <x v="4"/>
    <x v="18"/>
    <x v="4"/>
    <n v="0"/>
    <n v="165"/>
    <n v="5"/>
  </r>
  <r>
    <x v="0"/>
    <x v="1"/>
    <x v="0"/>
    <x v="2"/>
    <x v="4"/>
    <x v="18"/>
    <x v="5"/>
    <n v="0"/>
    <n v="165"/>
    <n v="5"/>
  </r>
  <r>
    <x v="0"/>
    <x v="1"/>
    <x v="0"/>
    <x v="2"/>
    <x v="4"/>
    <x v="18"/>
    <x v="6"/>
    <n v="0"/>
    <n v="165"/>
    <n v="5"/>
  </r>
  <r>
    <x v="0"/>
    <x v="1"/>
    <x v="0"/>
    <x v="2"/>
    <x v="4"/>
    <x v="18"/>
    <x v="7"/>
    <n v="0"/>
    <n v="165"/>
    <n v="5"/>
  </r>
  <r>
    <x v="0"/>
    <x v="1"/>
    <x v="0"/>
    <x v="2"/>
    <x v="4"/>
    <x v="18"/>
    <x v="8"/>
    <n v="0"/>
    <n v="165"/>
    <n v="5"/>
  </r>
  <r>
    <x v="0"/>
    <x v="1"/>
    <x v="0"/>
    <x v="2"/>
    <x v="4"/>
    <x v="18"/>
    <x v="9"/>
    <n v="0"/>
    <n v="165"/>
    <n v="5"/>
  </r>
  <r>
    <x v="0"/>
    <x v="1"/>
    <x v="0"/>
    <x v="2"/>
    <x v="4"/>
    <x v="18"/>
    <x v="10"/>
    <n v="0"/>
    <n v="165"/>
    <n v="5"/>
  </r>
  <r>
    <x v="0"/>
    <x v="1"/>
    <x v="0"/>
    <x v="2"/>
    <x v="4"/>
    <x v="18"/>
    <x v="11"/>
    <n v="0"/>
    <n v="165"/>
    <n v="5"/>
  </r>
  <r>
    <x v="0"/>
    <x v="1"/>
    <x v="0"/>
    <x v="2"/>
    <x v="4"/>
    <x v="18"/>
    <x v="12"/>
    <n v="0"/>
    <n v="165"/>
    <n v="5"/>
  </r>
  <r>
    <x v="0"/>
    <x v="1"/>
    <x v="0"/>
    <x v="2"/>
    <x v="4"/>
    <x v="18"/>
    <x v="13"/>
    <n v="0"/>
    <n v="165"/>
    <n v="5"/>
  </r>
  <r>
    <x v="0"/>
    <x v="1"/>
    <x v="0"/>
    <x v="2"/>
    <x v="4"/>
    <x v="18"/>
    <x v="14"/>
    <n v="0"/>
    <n v="165"/>
    <n v="5"/>
  </r>
  <r>
    <x v="0"/>
    <x v="1"/>
    <x v="0"/>
    <x v="2"/>
    <x v="4"/>
    <x v="18"/>
    <x v="15"/>
    <n v="0"/>
    <n v="165"/>
    <n v="5"/>
  </r>
  <r>
    <x v="0"/>
    <x v="1"/>
    <x v="0"/>
    <x v="2"/>
    <x v="4"/>
    <x v="18"/>
    <x v="16"/>
    <n v="0"/>
    <n v="165"/>
    <n v="5"/>
  </r>
  <r>
    <x v="0"/>
    <x v="1"/>
    <x v="0"/>
    <x v="2"/>
    <x v="4"/>
    <x v="18"/>
    <x v="17"/>
    <n v="0"/>
    <n v="165"/>
    <n v="5"/>
  </r>
  <r>
    <x v="0"/>
    <x v="1"/>
    <x v="0"/>
    <x v="2"/>
    <x v="4"/>
    <x v="18"/>
    <x v="18"/>
    <n v="0"/>
    <n v="165"/>
    <n v="5"/>
  </r>
  <r>
    <x v="0"/>
    <x v="1"/>
    <x v="0"/>
    <x v="2"/>
    <x v="4"/>
    <x v="19"/>
    <x v="0"/>
    <n v="0"/>
    <n v="165"/>
    <n v="5"/>
  </r>
  <r>
    <x v="0"/>
    <x v="1"/>
    <x v="0"/>
    <x v="2"/>
    <x v="4"/>
    <x v="19"/>
    <x v="1"/>
    <n v="0"/>
    <n v="165"/>
    <n v="5"/>
  </r>
  <r>
    <x v="0"/>
    <x v="1"/>
    <x v="0"/>
    <x v="2"/>
    <x v="4"/>
    <x v="19"/>
    <x v="2"/>
    <n v="0"/>
    <n v="165"/>
    <n v="5"/>
  </r>
  <r>
    <x v="0"/>
    <x v="1"/>
    <x v="0"/>
    <x v="2"/>
    <x v="4"/>
    <x v="19"/>
    <x v="3"/>
    <n v="0"/>
    <n v="165"/>
    <n v="5"/>
  </r>
  <r>
    <x v="0"/>
    <x v="1"/>
    <x v="0"/>
    <x v="2"/>
    <x v="4"/>
    <x v="19"/>
    <x v="4"/>
    <n v="0"/>
    <n v="165"/>
    <n v="5"/>
  </r>
  <r>
    <x v="0"/>
    <x v="1"/>
    <x v="0"/>
    <x v="2"/>
    <x v="4"/>
    <x v="19"/>
    <x v="5"/>
    <n v="0"/>
    <n v="165"/>
    <n v="5"/>
  </r>
  <r>
    <x v="0"/>
    <x v="1"/>
    <x v="0"/>
    <x v="2"/>
    <x v="4"/>
    <x v="19"/>
    <x v="6"/>
    <n v="0"/>
    <n v="165"/>
    <n v="5"/>
  </r>
  <r>
    <x v="0"/>
    <x v="1"/>
    <x v="0"/>
    <x v="2"/>
    <x v="4"/>
    <x v="19"/>
    <x v="7"/>
    <n v="0"/>
    <n v="165"/>
    <n v="5"/>
  </r>
  <r>
    <x v="0"/>
    <x v="1"/>
    <x v="0"/>
    <x v="2"/>
    <x v="4"/>
    <x v="19"/>
    <x v="8"/>
    <n v="0"/>
    <n v="165"/>
    <n v="5"/>
  </r>
  <r>
    <x v="0"/>
    <x v="1"/>
    <x v="0"/>
    <x v="2"/>
    <x v="4"/>
    <x v="19"/>
    <x v="9"/>
    <n v="0"/>
    <n v="165"/>
    <n v="5"/>
  </r>
  <r>
    <x v="0"/>
    <x v="1"/>
    <x v="0"/>
    <x v="2"/>
    <x v="4"/>
    <x v="19"/>
    <x v="10"/>
    <n v="0"/>
    <n v="165"/>
    <n v="5"/>
  </r>
  <r>
    <x v="0"/>
    <x v="1"/>
    <x v="0"/>
    <x v="2"/>
    <x v="4"/>
    <x v="19"/>
    <x v="11"/>
    <n v="0"/>
    <n v="165"/>
    <n v="5"/>
  </r>
  <r>
    <x v="0"/>
    <x v="1"/>
    <x v="0"/>
    <x v="2"/>
    <x v="4"/>
    <x v="19"/>
    <x v="12"/>
    <n v="0"/>
    <n v="165"/>
    <n v="5"/>
  </r>
  <r>
    <x v="0"/>
    <x v="1"/>
    <x v="0"/>
    <x v="2"/>
    <x v="4"/>
    <x v="19"/>
    <x v="13"/>
    <n v="0"/>
    <n v="165"/>
    <n v="5"/>
  </r>
  <r>
    <x v="0"/>
    <x v="1"/>
    <x v="0"/>
    <x v="2"/>
    <x v="4"/>
    <x v="19"/>
    <x v="14"/>
    <n v="0"/>
    <n v="165"/>
    <n v="5"/>
  </r>
  <r>
    <x v="0"/>
    <x v="1"/>
    <x v="0"/>
    <x v="2"/>
    <x v="4"/>
    <x v="19"/>
    <x v="15"/>
    <n v="0"/>
    <n v="165"/>
    <n v="5"/>
  </r>
  <r>
    <x v="0"/>
    <x v="1"/>
    <x v="0"/>
    <x v="2"/>
    <x v="4"/>
    <x v="19"/>
    <x v="16"/>
    <n v="0"/>
    <n v="165"/>
    <n v="5"/>
  </r>
  <r>
    <x v="0"/>
    <x v="1"/>
    <x v="0"/>
    <x v="2"/>
    <x v="4"/>
    <x v="19"/>
    <x v="17"/>
    <n v="0"/>
    <n v="165"/>
    <n v="5"/>
  </r>
  <r>
    <x v="0"/>
    <x v="1"/>
    <x v="0"/>
    <x v="2"/>
    <x v="4"/>
    <x v="19"/>
    <x v="18"/>
    <n v="0"/>
    <n v="165"/>
    <n v="5"/>
  </r>
  <r>
    <x v="1"/>
    <x v="1"/>
    <x v="0"/>
    <x v="2"/>
    <x v="0"/>
    <x v="0"/>
    <x v="19"/>
    <n v="0"/>
    <n v="210"/>
    <n v="5"/>
  </r>
  <r>
    <x v="1"/>
    <x v="1"/>
    <x v="0"/>
    <x v="2"/>
    <x v="0"/>
    <x v="1"/>
    <x v="19"/>
    <n v="0"/>
    <n v="210"/>
    <n v="5"/>
  </r>
  <r>
    <x v="1"/>
    <x v="1"/>
    <x v="0"/>
    <x v="2"/>
    <x v="0"/>
    <x v="2"/>
    <x v="19"/>
    <n v="0"/>
    <n v="210"/>
    <n v="5"/>
  </r>
  <r>
    <x v="1"/>
    <x v="1"/>
    <x v="0"/>
    <x v="2"/>
    <x v="0"/>
    <x v="3"/>
    <x v="19"/>
    <n v="0"/>
    <n v="210"/>
    <n v="5"/>
  </r>
  <r>
    <x v="1"/>
    <x v="1"/>
    <x v="0"/>
    <x v="2"/>
    <x v="1"/>
    <x v="4"/>
    <x v="19"/>
    <n v="0"/>
    <n v="174"/>
    <n v="5"/>
  </r>
  <r>
    <x v="1"/>
    <x v="1"/>
    <x v="0"/>
    <x v="2"/>
    <x v="1"/>
    <x v="5"/>
    <x v="19"/>
    <n v="0"/>
    <n v="174"/>
    <n v="5"/>
  </r>
  <r>
    <x v="1"/>
    <x v="1"/>
    <x v="0"/>
    <x v="2"/>
    <x v="1"/>
    <x v="6"/>
    <x v="19"/>
    <n v="0"/>
    <n v="174"/>
    <n v="5"/>
  </r>
  <r>
    <x v="1"/>
    <x v="1"/>
    <x v="0"/>
    <x v="2"/>
    <x v="1"/>
    <x v="7"/>
    <x v="19"/>
    <n v="0"/>
    <n v="174"/>
    <n v="5"/>
  </r>
  <r>
    <x v="1"/>
    <x v="1"/>
    <x v="0"/>
    <x v="2"/>
    <x v="2"/>
    <x v="8"/>
    <x v="19"/>
    <n v="0"/>
    <n v="87"/>
    <n v="5"/>
  </r>
  <r>
    <x v="1"/>
    <x v="1"/>
    <x v="0"/>
    <x v="2"/>
    <x v="2"/>
    <x v="9"/>
    <x v="19"/>
    <n v="0"/>
    <n v="87"/>
    <n v="5"/>
  </r>
  <r>
    <x v="1"/>
    <x v="1"/>
    <x v="0"/>
    <x v="2"/>
    <x v="2"/>
    <x v="10"/>
    <x v="19"/>
    <n v="0"/>
    <n v="87"/>
    <n v="5"/>
  </r>
  <r>
    <x v="1"/>
    <x v="1"/>
    <x v="0"/>
    <x v="2"/>
    <x v="2"/>
    <x v="11"/>
    <x v="19"/>
    <n v="0"/>
    <n v="87"/>
    <n v="5"/>
  </r>
  <r>
    <x v="1"/>
    <x v="1"/>
    <x v="0"/>
    <x v="2"/>
    <x v="3"/>
    <x v="12"/>
    <x v="19"/>
    <n v="0"/>
    <n v="67"/>
    <n v="5"/>
  </r>
  <r>
    <x v="1"/>
    <x v="1"/>
    <x v="0"/>
    <x v="2"/>
    <x v="3"/>
    <x v="13"/>
    <x v="19"/>
    <n v="0"/>
    <n v="67"/>
    <n v="5"/>
  </r>
  <r>
    <x v="1"/>
    <x v="1"/>
    <x v="0"/>
    <x v="2"/>
    <x v="3"/>
    <x v="14"/>
    <x v="19"/>
    <n v="0"/>
    <n v="67"/>
    <n v="5"/>
  </r>
  <r>
    <x v="1"/>
    <x v="1"/>
    <x v="0"/>
    <x v="2"/>
    <x v="3"/>
    <x v="15"/>
    <x v="19"/>
    <n v="0"/>
    <n v="67"/>
    <n v="5"/>
  </r>
  <r>
    <x v="1"/>
    <x v="1"/>
    <x v="0"/>
    <x v="2"/>
    <x v="4"/>
    <x v="16"/>
    <x v="19"/>
    <n v="0"/>
    <n v="13"/>
    <n v="5"/>
  </r>
  <r>
    <x v="1"/>
    <x v="1"/>
    <x v="0"/>
    <x v="2"/>
    <x v="4"/>
    <x v="17"/>
    <x v="19"/>
    <n v="0"/>
    <n v="13"/>
    <n v="5"/>
  </r>
  <r>
    <x v="1"/>
    <x v="1"/>
    <x v="0"/>
    <x v="2"/>
    <x v="4"/>
    <x v="18"/>
    <x v="19"/>
    <n v="0"/>
    <n v="13"/>
    <n v="5"/>
  </r>
  <r>
    <x v="1"/>
    <x v="1"/>
    <x v="0"/>
    <x v="2"/>
    <x v="4"/>
    <x v="19"/>
    <x v="19"/>
    <n v="0"/>
    <n v="13"/>
    <n v="5"/>
  </r>
  <r>
    <x v="1"/>
    <x v="1"/>
    <x v="0"/>
    <x v="2"/>
    <x v="0"/>
    <x v="0"/>
    <x v="9"/>
    <n v="0"/>
    <n v="210"/>
    <n v="5"/>
  </r>
  <r>
    <x v="1"/>
    <x v="1"/>
    <x v="0"/>
    <x v="2"/>
    <x v="0"/>
    <x v="1"/>
    <x v="9"/>
    <n v="0"/>
    <n v="210"/>
    <n v="5"/>
  </r>
  <r>
    <x v="1"/>
    <x v="1"/>
    <x v="0"/>
    <x v="2"/>
    <x v="0"/>
    <x v="2"/>
    <x v="9"/>
    <n v="0"/>
    <n v="210"/>
    <n v="5"/>
  </r>
  <r>
    <x v="1"/>
    <x v="1"/>
    <x v="0"/>
    <x v="2"/>
    <x v="0"/>
    <x v="3"/>
    <x v="9"/>
    <n v="0"/>
    <n v="210"/>
    <n v="5"/>
  </r>
  <r>
    <x v="1"/>
    <x v="1"/>
    <x v="0"/>
    <x v="2"/>
    <x v="1"/>
    <x v="4"/>
    <x v="9"/>
    <n v="0"/>
    <n v="174"/>
    <n v="5"/>
  </r>
  <r>
    <x v="1"/>
    <x v="1"/>
    <x v="0"/>
    <x v="2"/>
    <x v="1"/>
    <x v="5"/>
    <x v="9"/>
    <n v="0"/>
    <n v="174"/>
    <n v="5"/>
  </r>
  <r>
    <x v="1"/>
    <x v="1"/>
    <x v="0"/>
    <x v="2"/>
    <x v="1"/>
    <x v="6"/>
    <x v="9"/>
    <n v="0"/>
    <n v="174"/>
    <n v="5"/>
  </r>
  <r>
    <x v="1"/>
    <x v="1"/>
    <x v="0"/>
    <x v="2"/>
    <x v="1"/>
    <x v="7"/>
    <x v="9"/>
    <n v="0"/>
    <n v="174"/>
    <n v="5"/>
  </r>
  <r>
    <x v="1"/>
    <x v="1"/>
    <x v="0"/>
    <x v="2"/>
    <x v="2"/>
    <x v="8"/>
    <x v="9"/>
    <n v="0"/>
    <n v="87"/>
    <n v="5"/>
  </r>
  <r>
    <x v="1"/>
    <x v="1"/>
    <x v="0"/>
    <x v="2"/>
    <x v="2"/>
    <x v="9"/>
    <x v="9"/>
    <n v="0"/>
    <n v="87"/>
    <n v="5"/>
  </r>
  <r>
    <x v="1"/>
    <x v="1"/>
    <x v="0"/>
    <x v="2"/>
    <x v="2"/>
    <x v="10"/>
    <x v="9"/>
    <n v="0"/>
    <n v="87"/>
    <n v="5"/>
  </r>
  <r>
    <x v="1"/>
    <x v="1"/>
    <x v="0"/>
    <x v="2"/>
    <x v="2"/>
    <x v="11"/>
    <x v="9"/>
    <n v="0"/>
    <n v="87"/>
    <n v="5"/>
  </r>
  <r>
    <x v="1"/>
    <x v="1"/>
    <x v="0"/>
    <x v="2"/>
    <x v="3"/>
    <x v="12"/>
    <x v="9"/>
    <n v="0"/>
    <n v="67"/>
    <n v="5"/>
  </r>
  <r>
    <x v="1"/>
    <x v="1"/>
    <x v="0"/>
    <x v="2"/>
    <x v="3"/>
    <x v="13"/>
    <x v="9"/>
    <n v="0"/>
    <n v="67"/>
    <n v="5"/>
  </r>
  <r>
    <x v="1"/>
    <x v="1"/>
    <x v="0"/>
    <x v="2"/>
    <x v="3"/>
    <x v="14"/>
    <x v="9"/>
    <n v="0"/>
    <n v="67"/>
    <n v="5"/>
  </r>
  <r>
    <x v="1"/>
    <x v="1"/>
    <x v="0"/>
    <x v="2"/>
    <x v="3"/>
    <x v="15"/>
    <x v="9"/>
    <n v="0"/>
    <n v="67"/>
    <n v="5"/>
  </r>
  <r>
    <x v="1"/>
    <x v="1"/>
    <x v="0"/>
    <x v="2"/>
    <x v="4"/>
    <x v="16"/>
    <x v="9"/>
    <n v="0"/>
    <n v="13"/>
    <n v="5"/>
  </r>
  <r>
    <x v="1"/>
    <x v="1"/>
    <x v="0"/>
    <x v="2"/>
    <x v="4"/>
    <x v="17"/>
    <x v="9"/>
    <n v="0"/>
    <n v="13"/>
    <n v="5"/>
  </r>
  <r>
    <x v="1"/>
    <x v="1"/>
    <x v="0"/>
    <x v="2"/>
    <x v="4"/>
    <x v="18"/>
    <x v="9"/>
    <n v="0"/>
    <n v="13"/>
    <n v="5"/>
  </r>
  <r>
    <x v="1"/>
    <x v="1"/>
    <x v="0"/>
    <x v="2"/>
    <x v="4"/>
    <x v="19"/>
    <x v="9"/>
    <n v="0"/>
    <n v="13"/>
    <n v="5"/>
  </r>
  <r>
    <x v="1"/>
    <x v="1"/>
    <x v="0"/>
    <x v="2"/>
    <x v="0"/>
    <x v="0"/>
    <x v="20"/>
    <n v="0"/>
    <n v="210"/>
    <n v="5"/>
  </r>
  <r>
    <x v="1"/>
    <x v="1"/>
    <x v="0"/>
    <x v="2"/>
    <x v="0"/>
    <x v="1"/>
    <x v="20"/>
    <n v="0"/>
    <n v="210"/>
    <n v="5"/>
  </r>
  <r>
    <x v="1"/>
    <x v="1"/>
    <x v="0"/>
    <x v="2"/>
    <x v="0"/>
    <x v="2"/>
    <x v="20"/>
    <n v="0"/>
    <n v="210"/>
    <n v="5"/>
  </r>
  <r>
    <x v="1"/>
    <x v="1"/>
    <x v="0"/>
    <x v="2"/>
    <x v="0"/>
    <x v="3"/>
    <x v="20"/>
    <n v="0"/>
    <n v="210"/>
    <n v="5"/>
  </r>
  <r>
    <x v="1"/>
    <x v="1"/>
    <x v="0"/>
    <x v="2"/>
    <x v="1"/>
    <x v="4"/>
    <x v="20"/>
    <n v="0"/>
    <n v="174"/>
    <n v="5"/>
  </r>
  <r>
    <x v="1"/>
    <x v="1"/>
    <x v="0"/>
    <x v="2"/>
    <x v="1"/>
    <x v="5"/>
    <x v="20"/>
    <n v="0"/>
    <n v="174"/>
    <n v="5"/>
  </r>
  <r>
    <x v="1"/>
    <x v="1"/>
    <x v="0"/>
    <x v="2"/>
    <x v="1"/>
    <x v="6"/>
    <x v="20"/>
    <n v="0"/>
    <n v="174"/>
    <n v="5"/>
  </r>
  <r>
    <x v="1"/>
    <x v="1"/>
    <x v="0"/>
    <x v="2"/>
    <x v="1"/>
    <x v="7"/>
    <x v="20"/>
    <n v="0"/>
    <n v="174"/>
    <n v="5"/>
  </r>
  <r>
    <x v="1"/>
    <x v="1"/>
    <x v="0"/>
    <x v="2"/>
    <x v="2"/>
    <x v="8"/>
    <x v="20"/>
    <n v="0"/>
    <n v="87"/>
    <n v="5"/>
  </r>
  <r>
    <x v="1"/>
    <x v="1"/>
    <x v="0"/>
    <x v="2"/>
    <x v="2"/>
    <x v="9"/>
    <x v="20"/>
    <n v="0"/>
    <n v="87"/>
    <n v="5"/>
  </r>
  <r>
    <x v="1"/>
    <x v="1"/>
    <x v="0"/>
    <x v="2"/>
    <x v="2"/>
    <x v="10"/>
    <x v="20"/>
    <n v="0"/>
    <n v="87"/>
    <n v="5"/>
  </r>
  <r>
    <x v="1"/>
    <x v="1"/>
    <x v="0"/>
    <x v="2"/>
    <x v="2"/>
    <x v="11"/>
    <x v="20"/>
    <n v="0"/>
    <n v="87"/>
    <n v="5"/>
  </r>
  <r>
    <x v="1"/>
    <x v="1"/>
    <x v="0"/>
    <x v="2"/>
    <x v="3"/>
    <x v="12"/>
    <x v="20"/>
    <n v="0"/>
    <n v="67"/>
    <n v="5"/>
  </r>
  <r>
    <x v="1"/>
    <x v="1"/>
    <x v="0"/>
    <x v="2"/>
    <x v="3"/>
    <x v="13"/>
    <x v="20"/>
    <n v="0"/>
    <n v="67"/>
    <n v="5"/>
  </r>
  <r>
    <x v="1"/>
    <x v="1"/>
    <x v="0"/>
    <x v="2"/>
    <x v="3"/>
    <x v="14"/>
    <x v="20"/>
    <n v="0"/>
    <n v="67"/>
    <n v="5"/>
  </r>
  <r>
    <x v="1"/>
    <x v="1"/>
    <x v="0"/>
    <x v="2"/>
    <x v="3"/>
    <x v="15"/>
    <x v="20"/>
    <n v="0"/>
    <n v="67"/>
    <n v="5"/>
  </r>
  <r>
    <x v="1"/>
    <x v="1"/>
    <x v="0"/>
    <x v="2"/>
    <x v="4"/>
    <x v="16"/>
    <x v="20"/>
    <n v="0"/>
    <n v="13"/>
    <n v="5"/>
  </r>
  <r>
    <x v="1"/>
    <x v="1"/>
    <x v="0"/>
    <x v="2"/>
    <x v="4"/>
    <x v="17"/>
    <x v="20"/>
    <n v="0"/>
    <n v="13"/>
    <n v="5"/>
  </r>
  <r>
    <x v="1"/>
    <x v="1"/>
    <x v="0"/>
    <x v="2"/>
    <x v="4"/>
    <x v="18"/>
    <x v="20"/>
    <n v="0"/>
    <n v="13"/>
    <n v="5"/>
  </r>
  <r>
    <x v="1"/>
    <x v="1"/>
    <x v="0"/>
    <x v="2"/>
    <x v="4"/>
    <x v="19"/>
    <x v="20"/>
    <n v="0"/>
    <n v="13"/>
    <n v="5"/>
  </r>
  <r>
    <x v="0"/>
    <x v="1"/>
    <x v="0"/>
    <x v="3"/>
    <x v="0"/>
    <x v="0"/>
    <x v="0"/>
    <n v="7.4269999999999996"/>
    <n v="1477"/>
    <n v="19"/>
  </r>
  <r>
    <x v="0"/>
    <x v="1"/>
    <x v="0"/>
    <x v="3"/>
    <x v="0"/>
    <x v="0"/>
    <x v="1"/>
    <n v="5.7450000000000001"/>
    <n v="1477"/>
    <n v="19"/>
  </r>
  <r>
    <x v="0"/>
    <x v="1"/>
    <x v="0"/>
    <x v="3"/>
    <x v="0"/>
    <x v="0"/>
    <x v="2"/>
    <n v="5.2169999999999996"/>
    <n v="1477"/>
    <n v="19"/>
  </r>
  <r>
    <x v="0"/>
    <x v="1"/>
    <x v="0"/>
    <x v="3"/>
    <x v="0"/>
    <x v="0"/>
    <x v="3"/>
    <n v="4.899"/>
    <n v="1477"/>
    <n v="19"/>
  </r>
  <r>
    <x v="0"/>
    <x v="1"/>
    <x v="0"/>
    <x v="3"/>
    <x v="0"/>
    <x v="0"/>
    <x v="4"/>
    <n v="4.431"/>
    <n v="1477"/>
    <n v="19"/>
  </r>
  <r>
    <x v="0"/>
    <x v="1"/>
    <x v="0"/>
    <x v="3"/>
    <x v="0"/>
    <x v="0"/>
    <x v="5"/>
    <n v="3.6960000000000002"/>
    <n v="1477"/>
    <n v="19"/>
  </r>
  <r>
    <x v="0"/>
    <x v="1"/>
    <x v="0"/>
    <x v="3"/>
    <x v="0"/>
    <x v="0"/>
    <x v="6"/>
    <n v="3.0550000000000002"/>
    <n v="1477"/>
    <n v="19"/>
  </r>
  <r>
    <x v="0"/>
    <x v="1"/>
    <x v="0"/>
    <x v="3"/>
    <x v="0"/>
    <x v="0"/>
    <x v="7"/>
    <n v="2.6459999999999999"/>
    <n v="1477"/>
    <n v="19"/>
  </r>
  <r>
    <x v="0"/>
    <x v="1"/>
    <x v="0"/>
    <x v="3"/>
    <x v="0"/>
    <x v="0"/>
    <x v="8"/>
    <n v="2.4390000000000001"/>
    <n v="1477"/>
    <n v="19"/>
  </r>
  <r>
    <x v="0"/>
    <x v="1"/>
    <x v="0"/>
    <x v="3"/>
    <x v="0"/>
    <x v="0"/>
    <x v="9"/>
    <n v="2.2930000000000001"/>
    <n v="1477"/>
    <n v="19"/>
  </r>
  <r>
    <x v="0"/>
    <x v="1"/>
    <x v="0"/>
    <x v="3"/>
    <x v="0"/>
    <x v="0"/>
    <x v="10"/>
    <n v="2.2069999999999999"/>
    <n v="1477"/>
    <n v="19"/>
  </r>
  <r>
    <x v="0"/>
    <x v="1"/>
    <x v="0"/>
    <x v="3"/>
    <x v="0"/>
    <x v="0"/>
    <x v="11"/>
    <n v="2.0619999999999998"/>
    <n v="1477"/>
    <n v="19"/>
  </r>
  <r>
    <x v="0"/>
    <x v="1"/>
    <x v="0"/>
    <x v="3"/>
    <x v="0"/>
    <x v="0"/>
    <x v="12"/>
    <n v="1.788"/>
    <n v="1477"/>
    <n v="19"/>
  </r>
  <r>
    <x v="0"/>
    <x v="1"/>
    <x v="0"/>
    <x v="3"/>
    <x v="0"/>
    <x v="0"/>
    <x v="13"/>
    <n v="1.7430000000000001"/>
    <n v="1477"/>
    <n v="19"/>
  </r>
  <r>
    <x v="0"/>
    <x v="1"/>
    <x v="0"/>
    <x v="3"/>
    <x v="0"/>
    <x v="0"/>
    <x v="14"/>
    <n v="1.6180000000000001"/>
    <n v="1477"/>
    <n v="19"/>
  </r>
  <r>
    <x v="0"/>
    <x v="1"/>
    <x v="0"/>
    <x v="3"/>
    <x v="0"/>
    <x v="0"/>
    <x v="15"/>
    <n v="1.397"/>
    <n v="1477"/>
    <n v="19"/>
  </r>
  <r>
    <x v="0"/>
    <x v="1"/>
    <x v="0"/>
    <x v="3"/>
    <x v="0"/>
    <x v="0"/>
    <x v="16"/>
    <n v="1.3360000000000001"/>
    <n v="1477"/>
    <n v="19"/>
  </r>
  <r>
    <x v="0"/>
    <x v="1"/>
    <x v="0"/>
    <x v="3"/>
    <x v="0"/>
    <x v="0"/>
    <x v="17"/>
    <n v="1.012"/>
    <n v="1477"/>
    <n v="19"/>
  </r>
  <r>
    <x v="0"/>
    <x v="1"/>
    <x v="0"/>
    <x v="3"/>
    <x v="0"/>
    <x v="0"/>
    <x v="18"/>
    <n v="0.78900000000000003"/>
    <n v="1477"/>
    <n v="19"/>
  </r>
  <r>
    <x v="0"/>
    <x v="1"/>
    <x v="0"/>
    <x v="3"/>
    <x v="0"/>
    <x v="1"/>
    <x v="0"/>
    <n v="7.74"/>
    <n v="1477"/>
    <n v="19"/>
  </r>
  <r>
    <x v="0"/>
    <x v="1"/>
    <x v="0"/>
    <x v="3"/>
    <x v="0"/>
    <x v="1"/>
    <x v="1"/>
    <n v="6.2759999999999998"/>
    <n v="1477"/>
    <n v="19"/>
  </r>
  <r>
    <x v="0"/>
    <x v="1"/>
    <x v="0"/>
    <x v="3"/>
    <x v="0"/>
    <x v="1"/>
    <x v="2"/>
    <n v="5.5650000000000004"/>
    <n v="1477"/>
    <n v="19"/>
  </r>
  <r>
    <x v="0"/>
    <x v="1"/>
    <x v="0"/>
    <x v="3"/>
    <x v="0"/>
    <x v="1"/>
    <x v="3"/>
    <n v="5.21"/>
    <n v="1477"/>
    <n v="19"/>
  </r>
  <r>
    <x v="0"/>
    <x v="1"/>
    <x v="0"/>
    <x v="3"/>
    <x v="0"/>
    <x v="1"/>
    <x v="4"/>
    <n v="4.5739999999999998"/>
    <n v="1477"/>
    <n v="19"/>
  </r>
  <r>
    <x v="0"/>
    <x v="1"/>
    <x v="0"/>
    <x v="3"/>
    <x v="0"/>
    <x v="1"/>
    <x v="5"/>
    <n v="3.7269999999999999"/>
    <n v="1477"/>
    <n v="19"/>
  </r>
  <r>
    <x v="0"/>
    <x v="1"/>
    <x v="0"/>
    <x v="3"/>
    <x v="0"/>
    <x v="1"/>
    <x v="6"/>
    <n v="3.1120000000000001"/>
    <n v="1477"/>
    <n v="19"/>
  </r>
  <r>
    <x v="0"/>
    <x v="1"/>
    <x v="0"/>
    <x v="3"/>
    <x v="0"/>
    <x v="1"/>
    <x v="7"/>
    <n v="2.9550000000000001"/>
    <n v="1477"/>
    <n v="19"/>
  </r>
  <r>
    <x v="0"/>
    <x v="1"/>
    <x v="0"/>
    <x v="3"/>
    <x v="0"/>
    <x v="1"/>
    <x v="8"/>
    <n v="2.4"/>
    <n v="1477"/>
    <n v="19"/>
  </r>
  <r>
    <x v="0"/>
    <x v="1"/>
    <x v="0"/>
    <x v="3"/>
    <x v="0"/>
    <x v="1"/>
    <x v="9"/>
    <n v="2.331"/>
    <n v="1477"/>
    <n v="19"/>
  </r>
  <r>
    <x v="0"/>
    <x v="1"/>
    <x v="0"/>
    <x v="3"/>
    <x v="0"/>
    <x v="1"/>
    <x v="10"/>
    <n v="2.2160000000000002"/>
    <n v="1477"/>
    <n v="19"/>
  </r>
  <r>
    <x v="0"/>
    <x v="1"/>
    <x v="0"/>
    <x v="3"/>
    <x v="0"/>
    <x v="1"/>
    <x v="11"/>
    <n v="2.028"/>
    <n v="1477"/>
    <n v="19"/>
  </r>
  <r>
    <x v="0"/>
    <x v="1"/>
    <x v="0"/>
    <x v="3"/>
    <x v="0"/>
    <x v="1"/>
    <x v="12"/>
    <n v="1.9139999999999999"/>
    <n v="1477"/>
    <n v="19"/>
  </r>
  <r>
    <x v="0"/>
    <x v="1"/>
    <x v="0"/>
    <x v="3"/>
    <x v="0"/>
    <x v="1"/>
    <x v="13"/>
    <n v="1.857"/>
    <n v="1477"/>
    <n v="19"/>
  </r>
  <r>
    <x v="0"/>
    <x v="1"/>
    <x v="0"/>
    <x v="3"/>
    <x v="0"/>
    <x v="1"/>
    <x v="14"/>
    <n v="1.786"/>
    <n v="1477"/>
    <n v="19"/>
  </r>
  <r>
    <x v="0"/>
    <x v="1"/>
    <x v="0"/>
    <x v="3"/>
    <x v="0"/>
    <x v="1"/>
    <x v="15"/>
    <n v="1.5589999999999999"/>
    <n v="1477"/>
    <n v="19"/>
  </r>
  <r>
    <x v="0"/>
    <x v="1"/>
    <x v="0"/>
    <x v="3"/>
    <x v="0"/>
    <x v="1"/>
    <x v="16"/>
    <n v="1.4630000000000001"/>
    <n v="1477"/>
    <n v="19"/>
  </r>
  <r>
    <x v="0"/>
    <x v="1"/>
    <x v="0"/>
    <x v="3"/>
    <x v="0"/>
    <x v="1"/>
    <x v="17"/>
    <n v="1.1559999999999999"/>
    <n v="1477"/>
    <n v="19"/>
  </r>
  <r>
    <x v="0"/>
    <x v="1"/>
    <x v="0"/>
    <x v="3"/>
    <x v="0"/>
    <x v="1"/>
    <x v="18"/>
    <n v="0.876"/>
    <n v="1477"/>
    <n v="19"/>
  </r>
  <r>
    <x v="0"/>
    <x v="1"/>
    <x v="0"/>
    <x v="3"/>
    <x v="0"/>
    <x v="2"/>
    <x v="0"/>
    <n v="7.9660000000000002"/>
    <n v="1477"/>
    <n v="19"/>
  </r>
  <r>
    <x v="0"/>
    <x v="1"/>
    <x v="0"/>
    <x v="3"/>
    <x v="0"/>
    <x v="2"/>
    <x v="1"/>
    <n v="6.431"/>
    <n v="1477"/>
    <n v="19"/>
  </r>
  <r>
    <x v="0"/>
    <x v="1"/>
    <x v="0"/>
    <x v="3"/>
    <x v="0"/>
    <x v="2"/>
    <x v="2"/>
    <n v="5.8029999999999999"/>
    <n v="1477"/>
    <n v="19"/>
  </r>
  <r>
    <x v="0"/>
    <x v="1"/>
    <x v="0"/>
    <x v="3"/>
    <x v="0"/>
    <x v="2"/>
    <x v="3"/>
    <n v="5.4770000000000003"/>
    <n v="1477"/>
    <n v="19"/>
  </r>
  <r>
    <x v="0"/>
    <x v="1"/>
    <x v="0"/>
    <x v="3"/>
    <x v="0"/>
    <x v="2"/>
    <x v="4"/>
    <n v="4.9980000000000002"/>
    <n v="1477"/>
    <n v="19"/>
  </r>
  <r>
    <x v="0"/>
    <x v="1"/>
    <x v="0"/>
    <x v="3"/>
    <x v="0"/>
    <x v="2"/>
    <x v="5"/>
    <n v="4.2549999999999999"/>
    <n v="1477"/>
    <n v="19"/>
  </r>
  <r>
    <x v="0"/>
    <x v="1"/>
    <x v="0"/>
    <x v="3"/>
    <x v="0"/>
    <x v="2"/>
    <x v="6"/>
    <n v="3.9769999999999999"/>
    <n v="1477"/>
    <n v="19"/>
  </r>
  <r>
    <x v="0"/>
    <x v="1"/>
    <x v="0"/>
    <x v="3"/>
    <x v="0"/>
    <x v="2"/>
    <x v="7"/>
    <n v="3.5449999999999999"/>
    <n v="1477"/>
    <n v="19"/>
  </r>
  <r>
    <x v="0"/>
    <x v="1"/>
    <x v="0"/>
    <x v="3"/>
    <x v="0"/>
    <x v="2"/>
    <x v="8"/>
    <n v="3.3690000000000002"/>
    <n v="1477"/>
    <n v="19"/>
  </r>
  <r>
    <x v="0"/>
    <x v="1"/>
    <x v="0"/>
    <x v="3"/>
    <x v="0"/>
    <x v="2"/>
    <x v="9"/>
    <n v="2.8319999999999999"/>
    <n v="1477"/>
    <n v="19"/>
  </r>
  <r>
    <x v="0"/>
    <x v="1"/>
    <x v="0"/>
    <x v="3"/>
    <x v="0"/>
    <x v="2"/>
    <x v="10"/>
    <n v="2.5329999999999999"/>
    <n v="1477"/>
    <n v="19"/>
  </r>
  <r>
    <x v="0"/>
    <x v="1"/>
    <x v="0"/>
    <x v="3"/>
    <x v="0"/>
    <x v="2"/>
    <x v="11"/>
    <n v="2.484"/>
    <n v="1477"/>
    <n v="19"/>
  </r>
  <r>
    <x v="0"/>
    <x v="1"/>
    <x v="0"/>
    <x v="3"/>
    <x v="0"/>
    <x v="2"/>
    <x v="12"/>
    <n v="2.0699999999999998"/>
    <n v="1477"/>
    <n v="19"/>
  </r>
  <r>
    <x v="0"/>
    <x v="1"/>
    <x v="0"/>
    <x v="3"/>
    <x v="0"/>
    <x v="2"/>
    <x v="13"/>
    <n v="2.0310000000000001"/>
    <n v="1477"/>
    <n v="19"/>
  </r>
  <r>
    <x v="0"/>
    <x v="1"/>
    <x v="0"/>
    <x v="3"/>
    <x v="0"/>
    <x v="2"/>
    <x v="14"/>
    <n v="1.9630000000000001"/>
    <n v="1477"/>
    <n v="19"/>
  </r>
  <r>
    <x v="0"/>
    <x v="1"/>
    <x v="0"/>
    <x v="3"/>
    <x v="0"/>
    <x v="2"/>
    <x v="15"/>
    <n v="1.5780000000000001"/>
    <n v="1477"/>
    <n v="19"/>
  </r>
  <r>
    <x v="0"/>
    <x v="1"/>
    <x v="0"/>
    <x v="3"/>
    <x v="0"/>
    <x v="2"/>
    <x v="16"/>
    <n v="1.575"/>
    <n v="1477"/>
    <n v="19"/>
  </r>
  <r>
    <x v="0"/>
    <x v="1"/>
    <x v="0"/>
    <x v="3"/>
    <x v="0"/>
    <x v="2"/>
    <x v="17"/>
    <n v="1.319"/>
    <n v="1477"/>
    <n v="19"/>
  </r>
  <r>
    <x v="0"/>
    <x v="1"/>
    <x v="0"/>
    <x v="3"/>
    <x v="0"/>
    <x v="2"/>
    <x v="18"/>
    <n v="0.91400000000000003"/>
    <n v="1477"/>
    <n v="19"/>
  </r>
  <r>
    <x v="0"/>
    <x v="1"/>
    <x v="0"/>
    <x v="3"/>
    <x v="0"/>
    <x v="3"/>
    <x v="0"/>
    <n v="8.1880000000000006"/>
    <n v="1477"/>
    <n v="19"/>
  </r>
  <r>
    <x v="0"/>
    <x v="1"/>
    <x v="0"/>
    <x v="3"/>
    <x v="0"/>
    <x v="3"/>
    <x v="1"/>
    <n v="6.1609999999999996"/>
    <n v="1477"/>
    <n v="19"/>
  </r>
  <r>
    <x v="0"/>
    <x v="1"/>
    <x v="0"/>
    <x v="3"/>
    <x v="0"/>
    <x v="3"/>
    <x v="2"/>
    <n v="5.5190000000000001"/>
    <n v="1477"/>
    <n v="19"/>
  </r>
  <r>
    <x v="0"/>
    <x v="1"/>
    <x v="0"/>
    <x v="3"/>
    <x v="0"/>
    <x v="3"/>
    <x v="3"/>
    <n v="5.2039999999999997"/>
    <n v="1477"/>
    <n v="19"/>
  </r>
  <r>
    <x v="0"/>
    <x v="1"/>
    <x v="0"/>
    <x v="3"/>
    <x v="0"/>
    <x v="3"/>
    <x v="4"/>
    <n v="4.6079999999999997"/>
    <n v="1477"/>
    <n v="19"/>
  </r>
  <r>
    <x v="0"/>
    <x v="1"/>
    <x v="0"/>
    <x v="3"/>
    <x v="0"/>
    <x v="3"/>
    <x v="5"/>
    <n v="3.97"/>
    <n v="1477"/>
    <n v="19"/>
  </r>
  <r>
    <x v="0"/>
    <x v="1"/>
    <x v="0"/>
    <x v="3"/>
    <x v="0"/>
    <x v="3"/>
    <x v="6"/>
    <n v="3.698"/>
    <n v="1477"/>
    <n v="19"/>
  </r>
  <r>
    <x v="0"/>
    <x v="1"/>
    <x v="0"/>
    <x v="3"/>
    <x v="0"/>
    <x v="3"/>
    <x v="7"/>
    <n v="2.9630000000000001"/>
    <n v="1477"/>
    <n v="19"/>
  </r>
  <r>
    <x v="0"/>
    <x v="1"/>
    <x v="0"/>
    <x v="3"/>
    <x v="0"/>
    <x v="3"/>
    <x v="8"/>
    <n v="2.504"/>
    <n v="1477"/>
    <n v="19"/>
  </r>
  <r>
    <x v="0"/>
    <x v="1"/>
    <x v="0"/>
    <x v="3"/>
    <x v="0"/>
    <x v="3"/>
    <x v="9"/>
    <n v="2.3079999999999998"/>
    <n v="1477"/>
    <n v="19"/>
  </r>
  <r>
    <x v="0"/>
    <x v="1"/>
    <x v="0"/>
    <x v="3"/>
    <x v="0"/>
    <x v="3"/>
    <x v="10"/>
    <n v="2.1360000000000001"/>
    <n v="1477"/>
    <n v="19"/>
  </r>
  <r>
    <x v="0"/>
    <x v="1"/>
    <x v="0"/>
    <x v="3"/>
    <x v="0"/>
    <x v="3"/>
    <x v="11"/>
    <n v="2.0619999999999998"/>
    <n v="1477"/>
    <n v="19"/>
  </r>
  <r>
    <x v="0"/>
    <x v="1"/>
    <x v="0"/>
    <x v="3"/>
    <x v="0"/>
    <x v="3"/>
    <x v="12"/>
    <n v="2.0110000000000001"/>
    <n v="1477"/>
    <n v="19"/>
  </r>
  <r>
    <x v="0"/>
    <x v="1"/>
    <x v="0"/>
    <x v="3"/>
    <x v="0"/>
    <x v="3"/>
    <x v="13"/>
    <n v="1.8"/>
    <n v="1477"/>
    <n v="19"/>
  </r>
  <r>
    <x v="0"/>
    <x v="1"/>
    <x v="0"/>
    <x v="3"/>
    <x v="0"/>
    <x v="3"/>
    <x v="14"/>
    <n v="1.7210000000000001"/>
    <n v="1477"/>
    <n v="19"/>
  </r>
  <r>
    <x v="0"/>
    <x v="1"/>
    <x v="0"/>
    <x v="3"/>
    <x v="0"/>
    <x v="3"/>
    <x v="15"/>
    <n v="1.5740000000000001"/>
    <n v="1477"/>
    <n v="19"/>
  </r>
  <r>
    <x v="0"/>
    <x v="1"/>
    <x v="0"/>
    <x v="3"/>
    <x v="0"/>
    <x v="3"/>
    <x v="16"/>
    <n v="1.48"/>
    <n v="1477"/>
    <n v="19"/>
  </r>
  <r>
    <x v="0"/>
    <x v="1"/>
    <x v="0"/>
    <x v="3"/>
    <x v="0"/>
    <x v="3"/>
    <x v="17"/>
    <n v="1.222"/>
    <n v="1477"/>
    <n v="19"/>
  </r>
  <r>
    <x v="0"/>
    <x v="1"/>
    <x v="0"/>
    <x v="3"/>
    <x v="0"/>
    <x v="3"/>
    <x v="18"/>
    <n v="0.80700000000000005"/>
    <n v="1477"/>
    <n v="19"/>
  </r>
  <r>
    <x v="0"/>
    <x v="1"/>
    <x v="0"/>
    <x v="3"/>
    <x v="1"/>
    <x v="4"/>
    <x v="0"/>
    <n v="11.611000000000001"/>
    <n v="1974"/>
    <n v="19"/>
  </r>
  <r>
    <x v="0"/>
    <x v="1"/>
    <x v="0"/>
    <x v="3"/>
    <x v="1"/>
    <x v="4"/>
    <x v="1"/>
    <n v="9.2240000000000002"/>
    <n v="1974"/>
    <n v="19"/>
  </r>
  <r>
    <x v="0"/>
    <x v="1"/>
    <x v="0"/>
    <x v="3"/>
    <x v="1"/>
    <x v="4"/>
    <x v="2"/>
    <n v="8.548"/>
    <n v="1974"/>
    <n v="19"/>
  </r>
  <r>
    <x v="0"/>
    <x v="1"/>
    <x v="0"/>
    <x v="3"/>
    <x v="1"/>
    <x v="4"/>
    <x v="3"/>
    <n v="8.234"/>
    <n v="1974"/>
    <n v="19"/>
  </r>
  <r>
    <x v="0"/>
    <x v="1"/>
    <x v="0"/>
    <x v="3"/>
    <x v="1"/>
    <x v="4"/>
    <x v="4"/>
    <n v="7.9859999999999998"/>
    <n v="1974"/>
    <n v="19"/>
  </r>
  <r>
    <x v="0"/>
    <x v="1"/>
    <x v="0"/>
    <x v="3"/>
    <x v="1"/>
    <x v="4"/>
    <x v="5"/>
    <n v="7.9009999999999998"/>
    <n v="1974"/>
    <n v="19"/>
  </r>
  <r>
    <x v="0"/>
    <x v="1"/>
    <x v="0"/>
    <x v="3"/>
    <x v="1"/>
    <x v="4"/>
    <x v="6"/>
    <n v="7.8540000000000001"/>
    <n v="1974"/>
    <n v="19"/>
  </r>
  <r>
    <x v="0"/>
    <x v="1"/>
    <x v="0"/>
    <x v="3"/>
    <x v="1"/>
    <x v="4"/>
    <x v="7"/>
    <n v="7.1020000000000003"/>
    <n v="1974"/>
    <n v="19"/>
  </r>
  <r>
    <x v="0"/>
    <x v="1"/>
    <x v="0"/>
    <x v="3"/>
    <x v="1"/>
    <x v="4"/>
    <x v="8"/>
    <n v="6.9829999999999997"/>
    <n v="1974"/>
    <n v="19"/>
  </r>
  <r>
    <x v="0"/>
    <x v="1"/>
    <x v="0"/>
    <x v="3"/>
    <x v="1"/>
    <x v="4"/>
    <x v="9"/>
    <n v="6.8929999999999998"/>
    <n v="1974"/>
    <n v="19"/>
  </r>
  <r>
    <x v="0"/>
    <x v="1"/>
    <x v="0"/>
    <x v="3"/>
    <x v="1"/>
    <x v="4"/>
    <x v="10"/>
    <n v="6.5549999999999997"/>
    <n v="1974"/>
    <n v="19"/>
  </r>
  <r>
    <x v="0"/>
    <x v="1"/>
    <x v="0"/>
    <x v="3"/>
    <x v="1"/>
    <x v="4"/>
    <x v="11"/>
    <n v="5.5140000000000002"/>
    <n v="1974"/>
    <n v="19"/>
  </r>
  <r>
    <x v="0"/>
    <x v="1"/>
    <x v="0"/>
    <x v="3"/>
    <x v="1"/>
    <x v="4"/>
    <x v="12"/>
    <n v="4.7949999999999999"/>
    <n v="1974"/>
    <n v="19"/>
  </r>
  <r>
    <x v="0"/>
    <x v="1"/>
    <x v="0"/>
    <x v="3"/>
    <x v="1"/>
    <x v="4"/>
    <x v="13"/>
    <n v="4.6890000000000001"/>
    <n v="1974"/>
    <n v="19"/>
  </r>
  <r>
    <x v="0"/>
    <x v="1"/>
    <x v="0"/>
    <x v="3"/>
    <x v="1"/>
    <x v="4"/>
    <x v="14"/>
    <n v="3.7919999999999998"/>
    <n v="1974"/>
    <n v="19"/>
  </r>
  <r>
    <x v="0"/>
    <x v="1"/>
    <x v="0"/>
    <x v="3"/>
    <x v="1"/>
    <x v="4"/>
    <x v="15"/>
    <n v="3.48"/>
    <n v="1974"/>
    <n v="19"/>
  </r>
  <r>
    <x v="0"/>
    <x v="1"/>
    <x v="0"/>
    <x v="3"/>
    <x v="1"/>
    <x v="4"/>
    <x v="16"/>
    <n v="3.395"/>
    <n v="1974"/>
    <n v="19"/>
  </r>
  <r>
    <x v="0"/>
    <x v="1"/>
    <x v="0"/>
    <x v="3"/>
    <x v="1"/>
    <x v="4"/>
    <x v="17"/>
    <n v="2.843"/>
    <n v="1974"/>
    <n v="19"/>
  </r>
  <r>
    <x v="0"/>
    <x v="1"/>
    <x v="0"/>
    <x v="3"/>
    <x v="1"/>
    <x v="4"/>
    <x v="18"/>
    <n v="2.2000000000000002"/>
    <n v="1974"/>
    <n v="19"/>
  </r>
  <r>
    <x v="0"/>
    <x v="1"/>
    <x v="0"/>
    <x v="3"/>
    <x v="1"/>
    <x v="5"/>
    <x v="0"/>
    <n v="13.590999999999999"/>
    <n v="1974"/>
    <n v="19"/>
  </r>
  <r>
    <x v="0"/>
    <x v="1"/>
    <x v="0"/>
    <x v="3"/>
    <x v="1"/>
    <x v="5"/>
    <x v="1"/>
    <n v="12.696999999999999"/>
    <n v="1974"/>
    <n v="19"/>
  </r>
  <r>
    <x v="0"/>
    <x v="1"/>
    <x v="0"/>
    <x v="3"/>
    <x v="1"/>
    <x v="5"/>
    <x v="2"/>
    <n v="10.648999999999999"/>
    <n v="1974"/>
    <n v="19"/>
  </r>
  <r>
    <x v="0"/>
    <x v="1"/>
    <x v="0"/>
    <x v="3"/>
    <x v="1"/>
    <x v="5"/>
    <x v="3"/>
    <n v="9.3640000000000008"/>
    <n v="1974"/>
    <n v="19"/>
  </r>
  <r>
    <x v="0"/>
    <x v="1"/>
    <x v="0"/>
    <x v="3"/>
    <x v="1"/>
    <x v="5"/>
    <x v="4"/>
    <n v="9.0220000000000002"/>
    <n v="1974"/>
    <n v="19"/>
  </r>
  <r>
    <x v="0"/>
    <x v="1"/>
    <x v="0"/>
    <x v="3"/>
    <x v="1"/>
    <x v="5"/>
    <x v="5"/>
    <n v="8.6980000000000004"/>
    <n v="1974"/>
    <n v="19"/>
  </r>
  <r>
    <x v="0"/>
    <x v="1"/>
    <x v="0"/>
    <x v="3"/>
    <x v="1"/>
    <x v="5"/>
    <x v="6"/>
    <n v="8.3119999999999994"/>
    <n v="1974"/>
    <n v="19"/>
  </r>
  <r>
    <x v="0"/>
    <x v="1"/>
    <x v="0"/>
    <x v="3"/>
    <x v="1"/>
    <x v="5"/>
    <x v="7"/>
    <n v="8.032"/>
    <n v="1974"/>
    <n v="19"/>
  </r>
  <r>
    <x v="0"/>
    <x v="1"/>
    <x v="0"/>
    <x v="3"/>
    <x v="1"/>
    <x v="5"/>
    <x v="8"/>
    <n v="7.8380000000000001"/>
    <n v="1974"/>
    <n v="19"/>
  </r>
  <r>
    <x v="0"/>
    <x v="1"/>
    <x v="0"/>
    <x v="3"/>
    <x v="1"/>
    <x v="5"/>
    <x v="9"/>
    <n v="7.4960000000000004"/>
    <n v="1974"/>
    <n v="19"/>
  </r>
  <r>
    <x v="0"/>
    <x v="1"/>
    <x v="0"/>
    <x v="3"/>
    <x v="1"/>
    <x v="5"/>
    <x v="10"/>
    <n v="7.0750000000000002"/>
    <n v="1974"/>
    <n v="19"/>
  </r>
  <r>
    <x v="0"/>
    <x v="1"/>
    <x v="0"/>
    <x v="3"/>
    <x v="1"/>
    <x v="5"/>
    <x v="11"/>
    <n v="6.0679999999999996"/>
    <n v="1974"/>
    <n v="19"/>
  </r>
  <r>
    <x v="0"/>
    <x v="1"/>
    <x v="0"/>
    <x v="3"/>
    <x v="1"/>
    <x v="5"/>
    <x v="12"/>
    <n v="5.0830000000000002"/>
    <n v="1974"/>
    <n v="19"/>
  </r>
  <r>
    <x v="0"/>
    <x v="1"/>
    <x v="0"/>
    <x v="3"/>
    <x v="1"/>
    <x v="5"/>
    <x v="13"/>
    <n v="4.8209999999999997"/>
    <n v="1974"/>
    <n v="19"/>
  </r>
  <r>
    <x v="0"/>
    <x v="1"/>
    <x v="0"/>
    <x v="3"/>
    <x v="1"/>
    <x v="5"/>
    <x v="14"/>
    <n v="4.726"/>
    <n v="1974"/>
    <n v="19"/>
  </r>
  <r>
    <x v="0"/>
    <x v="1"/>
    <x v="0"/>
    <x v="3"/>
    <x v="1"/>
    <x v="5"/>
    <x v="15"/>
    <n v="3.7639999999999998"/>
    <n v="1974"/>
    <n v="19"/>
  </r>
  <r>
    <x v="0"/>
    <x v="1"/>
    <x v="0"/>
    <x v="3"/>
    <x v="1"/>
    <x v="5"/>
    <x v="16"/>
    <n v="3.58"/>
    <n v="1974"/>
    <n v="19"/>
  </r>
  <r>
    <x v="0"/>
    <x v="1"/>
    <x v="0"/>
    <x v="3"/>
    <x v="1"/>
    <x v="5"/>
    <x v="17"/>
    <n v="3.1469999999999998"/>
    <n v="1974"/>
    <n v="19"/>
  </r>
  <r>
    <x v="0"/>
    <x v="1"/>
    <x v="0"/>
    <x v="3"/>
    <x v="1"/>
    <x v="5"/>
    <x v="18"/>
    <n v="2.476"/>
    <n v="1974"/>
    <n v="19"/>
  </r>
  <r>
    <x v="0"/>
    <x v="1"/>
    <x v="0"/>
    <x v="3"/>
    <x v="1"/>
    <x v="6"/>
    <x v="0"/>
    <n v="14.112"/>
    <n v="1974"/>
    <n v="19"/>
  </r>
  <r>
    <x v="0"/>
    <x v="1"/>
    <x v="0"/>
    <x v="3"/>
    <x v="1"/>
    <x v="6"/>
    <x v="1"/>
    <n v="13.332000000000001"/>
    <n v="1974"/>
    <n v="19"/>
  </r>
  <r>
    <x v="0"/>
    <x v="1"/>
    <x v="0"/>
    <x v="3"/>
    <x v="1"/>
    <x v="6"/>
    <x v="2"/>
    <n v="10.872999999999999"/>
    <n v="1974"/>
    <n v="19"/>
  </r>
  <r>
    <x v="0"/>
    <x v="1"/>
    <x v="0"/>
    <x v="3"/>
    <x v="1"/>
    <x v="6"/>
    <x v="3"/>
    <n v="10.372999999999999"/>
    <n v="1974"/>
    <n v="19"/>
  </r>
  <r>
    <x v="0"/>
    <x v="1"/>
    <x v="0"/>
    <x v="3"/>
    <x v="1"/>
    <x v="6"/>
    <x v="4"/>
    <n v="9.8879999999999999"/>
    <n v="1974"/>
    <n v="19"/>
  </r>
  <r>
    <x v="0"/>
    <x v="1"/>
    <x v="0"/>
    <x v="3"/>
    <x v="1"/>
    <x v="6"/>
    <x v="5"/>
    <n v="9.6170000000000009"/>
    <n v="1974"/>
    <n v="19"/>
  </r>
  <r>
    <x v="0"/>
    <x v="1"/>
    <x v="0"/>
    <x v="3"/>
    <x v="1"/>
    <x v="6"/>
    <x v="6"/>
    <n v="9.2859999999999996"/>
    <n v="1974"/>
    <n v="19"/>
  </r>
  <r>
    <x v="0"/>
    <x v="1"/>
    <x v="0"/>
    <x v="3"/>
    <x v="1"/>
    <x v="6"/>
    <x v="7"/>
    <n v="9.1470000000000002"/>
    <n v="1974"/>
    <n v="19"/>
  </r>
  <r>
    <x v="0"/>
    <x v="1"/>
    <x v="0"/>
    <x v="3"/>
    <x v="1"/>
    <x v="6"/>
    <x v="8"/>
    <n v="9.0990000000000002"/>
    <n v="1974"/>
    <n v="19"/>
  </r>
  <r>
    <x v="0"/>
    <x v="1"/>
    <x v="0"/>
    <x v="3"/>
    <x v="1"/>
    <x v="6"/>
    <x v="9"/>
    <n v="8.5399999999999991"/>
    <n v="1974"/>
    <n v="19"/>
  </r>
  <r>
    <x v="0"/>
    <x v="1"/>
    <x v="0"/>
    <x v="3"/>
    <x v="1"/>
    <x v="6"/>
    <x v="10"/>
    <n v="7.7839999999999998"/>
    <n v="1974"/>
    <n v="19"/>
  </r>
  <r>
    <x v="0"/>
    <x v="1"/>
    <x v="0"/>
    <x v="3"/>
    <x v="1"/>
    <x v="6"/>
    <x v="11"/>
    <n v="6.391"/>
    <n v="1974"/>
    <n v="19"/>
  </r>
  <r>
    <x v="0"/>
    <x v="1"/>
    <x v="0"/>
    <x v="3"/>
    <x v="1"/>
    <x v="6"/>
    <x v="12"/>
    <n v="5.4660000000000002"/>
    <n v="1974"/>
    <n v="19"/>
  </r>
  <r>
    <x v="0"/>
    <x v="1"/>
    <x v="0"/>
    <x v="3"/>
    <x v="1"/>
    <x v="6"/>
    <x v="13"/>
    <n v="5.1879999999999997"/>
    <n v="1974"/>
    <n v="19"/>
  </r>
  <r>
    <x v="0"/>
    <x v="1"/>
    <x v="0"/>
    <x v="3"/>
    <x v="1"/>
    <x v="6"/>
    <x v="14"/>
    <n v="4.851"/>
    <n v="1974"/>
    <n v="19"/>
  </r>
  <r>
    <x v="0"/>
    <x v="1"/>
    <x v="0"/>
    <x v="3"/>
    <x v="1"/>
    <x v="6"/>
    <x v="15"/>
    <n v="3.87"/>
    <n v="1974"/>
    <n v="19"/>
  </r>
  <r>
    <x v="0"/>
    <x v="1"/>
    <x v="0"/>
    <x v="3"/>
    <x v="1"/>
    <x v="6"/>
    <x v="16"/>
    <n v="3.7959999999999998"/>
    <n v="1974"/>
    <n v="19"/>
  </r>
  <r>
    <x v="0"/>
    <x v="1"/>
    <x v="0"/>
    <x v="3"/>
    <x v="1"/>
    <x v="6"/>
    <x v="17"/>
    <n v="3.258"/>
    <n v="1974"/>
    <n v="19"/>
  </r>
  <r>
    <x v="0"/>
    <x v="1"/>
    <x v="0"/>
    <x v="3"/>
    <x v="1"/>
    <x v="6"/>
    <x v="18"/>
    <n v="2.7679999999999998"/>
    <n v="1974"/>
    <n v="19"/>
  </r>
  <r>
    <x v="0"/>
    <x v="1"/>
    <x v="0"/>
    <x v="3"/>
    <x v="1"/>
    <x v="7"/>
    <x v="0"/>
    <n v="14.148999999999999"/>
    <n v="1974"/>
    <n v="19"/>
  </r>
  <r>
    <x v="0"/>
    <x v="1"/>
    <x v="0"/>
    <x v="3"/>
    <x v="1"/>
    <x v="7"/>
    <x v="1"/>
    <n v="13.558"/>
    <n v="1974"/>
    <n v="19"/>
  </r>
  <r>
    <x v="0"/>
    <x v="1"/>
    <x v="0"/>
    <x v="3"/>
    <x v="1"/>
    <x v="7"/>
    <x v="2"/>
    <n v="10.220000000000001"/>
    <n v="1974"/>
    <n v="19"/>
  </r>
  <r>
    <x v="0"/>
    <x v="1"/>
    <x v="0"/>
    <x v="3"/>
    <x v="1"/>
    <x v="7"/>
    <x v="3"/>
    <n v="10.159000000000001"/>
    <n v="1974"/>
    <n v="19"/>
  </r>
  <r>
    <x v="0"/>
    <x v="1"/>
    <x v="0"/>
    <x v="3"/>
    <x v="1"/>
    <x v="7"/>
    <x v="4"/>
    <n v="9.1"/>
    <n v="1974"/>
    <n v="19"/>
  </r>
  <r>
    <x v="0"/>
    <x v="1"/>
    <x v="0"/>
    <x v="3"/>
    <x v="1"/>
    <x v="7"/>
    <x v="5"/>
    <n v="8.8729999999999993"/>
    <n v="1974"/>
    <n v="19"/>
  </r>
  <r>
    <x v="0"/>
    <x v="1"/>
    <x v="0"/>
    <x v="3"/>
    <x v="1"/>
    <x v="7"/>
    <x v="6"/>
    <n v="8.59"/>
    <n v="1974"/>
    <n v="19"/>
  </r>
  <r>
    <x v="0"/>
    <x v="1"/>
    <x v="0"/>
    <x v="3"/>
    <x v="1"/>
    <x v="7"/>
    <x v="7"/>
    <n v="7.8739999999999997"/>
    <n v="1974"/>
    <n v="19"/>
  </r>
  <r>
    <x v="0"/>
    <x v="1"/>
    <x v="0"/>
    <x v="3"/>
    <x v="1"/>
    <x v="7"/>
    <x v="8"/>
    <n v="7.5670000000000002"/>
    <n v="1974"/>
    <n v="19"/>
  </r>
  <r>
    <x v="0"/>
    <x v="1"/>
    <x v="0"/>
    <x v="3"/>
    <x v="1"/>
    <x v="7"/>
    <x v="9"/>
    <n v="7.3559999999999999"/>
    <n v="1974"/>
    <n v="19"/>
  </r>
  <r>
    <x v="0"/>
    <x v="1"/>
    <x v="0"/>
    <x v="3"/>
    <x v="1"/>
    <x v="7"/>
    <x v="10"/>
    <n v="6.6870000000000003"/>
    <n v="1974"/>
    <n v="19"/>
  </r>
  <r>
    <x v="0"/>
    <x v="1"/>
    <x v="0"/>
    <x v="3"/>
    <x v="1"/>
    <x v="7"/>
    <x v="11"/>
    <n v="5.5990000000000002"/>
    <n v="1974"/>
    <n v="19"/>
  </r>
  <r>
    <x v="0"/>
    <x v="1"/>
    <x v="0"/>
    <x v="3"/>
    <x v="1"/>
    <x v="7"/>
    <x v="12"/>
    <n v="4.8620000000000001"/>
    <n v="1974"/>
    <n v="19"/>
  </r>
  <r>
    <x v="0"/>
    <x v="1"/>
    <x v="0"/>
    <x v="3"/>
    <x v="1"/>
    <x v="7"/>
    <x v="13"/>
    <n v="4.7309999999999999"/>
    <n v="1974"/>
    <n v="19"/>
  </r>
  <r>
    <x v="0"/>
    <x v="1"/>
    <x v="0"/>
    <x v="3"/>
    <x v="1"/>
    <x v="7"/>
    <x v="14"/>
    <n v="3.8210000000000002"/>
    <n v="1974"/>
    <n v="19"/>
  </r>
  <r>
    <x v="0"/>
    <x v="1"/>
    <x v="0"/>
    <x v="3"/>
    <x v="1"/>
    <x v="7"/>
    <x v="15"/>
    <n v="3.669"/>
    <n v="1974"/>
    <n v="19"/>
  </r>
  <r>
    <x v="0"/>
    <x v="1"/>
    <x v="0"/>
    <x v="3"/>
    <x v="1"/>
    <x v="7"/>
    <x v="16"/>
    <n v="3.492"/>
    <n v="1974"/>
    <n v="19"/>
  </r>
  <r>
    <x v="0"/>
    <x v="1"/>
    <x v="0"/>
    <x v="3"/>
    <x v="1"/>
    <x v="7"/>
    <x v="17"/>
    <n v="3.016"/>
    <n v="1974"/>
    <n v="19"/>
  </r>
  <r>
    <x v="0"/>
    <x v="1"/>
    <x v="0"/>
    <x v="3"/>
    <x v="1"/>
    <x v="7"/>
    <x v="18"/>
    <n v="2.3980000000000001"/>
    <n v="1974"/>
    <n v="19"/>
  </r>
  <r>
    <x v="0"/>
    <x v="1"/>
    <x v="0"/>
    <x v="3"/>
    <x v="2"/>
    <x v="8"/>
    <x v="0"/>
    <n v="23.452000000000002"/>
    <n v="1005"/>
    <n v="19"/>
  </r>
  <r>
    <x v="0"/>
    <x v="1"/>
    <x v="0"/>
    <x v="3"/>
    <x v="2"/>
    <x v="8"/>
    <x v="1"/>
    <n v="21.937999999999999"/>
    <n v="1005"/>
    <n v="19"/>
  </r>
  <r>
    <x v="0"/>
    <x v="1"/>
    <x v="0"/>
    <x v="3"/>
    <x v="2"/>
    <x v="8"/>
    <x v="2"/>
    <n v="19.673999999999999"/>
    <n v="1005"/>
    <n v="19"/>
  </r>
  <r>
    <x v="0"/>
    <x v="1"/>
    <x v="0"/>
    <x v="3"/>
    <x v="2"/>
    <x v="8"/>
    <x v="3"/>
    <n v="18.308"/>
    <n v="1005"/>
    <n v="19"/>
  </r>
  <r>
    <x v="0"/>
    <x v="1"/>
    <x v="0"/>
    <x v="3"/>
    <x v="2"/>
    <x v="8"/>
    <x v="4"/>
    <n v="16.853000000000002"/>
    <n v="1005"/>
    <n v="19"/>
  </r>
  <r>
    <x v="0"/>
    <x v="1"/>
    <x v="0"/>
    <x v="3"/>
    <x v="2"/>
    <x v="8"/>
    <x v="5"/>
    <n v="16.015999999999998"/>
    <n v="1005"/>
    <n v="19"/>
  </r>
  <r>
    <x v="0"/>
    <x v="1"/>
    <x v="0"/>
    <x v="3"/>
    <x v="2"/>
    <x v="8"/>
    <x v="6"/>
    <n v="15.454000000000001"/>
    <n v="1005"/>
    <n v="19"/>
  </r>
  <r>
    <x v="0"/>
    <x v="1"/>
    <x v="0"/>
    <x v="3"/>
    <x v="2"/>
    <x v="8"/>
    <x v="7"/>
    <n v="14.484999999999999"/>
    <n v="1005"/>
    <n v="19"/>
  </r>
  <r>
    <x v="0"/>
    <x v="1"/>
    <x v="0"/>
    <x v="3"/>
    <x v="2"/>
    <x v="8"/>
    <x v="8"/>
    <n v="14.141999999999999"/>
    <n v="1005"/>
    <n v="19"/>
  </r>
  <r>
    <x v="0"/>
    <x v="1"/>
    <x v="0"/>
    <x v="3"/>
    <x v="2"/>
    <x v="8"/>
    <x v="9"/>
    <n v="13.493"/>
    <n v="1005"/>
    <n v="19"/>
  </r>
  <r>
    <x v="0"/>
    <x v="1"/>
    <x v="0"/>
    <x v="3"/>
    <x v="2"/>
    <x v="8"/>
    <x v="10"/>
    <n v="13.292999999999999"/>
    <n v="1005"/>
    <n v="19"/>
  </r>
  <r>
    <x v="0"/>
    <x v="1"/>
    <x v="0"/>
    <x v="3"/>
    <x v="2"/>
    <x v="8"/>
    <x v="11"/>
    <n v="12.922000000000001"/>
    <n v="1005"/>
    <n v="19"/>
  </r>
  <r>
    <x v="0"/>
    <x v="1"/>
    <x v="0"/>
    <x v="3"/>
    <x v="2"/>
    <x v="8"/>
    <x v="12"/>
    <n v="12.218999999999999"/>
    <n v="1005"/>
    <n v="19"/>
  </r>
  <r>
    <x v="0"/>
    <x v="1"/>
    <x v="0"/>
    <x v="3"/>
    <x v="2"/>
    <x v="8"/>
    <x v="13"/>
    <n v="11.818"/>
    <n v="1005"/>
    <n v="19"/>
  </r>
  <r>
    <x v="0"/>
    <x v="1"/>
    <x v="0"/>
    <x v="3"/>
    <x v="2"/>
    <x v="8"/>
    <x v="14"/>
    <n v="9.9450000000000003"/>
    <n v="1005"/>
    <n v="19"/>
  </r>
  <r>
    <x v="0"/>
    <x v="1"/>
    <x v="0"/>
    <x v="3"/>
    <x v="2"/>
    <x v="8"/>
    <x v="15"/>
    <n v="8.9819999999999993"/>
    <n v="1005"/>
    <n v="19"/>
  </r>
  <r>
    <x v="0"/>
    <x v="1"/>
    <x v="0"/>
    <x v="3"/>
    <x v="2"/>
    <x v="8"/>
    <x v="16"/>
    <n v="8.6539999999999999"/>
    <n v="1005"/>
    <n v="19"/>
  </r>
  <r>
    <x v="0"/>
    <x v="1"/>
    <x v="0"/>
    <x v="3"/>
    <x v="2"/>
    <x v="8"/>
    <x v="17"/>
    <n v="4.8070000000000004"/>
    <n v="1005"/>
    <n v="19"/>
  </r>
  <r>
    <x v="0"/>
    <x v="1"/>
    <x v="0"/>
    <x v="3"/>
    <x v="2"/>
    <x v="8"/>
    <x v="18"/>
    <n v="3.242"/>
    <n v="1005"/>
    <n v="19"/>
  </r>
  <r>
    <x v="0"/>
    <x v="1"/>
    <x v="0"/>
    <x v="3"/>
    <x v="2"/>
    <x v="9"/>
    <x v="0"/>
    <n v="26.51"/>
    <n v="1005"/>
    <n v="19"/>
  </r>
  <r>
    <x v="0"/>
    <x v="1"/>
    <x v="0"/>
    <x v="3"/>
    <x v="2"/>
    <x v="9"/>
    <x v="1"/>
    <n v="24.914999999999999"/>
    <n v="1005"/>
    <n v="19"/>
  </r>
  <r>
    <x v="0"/>
    <x v="1"/>
    <x v="0"/>
    <x v="3"/>
    <x v="2"/>
    <x v="9"/>
    <x v="2"/>
    <n v="21.094000000000001"/>
    <n v="1005"/>
    <n v="19"/>
  </r>
  <r>
    <x v="0"/>
    <x v="1"/>
    <x v="0"/>
    <x v="3"/>
    <x v="2"/>
    <x v="9"/>
    <x v="3"/>
    <n v="19.655999999999999"/>
    <n v="1005"/>
    <n v="19"/>
  </r>
  <r>
    <x v="0"/>
    <x v="1"/>
    <x v="0"/>
    <x v="3"/>
    <x v="2"/>
    <x v="9"/>
    <x v="4"/>
    <n v="17.754000000000001"/>
    <n v="1005"/>
    <n v="19"/>
  </r>
  <r>
    <x v="0"/>
    <x v="1"/>
    <x v="0"/>
    <x v="3"/>
    <x v="2"/>
    <x v="9"/>
    <x v="5"/>
    <n v="16.783000000000001"/>
    <n v="1005"/>
    <n v="19"/>
  </r>
  <r>
    <x v="0"/>
    <x v="1"/>
    <x v="0"/>
    <x v="3"/>
    <x v="2"/>
    <x v="9"/>
    <x v="6"/>
    <n v="16.725999999999999"/>
    <n v="1005"/>
    <n v="19"/>
  </r>
  <r>
    <x v="0"/>
    <x v="1"/>
    <x v="0"/>
    <x v="3"/>
    <x v="2"/>
    <x v="9"/>
    <x v="7"/>
    <n v="15.676"/>
    <n v="1005"/>
    <n v="19"/>
  </r>
  <r>
    <x v="0"/>
    <x v="1"/>
    <x v="0"/>
    <x v="3"/>
    <x v="2"/>
    <x v="9"/>
    <x v="8"/>
    <n v="15.053000000000001"/>
    <n v="1005"/>
    <n v="19"/>
  </r>
  <r>
    <x v="0"/>
    <x v="1"/>
    <x v="0"/>
    <x v="3"/>
    <x v="2"/>
    <x v="9"/>
    <x v="9"/>
    <n v="14.526999999999999"/>
    <n v="1005"/>
    <n v="19"/>
  </r>
  <r>
    <x v="0"/>
    <x v="1"/>
    <x v="0"/>
    <x v="3"/>
    <x v="2"/>
    <x v="9"/>
    <x v="10"/>
    <n v="14.141"/>
    <n v="1005"/>
    <n v="19"/>
  </r>
  <r>
    <x v="0"/>
    <x v="1"/>
    <x v="0"/>
    <x v="3"/>
    <x v="2"/>
    <x v="9"/>
    <x v="11"/>
    <n v="13.901999999999999"/>
    <n v="1005"/>
    <n v="19"/>
  </r>
  <r>
    <x v="0"/>
    <x v="1"/>
    <x v="0"/>
    <x v="3"/>
    <x v="2"/>
    <x v="9"/>
    <x v="12"/>
    <n v="12.831"/>
    <n v="1005"/>
    <n v="19"/>
  </r>
  <r>
    <x v="0"/>
    <x v="1"/>
    <x v="0"/>
    <x v="3"/>
    <x v="2"/>
    <x v="9"/>
    <x v="13"/>
    <n v="12.342000000000001"/>
    <n v="1005"/>
    <n v="19"/>
  </r>
  <r>
    <x v="0"/>
    <x v="1"/>
    <x v="0"/>
    <x v="3"/>
    <x v="2"/>
    <x v="9"/>
    <x v="14"/>
    <n v="11.332000000000001"/>
    <n v="1005"/>
    <n v="19"/>
  </r>
  <r>
    <x v="0"/>
    <x v="1"/>
    <x v="0"/>
    <x v="3"/>
    <x v="2"/>
    <x v="9"/>
    <x v="15"/>
    <n v="10.551"/>
    <n v="1005"/>
    <n v="19"/>
  </r>
  <r>
    <x v="0"/>
    <x v="1"/>
    <x v="0"/>
    <x v="3"/>
    <x v="2"/>
    <x v="9"/>
    <x v="16"/>
    <n v="10.244"/>
    <n v="1005"/>
    <n v="19"/>
  </r>
  <r>
    <x v="0"/>
    <x v="1"/>
    <x v="0"/>
    <x v="3"/>
    <x v="2"/>
    <x v="9"/>
    <x v="17"/>
    <n v="6.0970000000000004"/>
    <n v="1005"/>
    <n v="19"/>
  </r>
  <r>
    <x v="0"/>
    <x v="1"/>
    <x v="0"/>
    <x v="3"/>
    <x v="2"/>
    <x v="9"/>
    <x v="18"/>
    <n v="3.4079999999999999"/>
    <n v="1005"/>
    <n v="19"/>
  </r>
  <r>
    <x v="0"/>
    <x v="1"/>
    <x v="0"/>
    <x v="3"/>
    <x v="2"/>
    <x v="10"/>
    <x v="0"/>
    <n v="28.867999999999999"/>
    <n v="1005"/>
    <n v="19"/>
  </r>
  <r>
    <x v="0"/>
    <x v="1"/>
    <x v="0"/>
    <x v="3"/>
    <x v="2"/>
    <x v="10"/>
    <x v="1"/>
    <n v="27.611999999999998"/>
    <n v="1005"/>
    <n v="19"/>
  </r>
  <r>
    <x v="0"/>
    <x v="1"/>
    <x v="0"/>
    <x v="3"/>
    <x v="2"/>
    <x v="10"/>
    <x v="2"/>
    <n v="22.199000000000002"/>
    <n v="1005"/>
    <n v="19"/>
  </r>
  <r>
    <x v="0"/>
    <x v="1"/>
    <x v="0"/>
    <x v="3"/>
    <x v="2"/>
    <x v="10"/>
    <x v="3"/>
    <n v="20.734999999999999"/>
    <n v="1005"/>
    <n v="19"/>
  </r>
  <r>
    <x v="0"/>
    <x v="1"/>
    <x v="0"/>
    <x v="3"/>
    <x v="2"/>
    <x v="10"/>
    <x v="4"/>
    <n v="19.378"/>
    <n v="1005"/>
    <n v="19"/>
  </r>
  <r>
    <x v="0"/>
    <x v="1"/>
    <x v="0"/>
    <x v="3"/>
    <x v="2"/>
    <x v="10"/>
    <x v="5"/>
    <n v="18.73"/>
    <n v="1005"/>
    <n v="19"/>
  </r>
  <r>
    <x v="0"/>
    <x v="1"/>
    <x v="0"/>
    <x v="3"/>
    <x v="2"/>
    <x v="10"/>
    <x v="6"/>
    <n v="18.18"/>
    <n v="1005"/>
    <n v="19"/>
  </r>
  <r>
    <x v="0"/>
    <x v="1"/>
    <x v="0"/>
    <x v="3"/>
    <x v="2"/>
    <x v="10"/>
    <x v="7"/>
    <n v="17.484999999999999"/>
    <n v="1005"/>
    <n v="19"/>
  </r>
  <r>
    <x v="0"/>
    <x v="1"/>
    <x v="0"/>
    <x v="3"/>
    <x v="2"/>
    <x v="10"/>
    <x v="8"/>
    <n v="15.596"/>
    <n v="1005"/>
    <n v="19"/>
  </r>
  <r>
    <x v="0"/>
    <x v="1"/>
    <x v="0"/>
    <x v="3"/>
    <x v="2"/>
    <x v="10"/>
    <x v="9"/>
    <n v="15.441000000000001"/>
    <n v="1005"/>
    <n v="19"/>
  </r>
  <r>
    <x v="0"/>
    <x v="1"/>
    <x v="0"/>
    <x v="3"/>
    <x v="2"/>
    <x v="10"/>
    <x v="10"/>
    <n v="15.125"/>
    <n v="1005"/>
    <n v="19"/>
  </r>
  <r>
    <x v="0"/>
    <x v="1"/>
    <x v="0"/>
    <x v="3"/>
    <x v="2"/>
    <x v="10"/>
    <x v="11"/>
    <n v="14.381"/>
    <n v="1005"/>
    <n v="19"/>
  </r>
  <r>
    <x v="0"/>
    <x v="1"/>
    <x v="0"/>
    <x v="3"/>
    <x v="2"/>
    <x v="10"/>
    <x v="12"/>
    <n v="13.76"/>
    <n v="1005"/>
    <n v="19"/>
  </r>
  <r>
    <x v="0"/>
    <x v="1"/>
    <x v="0"/>
    <x v="3"/>
    <x v="2"/>
    <x v="10"/>
    <x v="13"/>
    <n v="13.379"/>
    <n v="1005"/>
    <n v="19"/>
  </r>
  <r>
    <x v="0"/>
    <x v="1"/>
    <x v="0"/>
    <x v="3"/>
    <x v="2"/>
    <x v="10"/>
    <x v="14"/>
    <n v="12.377000000000001"/>
    <n v="1005"/>
    <n v="19"/>
  </r>
  <r>
    <x v="0"/>
    <x v="1"/>
    <x v="0"/>
    <x v="3"/>
    <x v="2"/>
    <x v="10"/>
    <x v="15"/>
    <n v="11.648999999999999"/>
    <n v="1005"/>
    <n v="19"/>
  </r>
  <r>
    <x v="0"/>
    <x v="1"/>
    <x v="0"/>
    <x v="3"/>
    <x v="2"/>
    <x v="10"/>
    <x v="16"/>
    <n v="10.551"/>
    <n v="1005"/>
    <n v="19"/>
  </r>
  <r>
    <x v="0"/>
    <x v="1"/>
    <x v="0"/>
    <x v="3"/>
    <x v="2"/>
    <x v="10"/>
    <x v="17"/>
    <n v="6.1239999999999997"/>
    <n v="1005"/>
    <n v="19"/>
  </r>
  <r>
    <x v="0"/>
    <x v="1"/>
    <x v="0"/>
    <x v="3"/>
    <x v="2"/>
    <x v="10"/>
    <x v="18"/>
    <n v="3.964"/>
    <n v="1005"/>
    <n v="19"/>
  </r>
  <r>
    <x v="0"/>
    <x v="1"/>
    <x v="0"/>
    <x v="3"/>
    <x v="2"/>
    <x v="11"/>
    <x v="0"/>
    <n v="28.411999999999999"/>
    <n v="1005"/>
    <n v="19"/>
  </r>
  <r>
    <x v="0"/>
    <x v="1"/>
    <x v="0"/>
    <x v="3"/>
    <x v="2"/>
    <x v="11"/>
    <x v="1"/>
    <n v="25.001000000000001"/>
    <n v="1005"/>
    <n v="19"/>
  </r>
  <r>
    <x v="0"/>
    <x v="1"/>
    <x v="0"/>
    <x v="3"/>
    <x v="2"/>
    <x v="11"/>
    <x v="2"/>
    <n v="21.312000000000001"/>
    <n v="1005"/>
    <n v="19"/>
  </r>
  <r>
    <x v="0"/>
    <x v="1"/>
    <x v="0"/>
    <x v="3"/>
    <x v="2"/>
    <x v="11"/>
    <x v="3"/>
    <n v="19.923999999999999"/>
    <n v="1005"/>
    <n v="19"/>
  </r>
  <r>
    <x v="0"/>
    <x v="1"/>
    <x v="0"/>
    <x v="3"/>
    <x v="2"/>
    <x v="11"/>
    <x v="4"/>
    <n v="18.437999999999999"/>
    <n v="1005"/>
    <n v="19"/>
  </r>
  <r>
    <x v="0"/>
    <x v="1"/>
    <x v="0"/>
    <x v="3"/>
    <x v="2"/>
    <x v="11"/>
    <x v="5"/>
    <n v="17.853000000000002"/>
    <n v="1005"/>
    <n v="19"/>
  </r>
  <r>
    <x v="0"/>
    <x v="1"/>
    <x v="0"/>
    <x v="3"/>
    <x v="2"/>
    <x v="11"/>
    <x v="6"/>
    <n v="16.071999999999999"/>
    <n v="1005"/>
    <n v="19"/>
  </r>
  <r>
    <x v="0"/>
    <x v="1"/>
    <x v="0"/>
    <x v="3"/>
    <x v="2"/>
    <x v="11"/>
    <x v="7"/>
    <n v="15.454000000000001"/>
    <n v="1005"/>
    <n v="19"/>
  </r>
  <r>
    <x v="0"/>
    <x v="1"/>
    <x v="0"/>
    <x v="3"/>
    <x v="2"/>
    <x v="11"/>
    <x v="8"/>
    <n v="15.209"/>
    <n v="1005"/>
    <n v="19"/>
  </r>
  <r>
    <x v="0"/>
    <x v="1"/>
    <x v="0"/>
    <x v="3"/>
    <x v="2"/>
    <x v="11"/>
    <x v="9"/>
    <n v="14.598000000000001"/>
    <n v="1005"/>
    <n v="19"/>
  </r>
  <r>
    <x v="0"/>
    <x v="1"/>
    <x v="0"/>
    <x v="3"/>
    <x v="2"/>
    <x v="11"/>
    <x v="10"/>
    <n v="14.196999999999999"/>
    <n v="1005"/>
    <n v="19"/>
  </r>
  <r>
    <x v="0"/>
    <x v="1"/>
    <x v="0"/>
    <x v="3"/>
    <x v="2"/>
    <x v="11"/>
    <x v="11"/>
    <n v="13.571"/>
    <n v="1005"/>
    <n v="19"/>
  </r>
  <r>
    <x v="0"/>
    <x v="1"/>
    <x v="0"/>
    <x v="3"/>
    <x v="2"/>
    <x v="11"/>
    <x v="12"/>
    <n v="12.964"/>
    <n v="1005"/>
    <n v="19"/>
  </r>
  <r>
    <x v="0"/>
    <x v="1"/>
    <x v="0"/>
    <x v="3"/>
    <x v="2"/>
    <x v="11"/>
    <x v="13"/>
    <n v="11.991"/>
    <n v="1005"/>
    <n v="19"/>
  </r>
  <r>
    <x v="0"/>
    <x v="1"/>
    <x v="0"/>
    <x v="3"/>
    <x v="2"/>
    <x v="11"/>
    <x v="14"/>
    <n v="10.551"/>
    <n v="1005"/>
    <n v="19"/>
  </r>
  <r>
    <x v="0"/>
    <x v="1"/>
    <x v="0"/>
    <x v="3"/>
    <x v="2"/>
    <x v="11"/>
    <x v="15"/>
    <n v="9.6539999999999999"/>
    <n v="1005"/>
    <n v="19"/>
  </r>
  <r>
    <x v="0"/>
    <x v="1"/>
    <x v="0"/>
    <x v="3"/>
    <x v="2"/>
    <x v="11"/>
    <x v="16"/>
    <n v="8.6539999999999999"/>
    <n v="1005"/>
    <n v="19"/>
  </r>
  <r>
    <x v="0"/>
    <x v="1"/>
    <x v="0"/>
    <x v="3"/>
    <x v="2"/>
    <x v="11"/>
    <x v="17"/>
    <n v="5.1150000000000002"/>
    <n v="1005"/>
    <n v="19"/>
  </r>
  <r>
    <x v="0"/>
    <x v="1"/>
    <x v="0"/>
    <x v="3"/>
    <x v="2"/>
    <x v="11"/>
    <x v="18"/>
    <n v="3.605"/>
    <n v="1005"/>
    <n v="19"/>
  </r>
  <r>
    <x v="0"/>
    <x v="1"/>
    <x v="0"/>
    <x v="3"/>
    <x v="3"/>
    <x v="12"/>
    <x v="0"/>
    <n v="39.981999999999999"/>
    <n v="446"/>
    <n v="19"/>
  </r>
  <r>
    <x v="0"/>
    <x v="1"/>
    <x v="0"/>
    <x v="3"/>
    <x v="3"/>
    <x v="12"/>
    <x v="1"/>
    <n v="32.423000000000002"/>
    <n v="446"/>
    <n v="19"/>
  </r>
  <r>
    <x v="0"/>
    <x v="1"/>
    <x v="0"/>
    <x v="3"/>
    <x v="3"/>
    <x v="12"/>
    <x v="2"/>
    <n v="30.332000000000001"/>
    <n v="446"/>
    <n v="19"/>
  </r>
  <r>
    <x v="0"/>
    <x v="1"/>
    <x v="0"/>
    <x v="3"/>
    <x v="3"/>
    <x v="12"/>
    <x v="3"/>
    <n v="29.013999999999999"/>
    <n v="446"/>
    <n v="19"/>
  </r>
  <r>
    <x v="0"/>
    <x v="1"/>
    <x v="0"/>
    <x v="3"/>
    <x v="3"/>
    <x v="12"/>
    <x v="4"/>
    <n v="27.786000000000001"/>
    <n v="446"/>
    <n v="19"/>
  </r>
  <r>
    <x v="0"/>
    <x v="1"/>
    <x v="0"/>
    <x v="3"/>
    <x v="3"/>
    <x v="12"/>
    <x v="5"/>
    <n v="26.806999999999999"/>
    <n v="446"/>
    <n v="19"/>
  </r>
  <r>
    <x v="0"/>
    <x v="1"/>
    <x v="0"/>
    <x v="3"/>
    <x v="3"/>
    <x v="12"/>
    <x v="6"/>
    <n v="25.768000000000001"/>
    <n v="446"/>
    <n v="19"/>
  </r>
  <r>
    <x v="0"/>
    <x v="1"/>
    <x v="0"/>
    <x v="3"/>
    <x v="3"/>
    <x v="12"/>
    <x v="7"/>
    <n v="24.385000000000002"/>
    <n v="446"/>
    <n v="19"/>
  </r>
  <r>
    <x v="0"/>
    <x v="1"/>
    <x v="0"/>
    <x v="3"/>
    <x v="3"/>
    <x v="12"/>
    <x v="8"/>
    <n v="23.207000000000001"/>
    <n v="446"/>
    <n v="19"/>
  </r>
  <r>
    <x v="0"/>
    <x v="1"/>
    <x v="0"/>
    <x v="3"/>
    <x v="3"/>
    <x v="12"/>
    <x v="9"/>
    <n v="22.294"/>
    <n v="446"/>
    <n v="19"/>
  </r>
  <r>
    <x v="0"/>
    <x v="1"/>
    <x v="0"/>
    <x v="3"/>
    <x v="3"/>
    <x v="12"/>
    <x v="10"/>
    <n v="21.471"/>
    <n v="446"/>
    <n v="19"/>
  </r>
  <r>
    <x v="0"/>
    <x v="1"/>
    <x v="0"/>
    <x v="3"/>
    <x v="3"/>
    <x v="12"/>
    <x v="11"/>
    <n v="20.097000000000001"/>
    <n v="446"/>
    <n v="19"/>
  </r>
  <r>
    <x v="0"/>
    <x v="1"/>
    <x v="0"/>
    <x v="3"/>
    <x v="3"/>
    <x v="12"/>
    <x v="12"/>
    <n v="19.387"/>
    <n v="446"/>
    <n v="19"/>
  </r>
  <r>
    <x v="0"/>
    <x v="1"/>
    <x v="0"/>
    <x v="3"/>
    <x v="3"/>
    <x v="12"/>
    <x v="13"/>
    <n v="18.454999999999998"/>
    <n v="446"/>
    <n v="19"/>
  </r>
  <r>
    <x v="0"/>
    <x v="1"/>
    <x v="0"/>
    <x v="3"/>
    <x v="3"/>
    <x v="12"/>
    <x v="14"/>
    <n v="16.977"/>
    <n v="446"/>
    <n v="19"/>
  </r>
  <r>
    <x v="0"/>
    <x v="1"/>
    <x v="0"/>
    <x v="3"/>
    <x v="3"/>
    <x v="12"/>
    <x v="15"/>
    <n v="16.18"/>
    <n v="446"/>
    <n v="19"/>
  </r>
  <r>
    <x v="0"/>
    <x v="1"/>
    <x v="0"/>
    <x v="3"/>
    <x v="3"/>
    <x v="12"/>
    <x v="16"/>
    <n v="12.013"/>
    <n v="446"/>
    <n v="19"/>
  </r>
  <r>
    <x v="0"/>
    <x v="1"/>
    <x v="0"/>
    <x v="3"/>
    <x v="3"/>
    <x v="12"/>
    <x v="17"/>
    <n v="7.8310000000000004"/>
    <n v="446"/>
    <n v="19"/>
  </r>
  <r>
    <x v="0"/>
    <x v="1"/>
    <x v="0"/>
    <x v="3"/>
    <x v="3"/>
    <x v="12"/>
    <x v="18"/>
    <n v="4.4119999999999999"/>
    <n v="446"/>
    <n v="19"/>
  </r>
  <r>
    <x v="0"/>
    <x v="1"/>
    <x v="0"/>
    <x v="3"/>
    <x v="3"/>
    <x v="13"/>
    <x v="0"/>
    <n v="42.127000000000002"/>
    <n v="446"/>
    <n v="19"/>
  </r>
  <r>
    <x v="0"/>
    <x v="1"/>
    <x v="0"/>
    <x v="3"/>
    <x v="3"/>
    <x v="13"/>
    <x v="1"/>
    <n v="37.009"/>
    <n v="446"/>
    <n v="19"/>
  </r>
  <r>
    <x v="0"/>
    <x v="1"/>
    <x v="0"/>
    <x v="3"/>
    <x v="3"/>
    <x v="13"/>
    <x v="2"/>
    <n v="33.883000000000003"/>
    <n v="446"/>
    <n v="19"/>
  </r>
  <r>
    <x v="0"/>
    <x v="1"/>
    <x v="0"/>
    <x v="3"/>
    <x v="3"/>
    <x v="13"/>
    <x v="3"/>
    <n v="32.707999999999998"/>
    <n v="446"/>
    <n v="19"/>
  </r>
  <r>
    <x v="0"/>
    <x v="1"/>
    <x v="0"/>
    <x v="3"/>
    <x v="3"/>
    <x v="13"/>
    <x v="4"/>
    <n v="31.532"/>
    <n v="446"/>
    <n v="19"/>
  </r>
  <r>
    <x v="0"/>
    <x v="1"/>
    <x v="0"/>
    <x v="3"/>
    <x v="3"/>
    <x v="13"/>
    <x v="5"/>
    <n v="28.786000000000001"/>
    <n v="446"/>
    <n v="19"/>
  </r>
  <r>
    <x v="0"/>
    <x v="1"/>
    <x v="0"/>
    <x v="3"/>
    <x v="3"/>
    <x v="13"/>
    <x v="6"/>
    <n v="27.279"/>
    <n v="446"/>
    <n v="19"/>
  </r>
  <r>
    <x v="0"/>
    <x v="1"/>
    <x v="0"/>
    <x v="3"/>
    <x v="3"/>
    <x v="13"/>
    <x v="7"/>
    <n v="25.228000000000002"/>
    <n v="446"/>
    <n v="19"/>
  </r>
  <r>
    <x v="0"/>
    <x v="1"/>
    <x v="0"/>
    <x v="3"/>
    <x v="3"/>
    <x v="13"/>
    <x v="8"/>
    <n v="24.47"/>
    <n v="446"/>
    <n v="19"/>
  </r>
  <r>
    <x v="0"/>
    <x v="1"/>
    <x v="0"/>
    <x v="3"/>
    <x v="3"/>
    <x v="13"/>
    <x v="9"/>
    <n v="24.454000000000001"/>
    <n v="446"/>
    <n v="19"/>
  </r>
  <r>
    <x v="0"/>
    <x v="1"/>
    <x v="0"/>
    <x v="3"/>
    <x v="3"/>
    <x v="13"/>
    <x v="10"/>
    <n v="23.254000000000001"/>
    <n v="446"/>
    <n v="19"/>
  </r>
  <r>
    <x v="0"/>
    <x v="1"/>
    <x v="0"/>
    <x v="3"/>
    <x v="3"/>
    <x v="13"/>
    <x v="11"/>
    <n v="21.998000000000001"/>
    <n v="446"/>
    <n v="19"/>
  </r>
  <r>
    <x v="0"/>
    <x v="1"/>
    <x v="0"/>
    <x v="3"/>
    <x v="3"/>
    <x v="13"/>
    <x v="12"/>
    <n v="20.882999999999999"/>
    <n v="446"/>
    <n v="19"/>
  </r>
  <r>
    <x v="0"/>
    <x v="1"/>
    <x v="0"/>
    <x v="3"/>
    <x v="3"/>
    <x v="13"/>
    <x v="13"/>
    <n v="19.234000000000002"/>
    <n v="446"/>
    <n v="19"/>
  </r>
  <r>
    <x v="0"/>
    <x v="1"/>
    <x v="0"/>
    <x v="3"/>
    <x v="3"/>
    <x v="13"/>
    <x v="14"/>
    <n v="18.827000000000002"/>
    <n v="446"/>
    <n v="19"/>
  </r>
  <r>
    <x v="0"/>
    <x v="1"/>
    <x v="0"/>
    <x v="3"/>
    <x v="3"/>
    <x v="13"/>
    <x v="15"/>
    <n v="17.097999999999999"/>
    <n v="446"/>
    <n v="19"/>
  </r>
  <r>
    <x v="0"/>
    <x v="1"/>
    <x v="0"/>
    <x v="3"/>
    <x v="3"/>
    <x v="13"/>
    <x v="16"/>
    <n v="13.103"/>
    <n v="446"/>
    <n v="19"/>
  </r>
  <r>
    <x v="0"/>
    <x v="1"/>
    <x v="0"/>
    <x v="3"/>
    <x v="3"/>
    <x v="13"/>
    <x v="17"/>
    <n v="8.4169999999999998"/>
    <n v="446"/>
    <n v="19"/>
  </r>
  <r>
    <x v="0"/>
    <x v="1"/>
    <x v="0"/>
    <x v="3"/>
    <x v="3"/>
    <x v="13"/>
    <x v="18"/>
    <n v="4.6589999999999998"/>
    <n v="446"/>
    <n v="19"/>
  </r>
  <r>
    <x v="0"/>
    <x v="1"/>
    <x v="0"/>
    <x v="3"/>
    <x v="3"/>
    <x v="14"/>
    <x v="0"/>
    <n v="43.972999999999999"/>
    <n v="446"/>
    <n v="19"/>
  </r>
  <r>
    <x v="0"/>
    <x v="1"/>
    <x v="0"/>
    <x v="3"/>
    <x v="3"/>
    <x v="14"/>
    <x v="1"/>
    <n v="40.171999999999997"/>
    <n v="446"/>
    <n v="19"/>
  </r>
  <r>
    <x v="0"/>
    <x v="1"/>
    <x v="0"/>
    <x v="3"/>
    <x v="3"/>
    <x v="14"/>
    <x v="2"/>
    <n v="36.881"/>
    <n v="446"/>
    <n v="19"/>
  </r>
  <r>
    <x v="0"/>
    <x v="1"/>
    <x v="0"/>
    <x v="3"/>
    <x v="3"/>
    <x v="14"/>
    <x v="3"/>
    <n v="35.718000000000004"/>
    <n v="446"/>
    <n v="19"/>
  </r>
  <r>
    <x v="0"/>
    <x v="1"/>
    <x v="0"/>
    <x v="3"/>
    <x v="3"/>
    <x v="14"/>
    <x v="4"/>
    <n v="34.222999999999999"/>
    <n v="446"/>
    <n v="19"/>
  </r>
  <r>
    <x v="0"/>
    <x v="1"/>
    <x v="0"/>
    <x v="3"/>
    <x v="3"/>
    <x v="14"/>
    <x v="5"/>
    <n v="32.284999999999997"/>
    <n v="446"/>
    <n v="19"/>
  </r>
  <r>
    <x v="0"/>
    <x v="1"/>
    <x v="0"/>
    <x v="3"/>
    <x v="3"/>
    <x v="14"/>
    <x v="6"/>
    <n v="28.388000000000002"/>
    <n v="446"/>
    <n v="19"/>
  </r>
  <r>
    <x v="0"/>
    <x v="1"/>
    <x v="0"/>
    <x v="3"/>
    <x v="3"/>
    <x v="14"/>
    <x v="7"/>
    <n v="26.684000000000001"/>
    <n v="446"/>
    <n v="19"/>
  </r>
  <r>
    <x v="0"/>
    <x v="1"/>
    <x v="0"/>
    <x v="3"/>
    <x v="3"/>
    <x v="14"/>
    <x v="8"/>
    <n v="25.765999999999998"/>
    <n v="446"/>
    <n v="19"/>
  </r>
  <r>
    <x v="0"/>
    <x v="1"/>
    <x v="0"/>
    <x v="3"/>
    <x v="3"/>
    <x v="14"/>
    <x v="9"/>
    <n v="25.42"/>
    <n v="446"/>
    <n v="19"/>
  </r>
  <r>
    <x v="0"/>
    <x v="1"/>
    <x v="0"/>
    <x v="3"/>
    <x v="3"/>
    <x v="14"/>
    <x v="10"/>
    <n v="24.734999999999999"/>
    <n v="446"/>
    <n v="19"/>
  </r>
  <r>
    <x v="0"/>
    <x v="1"/>
    <x v="0"/>
    <x v="3"/>
    <x v="3"/>
    <x v="14"/>
    <x v="11"/>
    <n v="22.803999999999998"/>
    <n v="446"/>
    <n v="19"/>
  </r>
  <r>
    <x v="0"/>
    <x v="1"/>
    <x v="0"/>
    <x v="3"/>
    <x v="3"/>
    <x v="14"/>
    <x v="12"/>
    <n v="21.11"/>
    <n v="446"/>
    <n v="19"/>
  </r>
  <r>
    <x v="0"/>
    <x v="1"/>
    <x v="0"/>
    <x v="3"/>
    <x v="3"/>
    <x v="14"/>
    <x v="13"/>
    <n v="20.248999999999999"/>
    <n v="446"/>
    <n v="19"/>
  </r>
  <r>
    <x v="0"/>
    <x v="1"/>
    <x v="0"/>
    <x v="3"/>
    <x v="3"/>
    <x v="14"/>
    <x v="14"/>
    <n v="20.123999999999999"/>
    <n v="446"/>
    <n v="19"/>
  </r>
  <r>
    <x v="0"/>
    <x v="1"/>
    <x v="0"/>
    <x v="3"/>
    <x v="3"/>
    <x v="14"/>
    <x v="15"/>
    <n v="18.555"/>
    <n v="446"/>
    <n v="19"/>
  </r>
  <r>
    <x v="0"/>
    <x v="1"/>
    <x v="0"/>
    <x v="3"/>
    <x v="3"/>
    <x v="14"/>
    <x v="16"/>
    <n v="13.964"/>
    <n v="446"/>
    <n v="19"/>
  </r>
  <r>
    <x v="0"/>
    <x v="1"/>
    <x v="0"/>
    <x v="3"/>
    <x v="3"/>
    <x v="14"/>
    <x v="17"/>
    <n v="9.0120000000000005"/>
    <n v="446"/>
    <n v="19"/>
  </r>
  <r>
    <x v="0"/>
    <x v="1"/>
    <x v="0"/>
    <x v="3"/>
    <x v="3"/>
    <x v="14"/>
    <x v="18"/>
    <n v="5.2110000000000003"/>
    <n v="446"/>
    <n v="19"/>
  </r>
  <r>
    <x v="0"/>
    <x v="1"/>
    <x v="0"/>
    <x v="3"/>
    <x v="3"/>
    <x v="15"/>
    <x v="0"/>
    <n v="43.326999999999998"/>
    <n v="446"/>
    <n v="19"/>
  </r>
  <r>
    <x v="0"/>
    <x v="1"/>
    <x v="0"/>
    <x v="3"/>
    <x v="3"/>
    <x v="15"/>
    <x v="1"/>
    <n v="40.767000000000003"/>
    <n v="446"/>
    <n v="19"/>
  </r>
  <r>
    <x v="0"/>
    <x v="1"/>
    <x v="0"/>
    <x v="3"/>
    <x v="3"/>
    <x v="15"/>
    <x v="2"/>
    <n v="35.064999999999998"/>
    <n v="446"/>
    <n v="19"/>
  </r>
  <r>
    <x v="0"/>
    <x v="1"/>
    <x v="0"/>
    <x v="3"/>
    <x v="3"/>
    <x v="15"/>
    <x v="3"/>
    <n v="33.015000000000001"/>
    <n v="446"/>
    <n v="19"/>
  </r>
  <r>
    <x v="0"/>
    <x v="1"/>
    <x v="0"/>
    <x v="3"/>
    <x v="3"/>
    <x v="15"/>
    <x v="4"/>
    <n v="29.867999999999999"/>
    <n v="446"/>
    <n v="19"/>
  </r>
  <r>
    <x v="0"/>
    <x v="1"/>
    <x v="0"/>
    <x v="3"/>
    <x v="3"/>
    <x v="15"/>
    <x v="5"/>
    <n v="28.56"/>
    <n v="446"/>
    <n v="19"/>
  </r>
  <r>
    <x v="0"/>
    <x v="1"/>
    <x v="0"/>
    <x v="3"/>
    <x v="3"/>
    <x v="15"/>
    <x v="6"/>
    <n v="26.706"/>
    <n v="446"/>
    <n v="19"/>
  </r>
  <r>
    <x v="0"/>
    <x v="1"/>
    <x v="0"/>
    <x v="3"/>
    <x v="3"/>
    <x v="15"/>
    <x v="7"/>
    <n v="25.372"/>
    <n v="446"/>
    <n v="19"/>
  </r>
  <r>
    <x v="0"/>
    <x v="1"/>
    <x v="0"/>
    <x v="3"/>
    <x v="3"/>
    <x v="15"/>
    <x v="8"/>
    <n v="24.462"/>
    <n v="446"/>
    <n v="19"/>
  </r>
  <r>
    <x v="0"/>
    <x v="1"/>
    <x v="0"/>
    <x v="3"/>
    <x v="3"/>
    <x v="15"/>
    <x v="9"/>
    <n v="24.129000000000001"/>
    <n v="446"/>
    <n v="19"/>
  </r>
  <r>
    <x v="0"/>
    <x v="1"/>
    <x v="0"/>
    <x v="3"/>
    <x v="3"/>
    <x v="15"/>
    <x v="10"/>
    <n v="22.22"/>
    <n v="446"/>
    <n v="19"/>
  </r>
  <r>
    <x v="0"/>
    <x v="1"/>
    <x v="0"/>
    <x v="3"/>
    <x v="3"/>
    <x v="15"/>
    <x v="11"/>
    <n v="20.669"/>
    <n v="446"/>
    <n v="19"/>
  </r>
  <r>
    <x v="0"/>
    <x v="1"/>
    <x v="0"/>
    <x v="3"/>
    <x v="3"/>
    <x v="15"/>
    <x v="12"/>
    <n v="20.123999999999999"/>
    <n v="446"/>
    <n v="19"/>
  </r>
  <r>
    <x v="0"/>
    <x v="1"/>
    <x v="0"/>
    <x v="3"/>
    <x v="3"/>
    <x v="15"/>
    <x v="13"/>
    <n v="19.268000000000001"/>
    <n v="446"/>
    <n v="19"/>
  </r>
  <r>
    <x v="0"/>
    <x v="1"/>
    <x v="0"/>
    <x v="3"/>
    <x v="3"/>
    <x v="15"/>
    <x v="14"/>
    <n v="18.454999999999998"/>
    <n v="446"/>
    <n v="19"/>
  </r>
  <r>
    <x v="0"/>
    <x v="1"/>
    <x v="0"/>
    <x v="3"/>
    <x v="3"/>
    <x v="15"/>
    <x v="15"/>
    <n v="16.977"/>
    <n v="446"/>
    <n v="19"/>
  </r>
  <r>
    <x v="0"/>
    <x v="1"/>
    <x v="0"/>
    <x v="3"/>
    <x v="3"/>
    <x v="15"/>
    <x v="16"/>
    <n v="13.941000000000001"/>
    <n v="446"/>
    <n v="19"/>
  </r>
  <r>
    <x v="0"/>
    <x v="1"/>
    <x v="0"/>
    <x v="3"/>
    <x v="3"/>
    <x v="15"/>
    <x v="17"/>
    <n v="8.1560000000000006"/>
    <n v="446"/>
    <n v="19"/>
  </r>
  <r>
    <x v="0"/>
    <x v="1"/>
    <x v="0"/>
    <x v="3"/>
    <x v="3"/>
    <x v="15"/>
    <x v="18"/>
    <n v="4.8319999999999999"/>
    <n v="446"/>
    <n v="19"/>
  </r>
  <r>
    <x v="0"/>
    <x v="1"/>
    <x v="0"/>
    <x v="3"/>
    <x v="4"/>
    <x v="16"/>
    <x v="0"/>
    <n v="56.875999999999998"/>
    <n v="165"/>
    <n v="19"/>
  </r>
  <r>
    <x v="0"/>
    <x v="1"/>
    <x v="0"/>
    <x v="3"/>
    <x v="4"/>
    <x v="16"/>
    <x v="1"/>
    <n v="51.86"/>
    <n v="165"/>
    <n v="19"/>
  </r>
  <r>
    <x v="0"/>
    <x v="1"/>
    <x v="0"/>
    <x v="3"/>
    <x v="4"/>
    <x v="16"/>
    <x v="2"/>
    <n v="49.985999999999997"/>
    <n v="165"/>
    <n v="19"/>
  </r>
  <r>
    <x v="0"/>
    <x v="1"/>
    <x v="0"/>
    <x v="3"/>
    <x v="4"/>
    <x v="16"/>
    <x v="3"/>
    <n v="48.887999999999998"/>
    <n v="165"/>
    <n v="19"/>
  </r>
  <r>
    <x v="0"/>
    <x v="1"/>
    <x v="0"/>
    <x v="3"/>
    <x v="4"/>
    <x v="16"/>
    <x v="4"/>
    <n v="46.92"/>
    <n v="165"/>
    <n v="19"/>
  </r>
  <r>
    <x v="0"/>
    <x v="1"/>
    <x v="0"/>
    <x v="3"/>
    <x v="4"/>
    <x v="16"/>
    <x v="5"/>
    <n v="46.081000000000003"/>
    <n v="165"/>
    <n v="19"/>
  </r>
  <r>
    <x v="0"/>
    <x v="1"/>
    <x v="0"/>
    <x v="3"/>
    <x v="4"/>
    <x v="16"/>
    <x v="6"/>
    <n v="45"/>
    <n v="165"/>
    <n v="19"/>
  </r>
  <r>
    <x v="0"/>
    <x v="1"/>
    <x v="0"/>
    <x v="3"/>
    <x v="4"/>
    <x v="16"/>
    <x v="7"/>
    <n v="40.116"/>
    <n v="165"/>
    <n v="19"/>
  </r>
  <r>
    <x v="0"/>
    <x v="1"/>
    <x v="0"/>
    <x v="3"/>
    <x v="4"/>
    <x v="16"/>
    <x v="8"/>
    <n v="40"/>
    <n v="165"/>
    <n v="19"/>
  </r>
  <r>
    <x v="0"/>
    <x v="1"/>
    <x v="0"/>
    <x v="3"/>
    <x v="4"/>
    <x v="16"/>
    <x v="9"/>
    <n v="39.905999999999999"/>
    <n v="165"/>
    <n v="19"/>
  </r>
  <r>
    <x v="0"/>
    <x v="1"/>
    <x v="0"/>
    <x v="3"/>
    <x v="4"/>
    <x v="16"/>
    <x v="10"/>
    <n v="37.959000000000003"/>
    <n v="165"/>
    <n v="19"/>
  </r>
  <r>
    <x v="0"/>
    <x v="1"/>
    <x v="0"/>
    <x v="3"/>
    <x v="4"/>
    <x v="16"/>
    <x v="11"/>
    <n v="37.69"/>
    <n v="165"/>
    <n v="19"/>
  </r>
  <r>
    <x v="0"/>
    <x v="1"/>
    <x v="0"/>
    <x v="3"/>
    <x v="4"/>
    <x v="16"/>
    <x v="12"/>
    <n v="35.884999999999998"/>
    <n v="165"/>
    <n v="19"/>
  </r>
  <r>
    <x v="0"/>
    <x v="1"/>
    <x v="0"/>
    <x v="3"/>
    <x v="4"/>
    <x v="16"/>
    <x v="13"/>
    <n v="35"/>
    <n v="165"/>
    <n v="19"/>
  </r>
  <r>
    <x v="0"/>
    <x v="1"/>
    <x v="0"/>
    <x v="3"/>
    <x v="4"/>
    <x v="16"/>
    <x v="14"/>
    <n v="34.204000000000001"/>
    <n v="165"/>
    <n v="19"/>
  </r>
  <r>
    <x v="0"/>
    <x v="1"/>
    <x v="0"/>
    <x v="3"/>
    <x v="4"/>
    <x v="16"/>
    <x v="15"/>
    <n v="30.972000000000001"/>
    <n v="165"/>
    <n v="19"/>
  </r>
  <r>
    <x v="0"/>
    <x v="1"/>
    <x v="0"/>
    <x v="3"/>
    <x v="4"/>
    <x v="16"/>
    <x v="16"/>
    <n v="18.844000000000001"/>
    <n v="165"/>
    <n v="19"/>
  </r>
  <r>
    <x v="0"/>
    <x v="1"/>
    <x v="0"/>
    <x v="3"/>
    <x v="4"/>
    <x v="16"/>
    <x v="17"/>
    <n v="14.334"/>
    <n v="165"/>
    <n v="19"/>
  </r>
  <r>
    <x v="0"/>
    <x v="1"/>
    <x v="0"/>
    <x v="3"/>
    <x v="4"/>
    <x v="16"/>
    <x v="18"/>
    <n v="11.387"/>
    <n v="165"/>
    <n v="19"/>
  </r>
  <r>
    <x v="0"/>
    <x v="1"/>
    <x v="0"/>
    <x v="3"/>
    <x v="4"/>
    <x v="17"/>
    <x v="0"/>
    <n v="58.923000000000002"/>
    <n v="165"/>
    <n v="19"/>
  </r>
  <r>
    <x v="0"/>
    <x v="1"/>
    <x v="0"/>
    <x v="3"/>
    <x v="4"/>
    <x v="17"/>
    <x v="1"/>
    <n v="57.148000000000003"/>
    <n v="165"/>
    <n v="19"/>
  </r>
  <r>
    <x v="0"/>
    <x v="1"/>
    <x v="0"/>
    <x v="3"/>
    <x v="4"/>
    <x v="17"/>
    <x v="2"/>
    <n v="55.697000000000003"/>
    <n v="165"/>
    <n v="19"/>
  </r>
  <r>
    <x v="0"/>
    <x v="1"/>
    <x v="0"/>
    <x v="3"/>
    <x v="4"/>
    <x v="17"/>
    <x v="3"/>
    <n v="50.798000000000002"/>
    <n v="165"/>
    <n v="19"/>
  </r>
  <r>
    <x v="0"/>
    <x v="1"/>
    <x v="0"/>
    <x v="3"/>
    <x v="4"/>
    <x v="17"/>
    <x v="4"/>
    <n v="50.341999999999999"/>
    <n v="165"/>
    <n v="19"/>
  </r>
  <r>
    <x v="0"/>
    <x v="1"/>
    <x v="0"/>
    <x v="3"/>
    <x v="4"/>
    <x v="17"/>
    <x v="5"/>
    <n v="49.991"/>
    <n v="165"/>
    <n v="19"/>
  </r>
  <r>
    <x v="0"/>
    <x v="1"/>
    <x v="0"/>
    <x v="3"/>
    <x v="4"/>
    <x v="17"/>
    <x v="6"/>
    <n v="49.652000000000001"/>
    <n v="165"/>
    <n v="19"/>
  </r>
  <r>
    <x v="0"/>
    <x v="1"/>
    <x v="0"/>
    <x v="3"/>
    <x v="4"/>
    <x v="17"/>
    <x v="7"/>
    <n v="48.887999999999998"/>
    <n v="165"/>
    <n v="19"/>
  </r>
  <r>
    <x v="0"/>
    <x v="1"/>
    <x v="0"/>
    <x v="3"/>
    <x v="4"/>
    <x v="17"/>
    <x v="8"/>
    <n v="42.064999999999998"/>
    <n v="165"/>
    <n v="19"/>
  </r>
  <r>
    <x v="0"/>
    <x v="1"/>
    <x v="0"/>
    <x v="3"/>
    <x v="4"/>
    <x v="17"/>
    <x v="9"/>
    <n v="41.1"/>
    <n v="165"/>
    <n v="19"/>
  </r>
  <r>
    <x v="0"/>
    <x v="1"/>
    <x v="0"/>
    <x v="3"/>
    <x v="4"/>
    <x v="17"/>
    <x v="10"/>
    <n v="40.411000000000001"/>
    <n v="165"/>
    <n v="19"/>
  </r>
  <r>
    <x v="0"/>
    <x v="1"/>
    <x v="0"/>
    <x v="3"/>
    <x v="4"/>
    <x v="17"/>
    <x v="11"/>
    <n v="40"/>
    <n v="165"/>
    <n v="19"/>
  </r>
  <r>
    <x v="0"/>
    <x v="1"/>
    <x v="0"/>
    <x v="3"/>
    <x v="4"/>
    <x v="17"/>
    <x v="12"/>
    <n v="39.877000000000002"/>
    <n v="165"/>
    <n v="19"/>
  </r>
  <r>
    <x v="0"/>
    <x v="1"/>
    <x v="0"/>
    <x v="3"/>
    <x v="4"/>
    <x v="17"/>
    <x v="13"/>
    <n v="37.981999999999999"/>
    <n v="165"/>
    <n v="19"/>
  </r>
  <r>
    <x v="0"/>
    <x v="1"/>
    <x v="0"/>
    <x v="3"/>
    <x v="4"/>
    <x v="17"/>
    <x v="14"/>
    <n v="35"/>
    <n v="165"/>
    <n v="19"/>
  </r>
  <r>
    <x v="0"/>
    <x v="1"/>
    <x v="0"/>
    <x v="3"/>
    <x v="4"/>
    <x v="17"/>
    <x v="15"/>
    <n v="32.619999999999997"/>
    <n v="165"/>
    <n v="19"/>
  </r>
  <r>
    <x v="0"/>
    <x v="1"/>
    <x v="0"/>
    <x v="3"/>
    <x v="4"/>
    <x v="17"/>
    <x v="16"/>
    <n v="23.308"/>
    <n v="165"/>
    <n v="19"/>
  </r>
  <r>
    <x v="0"/>
    <x v="1"/>
    <x v="0"/>
    <x v="3"/>
    <x v="4"/>
    <x v="17"/>
    <x v="17"/>
    <n v="16.253"/>
    <n v="165"/>
    <n v="19"/>
  </r>
  <r>
    <x v="0"/>
    <x v="1"/>
    <x v="0"/>
    <x v="3"/>
    <x v="4"/>
    <x v="17"/>
    <x v="18"/>
    <n v="11.646000000000001"/>
    <n v="165"/>
    <n v="19"/>
  </r>
  <r>
    <x v="0"/>
    <x v="1"/>
    <x v="0"/>
    <x v="3"/>
    <x v="4"/>
    <x v="18"/>
    <x v="0"/>
    <n v="61.561999999999998"/>
    <n v="165"/>
    <n v="19"/>
  </r>
  <r>
    <x v="0"/>
    <x v="1"/>
    <x v="0"/>
    <x v="3"/>
    <x v="4"/>
    <x v="18"/>
    <x v="1"/>
    <n v="60.042999999999999"/>
    <n v="165"/>
    <n v="19"/>
  </r>
  <r>
    <x v="0"/>
    <x v="1"/>
    <x v="0"/>
    <x v="3"/>
    <x v="4"/>
    <x v="18"/>
    <x v="2"/>
    <n v="57.034999999999997"/>
    <n v="165"/>
    <n v="19"/>
  </r>
  <r>
    <x v="0"/>
    <x v="1"/>
    <x v="0"/>
    <x v="3"/>
    <x v="4"/>
    <x v="18"/>
    <x v="3"/>
    <n v="52.820999999999998"/>
    <n v="165"/>
    <n v="19"/>
  </r>
  <r>
    <x v="0"/>
    <x v="1"/>
    <x v="0"/>
    <x v="3"/>
    <x v="4"/>
    <x v="18"/>
    <x v="4"/>
    <n v="52.411999999999999"/>
    <n v="165"/>
    <n v="19"/>
  </r>
  <r>
    <x v="0"/>
    <x v="1"/>
    <x v="0"/>
    <x v="3"/>
    <x v="4"/>
    <x v="18"/>
    <x v="5"/>
    <n v="52.063000000000002"/>
    <n v="165"/>
    <n v="19"/>
  </r>
  <r>
    <x v="0"/>
    <x v="1"/>
    <x v="0"/>
    <x v="3"/>
    <x v="4"/>
    <x v="18"/>
    <x v="6"/>
    <n v="52"/>
    <n v="165"/>
    <n v="19"/>
  </r>
  <r>
    <x v="0"/>
    <x v="1"/>
    <x v="0"/>
    <x v="3"/>
    <x v="4"/>
    <x v="18"/>
    <x v="7"/>
    <n v="49.77"/>
    <n v="165"/>
    <n v="19"/>
  </r>
  <r>
    <x v="0"/>
    <x v="1"/>
    <x v="0"/>
    <x v="3"/>
    <x v="4"/>
    <x v="18"/>
    <x v="8"/>
    <n v="45.737000000000002"/>
    <n v="165"/>
    <n v="19"/>
  </r>
  <r>
    <x v="0"/>
    <x v="1"/>
    <x v="0"/>
    <x v="3"/>
    <x v="4"/>
    <x v="18"/>
    <x v="9"/>
    <n v="45.402000000000001"/>
    <n v="165"/>
    <n v="19"/>
  </r>
  <r>
    <x v="0"/>
    <x v="1"/>
    <x v="0"/>
    <x v="3"/>
    <x v="4"/>
    <x v="18"/>
    <x v="10"/>
    <n v="43.731999999999999"/>
    <n v="165"/>
    <n v="19"/>
  </r>
  <r>
    <x v="0"/>
    <x v="1"/>
    <x v="0"/>
    <x v="3"/>
    <x v="4"/>
    <x v="18"/>
    <x v="11"/>
    <n v="42.683"/>
    <n v="165"/>
    <n v="19"/>
  </r>
  <r>
    <x v="0"/>
    <x v="1"/>
    <x v="0"/>
    <x v="3"/>
    <x v="4"/>
    <x v="18"/>
    <x v="12"/>
    <n v="41.953000000000003"/>
    <n v="165"/>
    <n v="19"/>
  </r>
  <r>
    <x v="0"/>
    <x v="1"/>
    <x v="0"/>
    <x v="3"/>
    <x v="4"/>
    <x v="18"/>
    <x v="13"/>
    <n v="40"/>
    <n v="165"/>
    <n v="19"/>
  </r>
  <r>
    <x v="0"/>
    <x v="1"/>
    <x v="0"/>
    <x v="3"/>
    <x v="4"/>
    <x v="18"/>
    <x v="14"/>
    <n v="40"/>
    <n v="165"/>
    <n v="19"/>
  </r>
  <r>
    <x v="0"/>
    <x v="1"/>
    <x v="0"/>
    <x v="3"/>
    <x v="4"/>
    <x v="18"/>
    <x v="15"/>
    <n v="34.978999999999999"/>
    <n v="165"/>
    <n v="19"/>
  </r>
  <r>
    <x v="0"/>
    <x v="1"/>
    <x v="0"/>
    <x v="3"/>
    <x v="4"/>
    <x v="18"/>
    <x v="16"/>
    <n v="23.89"/>
    <n v="165"/>
    <n v="19"/>
  </r>
  <r>
    <x v="0"/>
    <x v="1"/>
    <x v="0"/>
    <x v="3"/>
    <x v="4"/>
    <x v="18"/>
    <x v="17"/>
    <n v="16.866"/>
    <n v="165"/>
    <n v="19"/>
  </r>
  <r>
    <x v="0"/>
    <x v="1"/>
    <x v="0"/>
    <x v="3"/>
    <x v="4"/>
    <x v="18"/>
    <x v="18"/>
    <n v="12.792999999999999"/>
    <n v="165"/>
    <n v="19"/>
  </r>
  <r>
    <x v="0"/>
    <x v="1"/>
    <x v="0"/>
    <x v="3"/>
    <x v="4"/>
    <x v="19"/>
    <x v="0"/>
    <n v="60.4"/>
    <n v="165"/>
    <n v="19"/>
  </r>
  <r>
    <x v="0"/>
    <x v="1"/>
    <x v="0"/>
    <x v="3"/>
    <x v="4"/>
    <x v="19"/>
    <x v="1"/>
    <n v="57.905000000000001"/>
    <n v="165"/>
    <n v="19"/>
  </r>
  <r>
    <x v="0"/>
    <x v="1"/>
    <x v="0"/>
    <x v="3"/>
    <x v="4"/>
    <x v="19"/>
    <x v="2"/>
    <n v="52.735999999999997"/>
    <n v="165"/>
    <n v="19"/>
  </r>
  <r>
    <x v="0"/>
    <x v="1"/>
    <x v="0"/>
    <x v="3"/>
    <x v="4"/>
    <x v="19"/>
    <x v="3"/>
    <n v="51.637"/>
    <n v="165"/>
    <n v="19"/>
  </r>
  <r>
    <x v="0"/>
    <x v="1"/>
    <x v="0"/>
    <x v="3"/>
    <x v="4"/>
    <x v="19"/>
    <x v="4"/>
    <n v="50.52"/>
    <n v="165"/>
    <n v="19"/>
  </r>
  <r>
    <x v="0"/>
    <x v="1"/>
    <x v="0"/>
    <x v="3"/>
    <x v="4"/>
    <x v="19"/>
    <x v="5"/>
    <n v="49.93"/>
    <n v="165"/>
    <n v="19"/>
  </r>
  <r>
    <x v="0"/>
    <x v="1"/>
    <x v="0"/>
    <x v="3"/>
    <x v="4"/>
    <x v="19"/>
    <x v="6"/>
    <n v="48.887999999999998"/>
    <n v="165"/>
    <n v="19"/>
  </r>
  <r>
    <x v="0"/>
    <x v="1"/>
    <x v="0"/>
    <x v="3"/>
    <x v="4"/>
    <x v="19"/>
    <x v="7"/>
    <n v="45.872999999999998"/>
    <n v="165"/>
    <n v="19"/>
  </r>
  <r>
    <x v="0"/>
    <x v="1"/>
    <x v="0"/>
    <x v="3"/>
    <x v="4"/>
    <x v="19"/>
    <x v="8"/>
    <n v="43.417000000000002"/>
    <n v="165"/>
    <n v="19"/>
  </r>
  <r>
    <x v="0"/>
    <x v="1"/>
    <x v="0"/>
    <x v="3"/>
    <x v="4"/>
    <x v="19"/>
    <x v="9"/>
    <n v="41.1"/>
    <n v="165"/>
    <n v="19"/>
  </r>
  <r>
    <x v="0"/>
    <x v="1"/>
    <x v="0"/>
    <x v="3"/>
    <x v="4"/>
    <x v="19"/>
    <x v="10"/>
    <n v="40.034999999999997"/>
    <n v="165"/>
    <n v="19"/>
  </r>
  <r>
    <x v="0"/>
    <x v="1"/>
    <x v="0"/>
    <x v="3"/>
    <x v="4"/>
    <x v="19"/>
    <x v="11"/>
    <n v="40"/>
    <n v="165"/>
    <n v="19"/>
  </r>
  <r>
    <x v="0"/>
    <x v="1"/>
    <x v="0"/>
    <x v="3"/>
    <x v="4"/>
    <x v="19"/>
    <x v="12"/>
    <n v="39.789000000000001"/>
    <n v="165"/>
    <n v="19"/>
  </r>
  <r>
    <x v="0"/>
    <x v="1"/>
    <x v="0"/>
    <x v="3"/>
    <x v="4"/>
    <x v="19"/>
    <x v="13"/>
    <n v="37.744"/>
    <n v="165"/>
    <n v="19"/>
  </r>
  <r>
    <x v="0"/>
    <x v="1"/>
    <x v="0"/>
    <x v="3"/>
    <x v="4"/>
    <x v="19"/>
    <x v="14"/>
    <n v="35.119999999999997"/>
    <n v="165"/>
    <n v="19"/>
  </r>
  <r>
    <x v="0"/>
    <x v="1"/>
    <x v="0"/>
    <x v="3"/>
    <x v="4"/>
    <x v="19"/>
    <x v="15"/>
    <n v="34.075000000000003"/>
    <n v="165"/>
    <n v="19"/>
  </r>
  <r>
    <x v="0"/>
    <x v="1"/>
    <x v="0"/>
    <x v="3"/>
    <x v="4"/>
    <x v="19"/>
    <x v="16"/>
    <n v="23.544"/>
    <n v="165"/>
    <n v="19"/>
  </r>
  <r>
    <x v="0"/>
    <x v="1"/>
    <x v="0"/>
    <x v="3"/>
    <x v="4"/>
    <x v="19"/>
    <x v="17"/>
    <n v="14.776999999999999"/>
    <n v="165"/>
    <n v="19"/>
  </r>
  <r>
    <x v="0"/>
    <x v="1"/>
    <x v="0"/>
    <x v="3"/>
    <x v="4"/>
    <x v="19"/>
    <x v="18"/>
    <n v="12.186999999999999"/>
    <n v="165"/>
    <n v="19"/>
  </r>
  <r>
    <x v="1"/>
    <x v="1"/>
    <x v="0"/>
    <x v="3"/>
    <x v="0"/>
    <x v="0"/>
    <x v="19"/>
    <n v="2.7530000000000001"/>
    <n v="210"/>
    <n v="19"/>
  </r>
  <r>
    <x v="1"/>
    <x v="1"/>
    <x v="0"/>
    <x v="3"/>
    <x v="0"/>
    <x v="1"/>
    <x v="19"/>
    <n v="4.1100000000000003"/>
    <n v="210"/>
    <n v="19"/>
  </r>
  <r>
    <x v="1"/>
    <x v="1"/>
    <x v="0"/>
    <x v="3"/>
    <x v="0"/>
    <x v="2"/>
    <x v="19"/>
    <n v="4.2469999999999999"/>
    <n v="210"/>
    <n v="19"/>
  </r>
  <r>
    <x v="1"/>
    <x v="1"/>
    <x v="0"/>
    <x v="3"/>
    <x v="0"/>
    <x v="3"/>
    <x v="19"/>
    <n v="4.2469999999999999"/>
    <n v="210"/>
    <n v="19"/>
  </r>
  <r>
    <x v="1"/>
    <x v="1"/>
    <x v="0"/>
    <x v="3"/>
    <x v="1"/>
    <x v="4"/>
    <x v="19"/>
    <n v="13.569000000000001"/>
    <n v="174"/>
    <n v="19"/>
  </r>
  <r>
    <x v="1"/>
    <x v="1"/>
    <x v="0"/>
    <x v="3"/>
    <x v="1"/>
    <x v="5"/>
    <x v="19"/>
    <n v="13.33"/>
    <n v="174"/>
    <n v="19"/>
  </r>
  <r>
    <x v="1"/>
    <x v="1"/>
    <x v="0"/>
    <x v="3"/>
    <x v="1"/>
    <x v="6"/>
    <x v="19"/>
    <n v="14.609"/>
    <n v="174"/>
    <n v="19"/>
  </r>
  <r>
    <x v="1"/>
    <x v="1"/>
    <x v="0"/>
    <x v="3"/>
    <x v="1"/>
    <x v="7"/>
    <x v="19"/>
    <n v="14.609"/>
    <n v="174"/>
    <n v="19"/>
  </r>
  <r>
    <x v="1"/>
    <x v="1"/>
    <x v="0"/>
    <x v="3"/>
    <x v="2"/>
    <x v="8"/>
    <x v="19"/>
    <n v="24.998999999999999"/>
    <n v="87"/>
    <n v="19"/>
  </r>
  <r>
    <x v="1"/>
    <x v="1"/>
    <x v="0"/>
    <x v="3"/>
    <x v="2"/>
    <x v="9"/>
    <x v="19"/>
    <n v="29.158000000000001"/>
    <n v="87"/>
    <n v="19"/>
  </r>
  <r>
    <x v="1"/>
    <x v="1"/>
    <x v="0"/>
    <x v="3"/>
    <x v="2"/>
    <x v="10"/>
    <x v="19"/>
    <n v="27.134"/>
    <n v="87"/>
    <n v="19"/>
  </r>
  <r>
    <x v="1"/>
    <x v="1"/>
    <x v="0"/>
    <x v="3"/>
    <x v="2"/>
    <x v="11"/>
    <x v="19"/>
    <n v="29.158000000000001"/>
    <n v="87"/>
    <n v="19"/>
  </r>
  <r>
    <x v="1"/>
    <x v="1"/>
    <x v="0"/>
    <x v="3"/>
    <x v="3"/>
    <x v="12"/>
    <x v="19"/>
    <n v="44.267000000000003"/>
    <n v="67"/>
    <n v="19"/>
  </r>
  <r>
    <x v="1"/>
    <x v="1"/>
    <x v="0"/>
    <x v="3"/>
    <x v="3"/>
    <x v="13"/>
    <x v="19"/>
    <n v="51.664999999999999"/>
    <n v="67"/>
    <n v="19"/>
  </r>
  <r>
    <x v="1"/>
    <x v="1"/>
    <x v="0"/>
    <x v="3"/>
    <x v="3"/>
    <x v="14"/>
    <x v="19"/>
    <n v="58.973999999999997"/>
    <n v="67"/>
    <n v="19"/>
  </r>
  <r>
    <x v="1"/>
    <x v="1"/>
    <x v="0"/>
    <x v="3"/>
    <x v="3"/>
    <x v="15"/>
    <x v="19"/>
    <n v="58.973999999999997"/>
    <n v="67"/>
    <n v="19"/>
  </r>
  <r>
    <x v="1"/>
    <x v="1"/>
    <x v="0"/>
    <x v="3"/>
    <x v="4"/>
    <x v="16"/>
    <x v="19"/>
    <n v="56.716000000000001"/>
    <n v="13"/>
    <n v="19"/>
  </r>
  <r>
    <x v="1"/>
    <x v="1"/>
    <x v="0"/>
    <x v="3"/>
    <x v="4"/>
    <x v="17"/>
    <x v="19"/>
    <n v="64.356999999999999"/>
    <n v="13"/>
    <n v="19"/>
  </r>
  <r>
    <x v="1"/>
    <x v="1"/>
    <x v="0"/>
    <x v="3"/>
    <x v="4"/>
    <x v="18"/>
    <x v="19"/>
    <n v="64.631"/>
    <n v="13"/>
    <n v="19"/>
  </r>
  <r>
    <x v="1"/>
    <x v="1"/>
    <x v="0"/>
    <x v="3"/>
    <x v="4"/>
    <x v="19"/>
    <x v="19"/>
    <n v="64.631"/>
    <n v="13"/>
    <n v="19"/>
  </r>
  <r>
    <x v="1"/>
    <x v="1"/>
    <x v="0"/>
    <x v="3"/>
    <x v="0"/>
    <x v="0"/>
    <x v="9"/>
    <n v="2.2869999999999999"/>
    <n v="210"/>
    <n v="19"/>
  </r>
  <r>
    <x v="1"/>
    <x v="1"/>
    <x v="0"/>
    <x v="3"/>
    <x v="0"/>
    <x v="1"/>
    <x v="9"/>
    <n v="3.121"/>
    <n v="210"/>
    <n v="19"/>
  </r>
  <r>
    <x v="1"/>
    <x v="1"/>
    <x v="0"/>
    <x v="3"/>
    <x v="0"/>
    <x v="2"/>
    <x v="9"/>
    <n v="3.8359999999999999"/>
    <n v="210"/>
    <n v="19"/>
  </r>
  <r>
    <x v="1"/>
    <x v="1"/>
    <x v="0"/>
    <x v="3"/>
    <x v="0"/>
    <x v="3"/>
    <x v="9"/>
    <n v="2.8879999999999999"/>
    <n v="210"/>
    <n v="19"/>
  </r>
  <r>
    <x v="1"/>
    <x v="1"/>
    <x v="0"/>
    <x v="3"/>
    <x v="1"/>
    <x v="4"/>
    <x v="9"/>
    <n v="8.6340000000000003"/>
    <n v="174"/>
    <n v="19"/>
  </r>
  <r>
    <x v="1"/>
    <x v="1"/>
    <x v="0"/>
    <x v="3"/>
    <x v="1"/>
    <x v="5"/>
    <x v="9"/>
    <n v="9.2829999999999995"/>
    <n v="174"/>
    <n v="19"/>
  </r>
  <r>
    <x v="1"/>
    <x v="1"/>
    <x v="0"/>
    <x v="3"/>
    <x v="1"/>
    <x v="6"/>
    <x v="9"/>
    <n v="9.5909999999999993"/>
    <n v="174"/>
    <n v="19"/>
  </r>
  <r>
    <x v="1"/>
    <x v="1"/>
    <x v="0"/>
    <x v="3"/>
    <x v="1"/>
    <x v="7"/>
    <x v="9"/>
    <n v="9.093"/>
    <n v="174"/>
    <n v="19"/>
  </r>
  <r>
    <x v="1"/>
    <x v="1"/>
    <x v="0"/>
    <x v="3"/>
    <x v="2"/>
    <x v="8"/>
    <x v="9"/>
    <n v="18.41"/>
    <n v="87"/>
    <n v="19"/>
  </r>
  <r>
    <x v="1"/>
    <x v="1"/>
    <x v="0"/>
    <x v="3"/>
    <x v="2"/>
    <x v="9"/>
    <x v="9"/>
    <n v="18.966000000000001"/>
    <n v="87"/>
    <n v="19"/>
  </r>
  <r>
    <x v="1"/>
    <x v="1"/>
    <x v="0"/>
    <x v="3"/>
    <x v="2"/>
    <x v="10"/>
    <x v="9"/>
    <n v="21.344999999999999"/>
    <n v="87"/>
    <n v="19"/>
  </r>
  <r>
    <x v="1"/>
    <x v="1"/>
    <x v="0"/>
    <x v="3"/>
    <x v="2"/>
    <x v="11"/>
    <x v="9"/>
    <n v="19.497"/>
    <n v="87"/>
    <n v="19"/>
  </r>
  <r>
    <x v="1"/>
    <x v="1"/>
    <x v="0"/>
    <x v="3"/>
    <x v="3"/>
    <x v="12"/>
    <x v="9"/>
    <n v="32.475999999999999"/>
    <n v="67"/>
    <n v="19"/>
  </r>
  <r>
    <x v="1"/>
    <x v="1"/>
    <x v="0"/>
    <x v="3"/>
    <x v="3"/>
    <x v="13"/>
    <x v="9"/>
    <n v="35.814"/>
    <n v="67"/>
    <n v="19"/>
  </r>
  <r>
    <x v="1"/>
    <x v="1"/>
    <x v="0"/>
    <x v="3"/>
    <x v="3"/>
    <x v="14"/>
    <x v="9"/>
    <n v="39.619999999999997"/>
    <n v="67"/>
    <n v="19"/>
  </r>
  <r>
    <x v="1"/>
    <x v="1"/>
    <x v="0"/>
    <x v="3"/>
    <x v="3"/>
    <x v="15"/>
    <x v="9"/>
    <n v="34.542000000000002"/>
    <n v="67"/>
    <n v="19"/>
  </r>
  <r>
    <x v="1"/>
    <x v="1"/>
    <x v="0"/>
    <x v="3"/>
    <x v="4"/>
    <x v="16"/>
    <x v="9"/>
    <n v="47.811999999999998"/>
    <n v="13"/>
    <n v="19"/>
  </r>
  <r>
    <x v="1"/>
    <x v="1"/>
    <x v="0"/>
    <x v="3"/>
    <x v="4"/>
    <x v="17"/>
    <x v="9"/>
    <n v="55.58"/>
    <n v="13"/>
    <n v="19"/>
  </r>
  <r>
    <x v="1"/>
    <x v="1"/>
    <x v="0"/>
    <x v="3"/>
    <x v="4"/>
    <x v="18"/>
    <x v="9"/>
    <n v="53.683"/>
    <n v="13"/>
    <n v="19"/>
  </r>
  <r>
    <x v="1"/>
    <x v="1"/>
    <x v="0"/>
    <x v="3"/>
    <x v="4"/>
    <x v="19"/>
    <x v="9"/>
    <n v="53.683"/>
    <n v="13"/>
    <n v="19"/>
  </r>
  <r>
    <x v="1"/>
    <x v="1"/>
    <x v="0"/>
    <x v="3"/>
    <x v="0"/>
    <x v="0"/>
    <x v="20"/>
    <n v="1.6739999999999999"/>
    <n v="210"/>
    <n v="19"/>
  </r>
  <r>
    <x v="1"/>
    <x v="1"/>
    <x v="0"/>
    <x v="3"/>
    <x v="0"/>
    <x v="1"/>
    <x v="20"/>
    <n v="1.839"/>
    <n v="210"/>
    <n v="19"/>
  </r>
  <r>
    <x v="1"/>
    <x v="1"/>
    <x v="0"/>
    <x v="3"/>
    <x v="0"/>
    <x v="2"/>
    <x v="20"/>
    <n v="2.6960000000000002"/>
    <n v="210"/>
    <n v="19"/>
  </r>
  <r>
    <x v="1"/>
    <x v="1"/>
    <x v="0"/>
    <x v="3"/>
    <x v="0"/>
    <x v="3"/>
    <x v="20"/>
    <n v="1.6739999999999999"/>
    <n v="210"/>
    <n v="19"/>
  </r>
  <r>
    <x v="1"/>
    <x v="1"/>
    <x v="0"/>
    <x v="3"/>
    <x v="1"/>
    <x v="4"/>
    <x v="20"/>
    <n v="4.79"/>
    <n v="174"/>
    <n v="19"/>
  </r>
  <r>
    <x v="1"/>
    <x v="1"/>
    <x v="0"/>
    <x v="3"/>
    <x v="1"/>
    <x v="5"/>
    <x v="20"/>
    <n v="4.1609999999999996"/>
    <n v="174"/>
    <n v="19"/>
  </r>
  <r>
    <x v="1"/>
    <x v="1"/>
    <x v="0"/>
    <x v="3"/>
    <x v="1"/>
    <x v="6"/>
    <x v="20"/>
    <n v="4.516"/>
    <n v="174"/>
    <n v="19"/>
  </r>
  <r>
    <x v="1"/>
    <x v="1"/>
    <x v="0"/>
    <x v="3"/>
    <x v="1"/>
    <x v="7"/>
    <x v="20"/>
    <n v="4.1609999999999996"/>
    <n v="174"/>
    <n v="19"/>
  </r>
  <r>
    <x v="1"/>
    <x v="1"/>
    <x v="0"/>
    <x v="3"/>
    <x v="2"/>
    <x v="8"/>
    <x v="20"/>
    <n v="8.0399999999999991"/>
    <n v="87"/>
    <n v="19"/>
  </r>
  <r>
    <x v="1"/>
    <x v="1"/>
    <x v="0"/>
    <x v="3"/>
    <x v="2"/>
    <x v="9"/>
    <x v="20"/>
    <n v="12.77"/>
    <n v="87"/>
    <n v="19"/>
  </r>
  <r>
    <x v="1"/>
    <x v="1"/>
    <x v="0"/>
    <x v="3"/>
    <x v="2"/>
    <x v="10"/>
    <x v="20"/>
    <n v="6.0789999999999997"/>
    <n v="87"/>
    <n v="19"/>
  </r>
  <r>
    <x v="1"/>
    <x v="1"/>
    <x v="0"/>
    <x v="3"/>
    <x v="2"/>
    <x v="11"/>
    <x v="20"/>
    <n v="6.0789999999999997"/>
    <n v="87"/>
    <n v="19"/>
  </r>
  <r>
    <x v="1"/>
    <x v="1"/>
    <x v="0"/>
    <x v="3"/>
    <x v="3"/>
    <x v="12"/>
    <x v="20"/>
    <n v="14.791"/>
    <n v="67"/>
    <n v="19"/>
  </r>
  <r>
    <x v="1"/>
    <x v="1"/>
    <x v="0"/>
    <x v="3"/>
    <x v="3"/>
    <x v="13"/>
    <x v="20"/>
    <n v="26.4"/>
    <n v="67"/>
    <n v="19"/>
  </r>
  <r>
    <x v="1"/>
    <x v="1"/>
    <x v="0"/>
    <x v="3"/>
    <x v="3"/>
    <x v="14"/>
    <x v="20"/>
    <n v="22.901"/>
    <n v="67"/>
    <n v="19"/>
  </r>
  <r>
    <x v="1"/>
    <x v="1"/>
    <x v="0"/>
    <x v="3"/>
    <x v="3"/>
    <x v="15"/>
    <x v="20"/>
    <n v="14.791"/>
    <n v="67"/>
    <n v="19"/>
  </r>
  <r>
    <x v="1"/>
    <x v="1"/>
    <x v="0"/>
    <x v="3"/>
    <x v="4"/>
    <x v="16"/>
    <x v="20"/>
    <n v="43.796999999999997"/>
    <n v="13"/>
    <n v="19"/>
  </r>
  <r>
    <x v="1"/>
    <x v="1"/>
    <x v="0"/>
    <x v="3"/>
    <x v="4"/>
    <x v="17"/>
    <x v="20"/>
    <n v="51.155000000000001"/>
    <n v="13"/>
    <n v="19"/>
  </r>
  <r>
    <x v="1"/>
    <x v="1"/>
    <x v="0"/>
    <x v="3"/>
    <x v="4"/>
    <x v="18"/>
    <x v="20"/>
    <n v="47.524999999999999"/>
    <n v="13"/>
    <n v="19"/>
  </r>
  <r>
    <x v="1"/>
    <x v="1"/>
    <x v="0"/>
    <x v="3"/>
    <x v="4"/>
    <x v="19"/>
    <x v="20"/>
    <n v="43.796999999999997"/>
    <n v="13"/>
    <n v="19"/>
  </r>
  <r>
    <x v="0"/>
    <x v="1"/>
    <x v="0"/>
    <x v="4"/>
    <x v="0"/>
    <x v="0"/>
    <x v="0"/>
    <n v="0.1779"/>
    <n v="1477"/>
    <n v="19"/>
  </r>
  <r>
    <x v="0"/>
    <x v="1"/>
    <x v="0"/>
    <x v="4"/>
    <x v="0"/>
    <x v="0"/>
    <x v="1"/>
    <n v="0.1295"/>
    <n v="1477"/>
    <n v="19"/>
  </r>
  <r>
    <x v="0"/>
    <x v="1"/>
    <x v="0"/>
    <x v="4"/>
    <x v="0"/>
    <x v="0"/>
    <x v="2"/>
    <n v="0.1162"/>
    <n v="1477"/>
    <n v="19"/>
  </r>
  <r>
    <x v="0"/>
    <x v="1"/>
    <x v="0"/>
    <x v="4"/>
    <x v="0"/>
    <x v="0"/>
    <x v="3"/>
    <n v="0.1106"/>
    <n v="1477"/>
    <n v="19"/>
  </r>
  <r>
    <x v="0"/>
    <x v="1"/>
    <x v="0"/>
    <x v="4"/>
    <x v="0"/>
    <x v="0"/>
    <x v="4"/>
    <n v="9.5100000000000004E-2"/>
    <n v="1477"/>
    <n v="19"/>
  </r>
  <r>
    <x v="0"/>
    <x v="1"/>
    <x v="0"/>
    <x v="4"/>
    <x v="0"/>
    <x v="0"/>
    <x v="5"/>
    <n v="0.08"/>
    <n v="1477"/>
    <n v="19"/>
  </r>
  <r>
    <x v="0"/>
    <x v="1"/>
    <x v="0"/>
    <x v="4"/>
    <x v="0"/>
    <x v="0"/>
    <x v="6"/>
    <n v="6.83E-2"/>
    <n v="1477"/>
    <n v="19"/>
  </r>
  <r>
    <x v="0"/>
    <x v="1"/>
    <x v="0"/>
    <x v="4"/>
    <x v="0"/>
    <x v="0"/>
    <x v="7"/>
    <n v="0.06"/>
    <n v="1477"/>
    <n v="19"/>
  </r>
  <r>
    <x v="0"/>
    <x v="1"/>
    <x v="0"/>
    <x v="4"/>
    <x v="0"/>
    <x v="0"/>
    <x v="8"/>
    <n v="5.4800000000000001E-2"/>
    <n v="1477"/>
    <n v="19"/>
  </r>
  <r>
    <x v="0"/>
    <x v="1"/>
    <x v="0"/>
    <x v="4"/>
    <x v="0"/>
    <x v="0"/>
    <x v="9"/>
    <n v="0.05"/>
    <n v="1477"/>
    <n v="19"/>
  </r>
  <r>
    <x v="0"/>
    <x v="1"/>
    <x v="0"/>
    <x v="4"/>
    <x v="0"/>
    <x v="0"/>
    <x v="10"/>
    <n v="0.05"/>
    <n v="1477"/>
    <n v="19"/>
  </r>
  <r>
    <x v="0"/>
    <x v="1"/>
    <x v="0"/>
    <x v="4"/>
    <x v="0"/>
    <x v="0"/>
    <x v="11"/>
    <n v="0.05"/>
    <n v="1477"/>
    <n v="19"/>
  </r>
  <r>
    <x v="0"/>
    <x v="1"/>
    <x v="0"/>
    <x v="4"/>
    <x v="0"/>
    <x v="0"/>
    <x v="12"/>
    <n v="0.04"/>
    <n v="1477"/>
    <n v="19"/>
  </r>
  <r>
    <x v="0"/>
    <x v="1"/>
    <x v="0"/>
    <x v="4"/>
    <x v="0"/>
    <x v="0"/>
    <x v="13"/>
    <n v="0.04"/>
    <n v="1477"/>
    <n v="19"/>
  </r>
  <r>
    <x v="0"/>
    <x v="1"/>
    <x v="0"/>
    <x v="4"/>
    <x v="0"/>
    <x v="0"/>
    <x v="14"/>
    <n v="0.04"/>
    <n v="1477"/>
    <n v="19"/>
  </r>
  <r>
    <x v="0"/>
    <x v="1"/>
    <x v="0"/>
    <x v="4"/>
    <x v="0"/>
    <x v="0"/>
    <x v="15"/>
    <n v="0.03"/>
    <n v="1477"/>
    <n v="19"/>
  </r>
  <r>
    <x v="0"/>
    <x v="1"/>
    <x v="0"/>
    <x v="4"/>
    <x v="0"/>
    <x v="0"/>
    <x v="16"/>
    <n v="0.03"/>
    <n v="1477"/>
    <n v="19"/>
  </r>
  <r>
    <x v="0"/>
    <x v="1"/>
    <x v="0"/>
    <x v="4"/>
    <x v="0"/>
    <x v="0"/>
    <x v="17"/>
    <n v="2.4E-2"/>
    <n v="1477"/>
    <n v="19"/>
  </r>
  <r>
    <x v="0"/>
    <x v="1"/>
    <x v="0"/>
    <x v="4"/>
    <x v="0"/>
    <x v="0"/>
    <x v="18"/>
    <n v="1.7000000000000001E-2"/>
    <n v="1477"/>
    <n v="19"/>
  </r>
  <r>
    <x v="0"/>
    <x v="1"/>
    <x v="0"/>
    <x v="4"/>
    <x v="0"/>
    <x v="1"/>
    <x v="0"/>
    <n v="0.18559999999999999"/>
    <n v="1477"/>
    <n v="19"/>
  </r>
  <r>
    <x v="0"/>
    <x v="1"/>
    <x v="0"/>
    <x v="4"/>
    <x v="0"/>
    <x v="1"/>
    <x v="1"/>
    <n v="0.1363"/>
    <n v="1477"/>
    <n v="19"/>
  </r>
  <r>
    <x v="0"/>
    <x v="1"/>
    <x v="0"/>
    <x v="4"/>
    <x v="0"/>
    <x v="1"/>
    <x v="2"/>
    <n v="0.11650000000000001"/>
    <n v="1477"/>
    <n v="19"/>
  </r>
  <r>
    <x v="0"/>
    <x v="1"/>
    <x v="0"/>
    <x v="4"/>
    <x v="0"/>
    <x v="1"/>
    <x v="3"/>
    <n v="0.1115"/>
    <n v="1477"/>
    <n v="19"/>
  </r>
  <r>
    <x v="0"/>
    <x v="1"/>
    <x v="0"/>
    <x v="4"/>
    <x v="0"/>
    <x v="1"/>
    <x v="4"/>
    <n v="9.7299999999999998E-2"/>
    <n v="1477"/>
    <n v="19"/>
  </r>
  <r>
    <x v="0"/>
    <x v="1"/>
    <x v="0"/>
    <x v="4"/>
    <x v="0"/>
    <x v="1"/>
    <x v="5"/>
    <n v="0.08"/>
    <n v="1477"/>
    <n v="19"/>
  </r>
  <r>
    <x v="0"/>
    <x v="1"/>
    <x v="0"/>
    <x v="4"/>
    <x v="0"/>
    <x v="1"/>
    <x v="6"/>
    <n v="6.5500000000000003E-2"/>
    <n v="1477"/>
    <n v="19"/>
  </r>
  <r>
    <x v="0"/>
    <x v="1"/>
    <x v="0"/>
    <x v="4"/>
    <x v="0"/>
    <x v="1"/>
    <x v="7"/>
    <n v="0.06"/>
    <n v="1477"/>
    <n v="19"/>
  </r>
  <r>
    <x v="0"/>
    <x v="1"/>
    <x v="0"/>
    <x v="4"/>
    <x v="0"/>
    <x v="1"/>
    <x v="8"/>
    <n v="0.05"/>
    <n v="1477"/>
    <n v="19"/>
  </r>
  <r>
    <x v="0"/>
    <x v="1"/>
    <x v="0"/>
    <x v="4"/>
    <x v="0"/>
    <x v="1"/>
    <x v="9"/>
    <n v="0.05"/>
    <n v="1477"/>
    <n v="19"/>
  </r>
  <r>
    <x v="0"/>
    <x v="1"/>
    <x v="0"/>
    <x v="4"/>
    <x v="0"/>
    <x v="1"/>
    <x v="10"/>
    <n v="0.05"/>
    <n v="1477"/>
    <n v="19"/>
  </r>
  <r>
    <x v="0"/>
    <x v="1"/>
    <x v="0"/>
    <x v="4"/>
    <x v="0"/>
    <x v="1"/>
    <x v="11"/>
    <n v="4.9000000000000002E-2"/>
    <n v="1477"/>
    <n v="19"/>
  </r>
  <r>
    <x v="0"/>
    <x v="1"/>
    <x v="0"/>
    <x v="4"/>
    <x v="0"/>
    <x v="1"/>
    <x v="12"/>
    <n v="0.04"/>
    <n v="1477"/>
    <n v="19"/>
  </r>
  <r>
    <x v="0"/>
    <x v="1"/>
    <x v="0"/>
    <x v="4"/>
    <x v="0"/>
    <x v="1"/>
    <x v="13"/>
    <n v="0.04"/>
    <n v="1477"/>
    <n v="19"/>
  </r>
  <r>
    <x v="0"/>
    <x v="1"/>
    <x v="0"/>
    <x v="4"/>
    <x v="0"/>
    <x v="1"/>
    <x v="14"/>
    <n v="0.04"/>
    <n v="1477"/>
    <n v="19"/>
  </r>
  <r>
    <x v="0"/>
    <x v="1"/>
    <x v="0"/>
    <x v="4"/>
    <x v="0"/>
    <x v="1"/>
    <x v="15"/>
    <n v="0.03"/>
    <n v="1477"/>
    <n v="19"/>
  </r>
  <r>
    <x v="0"/>
    <x v="1"/>
    <x v="0"/>
    <x v="4"/>
    <x v="0"/>
    <x v="1"/>
    <x v="16"/>
    <n v="0.03"/>
    <n v="1477"/>
    <n v="19"/>
  </r>
  <r>
    <x v="0"/>
    <x v="1"/>
    <x v="0"/>
    <x v="4"/>
    <x v="0"/>
    <x v="1"/>
    <x v="17"/>
    <n v="2.4E-2"/>
    <n v="1477"/>
    <n v="19"/>
  </r>
  <r>
    <x v="0"/>
    <x v="1"/>
    <x v="0"/>
    <x v="4"/>
    <x v="0"/>
    <x v="1"/>
    <x v="18"/>
    <n v="1.7000000000000001E-2"/>
    <n v="1477"/>
    <n v="19"/>
  </r>
  <r>
    <x v="0"/>
    <x v="1"/>
    <x v="0"/>
    <x v="4"/>
    <x v="0"/>
    <x v="2"/>
    <x v="0"/>
    <n v="0.16839999999999999"/>
    <n v="1477"/>
    <n v="19"/>
  </r>
  <r>
    <x v="0"/>
    <x v="1"/>
    <x v="0"/>
    <x v="4"/>
    <x v="0"/>
    <x v="2"/>
    <x v="1"/>
    <n v="0.1326"/>
    <n v="1477"/>
    <n v="19"/>
  </r>
  <r>
    <x v="0"/>
    <x v="1"/>
    <x v="0"/>
    <x v="4"/>
    <x v="0"/>
    <x v="2"/>
    <x v="2"/>
    <n v="0.11449999999999999"/>
    <n v="1477"/>
    <n v="19"/>
  </r>
  <r>
    <x v="0"/>
    <x v="1"/>
    <x v="0"/>
    <x v="4"/>
    <x v="0"/>
    <x v="2"/>
    <x v="3"/>
    <n v="0.1116"/>
    <n v="1477"/>
    <n v="19"/>
  </r>
  <r>
    <x v="0"/>
    <x v="1"/>
    <x v="0"/>
    <x v="4"/>
    <x v="0"/>
    <x v="2"/>
    <x v="4"/>
    <n v="9.6999999999999989E-2"/>
    <n v="1477"/>
    <n v="19"/>
  </r>
  <r>
    <x v="0"/>
    <x v="1"/>
    <x v="0"/>
    <x v="4"/>
    <x v="0"/>
    <x v="2"/>
    <x v="5"/>
    <n v="0.08"/>
    <n v="1477"/>
    <n v="19"/>
  </r>
  <r>
    <x v="0"/>
    <x v="1"/>
    <x v="0"/>
    <x v="4"/>
    <x v="0"/>
    <x v="2"/>
    <x v="6"/>
    <n v="7.5199999999999989E-2"/>
    <n v="1477"/>
    <n v="19"/>
  </r>
  <r>
    <x v="0"/>
    <x v="1"/>
    <x v="0"/>
    <x v="4"/>
    <x v="0"/>
    <x v="2"/>
    <x v="7"/>
    <n v="7.0000000000000007E-2"/>
    <n v="1477"/>
    <n v="19"/>
  </r>
  <r>
    <x v="0"/>
    <x v="1"/>
    <x v="0"/>
    <x v="4"/>
    <x v="0"/>
    <x v="2"/>
    <x v="8"/>
    <n v="0.06"/>
    <n v="1477"/>
    <n v="19"/>
  </r>
  <r>
    <x v="0"/>
    <x v="1"/>
    <x v="0"/>
    <x v="4"/>
    <x v="0"/>
    <x v="2"/>
    <x v="9"/>
    <n v="5.21E-2"/>
    <n v="1477"/>
    <n v="19"/>
  </r>
  <r>
    <x v="0"/>
    <x v="1"/>
    <x v="0"/>
    <x v="4"/>
    <x v="0"/>
    <x v="2"/>
    <x v="10"/>
    <n v="0.05"/>
    <n v="1477"/>
    <n v="19"/>
  </r>
  <r>
    <x v="0"/>
    <x v="1"/>
    <x v="0"/>
    <x v="4"/>
    <x v="0"/>
    <x v="2"/>
    <x v="11"/>
    <n v="0.05"/>
    <n v="1477"/>
    <n v="19"/>
  </r>
  <r>
    <x v="0"/>
    <x v="1"/>
    <x v="0"/>
    <x v="4"/>
    <x v="0"/>
    <x v="2"/>
    <x v="12"/>
    <n v="0.04"/>
    <n v="1477"/>
    <n v="19"/>
  </r>
  <r>
    <x v="0"/>
    <x v="1"/>
    <x v="0"/>
    <x v="4"/>
    <x v="0"/>
    <x v="2"/>
    <x v="13"/>
    <n v="0.04"/>
    <n v="1477"/>
    <n v="19"/>
  </r>
  <r>
    <x v="0"/>
    <x v="1"/>
    <x v="0"/>
    <x v="4"/>
    <x v="0"/>
    <x v="2"/>
    <x v="14"/>
    <n v="0.04"/>
    <n v="1477"/>
    <n v="19"/>
  </r>
  <r>
    <x v="0"/>
    <x v="1"/>
    <x v="0"/>
    <x v="4"/>
    <x v="0"/>
    <x v="2"/>
    <x v="15"/>
    <n v="0.03"/>
    <n v="1477"/>
    <n v="19"/>
  </r>
  <r>
    <x v="0"/>
    <x v="1"/>
    <x v="0"/>
    <x v="4"/>
    <x v="0"/>
    <x v="2"/>
    <x v="16"/>
    <n v="0.03"/>
    <n v="1477"/>
    <n v="19"/>
  </r>
  <r>
    <x v="0"/>
    <x v="1"/>
    <x v="0"/>
    <x v="4"/>
    <x v="0"/>
    <x v="2"/>
    <x v="17"/>
    <n v="2.4E-2"/>
    <n v="1477"/>
    <n v="19"/>
  </r>
  <r>
    <x v="0"/>
    <x v="1"/>
    <x v="0"/>
    <x v="4"/>
    <x v="0"/>
    <x v="2"/>
    <x v="18"/>
    <n v="1.7000000000000001E-2"/>
    <n v="1477"/>
    <n v="19"/>
  </r>
  <r>
    <x v="0"/>
    <x v="1"/>
    <x v="0"/>
    <x v="4"/>
    <x v="0"/>
    <x v="3"/>
    <x v="0"/>
    <n v="0.18579999999999999"/>
    <n v="1477"/>
    <n v="19"/>
  </r>
  <r>
    <x v="0"/>
    <x v="1"/>
    <x v="0"/>
    <x v="4"/>
    <x v="0"/>
    <x v="3"/>
    <x v="1"/>
    <n v="0.13339999999999999"/>
    <n v="1477"/>
    <n v="19"/>
  </r>
  <r>
    <x v="0"/>
    <x v="1"/>
    <x v="0"/>
    <x v="4"/>
    <x v="0"/>
    <x v="3"/>
    <x v="2"/>
    <n v="0.1158"/>
    <n v="1477"/>
    <n v="19"/>
  </r>
  <r>
    <x v="0"/>
    <x v="1"/>
    <x v="0"/>
    <x v="4"/>
    <x v="0"/>
    <x v="3"/>
    <x v="3"/>
    <n v="0.1118"/>
    <n v="1477"/>
    <n v="19"/>
  </r>
  <r>
    <x v="0"/>
    <x v="1"/>
    <x v="0"/>
    <x v="4"/>
    <x v="0"/>
    <x v="3"/>
    <x v="4"/>
    <n v="9.7299999999999998E-2"/>
    <n v="1477"/>
    <n v="19"/>
  </r>
  <r>
    <x v="0"/>
    <x v="1"/>
    <x v="0"/>
    <x v="4"/>
    <x v="0"/>
    <x v="3"/>
    <x v="5"/>
    <n v="0.08"/>
    <n v="1477"/>
    <n v="19"/>
  </r>
  <r>
    <x v="0"/>
    <x v="1"/>
    <x v="0"/>
    <x v="4"/>
    <x v="0"/>
    <x v="3"/>
    <x v="6"/>
    <n v="7.0999999999999994E-2"/>
    <n v="1477"/>
    <n v="19"/>
  </r>
  <r>
    <x v="0"/>
    <x v="1"/>
    <x v="0"/>
    <x v="4"/>
    <x v="0"/>
    <x v="3"/>
    <x v="7"/>
    <n v="0.06"/>
    <n v="1477"/>
    <n v="19"/>
  </r>
  <r>
    <x v="0"/>
    <x v="1"/>
    <x v="0"/>
    <x v="4"/>
    <x v="0"/>
    <x v="3"/>
    <x v="8"/>
    <n v="0.05"/>
    <n v="1477"/>
    <n v="19"/>
  </r>
  <r>
    <x v="0"/>
    <x v="1"/>
    <x v="0"/>
    <x v="4"/>
    <x v="0"/>
    <x v="3"/>
    <x v="9"/>
    <n v="0.05"/>
    <n v="1477"/>
    <n v="19"/>
  </r>
  <r>
    <x v="0"/>
    <x v="1"/>
    <x v="0"/>
    <x v="4"/>
    <x v="0"/>
    <x v="3"/>
    <x v="10"/>
    <n v="0.05"/>
    <n v="1477"/>
    <n v="19"/>
  </r>
  <r>
    <x v="0"/>
    <x v="1"/>
    <x v="0"/>
    <x v="4"/>
    <x v="0"/>
    <x v="3"/>
    <x v="11"/>
    <n v="4.5599999999999995E-2"/>
    <n v="1477"/>
    <n v="19"/>
  </r>
  <r>
    <x v="0"/>
    <x v="1"/>
    <x v="0"/>
    <x v="4"/>
    <x v="0"/>
    <x v="3"/>
    <x v="12"/>
    <n v="0.04"/>
    <n v="1477"/>
    <n v="19"/>
  </r>
  <r>
    <x v="0"/>
    <x v="1"/>
    <x v="0"/>
    <x v="4"/>
    <x v="0"/>
    <x v="3"/>
    <x v="13"/>
    <n v="0.04"/>
    <n v="1477"/>
    <n v="19"/>
  </r>
  <r>
    <x v="0"/>
    <x v="1"/>
    <x v="0"/>
    <x v="4"/>
    <x v="0"/>
    <x v="3"/>
    <x v="14"/>
    <n v="0.04"/>
    <n v="1477"/>
    <n v="19"/>
  </r>
  <r>
    <x v="0"/>
    <x v="1"/>
    <x v="0"/>
    <x v="4"/>
    <x v="0"/>
    <x v="3"/>
    <x v="15"/>
    <n v="0.03"/>
    <n v="1477"/>
    <n v="19"/>
  </r>
  <r>
    <x v="0"/>
    <x v="1"/>
    <x v="0"/>
    <x v="4"/>
    <x v="0"/>
    <x v="3"/>
    <x v="16"/>
    <n v="0.03"/>
    <n v="1477"/>
    <n v="19"/>
  </r>
  <r>
    <x v="0"/>
    <x v="1"/>
    <x v="0"/>
    <x v="4"/>
    <x v="0"/>
    <x v="3"/>
    <x v="17"/>
    <n v="2.4E-2"/>
    <n v="1477"/>
    <n v="19"/>
  </r>
  <r>
    <x v="0"/>
    <x v="1"/>
    <x v="0"/>
    <x v="4"/>
    <x v="0"/>
    <x v="3"/>
    <x v="18"/>
    <n v="1.7000000000000001E-2"/>
    <n v="1477"/>
    <n v="19"/>
  </r>
  <r>
    <x v="0"/>
    <x v="1"/>
    <x v="0"/>
    <x v="4"/>
    <x v="1"/>
    <x v="4"/>
    <x v="0"/>
    <n v="0.21239999999999998"/>
    <n v="1974"/>
    <n v="19"/>
  </r>
  <r>
    <x v="0"/>
    <x v="1"/>
    <x v="0"/>
    <x v="4"/>
    <x v="1"/>
    <x v="4"/>
    <x v="1"/>
    <n v="0.15410000000000001"/>
    <n v="1974"/>
    <n v="19"/>
  </r>
  <r>
    <x v="0"/>
    <x v="1"/>
    <x v="0"/>
    <x v="4"/>
    <x v="1"/>
    <x v="4"/>
    <x v="2"/>
    <n v="0.15"/>
    <n v="1974"/>
    <n v="19"/>
  </r>
  <r>
    <x v="0"/>
    <x v="1"/>
    <x v="0"/>
    <x v="4"/>
    <x v="1"/>
    <x v="4"/>
    <x v="3"/>
    <n v="0.1416"/>
    <n v="1974"/>
    <n v="19"/>
  </r>
  <r>
    <x v="0"/>
    <x v="1"/>
    <x v="0"/>
    <x v="4"/>
    <x v="1"/>
    <x v="4"/>
    <x v="4"/>
    <n v="0.1368"/>
    <n v="1974"/>
    <n v="19"/>
  </r>
  <r>
    <x v="0"/>
    <x v="1"/>
    <x v="0"/>
    <x v="4"/>
    <x v="1"/>
    <x v="4"/>
    <x v="5"/>
    <n v="0.12960000000000002"/>
    <n v="1974"/>
    <n v="19"/>
  </r>
  <r>
    <x v="0"/>
    <x v="1"/>
    <x v="0"/>
    <x v="4"/>
    <x v="1"/>
    <x v="4"/>
    <x v="6"/>
    <n v="0.12"/>
    <n v="1974"/>
    <n v="19"/>
  </r>
  <r>
    <x v="0"/>
    <x v="1"/>
    <x v="0"/>
    <x v="4"/>
    <x v="1"/>
    <x v="4"/>
    <x v="7"/>
    <n v="0.12"/>
    <n v="1974"/>
    <n v="19"/>
  </r>
  <r>
    <x v="0"/>
    <x v="1"/>
    <x v="0"/>
    <x v="4"/>
    <x v="1"/>
    <x v="4"/>
    <x v="8"/>
    <n v="0.11470000000000001"/>
    <n v="1974"/>
    <n v="19"/>
  </r>
  <r>
    <x v="0"/>
    <x v="1"/>
    <x v="0"/>
    <x v="4"/>
    <x v="1"/>
    <x v="4"/>
    <x v="9"/>
    <n v="0.11"/>
    <n v="1974"/>
    <n v="19"/>
  </r>
  <r>
    <x v="0"/>
    <x v="1"/>
    <x v="0"/>
    <x v="4"/>
    <x v="1"/>
    <x v="4"/>
    <x v="10"/>
    <n v="0.1067"/>
    <n v="1974"/>
    <n v="19"/>
  </r>
  <r>
    <x v="0"/>
    <x v="1"/>
    <x v="0"/>
    <x v="4"/>
    <x v="1"/>
    <x v="4"/>
    <x v="11"/>
    <n v="0.1"/>
    <n v="1974"/>
    <n v="19"/>
  </r>
  <r>
    <x v="0"/>
    <x v="1"/>
    <x v="0"/>
    <x v="4"/>
    <x v="1"/>
    <x v="4"/>
    <x v="12"/>
    <n v="0.08"/>
    <n v="1974"/>
    <n v="19"/>
  </r>
  <r>
    <x v="0"/>
    <x v="1"/>
    <x v="0"/>
    <x v="4"/>
    <x v="1"/>
    <x v="4"/>
    <x v="13"/>
    <n v="7.0000000000000007E-2"/>
    <n v="1974"/>
    <n v="19"/>
  </r>
  <r>
    <x v="0"/>
    <x v="1"/>
    <x v="0"/>
    <x v="4"/>
    <x v="1"/>
    <x v="4"/>
    <x v="14"/>
    <n v="6.0199999999999997E-2"/>
    <n v="1974"/>
    <n v="19"/>
  </r>
  <r>
    <x v="0"/>
    <x v="1"/>
    <x v="0"/>
    <x v="4"/>
    <x v="1"/>
    <x v="4"/>
    <x v="15"/>
    <n v="5.9299999999999999E-2"/>
    <n v="1974"/>
    <n v="19"/>
  </r>
  <r>
    <x v="0"/>
    <x v="1"/>
    <x v="0"/>
    <x v="4"/>
    <x v="1"/>
    <x v="4"/>
    <x v="16"/>
    <n v="0.05"/>
    <n v="1974"/>
    <n v="19"/>
  </r>
  <r>
    <x v="0"/>
    <x v="1"/>
    <x v="0"/>
    <x v="4"/>
    <x v="1"/>
    <x v="4"/>
    <x v="17"/>
    <n v="0.05"/>
    <n v="1974"/>
    <n v="19"/>
  </r>
  <r>
    <x v="0"/>
    <x v="1"/>
    <x v="0"/>
    <x v="4"/>
    <x v="1"/>
    <x v="4"/>
    <x v="18"/>
    <n v="3.2300000000000002E-2"/>
    <n v="1974"/>
    <n v="19"/>
  </r>
  <r>
    <x v="0"/>
    <x v="1"/>
    <x v="0"/>
    <x v="4"/>
    <x v="1"/>
    <x v="5"/>
    <x v="0"/>
    <n v="0.22949999999999998"/>
    <n v="1974"/>
    <n v="19"/>
  </r>
  <r>
    <x v="0"/>
    <x v="1"/>
    <x v="0"/>
    <x v="4"/>
    <x v="1"/>
    <x v="5"/>
    <x v="1"/>
    <n v="0.2"/>
    <n v="1974"/>
    <n v="19"/>
  </r>
  <r>
    <x v="0"/>
    <x v="1"/>
    <x v="0"/>
    <x v="4"/>
    <x v="1"/>
    <x v="5"/>
    <x v="2"/>
    <n v="0.1704"/>
    <n v="1974"/>
    <n v="19"/>
  </r>
  <r>
    <x v="0"/>
    <x v="1"/>
    <x v="0"/>
    <x v="4"/>
    <x v="1"/>
    <x v="5"/>
    <x v="3"/>
    <n v="0.15310000000000001"/>
    <n v="1974"/>
    <n v="19"/>
  </r>
  <r>
    <x v="0"/>
    <x v="1"/>
    <x v="0"/>
    <x v="4"/>
    <x v="1"/>
    <x v="5"/>
    <x v="4"/>
    <n v="0.15"/>
    <n v="1974"/>
    <n v="19"/>
  </r>
  <r>
    <x v="0"/>
    <x v="1"/>
    <x v="0"/>
    <x v="4"/>
    <x v="1"/>
    <x v="5"/>
    <x v="5"/>
    <n v="0.13400000000000001"/>
    <n v="1974"/>
    <n v="19"/>
  </r>
  <r>
    <x v="0"/>
    <x v="1"/>
    <x v="0"/>
    <x v="4"/>
    <x v="1"/>
    <x v="5"/>
    <x v="6"/>
    <n v="0.12"/>
    <n v="1974"/>
    <n v="19"/>
  </r>
  <r>
    <x v="0"/>
    <x v="1"/>
    <x v="0"/>
    <x v="4"/>
    <x v="1"/>
    <x v="5"/>
    <x v="7"/>
    <n v="0.12"/>
    <n v="1974"/>
    <n v="19"/>
  </r>
  <r>
    <x v="0"/>
    <x v="1"/>
    <x v="0"/>
    <x v="4"/>
    <x v="1"/>
    <x v="5"/>
    <x v="8"/>
    <n v="0.11650000000000001"/>
    <n v="1974"/>
    <n v="19"/>
  </r>
  <r>
    <x v="0"/>
    <x v="1"/>
    <x v="0"/>
    <x v="4"/>
    <x v="1"/>
    <x v="5"/>
    <x v="9"/>
    <n v="0.11"/>
    <n v="1974"/>
    <n v="19"/>
  </r>
  <r>
    <x v="0"/>
    <x v="1"/>
    <x v="0"/>
    <x v="4"/>
    <x v="1"/>
    <x v="5"/>
    <x v="10"/>
    <n v="0.1081"/>
    <n v="1974"/>
    <n v="19"/>
  </r>
  <r>
    <x v="0"/>
    <x v="1"/>
    <x v="0"/>
    <x v="4"/>
    <x v="1"/>
    <x v="5"/>
    <x v="11"/>
    <n v="0.1"/>
    <n v="1974"/>
    <n v="19"/>
  </r>
  <r>
    <x v="0"/>
    <x v="1"/>
    <x v="0"/>
    <x v="4"/>
    <x v="1"/>
    <x v="5"/>
    <x v="12"/>
    <n v="0.08"/>
    <n v="1974"/>
    <n v="19"/>
  </r>
  <r>
    <x v="0"/>
    <x v="1"/>
    <x v="0"/>
    <x v="4"/>
    <x v="1"/>
    <x v="5"/>
    <x v="13"/>
    <n v="7.0000000000000007E-2"/>
    <n v="1974"/>
    <n v="19"/>
  </r>
  <r>
    <x v="0"/>
    <x v="1"/>
    <x v="0"/>
    <x v="4"/>
    <x v="1"/>
    <x v="5"/>
    <x v="14"/>
    <n v="6.8000000000000005E-2"/>
    <n v="1974"/>
    <n v="19"/>
  </r>
  <r>
    <x v="0"/>
    <x v="1"/>
    <x v="0"/>
    <x v="4"/>
    <x v="1"/>
    <x v="5"/>
    <x v="15"/>
    <n v="0.06"/>
    <n v="1974"/>
    <n v="19"/>
  </r>
  <r>
    <x v="0"/>
    <x v="1"/>
    <x v="0"/>
    <x v="4"/>
    <x v="1"/>
    <x v="5"/>
    <x v="16"/>
    <n v="0.05"/>
    <n v="1974"/>
    <n v="19"/>
  </r>
  <r>
    <x v="0"/>
    <x v="1"/>
    <x v="0"/>
    <x v="4"/>
    <x v="1"/>
    <x v="5"/>
    <x v="17"/>
    <n v="0.05"/>
    <n v="1974"/>
    <n v="19"/>
  </r>
  <r>
    <x v="0"/>
    <x v="1"/>
    <x v="0"/>
    <x v="4"/>
    <x v="1"/>
    <x v="5"/>
    <x v="18"/>
    <n v="4.0899999999999999E-2"/>
    <n v="1974"/>
    <n v="19"/>
  </r>
  <r>
    <x v="0"/>
    <x v="1"/>
    <x v="0"/>
    <x v="4"/>
    <x v="1"/>
    <x v="6"/>
    <x v="0"/>
    <n v="0.2137"/>
    <n v="1974"/>
    <n v="19"/>
  </r>
  <r>
    <x v="0"/>
    <x v="1"/>
    <x v="0"/>
    <x v="4"/>
    <x v="1"/>
    <x v="6"/>
    <x v="1"/>
    <n v="0.2"/>
    <n v="1974"/>
    <n v="19"/>
  </r>
  <r>
    <x v="0"/>
    <x v="1"/>
    <x v="0"/>
    <x v="4"/>
    <x v="1"/>
    <x v="6"/>
    <x v="2"/>
    <n v="0.16020000000000001"/>
    <n v="1974"/>
    <n v="19"/>
  </r>
  <r>
    <x v="0"/>
    <x v="1"/>
    <x v="0"/>
    <x v="4"/>
    <x v="1"/>
    <x v="6"/>
    <x v="3"/>
    <n v="0.15340000000000001"/>
    <n v="1974"/>
    <n v="19"/>
  </r>
  <r>
    <x v="0"/>
    <x v="1"/>
    <x v="0"/>
    <x v="4"/>
    <x v="1"/>
    <x v="6"/>
    <x v="4"/>
    <n v="0.15"/>
    <n v="1974"/>
    <n v="19"/>
  </r>
  <r>
    <x v="0"/>
    <x v="1"/>
    <x v="0"/>
    <x v="4"/>
    <x v="1"/>
    <x v="6"/>
    <x v="5"/>
    <n v="0.13489999999999999"/>
    <n v="1974"/>
    <n v="19"/>
  </r>
  <r>
    <x v="0"/>
    <x v="1"/>
    <x v="0"/>
    <x v="4"/>
    <x v="1"/>
    <x v="6"/>
    <x v="6"/>
    <n v="0.13"/>
    <n v="1974"/>
    <n v="19"/>
  </r>
  <r>
    <x v="0"/>
    <x v="1"/>
    <x v="0"/>
    <x v="4"/>
    <x v="1"/>
    <x v="6"/>
    <x v="7"/>
    <n v="0.13"/>
    <n v="1974"/>
    <n v="19"/>
  </r>
  <r>
    <x v="0"/>
    <x v="1"/>
    <x v="0"/>
    <x v="4"/>
    <x v="1"/>
    <x v="6"/>
    <x v="8"/>
    <n v="0.1216"/>
    <n v="1974"/>
    <n v="19"/>
  </r>
  <r>
    <x v="0"/>
    <x v="1"/>
    <x v="0"/>
    <x v="4"/>
    <x v="1"/>
    <x v="6"/>
    <x v="9"/>
    <n v="0.12"/>
    <n v="1974"/>
    <n v="19"/>
  </r>
  <r>
    <x v="0"/>
    <x v="1"/>
    <x v="0"/>
    <x v="4"/>
    <x v="1"/>
    <x v="6"/>
    <x v="10"/>
    <n v="0.11169999999999999"/>
    <n v="1974"/>
    <n v="19"/>
  </r>
  <r>
    <x v="0"/>
    <x v="1"/>
    <x v="0"/>
    <x v="4"/>
    <x v="1"/>
    <x v="6"/>
    <x v="11"/>
    <n v="0.1"/>
    <n v="1974"/>
    <n v="19"/>
  </r>
  <r>
    <x v="0"/>
    <x v="1"/>
    <x v="0"/>
    <x v="4"/>
    <x v="1"/>
    <x v="6"/>
    <x v="12"/>
    <n v="0.08"/>
    <n v="1974"/>
    <n v="19"/>
  </r>
  <r>
    <x v="0"/>
    <x v="1"/>
    <x v="0"/>
    <x v="4"/>
    <x v="1"/>
    <x v="6"/>
    <x v="13"/>
    <n v="7.1199999999999999E-2"/>
    <n v="1974"/>
    <n v="19"/>
  </r>
  <r>
    <x v="0"/>
    <x v="1"/>
    <x v="0"/>
    <x v="4"/>
    <x v="1"/>
    <x v="6"/>
    <x v="14"/>
    <n v="6.8000000000000005E-2"/>
    <n v="1974"/>
    <n v="19"/>
  </r>
  <r>
    <x v="0"/>
    <x v="1"/>
    <x v="0"/>
    <x v="4"/>
    <x v="1"/>
    <x v="6"/>
    <x v="15"/>
    <n v="0.06"/>
    <n v="1974"/>
    <n v="19"/>
  </r>
  <r>
    <x v="0"/>
    <x v="1"/>
    <x v="0"/>
    <x v="4"/>
    <x v="1"/>
    <x v="6"/>
    <x v="16"/>
    <n v="0.05"/>
    <n v="1974"/>
    <n v="19"/>
  </r>
  <r>
    <x v="0"/>
    <x v="1"/>
    <x v="0"/>
    <x v="4"/>
    <x v="1"/>
    <x v="6"/>
    <x v="17"/>
    <n v="0.05"/>
    <n v="1974"/>
    <n v="19"/>
  </r>
  <r>
    <x v="0"/>
    <x v="1"/>
    <x v="0"/>
    <x v="4"/>
    <x v="1"/>
    <x v="6"/>
    <x v="18"/>
    <n v="3.8699999999999998E-2"/>
    <n v="1974"/>
    <n v="19"/>
  </r>
  <r>
    <x v="0"/>
    <x v="1"/>
    <x v="0"/>
    <x v="4"/>
    <x v="1"/>
    <x v="7"/>
    <x v="0"/>
    <n v="0.23769999999999999"/>
    <n v="1974"/>
    <n v="19"/>
  </r>
  <r>
    <x v="0"/>
    <x v="1"/>
    <x v="0"/>
    <x v="4"/>
    <x v="1"/>
    <x v="7"/>
    <x v="1"/>
    <n v="0.2"/>
    <n v="1974"/>
    <n v="19"/>
  </r>
  <r>
    <x v="0"/>
    <x v="1"/>
    <x v="0"/>
    <x v="4"/>
    <x v="1"/>
    <x v="7"/>
    <x v="2"/>
    <n v="0.159"/>
    <n v="1974"/>
    <n v="19"/>
  </r>
  <r>
    <x v="0"/>
    <x v="1"/>
    <x v="0"/>
    <x v="4"/>
    <x v="1"/>
    <x v="7"/>
    <x v="3"/>
    <n v="0.15"/>
    <n v="1974"/>
    <n v="19"/>
  </r>
  <r>
    <x v="0"/>
    <x v="1"/>
    <x v="0"/>
    <x v="4"/>
    <x v="1"/>
    <x v="7"/>
    <x v="4"/>
    <n v="0.1391"/>
    <n v="1974"/>
    <n v="19"/>
  </r>
  <r>
    <x v="0"/>
    <x v="1"/>
    <x v="0"/>
    <x v="4"/>
    <x v="1"/>
    <x v="7"/>
    <x v="5"/>
    <n v="0.13390000000000002"/>
    <n v="1974"/>
    <n v="19"/>
  </r>
  <r>
    <x v="0"/>
    <x v="1"/>
    <x v="0"/>
    <x v="4"/>
    <x v="1"/>
    <x v="7"/>
    <x v="6"/>
    <n v="0.13"/>
    <n v="1974"/>
    <n v="19"/>
  </r>
  <r>
    <x v="0"/>
    <x v="1"/>
    <x v="0"/>
    <x v="4"/>
    <x v="1"/>
    <x v="7"/>
    <x v="7"/>
    <n v="0.12"/>
    <n v="1974"/>
    <n v="19"/>
  </r>
  <r>
    <x v="0"/>
    <x v="1"/>
    <x v="0"/>
    <x v="4"/>
    <x v="1"/>
    <x v="7"/>
    <x v="8"/>
    <n v="0.11890000000000001"/>
    <n v="1974"/>
    <n v="19"/>
  </r>
  <r>
    <x v="0"/>
    <x v="1"/>
    <x v="0"/>
    <x v="4"/>
    <x v="1"/>
    <x v="7"/>
    <x v="9"/>
    <n v="0.11359999999999999"/>
    <n v="1974"/>
    <n v="19"/>
  </r>
  <r>
    <x v="0"/>
    <x v="1"/>
    <x v="0"/>
    <x v="4"/>
    <x v="1"/>
    <x v="7"/>
    <x v="10"/>
    <n v="0.11"/>
    <n v="1974"/>
    <n v="19"/>
  </r>
  <r>
    <x v="0"/>
    <x v="1"/>
    <x v="0"/>
    <x v="4"/>
    <x v="1"/>
    <x v="7"/>
    <x v="11"/>
    <n v="0.1"/>
    <n v="1974"/>
    <n v="19"/>
  </r>
  <r>
    <x v="0"/>
    <x v="1"/>
    <x v="0"/>
    <x v="4"/>
    <x v="1"/>
    <x v="7"/>
    <x v="12"/>
    <n v="0.08"/>
    <n v="1974"/>
    <n v="19"/>
  </r>
  <r>
    <x v="0"/>
    <x v="1"/>
    <x v="0"/>
    <x v="4"/>
    <x v="1"/>
    <x v="7"/>
    <x v="13"/>
    <n v="7.0000000000000007E-2"/>
    <n v="1974"/>
    <n v="19"/>
  </r>
  <r>
    <x v="0"/>
    <x v="1"/>
    <x v="0"/>
    <x v="4"/>
    <x v="1"/>
    <x v="7"/>
    <x v="14"/>
    <n v="0.06"/>
    <n v="1974"/>
    <n v="19"/>
  </r>
  <r>
    <x v="0"/>
    <x v="1"/>
    <x v="0"/>
    <x v="4"/>
    <x v="1"/>
    <x v="7"/>
    <x v="15"/>
    <n v="5.2999999999999999E-2"/>
    <n v="1974"/>
    <n v="19"/>
  </r>
  <r>
    <x v="0"/>
    <x v="1"/>
    <x v="0"/>
    <x v="4"/>
    <x v="1"/>
    <x v="7"/>
    <x v="16"/>
    <n v="0.05"/>
    <n v="1974"/>
    <n v="19"/>
  </r>
  <r>
    <x v="0"/>
    <x v="1"/>
    <x v="0"/>
    <x v="4"/>
    <x v="1"/>
    <x v="7"/>
    <x v="17"/>
    <n v="0.05"/>
    <n v="1974"/>
    <n v="19"/>
  </r>
  <r>
    <x v="0"/>
    <x v="1"/>
    <x v="0"/>
    <x v="4"/>
    <x v="1"/>
    <x v="7"/>
    <x v="18"/>
    <n v="3.2300000000000002E-2"/>
    <n v="1974"/>
    <n v="19"/>
  </r>
  <r>
    <x v="0"/>
    <x v="1"/>
    <x v="0"/>
    <x v="4"/>
    <x v="2"/>
    <x v="8"/>
    <x v="0"/>
    <n v="0.33"/>
    <n v="1005"/>
    <n v="19"/>
  </r>
  <r>
    <x v="0"/>
    <x v="1"/>
    <x v="0"/>
    <x v="4"/>
    <x v="2"/>
    <x v="8"/>
    <x v="1"/>
    <n v="0.26750000000000002"/>
    <n v="1005"/>
    <n v="19"/>
  </r>
  <r>
    <x v="0"/>
    <x v="1"/>
    <x v="0"/>
    <x v="4"/>
    <x v="2"/>
    <x v="8"/>
    <x v="2"/>
    <n v="0.25"/>
    <n v="1005"/>
    <n v="19"/>
  </r>
  <r>
    <x v="0"/>
    <x v="1"/>
    <x v="0"/>
    <x v="4"/>
    <x v="2"/>
    <x v="8"/>
    <x v="3"/>
    <n v="0.2455"/>
    <n v="1005"/>
    <n v="19"/>
  </r>
  <r>
    <x v="0"/>
    <x v="1"/>
    <x v="0"/>
    <x v="4"/>
    <x v="2"/>
    <x v="8"/>
    <x v="4"/>
    <n v="0.2084"/>
    <n v="1005"/>
    <n v="19"/>
  </r>
  <r>
    <x v="0"/>
    <x v="1"/>
    <x v="0"/>
    <x v="4"/>
    <x v="2"/>
    <x v="8"/>
    <x v="5"/>
    <n v="0.2"/>
    <n v="1005"/>
    <n v="19"/>
  </r>
  <r>
    <x v="0"/>
    <x v="1"/>
    <x v="0"/>
    <x v="4"/>
    <x v="2"/>
    <x v="8"/>
    <x v="6"/>
    <n v="0.18109999999999998"/>
    <n v="1005"/>
    <n v="19"/>
  </r>
  <r>
    <x v="0"/>
    <x v="1"/>
    <x v="0"/>
    <x v="4"/>
    <x v="2"/>
    <x v="8"/>
    <x v="7"/>
    <n v="0.17829999999999999"/>
    <n v="1005"/>
    <n v="19"/>
  </r>
  <r>
    <x v="0"/>
    <x v="1"/>
    <x v="0"/>
    <x v="4"/>
    <x v="2"/>
    <x v="8"/>
    <x v="8"/>
    <n v="0.16329999999999997"/>
    <n v="1005"/>
    <n v="19"/>
  </r>
  <r>
    <x v="0"/>
    <x v="1"/>
    <x v="0"/>
    <x v="4"/>
    <x v="2"/>
    <x v="8"/>
    <x v="9"/>
    <n v="0.16"/>
    <n v="1005"/>
    <n v="19"/>
  </r>
  <r>
    <x v="0"/>
    <x v="1"/>
    <x v="0"/>
    <x v="4"/>
    <x v="2"/>
    <x v="8"/>
    <x v="10"/>
    <n v="0.16"/>
    <n v="1005"/>
    <n v="19"/>
  </r>
  <r>
    <x v="0"/>
    <x v="1"/>
    <x v="0"/>
    <x v="4"/>
    <x v="2"/>
    <x v="8"/>
    <x v="11"/>
    <n v="0.15"/>
    <n v="1005"/>
    <n v="19"/>
  </r>
  <r>
    <x v="0"/>
    <x v="1"/>
    <x v="0"/>
    <x v="4"/>
    <x v="2"/>
    <x v="8"/>
    <x v="12"/>
    <n v="0.15"/>
    <n v="1005"/>
    <n v="19"/>
  </r>
  <r>
    <x v="0"/>
    <x v="1"/>
    <x v="0"/>
    <x v="4"/>
    <x v="2"/>
    <x v="8"/>
    <x v="13"/>
    <n v="0.15"/>
    <n v="1005"/>
    <n v="19"/>
  </r>
  <r>
    <x v="0"/>
    <x v="1"/>
    <x v="0"/>
    <x v="4"/>
    <x v="2"/>
    <x v="8"/>
    <x v="14"/>
    <n v="0.12"/>
    <n v="1005"/>
    <n v="19"/>
  </r>
  <r>
    <x v="0"/>
    <x v="1"/>
    <x v="0"/>
    <x v="4"/>
    <x v="2"/>
    <x v="8"/>
    <x v="15"/>
    <n v="0.109"/>
    <n v="1005"/>
    <n v="19"/>
  </r>
  <r>
    <x v="0"/>
    <x v="1"/>
    <x v="0"/>
    <x v="4"/>
    <x v="2"/>
    <x v="8"/>
    <x v="16"/>
    <n v="0.1"/>
    <n v="1005"/>
    <n v="19"/>
  </r>
  <r>
    <x v="0"/>
    <x v="1"/>
    <x v="0"/>
    <x v="4"/>
    <x v="2"/>
    <x v="8"/>
    <x v="17"/>
    <n v="5.8899999999999994E-2"/>
    <n v="1005"/>
    <n v="19"/>
  </r>
  <r>
    <x v="0"/>
    <x v="1"/>
    <x v="0"/>
    <x v="4"/>
    <x v="2"/>
    <x v="8"/>
    <x v="18"/>
    <n v="4.0999999999999995E-2"/>
    <n v="1005"/>
    <n v="19"/>
  </r>
  <r>
    <x v="0"/>
    <x v="1"/>
    <x v="0"/>
    <x v="4"/>
    <x v="2"/>
    <x v="9"/>
    <x v="0"/>
    <n v="0.33810000000000001"/>
    <n v="1005"/>
    <n v="19"/>
  </r>
  <r>
    <x v="0"/>
    <x v="1"/>
    <x v="0"/>
    <x v="4"/>
    <x v="2"/>
    <x v="9"/>
    <x v="1"/>
    <n v="0.26219999999999999"/>
    <n v="1005"/>
    <n v="19"/>
  </r>
  <r>
    <x v="0"/>
    <x v="1"/>
    <x v="0"/>
    <x v="4"/>
    <x v="2"/>
    <x v="9"/>
    <x v="2"/>
    <n v="0.25"/>
    <n v="1005"/>
    <n v="19"/>
  </r>
  <r>
    <x v="0"/>
    <x v="1"/>
    <x v="0"/>
    <x v="4"/>
    <x v="2"/>
    <x v="9"/>
    <x v="3"/>
    <n v="0.2354"/>
    <n v="1005"/>
    <n v="19"/>
  </r>
  <r>
    <x v="0"/>
    <x v="1"/>
    <x v="0"/>
    <x v="4"/>
    <x v="2"/>
    <x v="9"/>
    <x v="4"/>
    <n v="0.21149999999999999"/>
    <n v="1005"/>
    <n v="19"/>
  </r>
  <r>
    <x v="0"/>
    <x v="1"/>
    <x v="0"/>
    <x v="4"/>
    <x v="2"/>
    <x v="9"/>
    <x v="5"/>
    <n v="0.2"/>
    <n v="1005"/>
    <n v="19"/>
  </r>
  <r>
    <x v="0"/>
    <x v="1"/>
    <x v="0"/>
    <x v="4"/>
    <x v="2"/>
    <x v="9"/>
    <x v="6"/>
    <n v="0.18079999999999999"/>
    <n v="1005"/>
    <n v="19"/>
  </r>
  <r>
    <x v="0"/>
    <x v="1"/>
    <x v="0"/>
    <x v="4"/>
    <x v="2"/>
    <x v="9"/>
    <x v="7"/>
    <n v="0.17929999999999999"/>
    <n v="1005"/>
    <n v="19"/>
  </r>
  <r>
    <x v="0"/>
    <x v="1"/>
    <x v="0"/>
    <x v="4"/>
    <x v="2"/>
    <x v="9"/>
    <x v="8"/>
    <n v="0.16699999999999998"/>
    <n v="1005"/>
    <n v="19"/>
  </r>
  <r>
    <x v="0"/>
    <x v="1"/>
    <x v="0"/>
    <x v="4"/>
    <x v="2"/>
    <x v="9"/>
    <x v="9"/>
    <n v="0.16"/>
    <n v="1005"/>
    <n v="19"/>
  </r>
  <r>
    <x v="0"/>
    <x v="1"/>
    <x v="0"/>
    <x v="4"/>
    <x v="2"/>
    <x v="9"/>
    <x v="10"/>
    <n v="0.16"/>
    <n v="1005"/>
    <n v="19"/>
  </r>
  <r>
    <x v="0"/>
    <x v="1"/>
    <x v="0"/>
    <x v="4"/>
    <x v="2"/>
    <x v="9"/>
    <x v="11"/>
    <n v="0.15"/>
    <n v="1005"/>
    <n v="19"/>
  </r>
  <r>
    <x v="0"/>
    <x v="1"/>
    <x v="0"/>
    <x v="4"/>
    <x v="2"/>
    <x v="9"/>
    <x v="12"/>
    <n v="0.15"/>
    <n v="1005"/>
    <n v="19"/>
  </r>
  <r>
    <x v="0"/>
    <x v="1"/>
    <x v="0"/>
    <x v="4"/>
    <x v="2"/>
    <x v="9"/>
    <x v="13"/>
    <n v="0.15"/>
    <n v="1005"/>
    <n v="19"/>
  </r>
  <r>
    <x v="0"/>
    <x v="1"/>
    <x v="0"/>
    <x v="4"/>
    <x v="2"/>
    <x v="9"/>
    <x v="14"/>
    <n v="0.12330000000000001"/>
    <n v="1005"/>
    <n v="19"/>
  </r>
  <r>
    <x v="0"/>
    <x v="1"/>
    <x v="0"/>
    <x v="4"/>
    <x v="2"/>
    <x v="9"/>
    <x v="15"/>
    <n v="0.12"/>
    <n v="1005"/>
    <n v="19"/>
  </r>
  <r>
    <x v="0"/>
    <x v="1"/>
    <x v="0"/>
    <x v="4"/>
    <x v="2"/>
    <x v="9"/>
    <x v="16"/>
    <n v="0.1002"/>
    <n v="1005"/>
    <n v="19"/>
  </r>
  <r>
    <x v="0"/>
    <x v="1"/>
    <x v="0"/>
    <x v="4"/>
    <x v="2"/>
    <x v="9"/>
    <x v="17"/>
    <n v="7.0000000000000007E-2"/>
    <n v="1005"/>
    <n v="19"/>
  </r>
  <r>
    <x v="0"/>
    <x v="1"/>
    <x v="0"/>
    <x v="4"/>
    <x v="2"/>
    <x v="9"/>
    <x v="18"/>
    <n v="4.0999999999999995E-2"/>
    <n v="1005"/>
    <n v="19"/>
  </r>
  <r>
    <x v="0"/>
    <x v="1"/>
    <x v="0"/>
    <x v="4"/>
    <x v="2"/>
    <x v="10"/>
    <x v="0"/>
    <n v="0.33610000000000001"/>
    <n v="1005"/>
    <n v="19"/>
  </r>
  <r>
    <x v="0"/>
    <x v="1"/>
    <x v="0"/>
    <x v="4"/>
    <x v="2"/>
    <x v="10"/>
    <x v="1"/>
    <n v="0.26489999999999997"/>
    <n v="1005"/>
    <n v="19"/>
  </r>
  <r>
    <x v="0"/>
    <x v="1"/>
    <x v="0"/>
    <x v="4"/>
    <x v="2"/>
    <x v="10"/>
    <x v="2"/>
    <n v="0.25"/>
    <n v="1005"/>
    <n v="19"/>
  </r>
  <r>
    <x v="0"/>
    <x v="1"/>
    <x v="0"/>
    <x v="4"/>
    <x v="2"/>
    <x v="10"/>
    <x v="3"/>
    <n v="0.23670000000000002"/>
    <n v="1005"/>
    <n v="19"/>
  </r>
  <r>
    <x v="0"/>
    <x v="1"/>
    <x v="0"/>
    <x v="4"/>
    <x v="2"/>
    <x v="10"/>
    <x v="4"/>
    <n v="0.2198"/>
    <n v="1005"/>
    <n v="19"/>
  </r>
  <r>
    <x v="0"/>
    <x v="1"/>
    <x v="0"/>
    <x v="4"/>
    <x v="2"/>
    <x v="10"/>
    <x v="5"/>
    <n v="0.2"/>
    <n v="1005"/>
    <n v="19"/>
  </r>
  <r>
    <x v="0"/>
    <x v="1"/>
    <x v="0"/>
    <x v="4"/>
    <x v="2"/>
    <x v="10"/>
    <x v="6"/>
    <n v="0.19750000000000001"/>
    <n v="1005"/>
    <n v="19"/>
  </r>
  <r>
    <x v="0"/>
    <x v="1"/>
    <x v="0"/>
    <x v="4"/>
    <x v="2"/>
    <x v="10"/>
    <x v="7"/>
    <n v="0.183"/>
    <n v="1005"/>
    <n v="19"/>
  </r>
  <r>
    <x v="0"/>
    <x v="1"/>
    <x v="0"/>
    <x v="4"/>
    <x v="2"/>
    <x v="10"/>
    <x v="8"/>
    <n v="0.17399999999999999"/>
    <n v="1005"/>
    <n v="19"/>
  </r>
  <r>
    <x v="0"/>
    <x v="1"/>
    <x v="0"/>
    <x v="4"/>
    <x v="2"/>
    <x v="10"/>
    <x v="9"/>
    <n v="0.16"/>
    <n v="1005"/>
    <n v="19"/>
  </r>
  <r>
    <x v="0"/>
    <x v="1"/>
    <x v="0"/>
    <x v="4"/>
    <x v="2"/>
    <x v="10"/>
    <x v="10"/>
    <n v="0.16"/>
    <n v="1005"/>
    <n v="19"/>
  </r>
  <r>
    <x v="0"/>
    <x v="1"/>
    <x v="0"/>
    <x v="4"/>
    <x v="2"/>
    <x v="10"/>
    <x v="11"/>
    <n v="0.15"/>
    <n v="1005"/>
    <n v="19"/>
  </r>
  <r>
    <x v="0"/>
    <x v="1"/>
    <x v="0"/>
    <x v="4"/>
    <x v="2"/>
    <x v="10"/>
    <x v="12"/>
    <n v="0.15"/>
    <n v="1005"/>
    <n v="19"/>
  </r>
  <r>
    <x v="0"/>
    <x v="1"/>
    <x v="0"/>
    <x v="4"/>
    <x v="2"/>
    <x v="10"/>
    <x v="13"/>
    <n v="0.15"/>
    <n v="1005"/>
    <n v="19"/>
  </r>
  <r>
    <x v="0"/>
    <x v="1"/>
    <x v="0"/>
    <x v="4"/>
    <x v="2"/>
    <x v="10"/>
    <x v="14"/>
    <n v="0.1308"/>
    <n v="1005"/>
    <n v="19"/>
  </r>
  <r>
    <x v="0"/>
    <x v="1"/>
    <x v="0"/>
    <x v="4"/>
    <x v="2"/>
    <x v="10"/>
    <x v="15"/>
    <n v="0.12"/>
    <n v="1005"/>
    <n v="19"/>
  </r>
  <r>
    <x v="0"/>
    <x v="1"/>
    <x v="0"/>
    <x v="4"/>
    <x v="2"/>
    <x v="10"/>
    <x v="16"/>
    <n v="0.10060000000000001"/>
    <n v="1005"/>
    <n v="19"/>
  </r>
  <r>
    <x v="0"/>
    <x v="1"/>
    <x v="0"/>
    <x v="4"/>
    <x v="2"/>
    <x v="10"/>
    <x v="17"/>
    <n v="7.0000000000000007E-2"/>
    <n v="1005"/>
    <n v="19"/>
  </r>
  <r>
    <x v="0"/>
    <x v="1"/>
    <x v="0"/>
    <x v="4"/>
    <x v="2"/>
    <x v="10"/>
    <x v="18"/>
    <n v="4.0999999999999995E-2"/>
    <n v="1005"/>
    <n v="19"/>
  </r>
  <r>
    <x v="0"/>
    <x v="1"/>
    <x v="0"/>
    <x v="4"/>
    <x v="2"/>
    <x v="11"/>
    <x v="0"/>
    <n v="0.36280000000000001"/>
    <n v="1005"/>
    <n v="19"/>
  </r>
  <r>
    <x v="0"/>
    <x v="1"/>
    <x v="0"/>
    <x v="4"/>
    <x v="2"/>
    <x v="11"/>
    <x v="1"/>
    <n v="0.26250000000000001"/>
    <n v="1005"/>
    <n v="19"/>
  </r>
  <r>
    <x v="0"/>
    <x v="1"/>
    <x v="0"/>
    <x v="4"/>
    <x v="2"/>
    <x v="11"/>
    <x v="2"/>
    <n v="0.25"/>
    <n v="1005"/>
    <n v="19"/>
  </r>
  <r>
    <x v="0"/>
    <x v="1"/>
    <x v="0"/>
    <x v="4"/>
    <x v="2"/>
    <x v="11"/>
    <x v="3"/>
    <n v="0.2369"/>
    <n v="1005"/>
    <n v="19"/>
  </r>
  <r>
    <x v="0"/>
    <x v="1"/>
    <x v="0"/>
    <x v="4"/>
    <x v="2"/>
    <x v="11"/>
    <x v="4"/>
    <n v="0.2162"/>
    <n v="1005"/>
    <n v="19"/>
  </r>
  <r>
    <x v="0"/>
    <x v="1"/>
    <x v="0"/>
    <x v="4"/>
    <x v="2"/>
    <x v="11"/>
    <x v="5"/>
    <n v="0.2"/>
    <n v="1005"/>
    <n v="19"/>
  </r>
  <r>
    <x v="0"/>
    <x v="1"/>
    <x v="0"/>
    <x v="4"/>
    <x v="2"/>
    <x v="11"/>
    <x v="6"/>
    <n v="0.18770000000000001"/>
    <n v="1005"/>
    <n v="19"/>
  </r>
  <r>
    <x v="0"/>
    <x v="1"/>
    <x v="0"/>
    <x v="4"/>
    <x v="2"/>
    <x v="11"/>
    <x v="7"/>
    <n v="0.18"/>
    <n v="1005"/>
    <n v="19"/>
  </r>
  <r>
    <x v="0"/>
    <x v="1"/>
    <x v="0"/>
    <x v="4"/>
    <x v="2"/>
    <x v="11"/>
    <x v="8"/>
    <n v="0.16899999999999998"/>
    <n v="1005"/>
    <n v="19"/>
  </r>
  <r>
    <x v="0"/>
    <x v="1"/>
    <x v="0"/>
    <x v="4"/>
    <x v="2"/>
    <x v="11"/>
    <x v="9"/>
    <n v="0.16"/>
    <n v="1005"/>
    <n v="19"/>
  </r>
  <r>
    <x v="0"/>
    <x v="1"/>
    <x v="0"/>
    <x v="4"/>
    <x v="2"/>
    <x v="11"/>
    <x v="10"/>
    <n v="0.16"/>
    <n v="1005"/>
    <n v="19"/>
  </r>
  <r>
    <x v="0"/>
    <x v="1"/>
    <x v="0"/>
    <x v="4"/>
    <x v="2"/>
    <x v="11"/>
    <x v="11"/>
    <n v="0.15"/>
    <n v="1005"/>
    <n v="19"/>
  </r>
  <r>
    <x v="0"/>
    <x v="1"/>
    <x v="0"/>
    <x v="4"/>
    <x v="2"/>
    <x v="11"/>
    <x v="12"/>
    <n v="0.15"/>
    <n v="1005"/>
    <n v="19"/>
  </r>
  <r>
    <x v="0"/>
    <x v="1"/>
    <x v="0"/>
    <x v="4"/>
    <x v="2"/>
    <x v="11"/>
    <x v="13"/>
    <n v="0.15"/>
    <n v="1005"/>
    <n v="19"/>
  </r>
  <r>
    <x v="0"/>
    <x v="1"/>
    <x v="0"/>
    <x v="4"/>
    <x v="2"/>
    <x v="11"/>
    <x v="14"/>
    <n v="0.12"/>
    <n v="1005"/>
    <n v="19"/>
  </r>
  <r>
    <x v="0"/>
    <x v="1"/>
    <x v="0"/>
    <x v="4"/>
    <x v="2"/>
    <x v="11"/>
    <x v="15"/>
    <n v="0.10679999999999999"/>
    <n v="1005"/>
    <n v="19"/>
  </r>
  <r>
    <x v="0"/>
    <x v="1"/>
    <x v="0"/>
    <x v="4"/>
    <x v="2"/>
    <x v="11"/>
    <x v="16"/>
    <n v="0.1"/>
    <n v="1005"/>
    <n v="19"/>
  </r>
  <r>
    <x v="0"/>
    <x v="1"/>
    <x v="0"/>
    <x v="4"/>
    <x v="2"/>
    <x v="11"/>
    <x v="17"/>
    <n v="5.8899999999999994E-2"/>
    <n v="1005"/>
    <n v="19"/>
  </r>
  <r>
    <x v="0"/>
    <x v="1"/>
    <x v="0"/>
    <x v="4"/>
    <x v="2"/>
    <x v="11"/>
    <x v="18"/>
    <n v="4.0999999999999995E-2"/>
    <n v="1005"/>
    <n v="19"/>
  </r>
  <r>
    <x v="0"/>
    <x v="1"/>
    <x v="0"/>
    <x v="4"/>
    <x v="3"/>
    <x v="12"/>
    <x v="0"/>
    <n v="0.377"/>
    <n v="446"/>
    <n v="19"/>
  </r>
  <r>
    <x v="0"/>
    <x v="1"/>
    <x v="0"/>
    <x v="4"/>
    <x v="3"/>
    <x v="12"/>
    <x v="1"/>
    <n v="0.33579999999999999"/>
    <n v="446"/>
    <n v="19"/>
  </r>
  <r>
    <x v="0"/>
    <x v="1"/>
    <x v="0"/>
    <x v="4"/>
    <x v="3"/>
    <x v="12"/>
    <x v="2"/>
    <n v="0.3"/>
    <n v="446"/>
    <n v="19"/>
  </r>
  <r>
    <x v="0"/>
    <x v="1"/>
    <x v="0"/>
    <x v="4"/>
    <x v="3"/>
    <x v="12"/>
    <x v="3"/>
    <n v="0.29410000000000003"/>
    <n v="446"/>
    <n v="19"/>
  </r>
  <r>
    <x v="0"/>
    <x v="1"/>
    <x v="0"/>
    <x v="4"/>
    <x v="3"/>
    <x v="12"/>
    <x v="4"/>
    <n v="0.27529999999999999"/>
    <n v="446"/>
    <n v="19"/>
  </r>
  <r>
    <x v="0"/>
    <x v="1"/>
    <x v="0"/>
    <x v="4"/>
    <x v="3"/>
    <x v="12"/>
    <x v="5"/>
    <n v="0.25"/>
    <n v="446"/>
    <n v="19"/>
  </r>
  <r>
    <x v="0"/>
    <x v="1"/>
    <x v="0"/>
    <x v="4"/>
    <x v="3"/>
    <x v="12"/>
    <x v="6"/>
    <n v="0.24670000000000003"/>
    <n v="446"/>
    <n v="19"/>
  </r>
  <r>
    <x v="0"/>
    <x v="1"/>
    <x v="0"/>
    <x v="4"/>
    <x v="3"/>
    <x v="12"/>
    <x v="7"/>
    <n v="0.22850000000000001"/>
    <n v="446"/>
    <n v="19"/>
  </r>
  <r>
    <x v="0"/>
    <x v="1"/>
    <x v="0"/>
    <x v="4"/>
    <x v="3"/>
    <x v="12"/>
    <x v="8"/>
    <n v="0.2"/>
    <n v="446"/>
    <n v="19"/>
  </r>
  <r>
    <x v="0"/>
    <x v="1"/>
    <x v="0"/>
    <x v="4"/>
    <x v="3"/>
    <x v="12"/>
    <x v="9"/>
    <n v="0.2"/>
    <n v="446"/>
    <n v="19"/>
  </r>
  <r>
    <x v="0"/>
    <x v="1"/>
    <x v="0"/>
    <x v="4"/>
    <x v="3"/>
    <x v="12"/>
    <x v="10"/>
    <n v="0.2"/>
    <n v="446"/>
    <n v="19"/>
  </r>
  <r>
    <x v="0"/>
    <x v="1"/>
    <x v="0"/>
    <x v="4"/>
    <x v="3"/>
    <x v="12"/>
    <x v="11"/>
    <n v="0.1865"/>
    <n v="446"/>
    <n v="19"/>
  </r>
  <r>
    <x v="0"/>
    <x v="1"/>
    <x v="0"/>
    <x v="4"/>
    <x v="3"/>
    <x v="12"/>
    <x v="12"/>
    <n v="0.17980000000000002"/>
    <n v="446"/>
    <n v="19"/>
  </r>
  <r>
    <x v="0"/>
    <x v="1"/>
    <x v="0"/>
    <x v="4"/>
    <x v="3"/>
    <x v="12"/>
    <x v="13"/>
    <n v="0.16"/>
    <n v="446"/>
    <n v="19"/>
  </r>
  <r>
    <x v="0"/>
    <x v="1"/>
    <x v="0"/>
    <x v="4"/>
    <x v="3"/>
    <x v="12"/>
    <x v="14"/>
    <n v="0.16"/>
    <n v="446"/>
    <n v="19"/>
  </r>
  <r>
    <x v="0"/>
    <x v="1"/>
    <x v="0"/>
    <x v="4"/>
    <x v="3"/>
    <x v="12"/>
    <x v="15"/>
    <n v="0.14000000000000001"/>
    <n v="446"/>
    <n v="19"/>
  </r>
  <r>
    <x v="0"/>
    <x v="1"/>
    <x v="0"/>
    <x v="4"/>
    <x v="3"/>
    <x v="12"/>
    <x v="16"/>
    <n v="0.10400000000000001"/>
    <n v="446"/>
    <n v="19"/>
  </r>
  <r>
    <x v="0"/>
    <x v="1"/>
    <x v="0"/>
    <x v="4"/>
    <x v="3"/>
    <x v="12"/>
    <x v="17"/>
    <n v="7.0000000000000007E-2"/>
    <n v="446"/>
    <n v="19"/>
  </r>
  <r>
    <x v="0"/>
    <x v="1"/>
    <x v="0"/>
    <x v="4"/>
    <x v="3"/>
    <x v="12"/>
    <x v="18"/>
    <n v="4.0999999999999995E-2"/>
    <n v="446"/>
    <n v="19"/>
  </r>
  <r>
    <x v="0"/>
    <x v="1"/>
    <x v="0"/>
    <x v="4"/>
    <x v="3"/>
    <x v="13"/>
    <x v="0"/>
    <n v="0.40670000000000001"/>
    <n v="446"/>
    <n v="19"/>
  </r>
  <r>
    <x v="0"/>
    <x v="1"/>
    <x v="0"/>
    <x v="4"/>
    <x v="3"/>
    <x v="13"/>
    <x v="1"/>
    <n v="0.35039999999999999"/>
    <n v="446"/>
    <n v="19"/>
  </r>
  <r>
    <x v="0"/>
    <x v="1"/>
    <x v="0"/>
    <x v="4"/>
    <x v="3"/>
    <x v="13"/>
    <x v="2"/>
    <n v="0.3024"/>
    <n v="446"/>
    <n v="19"/>
  </r>
  <r>
    <x v="0"/>
    <x v="1"/>
    <x v="0"/>
    <x v="4"/>
    <x v="3"/>
    <x v="13"/>
    <x v="3"/>
    <n v="0.3"/>
    <n v="446"/>
    <n v="19"/>
  </r>
  <r>
    <x v="0"/>
    <x v="1"/>
    <x v="0"/>
    <x v="4"/>
    <x v="3"/>
    <x v="13"/>
    <x v="4"/>
    <n v="0.28989999999999999"/>
    <n v="446"/>
    <n v="19"/>
  </r>
  <r>
    <x v="0"/>
    <x v="1"/>
    <x v="0"/>
    <x v="4"/>
    <x v="3"/>
    <x v="13"/>
    <x v="5"/>
    <n v="0.25819999999999999"/>
    <n v="446"/>
    <n v="19"/>
  </r>
  <r>
    <x v="0"/>
    <x v="1"/>
    <x v="0"/>
    <x v="4"/>
    <x v="3"/>
    <x v="13"/>
    <x v="6"/>
    <n v="0.25"/>
    <n v="446"/>
    <n v="19"/>
  </r>
  <r>
    <x v="0"/>
    <x v="1"/>
    <x v="0"/>
    <x v="4"/>
    <x v="3"/>
    <x v="13"/>
    <x v="7"/>
    <n v="0.23850000000000002"/>
    <n v="446"/>
    <n v="19"/>
  </r>
  <r>
    <x v="0"/>
    <x v="1"/>
    <x v="0"/>
    <x v="4"/>
    <x v="3"/>
    <x v="13"/>
    <x v="8"/>
    <n v="0.2051"/>
    <n v="446"/>
    <n v="19"/>
  </r>
  <r>
    <x v="0"/>
    <x v="1"/>
    <x v="0"/>
    <x v="4"/>
    <x v="3"/>
    <x v="13"/>
    <x v="9"/>
    <n v="0.2"/>
    <n v="446"/>
    <n v="19"/>
  </r>
  <r>
    <x v="0"/>
    <x v="1"/>
    <x v="0"/>
    <x v="4"/>
    <x v="3"/>
    <x v="13"/>
    <x v="10"/>
    <n v="0.2"/>
    <n v="446"/>
    <n v="19"/>
  </r>
  <r>
    <x v="0"/>
    <x v="1"/>
    <x v="0"/>
    <x v="4"/>
    <x v="3"/>
    <x v="13"/>
    <x v="11"/>
    <n v="0.2"/>
    <n v="446"/>
    <n v="19"/>
  </r>
  <r>
    <x v="0"/>
    <x v="1"/>
    <x v="0"/>
    <x v="4"/>
    <x v="3"/>
    <x v="13"/>
    <x v="12"/>
    <n v="0.18"/>
    <n v="446"/>
    <n v="19"/>
  </r>
  <r>
    <x v="0"/>
    <x v="1"/>
    <x v="0"/>
    <x v="4"/>
    <x v="3"/>
    <x v="13"/>
    <x v="13"/>
    <n v="0.16"/>
    <n v="446"/>
    <n v="19"/>
  </r>
  <r>
    <x v="0"/>
    <x v="1"/>
    <x v="0"/>
    <x v="4"/>
    <x v="3"/>
    <x v="13"/>
    <x v="14"/>
    <n v="0.16"/>
    <n v="446"/>
    <n v="19"/>
  </r>
  <r>
    <x v="0"/>
    <x v="1"/>
    <x v="0"/>
    <x v="4"/>
    <x v="3"/>
    <x v="13"/>
    <x v="15"/>
    <n v="0.14000000000000001"/>
    <n v="446"/>
    <n v="19"/>
  </r>
  <r>
    <x v="0"/>
    <x v="1"/>
    <x v="0"/>
    <x v="4"/>
    <x v="3"/>
    <x v="13"/>
    <x v="16"/>
    <n v="0.10400000000000001"/>
    <n v="446"/>
    <n v="19"/>
  </r>
  <r>
    <x v="0"/>
    <x v="1"/>
    <x v="0"/>
    <x v="4"/>
    <x v="3"/>
    <x v="13"/>
    <x v="17"/>
    <n v="7.0000000000000007E-2"/>
    <n v="446"/>
    <n v="19"/>
  </r>
  <r>
    <x v="0"/>
    <x v="1"/>
    <x v="0"/>
    <x v="4"/>
    <x v="3"/>
    <x v="13"/>
    <x v="18"/>
    <n v="4.0999999999999995E-2"/>
    <n v="446"/>
    <n v="19"/>
  </r>
  <r>
    <x v="0"/>
    <x v="1"/>
    <x v="0"/>
    <x v="4"/>
    <x v="3"/>
    <x v="14"/>
    <x v="0"/>
    <n v="0.38909999999999995"/>
    <n v="446"/>
    <n v="19"/>
  </r>
  <r>
    <x v="0"/>
    <x v="1"/>
    <x v="0"/>
    <x v="4"/>
    <x v="3"/>
    <x v="14"/>
    <x v="1"/>
    <n v="0.33740000000000003"/>
    <n v="446"/>
    <n v="19"/>
  </r>
  <r>
    <x v="0"/>
    <x v="1"/>
    <x v="0"/>
    <x v="4"/>
    <x v="3"/>
    <x v="14"/>
    <x v="2"/>
    <n v="0.32150000000000001"/>
    <n v="446"/>
    <n v="19"/>
  </r>
  <r>
    <x v="0"/>
    <x v="1"/>
    <x v="0"/>
    <x v="4"/>
    <x v="3"/>
    <x v="14"/>
    <x v="3"/>
    <n v="0.3"/>
    <n v="446"/>
    <n v="19"/>
  </r>
  <r>
    <x v="0"/>
    <x v="1"/>
    <x v="0"/>
    <x v="4"/>
    <x v="3"/>
    <x v="14"/>
    <x v="4"/>
    <n v="0.29070000000000001"/>
    <n v="446"/>
    <n v="19"/>
  </r>
  <r>
    <x v="0"/>
    <x v="1"/>
    <x v="0"/>
    <x v="4"/>
    <x v="3"/>
    <x v="14"/>
    <x v="5"/>
    <n v="0.2656"/>
    <n v="446"/>
    <n v="19"/>
  </r>
  <r>
    <x v="0"/>
    <x v="1"/>
    <x v="0"/>
    <x v="4"/>
    <x v="3"/>
    <x v="14"/>
    <x v="6"/>
    <n v="0.25090000000000001"/>
    <n v="446"/>
    <n v="19"/>
  </r>
  <r>
    <x v="0"/>
    <x v="1"/>
    <x v="0"/>
    <x v="4"/>
    <x v="3"/>
    <x v="14"/>
    <x v="7"/>
    <n v="0.24399999999999999"/>
    <n v="446"/>
    <n v="19"/>
  </r>
  <r>
    <x v="0"/>
    <x v="1"/>
    <x v="0"/>
    <x v="4"/>
    <x v="3"/>
    <x v="14"/>
    <x v="8"/>
    <n v="0.2"/>
    <n v="446"/>
    <n v="19"/>
  </r>
  <r>
    <x v="0"/>
    <x v="1"/>
    <x v="0"/>
    <x v="4"/>
    <x v="3"/>
    <x v="14"/>
    <x v="9"/>
    <n v="0.2"/>
    <n v="446"/>
    <n v="19"/>
  </r>
  <r>
    <x v="0"/>
    <x v="1"/>
    <x v="0"/>
    <x v="4"/>
    <x v="3"/>
    <x v="14"/>
    <x v="10"/>
    <n v="0.2"/>
    <n v="446"/>
    <n v="19"/>
  </r>
  <r>
    <x v="0"/>
    <x v="1"/>
    <x v="0"/>
    <x v="4"/>
    <x v="3"/>
    <x v="14"/>
    <x v="11"/>
    <n v="0.19089999999999999"/>
    <n v="446"/>
    <n v="19"/>
  </r>
  <r>
    <x v="0"/>
    <x v="1"/>
    <x v="0"/>
    <x v="4"/>
    <x v="3"/>
    <x v="14"/>
    <x v="12"/>
    <n v="0.17960000000000001"/>
    <n v="446"/>
    <n v="19"/>
  </r>
  <r>
    <x v="0"/>
    <x v="1"/>
    <x v="0"/>
    <x v="4"/>
    <x v="3"/>
    <x v="14"/>
    <x v="13"/>
    <n v="0.16"/>
    <n v="446"/>
    <n v="19"/>
  </r>
  <r>
    <x v="0"/>
    <x v="1"/>
    <x v="0"/>
    <x v="4"/>
    <x v="3"/>
    <x v="14"/>
    <x v="14"/>
    <n v="0.16"/>
    <n v="446"/>
    <n v="19"/>
  </r>
  <r>
    <x v="0"/>
    <x v="1"/>
    <x v="0"/>
    <x v="4"/>
    <x v="3"/>
    <x v="14"/>
    <x v="15"/>
    <n v="0.14000000000000001"/>
    <n v="446"/>
    <n v="19"/>
  </r>
  <r>
    <x v="0"/>
    <x v="1"/>
    <x v="0"/>
    <x v="4"/>
    <x v="3"/>
    <x v="14"/>
    <x v="16"/>
    <n v="0.1026"/>
    <n v="446"/>
    <n v="19"/>
  </r>
  <r>
    <x v="0"/>
    <x v="1"/>
    <x v="0"/>
    <x v="4"/>
    <x v="3"/>
    <x v="14"/>
    <x v="17"/>
    <n v="7.0000000000000007E-2"/>
    <n v="446"/>
    <n v="19"/>
  </r>
  <r>
    <x v="0"/>
    <x v="1"/>
    <x v="0"/>
    <x v="4"/>
    <x v="3"/>
    <x v="14"/>
    <x v="18"/>
    <n v="4.0999999999999995E-2"/>
    <n v="446"/>
    <n v="19"/>
  </r>
  <r>
    <x v="0"/>
    <x v="1"/>
    <x v="0"/>
    <x v="4"/>
    <x v="3"/>
    <x v="15"/>
    <x v="0"/>
    <n v="0.42280000000000001"/>
    <n v="446"/>
    <n v="19"/>
  </r>
  <r>
    <x v="0"/>
    <x v="1"/>
    <x v="0"/>
    <x v="4"/>
    <x v="3"/>
    <x v="15"/>
    <x v="1"/>
    <n v="0.34700000000000003"/>
    <n v="446"/>
    <n v="19"/>
  </r>
  <r>
    <x v="0"/>
    <x v="1"/>
    <x v="0"/>
    <x v="4"/>
    <x v="3"/>
    <x v="15"/>
    <x v="2"/>
    <n v="0.313"/>
    <n v="446"/>
    <n v="19"/>
  </r>
  <r>
    <x v="0"/>
    <x v="1"/>
    <x v="0"/>
    <x v="4"/>
    <x v="3"/>
    <x v="15"/>
    <x v="3"/>
    <n v="0.3"/>
    <n v="446"/>
    <n v="19"/>
  </r>
  <r>
    <x v="0"/>
    <x v="1"/>
    <x v="0"/>
    <x v="4"/>
    <x v="3"/>
    <x v="15"/>
    <x v="4"/>
    <n v="0.28320000000000001"/>
    <n v="446"/>
    <n v="19"/>
  </r>
  <r>
    <x v="0"/>
    <x v="1"/>
    <x v="0"/>
    <x v="4"/>
    <x v="3"/>
    <x v="15"/>
    <x v="5"/>
    <n v="0.25969999999999999"/>
    <n v="446"/>
    <n v="19"/>
  </r>
  <r>
    <x v="0"/>
    <x v="1"/>
    <x v="0"/>
    <x v="4"/>
    <x v="3"/>
    <x v="15"/>
    <x v="6"/>
    <n v="0.25"/>
    <n v="446"/>
    <n v="19"/>
  </r>
  <r>
    <x v="0"/>
    <x v="1"/>
    <x v="0"/>
    <x v="4"/>
    <x v="3"/>
    <x v="15"/>
    <x v="7"/>
    <n v="0.2137"/>
    <n v="446"/>
    <n v="19"/>
  </r>
  <r>
    <x v="0"/>
    <x v="1"/>
    <x v="0"/>
    <x v="4"/>
    <x v="3"/>
    <x v="15"/>
    <x v="8"/>
    <n v="0.2"/>
    <n v="446"/>
    <n v="19"/>
  </r>
  <r>
    <x v="0"/>
    <x v="1"/>
    <x v="0"/>
    <x v="4"/>
    <x v="3"/>
    <x v="15"/>
    <x v="9"/>
    <n v="0.2"/>
    <n v="446"/>
    <n v="19"/>
  </r>
  <r>
    <x v="0"/>
    <x v="1"/>
    <x v="0"/>
    <x v="4"/>
    <x v="3"/>
    <x v="15"/>
    <x v="10"/>
    <n v="0.2"/>
    <n v="446"/>
    <n v="19"/>
  </r>
  <r>
    <x v="0"/>
    <x v="1"/>
    <x v="0"/>
    <x v="4"/>
    <x v="3"/>
    <x v="15"/>
    <x v="11"/>
    <n v="0.18"/>
    <n v="446"/>
    <n v="19"/>
  </r>
  <r>
    <x v="0"/>
    <x v="1"/>
    <x v="0"/>
    <x v="4"/>
    <x v="3"/>
    <x v="15"/>
    <x v="12"/>
    <n v="0.17149999999999999"/>
    <n v="446"/>
    <n v="19"/>
  </r>
  <r>
    <x v="0"/>
    <x v="1"/>
    <x v="0"/>
    <x v="4"/>
    <x v="3"/>
    <x v="15"/>
    <x v="13"/>
    <n v="0.16"/>
    <n v="446"/>
    <n v="19"/>
  </r>
  <r>
    <x v="0"/>
    <x v="1"/>
    <x v="0"/>
    <x v="4"/>
    <x v="3"/>
    <x v="15"/>
    <x v="14"/>
    <n v="0.16"/>
    <n v="446"/>
    <n v="19"/>
  </r>
  <r>
    <x v="0"/>
    <x v="1"/>
    <x v="0"/>
    <x v="4"/>
    <x v="3"/>
    <x v="15"/>
    <x v="15"/>
    <n v="0.14000000000000001"/>
    <n v="446"/>
    <n v="19"/>
  </r>
  <r>
    <x v="0"/>
    <x v="1"/>
    <x v="0"/>
    <x v="4"/>
    <x v="3"/>
    <x v="15"/>
    <x v="16"/>
    <n v="0.1026"/>
    <n v="446"/>
    <n v="19"/>
  </r>
  <r>
    <x v="0"/>
    <x v="1"/>
    <x v="0"/>
    <x v="4"/>
    <x v="3"/>
    <x v="15"/>
    <x v="17"/>
    <n v="7.0000000000000007E-2"/>
    <n v="446"/>
    <n v="19"/>
  </r>
  <r>
    <x v="0"/>
    <x v="1"/>
    <x v="0"/>
    <x v="4"/>
    <x v="3"/>
    <x v="15"/>
    <x v="18"/>
    <n v="4.0999999999999995E-2"/>
    <n v="446"/>
    <n v="19"/>
  </r>
  <r>
    <x v="0"/>
    <x v="1"/>
    <x v="0"/>
    <x v="4"/>
    <x v="4"/>
    <x v="16"/>
    <x v="0"/>
    <n v="0.38469999999999999"/>
    <n v="165"/>
    <n v="19"/>
  </r>
  <r>
    <x v="0"/>
    <x v="1"/>
    <x v="0"/>
    <x v="4"/>
    <x v="4"/>
    <x v="16"/>
    <x v="1"/>
    <n v="0.37740000000000001"/>
    <n v="165"/>
    <n v="19"/>
  </r>
  <r>
    <x v="0"/>
    <x v="1"/>
    <x v="0"/>
    <x v="4"/>
    <x v="4"/>
    <x v="16"/>
    <x v="2"/>
    <n v="0.35859999999999997"/>
    <n v="165"/>
    <n v="19"/>
  </r>
  <r>
    <x v="0"/>
    <x v="1"/>
    <x v="0"/>
    <x v="4"/>
    <x v="4"/>
    <x v="16"/>
    <x v="3"/>
    <n v="0.35"/>
    <n v="165"/>
    <n v="19"/>
  </r>
  <r>
    <x v="0"/>
    <x v="1"/>
    <x v="0"/>
    <x v="4"/>
    <x v="4"/>
    <x v="16"/>
    <x v="4"/>
    <n v="0.35"/>
    <n v="165"/>
    <n v="19"/>
  </r>
  <r>
    <x v="0"/>
    <x v="1"/>
    <x v="0"/>
    <x v="4"/>
    <x v="4"/>
    <x v="16"/>
    <x v="5"/>
    <n v="0.3125"/>
    <n v="165"/>
    <n v="19"/>
  </r>
  <r>
    <x v="0"/>
    <x v="1"/>
    <x v="0"/>
    <x v="4"/>
    <x v="4"/>
    <x v="16"/>
    <x v="6"/>
    <n v="0.30909999999999999"/>
    <n v="165"/>
    <n v="19"/>
  </r>
  <r>
    <x v="0"/>
    <x v="1"/>
    <x v="0"/>
    <x v="4"/>
    <x v="4"/>
    <x v="16"/>
    <x v="7"/>
    <n v="0.3"/>
    <n v="165"/>
    <n v="19"/>
  </r>
  <r>
    <x v="0"/>
    <x v="1"/>
    <x v="0"/>
    <x v="4"/>
    <x v="4"/>
    <x v="16"/>
    <x v="8"/>
    <n v="0.2893"/>
    <n v="165"/>
    <n v="19"/>
  </r>
  <r>
    <x v="0"/>
    <x v="1"/>
    <x v="0"/>
    <x v="4"/>
    <x v="4"/>
    <x v="16"/>
    <x v="9"/>
    <n v="0.28059999999999996"/>
    <n v="165"/>
    <n v="19"/>
  </r>
  <r>
    <x v="0"/>
    <x v="1"/>
    <x v="0"/>
    <x v="4"/>
    <x v="4"/>
    <x v="16"/>
    <x v="10"/>
    <n v="0.27"/>
    <n v="165"/>
    <n v="19"/>
  </r>
  <r>
    <x v="0"/>
    <x v="1"/>
    <x v="0"/>
    <x v="4"/>
    <x v="4"/>
    <x v="16"/>
    <x v="11"/>
    <n v="0.25"/>
    <n v="165"/>
    <n v="19"/>
  </r>
  <r>
    <x v="0"/>
    <x v="1"/>
    <x v="0"/>
    <x v="4"/>
    <x v="4"/>
    <x v="16"/>
    <x v="12"/>
    <n v="0.25"/>
    <n v="165"/>
    <n v="19"/>
  </r>
  <r>
    <x v="0"/>
    <x v="1"/>
    <x v="0"/>
    <x v="4"/>
    <x v="4"/>
    <x v="16"/>
    <x v="13"/>
    <n v="0.24"/>
    <n v="165"/>
    <n v="19"/>
  </r>
  <r>
    <x v="0"/>
    <x v="1"/>
    <x v="0"/>
    <x v="4"/>
    <x v="4"/>
    <x v="16"/>
    <x v="14"/>
    <n v="0.24"/>
    <n v="165"/>
    <n v="19"/>
  </r>
  <r>
    <x v="0"/>
    <x v="1"/>
    <x v="0"/>
    <x v="4"/>
    <x v="4"/>
    <x v="16"/>
    <x v="15"/>
    <n v="0.2"/>
    <n v="165"/>
    <n v="19"/>
  </r>
  <r>
    <x v="0"/>
    <x v="1"/>
    <x v="0"/>
    <x v="4"/>
    <x v="4"/>
    <x v="16"/>
    <x v="16"/>
    <n v="0.13699999999999998"/>
    <n v="165"/>
    <n v="19"/>
  </r>
  <r>
    <x v="0"/>
    <x v="1"/>
    <x v="0"/>
    <x v="4"/>
    <x v="4"/>
    <x v="16"/>
    <x v="17"/>
    <n v="0.1"/>
    <n v="165"/>
    <n v="19"/>
  </r>
  <r>
    <x v="0"/>
    <x v="1"/>
    <x v="0"/>
    <x v="4"/>
    <x v="4"/>
    <x v="16"/>
    <x v="18"/>
    <n v="7.400000000000001E-2"/>
    <n v="165"/>
    <n v="19"/>
  </r>
  <r>
    <x v="0"/>
    <x v="1"/>
    <x v="0"/>
    <x v="4"/>
    <x v="4"/>
    <x v="17"/>
    <x v="0"/>
    <n v="0.39659999999999995"/>
    <n v="165"/>
    <n v="19"/>
  </r>
  <r>
    <x v="0"/>
    <x v="1"/>
    <x v="0"/>
    <x v="4"/>
    <x v="4"/>
    <x v="17"/>
    <x v="1"/>
    <n v="0.39529999999999998"/>
    <n v="165"/>
    <n v="19"/>
  </r>
  <r>
    <x v="0"/>
    <x v="1"/>
    <x v="0"/>
    <x v="4"/>
    <x v="4"/>
    <x v="17"/>
    <x v="2"/>
    <n v="0.36210000000000003"/>
    <n v="165"/>
    <n v="19"/>
  </r>
  <r>
    <x v="0"/>
    <x v="1"/>
    <x v="0"/>
    <x v="4"/>
    <x v="4"/>
    <x v="17"/>
    <x v="3"/>
    <n v="0.35"/>
    <n v="165"/>
    <n v="19"/>
  </r>
  <r>
    <x v="0"/>
    <x v="1"/>
    <x v="0"/>
    <x v="4"/>
    <x v="4"/>
    <x v="17"/>
    <x v="4"/>
    <n v="0.35"/>
    <n v="165"/>
    <n v="19"/>
  </r>
  <r>
    <x v="0"/>
    <x v="1"/>
    <x v="0"/>
    <x v="4"/>
    <x v="4"/>
    <x v="17"/>
    <x v="5"/>
    <n v="0.3453"/>
    <n v="165"/>
    <n v="19"/>
  </r>
  <r>
    <x v="0"/>
    <x v="1"/>
    <x v="0"/>
    <x v="4"/>
    <x v="4"/>
    <x v="17"/>
    <x v="6"/>
    <n v="0.30059999999999998"/>
    <n v="165"/>
    <n v="19"/>
  </r>
  <r>
    <x v="0"/>
    <x v="1"/>
    <x v="0"/>
    <x v="4"/>
    <x v="4"/>
    <x v="17"/>
    <x v="7"/>
    <n v="0.29289999999999999"/>
    <n v="165"/>
    <n v="19"/>
  </r>
  <r>
    <x v="0"/>
    <x v="1"/>
    <x v="0"/>
    <x v="4"/>
    <x v="4"/>
    <x v="17"/>
    <x v="8"/>
    <n v="0.28649999999999998"/>
    <n v="165"/>
    <n v="19"/>
  </r>
  <r>
    <x v="0"/>
    <x v="1"/>
    <x v="0"/>
    <x v="4"/>
    <x v="4"/>
    <x v="17"/>
    <x v="9"/>
    <n v="0.27"/>
    <n v="165"/>
    <n v="19"/>
  </r>
  <r>
    <x v="0"/>
    <x v="1"/>
    <x v="0"/>
    <x v="4"/>
    <x v="4"/>
    <x v="17"/>
    <x v="10"/>
    <n v="0.26919999999999999"/>
    <n v="165"/>
    <n v="19"/>
  </r>
  <r>
    <x v="0"/>
    <x v="1"/>
    <x v="0"/>
    <x v="4"/>
    <x v="4"/>
    <x v="17"/>
    <x v="11"/>
    <n v="0.25"/>
    <n v="165"/>
    <n v="19"/>
  </r>
  <r>
    <x v="0"/>
    <x v="1"/>
    <x v="0"/>
    <x v="4"/>
    <x v="4"/>
    <x v="17"/>
    <x v="12"/>
    <n v="0.25"/>
    <n v="165"/>
    <n v="19"/>
  </r>
  <r>
    <x v="0"/>
    <x v="1"/>
    <x v="0"/>
    <x v="4"/>
    <x v="4"/>
    <x v="17"/>
    <x v="13"/>
    <n v="0.24"/>
    <n v="165"/>
    <n v="19"/>
  </r>
  <r>
    <x v="0"/>
    <x v="1"/>
    <x v="0"/>
    <x v="4"/>
    <x v="4"/>
    <x v="17"/>
    <x v="14"/>
    <n v="0.24"/>
    <n v="165"/>
    <n v="19"/>
  </r>
  <r>
    <x v="0"/>
    <x v="1"/>
    <x v="0"/>
    <x v="4"/>
    <x v="4"/>
    <x v="17"/>
    <x v="15"/>
    <n v="0.2"/>
    <n v="165"/>
    <n v="19"/>
  </r>
  <r>
    <x v="0"/>
    <x v="1"/>
    <x v="0"/>
    <x v="4"/>
    <x v="4"/>
    <x v="17"/>
    <x v="16"/>
    <n v="0.155"/>
    <n v="165"/>
    <n v="19"/>
  </r>
  <r>
    <x v="0"/>
    <x v="1"/>
    <x v="0"/>
    <x v="4"/>
    <x v="4"/>
    <x v="17"/>
    <x v="17"/>
    <n v="0.10800000000000001"/>
    <n v="165"/>
    <n v="19"/>
  </r>
  <r>
    <x v="0"/>
    <x v="1"/>
    <x v="0"/>
    <x v="4"/>
    <x v="4"/>
    <x v="17"/>
    <x v="18"/>
    <n v="7.400000000000001E-2"/>
    <n v="165"/>
    <n v="19"/>
  </r>
  <r>
    <x v="0"/>
    <x v="1"/>
    <x v="0"/>
    <x v="4"/>
    <x v="4"/>
    <x v="18"/>
    <x v="0"/>
    <n v="0.36670000000000003"/>
    <n v="165"/>
    <n v="19"/>
  </r>
  <r>
    <x v="0"/>
    <x v="1"/>
    <x v="0"/>
    <x v="4"/>
    <x v="4"/>
    <x v="18"/>
    <x v="1"/>
    <n v="0.35"/>
    <n v="165"/>
    <n v="19"/>
  </r>
  <r>
    <x v="0"/>
    <x v="1"/>
    <x v="0"/>
    <x v="4"/>
    <x v="4"/>
    <x v="18"/>
    <x v="2"/>
    <n v="0.35"/>
    <n v="165"/>
    <n v="19"/>
  </r>
  <r>
    <x v="0"/>
    <x v="1"/>
    <x v="0"/>
    <x v="4"/>
    <x v="4"/>
    <x v="18"/>
    <x v="3"/>
    <n v="0.34289999999999998"/>
    <n v="165"/>
    <n v="19"/>
  </r>
  <r>
    <x v="0"/>
    <x v="1"/>
    <x v="0"/>
    <x v="4"/>
    <x v="4"/>
    <x v="18"/>
    <x v="4"/>
    <n v="0.33939999999999998"/>
    <n v="165"/>
    <n v="19"/>
  </r>
  <r>
    <x v="0"/>
    <x v="1"/>
    <x v="0"/>
    <x v="4"/>
    <x v="4"/>
    <x v="18"/>
    <x v="5"/>
    <n v="0.32850000000000001"/>
    <n v="165"/>
    <n v="19"/>
  </r>
  <r>
    <x v="0"/>
    <x v="1"/>
    <x v="0"/>
    <x v="4"/>
    <x v="4"/>
    <x v="18"/>
    <x v="6"/>
    <n v="0.3"/>
    <n v="165"/>
    <n v="19"/>
  </r>
  <r>
    <x v="0"/>
    <x v="1"/>
    <x v="0"/>
    <x v="4"/>
    <x v="4"/>
    <x v="18"/>
    <x v="7"/>
    <n v="0.28220000000000001"/>
    <n v="165"/>
    <n v="19"/>
  </r>
  <r>
    <x v="0"/>
    <x v="1"/>
    <x v="0"/>
    <x v="4"/>
    <x v="4"/>
    <x v="18"/>
    <x v="8"/>
    <n v="0.27140000000000003"/>
    <n v="165"/>
    <n v="19"/>
  </r>
  <r>
    <x v="0"/>
    <x v="1"/>
    <x v="0"/>
    <x v="4"/>
    <x v="4"/>
    <x v="18"/>
    <x v="9"/>
    <n v="0.27"/>
    <n v="165"/>
    <n v="19"/>
  </r>
  <r>
    <x v="0"/>
    <x v="1"/>
    <x v="0"/>
    <x v="4"/>
    <x v="4"/>
    <x v="18"/>
    <x v="10"/>
    <n v="0.26860000000000001"/>
    <n v="165"/>
    <n v="19"/>
  </r>
  <r>
    <x v="0"/>
    <x v="1"/>
    <x v="0"/>
    <x v="4"/>
    <x v="4"/>
    <x v="18"/>
    <x v="11"/>
    <n v="0.25"/>
    <n v="165"/>
    <n v="19"/>
  </r>
  <r>
    <x v="0"/>
    <x v="1"/>
    <x v="0"/>
    <x v="4"/>
    <x v="4"/>
    <x v="18"/>
    <x v="12"/>
    <n v="0.25"/>
    <n v="165"/>
    <n v="19"/>
  </r>
  <r>
    <x v="0"/>
    <x v="1"/>
    <x v="0"/>
    <x v="4"/>
    <x v="4"/>
    <x v="18"/>
    <x v="13"/>
    <n v="0.24"/>
    <n v="165"/>
    <n v="19"/>
  </r>
  <r>
    <x v="0"/>
    <x v="1"/>
    <x v="0"/>
    <x v="4"/>
    <x v="4"/>
    <x v="18"/>
    <x v="14"/>
    <n v="0.24"/>
    <n v="165"/>
    <n v="19"/>
  </r>
  <r>
    <x v="0"/>
    <x v="1"/>
    <x v="0"/>
    <x v="4"/>
    <x v="4"/>
    <x v="18"/>
    <x v="15"/>
    <n v="0.2"/>
    <n v="165"/>
    <n v="19"/>
  </r>
  <r>
    <x v="0"/>
    <x v="1"/>
    <x v="0"/>
    <x v="4"/>
    <x v="4"/>
    <x v="18"/>
    <x v="16"/>
    <n v="0.155"/>
    <n v="165"/>
    <n v="19"/>
  </r>
  <r>
    <x v="0"/>
    <x v="1"/>
    <x v="0"/>
    <x v="4"/>
    <x v="4"/>
    <x v="18"/>
    <x v="17"/>
    <n v="0.10800000000000001"/>
    <n v="165"/>
    <n v="19"/>
  </r>
  <r>
    <x v="0"/>
    <x v="1"/>
    <x v="0"/>
    <x v="4"/>
    <x v="4"/>
    <x v="18"/>
    <x v="18"/>
    <n v="7.400000000000001E-2"/>
    <n v="165"/>
    <n v="19"/>
  </r>
  <r>
    <x v="0"/>
    <x v="1"/>
    <x v="0"/>
    <x v="4"/>
    <x v="4"/>
    <x v="19"/>
    <x v="0"/>
    <n v="0.38819999999999999"/>
    <n v="165"/>
    <n v="19"/>
  </r>
  <r>
    <x v="0"/>
    <x v="1"/>
    <x v="0"/>
    <x v="4"/>
    <x v="4"/>
    <x v="19"/>
    <x v="1"/>
    <n v="0.36700000000000005"/>
    <n v="165"/>
    <n v="19"/>
  </r>
  <r>
    <x v="0"/>
    <x v="1"/>
    <x v="0"/>
    <x v="4"/>
    <x v="4"/>
    <x v="19"/>
    <x v="2"/>
    <n v="0.35"/>
    <n v="165"/>
    <n v="19"/>
  </r>
  <r>
    <x v="0"/>
    <x v="1"/>
    <x v="0"/>
    <x v="4"/>
    <x v="4"/>
    <x v="19"/>
    <x v="3"/>
    <n v="0.35"/>
    <n v="165"/>
    <n v="19"/>
  </r>
  <r>
    <x v="0"/>
    <x v="1"/>
    <x v="0"/>
    <x v="4"/>
    <x v="4"/>
    <x v="19"/>
    <x v="4"/>
    <n v="0.34279999999999999"/>
    <n v="165"/>
    <n v="19"/>
  </r>
  <r>
    <x v="0"/>
    <x v="1"/>
    <x v="0"/>
    <x v="4"/>
    <x v="4"/>
    <x v="19"/>
    <x v="5"/>
    <n v="0.32409999999999994"/>
    <n v="165"/>
    <n v="19"/>
  </r>
  <r>
    <x v="0"/>
    <x v="1"/>
    <x v="0"/>
    <x v="4"/>
    <x v="4"/>
    <x v="19"/>
    <x v="6"/>
    <n v="0.30120000000000002"/>
    <n v="165"/>
    <n v="19"/>
  </r>
  <r>
    <x v="0"/>
    <x v="1"/>
    <x v="0"/>
    <x v="4"/>
    <x v="4"/>
    <x v="19"/>
    <x v="7"/>
    <n v="0.3"/>
    <n v="165"/>
    <n v="19"/>
  </r>
  <r>
    <x v="0"/>
    <x v="1"/>
    <x v="0"/>
    <x v="4"/>
    <x v="4"/>
    <x v="19"/>
    <x v="8"/>
    <n v="0.2797"/>
    <n v="165"/>
    <n v="19"/>
  </r>
  <r>
    <x v="0"/>
    <x v="1"/>
    <x v="0"/>
    <x v="4"/>
    <x v="4"/>
    <x v="19"/>
    <x v="9"/>
    <n v="0.27"/>
    <n v="165"/>
    <n v="19"/>
  </r>
  <r>
    <x v="0"/>
    <x v="1"/>
    <x v="0"/>
    <x v="4"/>
    <x v="4"/>
    <x v="19"/>
    <x v="10"/>
    <n v="0.26899999999999996"/>
    <n v="165"/>
    <n v="19"/>
  </r>
  <r>
    <x v="0"/>
    <x v="1"/>
    <x v="0"/>
    <x v="4"/>
    <x v="4"/>
    <x v="19"/>
    <x v="11"/>
    <n v="0.25"/>
    <n v="165"/>
    <n v="19"/>
  </r>
  <r>
    <x v="0"/>
    <x v="1"/>
    <x v="0"/>
    <x v="4"/>
    <x v="4"/>
    <x v="19"/>
    <x v="12"/>
    <n v="0.25"/>
    <n v="165"/>
    <n v="19"/>
  </r>
  <r>
    <x v="0"/>
    <x v="1"/>
    <x v="0"/>
    <x v="4"/>
    <x v="4"/>
    <x v="19"/>
    <x v="13"/>
    <n v="0.24"/>
    <n v="165"/>
    <n v="19"/>
  </r>
  <r>
    <x v="0"/>
    <x v="1"/>
    <x v="0"/>
    <x v="4"/>
    <x v="4"/>
    <x v="19"/>
    <x v="14"/>
    <n v="0.24"/>
    <n v="165"/>
    <n v="19"/>
  </r>
  <r>
    <x v="0"/>
    <x v="1"/>
    <x v="0"/>
    <x v="4"/>
    <x v="4"/>
    <x v="19"/>
    <x v="15"/>
    <n v="0.2"/>
    <n v="165"/>
    <n v="19"/>
  </r>
  <r>
    <x v="0"/>
    <x v="1"/>
    <x v="0"/>
    <x v="4"/>
    <x v="4"/>
    <x v="19"/>
    <x v="16"/>
    <n v="0.155"/>
    <n v="165"/>
    <n v="19"/>
  </r>
  <r>
    <x v="0"/>
    <x v="1"/>
    <x v="0"/>
    <x v="4"/>
    <x v="4"/>
    <x v="19"/>
    <x v="17"/>
    <n v="0.1"/>
    <n v="165"/>
    <n v="19"/>
  </r>
  <r>
    <x v="0"/>
    <x v="1"/>
    <x v="0"/>
    <x v="4"/>
    <x v="4"/>
    <x v="19"/>
    <x v="18"/>
    <n v="7.400000000000001E-2"/>
    <n v="165"/>
    <n v="19"/>
  </r>
  <r>
    <x v="1"/>
    <x v="1"/>
    <x v="0"/>
    <x v="4"/>
    <x v="0"/>
    <x v="0"/>
    <x v="19"/>
    <n v="0.05"/>
    <n v="210"/>
    <n v="19"/>
  </r>
  <r>
    <x v="1"/>
    <x v="1"/>
    <x v="0"/>
    <x v="4"/>
    <x v="0"/>
    <x v="1"/>
    <x v="19"/>
    <n v="0.05"/>
    <n v="210"/>
    <n v="19"/>
  </r>
  <r>
    <x v="1"/>
    <x v="1"/>
    <x v="0"/>
    <x v="4"/>
    <x v="0"/>
    <x v="2"/>
    <x v="19"/>
    <n v="0.05"/>
    <n v="210"/>
    <n v="19"/>
  </r>
  <r>
    <x v="1"/>
    <x v="1"/>
    <x v="0"/>
    <x v="4"/>
    <x v="0"/>
    <x v="3"/>
    <x v="19"/>
    <n v="0.05"/>
    <n v="210"/>
    <n v="19"/>
  </r>
  <r>
    <x v="1"/>
    <x v="1"/>
    <x v="0"/>
    <x v="4"/>
    <x v="1"/>
    <x v="4"/>
    <x v="19"/>
    <n v="0.2303"/>
    <n v="174"/>
    <n v="19"/>
  </r>
  <r>
    <x v="1"/>
    <x v="1"/>
    <x v="0"/>
    <x v="4"/>
    <x v="1"/>
    <x v="5"/>
    <x v="19"/>
    <n v="0.2079"/>
    <n v="174"/>
    <n v="19"/>
  </r>
  <r>
    <x v="1"/>
    <x v="1"/>
    <x v="0"/>
    <x v="4"/>
    <x v="1"/>
    <x v="6"/>
    <x v="19"/>
    <n v="0.22649999999999998"/>
    <n v="174"/>
    <n v="19"/>
  </r>
  <r>
    <x v="1"/>
    <x v="1"/>
    <x v="0"/>
    <x v="4"/>
    <x v="1"/>
    <x v="7"/>
    <x v="19"/>
    <n v="0.2303"/>
    <n v="174"/>
    <n v="19"/>
  </r>
  <r>
    <x v="1"/>
    <x v="1"/>
    <x v="0"/>
    <x v="4"/>
    <x v="2"/>
    <x v="8"/>
    <x v="19"/>
    <n v="0.3972"/>
    <n v="87"/>
    <n v="19"/>
  </r>
  <r>
    <x v="1"/>
    <x v="1"/>
    <x v="0"/>
    <x v="4"/>
    <x v="2"/>
    <x v="9"/>
    <x v="19"/>
    <n v="0.38100000000000001"/>
    <n v="87"/>
    <n v="19"/>
  </r>
  <r>
    <x v="1"/>
    <x v="1"/>
    <x v="0"/>
    <x v="4"/>
    <x v="2"/>
    <x v="10"/>
    <x v="19"/>
    <n v="0.40659999999999996"/>
    <n v="87"/>
    <n v="19"/>
  </r>
  <r>
    <x v="1"/>
    <x v="1"/>
    <x v="0"/>
    <x v="4"/>
    <x v="2"/>
    <x v="11"/>
    <x v="19"/>
    <n v="0.40659999999999996"/>
    <n v="87"/>
    <n v="19"/>
  </r>
  <r>
    <x v="1"/>
    <x v="1"/>
    <x v="0"/>
    <x v="4"/>
    <x v="3"/>
    <x v="12"/>
    <x v="19"/>
    <n v="0.51460000000000006"/>
    <n v="67"/>
    <n v="19"/>
  </r>
  <r>
    <x v="1"/>
    <x v="1"/>
    <x v="0"/>
    <x v="4"/>
    <x v="3"/>
    <x v="13"/>
    <x v="19"/>
    <n v="0.50039999999999996"/>
    <n v="67"/>
    <n v="19"/>
  </r>
  <r>
    <x v="1"/>
    <x v="1"/>
    <x v="0"/>
    <x v="4"/>
    <x v="3"/>
    <x v="14"/>
    <x v="19"/>
    <n v="0.48950000000000005"/>
    <n v="67"/>
    <n v="19"/>
  </r>
  <r>
    <x v="1"/>
    <x v="1"/>
    <x v="0"/>
    <x v="4"/>
    <x v="3"/>
    <x v="15"/>
    <x v="19"/>
    <n v="0.51460000000000006"/>
    <n v="67"/>
    <n v="19"/>
  </r>
  <r>
    <x v="1"/>
    <x v="1"/>
    <x v="0"/>
    <x v="4"/>
    <x v="4"/>
    <x v="16"/>
    <x v="19"/>
    <n v="0.36590000000000006"/>
    <n v="13"/>
    <n v="19"/>
  </r>
  <r>
    <x v="1"/>
    <x v="1"/>
    <x v="0"/>
    <x v="4"/>
    <x v="4"/>
    <x v="17"/>
    <x v="19"/>
    <n v="0.38079999999999997"/>
    <n v="13"/>
    <n v="19"/>
  </r>
  <r>
    <x v="1"/>
    <x v="1"/>
    <x v="0"/>
    <x v="4"/>
    <x v="4"/>
    <x v="18"/>
    <x v="19"/>
    <n v="0.38020000000000004"/>
    <n v="13"/>
    <n v="19"/>
  </r>
  <r>
    <x v="1"/>
    <x v="1"/>
    <x v="0"/>
    <x v="4"/>
    <x v="4"/>
    <x v="19"/>
    <x v="19"/>
    <n v="0.38079999999999997"/>
    <n v="13"/>
    <n v="19"/>
  </r>
  <r>
    <x v="1"/>
    <x v="1"/>
    <x v="0"/>
    <x v="4"/>
    <x v="0"/>
    <x v="0"/>
    <x v="9"/>
    <n v="0.05"/>
    <n v="210"/>
    <n v="19"/>
  </r>
  <r>
    <x v="1"/>
    <x v="1"/>
    <x v="0"/>
    <x v="4"/>
    <x v="0"/>
    <x v="1"/>
    <x v="9"/>
    <n v="0.05"/>
    <n v="210"/>
    <n v="19"/>
  </r>
  <r>
    <x v="1"/>
    <x v="1"/>
    <x v="0"/>
    <x v="4"/>
    <x v="0"/>
    <x v="2"/>
    <x v="9"/>
    <n v="0.05"/>
    <n v="210"/>
    <n v="19"/>
  </r>
  <r>
    <x v="1"/>
    <x v="1"/>
    <x v="0"/>
    <x v="4"/>
    <x v="0"/>
    <x v="3"/>
    <x v="9"/>
    <n v="0.05"/>
    <n v="210"/>
    <n v="19"/>
  </r>
  <r>
    <x v="1"/>
    <x v="1"/>
    <x v="0"/>
    <x v="4"/>
    <x v="1"/>
    <x v="4"/>
    <x v="9"/>
    <n v="0.12470000000000001"/>
    <n v="174"/>
    <n v="19"/>
  </r>
  <r>
    <x v="1"/>
    <x v="1"/>
    <x v="0"/>
    <x v="4"/>
    <x v="1"/>
    <x v="5"/>
    <x v="9"/>
    <n v="0.1229"/>
    <n v="174"/>
    <n v="19"/>
  </r>
  <r>
    <x v="1"/>
    <x v="1"/>
    <x v="0"/>
    <x v="4"/>
    <x v="1"/>
    <x v="6"/>
    <x v="9"/>
    <n v="0.13390000000000002"/>
    <n v="174"/>
    <n v="19"/>
  </r>
  <r>
    <x v="1"/>
    <x v="1"/>
    <x v="0"/>
    <x v="4"/>
    <x v="1"/>
    <x v="7"/>
    <x v="9"/>
    <n v="0.12809999999999999"/>
    <n v="174"/>
    <n v="19"/>
  </r>
  <r>
    <x v="1"/>
    <x v="1"/>
    <x v="0"/>
    <x v="4"/>
    <x v="2"/>
    <x v="8"/>
    <x v="9"/>
    <n v="0.25700000000000001"/>
    <n v="87"/>
    <n v="19"/>
  </r>
  <r>
    <x v="1"/>
    <x v="1"/>
    <x v="0"/>
    <x v="4"/>
    <x v="2"/>
    <x v="9"/>
    <x v="9"/>
    <n v="0.24280000000000002"/>
    <n v="87"/>
    <n v="19"/>
  </r>
  <r>
    <x v="1"/>
    <x v="1"/>
    <x v="0"/>
    <x v="4"/>
    <x v="2"/>
    <x v="10"/>
    <x v="9"/>
    <n v="0.249"/>
    <n v="87"/>
    <n v="19"/>
  </r>
  <r>
    <x v="1"/>
    <x v="1"/>
    <x v="0"/>
    <x v="4"/>
    <x v="2"/>
    <x v="11"/>
    <x v="9"/>
    <n v="0.2462"/>
    <n v="87"/>
    <n v="19"/>
  </r>
  <r>
    <x v="1"/>
    <x v="1"/>
    <x v="0"/>
    <x v="4"/>
    <x v="3"/>
    <x v="12"/>
    <x v="9"/>
    <n v="0.35799999999999998"/>
    <n v="67"/>
    <n v="19"/>
  </r>
  <r>
    <x v="1"/>
    <x v="1"/>
    <x v="0"/>
    <x v="4"/>
    <x v="3"/>
    <x v="13"/>
    <x v="9"/>
    <n v="0.34950000000000003"/>
    <n v="67"/>
    <n v="19"/>
  </r>
  <r>
    <x v="1"/>
    <x v="1"/>
    <x v="0"/>
    <x v="4"/>
    <x v="3"/>
    <x v="14"/>
    <x v="9"/>
    <n v="0.32520000000000004"/>
    <n v="67"/>
    <n v="19"/>
  </r>
  <r>
    <x v="1"/>
    <x v="1"/>
    <x v="0"/>
    <x v="4"/>
    <x v="3"/>
    <x v="15"/>
    <x v="9"/>
    <n v="0.34299999999999997"/>
    <n v="67"/>
    <n v="19"/>
  </r>
  <r>
    <x v="1"/>
    <x v="1"/>
    <x v="0"/>
    <x v="4"/>
    <x v="4"/>
    <x v="16"/>
    <x v="9"/>
    <n v="0.315"/>
    <n v="13"/>
    <n v="19"/>
  </r>
  <r>
    <x v="1"/>
    <x v="1"/>
    <x v="0"/>
    <x v="4"/>
    <x v="4"/>
    <x v="17"/>
    <x v="9"/>
    <n v="0.33590000000000003"/>
    <n v="13"/>
    <n v="19"/>
  </r>
  <r>
    <x v="1"/>
    <x v="1"/>
    <x v="0"/>
    <x v="4"/>
    <x v="4"/>
    <x v="18"/>
    <x v="9"/>
    <n v="0.31579999999999997"/>
    <n v="13"/>
    <n v="19"/>
  </r>
  <r>
    <x v="1"/>
    <x v="1"/>
    <x v="0"/>
    <x v="4"/>
    <x v="4"/>
    <x v="19"/>
    <x v="9"/>
    <n v="0.31579999999999997"/>
    <n v="13"/>
    <n v="19"/>
  </r>
  <r>
    <x v="1"/>
    <x v="1"/>
    <x v="0"/>
    <x v="4"/>
    <x v="0"/>
    <x v="0"/>
    <x v="20"/>
    <n v="0.05"/>
    <n v="210"/>
    <n v="19"/>
  </r>
  <r>
    <x v="1"/>
    <x v="1"/>
    <x v="0"/>
    <x v="4"/>
    <x v="0"/>
    <x v="1"/>
    <x v="20"/>
    <n v="0.05"/>
    <n v="210"/>
    <n v="19"/>
  </r>
  <r>
    <x v="1"/>
    <x v="1"/>
    <x v="0"/>
    <x v="4"/>
    <x v="0"/>
    <x v="2"/>
    <x v="20"/>
    <n v="0.05"/>
    <n v="210"/>
    <n v="19"/>
  </r>
  <r>
    <x v="1"/>
    <x v="1"/>
    <x v="0"/>
    <x v="4"/>
    <x v="0"/>
    <x v="3"/>
    <x v="20"/>
    <n v="0.05"/>
    <n v="210"/>
    <n v="19"/>
  </r>
  <r>
    <x v="1"/>
    <x v="1"/>
    <x v="0"/>
    <x v="4"/>
    <x v="1"/>
    <x v="4"/>
    <x v="20"/>
    <n v="6.3E-2"/>
    <n v="174"/>
    <n v="19"/>
  </r>
  <r>
    <x v="1"/>
    <x v="1"/>
    <x v="0"/>
    <x v="4"/>
    <x v="1"/>
    <x v="5"/>
    <x v="20"/>
    <n v="5.2499999999999998E-2"/>
    <n v="174"/>
    <n v="19"/>
  </r>
  <r>
    <x v="1"/>
    <x v="1"/>
    <x v="0"/>
    <x v="4"/>
    <x v="1"/>
    <x v="6"/>
    <x v="20"/>
    <n v="5.8400000000000001E-2"/>
    <n v="174"/>
    <n v="19"/>
  </r>
  <r>
    <x v="1"/>
    <x v="1"/>
    <x v="0"/>
    <x v="4"/>
    <x v="1"/>
    <x v="7"/>
    <x v="20"/>
    <n v="5.2499999999999998E-2"/>
    <n v="174"/>
    <n v="19"/>
  </r>
  <r>
    <x v="1"/>
    <x v="1"/>
    <x v="0"/>
    <x v="4"/>
    <x v="2"/>
    <x v="8"/>
    <x v="20"/>
    <n v="0.1043"/>
    <n v="87"/>
    <n v="19"/>
  </r>
  <r>
    <x v="1"/>
    <x v="1"/>
    <x v="0"/>
    <x v="4"/>
    <x v="2"/>
    <x v="9"/>
    <x v="20"/>
    <n v="0.15109999999999998"/>
    <n v="87"/>
    <n v="19"/>
  </r>
  <r>
    <x v="1"/>
    <x v="1"/>
    <x v="0"/>
    <x v="4"/>
    <x v="2"/>
    <x v="10"/>
    <x v="20"/>
    <n v="7.3200000000000001E-2"/>
    <n v="87"/>
    <n v="19"/>
  </r>
  <r>
    <x v="1"/>
    <x v="1"/>
    <x v="0"/>
    <x v="4"/>
    <x v="2"/>
    <x v="11"/>
    <x v="20"/>
    <n v="7.3200000000000001E-2"/>
    <n v="87"/>
    <n v="19"/>
  </r>
  <r>
    <x v="1"/>
    <x v="1"/>
    <x v="0"/>
    <x v="4"/>
    <x v="3"/>
    <x v="12"/>
    <x v="20"/>
    <n v="0.17960000000000001"/>
    <n v="67"/>
    <n v="19"/>
  </r>
  <r>
    <x v="1"/>
    <x v="1"/>
    <x v="0"/>
    <x v="4"/>
    <x v="3"/>
    <x v="13"/>
    <x v="20"/>
    <n v="0.2437"/>
    <n v="67"/>
    <n v="19"/>
  </r>
  <r>
    <x v="1"/>
    <x v="1"/>
    <x v="0"/>
    <x v="4"/>
    <x v="3"/>
    <x v="14"/>
    <x v="20"/>
    <n v="0.17519999999999999"/>
    <n v="67"/>
    <n v="19"/>
  </r>
  <r>
    <x v="1"/>
    <x v="1"/>
    <x v="0"/>
    <x v="4"/>
    <x v="3"/>
    <x v="15"/>
    <x v="20"/>
    <n v="0.17519999999999999"/>
    <n v="67"/>
    <n v="19"/>
  </r>
  <r>
    <x v="1"/>
    <x v="1"/>
    <x v="0"/>
    <x v="4"/>
    <x v="4"/>
    <x v="16"/>
    <x v="20"/>
    <n v="0.2737"/>
    <n v="13"/>
    <n v="19"/>
  </r>
  <r>
    <x v="1"/>
    <x v="1"/>
    <x v="0"/>
    <x v="4"/>
    <x v="4"/>
    <x v="17"/>
    <x v="20"/>
    <n v="0.30449999999999999"/>
    <n v="13"/>
    <n v="19"/>
  </r>
  <r>
    <x v="1"/>
    <x v="1"/>
    <x v="0"/>
    <x v="4"/>
    <x v="4"/>
    <x v="18"/>
    <x v="20"/>
    <n v="0.27960000000000002"/>
    <n v="13"/>
    <n v="19"/>
  </r>
  <r>
    <x v="1"/>
    <x v="1"/>
    <x v="0"/>
    <x v="4"/>
    <x v="4"/>
    <x v="19"/>
    <x v="20"/>
    <n v="0.2737"/>
    <n v="13"/>
    <n v="19"/>
  </r>
  <r>
    <x v="0"/>
    <x v="1"/>
    <x v="0"/>
    <x v="5"/>
    <x v="0"/>
    <x v="0"/>
    <x v="0"/>
    <n v="59.722000000000001"/>
    <n v="1477"/>
    <n v="19"/>
  </r>
  <r>
    <x v="0"/>
    <x v="1"/>
    <x v="0"/>
    <x v="5"/>
    <x v="0"/>
    <x v="0"/>
    <x v="1"/>
    <n v="59.116999999999997"/>
    <n v="1477"/>
    <n v="19"/>
  </r>
  <r>
    <x v="0"/>
    <x v="1"/>
    <x v="0"/>
    <x v="5"/>
    <x v="0"/>
    <x v="0"/>
    <x v="2"/>
    <n v="53.661999999999999"/>
    <n v="1477"/>
    <n v="19"/>
  </r>
  <r>
    <x v="0"/>
    <x v="1"/>
    <x v="0"/>
    <x v="5"/>
    <x v="0"/>
    <x v="0"/>
    <x v="3"/>
    <n v="51.924999999999997"/>
    <n v="1477"/>
    <n v="19"/>
  </r>
  <r>
    <x v="0"/>
    <x v="1"/>
    <x v="0"/>
    <x v="5"/>
    <x v="0"/>
    <x v="0"/>
    <x v="4"/>
    <n v="49.997999999999998"/>
    <n v="1477"/>
    <n v="19"/>
  </r>
  <r>
    <x v="0"/>
    <x v="1"/>
    <x v="0"/>
    <x v="5"/>
    <x v="0"/>
    <x v="0"/>
    <x v="5"/>
    <n v="49.831000000000003"/>
    <n v="1477"/>
    <n v="19"/>
  </r>
  <r>
    <x v="0"/>
    <x v="1"/>
    <x v="0"/>
    <x v="5"/>
    <x v="0"/>
    <x v="0"/>
    <x v="6"/>
    <n v="48.194000000000003"/>
    <n v="1477"/>
    <n v="19"/>
  </r>
  <r>
    <x v="0"/>
    <x v="1"/>
    <x v="0"/>
    <x v="5"/>
    <x v="0"/>
    <x v="0"/>
    <x v="7"/>
    <n v="47.984000000000002"/>
    <n v="1477"/>
    <n v="19"/>
  </r>
  <r>
    <x v="0"/>
    <x v="1"/>
    <x v="0"/>
    <x v="5"/>
    <x v="0"/>
    <x v="0"/>
    <x v="8"/>
    <n v="47.427999999999997"/>
    <n v="1477"/>
    <n v="19"/>
  </r>
  <r>
    <x v="0"/>
    <x v="1"/>
    <x v="0"/>
    <x v="5"/>
    <x v="0"/>
    <x v="0"/>
    <x v="9"/>
    <n v="46.808999999999997"/>
    <n v="1477"/>
    <n v="19"/>
  </r>
  <r>
    <x v="0"/>
    <x v="1"/>
    <x v="0"/>
    <x v="5"/>
    <x v="0"/>
    <x v="0"/>
    <x v="10"/>
    <n v="46.343000000000004"/>
    <n v="1477"/>
    <n v="19"/>
  </r>
  <r>
    <x v="0"/>
    <x v="1"/>
    <x v="0"/>
    <x v="5"/>
    <x v="0"/>
    <x v="0"/>
    <x v="11"/>
    <n v="46.067"/>
    <n v="1477"/>
    <n v="19"/>
  </r>
  <r>
    <x v="0"/>
    <x v="1"/>
    <x v="0"/>
    <x v="5"/>
    <x v="0"/>
    <x v="0"/>
    <x v="12"/>
    <n v="45.627000000000002"/>
    <n v="1477"/>
    <n v="19"/>
  </r>
  <r>
    <x v="0"/>
    <x v="1"/>
    <x v="0"/>
    <x v="5"/>
    <x v="0"/>
    <x v="0"/>
    <x v="13"/>
    <n v="45.167000000000002"/>
    <n v="1477"/>
    <n v="19"/>
  </r>
  <r>
    <x v="0"/>
    <x v="1"/>
    <x v="0"/>
    <x v="5"/>
    <x v="0"/>
    <x v="0"/>
    <x v="14"/>
    <n v="44.58"/>
    <n v="1477"/>
    <n v="19"/>
  </r>
  <r>
    <x v="0"/>
    <x v="1"/>
    <x v="0"/>
    <x v="5"/>
    <x v="0"/>
    <x v="0"/>
    <x v="15"/>
    <n v="44.195999999999998"/>
    <n v="1477"/>
    <n v="19"/>
  </r>
  <r>
    <x v="0"/>
    <x v="1"/>
    <x v="0"/>
    <x v="5"/>
    <x v="0"/>
    <x v="0"/>
    <x v="16"/>
    <n v="43.301000000000002"/>
    <n v="1477"/>
    <n v="19"/>
  </r>
  <r>
    <x v="0"/>
    <x v="1"/>
    <x v="0"/>
    <x v="5"/>
    <x v="0"/>
    <x v="0"/>
    <x v="17"/>
    <n v="41.939"/>
    <n v="1477"/>
    <n v="19"/>
  </r>
  <r>
    <x v="0"/>
    <x v="1"/>
    <x v="0"/>
    <x v="5"/>
    <x v="0"/>
    <x v="0"/>
    <x v="18"/>
    <n v="38.933999999999997"/>
    <n v="1477"/>
    <n v="19"/>
  </r>
  <r>
    <x v="0"/>
    <x v="1"/>
    <x v="0"/>
    <x v="5"/>
    <x v="0"/>
    <x v="1"/>
    <x v="0"/>
    <n v="65.733000000000004"/>
    <n v="1477"/>
    <n v="19"/>
  </r>
  <r>
    <x v="0"/>
    <x v="1"/>
    <x v="0"/>
    <x v="5"/>
    <x v="0"/>
    <x v="1"/>
    <x v="1"/>
    <n v="64.799000000000007"/>
    <n v="1477"/>
    <n v="19"/>
  </r>
  <r>
    <x v="0"/>
    <x v="1"/>
    <x v="0"/>
    <x v="5"/>
    <x v="0"/>
    <x v="1"/>
    <x v="2"/>
    <n v="56.234999999999999"/>
    <n v="1477"/>
    <n v="19"/>
  </r>
  <r>
    <x v="0"/>
    <x v="1"/>
    <x v="0"/>
    <x v="5"/>
    <x v="0"/>
    <x v="1"/>
    <x v="3"/>
    <n v="53.774999999999999"/>
    <n v="1477"/>
    <n v="19"/>
  </r>
  <r>
    <x v="0"/>
    <x v="1"/>
    <x v="0"/>
    <x v="5"/>
    <x v="0"/>
    <x v="1"/>
    <x v="4"/>
    <n v="53.545000000000002"/>
    <n v="1477"/>
    <n v="19"/>
  </r>
  <r>
    <x v="0"/>
    <x v="1"/>
    <x v="0"/>
    <x v="5"/>
    <x v="0"/>
    <x v="1"/>
    <x v="5"/>
    <n v="52.927"/>
    <n v="1477"/>
    <n v="19"/>
  </r>
  <r>
    <x v="0"/>
    <x v="1"/>
    <x v="0"/>
    <x v="5"/>
    <x v="0"/>
    <x v="1"/>
    <x v="6"/>
    <n v="51.997"/>
    <n v="1477"/>
    <n v="19"/>
  </r>
  <r>
    <x v="0"/>
    <x v="1"/>
    <x v="0"/>
    <x v="5"/>
    <x v="0"/>
    <x v="1"/>
    <x v="7"/>
    <n v="51.359000000000002"/>
    <n v="1477"/>
    <n v="19"/>
  </r>
  <r>
    <x v="0"/>
    <x v="1"/>
    <x v="0"/>
    <x v="5"/>
    <x v="0"/>
    <x v="1"/>
    <x v="8"/>
    <n v="50.667000000000002"/>
    <n v="1477"/>
    <n v="19"/>
  </r>
  <r>
    <x v="0"/>
    <x v="1"/>
    <x v="0"/>
    <x v="5"/>
    <x v="0"/>
    <x v="1"/>
    <x v="9"/>
    <n v="50.392000000000003"/>
    <n v="1477"/>
    <n v="19"/>
  </r>
  <r>
    <x v="0"/>
    <x v="1"/>
    <x v="0"/>
    <x v="5"/>
    <x v="0"/>
    <x v="1"/>
    <x v="10"/>
    <n v="50.314999999999998"/>
    <n v="1477"/>
    <n v="19"/>
  </r>
  <r>
    <x v="0"/>
    <x v="1"/>
    <x v="0"/>
    <x v="5"/>
    <x v="0"/>
    <x v="1"/>
    <x v="11"/>
    <n v="49.728000000000002"/>
    <n v="1477"/>
    <n v="19"/>
  </r>
  <r>
    <x v="0"/>
    <x v="1"/>
    <x v="0"/>
    <x v="5"/>
    <x v="0"/>
    <x v="1"/>
    <x v="12"/>
    <n v="49.247999999999998"/>
    <n v="1477"/>
    <n v="19"/>
  </r>
  <r>
    <x v="0"/>
    <x v="1"/>
    <x v="0"/>
    <x v="5"/>
    <x v="0"/>
    <x v="1"/>
    <x v="13"/>
    <n v="48.66"/>
    <n v="1477"/>
    <n v="19"/>
  </r>
  <r>
    <x v="0"/>
    <x v="1"/>
    <x v="0"/>
    <x v="5"/>
    <x v="0"/>
    <x v="1"/>
    <x v="14"/>
    <n v="48.076000000000001"/>
    <n v="1477"/>
    <n v="19"/>
  </r>
  <r>
    <x v="0"/>
    <x v="1"/>
    <x v="0"/>
    <x v="5"/>
    <x v="0"/>
    <x v="1"/>
    <x v="15"/>
    <n v="47.226999999999997"/>
    <n v="1477"/>
    <n v="19"/>
  </r>
  <r>
    <x v="0"/>
    <x v="1"/>
    <x v="0"/>
    <x v="5"/>
    <x v="0"/>
    <x v="1"/>
    <x v="16"/>
    <n v="46.53"/>
    <n v="1477"/>
    <n v="19"/>
  </r>
  <r>
    <x v="0"/>
    <x v="1"/>
    <x v="0"/>
    <x v="5"/>
    <x v="0"/>
    <x v="1"/>
    <x v="17"/>
    <n v="46.435000000000002"/>
    <n v="1477"/>
    <n v="19"/>
  </r>
  <r>
    <x v="0"/>
    <x v="1"/>
    <x v="0"/>
    <x v="5"/>
    <x v="0"/>
    <x v="1"/>
    <x v="18"/>
    <n v="41.887"/>
    <n v="1477"/>
    <n v="19"/>
  </r>
  <r>
    <x v="0"/>
    <x v="1"/>
    <x v="0"/>
    <x v="5"/>
    <x v="0"/>
    <x v="2"/>
    <x v="0"/>
    <n v="70.266999999999996"/>
    <n v="1477"/>
    <n v="19"/>
  </r>
  <r>
    <x v="0"/>
    <x v="1"/>
    <x v="0"/>
    <x v="5"/>
    <x v="0"/>
    <x v="2"/>
    <x v="1"/>
    <n v="65.733000000000004"/>
    <n v="1477"/>
    <n v="19"/>
  </r>
  <r>
    <x v="0"/>
    <x v="1"/>
    <x v="0"/>
    <x v="5"/>
    <x v="0"/>
    <x v="2"/>
    <x v="2"/>
    <n v="61.783999999999999"/>
    <n v="1477"/>
    <n v="19"/>
  </r>
  <r>
    <x v="0"/>
    <x v="1"/>
    <x v="0"/>
    <x v="5"/>
    <x v="0"/>
    <x v="2"/>
    <x v="3"/>
    <n v="59.947000000000003"/>
    <n v="1477"/>
    <n v="19"/>
  </r>
  <r>
    <x v="0"/>
    <x v="1"/>
    <x v="0"/>
    <x v="5"/>
    <x v="0"/>
    <x v="2"/>
    <x v="4"/>
    <n v="59.529000000000003"/>
    <n v="1477"/>
    <n v="19"/>
  </r>
  <r>
    <x v="0"/>
    <x v="1"/>
    <x v="0"/>
    <x v="5"/>
    <x v="0"/>
    <x v="2"/>
    <x v="5"/>
    <n v="56.052999999999997"/>
    <n v="1477"/>
    <n v="19"/>
  </r>
  <r>
    <x v="0"/>
    <x v="1"/>
    <x v="0"/>
    <x v="5"/>
    <x v="0"/>
    <x v="2"/>
    <x v="6"/>
    <n v="55.3"/>
    <n v="1477"/>
    <n v="19"/>
  </r>
  <r>
    <x v="0"/>
    <x v="1"/>
    <x v="0"/>
    <x v="5"/>
    <x v="0"/>
    <x v="2"/>
    <x v="7"/>
    <n v="54.167000000000002"/>
    <n v="1477"/>
    <n v="19"/>
  </r>
  <r>
    <x v="0"/>
    <x v="1"/>
    <x v="0"/>
    <x v="5"/>
    <x v="0"/>
    <x v="2"/>
    <x v="8"/>
    <n v="54.137"/>
    <n v="1477"/>
    <n v="19"/>
  </r>
  <r>
    <x v="0"/>
    <x v="1"/>
    <x v="0"/>
    <x v="5"/>
    <x v="0"/>
    <x v="2"/>
    <x v="9"/>
    <n v="53.682000000000002"/>
    <n v="1477"/>
    <n v="19"/>
  </r>
  <r>
    <x v="0"/>
    <x v="1"/>
    <x v="0"/>
    <x v="5"/>
    <x v="0"/>
    <x v="2"/>
    <x v="10"/>
    <n v="53.457000000000001"/>
    <n v="1477"/>
    <n v="19"/>
  </r>
  <r>
    <x v="0"/>
    <x v="1"/>
    <x v="0"/>
    <x v="5"/>
    <x v="0"/>
    <x v="2"/>
    <x v="11"/>
    <n v="53.186"/>
    <n v="1477"/>
    <n v="19"/>
  </r>
  <r>
    <x v="0"/>
    <x v="1"/>
    <x v="0"/>
    <x v="5"/>
    <x v="0"/>
    <x v="2"/>
    <x v="12"/>
    <n v="52.904000000000003"/>
    <n v="1477"/>
    <n v="19"/>
  </r>
  <r>
    <x v="0"/>
    <x v="1"/>
    <x v="0"/>
    <x v="5"/>
    <x v="0"/>
    <x v="2"/>
    <x v="13"/>
    <n v="52.593000000000004"/>
    <n v="1477"/>
    <n v="19"/>
  </r>
  <r>
    <x v="0"/>
    <x v="1"/>
    <x v="0"/>
    <x v="5"/>
    <x v="0"/>
    <x v="2"/>
    <x v="14"/>
    <n v="52.204999999999998"/>
    <n v="1477"/>
    <n v="19"/>
  </r>
  <r>
    <x v="0"/>
    <x v="1"/>
    <x v="0"/>
    <x v="5"/>
    <x v="0"/>
    <x v="2"/>
    <x v="15"/>
    <n v="51.856000000000002"/>
    <n v="1477"/>
    <n v="19"/>
  </r>
  <r>
    <x v="0"/>
    <x v="1"/>
    <x v="0"/>
    <x v="5"/>
    <x v="0"/>
    <x v="2"/>
    <x v="16"/>
    <n v="50.494"/>
    <n v="1477"/>
    <n v="19"/>
  </r>
  <r>
    <x v="0"/>
    <x v="1"/>
    <x v="0"/>
    <x v="5"/>
    <x v="0"/>
    <x v="2"/>
    <x v="17"/>
    <n v="49.737000000000002"/>
    <n v="1477"/>
    <n v="19"/>
  </r>
  <r>
    <x v="0"/>
    <x v="1"/>
    <x v="0"/>
    <x v="5"/>
    <x v="0"/>
    <x v="2"/>
    <x v="18"/>
    <n v="45.561"/>
    <n v="1477"/>
    <n v="19"/>
  </r>
  <r>
    <x v="0"/>
    <x v="1"/>
    <x v="0"/>
    <x v="5"/>
    <x v="0"/>
    <x v="3"/>
    <x v="0"/>
    <n v="70.266999999999996"/>
    <n v="1477"/>
    <n v="19"/>
  </r>
  <r>
    <x v="0"/>
    <x v="1"/>
    <x v="0"/>
    <x v="5"/>
    <x v="0"/>
    <x v="3"/>
    <x v="1"/>
    <n v="64.519000000000005"/>
    <n v="1477"/>
    <n v="19"/>
  </r>
  <r>
    <x v="0"/>
    <x v="1"/>
    <x v="0"/>
    <x v="5"/>
    <x v="0"/>
    <x v="3"/>
    <x v="2"/>
    <n v="59.533999999999999"/>
    <n v="1477"/>
    <n v="19"/>
  </r>
  <r>
    <x v="0"/>
    <x v="1"/>
    <x v="0"/>
    <x v="5"/>
    <x v="0"/>
    <x v="3"/>
    <x v="3"/>
    <n v="56.345999999999997"/>
    <n v="1477"/>
    <n v="19"/>
  </r>
  <r>
    <x v="0"/>
    <x v="1"/>
    <x v="0"/>
    <x v="5"/>
    <x v="0"/>
    <x v="3"/>
    <x v="4"/>
    <n v="54.36"/>
    <n v="1477"/>
    <n v="19"/>
  </r>
  <r>
    <x v="0"/>
    <x v="1"/>
    <x v="0"/>
    <x v="5"/>
    <x v="0"/>
    <x v="3"/>
    <x v="5"/>
    <n v="53.811999999999998"/>
    <n v="1477"/>
    <n v="19"/>
  </r>
  <r>
    <x v="0"/>
    <x v="1"/>
    <x v="0"/>
    <x v="5"/>
    <x v="0"/>
    <x v="3"/>
    <x v="6"/>
    <n v="52.798000000000002"/>
    <n v="1477"/>
    <n v="19"/>
  </r>
  <r>
    <x v="0"/>
    <x v="1"/>
    <x v="0"/>
    <x v="5"/>
    <x v="0"/>
    <x v="3"/>
    <x v="7"/>
    <n v="52.44"/>
    <n v="1477"/>
    <n v="19"/>
  </r>
  <r>
    <x v="0"/>
    <x v="1"/>
    <x v="0"/>
    <x v="5"/>
    <x v="0"/>
    <x v="3"/>
    <x v="8"/>
    <n v="52.078000000000003"/>
    <n v="1477"/>
    <n v="19"/>
  </r>
  <r>
    <x v="0"/>
    <x v="1"/>
    <x v="0"/>
    <x v="5"/>
    <x v="0"/>
    <x v="3"/>
    <x v="9"/>
    <n v="51.603000000000002"/>
    <n v="1477"/>
    <n v="19"/>
  </r>
  <r>
    <x v="0"/>
    <x v="1"/>
    <x v="0"/>
    <x v="5"/>
    <x v="0"/>
    <x v="3"/>
    <x v="10"/>
    <n v="50.509"/>
    <n v="1477"/>
    <n v="19"/>
  </r>
  <r>
    <x v="0"/>
    <x v="1"/>
    <x v="0"/>
    <x v="5"/>
    <x v="0"/>
    <x v="3"/>
    <x v="11"/>
    <n v="49.424999999999997"/>
    <n v="1477"/>
    <n v="19"/>
  </r>
  <r>
    <x v="0"/>
    <x v="1"/>
    <x v="0"/>
    <x v="5"/>
    <x v="0"/>
    <x v="3"/>
    <x v="12"/>
    <n v="48.642000000000003"/>
    <n v="1477"/>
    <n v="19"/>
  </r>
  <r>
    <x v="0"/>
    <x v="1"/>
    <x v="0"/>
    <x v="5"/>
    <x v="0"/>
    <x v="3"/>
    <x v="13"/>
    <n v="48.026000000000003"/>
    <n v="1477"/>
    <n v="19"/>
  </r>
  <r>
    <x v="0"/>
    <x v="1"/>
    <x v="0"/>
    <x v="5"/>
    <x v="0"/>
    <x v="3"/>
    <x v="14"/>
    <n v="46.765999999999998"/>
    <n v="1477"/>
    <n v="19"/>
  </r>
  <r>
    <x v="0"/>
    <x v="1"/>
    <x v="0"/>
    <x v="5"/>
    <x v="0"/>
    <x v="3"/>
    <x v="15"/>
    <n v="46.042000000000002"/>
    <n v="1477"/>
    <n v="19"/>
  </r>
  <r>
    <x v="0"/>
    <x v="1"/>
    <x v="0"/>
    <x v="5"/>
    <x v="0"/>
    <x v="3"/>
    <x v="16"/>
    <n v="44.71"/>
    <n v="1477"/>
    <n v="19"/>
  </r>
  <r>
    <x v="0"/>
    <x v="1"/>
    <x v="0"/>
    <x v="5"/>
    <x v="0"/>
    <x v="3"/>
    <x v="17"/>
    <n v="42.555"/>
    <n v="1477"/>
    <n v="19"/>
  </r>
  <r>
    <x v="0"/>
    <x v="1"/>
    <x v="0"/>
    <x v="5"/>
    <x v="0"/>
    <x v="3"/>
    <x v="18"/>
    <n v="38.595999999999997"/>
    <n v="1477"/>
    <n v="19"/>
  </r>
  <r>
    <x v="0"/>
    <x v="1"/>
    <x v="0"/>
    <x v="5"/>
    <x v="1"/>
    <x v="4"/>
    <x v="0"/>
    <n v="84.28"/>
    <n v="1974"/>
    <n v="19"/>
  </r>
  <r>
    <x v="0"/>
    <x v="1"/>
    <x v="0"/>
    <x v="5"/>
    <x v="1"/>
    <x v="4"/>
    <x v="1"/>
    <n v="74.144999999999996"/>
    <n v="1974"/>
    <n v="19"/>
  </r>
  <r>
    <x v="0"/>
    <x v="1"/>
    <x v="0"/>
    <x v="5"/>
    <x v="1"/>
    <x v="4"/>
    <x v="2"/>
    <n v="73.307000000000002"/>
    <n v="1974"/>
    <n v="19"/>
  </r>
  <r>
    <x v="0"/>
    <x v="1"/>
    <x v="0"/>
    <x v="5"/>
    <x v="1"/>
    <x v="4"/>
    <x v="3"/>
    <n v="71.771000000000001"/>
    <n v="1974"/>
    <n v="19"/>
  </r>
  <r>
    <x v="0"/>
    <x v="1"/>
    <x v="0"/>
    <x v="5"/>
    <x v="1"/>
    <x v="4"/>
    <x v="4"/>
    <n v="71.665000000000006"/>
    <n v="1974"/>
    <n v="19"/>
  </r>
  <r>
    <x v="0"/>
    <x v="1"/>
    <x v="0"/>
    <x v="5"/>
    <x v="1"/>
    <x v="4"/>
    <x v="5"/>
    <n v="71.283000000000001"/>
    <n v="1974"/>
    <n v="19"/>
  </r>
  <r>
    <x v="0"/>
    <x v="1"/>
    <x v="0"/>
    <x v="5"/>
    <x v="1"/>
    <x v="4"/>
    <x v="6"/>
    <n v="70.462000000000003"/>
    <n v="1974"/>
    <n v="19"/>
  </r>
  <r>
    <x v="0"/>
    <x v="1"/>
    <x v="0"/>
    <x v="5"/>
    <x v="1"/>
    <x v="4"/>
    <x v="7"/>
    <n v="68.698999999999998"/>
    <n v="1974"/>
    <n v="19"/>
  </r>
  <r>
    <x v="0"/>
    <x v="1"/>
    <x v="0"/>
    <x v="5"/>
    <x v="1"/>
    <x v="4"/>
    <x v="8"/>
    <n v="66.438999999999993"/>
    <n v="1974"/>
    <n v="19"/>
  </r>
  <r>
    <x v="0"/>
    <x v="1"/>
    <x v="0"/>
    <x v="5"/>
    <x v="1"/>
    <x v="4"/>
    <x v="9"/>
    <n v="65.741"/>
    <n v="1974"/>
    <n v="19"/>
  </r>
  <r>
    <x v="0"/>
    <x v="1"/>
    <x v="0"/>
    <x v="5"/>
    <x v="1"/>
    <x v="4"/>
    <x v="10"/>
    <n v="65.070999999999998"/>
    <n v="1974"/>
    <n v="19"/>
  </r>
  <r>
    <x v="0"/>
    <x v="1"/>
    <x v="0"/>
    <x v="5"/>
    <x v="1"/>
    <x v="4"/>
    <x v="11"/>
    <n v="64.209000000000003"/>
    <n v="1974"/>
    <n v="19"/>
  </r>
  <r>
    <x v="0"/>
    <x v="1"/>
    <x v="0"/>
    <x v="5"/>
    <x v="1"/>
    <x v="4"/>
    <x v="12"/>
    <n v="63.844999999999999"/>
    <n v="1974"/>
    <n v="19"/>
  </r>
  <r>
    <x v="0"/>
    <x v="1"/>
    <x v="0"/>
    <x v="5"/>
    <x v="1"/>
    <x v="4"/>
    <x v="13"/>
    <n v="63.179000000000002"/>
    <n v="1974"/>
    <n v="19"/>
  </r>
  <r>
    <x v="0"/>
    <x v="1"/>
    <x v="0"/>
    <x v="5"/>
    <x v="1"/>
    <x v="4"/>
    <x v="14"/>
    <n v="62.296999999999997"/>
    <n v="1974"/>
    <n v="19"/>
  </r>
  <r>
    <x v="0"/>
    <x v="1"/>
    <x v="0"/>
    <x v="5"/>
    <x v="1"/>
    <x v="4"/>
    <x v="15"/>
    <n v="61.442"/>
    <n v="1974"/>
    <n v="19"/>
  </r>
  <r>
    <x v="0"/>
    <x v="1"/>
    <x v="0"/>
    <x v="5"/>
    <x v="1"/>
    <x v="4"/>
    <x v="16"/>
    <n v="60.17"/>
    <n v="1974"/>
    <n v="19"/>
  </r>
  <r>
    <x v="0"/>
    <x v="1"/>
    <x v="0"/>
    <x v="5"/>
    <x v="1"/>
    <x v="4"/>
    <x v="17"/>
    <n v="59.710999999999999"/>
    <n v="1974"/>
    <n v="19"/>
  </r>
  <r>
    <x v="0"/>
    <x v="1"/>
    <x v="0"/>
    <x v="5"/>
    <x v="1"/>
    <x v="4"/>
    <x v="18"/>
    <n v="54.975999999999999"/>
    <n v="1974"/>
    <n v="19"/>
  </r>
  <r>
    <x v="0"/>
    <x v="1"/>
    <x v="0"/>
    <x v="5"/>
    <x v="1"/>
    <x v="5"/>
    <x v="0"/>
    <n v="90.323999999999998"/>
    <n v="1974"/>
    <n v="19"/>
  </r>
  <r>
    <x v="0"/>
    <x v="1"/>
    <x v="0"/>
    <x v="5"/>
    <x v="1"/>
    <x v="5"/>
    <x v="1"/>
    <n v="80.691000000000003"/>
    <n v="1974"/>
    <n v="19"/>
  </r>
  <r>
    <x v="0"/>
    <x v="1"/>
    <x v="0"/>
    <x v="5"/>
    <x v="1"/>
    <x v="5"/>
    <x v="2"/>
    <n v="79.584000000000003"/>
    <n v="1974"/>
    <n v="19"/>
  </r>
  <r>
    <x v="0"/>
    <x v="1"/>
    <x v="0"/>
    <x v="5"/>
    <x v="1"/>
    <x v="5"/>
    <x v="3"/>
    <n v="79.046000000000006"/>
    <n v="1974"/>
    <n v="19"/>
  </r>
  <r>
    <x v="0"/>
    <x v="1"/>
    <x v="0"/>
    <x v="5"/>
    <x v="1"/>
    <x v="5"/>
    <x v="4"/>
    <n v="77.582999999999998"/>
    <n v="1974"/>
    <n v="19"/>
  </r>
  <r>
    <x v="0"/>
    <x v="1"/>
    <x v="0"/>
    <x v="5"/>
    <x v="1"/>
    <x v="5"/>
    <x v="5"/>
    <n v="75.906999999999996"/>
    <n v="1974"/>
    <n v="19"/>
  </r>
  <r>
    <x v="0"/>
    <x v="1"/>
    <x v="0"/>
    <x v="5"/>
    <x v="1"/>
    <x v="5"/>
    <x v="6"/>
    <n v="75.266999999999996"/>
    <n v="1974"/>
    <n v="19"/>
  </r>
  <r>
    <x v="0"/>
    <x v="1"/>
    <x v="0"/>
    <x v="5"/>
    <x v="1"/>
    <x v="5"/>
    <x v="7"/>
    <n v="74.307000000000002"/>
    <n v="1974"/>
    <n v="19"/>
  </r>
  <r>
    <x v="0"/>
    <x v="1"/>
    <x v="0"/>
    <x v="5"/>
    <x v="1"/>
    <x v="5"/>
    <x v="8"/>
    <n v="73.584999999999994"/>
    <n v="1974"/>
    <n v="19"/>
  </r>
  <r>
    <x v="0"/>
    <x v="1"/>
    <x v="0"/>
    <x v="5"/>
    <x v="1"/>
    <x v="5"/>
    <x v="9"/>
    <n v="73.111000000000004"/>
    <n v="1974"/>
    <n v="19"/>
  </r>
  <r>
    <x v="0"/>
    <x v="1"/>
    <x v="0"/>
    <x v="5"/>
    <x v="1"/>
    <x v="5"/>
    <x v="10"/>
    <n v="71.225999999999999"/>
    <n v="1974"/>
    <n v="19"/>
  </r>
  <r>
    <x v="0"/>
    <x v="1"/>
    <x v="0"/>
    <x v="5"/>
    <x v="1"/>
    <x v="5"/>
    <x v="11"/>
    <n v="69.128"/>
    <n v="1974"/>
    <n v="19"/>
  </r>
  <r>
    <x v="0"/>
    <x v="1"/>
    <x v="0"/>
    <x v="5"/>
    <x v="1"/>
    <x v="5"/>
    <x v="12"/>
    <n v="68.667000000000002"/>
    <n v="1974"/>
    <n v="19"/>
  </r>
  <r>
    <x v="0"/>
    <x v="1"/>
    <x v="0"/>
    <x v="5"/>
    <x v="1"/>
    <x v="5"/>
    <x v="13"/>
    <n v="67.668999999999997"/>
    <n v="1974"/>
    <n v="19"/>
  </r>
  <r>
    <x v="0"/>
    <x v="1"/>
    <x v="0"/>
    <x v="5"/>
    <x v="1"/>
    <x v="5"/>
    <x v="14"/>
    <n v="66.409000000000006"/>
    <n v="1974"/>
    <n v="19"/>
  </r>
  <r>
    <x v="0"/>
    <x v="1"/>
    <x v="0"/>
    <x v="5"/>
    <x v="1"/>
    <x v="5"/>
    <x v="15"/>
    <n v="65.677999999999997"/>
    <n v="1974"/>
    <n v="19"/>
  </r>
  <r>
    <x v="0"/>
    <x v="1"/>
    <x v="0"/>
    <x v="5"/>
    <x v="1"/>
    <x v="5"/>
    <x v="16"/>
    <n v="62.087000000000003"/>
    <n v="1974"/>
    <n v="19"/>
  </r>
  <r>
    <x v="0"/>
    <x v="1"/>
    <x v="0"/>
    <x v="5"/>
    <x v="1"/>
    <x v="5"/>
    <x v="17"/>
    <n v="61.180999999999997"/>
    <n v="1974"/>
    <n v="19"/>
  </r>
  <r>
    <x v="0"/>
    <x v="1"/>
    <x v="0"/>
    <x v="5"/>
    <x v="1"/>
    <x v="5"/>
    <x v="18"/>
    <n v="55.183999999999997"/>
    <n v="1974"/>
    <n v="19"/>
  </r>
  <r>
    <x v="0"/>
    <x v="1"/>
    <x v="0"/>
    <x v="5"/>
    <x v="1"/>
    <x v="6"/>
    <x v="0"/>
    <n v="98.715999999999994"/>
    <n v="1974"/>
    <n v="19"/>
  </r>
  <r>
    <x v="0"/>
    <x v="1"/>
    <x v="0"/>
    <x v="5"/>
    <x v="1"/>
    <x v="6"/>
    <x v="1"/>
    <n v="92.924000000000007"/>
    <n v="1974"/>
    <n v="19"/>
  </r>
  <r>
    <x v="0"/>
    <x v="1"/>
    <x v="0"/>
    <x v="5"/>
    <x v="1"/>
    <x v="6"/>
    <x v="2"/>
    <n v="86.081999999999994"/>
    <n v="1974"/>
    <n v="19"/>
  </r>
  <r>
    <x v="0"/>
    <x v="1"/>
    <x v="0"/>
    <x v="5"/>
    <x v="1"/>
    <x v="6"/>
    <x v="3"/>
    <n v="84.924999999999997"/>
    <n v="1974"/>
    <n v="19"/>
  </r>
  <r>
    <x v="0"/>
    <x v="1"/>
    <x v="0"/>
    <x v="5"/>
    <x v="1"/>
    <x v="6"/>
    <x v="4"/>
    <n v="84.242000000000004"/>
    <n v="1974"/>
    <n v="19"/>
  </r>
  <r>
    <x v="0"/>
    <x v="1"/>
    <x v="0"/>
    <x v="5"/>
    <x v="1"/>
    <x v="6"/>
    <x v="5"/>
    <n v="83.611999999999995"/>
    <n v="1974"/>
    <n v="19"/>
  </r>
  <r>
    <x v="0"/>
    <x v="1"/>
    <x v="0"/>
    <x v="5"/>
    <x v="1"/>
    <x v="6"/>
    <x v="6"/>
    <n v="80.346000000000004"/>
    <n v="1974"/>
    <n v="19"/>
  </r>
  <r>
    <x v="0"/>
    <x v="1"/>
    <x v="0"/>
    <x v="5"/>
    <x v="1"/>
    <x v="6"/>
    <x v="7"/>
    <n v="79.72"/>
    <n v="1974"/>
    <n v="19"/>
  </r>
  <r>
    <x v="0"/>
    <x v="1"/>
    <x v="0"/>
    <x v="5"/>
    <x v="1"/>
    <x v="6"/>
    <x v="8"/>
    <n v="79.412999999999997"/>
    <n v="1974"/>
    <n v="19"/>
  </r>
  <r>
    <x v="0"/>
    <x v="1"/>
    <x v="0"/>
    <x v="5"/>
    <x v="1"/>
    <x v="6"/>
    <x v="9"/>
    <n v="78.061999999999998"/>
    <n v="1974"/>
    <n v="19"/>
  </r>
  <r>
    <x v="0"/>
    <x v="1"/>
    <x v="0"/>
    <x v="5"/>
    <x v="1"/>
    <x v="6"/>
    <x v="10"/>
    <n v="76.647000000000006"/>
    <n v="1974"/>
    <n v="19"/>
  </r>
  <r>
    <x v="0"/>
    <x v="1"/>
    <x v="0"/>
    <x v="5"/>
    <x v="1"/>
    <x v="6"/>
    <x v="11"/>
    <n v="74.394999999999996"/>
    <n v="1974"/>
    <n v="19"/>
  </r>
  <r>
    <x v="0"/>
    <x v="1"/>
    <x v="0"/>
    <x v="5"/>
    <x v="1"/>
    <x v="6"/>
    <x v="12"/>
    <n v="74.116"/>
    <n v="1974"/>
    <n v="19"/>
  </r>
  <r>
    <x v="0"/>
    <x v="1"/>
    <x v="0"/>
    <x v="5"/>
    <x v="1"/>
    <x v="6"/>
    <x v="13"/>
    <n v="72.828999999999994"/>
    <n v="1974"/>
    <n v="19"/>
  </r>
  <r>
    <x v="0"/>
    <x v="1"/>
    <x v="0"/>
    <x v="5"/>
    <x v="1"/>
    <x v="6"/>
    <x v="14"/>
    <n v="72.399000000000001"/>
    <n v="1974"/>
    <n v="19"/>
  </r>
  <r>
    <x v="0"/>
    <x v="1"/>
    <x v="0"/>
    <x v="5"/>
    <x v="1"/>
    <x v="6"/>
    <x v="15"/>
    <n v="71.191999999999993"/>
    <n v="1974"/>
    <n v="19"/>
  </r>
  <r>
    <x v="0"/>
    <x v="1"/>
    <x v="0"/>
    <x v="5"/>
    <x v="1"/>
    <x v="6"/>
    <x v="16"/>
    <n v="68.510999999999996"/>
    <n v="1974"/>
    <n v="19"/>
  </r>
  <r>
    <x v="0"/>
    <x v="1"/>
    <x v="0"/>
    <x v="5"/>
    <x v="1"/>
    <x v="6"/>
    <x v="17"/>
    <n v="68.424000000000007"/>
    <n v="1974"/>
    <n v="19"/>
  </r>
  <r>
    <x v="0"/>
    <x v="1"/>
    <x v="0"/>
    <x v="5"/>
    <x v="1"/>
    <x v="6"/>
    <x v="18"/>
    <n v="62.982999999999997"/>
    <n v="1974"/>
    <n v="19"/>
  </r>
  <r>
    <x v="0"/>
    <x v="1"/>
    <x v="0"/>
    <x v="5"/>
    <x v="1"/>
    <x v="7"/>
    <x v="0"/>
    <n v="98.715999999999994"/>
    <n v="1974"/>
    <n v="19"/>
  </r>
  <r>
    <x v="0"/>
    <x v="1"/>
    <x v="0"/>
    <x v="5"/>
    <x v="1"/>
    <x v="7"/>
    <x v="1"/>
    <n v="92.471999999999994"/>
    <n v="1974"/>
    <n v="19"/>
  </r>
  <r>
    <x v="0"/>
    <x v="1"/>
    <x v="0"/>
    <x v="5"/>
    <x v="1"/>
    <x v="7"/>
    <x v="2"/>
    <n v="82.337999999999994"/>
    <n v="1974"/>
    <n v="19"/>
  </r>
  <r>
    <x v="0"/>
    <x v="1"/>
    <x v="0"/>
    <x v="5"/>
    <x v="1"/>
    <x v="7"/>
    <x v="3"/>
    <n v="80.974000000000004"/>
    <n v="1974"/>
    <n v="19"/>
  </r>
  <r>
    <x v="0"/>
    <x v="1"/>
    <x v="0"/>
    <x v="5"/>
    <x v="1"/>
    <x v="7"/>
    <x v="4"/>
    <n v="79.915000000000006"/>
    <n v="1974"/>
    <n v="19"/>
  </r>
  <r>
    <x v="0"/>
    <x v="1"/>
    <x v="0"/>
    <x v="5"/>
    <x v="1"/>
    <x v="7"/>
    <x v="5"/>
    <n v="78.656000000000006"/>
    <n v="1974"/>
    <n v="19"/>
  </r>
  <r>
    <x v="0"/>
    <x v="1"/>
    <x v="0"/>
    <x v="5"/>
    <x v="1"/>
    <x v="7"/>
    <x v="6"/>
    <n v="75.180000000000007"/>
    <n v="1974"/>
    <n v="19"/>
  </r>
  <r>
    <x v="0"/>
    <x v="1"/>
    <x v="0"/>
    <x v="5"/>
    <x v="1"/>
    <x v="7"/>
    <x v="7"/>
    <n v="74.296000000000006"/>
    <n v="1974"/>
    <n v="19"/>
  </r>
  <r>
    <x v="0"/>
    <x v="1"/>
    <x v="0"/>
    <x v="5"/>
    <x v="1"/>
    <x v="7"/>
    <x v="8"/>
    <n v="73.307000000000002"/>
    <n v="1974"/>
    <n v="19"/>
  </r>
  <r>
    <x v="0"/>
    <x v="1"/>
    <x v="0"/>
    <x v="5"/>
    <x v="1"/>
    <x v="7"/>
    <x v="9"/>
    <n v="73.111000000000004"/>
    <n v="1974"/>
    <n v="19"/>
  </r>
  <r>
    <x v="0"/>
    <x v="1"/>
    <x v="0"/>
    <x v="5"/>
    <x v="1"/>
    <x v="7"/>
    <x v="10"/>
    <n v="71.882000000000005"/>
    <n v="1974"/>
    <n v="19"/>
  </r>
  <r>
    <x v="0"/>
    <x v="1"/>
    <x v="0"/>
    <x v="5"/>
    <x v="1"/>
    <x v="7"/>
    <x v="11"/>
    <n v="68.840999999999994"/>
    <n v="1974"/>
    <n v="19"/>
  </r>
  <r>
    <x v="0"/>
    <x v="1"/>
    <x v="0"/>
    <x v="5"/>
    <x v="1"/>
    <x v="7"/>
    <x v="12"/>
    <n v="67.998999999999995"/>
    <n v="1974"/>
    <n v="19"/>
  </r>
  <r>
    <x v="0"/>
    <x v="1"/>
    <x v="0"/>
    <x v="5"/>
    <x v="1"/>
    <x v="7"/>
    <x v="13"/>
    <n v="67.203999999999994"/>
    <n v="1974"/>
    <n v="19"/>
  </r>
  <r>
    <x v="0"/>
    <x v="1"/>
    <x v="0"/>
    <x v="5"/>
    <x v="1"/>
    <x v="7"/>
    <x v="14"/>
    <n v="65.835999999999999"/>
    <n v="1974"/>
    <n v="19"/>
  </r>
  <r>
    <x v="0"/>
    <x v="1"/>
    <x v="0"/>
    <x v="5"/>
    <x v="1"/>
    <x v="7"/>
    <x v="15"/>
    <n v="63.716999999999999"/>
    <n v="1974"/>
    <n v="19"/>
  </r>
  <r>
    <x v="0"/>
    <x v="1"/>
    <x v="0"/>
    <x v="5"/>
    <x v="1"/>
    <x v="7"/>
    <x v="16"/>
    <n v="61.704999999999998"/>
    <n v="1974"/>
    <n v="19"/>
  </r>
  <r>
    <x v="0"/>
    <x v="1"/>
    <x v="0"/>
    <x v="5"/>
    <x v="1"/>
    <x v="7"/>
    <x v="17"/>
    <n v="59.857999999999997"/>
    <n v="1974"/>
    <n v="19"/>
  </r>
  <r>
    <x v="0"/>
    <x v="1"/>
    <x v="0"/>
    <x v="5"/>
    <x v="1"/>
    <x v="7"/>
    <x v="18"/>
    <n v="53.677"/>
    <n v="1974"/>
    <n v="19"/>
  </r>
  <r>
    <x v="0"/>
    <x v="1"/>
    <x v="0"/>
    <x v="5"/>
    <x v="2"/>
    <x v="8"/>
    <x v="0"/>
    <n v="115.962"/>
    <n v="1005"/>
    <n v="19"/>
  </r>
  <r>
    <x v="0"/>
    <x v="1"/>
    <x v="0"/>
    <x v="5"/>
    <x v="2"/>
    <x v="8"/>
    <x v="1"/>
    <n v="111.25700000000001"/>
    <n v="1005"/>
    <n v="19"/>
  </r>
  <r>
    <x v="0"/>
    <x v="1"/>
    <x v="0"/>
    <x v="5"/>
    <x v="2"/>
    <x v="8"/>
    <x v="2"/>
    <n v="108.417"/>
    <n v="1005"/>
    <n v="19"/>
  </r>
  <r>
    <x v="0"/>
    <x v="1"/>
    <x v="0"/>
    <x v="5"/>
    <x v="2"/>
    <x v="8"/>
    <x v="3"/>
    <n v="104.02"/>
    <n v="1005"/>
    <n v="19"/>
  </r>
  <r>
    <x v="0"/>
    <x v="1"/>
    <x v="0"/>
    <x v="5"/>
    <x v="2"/>
    <x v="8"/>
    <x v="4"/>
    <n v="101.31"/>
    <n v="1005"/>
    <n v="19"/>
  </r>
  <r>
    <x v="0"/>
    <x v="1"/>
    <x v="0"/>
    <x v="5"/>
    <x v="2"/>
    <x v="8"/>
    <x v="5"/>
    <n v="98.582999999999998"/>
    <n v="1005"/>
    <n v="19"/>
  </r>
  <r>
    <x v="0"/>
    <x v="1"/>
    <x v="0"/>
    <x v="5"/>
    <x v="2"/>
    <x v="8"/>
    <x v="6"/>
    <n v="96.656000000000006"/>
    <n v="1005"/>
    <n v="19"/>
  </r>
  <r>
    <x v="0"/>
    <x v="1"/>
    <x v="0"/>
    <x v="5"/>
    <x v="2"/>
    <x v="8"/>
    <x v="7"/>
    <n v="96.372"/>
    <n v="1005"/>
    <n v="19"/>
  </r>
  <r>
    <x v="0"/>
    <x v="1"/>
    <x v="0"/>
    <x v="5"/>
    <x v="2"/>
    <x v="8"/>
    <x v="8"/>
    <n v="95.597999999999999"/>
    <n v="1005"/>
    <n v="19"/>
  </r>
  <r>
    <x v="0"/>
    <x v="1"/>
    <x v="0"/>
    <x v="5"/>
    <x v="2"/>
    <x v="8"/>
    <x v="9"/>
    <n v="95.191999999999993"/>
    <n v="1005"/>
    <n v="19"/>
  </r>
  <r>
    <x v="0"/>
    <x v="1"/>
    <x v="0"/>
    <x v="5"/>
    <x v="2"/>
    <x v="8"/>
    <x v="10"/>
    <n v="94.018000000000001"/>
    <n v="1005"/>
    <n v="19"/>
  </r>
  <r>
    <x v="0"/>
    <x v="1"/>
    <x v="0"/>
    <x v="5"/>
    <x v="2"/>
    <x v="8"/>
    <x v="11"/>
    <n v="93.168000000000006"/>
    <n v="1005"/>
    <n v="19"/>
  </r>
  <r>
    <x v="0"/>
    <x v="1"/>
    <x v="0"/>
    <x v="5"/>
    <x v="2"/>
    <x v="8"/>
    <x v="12"/>
    <n v="92.524000000000001"/>
    <n v="1005"/>
    <n v="19"/>
  </r>
  <r>
    <x v="0"/>
    <x v="1"/>
    <x v="0"/>
    <x v="5"/>
    <x v="2"/>
    <x v="8"/>
    <x v="13"/>
    <n v="91.688000000000002"/>
    <n v="1005"/>
    <n v="19"/>
  </r>
  <r>
    <x v="0"/>
    <x v="1"/>
    <x v="0"/>
    <x v="5"/>
    <x v="2"/>
    <x v="8"/>
    <x v="14"/>
    <n v="90.123000000000005"/>
    <n v="1005"/>
    <n v="19"/>
  </r>
  <r>
    <x v="0"/>
    <x v="1"/>
    <x v="0"/>
    <x v="5"/>
    <x v="2"/>
    <x v="8"/>
    <x v="15"/>
    <n v="88.864000000000004"/>
    <n v="1005"/>
    <n v="19"/>
  </r>
  <r>
    <x v="0"/>
    <x v="1"/>
    <x v="0"/>
    <x v="5"/>
    <x v="2"/>
    <x v="8"/>
    <x v="16"/>
    <n v="86.350999999999999"/>
    <n v="1005"/>
    <n v="19"/>
  </r>
  <r>
    <x v="0"/>
    <x v="1"/>
    <x v="0"/>
    <x v="5"/>
    <x v="2"/>
    <x v="8"/>
    <x v="17"/>
    <n v="80.900999999999996"/>
    <n v="1005"/>
    <n v="19"/>
  </r>
  <r>
    <x v="0"/>
    <x v="1"/>
    <x v="0"/>
    <x v="5"/>
    <x v="2"/>
    <x v="8"/>
    <x v="18"/>
    <n v="77.245999999999995"/>
    <n v="1005"/>
    <n v="19"/>
  </r>
  <r>
    <x v="0"/>
    <x v="1"/>
    <x v="0"/>
    <x v="5"/>
    <x v="2"/>
    <x v="9"/>
    <x v="0"/>
    <n v="126.43899999999999"/>
    <n v="1005"/>
    <n v="19"/>
  </r>
  <r>
    <x v="0"/>
    <x v="1"/>
    <x v="0"/>
    <x v="5"/>
    <x v="2"/>
    <x v="9"/>
    <x v="1"/>
    <n v="122.36799999999999"/>
    <n v="1005"/>
    <n v="19"/>
  </r>
  <r>
    <x v="0"/>
    <x v="1"/>
    <x v="0"/>
    <x v="5"/>
    <x v="2"/>
    <x v="9"/>
    <x v="2"/>
    <n v="116.066"/>
    <n v="1005"/>
    <n v="19"/>
  </r>
  <r>
    <x v="0"/>
    <x v="1"/>
    <x v="0"/>
    <x v="5"/>
    <x v="2"/>
    <x v="9"/>
    <x v="3"/>
    <n v="115.41200000000001"/>
    <n v="1005"/>
    <n v="19"/>
  </r>
  <r>
    <x v="0"/>
    <x v="1"/>
    <x v="0"/>
    <x v="5"/>
    <x v="2"/>
    <x v="9"/>
    <x v="4"/>
    <n v="110.024"/>
    <n v="1005"/>
    <n v="19"/>
  </r>
  <r>
    <x v="0"/>
    <x v="1"/>
    <x v="0"/>
    <x v="5"/>
    <x v="2"/>
    <x v="9"/>
    <x v="5"/>
    <n v="109.571"/>
    <n v="1005"/>
    <n v="19"/>
  </r>
  <r>
    <x v="0"/>
    <x v="1"/>
    <x v="0"/>
    <x v="5"/>
    <x v="2"/>
    <x v="9"/>
    <x v="6"/>
    <n v="108.896"/>
    <n v="1005"/>
    <n v="19"/>
  </r>
  <r>
    <x v="0"/>
    <x v="1"/>
    <x v="0"/>
    <x v="5"/>
    <x v="2"/>
    <x v="9"/>
    <x v="7"/>
    <n v="103.646"/>
    <n v="1005"/>
    <n v="19"/>
  </r>
  <r>
    <x v="0"/>
    <x v="1"/>
    <x v="0"/>
    <x v="5"/>
    <x v="2"/>
    <x v="9"/>
    <x v="8"/>
    <n v="103.17400000000001"/>
    <n v="1005"/>
    <n v="19"/>
  </r>
  <r>
    <x v="0"/>
    <x v="1"/>
    <x v="0"/>
    <x v="5"/>
    <x v="2"/>
    <x v="9"/>
    <x v="9"/>
    <n v="101.45399999999999"/>
    <n v="1005"/>
    <n v="19"/>
  </r>
  <r>
    <x v="0"/>
    <x v="1"/>
    <x v="0"/>
    <x v="5"/>
    <x v="2"/>
    <x v="9"/>
    <x v="10"/>
    <n v="100.794"/>
    <n v="1005"/>
    <n v="19"/>
  </r>
  <r>
    <x v="0"/>
    <x v="1"/>
    <x v="0"/>
    <x v="5"/>
    <x v="2"/>
    <x v="9"/>
    <x v="11"/>
    <n v="100.27200000000001"/>
    <n v="1005"/>
    <n v="19"/>
  </r>
  <r>
    <x v="0"/>
    <x v="1"/>
    <x v="0"/>
    <x v="5"/>
    <x v="2"/>
    <x v="9"/>
    <x v="12"/>
    <n v="98.381"/>
    <n v="1005"/>
    <n v="19"/>
  </r>
  <r>
    <x v="0"/>
    <x v="1"/>
    <x v="0"/>
    <x v="5"/>
    <x v="2"/>
    <x v="9"/>
    <x v="13"/>
    <n v="97.322999999999993"/>
    <n v="1005"/>
    <n v="19"/>
  </r>
  <r>
    <x v="0"/>
    <x v="1"/>
    <x v="0"/>
    <x v="5"/>
    <x v="2"/>
    <x v="9"/>
    <x v="14"/>
    <n v="95.778000000000006"/>
    <n v="1005"/>
    <n v="19"/>
  </r>
  <r>
    <x v="0"/>
    <x v="1"/>
    <x v="0"/>
    <x v="5"/>
    <x v="2"/>
    <x v="9"/>
    <x v="15"/>
    <n v="95.188000000000002"/>
    <n v="1005"/>
    <n v="19"/>
  </r>
  <r>
    <x v="0"/>
    <x v="1"/>
    <x v="0"/>
    <x v="5"/>
    <x v="2"/>
    <x v="9"/>
    <x v="16"/>
    <n v="94.432000000000002"/>
    <n v="1005"/>
    <n v="19"/>
  </r>
  <r>
    <x v="0"/>
    <x v="1"/>
    <x v="0"/>
    <x v="5"/>
    <x v="2"/>
    <x v="9"/>
    <x v="17"/>
    <n v="84.513000000000005"/>
    <n v="1005"/>
    <n v="19"/>
  </r>
  <r>
    <x v="0"/>
    <x v="1"/>
    <x v="0"/>
    <x v="5"/>
    <x v="2"/>
    <x v="9"/>
    <x v="18"/>
    <n v="83.641000000000005"/>
    <n v="1005"/>
    <n v="19"/>
  </r>
  <r>
    <x v="0"/>
    <x v="1"/>
    <x v="0"/>
    <x v="5"/>
    <x v="2"/>
    <x v="10"/>
    <x v="0"/>
    <n v="139.685"/>
    <n v="1005"/>
    <n v="19"/>
  </r>
  <r>
    <x v="0"/>
    <x v="1"/>
    <x v="0"/>
    <x v="5"/>
    <x v="2"/>
    <x v="10"/>
    <x v="1"/>
    <n v="123.504"/>
    <n v="1005"/>
    <n v="19"/>
  </r>
  <r>
    <x v="0"/>
    <x v="1"/>
    <x v="0"/>
    <x v="5"/>
    <x v="2"/>
    <x v="10"/>
    <x v="2"/>
    <n v="119.19"/>
    <n v="1005"/>
    <n v="19"/>
  </r>
  <r>
    <x v="0"/>
    <x v="1"/>
    <x v="0"/>
    <x v="5"/>
    <x v="2"/>
    <x v="10"/>
    <x v="3"/>
    <n v="118.544"/>
    <n v="1005"/>
    <n v="19"/>
  </r>
  <r>
    <x v="0"/>
    <x v="1"/>
    <x v="0"/>
    <x v="5"/>
    <x v="2"/>
    <x v="10"/>
    <x v="4"/>
    <n v="117.42"/>
    <n v="1005"/>
    <n v="19"/>
  </r>
  <r>
    <x v="0"/>
    <x v="1"/>
    <x v="0"/>
    <x v="5"/>
    <x v="2"/>
    <x v="10"/>
    <x v="5"/>
    <n v="116.066"/>
    <n v="1005"/>
    <n v="19"/>
  </r>
  <r>
    <x v="0"/>
    <x v="1"/>
    <x v="0"/>
    <x v="5"/>
    <x v="2"/>
    <x v="10"/>
    <x v="6"/>
    <n v="113.545"/>
    <n v="1005"/>
    <n v="19"/>
  </r>
  <r>
    <x v="0"/>
    <x v="1"/>
    <x v="0"/>
    <x v="5"/>
    <x v="2"/>
    <x v="10"/>
    <x v="7"/>
    <n v="111.572"/>
    <n v="1005"/>
    <n v="19"/>
  </r>
  <r>
    <x v="0"/>
    <x v="1"/>
    <x v="0"/>
    <x v="5"/>
    <x v="2"/>
    <x v="10"/>
    <x v="8"/>
    <n v="109.97799999999999"/>
    <n v="1005"/>
    <n v="19"/>
  </r>
  <r>
    <x v="0"/>
    <x v="1"/>
    <x v="0"/>
    <x v="5"/>
    <x v="2"/>
    <x v="10"/>
    <x v="9"/>
    <n v="109.52200000000001"/>
    <n v="1005"/>
    <n v="19"/>
  </r>
  <r>
    <x v="0"/>
    <x v="1"/>
    <x v="0"/>
    <x v="5"/>
    <x v="2"/>
    <x v="10"/>
    <x v="10"/>
    <n v="108.828"/>
    <n v="1005"/>
    <n v="19"/>
  </r>
  <r>
    <x v="0"/>
    <x v="1"/>
    <x v="0"/>
    <x v="5"/>
    <x v="2"/>
    <x v="10"/>
    <x v="11"/>
    <n v="106.78"/>
    <n v="1005"/>
    <n v="19"/>
  </r>
  <r>
    <x v="0"/>
    <x v="1"/>
    <x v="0"/>
    <x v="5"/>
    <x v="2"/>
    <x v="10"/>
    <x v="12"/>
    <n v="105.499"/>
    <n v="1005"/>
    <n v="19"/>
  </r>
  <r>
    <x v="0"/>
    <x v="1"/>
    <x v="0"/>
    <x v="5"/>
    <x v="2"/>
    <x v="10"/>
    <x v="13"/>
    <n v="104.259"/>
    <n v="1005"/>
    <n v="19"/>
  </r>
  <r>
    <x v="0"/>
    <x v="1"/>
    <x v="0"/>
    <x v="5"/>
    <x v="2"/>
    <x v="10"/>
    <x v="14"/>
    <n v="103.547"/>
    <n v="1005"/>
    <n v="19"/>
  </r>
  <r>
    <x v="0"/>
    <x v="1"/>
    <x v="0"/>
    <x v="5"/>
    <x v="2"/>
    <x v="10"/>
    <x v="15"/>
    <n v="101.59"/>
    <n v="1005"/>
    <n v="19"/>
  </r>
  <r>
    <x v="0"/>
    <x v="1"/>
    <x v="0"/>
    <x v="5"/>
    <x v="2"/>
    <x v="10"/>
    <x v="16"/>
    <n v="97.29"/>
    <n v="1005"/>
    <n v="19"/>
  </r>
  <r>
    <x v="0"/>
    <x v="1"/>
    <x v="0"/>
    <x v="5"/>
    <x v="2"/>
    <x v="10"/>
    <x v="17"/>
    <n v="91.671000000000006"/>
    <n v="1005"/>
    <n v="19"/>
  </r>
  <r>
    <x v="0"/>
    <x v="1"/>
    <x v="0"/>
    <x v="5"/>
    <x v="2"/>
    <x v="10"/>
    <x v="18"/>
    <n v="88.941999999999993"/>
    <n v="1005"/>
    <n v="19"/>
  </r>
  <r>
    <x v="0"/>
    <x v="1"/>
    <x v="0"/>
    <x v="5"/>
    <x v="2"/>
    <x v="11"/>
    <x v="0"/>
    <n v="127.062"/>
    <n v="1005"/>
    <n v="19"/>
  </r>
  <r>
    <x v="0"/>
    <x v="1"/>
    <x v="0"/>
    <x v="5"/>
    <x v="2"/>
    <x v="11"/>
    <x v="1"/>
    <n v="123.54600000000001"/>
    <n v="1005"/>
    <n v="19"/>
  </r>
  <r>
    <x v="0"/>
    <x v="1"/>
    <x v="0"/>
    <x v="5"/>
    <x v="2"/>
    <x v="11"/>
    <x v="2"/>
    <n v="118.235"/>
    <n v="1005"/>
    <n v="19"/>
  </r>
  <r>
    <x v="0"/>
    <x v="1"/>
    <x v="0"/>
    <x v="5"/>
    <x v="2"/>
    <x v="11"/>
    <x v="3"/>
    <n v="115.54300000000001"/>
    <n v="1005"/>
    <n v="19"/>
  </r>
  <r>
    <x v="0"/>
    <x v="1"/>
    <x v="0"/>
    <x v="5"/>
    <x v="2"/>
    <x v="11"/>
    <x v="4"/>
    <n v="110.877"/>
    <n v="1005"/>
    <n v="19"/>
  </r>
  <r>
    <x v="0"/>
    <x v="1"/>
    <x v="0"/>
    <x v="5"/>
    <x v="2"/>
    <x v="11"/>
    <x v="5"/>
    <n v="109.462"/>
    <n v="1005"/>
    <n v="19"/>
  </r>
  <r>
    <x v="0"/>
    <x v="1"/>
    <x v="0"/>
    <x v="5"/>
    <x v="2"/>
    <x v="11"/>
    <x v="6"/>
    <n v="107.75"/>
    <n v="1005"/>
    <n v="19"/>
  </r>
  <r>
    <x v="0"/>
    <x v="1"/>
    <x v="0"/>
    <x v="5"/>
    <x v="2"/>
    <x v="11"/>
    <x v="7"/>
    <n v="105.553"/>
    <n v="1005"/>
    <n v="19"/>
  </r>
  <r>
    <x v="0"/>
    <x v="1"/>
    <x v="0"/>
    <x v="5"/>
    <x v="2"/>
    <x v="11"/>
    <x v="8"/>
    <n v="103.33799999999999"/>
    <n v="1005"/>
    <n v="19"/>
  </r>
  <r>
    <x v="0"/>
    <x v="1"/>
    <x v="0"/>
    <x v="5"/>
    <x v="2"/>
    <x v="11"/>
    <x v="9"/>
    <n v="101.419"/>
    <n v="1005"/>
    <n v="19"/>
  </r>
  <r>
    <x v="0"/>
    <x v="1"/>
    <x v="0"/>
    <x v="5"/>
    <x v="2"/>
    <x v="11"/>
    <x v="10"/>
    <n v="100.461"/>
    <n v="1005"/>
    <n v="19"/>
  </r>
  <r>
    <x v="0"/>
    <x v="1"/>
    <x v="0"/>
    <x v="5"/>
    <x v="2"/>
    <x v="11"/>
    <x v="11"/>
    <n v="98.105000000000004"/>
    <n v="1005"/>
    <n v="19"/>
  </r>
  <r>
    <x v="0"/>
    <x v="1"/>
    <x v="0"/>
    <x v="5"/>
    <x v="2"/>
    <x v="11"/>
    <x v="12"/>
    <n v="95.753"/>
    <n v="1005"/>
    <n v="19"/>
  </r>
  <r>
    <x v="0"/>
    <x v="1"/>
    <x v="0"/>
    <x v="5"/>
    <x v="2"/>
    <x v="11"/>
    <x v="13"/>
    <n v="95.228999999999999"/>
    <n v="1005"/>
    <n v="19"/>
  </r>
  <r>
    <x v="0"/>
    <x v="1"/>
    <x v="0"/>
    <x v="5"/>
    <x v="2"/>
    <x v="11"/>
    <x v="14"/>
    <n v="93.456999999999994"/>
    <n v="1005"/>
    <n v="19"/>
  </r>
  <r>
    <x v="0"/>
    <x v="1"/>
    <x v="0"/>
    <x v="5"/>
    <x v="2"/>
    <x v="11"/>
    <x v="15"/>
    <n v="91.997"/>
    <n v="1005"/>
    <n v="19"/>
  </r>
  <r>
    <x v="0"/>
    <x v="1"/>
    <x v="0"/>
    <x v="5"/>
    <x v="2"/>
    <x v="11"/>
    <x v="16"/>
    <n v="90.227000000000004"/>
    <n v="1005"/>
    <n v="19"/>
  </r>
  <r>
    <x v="0"/>
    <x v="1"/>
    <x v="0"/>
    <x v="5"/>
    <x v="2"/>
    <x v="11"/>
    <x v="17"/>
    <n v="83.216999999999999"/>
    <n v="1005"/>
    <n v="19"/>
  </r>
  <r>
    <x v="0"/>
    <x v="1"/>
    <x v="0"/>
    <x v="5"/>
    <x v="2"/>
    <x v="11"/>
    <x v="18"/>
    <n v="75.481999999999999"/>
    <n v="1005"/>
    <n v="19"/>
  </r>
  <r>
    <x v="0"/>
    <x v="1"/>
    <x v="0"/>
    <x v="5"/>
    <x v="3"/>
    <x v="12"/>
    <x v="0"/>
    <n v="156.773"/>
    <n v="446"/>
    <n v="19"/>
  </r>
  <r>
    <x v="0"/>
    <x v="1"/>
    <x v="0"/>
    <x v="5"/>
    <x v="3"/>
    <x v="12"/>
    <x v="1"/>
    <n v="145.89500000000001"/>
    <n v="446"/>
    <n v="19"/>
  </r>
  <r>
    <x v="0"/>
    <x v="1"/>
    <x v="0"/>
    <x v="5"/>
    <x v="3"/>
    <x v="12"/>
    <x v="2"/>
    <n v="141.07599999999999"/>
    <n v="446"/>
    <n v="19"/>
  </r>
  <r>
    <x v="0"/>
    <x v="1"/>
    <x v="0"/>
    <x v="5"/>
    <x v="3"/>
    <x v="12"/>
    <x v="3"/>
    <n v="139.24199999999999"/>
    <n v="446"/>
    <n v="19"/>
  </r>
  <r>
    <x v="0"/>
    <x v="1"/>
    <x v="0"/>
    <x v="5"/>
    <x v="3"/>
    <x v="12"/>
    <x v="4"/>
    <n v="135.91800000000001"/>
    <n v="446"/>
    <n v="19"/>
  </r>
  <r>
    <x v="0"/>
    <x v="1"/>
    <x v="0"/>
    <x v="5"/>
    <x v="3"/>
    <x v="12"/>
    <x v="5"/>
    <n v="133.798"/>
    <n v="446"/>
    <n v="19"/>
  </r>
  <r>
    <x v="0"/>
    <x v="1"/>
    <x v="0"/>
    <x v="5"/>
    <x v="3"/>
    <x v="12"/>
    <x v="6"/>
    <n v="132.53800000000001"/>
    <n v="446"/>
    <n v="19"/>
  </r>
  <r>
    <x v="0"/>
    <x v="1"/>
    <x v="0"/>
    <x v="5"/>
    <x v="3"/>
    <x v="12"/>
    <x v="7"/>
    <n v="131.124"/>
    <n v="446"/>
    <n v="19"/>
  </r>
  <r>
    <x v="0"/>
    <x v="1"/>
    <x v="0"/>
    <x v="5"/>
    <x v="3"/>
    <x v="12"/>
    <x v="8"/>
    <n v="130.65100000000001"/>
    <n v="446"/>
    <n v="19"/>
  </r>
  <r>
    <x v="0"/>
    <x v="1"/>
    <x v="0"/>
    <x v="5"/>
    <x v="3"/>
    <x v="12"/>
    <x v="9"/>
    <n v="129.499"/>
    <n v="446"/>
    <n v="19"/>
  </r>
  <r>
    <x v="0"/>
    <x v="1"/>
    <x v="0"/>
    <x v="5"/>
    <x v="3"/>
    <x v="12"/>
    <x v="10"/>
    <n v="128.214"/>
    <n v="446"/>
    <n v="19"/>
  </r>
  <r>
    <x v="0"/>
    <x v="1"/>
    <x v="0"/>
    <x v="5"/>
    <x v="3"/>
    <x v="12"/>
    <x v="11"/>
    <n v="127.182"/>
    <n v="446"/>
    <n v="19"/>
  </r>
  <r>
    <x v="0"/>
    <x v="1"/>
    <x v="0"/>
    <x v="5"/>
    <x v="3"/>
    <x v="12"/>
    <x v="12"/>
    <n v="123.962"/>
    <n v="446"/>
    <n v="19"/>
  </r>
  <r>
    <x v="0"/>
    <x v="1"/>
    <x v="0"/>
    <x v="5"/>
    <x v="3"/>
    <x v="12"/>
    <x v="13"/>
    <n v="123.086"/>
    <n v="446"/>
    <n v="19"/>
  </r>
  <r>
    <x v="0"/>
    <x v="1"/>
    <x v="0"/>
    <x v="5"/>
    <x v="3"/>
    <x v="12"/>
    <x v="14"/>
    <n v="121.53"/>
    <n v="446"/>
    <n v="19"/>
  </r>
  <r>
    <x v="0"/>
    <x v="1"/>
    <x v="0"/>
    <x v="5"/>
    <x v="3"/>
    <x v="12"/>
    <x v="15"/>
    <n v="118.45"/>
    <n v="446"/>
    <n v="19"/>
  </r>
  <r>
    <x v="0"/>
    <x v="1"/>
    <x v="0"/>
    <x v="5"/>
    <x v="3"/>
    <x v="12"/>
    <x v="16"/>
    <n v="114.33499999999999"/>
    <n v="446"/>
    <n v="19"/>
  </r>
  <r>
    <x v="0"/>
    <x v="1"/>
    <x v="0"/>
    <x v="5"/>
    <x v="3"/>
    <x v="12"/>
    <x v="17"/>
    <n v="110.9"/>
    <n v="446"/>
    <n v="19"/>
  </r>
  <r>
    <x v="0"/>
    <x v="1"/>
    <x v="0"/>
    <x v="5"/>
    <x v="3"/>
    <x v="12"/>
    <x v="18"/>
    <n v="105.27"/>
    <n v="446"/>
    <n v="19"/>
  </r>
  <r>
    <x v="0"/>
    <x v="1"/>
    <x v="0"/>
    <x v="5"/>
    <x v="3"/>
    <x v="13"/>
    <x v="0"/>
    <n v="171.95099999999999"/>
    <n v="446"/>
    <n v="19"/>
  </r>
  <r>
    <x v="0"/>
    <x v="1"/>
    <x v="0"/>
    <x v="5"/>
    <x v="3"/>
    <x v="13"/>
    <x v="1"/>
    <n v="158.15799999999999"/>
    <n v="446"/>
    <n v="19"/>
  </r>
  <r>
    <x v="0"/>
    <x v="1"/>
    <x v="0"/>
    <x v="5"/>
    <x v="3"/>
    <x v="13"/>
    <x v="2"/>
    <n v="151.76400000000001"/>
    <n v="446"/>
    <n v="19"/>
  </r>
  <r>
    <x v="0"/>
    <x v="1"/>
    <x v="0"/>
    <x v="5"/>
    <x v="3"/>
    <x v="13"/>
    <x v="3"/>
    <n v="151.36500000000001"/>
    <n v="446"/>
    <n v="19"/>
  </r>
  <r>
    <x v="0"/>
    <x v="1"/>
    <x v="0"/>
    <x v="5"/>
    <x v="3"/>
    <x v="13"/>
    <x v="4"/>
    <n v="146.72300000000001"/>
    <n v="446"/>
    <n v="19"/>
  </r>
  <r>
    <x v="0"/>
    <x v="1"/>
    <x v="0"/>
    <x v="5"/>
    <x v="3"/>
    <x v="13"/>
    <x v="5"/>
    <n v="141.65600000000001"/>
    <n v="446"/>
    <n v="19"/>
  </r>
  <r>
    <x v="0"/>
    <x v="1"/>
    <x v="0"/>
    <x v="5"/>
    <x v="3"/>
    <x v="13"/>
    <x v="6"/>
    <n v="139.99299999999999"/>
    <n v="446"/>
    <n v="19"/>
  </r>
  <r>
    <x v="0"/>
    <x v="1"/>
    <x v="0"/>
    <x v="5"/>
    <x v="3"/>
    <x v="13"/>
    <x v="7"/>
    <n v="139.48500000000001"/>
    <n v="446"/>
    <n v="19"/>
  </r>
  <r>
    <x v="0"/>
    <x v="1"/>
    <x v="0"/>
    <x v="5"/>
    <x v="3"/>
    <x v="13"/>
    <x v="8"/>
    <n v="139.41800000000001"/>
    <n v="446"/>
    <n v="19"/>
  </r>
  <r>
    <x v="0"/>
    <x v="1"/>
    <x v="0"/>
    <x v="5"/>
    <x v="3"/>
    <x v="13"/>
    <x v="9"/>
    <n v="138.66999999999999"/>
    <n v="446"/>
    <n v="19"/>
  </r>
  <r>
    <x v="0"/>
    <x v="1"/>
    <x v="0"/>
    <x v="5"/>
    <x v="3"/>
    <x v="13"/>
    <x v="10"/>
    <n v="136.96299999999999"/>
    <n v="446"/>
    <n v="19"/>
  </r>
  <r>
    <x v="0"/>
    <x v="1"/>
    <x v="0"/>
    <x v="5"/>
    <x v="3"/>
    <x v="13"/>
    <x v="11"/>
    <n v="136.49199999999999"/>
    <n v="446"/>
    <n v="19"/>
  </r>
  <r>
    <x v="0"/>
    <x v="1"/>
    <x v="0"/>
    <x v="5"/>
    <x v="3"/>
    <x v="13"/>
    <x v="12"/>
    <n v="135.57599999999999"/>
    <n v="446"/>
    <n v="19"/>
  </r>
  <r>
    <x v="0"/>
    <x v="1"/>
    <x v="0"/>
    <x v="5"/>
    <x v="3"/>
    <x v="13"/>
    <x v="13"/>
    <n v="132.37700000000001"/>
    <n v="446"/>
    <n v="19"/>
  </r>
  <r>
    <x v="0"/>
    <x v="1"/>
    <x v="0"/>
    <x v="5"/>
    <x v="3"/>
    <x v="13"/>
    <x v="14"/>
    <n v="129.28399999999999"/>
    <n v="446"/>
    <n v="19"/>
  </r>
  <r>
    <x v="0"/>
    <x v="1"/>
    <x v="0"/>
    <x v="5"/>
    <x v="3"/>
    <x v="13"/>
    <x v="15"/>
    <n v="125.726"/>
    <n v="446"/>
    <n v="19"/>
  </r>
  <r>
    <x v="0"/>
    <x v="1"/>
    <x v="0"/>
    <x v="5"/>
    <x v="3"/>
    <x v="13"/>
    <x v="16"/>
    <n v="121.71599999999999"/>
    <n v="446"/>
    <n v="19"/>
  </r>
  <r>
    <x v="0"/>
    <x v="1"/>
    <x v="0"/>
    <x v="5"/>
    <x v="3"/>
    <x v="13"/>
    <x v="17"/>
    <n v="116.437"/>
    <n v="446"/>
    <n v="19"/>
  </r>
  <r>
    <x v="0"/>
    <x v="1"/>
    <x v="0"/>
    <x v="5"/>
    <x v="3"/>
    <x v="13"/>
    <x v="18"/>
    <n v="114.959"/>
    <n v="446"/>
    <n v="19"/>
  </r>
  <r>
    <x v="0"/>
    <x v="1"/>
    <x v="0"/>
    <x v="5"/>
    <x v="3"/>
    <x v="14"/>
    <x v="0"/>
    <n v="190.55"/>
    <n v="446"/>
    <n v="19"/>
  </r>
  <r>
    <x v="0"/>
    <x v="1"/>
    <x v="0"/>
    <x v="5"/>
    <x v="3"/>
    <x v="14"/>
    <x v="1"/>
    <n v="171.32499999999999"/>
    <n v="446"/>
    <n v="19"/>
  </r>
  <r>
    <x v="0"/>
    <x v="1"/>
    <x v="0"/>
    <x v="5"/>
    <x v="3"/>
    <x v="14"/>
    <x v="2"/>
    <n v="165.03399999999999"/>
    <n v="446"/>
    <n v="19"/>
  </r>
  <r>
    <x v="0"/>
    <x v="1"/>
    <x v="0"/>
    <x v="5"/>
    <x v="3"/>
    <x v="14"/>
    <x v="3"/>
    <n v="160.102"/>
    <n v="446"/>
    <n v="19"/>
  </r>
  <r>
    <x v="0"/>
    <x v="1"/>
    <x v="0"/>
    <x v="5"/>
    <x v="3"/>
    <x v="14"/>
    <x v="4"/>
    <n v="156.792"/>
    <n v="446"/>
    <n v="19"/>
  </r>
  <r>
    <x v="0"/>
    <x v="1"/>
    <x v="0"/>
    <x v="5"/>
    <x v="3"/>
    <x v="14"/>
    <x v="5"/>
    <n v="154.59399999999999"/>
    <n v="446"/>
    <n v="19"/>
  </r>
  <r>
    <x v="0"/>
    <x v="1"/>
    <x v="0"/>
    <x v="5"/>
    <x v="3"/>
    <x v="14"/>
    <x v="6"/>
    <n v="151.77199999999999"/>
    <n v="446"/>
    <n v="19"/>
  </r>
  <r>
    <x v="0"/>
    <x v="1"/>
    <x v="0"/>
    <x v="5"/>
    <x v="3"/>
    <x v="14"/>
    <x v="7"/>
    <n v="150.76300000000001"/>
    <n v="446"/>
    <n v="19"/>
  </r>
  <r>
    <x v="0"/>
    <x v="1"/>
    <x v="0"/>
    <x v="5"/>
    <x v="3"/>
    <x v="14"/>
    <x v="8"/>
    <n v="148.40899999999999"/>
    <n v="446"/>
    <n v="19"/>
  </r>
  <r>
    <x v="0"/>
    <x v="1"/>
    <x v="0"/>
    <x v="5"/>
    <x v="3"/>
    <x v="14"/>
    <x v="9"/>
    <n v="148.06"/>
    <n v="446"/>
    <n v="19"/>
  </r>
  <r>
    <x v="0"/>
    <x v="1"/>
    <x v="0"/>
    <x v="5"/>
    <x v="3"/>
    <x v="14"/>
    <x v="10"/>
    <n v="146.81"/>
    <n v="446"/>
    <n v="19"/>
  </r>
  <r>
    <x v="0"/>
    <x v="1"/>
    <x v="0"/>
    <x v="5"/>
    <x v="3"/>
    <x v="14"/>
    <x v="11"/>
    <n v="145.90100000000001"/>
    <n v="446"/>
    <n v="19"/>
  </r>
  <r>
    <x v="0"/>
    <x v="1"/>
    <x v="0"/>
    <x v="5"/>
    <x v="3"/>
    <x v="14"/>
    <x v="12"/>
    <n v="145.643"/>
    <n v="446"/>
    <n v="19"/>
  </r>
  <r>
    <x v="0"/>
    <x v="1"/>
    <x v="0"/>
    <x v="5"/>
    <x v="3"/>
    <x v="14"/>
    <x v="13"/>
    <n v="144.673"/>
    <n v="446"/>
    <n v="19"/>
  </r>
  <r>
    <x v="0"/>
    <x v="1"/>
    <x v="0"/>
    <x v="5"/>
    <x v="3"/>
    <x v="14"/>
    <x v="14"/>
    <n v="140.12200000000001"/>
    <n v="446"/>
    <n v="19"/>
  </r>
  <r>
    <x v="0"/>
    <x v="1"/>
    <x v="0"/>
    <x v="5"/>
    <x v="3"/>
    <x v="14"/>
    <x v="15"/>
    <n v="135.57400000000001"/>
    <n v="446"/>
    <n v="19"/>
  </r>
  <r>
    <x v="0"/>
    <x v="1"/>
    <x v="0"/>
    <x v="5"/>
    <x v="3"/>
    <x v="14"/>
    <x v="16"/>
    <n v="130.703"/>
    <n v="446"/>
    <n v="19"/>
  </r>
  <r>
    <x v="0"/>
    <x v="1"/>
    <x v="0"/>
    <x v="5"/>
    <x v="3"/>
    <x v="14"/>
    <x v="17"/>
    <n v="122.90900000000001"/>
    <n v="446"/>
    <n v="19"/>
  </r>
  <r>
    <x v="0"/>
    <x v="1"/>
    <x v="0"/>
    <x v="5"/>
    <x v="3"/>
    <x v="14"/>
    <x v="18"/>
    <n v="122.277"/>
    <n v="446"/>
    <n v="19"/>
  </r>
  <r>
    <x v="0"/>
    <x v="1"/>
    <x v="0"/>
    <x v="5"/>
    <x v="3"/>
    <x v="15"/>
    <x v="0"/>
    <n v="182.07400000000001"/>
    <n v="446"/>
    <n v="19"/>
  </r>
  <r>
    <x v="0"/>
    <x v="1"/>
    <x v="0"/>
    <x v="5"/>
    <x v="3"/>
    <x v="15"/>
    <x v="1"/>
    <n v="166.434"/>
    <n v="446"/>
    <n v="19"/>
  </r>
  <r>
    <x v="0"/>
    <x v="1"/>
    <x v="0"/>
    <x v="5"/>
    <x v="3"/>
    <x v="15"/>
    <x v="2"/>
    <n v="159.636"/>
    <n v="446"/>
    <n v="19"/>
  </r>
  <r>
    <x v="0"/>
    <x v="1"/>
    <x v="0"/>
    <x v="5"/>
    <x v="3"/>
    <x v="15"/>
    <x v="3"/>
    <n v="154.75399999999999"/>
    <n v="446"/>
    <n v="19"/>
  </r>
  <r>
    <x v="0"/>
    <x v="1"/>
    <x v="0"/>
    <x v="5"/>
    <x v="3"/>
    <x v="15"/>
    <x v="4"/>
    <n v="149.28299999999999"/>
    <n v="446"/>
    <n v="19"/>
  </r>
  <r>
    <x v="0"/>
    <x v="1"/>
    <x v="0"/>
    <x v="5"/>
    <x v="3"/>
    <x v="15"/>
    <x v="5"/>
    <n v="146.68199999999999"/>
    <n v="446"/>
    <n v="19"/>
  </r>
  <r>
    <x v="0"/>
    <x v="1"/>
    <x v="0"/>
    <x v="5"/>
    <x v="3"/>
    <x v="15"/>
    <x v="6"/>
    <n v="145.88399999999999"/>
    <n v="446"/>
    <n v="19"/>
  </r>
  <r>
    <x v="0"/>
    <x v="1"/>
    <x v="0"/>
    <x v="5"/>
    <x v="3"/>
    <x v="15"/>
    <x v="7"/>
    <n v="144.18100000000001"/>
    <n v="446"/>
    <n v="19"/>
  </r>
  <r>
    <x v="0"/>
    <x v="1"/>
    <x v="0"/>
    <x v="5"/>
    <x v="3"/>
    <x v="15"/>
    <x v="8"/>
    <n v="139.83000000000001"/>
    <n v="446"/>
    <n v="19"/>
  </r>
  <r>
    <x v="0"/>
    <x v="1"/>
    <x v="0"/>
    <x v="5"/>
    <x v="3"/>
    <x v="15"/>
    <x v="9"/>
    <n v="138.94999999999999"/>
    <n v="446"/>
    <n v="19"/>
  </r>
  <r>
    <x v="0"/>
    <x v="1"/>
    <x v="0"/>
    <x v="5"/>
    <x v="3"/>
    <x v="15"/>
    <x v="10"/>
    <n v="135.46100000000001"/>
    <n v="446"/>
    <n v="19"/>
  </r>
  <r>
    <x v="0"/>
    <x v="1"/>
    <x v="0"/>
    <x v="5"/>
    <x v="3"/>
    <x v="15"/>
    <x v="11"/>
    <n v="133.54"/>
    <n v="446"/>
    <n v="19"/>
  </r>
  <r>
    <x v="0"/>
    <x v="1"/>
    <x v="0"/>
    <x v="5"/>
    <x v="3"/>
    <x v="15"/>
    <x v="12"/>
    <n v="131.352"/>
    <n v="446"/>
    <n v="19"/>
  </r>
  <r>
    <x v="0"/>
    <x v="1"/>
    <x v="0"/>
    <x v="5"/>
    <x v="3"/>
    <x v="15"/>
    <x v="13"/>
    <n v="128.28800000000001"/>
    <n v="446"/>
    <n v="19"/>
  </r>
  <r>
    <x v="0"/>
    <x v="1"/>
    <x v="0"/>
    <x v="5"/>
    <x v="3"/>
    <x v="15"/>
    <x v="14"/>
    <n v="126.346"/>
    <n v="446"/>
    <n v="19"/>
  </r>
  <r>
    <x v="0"/>
    <x v="1"/>
    <x v="0"/>
    <x v="5"/>
    <x v="3"/>
    <x v="15"/>
    <x v="15"/>
    <n v="123.086"/>
    <n v="446"/>
    <n v="19"/>
  </r>
  <r>
    <x v="0"/>
    <x v="1"/>
    <x v="0"/>
    <x v="5"/>
    <x v="3"/>
    <x v="15"/>
    <x v="16"/>
    <n v="120.645"/>
    <n v="446"/>
    <n v="19"/>
  </r>
  <r>
    <x v="0"/>
    <x v="1"/>
    <x v="0"/>
    <x v="5"/>
    <x v="3"/>
    <x v="15"/>
    <x v="17"/>
    <n v="116.357"/>
    <n v="446"/>
    <n v="19"/>
  </r>
  <r>
    <x v="0"/>
    <x v="1"/>
    <x v="0"/>
    <x v="5"/>
    <x v="3"/>
    <x v="15"/>
    <x v="18"/>
    <n v="104.358"/>
    <n v="446"/>
    <n v="19"/>
  </r>
  <r>
    <x v="0"/>
    <x v="1"/>
    <x v="0"/>
    <x v="5"/>
    <x v="4"/>
    <x v="16"/>
    <x v="0"/>
    <n v="221.90899999999999"/>
    <n v="165"/>
    <n v="19"/>
  </r>
  <r>
    <x v="0"/>
    <x v="1"/>
    <x v="0"/>
    <x v="5"/>
    <x v="4"/>
    <x v="16"/>
    <x v="1"/>
    <n v="219.06200000000001"/>
    <n v="165"/>
    <n v="19"/>
  </r>
  <r>
    <x v="0"/>
    <x v="1"/>
    <x v="0"/>
    <x v="5"/>
    <x v="4"/>
    <x v="16"/>
    <x v="2"/>
    <n v="215.42400000000001"/>
    <n v="165"/>
    <n v="19"/>
  </r>
  <r>
    <x v="0"/>
    <x v="1"/>
    <x v="0"/>
    <x v="5"/>
    <x v="4"/>
    <x v="16"/>
    <x v="3"/>
    <n v="199.79300000000001"/>
    <n v="165"/>
    <n v="19"/>
  </r>
  <r>
    <x v="0"/>
    <x v="1"/>
    <x v="0"/>
    <x v="5"/>
    <x v="4"/>
    <x v="16"/>
    <x v="4"/>
    <n v="199.178"/>
    <n v="165"/>
    <n v="19"/>
  </r>
  <r>
    <x v="0"/>
    <x v="1"/>
    <x v="0"/>
    <x v="5"/>
    <x v="4"/>
    <x v="16"/>
    <x v="5"/>
    <n v="194.732"/>
    <n v="165"/>
    <n v="19"/>
  </r>
  <r>
    <x v="0"/>
    <x v="1"/>
    <x v="0"/>
    <x v="5"/>
    <x v="4"/>
    <x v="16"/>
    <x v="6"/>
    <n v="189.79400000000001"/>
    <n v="165"/>
    <n v="19"/>
  </r>
  <r>
    <x v="0"/>
    <x v="1"/>
    <x v="0"/>
    <x v="5"/>
    <x v="4"/>
    <x v="16"/>
    <x v="7"/>
    <n v="185.56"/>
    <n v="165"/>
    <n v="19"/>
  </r>
  <r>
    <x v="0"/>
    <x v="1"/>
    <x v="0"/>
    <x v="5"/>
    <x v="4"/>
    <x v="16"/>
    <x v="8"/>
    <n v="185.31"/>
    <n v="165"/>
    <n v="19"/>
  </r>
  <r>
    <x v="0"/>
    <x v="1"/>
    <x v="0"/>
    <x v="5"/>
    <x v="4"/>
    <x v="16"/>
    <x v="9"/>
    <n v="181.46199999999999"/>
    <n v="165"/>
    <n v="19"/>
  </r>
  <r>
    <x v="0"/>
    <x v="1"/>
    <x v="0"/>
    <x v="5"/>
    <x v="4"/>
    <x v="16"/>
    <x v="10"/>
    <n v="176.1"/>
    <n v="165"/>
    <n v="19"/>
  </r>
  <r>
    <x v="0"/>
    <x v="1"/>
    <x v="0"/>
    <x v="5"/>
    <x v="4"/>
    <x v="16"/>
    <x v="11"/>
    <n v="169.708"/>
    <n v="165"/>
    <n v="19"/>
  </r>
  <r>
    <x v="0"/>
    <x v="1"/>
    <x v="0"/>
    <x v="5"/>
    <x v="4"/>
    <x v="16"/>
    <x v="12"/>
    <n v="168"/>
    <n v="165"/>
    <n v="19"/>
  </r>
  <r>
    <x v="0"/>
    <x v="1"/>
    <x v="0"/>
    <x v="5"/>
    <x v="4"/>
    <x v="16"/>
    <x v="13"/>
    <n v="165.20699999999999"/>
    <n v="165"/>
    <n v="19"/>
  </r>
  <r>
    <x v="0"/>
    <x v="1"/>
    <x v="0"/>
    <x v="5"/>
    <x v="4"/>
    <x v="16"/>
    <x v="14"/>
    <n v="164.47499999999999"/>
    <n v="165"/>
    <n v="19"/>
  </r>
  <r>
    <x v="0"/>
    <x v="1"/>
    <x v="0"/>
    <x v="5"/>
    <x v="4"/>
    <x v="16"/>
    <x v="15"/>
    <n v="163.642"/>
    <n v="165"/>
    <n v="19"/>
  </r>
  <r>
    <x v="0"/>
    <x v="1"/>
    <x v="0"/>
    <x v="5"/>
    <x v="4"/>
    <x v="16"/>
    <x v="16"/>
    <n v="159.744"/>
    <n v="165"/>
    <n v="19"/>
  </r>
  <r>
    <x v="0"/>
    <x v="1"/>
    <x v="0"/>
    <x v="5"/>
    <x v="4"/>
    <x v="16"/>
    <x v="17"/>
    <n v="155.184"/>
    <n v="165"/>
    <n v="19"/>
  </r>
  <r>
    <x v="0"/>
    <x v="1"/>
    <x v="0"/>
    <x v="5"/>
    <x v="4"/>
    <x v="16"/>
    <x v="18"/>
    <n v="152.64500000000001"/>
    <n v="165"/>
    <n v="19"/>
  </r>
  <r>
    <x v="0"/>
    <x v="1"/>
    <x v="0"/>
    <x v="5"/>
    <x v="4"/>
    <x v="17"/>
    <x v="0"/>
    <n v="229.15700000000001"/>
    <n v="165"/>
    <n v="19"/>
  </r>
  <r>
    <x v="0"/>
    <x v="1"/>
    <x v="0"/>
    <x v="5"/>
    <x v="4"/>
    <x v="17"/>
    <x v="1"/>
    <n v="224.21700000000001"/>
    <n v="165"/>
    <n v="19"/>
  </r>
  <r>
    <x v="0"/>
    <x v="1"/>
    <x v="0"/>
    <x v="5"/>
    <x v="4"/>
    <x v="17"/>
    <x v="2"/>
    <n v="219.43"/>
    <n v="165"/>
    <n v="19"/>
  </r>
  <r>
    <x v="0"/>
    <x v="1"/>
    <x v="0"/>
    <x v="5"/>
    <x v="4"/>
    <x v="17"/>
    <x v="3"/>
    <n v="214.82900000000001"/>
    <n v="165"/>
    <n v="19"/>
  </r>
  <r>
    <x v="0"/>
    <x v="1"/>
    <x v="0"/>
    <x v="5"/>
    <x v="4"/>
    <x v="17"/>
    <x v="4"/>
    <n v="212.34800000000001"/>
    <n v="165"/>
    <n v="19"/>
  </r>
  <r>
    <x v="0"/>
    <x v="1"/>
    <x v="0"/>
    <x v="5"/>
    <x v="4"/>
    <x v="17"/>
    <x v="5"/>
    <n v="210.32599999999999"/>
    <n v="165"/>
    <n v="19"/>
  </r>
  <r>
    <x v="0"/>
    <x v="1"/>
    <x v="0"/>
    <x v="5"/>
    <x v="4"/>
    <x v="17"/>
    <x v="6"/>
    <n v="207.78800000000001"/>
    <n v="165"/>
    <n v="19"/>
  </r>
  <r>
    <x v="0"/>
    <x v="1"/>
    <x v="0"/>
    <x v="5"/>
    <x v="4"/>
    <x v="17"/>
    <x v="7"/>
    <n v="199.38399999999999"/>
    <n v="165"/>
    <n v="19"/>
  </r>
  <r>
    <x v="0"/>
    <x v="1"/>
    <x v="0"/>
    <x v="5"/>
    <x v="4"/>
    <x v="17"/>
    <x v="8"/>
    <n v="196.24199999999999"/>
    <n v="165"/>
    <n v="19"/>
  </r>
  <r>
    <x v="0"/>
    <x v="1"/>
    <x v="0"/>
    <x v="5"/>
    <x v="4"/>
    <x v="17"/>
    <x v="9"/>
    <n v="194.96600000000001"/>
    <n v="165"/>
    <n v="19"/>
  </r>
  <r>
    <x v="0"/>
    <x v="1"/>
    <x v="0"/>
    <x v="5"/>
    <x v="4"/>
    <x v="17"/>
    <x v="10"/>
    <n v="189.74600000000001"/>
    <n v="165"/>
    <n v="19"/>
  </r>
  <r>
    <x v="0"/>
    <x v="1"/>
    <x v="0"/>
    <x v="5"/>
    <x v="4"/>
    <x v="17"/>
    <x v="11"/>
    <n v="183.88800000000001"/>
    <n v="165"/>
    <n v="19"/>
  </r>
  <r>
    <x v="0"/>
    <x v="1"/>
    <x v="0"/>
    <x v="5"/>
    <x v="4"/>
    <x v="17"/>
    <x v="12"/>
    <n v="181.02"/>
    <n v="165"/>
    <n v="19"/>
  </r>
  <r>
    <x v="0"/>
    <x v="1"/>
    <x v="0"/>
    <x v="5"/>
    <x v="4"/>
    <x v="17"/>
    <x v="13"/>
    <n v="178.803"/>
    <n v="165"/>
    <n v="19"/>
  </r>
  <r>
    <x v="0"/>
    <x v="1"/>
    <x v="0"/>
    <x v="5"/>
    <x v="4"/>
    <x v="17"/>
    <x v="14"/>
    <n v="176.49799999999999"/>
    <n v="165"/>
    <n v="19"/>
  </r>
  <r>
    <x v="0"/>
    <x v="1"/>
    <x v="0"/>
    <x v="5"/>
    <x v="4"/>
    <x v="17"/>
    <x v="15"/>
    <n v="174.15899999999999"/>
    <n v="165"/>
    <n v="19"/>
  </r>
  <r>
    <x v="0"/>
    <x v="1"/>
    <x v="0"/>
    <x v="5"/>
    <x v="4"/>
    <x v="17"/>
    <x v="16"/>
    <n v="171.27099999999999"/>
    <n v="165"/>
    <n v="19"/>
  </r>
  <r>
    <x v="0"/>
    <x v="1"/>
    <x v="0"/>
    <x v="5"/>
    <x v="4"/>
    <x v="17"/>
    <x v="17"/>
    <n v="165"/>
    <n v="165"/>
    <n v="19"/>
  </r>
  <r>
    <x v="0"/>
    <x v="1"/>
    <x v="0"/>
    <x v="5"/>
    <x v="4"/>
    <x v="17"/>
    <x v="18"/>
    <n v="164.631"/>
    <n v="165"/>
    <n v="19"/>
  </r>
  <r>
    <x v="0"/>
    <x v="1"/>
    <x v="0"/>
    <x v="5"/>
    <x v="4"/>
    <x v="18"/>
    <x v="0"/>
    <n v="244.65199999999999"/>
    <n v="165"/>
    <n v="19"/>
  </r>
  <r>
    <x v="0"/>
    <x v="1"/>
    <x v="0"/>
    <x v="5"/>
    <x v="4"/>
    <x v="18"/>
    <x v="1"/>
    <n v="237.453"/>
    <n v="165"/>
    <n v="19"/>
  </r>
  <r>
    <x v="0"/>
    <x v="1"/>
    <x v="0"/>
    <x v="5"/>
    <x v="4"/>
    <x v="18"/>
    <x v="2"/>
    <n v="231.84200000000001"/>
    <n v="165"/>
    <n v="19"/>
  </r>
  <r>
    <x v="0"/>
    <x v="1"/>
    <x v="0"/>
    <x v="5"/>
    <x v="4"/>
    <x v="18"/>
    <x v="3"/>
    <n v="228.684"/>
    <n v="165"/>
    <n v="19"/>
  </r>
  <r>
    <x v="0"/>
    <x v="1"/>
    <x v="0"/>
    <x v="5"/>
    <x v="4"/>
    <x v="18"/>
    <x v="4"/>
    <n v="227.114"/>
    <n v="165"/>
    <n v="19"/>
  </r>
  <r>
    <x v="0"/>
    <x v="1"/>
    <x v="0"/>
    <x v="5"/>
    <x v="4"/>
    <x v="18"/>
    <x v="5"/>
    <n v="225.89400000000001"/>
    <n v="165"/>
    <n v="19"/>
  </r>
  <r>
    <x v="0"/>
    <x v="1"/>
    <x v="0"/>
    <x v="5"/>
    <x v="4"/>
    <x v="18"/>
    <x v="6"/>
    <n v="225.67599999999999"/>
    <n v="165"/>
    <n v="19"/>
  </r>
  <r>
    <x v="0"/>
    <x v="1"/>
    <x v="0"/>
    <x v="5"/>
    <x v="4"/>
    <x v="18"/>
    <x v="7"/>
    <n v="216.76400000000001"/>
    <n v="165"/>
    <n v="19"/>
  </r>
  <r>
    <x v="0"/>
    <x v="1"/>
    <x v="0"/>
    <x v="5"/>
    <x v="4"/>
    <x v="18"/>
    <x v="8"/>
    <n v="215.755"/>
    <n v="165"/>
    <n v="19"/>
  </r>
  <r>
    <x v="0"/>
    <x v="1"/>
    <x v="0"/>
    <x v="5"/>
    <x v="4"/>
    <x v="18"/>
    <x v="9"/>
    <n v="213.41399999999999"/>
    <n v="165"/>
    <n v="19"/>
  </r>
  <r>
    <x v="0"/>
    <x v="1"/>
    <x v="0"/>
    <x v="5"/>
    <x v="4"/>
    <x v="18"/>
    <x v="10"/>
    <n v="209.61600000000001"/>
    <n v="165"/>
    <n v="19"/>
  </r>
  <r>
    <x v="0"/>
    <x v="1"/>
    <x v="0"/>
    <x v="5"/>
    <x v="4"/>
    <x v="18"/>
    <x v="11"/>
    <n v="206.398"/>
    <n v="165"/>
    <n v="19"/>
  </r>
  <r>
    <x v="0"/>
    <x v="1"/>
    <x v="0"/>
    <x v="5"/>
    <x v="4"/>
    <x v="18"/>
    <x v="12"/>
    <n v="201.649"/>
    <n v="165"/>
    <n v="19"/>
  </r>
  <r>
    <x v="0"/>
    <x v="1"/>
    <x v="0"/>
    <x v="5"/>
    <x v="4"/>
    <x v="18"/>
    <x v="13"/>
    <n v="197.84800000000001"/>
    <n v="165"/>
    <n v="19"/>
  </r>
  <r>
    <x v="0"/>
    <x v="1"/>
    <x v="0"/>
    <x v="5"/>
    <x v="4"/>
    <x v="18"/>
    <x v="14"/>
    <n v="193.81700000000001"/>
    <n v="165"/>
    <n v="19"/>
  </r>
  <r>
    <x v="0"/>
    <x v="1"/>
    <x v="0"/>
    <x v="5"/>
    <x v="4"/>
    <x v="18"/>
    <x v="15"/>
    <n v="188.94499999999999"/>
    <n v="165"/>
    <n v="19"/>
  </r>
  <r>
    <x v="0"/>
    <x v="1"/>
    <x v="0"/>
    <x v="5"/>
    <x v="4"/>
    <x v="18"/>
    <x v="16"/>
    <n v="182.911"/>
    <n v="165"/>
    <n v="19"/>
  </r>
  <r>
    <x v="0"/>
    <x v="1"/>
    <x v="0"/>
    <x v="5"/>
    <x v="4"/>
    <x v="18"/>
    <x v="17"/>
    <n v="174.667"/>
    <n v="165"/>
    <n v="19"/>
  </r>
  <r>
    <x v="0"/>
    <x v="1"/>
    <x v="0"/>
    <x v="5"/>
    <x v="4"/>
    <x v="18"/>
    <x v="18"/>
    <n v="173.983"/>
    <n v="165"/>
    <n v="19"/>
  </r>
  <r>
    <x v="0"/>
    <x v="1"/>
    <x v="0"/>
    <x v="5"/>
    <x v="4"/>
    <x v="19"/>
    <x v="0"/>
    <n v="233.804"/>
    <n v="165"/>
    <n v="19"/>
  </r>
  <r>
    <x v="0"/>
    <x v="1"/>
    <x v="0"/>
    <x v="5"/>
    <x v="4"/>
    <x v="19"/>
    <x v="1"/>
    <n v="227.87700000000001"/>
    <n v="165"/>
    <n v="19"/>
  </r>
  <r>
    <x v="0"/>
    <x v="1"/>
    <x v="0"/>
    <x v="5"/>
    <x v="4"/>
    <x v="19"/>
    <x v="2"/>
    <n v="224.56800000000001"/>
    <n v="165"/>
    <n v="19"/>
  </r>
  <r>
    <x v="0"/>
    <x v="1"/>
    <x v="0"/>
    <x v="5"/>
    <x v="4"/>
    <x v="19"/>
    <x v="3"/>
    <n v="219.845"/>
    <n v="165"/>
    <n v="19"/>
  </r>
  <r>
    <x v="0"/>
    <x v="1"/>
    <x v="0"/>
    <x v="5"/>
    <x v="4"/>
    <x v="19"/>
    <x v="4"/>
    <n v="215.71799999999999"/>
    <n v="165"/>
    <n v="19"/>
  </r>
  <r>
    <x v="0"/>
    <x v="1"/>
    <x v="0"/>
    <x v="5"/>
    <x v="4"/>
    <x v="19"/>
    <x v="5"/>
    <n v="212.179"/>
    <n v="165"/>
    <n v="19"/>
  </r>
  <r>
    <x v="0"/>
    <x v="1"/>
    <x v="0"/>
    <x v="5"/>
    <x v="4"/>
    <x v="19"/>
    <x v="6"/>
    <n v="210.02500000000001"/>
    <n v="165"/>
    <n v="19"/>
  </r>
  <r>
    <x v="0"/>
    <x v="1"/>
    <x v="0"/>
    <x v="5"/>
    <x v="4"/>
    <x v="19"/>
    <x v="7"/>
    <n v="200.53"/>
    <n v="165"/>
    <n v="19"/>
  </r>
  <r>
    <x v="0"/>
    <x v="1"/>
    <x v="0"/>
    <x v="5"/>
    <x v="4"/>
    <x v="19"/>
    <x v="8"/>
    <n v="198.79599999999999"/>
    <n v="165"/>
    <n v="19"/>
  </r>
  <r>
    <x v="0"/>
    <x v="1"/>
    <x v="0"/>
    <x v="5"/>
    <x v="4"/>
    <x v="19"/>
    <x v="9"/>
    <n v="196.24199999999999"/>
    <n v="165"/>
    <n v="19"/>
  </r>
  <r>
    <x v="0"/>
    <x v="1"/>
    <x v="0"/>
    <x v="5"/>
    <x v="4"/>
    <x v="19"/>
    <x v="10"/>
    <n v="191.077"/>
    <n v="165"/>
    <n v="19"/>
  </r>
  <r>
    <x v="0"/>
    <x v="1"/>
    <x v="0"/>
    <x v="5"/>
    <x v="4"/>
    <x v="19"/>
    <x v="11"/>
    <n v="186.68799999999999"/>
    <n v="165"/>
    <n v="19"/>
  </r>
  <r>
    <x v="0"/>
    <x v="1"/>
    <x v="0"/>
    <x v="5"/>
    <x v="4"/>
    <x v="19"/>
    <x v="12"/>
    <n v="183.1"/>
    <n v="165"/>
    <n v="19"/>
  </r>
  <r>
    <x v="0"/>
    <x v="1"/>
    <x v="0"/>
    <x v="5"/>
    <x v="4"/>
    <x v="19"/>
    <x v="13"/>
    <n v="181.81100000000001"/>
    <n v="165"/>
    <n v="19"/>
  </r>
  <r>
    <x v="0"/>
    <x v="1"/>
    <x v="0"/>
    <x v="5"/>
    <x v="4"/>
    <x v="19"/>
    <x v="14"/>
    <n v="174.03399999999999"/>
    <n v="165"/>
    <n v="19"/>
  </r>
  <r>
    <x v="0"/>
    <x v="1"/>
    <x v="0"/>
    <x v="5"/>
    <x v="4"/>
    <x v="19"/>
    <x v="15"/>
    <n v="171.25299999999999"/>
    <n v="165"/>
    <n v="19"/>
  </r>
  <r>
    <x v="0"/>
    <x v="1"/>
    <x v="0"/>
    <x v="5"/>
    <x v="4"/>
    <x v="19"/>
    <x v="16"/>
    <n v="167.887"/>
    <n v="165"/>
    <n v="19"/>
  </r>
  <r>
    <x v="0"/>
    <x v="1"/>
    <x v="0"/>
    <x v="5"/>
    <x v="4"/>
    <x v="19"/>
    <x v="17"/>
    <n v="164.19499999999999"/>
    <n v="165"/>
    <n v="19"/>
  </r>
  <r>
    <x v="0"/>
    <x v="1"/>
    <x v="0"/>
    <x v="5"/>
    <x v="4"/>
    <x v="19"/>
    <x v="18"/>
    <n v="158.613"/>
    <n v="165"/>
    <n v="19"/>
  </r>
  <r>
    <x v="1"/>
    <x v="1"/>
    <x v="0"/>
    <x v="5"/>
    <x v="0"/>
    <x v="0"/>
    <x v="19"/>
    <n v="57.82"/>
    <n v="210"/>
    <n v="19"/>
  </r>
  <r>
    <x v="1"/>
    <x v="1"/>
    <x v="0"/>
    <x v="5"/>
    <x v="0"/>
    <x v="1"/>
    <x v="19"/>
    <n v="86.311000000000007"/>
    <n v="210"/>
    <n v="19"/>
  </r>
  <r>
    <x v="1"/>
    <x v="1"/>
    <x v="0"/>
    <x v="5"/>
    <x v="0"/>
    <x v="2"/>
    <x v="19"/>
    <n v="89.185000000000002"/>
    <n v="210"/>
    <n v="19"/>
  </r>
  <r>
    <x v="1"/>
    <x v="1"/>
    <x v="0"/>
    <x v="5"/>
    <x v="0"/>
    <x v="3"/>
    <x v="19"/>
    <n v="89.185000000000002"/>
    <n v="210"/>
    <n v="19"/>
  </r>
  <r>
    <x v="1"/>
    <x v="1"/>
    <x v="0"/>
    <x v="5"/>
    <x v="1"/>
    <x v="4"/>
    <x v="19"/>
    <n v="94.954999999999998"/>
    <n v="174"/>
    <n v="19"/>
  </r>
  <r>
    <x v="1"/>
    <x v="1"/>
    <x v="0"/>
    <x v="5"/>
    <x v="1"/>
    <x v="5"/>
    <x v="19"/>
    <n v="103.83199999999999"/>
    <n v="174"/>
    <n v="19"/>
  </r>
  <r>
    <x v="1"/>
    <x v="1"/>
    <x v="0"/>
    <x v="5"/>
    <x v="1"/>
    <x v="6"/>
    <x v="19"/>
    <n v="104.42100000000001"/>
    <n v="174"/>
    <n v="19"/>
  </r>
  <r>
    <x v="1"/>
    <x v="1"/>
    <x v="0"/>
    <x v="5"/>
    <x v="1"/>
    <x v="7"/>
    <x v="19"/>
    <n v="104.42100000000001"/>
    <n v="174"/>
    <n v="19"/>
  </r>
  <r>
    <x v="1"/>
    <x v="1"/>
    <x v="0"/>
    <x v="5"/>
    <x v="2"/>
    <x v="8"/>
    <x v="19"/>
    <n v="111.535"/>
    <n v="87"/>
    <n v="19"/>
  </r>
  <r>
    <x v="1"/>
    <x v="1"/>
    <x v="0"/>
    <x v="5"/>
    <x v="2"/>
    <x v="9"/>
    <x v="19"/>
    <n v="121.041"/>
    <n v="87"/>
    <n v="19"/>
  </r>
  <r>
    <x v="1"/>
    <x v="1"/>
    <x v="0"/>
    <x v="5"/>
    <x v="2"/>
    <x v="10"/>
    <x v="19"/>
    <n v="131.25200000000001"/>
    <n v="87"/>
    <n v="19"/>
  </r>
  <r>
    <x v="1"/>
    <x v="1"/>
    <x v="0"/>
    <x v="5"/>
    <x v="2"/>
    <x v="11"/>
    <x v="19"/>
    <n v="131.25200000000001"/>
    <n v="87"/>
    <n v="19"/>
  </r>
  <r>
    <x v="1"/>
    <x v="1"/>
    <x v="0"/>
    <x v="5"/>
    <x v="3"/>
    <x v="12"/>
    <x v="19"/>
    <n v="155.4"/>
    <n v="67"/>
    <n v="19"/>
  </r>
  <r>
    <x v="1"/>
    <x v="1"/>
    <x v="0"/>
    <x v="5"/>
    <x v="3"/>
    <x v="13"/>
    <x v="19"/>
    <n v="173.35300000000001"/>
    <n v="67"/>
    <n v="19"/>
  </r>
  <r>
    <x v="1"/>
    <x v="1"/>
    <x v="0"/>
    <x v="5"/>
    <x v="3"/>
    <x v="14"/>
    <x v="19"/>
    <n v="198.857"/>
    <n v="67"/>
    <n v="19"/>
  </r>
  <r>
    <x v="1"/>
    <x v="1"/>
    <x v="0"/>
    <x v="5"/>
    <x v="3"/>
    <x v="15"/>
    <x v="19"/>
    <n v="198.857"/>
    <n v="67"/>
    <n v="19"/>
  </r>
  <r>
    <x v="1"/>
    <x v="1"/>
    <x v="0"/>
    <x v="5"/>
    <x v="4"/>
    <x v="16"/>
    <x v="19"/>
    <n v="211.71600000000001"/>
    <n v="13"/>
    <n v="19"/>
  </r>
  <r>
    <x v="1"/>
    <x v="1"/>
    <x v="0"/>
    <x v="5"/>
    <x v="4"/>
    <x v="17"/>
    <x v="19"/>
    <n v="233.357"/>
    <n v="13"/>
    <n v="19"/>
  </r>
  <r>
    <x v="1"/>
    <x v="1"/>
    <x v="0"/>
    <x v="5"/>
    <x v="4"/>
    <x v="18"/>
    <x v="19"/>
    <n v="234.631"/>
    <n v="13"/>
    <n v="19"/>
  </r>
  <r>
    <x v="1"/>
    <x v="1"/>
    <x v="0"/>
    <x v="5"/>
    <x v="4"/>
    <x v="19"/>
    <x v="19"/>
    <n v="234.631"/>
    <n v="13"/>
    <n v="19"/>
  </r>
  <r>
    <x v="1"/>
    <x v="1"/>
    <x v="0"/>
    <x v="5"/>
    <x v="0"/>
    <x v="0"/>
    <x v="9"/>
    <n v="48.033999999999999"/>
    <n v="210"/>
    <n v="19"/>
  </r>
  <r>
    <x v="1"/>
    <x v="1"/>
    <x v="0"/>
    <x v="5"/>
    <x v="0"/>
    <x v="1"/>
    <x v="9"/>
    <n v="65.545000000000002"/>
    <n v="210"/>
    <n v="19"/>
  </r>
  <r>
    <x v="1"/>
    <x v="1"/>
    <x v="0"/>
    <x v="5"/>
    <x v="0"/>
    <x v="2"/>
    <x v="9"/>
    <n v="80.563000000000002"/>
    <n v="210"/>
    <n v="19"/>
  </r>
  <r>
    <x v="1"/>
    <x v="1"/>
    <x v="0"/>
    <x v="5"/>
    <x v="0"/>
    <x v="3"/>
    <x v="9"/>
    <n v="60.665999999999997"/>
    <n v="210"/>
    <n v="19"/>
  </r>
  <r>
    <x v="1"/>
    <x v="1"/>
    <x v="0"/>
    <x v="5"/>
    <x v="1"/>
    <x v="4"/>
    <x v="9"/>
    <n v="73.483999999999995"/>
    <n v="174"/>
    <n v="19"/>
  </r>
  <r>
    <x v="1"/>
    <x v="1"/>
    <x v="0"/>
    <x v="5"/>
    <x v="1"/>
    <x v="5"/>
    <x v="9"/>
    <n v="82.548000000000002"/>
    <n v="174"/>
    <n v="19"/>
  </r>
  <r>
    <x v="1"/>
    <x v="1"/>
    <x v="0"/>
    <x v="5"/>
    <x v="1"/>
    <x v="6"/>
    <x v="9"/>
    <n v="82.641999999999996"/>
    <n v="174"/>
    <n v="19"/>
  </r>
  <r>
    <x v="1"/>
    <x v="1"/>
    <x v="0"/>
    <x v="5"/>
    <x v="1"/>
    <x v="7"/>
    <x v="9"/>
    <n v="80.355999999999995"/>
    <n v="174"/>
    <n v="19"/>
  </r>
  <r>
    <x v="1"/>
    <x v="1"/>
    <x v="0"/>
    <x v="5"/>
    <x v="2"/>
    <x v="8"/>
    <x v="9"/>
    <n v="92.600999999999999"/>
    <n v="87"/>
    <n v="19"/>
  </r>
  <r>
    <x v="1"/>
    <x v="1"/>
    <x v="0"/>
    <x v="5"/>
    <x v="2"/>
    <x v="9"/>
    <x v="9"/>
    <n v="101.33"/>
    <n v="87"/>
    <n v="19"/>
  </r>
  <r>
    <x v="1"/>
    <x v="1"/>
    <x v="0"/>
    <x v="5"/>
    <x v="2"/>
    <x v="10"/>
    <x v="9"/>
    <n v="97.061000000000007"/>
    <n v="87"/>
    <n v="19"/>
  </r>
  <r>
    <x v="1"/>
    <x v="1"/>
    <x v="0"/>
    <x v="5"/>
    <x v="2"/>
    <x v="11"/>
    <x v="9"/>
    <n v="94.879000000000005"/>
    <n v="87"/>
    <n v="19"/>
  </r>
  <r>
    <x v="1"/>
    <x v="1"/>
    <x v="0"/>
    <x v="5"/>
    <x v="3"/>
    <x v="12"/>
    <x v="9"/>
    <n v="125.01300000000001"/>
    <n v="67"/>
    <n v="19"/>
  </r>
  <r>
    <x v="1"/>
    <x v="1"/>
    <x v="0"/>
    <x v="5"/>
    <x v="3"/>
    <x v="13"/>
    <x v="9"/>
    <n v="140.953"/>
    <n v="67"/>
    <n v="19"/>
  </r>
  <r>
    <x v="1"/>
    <x v="1"/>
    <x v="0"/>
    <x v="5"/>
    <x v="3"/>
    <x v="14"/>
    <x v="9"/>
    <n v="154.13499999999999"/>
    <n v="67"/>
    <n v="19"/>
  </r>
  <r>
    <x v="1"/>
    <x v="1"/>
    <x v="0"/>
    <x v="5"/>
    <x v="3"/>
    <x v="15"/>
    <x v="9"/>
    <n v="141.37299999999999"/>
    <n v="67"/>
    <n v="19"/>
  </r>
  <r>
    <x v="1"/>
    <x v="1"/>
    <x v="0"/>
    <x v="5"/>
    <x v="4"/>
    <x v="16"/>
    <x v="9"/>
    <n v="201.804"/>
    <n v="13"/>
    <n v="19"/>
  </r>
  <r>
    <x v="1"/>
    <x v="1"/>
    <x v="0"/>
    <x v="5"/>
    <x v="4"/>
    <x v="17"/>
    <x v="9"/>
    <n v="221.08"/>
    <n v="13"/>
    <n v="19"/>
  </r>
  <r>
    <x v="1"/>
    <x v="1"/>
    <x v="0"/>
    <x v="5"/>
    <x v="4"/>
    <x v="18"/>
    <x v="9"/>
    <n v="223.68299999999999"/>
    <n v="13"/>
    <n v="19"/>
  </r>
  <r>
    <x v="1"/>
    <x v="1"/>
    <x v="0"/>
    <x v="5"/>
    <x v="4"/>
    <x v="19"/>
    <x v="9"/>
    <n v="219.155"/>
    <n v="13"/>
    <n v="19"/>
  </r>
  <r>
    <x v="1"/>
    <x v="1"/>
    <x v="0"/>
    <x v="5"/>
    <x v="0"/>
    <x v="0"/>
    <x v="20"/>
    <n v="35.146999999999998"/>
    <n v="210"/>
    <n v="19"/>
  </r>
  <r>
    <x v="1"/>
    <x v="1"/>
    <x v="0"/>
    <x v="5"/>
    <x v="0"/>
    <x v="1"/>
    <x v="20"/>
    <n v="38.625999999999998"/>
    <n v="210"/>
    <n v="19"/>
  </r>
  <r>
    <x v="1"/>
    <x v="1"/>
    <x v="0"/>
    <x v="5"/>
    <x v="0"/>
    <x v="2"/>
    <x v="20"/>
    <n v="56.61"/>
    <n v="210"/>
    <n v="19"/>
  </r>
  <r>
    <x v="1"/>
    <x v="1"/>
    <x v="0"/>
    <x v="5"/>
    <x v="0"/>
    <x v="3"/>
    <x v="20"/>
    <n v="35.146999999999998"/>
    <n v="210"/>
    <n v="19"/>
  </r>
  <r>
    <x v="1"/>
    <x v="1"/>
    <x v="0"/>
    <x v="5"/>
    <x v="1"/>
    <x v="4"/>
    <x v="20"/>
    <n v="54.220999999999997"/>
    <n v="174"/>
    <n v="19"/>
  </r>
  <r>
    <x v="1"/>
    <x v="1"/>
    <x v="0"/>
    <x v="5"/>
    <x v="1"/>
    <x v="5"/>
    <x v="20"/>
    <n v="62.271000000000001"/>
    <n v="174"/>
    <n v="19"/>
  </r>
  <r>
    <x v="1"/>
    <x v="1"/>
    <x v="0"/>
    <x v="5"/>
    <x v="1"/>
    <x v="6"/>
    <x v="20"/>
    <n v="61.183"/>
    <n v="174"/>
    <n v="19"/>
  </r>
  <r>
    <x v="1"/>
    <x v="1"/>
    <x v="0"/>
    <x v="5"/>
    <x v="1"/>
    <x v="7"/>
    <x v="20"/>
    <n v="54.220999999999997"/>
    <n v="174"/>
    <n v="19"/>
  </r>
  <r>
    <x v="1"/>
    <x v="1"/>
    <x v="0"/>
    <x v="5"/>
    <x v="2"/>
    <x v="8"/>
    <x v="20"/>
    <n v="70.808999999999997"/>
    <n v="87"/>
    <n v="19"/>
  </r>
  <r>
    <x v="1"/>
    <x v="1"/>
    <x v="0"/>
    <x v="5"/>
    <x v="2"/>
    <x v="9"/>
    <x v="20"/>
    <n v="67.319999999999993"/>
    <n v="87"/>
    <n v="19"/>
  </r>
  <r>
    <x v="1"/>
    <x v="1"/>
    <x v="0"/>
    <x v="5"/>
    <x v="2"/>
    <x v="10"/>
    <x v="20"/>
    <n v="81.417000000000002"/>
    <n v="87"/>
    <n v="19"/>
  </r>
  <r>
    <x v="1"/>
    <x v="1"/>
    <x v="0"/>
    <x v="5"/>
    <x v="2"/>
    <x v="11"/>
    <x v="20"/>
    <n v="67.319999999999993"/>
    <n v="87"/>
    <n v="19"/>
  </r>
  <r>
    <x v="1"/>
    <x v="1"/>
    <x v="0"/>
    <x v="5"/>
    <x v="3"/>
    <x v="12"/>
    <x v="20"/>
    <n v="93.031000000000006"/>
    <n v="67"/>
    <n v="19"/>
  </r>
  <r>
    <x v="1"/>
    <x v="1"/>
    <x v="0"/>
    <x v="5"/>
    <x v="3"/>
    <x v="13"/>
    <x v="20"/>
    <n v="117.065"/>
    <n v="67"/>
    <n v="19"/>
  </r>
  <r>
    <x v="1"/>
    <x v="1"/>
    <x v="0"/>
    <x v="5"/>
    <x v="3"/>
    <x v="14"/>
    <x v="20"/>
    <n v="133.59700000000001"/>
    <n v="67"/>
    <n v="19"/>
  </r>
  <r>
    <x v="1"/>
    <x v="1"/>
    <x v="0"/>
    <x v="5"/>
    <x v="3"/>
    <x v="15"/>
    <x v="20"/>
    <n v="93.031000000000006"/>
    <n v="67"/>
    <n v="19"/>
  </r>
  <r>
    <x v="1"/>
    <x v="1"/>
    <x v="0"/>
    <x v="5"/>
    <x v="4"/>
    <x v="16"/>
    <x v="20"/>
    <n v="199.363"/>
    <n v="13"/>
    <n v="19"/>
  </r>
  <r>
    <x v="1"/>
    <x v="1"/>
    <x v="0"/>
    <x v="5"/>
    <x v="4"/>
    <x v="17"/>
    <x v="20"/>
    <n v="219.155"/>
    <n v="13"/>
    <n v="19"/>
  </r>
  <r>
    <x v="1"/>
    <x v="1"/>
    <x v="0"/>
    <x v="5"/>
    <x v="4"/>
    <x v="18"/>
    <x v="20"/>
    <n v="217.52500000000001"/>
    <n v="13"/>
    <n v="19"/>
  </r>
  <r>
    <x v="1"/>
    <x v="1"/>
    <x v="0"/>
    <x v="5"/>
    <x v="4"/>
    <x v="19"/>
    <x v="20"/>
    <n v="199.363"/>
    <n v="13"/>
    <n v="19"/>
  </r>
  <r>
    <x v="0"/>
    <x v="1"/>
    <x v="1"/>
    <x v="0"/>
    <x v="0"/>
    <x v="0"/>
    <x v="0"/>
    <n v="52.982999999999997"/>
    <n v="1465"/>
    <n v="19"/>
  </r>
  <r>
    <x v="0"/>
    <x v="1"/>
    <x v="1"/>
    <x v="0"/>
    <x v="0"/>
    <x v="0"/>
    <x v="1"/>
    <n v="48.122"/>
    <n v="1465"/>
    <n v="19"/>
  </r>
  <r>
    <x v="0"/>
    <x v="1"/>
    <x v="1"/>
    <x v="0"/>
    <x v="0"/>
    <x v="0"/>
    <x v="2"/>
    <n v="44.878"/>
    <n v="1465"/>
    <n v="19"/>
  </r>
  <r>
    <x v="0"/>
    <x v="1"/>
    <x v="1"/>
    <x v="0"/>
    <x v="0"/>
    <x v="0"/>
    <x v="3"/>
    <n v="43.588000000000001"/>
    <n v="1465"/>
    <n v="19"/>
  </r>
  <r>
    <x v="0"/>
    <x v="1"/>
    <x v="1"/>
    <x v="0"/>
    <x v="0"/>
    <x v="0"/>
    <x v="4"/>
    <n v="43.360999999999997"/>
    <n v="1465"/>
    <n v="19"/>
  </r>
  <r>
    <x v="0"/>
    <x v="1"/>
    <x v="1"/>
    <x v="0"/>
    <x v="0"/>
    <x v="0"/>
    <x v="5"/>
    <n v="43.24"/>
    <n v="1465"/>
    <n v="19"/>
  </r>
  <r>
    <x v="0"/>
    <x v="1"/>
    <x v="1"/>
    <x v="0"/>
    <x v="0"/>
    <x v="0"/>
    <x v="6"/>
    <n v="42.956000000000003"/>
    <n v="1465"/>
    <n v="19"/>
  </r>
  <r>
    <x v="0"/>
    <x v="1"/>
    <x v="1"/>
    <x v="0"/>
    <x v="0"/>
    <x v="0"/>
    <x v="7"/>
    <n v="42.335999999999999"/>
    <n v="1465"/>
    <n v="19"/>
  </r>
  <r>
    <x v="0"/>
    <x v="1"/>
    <x v="1"/>
    <x v="0"/>
    <x v="0"/>
    <x v="0"/>
    <x v="8"/>
    <n v="41.924999999999997"/>
    <n v="1465"/>
    <n v="19"/>
  </r>
  <r>
    <x v="0"/>
    <x v="1"/>
    <x v="1"/>
    <x v="0"/>
    <x v="0"/>
    <x v="0"/>
    <x v="9"/>
    <n v="41.807000000000002"/>
    <n v="1465"/>
    <n v="19"/>
  </r>
  <r>
    <x v="0"/>
    <x v="1"/>
    <x v="1"/>
    <x v="0"/>
    <x v="0"/>
    <x v="0"/>
    <x v="10"/>
    <n v="41.396000000000001"/>
    <n v="1465"/>
    <n v="19"/>
  </r>
  <r>
    <x v="0"/>
    <x v="1"/>
    <x v="1"/>
    <x v="0"/>
    <x v="0"/>
    <x v="0"/>
    <x v="11"/>
    <n v="41.279000000000003"/>
    <n v="1465"/>
    <n v="19"/>
  </r>
  <r>
    <x v="0"/>
    <x v="1"/>
    <x v="1"/>
    <x v="0"/>
    <x v="0"/>
    <x v="0"/>
    <x v="12"/>
    <n v="41.238"/>
    <n v="1465"/>
    <n v="19"/>
  </r>
  <r>
    <x v="0"/>
    <x v="1"/>
    <x v="1"/>
    <x v="0"/>
    <x v="0"/>
    <x v="0"/>
    <x v="13"/>
    <n v="40.765999999999998"/>
    <n v="1465"/>
    <n v="19"/>
  </r>
  <r>
    <x v="0"/>
    <x v="1"/>
    <x v="1"/>
    <x v="0"/>
    <x v="0"/>
    <x v="0"/>
    <x v="14"/>
    <n v="39.533999999999999"/>
    <n v="1465"/>
    <n v="19"/>
  </r>
  <r>
    <x v="0"/>
    <x v="1"/>
    <x v="1"/>
    <x v="0"/>
    <x v="0"/>
    <x v="0"/>
    <x v="15"/>
    <n v="38.53"/>
    <n v="1465"/>
    <n v="19"/>
  </r>
  <r>
    <x v="0"/>
    <x v="1"/>
    <x v="1"/>
    <x v="0"/>
    <x v="0"/>
    <x v="0"/>
    <x v="16"/>
    <n v="38.283999999999999"/>
    <n v="1465"/>
    <n v="19"/>
  </r>
  <r>
    <x v="0"/>
    <x v="1"/>
    <x v="1"/>
    <x v="0"/>
    <x v="0"/>
    <x v="0"/>
    <x v="17"/>
    <n v="37.445"/>
    <n v="1465"/>
    <n v="19"/>
  </r>
  <r>
    <x v="0"/>
    <x v="1"/>
    <x v="1"/>
    <x v="0"/>
    <x v="0"/>
    <x v="0"/>
    <x v="18"/>
    <n v="32.293999999999997"/>
    <n v="1465"/>
    <n v="19"/>
  </r>
  <r>
    <x v="0"/>
    <x v="1"/>
    <x v="1"/>
    <x v="0"/>
    <x v="0"/>
    <x v="1"/>
    <x v="0"/>
    <n v="57.426000000000002"/>
    <n v="1465"/>
    <n v="19"/>
  </r>
  <r>
    <x v="0"/>
    <x v="1"/>
    <x v="1"/>
    <x v="0"/>
    <x v="0"/>
    <x v="1"/>
    <x v="1"/>
    <n v="50.314999999999998"/>
    <n v="1465"/>
    <n v="19"/>
  </r>
  <r>
    <x v="0"/>
    <x v="1"/>
    <x v="1"/>
    <x v="0"/>
    <x v="0"/>
    <x v="1"/>
    <x v="2"/>
    <n v="48.988"/>
    <n v="1465"/>
    <n v="19"/>
  </r>
  <r>
    <x v="0"/>
    <x v="1"/>
    <x v="1"/>
    <x v="0"/>
    <x v="0"/>
    <x v="1"/>
    <x v="3"/>
    <n v="47.834000000000003"/>
    <n v="1465"/>
    <n v="19"/>
  </r>
  <r>
    <x v="0"/>
    <x v="1"/>
    <x v="1"/>
    <x v="0"/>
    <x v="0"/>
    <x v="1"/>
    <x v="4"/>
    <n v="47.036000000000001"/>
    <n v="1465"/>
    <n v="19"/>
  </r>
  <r>
    <x v="0"/>
    <x v="1"/>
    <x v="1"/>
    <x v="0"/>
    <x v="0"/>
    <x v="1"/>
    <x v="5"/>
    <n v="46.195"/>
    <n v="1465"/>
    <n v="19"/>
  </r>
  <r>
    <x v="0"/>
    <x v="1"/>
    <x v="1"/>
    <x v="0"/>
    <x v="0"/>
    <x v="1"/>
    <x v="6"/>
    <n v="45.503"/>
    <n v="1465"/>
    <n v="19"/>
  </r>
  <r>
    <x v="0"/>
    <x v="1"/>
    <x v="1"/>
    <x v="0"/>
    <x v="0"/>
    <x v="1"/>
    <x v="7"/>
    <n v="45.192"/>
    <n v="1465"/>
    <n v="19"/>
  </r>
  <r>
    <x v="0"/>
    <x v="1"/>
    <x v="1"/>
    <x v="0"/>
    <x v="0"/>
    <x v="1"/>
    <x v="8"/>
    <n v="44.917999999999999"/>
    <n v="1465"/>
    <n v="19"/>
  </r>
  <r>
    <x v="0"/>
    <x v="1"/>
    <x v="1"/>
    <x v="0"/>
    <x v="0"/>
    <x v="1"/>
    <x v="9"/>
    <n v="44.252000000000002"/>
    <n v="1465"/>
    <n v="19"/>
  </r>
  <r>
    <x v="0"/>
    <x v="1"/>
    <x v="1"/>
    <x v="0"/>
    <x v="0"/>
    <x v="1"/>
    <x v="10"/>
    <n v="43.847000000000001"/>
    <n v="1465"/>
    <n v="19"/>
  </r>
  <r>
    <x v="0"/>
    <x v="1"/>
    <x v="1"/>
    <x v="0"/>
    <x v="0"/>
    <x v="1"/>
    <x v="11"/>
    <n v="43.320999999999998"/>
    <n v="1465"/>
    <n v="19"/>
  </r>
  <r>
    <x v="0"/>
    <x v="1"/>
    <x v="1"/>
    <x v="0"/>
    <x v="0"/>
    <x v="1"/>
    <x v="12"/>
    <n v="43.234000000000002"/>
    <n v="1465"/>
    <n v="19"/>
  </r>
  <r>
    <x v="0"/>
    <x v="1"/>
    <x v="1"/>
    <x v="0"/>
    <x v="0"/>
    <x v="1"/>
    <x v="13"/>
    <n v="42.545000000000002"/>
    <n v="1465"/>
    <n v="19"/>
  </r>
  <r>
    <x v="0"/>
    <x v="1"/>
    <x v="1"/>
    <x v="0"/>
    <x v="0"/>
    <x v="1"/>
    <x v="14"/>
    <n v="41.972000000000001"/>
    <n v="1465"/>
    <n v="19"/>
  </r>
  <r>
    <x v="0"/>
    <x v="1"/>
    <x v="1"/>
    <x v="0"/>
    <x v="0"/>
    <x v="1"/>
    <x v="15"/>
    <n v="40.869"/>
    <n v="1465"/>
    <n v="19"/>
  </r>
  <r>
    <x v="0"/>
    <x v="1"/>
    <x v="1"/>
    <x v="0"/>
    <x v="0"/>
    <x v="1"/>
    <x v="16"/>
    <n v="40.241999999999997"/>
    <n v="1465"/>
    <n v="19"/>
  </r>
  <r>
    <x v="0"/>
    <x v="1"/>
    <x v="1"/>
    <x v="0"/>
    <x v="0"/>
    <x v="1"/>
    <x v="17"/>
    <n v="39.850999999999999"/>
    <n v="1465"/>
    <n v="19"/>
  </r>
  <r>
    <x v="0"/>
    <x v="1"/>
    <x v="1"/>
    <x v="0"/>
    <x v="0"/>
    <x v="1"/>
    <x v="18"/>
    <n v="34.231000000000002"/>
    <n v="1465"/>
    <n v="19"/>
  </r>
  <r>
    <x v="0"/>
    <x v="1"/>
    <x v="1"/>
    <x v="0"/>
    <x v="0"/>
    <x v="2"/>
    <x v="0"/>
    <n v="61.412999999999997"/>
    <n v="1465"/>
    <n v="19"/>
  </r>
  <r>
    <x v="0"/>
    <x v="1"/>
    <x v="1"/>
    <x v="0"/>
    <x v="0"/>
    <x v="2"/>
    <x v="1"/>
    <n v="58.119"/>
    <n v="1465"/>
    <n v="19"/>
  </r>
  <r>
    <x v="0"/>
    <x v="1"/>
    <x v="1"/>
    <x v="0"/>
    <x v="0"/>
    <x v="2"/>
    <x v="2"/>
    <n v="52.674999999999997"/>
    <n v="1465"/>
    <n v="19"/>
  </r>
  <r>
    <x v="0"/>
    <x v="1"/>
    <x v="1"/>
    <x v="0"/>
    <x v="0"/>
    <x v="2"/>
    <x v="3"/>
    <n v="51.713000000000001"/>
    <n v="1465"/>
    <n v="19"/>
  </r>
  <r>
    <x v="0"/>
    <x v="1"/>
    <x v="1"/>
    <x v="0"/>
    <x v="0"/>
    <x v="2"/>
    <x v="4"/>
    <n v="50.429000000000002"/>
    <n v="1465"/>
    <n v="19"/>
  </r>
  <r>
    <x v="0"/>
    <x v="1"/>
    <x v="1"/>
    <x v="0"/>
    <x v="0"/>
    <x v="2"/>
    <x v="5"/>
    <n v="49.561"/>
    <n v="1465"/>
    <n v="19"/>
  </r>
  <r>
    <x v="0"/>
    <x v="1"/>
    <x v="1"/>
    <x v="0"/>
    <x v="0"/>
    <x v="2"/>
    <x v="6"/>
    <n v="49.027000000000001"/>
    <n v="1465"/>
    <n v="19"/>
  </r>
  <r>
    <x v="0"/>
    <x v="1"/>
    <x v="1"/>
    <x v="0"/>
    <x v="0"/>
    <x v="2"/>
    <x v="7"/>
    <n v="48.99"/>
    <n v="1465"/>
    <n v="19"/>
  </r>
  <r>
    <x v="0"/>
    <x v="1"/>
    <x v="1"/>
    <x v="0"/>
    <x v="0"/>
    <x v="2"/>
    <x v="8"/>
    <n v="48.283999999999999"/>
    <n v="1465"/>
    <n v="19"/>
  </r>
  <r>
    <x v="0"/>
    <x v="1"/>
    <x v="1"/>
    <x v="0"/>
    <x v="0"/>
    <x v="2"/>
    <x v="9"/>
    <n v="47.719000000000001"/>
    <n v="1465"/>
    <n v="19"/>
  </r>
  <r>
    <x v="0"/>
    <x v="1"/>
    <x v="1"/>
    <x v="0"/>
    <x v="0"/>
    <x v="2"/>
    <x v="10"/>
    <n v="47.381999999999998"/>
    <n v="1465"/>
    <n v="19"/>
  </r>
  <r>
    <x v="0"/>
    <x v="1"/>
    <x v="1"/>
    <x v="0"/>
    <x v="0"/>
    <x v="2"/>
    <x v="11"/>
    <n v="47.03"/>
    <n v="1465"/>
    <n v="19"/>
  </r>
  <r>
    <x v="0"/>
    <x v="1"/>
    <x v="1"/>
    <x v="0"/>
    <x v="0"/>
    <x v="2"/>
    <x v="12"/>
    <n v="46.875"/>
    <n v="1465"/>
    <n v="19"/>
  </r>
  <r>
    <x v="0"/>
    <x v="1"/>
    <x v="1"/>
    <x v="0"/>
    <x v="0"/>
    <x v="2"/>
    <x v="13"/>
    <n v="46.511000000000003"/>
    <n v="1465"/>
    <n v="19"/>
  </r>
  <r>
    <x v="0"/>
    <x v="1"/>
    <x v="1"/>
    <x v="0"/>
    <x v="0"/>
    <x v="2"/>
    <x v="14"/>
    <n v="45.475999999999999"/>
    <n v="1465"/>
    <n v="19"/>
  </r>
  <r>
    <x v="0"/>
    <x v="1"/>
    <x v="1"/>
    <x v="0"/>
    <x v="0"/>
    <x v="2"/>
    <x v="15"/>
    <n v="44.466999999999999"/>
    <n v="1465"/>
    <n v="19"/>
  </r>
  <r>
    <x v="0"/>
    <x v="1"/>
    <x v="1"/>
    <x v="0"/>
    <x v="0"/>
    <x v="2"/>
    <x v="16"/>
    <n v="43.244999999999997"/>
    <n v="1465"/>
    <n v="19"/>
  </r>
  <r>
    <x v="0"/>
    <x v="1"/>
    <x v="1"/>
    <x v="0"/>
    <x v="0"/>
    <x v="2"/>
    <x v="17"/>
    <n v="41.494999999999997"/>
    <n v="1465"/>
    <n v="19"/>
  </r>
  <r>
    <x v="0"/>
    <x v="1"/>
    <x v="1"/>
    <x v="0"/>
    <x v="0"/>
    <x v="2"/>
    <x v="18"/>
    <n v="38.326999999999998"/>
    <n v="1465"/>
    <n v="19"/>
  </r>
  <r>
    <x v="0"/>
    <x v="1"/>
    <x v="1"/>
    <x v="0"/>
    <x v="0"/>
    <x v="3"/>
    <x v="0"/>
    <n v="61.41"/>
    <n v="1465"/>
    <n v="19"/>
  </r>
  <r>
    <x v="0"/>
    <x v="1"/>
    <x v="1"/>
    <x v="0"/>
    <x v="0"/>
    <x v="3"/>
    <x v="1"/>
    <n v="56.567999999999998"/>
    <n v="1465"/>
    <n v="19"/>
  </r>
  <r>
    <x v="0"/>
    <x v="1"/>
    <x v="1"/>
    <x v="0"/>
    <x v="0"/>
    <x v="3"/>
    <x v="2"/>
    <n v="52.415999999999997"/>
    <n v="1465"/>
    <n v="19"/>
  </r>
  <r>
    <x v="0"/>
    <x v="1"/>
    <x v="1"/>
    <x v="0"/>
    <x v="0"/>
    <x v="3"/>
    <x v="3"/>
    <n v="48.988999999999997"/>
    <n v="1465"/>
    <n v="19"/>
  </r>
  <r>
    <x v="0"/>
    <x v="1"/>
    <x v="1"/>
    <x v="0"/>
    <x v="0"/>
    <x v="3"/>
    <x v="4"/>
    <n v="47.936"/>
    <n v="1465"/>
    <n v="19"/>
  </r>
  <r>
    <x v="0"/>
    <x v="1"/>
    <x v="1"/>
    <x v="0"/>
    <x v="0"/>
    <x v="3"/>
    <x v="5"/>
    <n v="47.378"/>
    <n v="1465"/>
    <n v="19"/>
  </r>
  <r>
    <x v="0"/>
    <x v="1"/>
    <x v="1"/>
    <x v="0"/>
    <x v="0"/>
    <x v="3"/>
    <x v="6"/>
    <n v="47.030999999999999"/>
    <n v="1465"/>
    <n v="19"/>
  </r>
  <r>
    <x v="0"/>
    <x v="1"/>
    <x v="1"/>
    <x v="0"/>
    <x v="0"/>
    <x v="3"/>
    <x v="7"/>
    <n v="46.518999999999998"/>
    <n v="1465"/>
    <n v="19"/>
  </r>
  <r>
    <x v="0"/>
    <x v="1"/>
    <x v="1"/>
    <x v="0"/>
    <x v="0"/>
    <x v="3"/>
    <x v="8"/>
    <n v="45.273000000000003"/>
    <n v="1465"/>
    <n v="19"/>
  </r>
  <r>
    <x v="0"/>
    <x v="1"/>
    <x v="1"/>
    <x v="0"/>
    <x v="0"/>
    <x v="3"/>
    <x v="9"/>
    <n v="43.814"/>
    <n v="1465"/>
    <n v="19"/>
  </r>
  <r>
    <x v="0"/>
    <x v="1"/>
    <x v="1"/>
    <x v="0"/>
    <x v="0"/>
    <x v="3"/>
    <x v="10"/>
    <n v="43.408999999999999"/>
    <n v="1465"/>
    <n v="19"/>
  </r>
  <r>
    <x v="0"/>
    <x v="1"/>
    <x v="1"/>
    <x v="0"/>
    <x v="0"/>
    <x v="3"/>
    <x v="11"/>
    <n v="43.241999999999997"/>
    <n v="1465"/>
    <n v="19"/>
  </r>
  <r>
    <x v="0"/>
    <x v="1"/>
    <x v="1"/>
    <x v="0"/>
    <x v="0"/>
    <x v="3"/>
    <x v="12"/>
    <n v="42.957999999999998"/>
    <n v="1465"/>
    <n v="19"/>
  </r>
  <r>
    <x v="0"/>
    <x v="1"/>
    <x v="1"/>
    <x v="0"/>
    <x v="0"/>
    <x v="3"/>
    <x v="13"/>
    <n v="41.908000000000001"/>
    <n v="1465"/>
    <n v="19"/>
  </r>
  <r>
    <x v="0"/>
    <x v="1"/>
    <x v="1"/>
    <x v="0"/>
    <x v="0"/>
    <x v="3"/>
    <x v="14"/>
    <n v="40.752000000000002"/>
    <n v="1465"/>
    <n v="19"/>
  </r>
  <r>
    <x v="0"/>
    <x v="1"/>
    <x v="1"/>
    <x v="0"/>
    <x v="0"/>
    <x v="3"/>
    <x v="15"/>
    <n v="40.228999999999999"/>
    <n v="1465"/>
    <n v="19"/>
  </r>
  <r>
    <x v="0"/>
    <x v="1"/>
    <x v="1"/>
    <x v="0"/>
    <x v="0"/>
    <x v="3"/>
    <x v="16"/>
    <n v="39.908000000000001"/>
    <n v="1465"/>
    <n v="19"/>
  </r>
  <r>
    <x v="0"/>
    <x v="1"/>
    <x v="1"/>
    <x v="0"/>
    <x v="0"/>
    <x v="3"/>
    <x v="17"/>
    <n v="38.53"/>
    <n v="1465"/>
    <n v="19"/>
  </r>
  <r>
    <x v="0"/>
    <x v="1"/>
    <x v="1"/>
    <x v="0"/>
    <x v="0"/>
    <x v="3"/>
    <x v="18"/>
    <n v="32.293999999999997"/>
    <n v="1465"/>
    <n v="19"/>
  </r>
  <r>
    <x v="0"/>
    <x v="1"/>
    <x v="1"/>
    <x v="0"/>
    <x v="1"/>
    <x v="4"/>
    <x v="0"/>
    <n v="65.914000000000001"/>
    <n v="1946"/>
    <n v="19"/>
  </r>
  <r>
    <x v="0"/>
    <x v="1"/>
    <x v="1"/>
    <x v="0"/>
    <x v="1"/>
    <x v="4"/>
    <x v="1"/>
    <n v="64.283000000000001"/>
    <n v="1946"/>
    <n v="19"/>
  </r>
  <r>
    <x v="0"/>
    <x v="1"/>
    <x v="1"/>
    <x v="0"/>
    <x v="1"/>
    <x v="4"/>
    <x v="2"/>
    <n v="64.055000000000007"/>
    <n v="1946"/>
    <n v="19"/>
  </r>
  <r>
    <x v="0"/>
    <x v="1"/>
    <x v="1"/>
    <x v="0"/>
    <x v="1"/>
    <x v="4"/>
    <x v="3"/>
    <n v="62.151000000000003"/>
    <n v="1946"/>
    <n v="19"/>
  </r>
  <r>
    <x v="0"/>
    <x v="1"/>
    <x v="1"/>
    <x v="0"/>
    <x v="1"/>
    <x v="4"/>
    <x v="4"/>
    <n v="60.720999999999997"/>
    <n v="1946"/>
    <n v="19"/>
  </r>
  <r>
    <x v="0"/>
    <x v="1"/>
    <x v="1"/>
    <x v="0"/>
    <x v="1"/>
    <x v="4"/>
    <x v="5"/>
    <n v="59.838999999999999"/>
    <n v="1946"/>
    <n v="19"/>
  </r>
  <r>
    <x v="0"/>
    <x v="1"/>
    <x v="1"/>
    <x v="0"/>
    <x v="1"/>
    <x v="4"/>
    <x v="6"/>
    <n v="59.134"/>
    <n v="1946"/>
    <n v="19"/>
  </r>
  <r>
    <x v="0"/>
    <x v="1"/>
    <x v="1"/>
    <x v="0"/>
    <x v="1"/>
    <x v="4"/>
    <x v="7"/>
    <n v="57.128999999999998"/>
    <n v="1946"/>
    <n v="19"/>
  </r>
  <r>
    <x v="0"/>
    <x v="1"/>
    <x v="1"/>
    <x v="0"/>
    <x v="1"/>
    <x v="4"/>
    <x v="8"/>
    <n v="56.316000000000003"/>
    <n v="1946"/>
    <n v="19"/>
  </r>
  <r>
    <x v="0"/>
    <x v="1"/>
    <x v="1"/>
    <x v="0"/>
    <x v="1"/>
    <x v="4"/>
    <x v="9"/>
    <n v="55.4"/>
    <n v="1946"/>
    <n v="19"/>
  </r>
  <r>
    <x v="0"/>
    <x v="1"/>
    <x v="1"/>
    <x v="0"/>
    <x v="1"/>
    <x v="4"/>
    <x v="10"/>
    <n v="54.898000000000003"/>
    <n v="1946"/>
    <n v="19"/>
  </r>
  <r>
    <x v="0"/>
    <x v="1"/>
    <x v="1"/>
    <x v="0"/>
    <x v="1"/>
    <x v="4"/>
    <x v="11"/>
    <n v="54.429000000000002"/>
    <n v="1946"/>
    <n v="19"/>
  </r>
  <r>
    <x v="0"/>
    <x v="1"/>
    <x v="1"/>
    <x v="0"/>
    <x v="1"/>
    <x v="4"/>
    <x v="12"/>
    <n v="53.938000000000002"/>
    <n v="1946"/>
    <n v="19"/>
  </r>
  <r>
    <x v="0"/>
    <x v="1"/>
    <x v="1"/>
    <x v="0"/>
    <x v="1"/>
    <x v="4"/>
    <x v="13"/>
    <n v="53.704999999999998"/>
    <n v="1946"/>
    <n v="19"/>
  </r>
  <r>
    <x v="0"/>
    <x v="1"/>
    <x v="1"/>
    <x v="0"/>
    <x v="1"/>
    <x v="4"/>
    <x v="14"/>
    <n v="53.014000000000003"/>
    <n v="1946"/>
    <n v="19"/>
  </r>
  <r>
    <x v="0"/>
    <x v="1"/>
    <x v="1"/>
    <x v="0"/>
    <x v="1"/>
    <x v="4"/>
    <x v="15"/>
    <n v="52.31"/>
    <n v="1946"/>
    <n v="19"/>
  </r>
  <r>
    <x v="0"/>
    <x v="1"/>
    <x v="1"/>
    <x v="0"/>
    <x v="1"/>
    <x v="4"/>
    <x v="16"/>
    <n v="51.289000000000001"/>
    <n v="1946"/>
    <n v="19"/>
  </r>
  <r>
    <x v="0"/>
    <x v="1"/>
    <x v="1"/>
    <x v="0"/>
    <x v="1"/>
    <x v="4"/>
    <x v="17"/>
    <n v="51.168999999999997"/>
    <n v="1946"/>
    <n v="19"/>
  </r>
  <r>
    <x v="0"/>
    <x v="1"/>
    <x v="1"/>
    <x v="0"/>
    <x v="1"/>
    <x v="4"/>
    <x v="18"/>
    <n v="43.582999999999998"/>
    <n v="1946"/>
    <n v="19"/>
  </r>
  <r>
    <x v="0"/>
    <x v="1"/>
    <x v="1"/>
    <x v="0"/>
    <x v="1"/>
    <x v="5"/>
    <x v="0"/>
    <n v="72.658000000000001"/>
    <n v="1946"/>
    <n v="19"/>
  </r>
  <r>
    <x v="0"/>
    <x v="1"/>
    <x v="1"/>
    <x v="0"/>
    <x v="1"/>
    <x v="5"/>
    <x v="1"/>
    <n v="71.412999999999997"/>
    <n v="1946"/>
    <n v="19"/>
  </r>
  <r>
    <x v="0"/>
    <x v="1"/>
    <x v="1"/>
    <x v="0"/>
    <x v="1"/>
    <x v="5"/>
    <x v="2"/>
    <n v="67.025000000000006"/>
    <n v="1946"/>
    <n v="19"/>
  </r>
  <r>
    <x v="0"/>
    <x v="1"/>
    <x v="1"/>
    <x v="0"/>
    <x v="1"/>
    <x v="5"/>
    <x v="3"/>
    <n v="65.802000000000007"/>
    <n v="1946"/>
    <n v="19"/>
  </r>
  <r>
    <x v="0"/>
    <x v="1"/>
    <x v="1"/>
    <x v="0"/>
    <x v="1"/>
    <x v="5"/>
    <x v="4"/>
    <n v="65.585999999999999"/>
    <n v="1946"/>
    <n v="19"/>
  </r>
  <r>
    <x v="0"/>
    <x v="1"/>
    <x v="1"/>
    <x v="0"/>
    <x v="1"/>
    <x v="5"/>
    <x v="5"/>
    <n v="64.400000000000006"/>
    <n v="1946"/>
    <n v="19"/>
  </r>
  <r>
    <x v="0"/>
    <x v="1"/>
    <x v="1"/>
    <x v="0"/>
    <x v="1"/>
    <x v="5"/>
    <x v="6"/>
    <n v="63.594999999999999"/>
    <n v="1946"/>
    <n v="19"/>
  </r>
  <r>
    <x v="0"/>
    <x v="1"/>
    <x v="1"/>
    <x v="0"/>
    <x v="1"/>
    <x v="5"/>
    <x v="7"/>
    <n v="62.341999999999999"/>
    <n v="1946"/>
    <n v="19"/>
  </r>
  <r>
    <x v="0"/>
    <x v="1"/>
    <x v="1"/>
    <x v="0"/>
    <x v="1"/>
    <x v="5"/>
    <x v="8"/>
    <n v="60.649000000000001"/>
    <n v="1946"/>
    <n v="19"/>
  </r>
  <r>
    <x v="0"/>
    <x v="1"/>
    <x v="1"/>
    <x v="0"/>
    <x v="1"/>
    <x v="5"/>
    <x v="9"/>
    <n v="60.167000000000002"/>
    <n v="1946"/>
    <n v="19"/>
  </r>
  <r>
    <x v="0"/>
    <x v="1"/>
    <x v="1"/>
    <x v="0"/>
    <x v="1"/>
    <x v="5"/>
    <x v="10"/>
    <n v="59.685000000000002"/>
    <n v="1946"/>
    <n v="19"/>
  </r>
  <r>
    <x v="0"/>
    <x v="1"/>
    <x v="1"/>
    <x v="0"/>
    <x v="1"/>
    <x v="5"/>
    <x v="11"/>
    <n v="59.305"/>
    <n v="1946"/>
    <n v="19"/>
  </r>
  <r>
    <x v="0"/>
    <x v="1"/>
    <x v="1"/>
    <x v="0"/>
    <x v="1"/>
    <x v="5"/>
    <x v="12"/>
    <n v="58.860999999999997"/>
    <n v="1946"/>
    <n v="19"/>
  </r>
  <r>
    <x v="0"/>
    <x v="1"/>
    <x v="1"/>
    <x v="0"/>
    <x v="1"/>
    <x v="5"/>
    <x v="13"/>
    <n v="57.99"/>
    <n v="1946"/>
    <n v="19"/>
  </r>
  <r>
    <x v="0"/>
    <x v="1"/>
    <x v="1"/>
    <x v="0"/>
    <x v="1"/>
    <x v="5"/>
    <x v="14"/>
    <n v="56.482999999999997"/>
    <n v="1946"/>
    <n v="19"/>
  </r>
  <r>
    <x v="0"/>
    <x v="1"/>
    <x v="1"/>
    <x v="0"/>
    <x v="1"/>
    <x v="5"/>
    <x v="15"/>
    <n v="55.122999999999998"/>
    <n v="1946"/>
    <n v="19"/>
  </r>
  <r>
    <x v="0"/>
    <x v="1"/>
    <x v="1"/>
    <x v="0"/>
    <x v="1"/>
    <x v="5"/>
    <x v="16"/>
    <n v="54.734000000000002"/>
    <n v="1946"/>
    <n v="19"/>
  </r>
  <r>
    <x v="0"/>
    <x v="1"/>
    <x v="1"/>
    <x v="0"/>
    <x v="1"/>
    <x v="5"/>
    <x v="17"/>
    <n v="53.51"/>
    <n v="1946"/>
    <n v="19"/>
  </r>
  <r>
    <x v="0"/>
    <x v="1"/>
    <x v="1"/>
    <x v="0"/>
    <x v="1"/>
    <x v="5"/>
    <x v="18"/>
    <n v="48.277000000000001"/>
    <n v="1946"/>
    <n v="19"/>
  </r>
  <r>
    <x v="0"/>
    <x v="1"/>
    <x v="1"/>
    <x v="0"/>
    <x v="1"/>
    <x v="6"/>
    <x v="0"/>
    <n v="82.533000000000001"/>
    <n v="1946"/>
    <n v="19"/>
  </r>
  <r>
    <x v="0"/>
    <x v="1"/>
    <x v="1"/>
    <x v="0"/>
    <x v="1"/>
    <x v="6"/>
    <x v="1"/>
    <n v="76.406999999999996"/>
    <n v="1946"/>
    <n v="19"/>
  </r>
  <r>
    <x v="0"/>
    <x v="1"/>
    <x v="1"/>
    <x v="0"/>
    <x v="1"/>
    <x v="6"/>
    <x v="2"/>
    <n v="71.415000000000006"/>
    <n v="1946"/>
    <n v="19"/>
  </r>
  <r>
    <x v="0"/>
    <x v="1"/>
    <x v="1"/>
    <x v="0"/>
    <x v="1"/>
    <x v="6"/>
    <x v="3"/>
    <n v="71.138000000000005"/>
    <n v="1946"/>
    <n v="19"/>
  </r>
  <r>
    <x v="0"/>
    <x v="1"/>
    <x v="1"/>
    <x v="0"/>
    <x v="1"/>
    <x v="6"/>
    <x v="4"/>
    <n v="70.61"/>
    <n v="1946"/>
    <n v="19"/>
  </r>
  <r>
    <x v="0"/>
    <x v="1"/>
    <x v="1"/>
    <x v="0"/>
    <x v="1"/>
    <x v="6"/>
    <x v="5"/>
    <n v="70.091999999999999"/>
    <n v="1946"/>
    <n v="19"/>
  </r>
  <r>
    <x v="0"/>
    <x v="1"/>
    <x v="1"/>
    <x v="0"/>
    <x v="1"/>
    <x v="6"/>
    <x v="6"/>
    <n v="69.203000000000003"/>
    <n v="1946"/>
    <n v="19"/>
  </r>
  <r>
    <x v="0"/>
    <x v="1"/>
    <x v="1"/>
    <x v="0"/>
    <x v="1"/>
    <x v="6"/>
    <x v="7"/>
    <n v="67.134"/>
    <n v="1946"/>
    <n v="19"/>
  </r>
  <r>
    <x v="0"/>
    <x v="1"/>
    <x v="1"/>
    <x v="0"/>
    <x v="1"/>
    <x v="6"/>
    <x v="8"/>
    <n v="65.350999999999999"/>
    <n v="1946"/>
    <n v="19"/>
  </r>
  <r>
    <x v="0"/>
    <x v="1"/>
    <x v="1"/>
    <x v="0"/>
    <x v="1"/>
    <x v="6"/>
    <x v="9"/>
    <n v="64.48"/>
    <n v="1946"/>
    <n v="19"/>
  </r>
  <r>
    <x v="0"/>
    <x v="1"/>
    <x v="1"/>
    <x v="0"/>
    <x v="1"/>
    <x v="6"/>
    <x v="10"/>
    <n v="64.402000000000001"/>
    <n v="1946"/>
    <n v="19"/>
  </r>
  <r>
    <x v="0"/>
    <x v="1"/>
    <x v="1"/>
    <x v="0"/>
    <x v="1"/>
    <x v="6"/>
    <x v="11"/>
    <n v="63.838999999999999"/>
    <n v="1946"/>
    <n v="19"/>
  </r>
  <r>
    <x v="0"/>
    <x v="1"/>
    <x v="1"/>
    <x v="0"/>
    <x v="1"/>
    <x v="6"/>
    <x v="12"/>
    <n v="63.201000000000001"/>
    <n v="1946"/>
    <n v="19"/>
  </r>
  <r>
    <x v="0"/>
    <x v="1"/>
    <x v="1"/>
    <x v="0"/>
    <x v="1"/>
    <x v="6"/>
    <x v="13"/>
    <n v="62.107999999999997"/>
    <n v="1946"/>
    <n v="19"/>
  </r>
  <r>
    <x v="0"/>
    <x v="1"/>
    <x v="1"/>
    <x v="0"/>
    <x v="1"/>
    <x v="6"/>
    <x v="14"/>
    <n v="60.832999999999998"/>
    <n v="1946"/>
    <n v="19"/>
  </r>
  <r>
    <x v="0"/>
    <x v="1"/>
    <x v="1"/>
    <x v="0"/>
    <x v="1"/>
    <x v="6"/>
    <x v="15"/>
    <n v="60.814999999999998"/>
    <n v="1946"/>
    <n v="19"/>
  </r>
  <r>
    <x v="0"/>
    <x v="1"/>
    <x v="1"/>
    <x v="0"/>
    <x v="1"/>
    <x v="6"/>
    <x v="16"/>
    <n v="59.743000000000002"/>
    <n v="1946"/>
    <n v="19"/>
  </r>
  <r>
    <x v="0"/>
    <x v="1"/>
    <x v="1"/>
    <x v="0"/>
    <x v="1"/>
    <x v="6"/>
    <x v="17"/>
    <n v="58.212000000000003"/>
    <n v="1946"/>
    <n v="19"/>
  </r>
  <r>
    <x v="0"/>
    <x v="1"/>
    <x v="1"/>
    <x v="0"/>
    <x v="1"/>
    <x v="6"/>
    <x v="18"/>
    <n v="52.238999999999997"/>
    <n v="1946"/>
    <n v="19"/>
  </r>
  <r>
    <x v="0"/>
    <x v="1"/>
    <x v="1"/>
    <x v="0"/>
    <x v="1"/>
    <x v="7"/>
    <x v="0"/>
    <n v="80.518000000000001"/>
    <n v="1946"/>
    <n v="19"/>
  </r>
  <r>
    <x v="0"/>
    <x v="1"/>
    <x v="1"/>
    <x v="0"/>
    <x v="1"/>
    <x v="7"/>
    <x v="1"/>
    <n v="74.007999999999996"/>
    <n v="1946"/>
    <n v="19"/>
  </r>
  <r>
    <x v="0"/>
    <x v="1"/>
    <x v="1"/>
    <x v="0"/>
    <x v="1"/>
    <x v="7"/>
    <x v="2"/>
    <n v="71.332999999999998"/>
    <n v="1946"/>
    <n v="19"/>
  </r>
  <r>
    <x v="0"/>
    <x v="1"/>
    <x v="1"/>
    <x v="0"/>
    <x v="1"/>
    <x v="7"/>
    <x v="3"/>
    <n v="67.665000000000006"/>
    <n v="1946"/>
    <n v="19"/>
  </r>
  <r>
    <x v="0"/>
    <x v="1"/>
    <x v="1"/>
    <x v="0"/>
    <x v="1"/>
    <x v="7"/>
    <x v="4"/>
    <n v="65.989000000000004"/>
    <n v="1946"/>
    <n v="19"/>
  </r>
  <r>
    <x v="0"/>
    <x v="1"/>
    <x v="1"/>
    <x v="0"/>
    <x v="1"/>
    <x v="7"/>
    <x v="5"/>
    <n v="65.203000000000003"/>
    <n v="1946"/>
    <n v="19"/>
  </r>
  <r>
    <x v="0"/>
    <x v="1"/>
    <x v="1"/>
    <x v="0"/>
    <x v="1"/>
    <x v="7"/>
    <x v="6"/>
    <n v="64.400999999999996"/>
    <n v="1946"/>
    <n v="19"/>
  </r>
  <r>
    <x v="0"/>
    <x v="1"/>
    <x v="1"/>
    <x v="0"/>
    <x v="1"/>
    <x v="7"/>
    <x v="7"/>
    <n v="64.075999999999993"/>
    <n v="1946"/>
    <n v="19"/>
  </r>
  <r>
    <x v="0"/>
    <x v="1"/>
    <x v="1"/>
    <x v="0"/>
    <x v="1"/>
    <x v="7"/>
    <x v="8"/>
    <n v="62.661999999999999"/>
    <n v="1946"/>
    <n v="19"/>
  </r>
  <r>
    <x v="0"/>
    <x v="1"/>
    <x v="1"/>
    <x v="0"/>
    <x v="1"/>
    <x v="7"/>
    <x v="9"/>
    <n v="60.832999999999998"/>
    <n v="1946"/>
    <n v="19"/>
  </r>
  <r>
    <x v="0"/>
    <x v="1"/>
    <x v="1"/>
    <x v="0"/>
    <x v="1"/>
    <x v="7"/>
    <x v="10"/>
    <n v="60.478999999999999"/>
    <n v="1946"/>
    <n v="19"/>
  </r>
  <r>
    <x v="0"/>
    <x v="1"/>
    <x v="1"/>
    <x v="0"/>
    <x v="1"/>
    <x v="7"/>
    <x v="11"/>
    <n v="59.64"/>
    <n v="1946"/>
    <n v="19"/>
  </r>
  <r>
    <x v="0"/>
    <x v="1"/>
    <x v="1"/>
    <x v="0"/>
    <x v="1"/>
    <x v="7"/>
    <x v="12"/>
    <n v="58.802"/>
    <n v="1946"/>
    <n v="19"/>
  </r>
  <r>
    <x v="0"/>
    <x v="1"/>
    <x v="1"/>
    <x v="0"/>
    <x v="1"/>
    <x v="7"/>
    <x v="13"/>
    <n v="55.481000000000002"/>
    <n v="1946"/>
    <n v="19"/>
  </r>
  <r>
    <x v="0"/>
    <x v="1"/>
    <x v="1"/>
    <x v="0"/>
    <x v="1"/>
    <x v="7"/>
    <x v="14"/>
    <n v="55.008000000000003"/>
    <n v="1946"/>
    <n v="19"/>
  </r>
  <r>
    <x v="0"/>
    <x v="1"/>
    <x v="1"/>
    <x v="0"/>
    <x v="1"/>
    <x v="7"/>
    <x v="15"/>
    <n v="54.497"/>
    <n v="1946"/>
    <n v="19"/>
  </r>
  <r>
    <x v="0"/>
    <x v="1"/>
    <x v="1"/>
    <x v="0"/>
    <x v="1"/>
    <x v="7"/>
    <x v="16"/>
    <n v="53.774000000000001"/>
    <n v="1946"/>
    <n v="19"/>
  </r>
  <r>
    <x v="0"/>
    <x v="1"/>
    <x v="1"/>
    <x v="0"/>
    <x v="1"/>
    <x v="7"/>
    <x v="17"/>
    <n v="52.246000000000002"/>
    <n v="1946"/>
    <n v="19"/>
  </r>
  <r>
    <x v="0"/>
    <x v="1"/>
    <x v="1"/>
    <x v="0"/>
    <x v="1"/>
    <x v="7"/>
    <x v="18"/>
    <n v="43.582999999999998"/>
    <n v="1946"/>
    <n v="19"/>
  </r>
  <r>
    <x v="0"/>
    <x v="1"/>
    <x v="1"/>
    <x v="0"/>
    <x v="2"/>
    <x v="8"/>
    <x v="0"/>
    <n v="89.466999999999999"/>
    <n v="998"/>
    <n v="19"/>
  </r>
  <r>
    <x v="0"/>
    <x v="1"/>
    <x v="1"/>
    <x v="0"/>
    <x v="2"/>
    <x v="8"/>
    <x v="1"/>
    <n v="87.622"/>
    <n v="998"/>
    <n v="19"/>
  </r>
  <r>
    <x v="0"/>
    <x v="1"/>
    <x v="1"/>
    <x v="0"/>
    <x v="2"/>
    <x v="8"/>
    <x v="2"/>
    <n v="84.403000000000006"/>
    <n v="998"/>
    <n v="19"/>
  </r>
  <r>
    <x v="0"/>
    <x v="1"/>
    <x v="1"/>
    <x v="0"/>
    <x v="2"/>
    <x v="8"/>
    <x v="3"/>
    <n v="82.388999999999996"/>
    <n v="998"/>
    <n v="19"/>
  </r>
  <r>
    <x v="0"/>
    <x v="1"/>
    <x v="1"/>
    <x v="0"/>
    <x v="2"/>
    <x v="8"/>
    <x v="4"/>
    <n v="81.185000000000002"/>
    <n v="998"/>
    <n v="19"/>
  </r>
  <r>
    <x v="0"/>
    <x v="1"/>
    <x v="1"/>
    <x v="0"/>
    <x v="2"/>
    <x v="8"/>
    <x v="5"/>
    <n v="80.5"/>
    <n v="998"/>
    <n v="19"/>
  </r>
  <r>
    <x v="0"/>
    <x v="1"/>
    <x v="1"/>
    <x v="0"/>
    <x v="2"/>
    <x v="8"/>
    <x v="6"/>
    <n v="80.019000000000005"/>
    <n v="998"/>
    <n v="19"/>
  </r>
  <r>
    <x v="0"/>
    <x v="1"/>
    <x v="1"/>
    <x v="0"/>
    <x v="2"/>
    <x v="8"/>
    <x v="7"/>
    <n v="78.774000000000001"/>
    <n v="998"/>
    <n v="19"/>
  </r>
  <r>
    <x v="0"/>
    <x v="1"/>
    <x v="1"/>
    <x v="0"/>
    <x v="2"/>
    <x v="8"/>
    <x v="8"/>
    <n v="78.313999999999993"/>
    <n v="998"/>
    <n v="19"/>
  </r>
  <r>
    <x v="0"/>
    <x v="1"/>
    <x v="1"/>
    <x v="0"/>
    <x v="2"/>
    <x v="8"/>
    <x v="9"/>
    <n v="78.168000000000006"/>
    <n v="998"/>
    <n v="19"/>
  </r>
  <r>
    <x v="0"/>
    <x v="1"/>
    <x v="1"/>
    <x v="0"/>
    <x v="2"/>
    <x v="8"/>
    <x v="10"/>
    <n v="76.777000000000001"/>
    <n v="998"/>
    <n v="19"/>
  </r>
  <r>
    <x v="0"/>
    <x v="1"/>
    <x v="1"/>
    <x v="0"/>
    <x v="2"/>
    <x v="8"/>
    <x v="11"/>
    <n v="76.165000000000006"/>
    <n v="998"/>
    <n v="19"/>
  </r>
  <r>
    <x v="0"/>
    <x v="1"/>
    <x v="1"/>
    <x v="0"/>
    <x v="2"/>
    <x v="8"/>
    <x v="12"/>
    <n v="75.373999999999995"/>
    <n v="998"/>
    <n v="19"/>
  </r>
  <r>
    <x v="0"/>
    <x v="1"/>
    <x v="1"/>
    <x v="0"/>
    <x v="2"/>
    <x v="8"/>
    <x v="13"/>
    <n v="73.27"/>
    <n v="998"/>
    <n v="19"/>
  </r>
  <r>
    <x v="0"/>
    <x v="1"/>
    <x v="1"/>
    <x v="0"/>
    <x v="2"/>
    <x v="8"/>
    <x v="14"/>
    <n v="72.052999999999997"/>
    <n v="998"/>
    <n v="19"/>
  </r>
  <r>
    <x v="0"/>
    <x v="1"/>
    <x v="1"/>
    <x v="0"/>
    <x v="2"/>
    <x v="8"/>
    <x v="15"/>
    <n v="71.64"/>
    <n v="998"/>
    <n v="19"/>
  </r>
  <r>
    <x v="0"/>
    <x v="1"/>
    <x v="1"/>
    <x v="0"/>
    <x v="2"/>
    <x v="8"/>
    <x v="16"/>
    <n v="67.792000000000002"/>
    <n v="998"/>
    <n v="19"/>
  </r>
  <r>
    <x v="0"/>
    <x v="1"/>
    <x v="1"/>
    <x v="0"/>
    <x v="2"/>
    <x v="8"/>
    <x v="17"/>
    <n v="66.069999999999993"/>
    <n v="998"/>
    <n v="19"/>
  </r>
  <r>
    <x v="0"/>
    <x v="1"/>
    <x v="1"/>
    <x v="0"/>
    <x v="2"/>
    <x v="8"/>
    <x v="18"/>
    <n v="61.131999999999998"/>
    <n v="998"/>
    <n v="19"/>
  </r>
  <r>
    <x v="0"/>
    <x v="1"/>
    <x v="1"/>
    <x v="0"/>
    <x v="2"/>
    <x v="9"/>
    <x v="0"/>
    <n v="98.67"/>
    <n v="998"/>
    <n v="19"/>
  </r>
  <r>
    <x v="0"/>
    <x v="1"/>
    <x v="1"/>
    <x v="0"/>
    <x v="2"/>
    <x v="9"/>
    <x v="1"/>
    <n v="95.941999999999993"/>
    <n v="998"/>
    <n v="19"/>
  </r>
  <r>
    <x v="0"/>
    <x v="1"/>
    <x v="1"/>
    <x v="0"/>
    <x v="2"/>
    <x v="9"/>
    <x v="2"/>
    <n v="93.15"/>
    <n v="998"/>
    <n v="19"/>
  </r>
  <r>
    <x v="0"/>
    <x v="1"/>
    <x v="1"/>
    <x v="0"/>
    <x v="2"/>
    <x v="9"/>
    <x v="3"/>
    <n v="91.376999999999995"/>
    <n v="998"/>
    <n v="19"/>
  </r>
  <r>
    <x v="0"/>
    <x v="1"/>
    <x v="1"/>
    <x v="0"/>
    <x v="2"/>
    <x v="9"/>
    <x v="4"/>
    <n v="89.528000000000006"/>
    <n v="998"/>
    <n v="19"/>
  </r>
  <r>
    <x v="0"/>
    <x v="1"/>
    <x v="1"/>
    <x v="0"/>
    <x v="2"/>
    <x v="9"/>
    <x v="5"/>
    <n v="86.944999999999993"/>
    <n v="998"/>
    <n v="19"/>
  </r>
  <r>
    <x v="0"/>
    <x v="1"/>
    <x v="1"/>
    <x v="0"/>
    <x v="2"/>
    <x v="9"/>
    <x v="6"/>
    <n v="85.876999999999995"/>
    <n v="998"/>
    <n v="19"/>
  </r>
  <r>
    <x v="0"/>
    <x v="1"/>
    <x v="1"/>
    <x v="0"/>
    <x v="2"/>
    <x v="9"/>
    <x v="7"/>
    <n v="83.808999999999997"/>
    <n v="998"/>
    <n v="19"/>
  </r>
  <r>
    <x v="0"/>
    <x v="1"/>
    <x v="1"/>
    <x v="0"/>
    <x v="2"/>
    <x v="9"/>
    <x v="8"/>
    <n v="82.662000000000006"/>
    <n v="998"/>
    <n v="19"/>
  </r>
  <r>
    <x v="0"/>
    <x v="1"/>
    <x v="1"/>
    <x v="0"/>
    <x v="2"/>
    <x v="9"/>
    <x v="9"/>
    <n v="82.111000000000004"/>
    <n v="998"/>
    <n v="19"/>
  </r>
  <r>
    <x v="0"/>
    <x v="1"/>
    <x v="1"/>
    <x v="0"/>
    <x v="2"/>
    <x v="9"/>
    <x v="10"/>
    <n v="81.789000000000001"/>
    <n v="998"/>
    <n v="19"/>
  </r>
  <r>
    <x v="0"/>
    <x v="1"/>
    <x v="1"/>
    <x v="0"/>
    <x v="2"/>
    <x v="9"/>
    <x v="11"/>
    <n v="79.921999999999997"/>
    <n v="998"/>
    <n v="19"/>
  </r>
  <r>
    <x v="0"/>
    <x v="1"/>
    <x v="1"/>
    <x v="0"/>
    <x v="2"/>
    <x v="9"/>
    <x v="12"/>
    <n v="79.162999999999997"/>
    <n v="998"/>
    <n v="19"/>
  </r>
  <r>
    <x v="0"/>
    <x v="1"/>
    <x v="1"/>
    <x v="0"/>
    <x v="2"/>
    <x v="9"/>
    <x v="13"/>
    <n v="77.855000000000004"/>
    <n v="998"/>
    <n v="19"/>
  </r>
  <r>
    <x v="0"/>
    <x v="1"/>
    <x v="1"/>
    <x v="0"/>
    <x v="2"/>
    <x v="9"/>
    <x v="14"/>
    <n v="76.510000000000005"/>
    <n v="998"/>
    <n v="19"/>
  </r>
  <r>
    <x v="0"/>
    <x v="1"/>
    <x v="1"/>
    <x v="0"/>
    <x v="2"/>
    <x v="9"/>
    <x v="15"/>
    <n v="74.927999999999997"/>
    <n v="998"/>
    <n v="19"/>
  </r>
  <r>
    <x v="0"/>
    <x v="1"/>
    <x v="1"/>
    <x v="0"/>
    <x v="2"/>
    <x v="9"/>
    <x v="16"/>
    <n v="71.650000000000006"/>
    <n v="998"/>
    <n v="19"/>
  </r>
  <r>
    <x v="0"/>
    <x v="1"/>
    <x v="1"/>
    <x v="0"/>
    <x v="2"/>
    <x v="9"/>
    <x v="17"/>
    <n v="71.593000000000004"/>
    <n v="998"/>
    <n v="19"/>
  </r>
  <r>
    <x v="0"/>
    <x v="1"/>
    <x v="1"/>
    <x v="0"/>
    <x v="2"/>
    <x v="9"/>
    <x v="18"/>
    <n v="66.578000000000003"/>
    <n v="998"/>
    <n v="19"/>
  </r>
  <r>
    <x v="0"/>
    <x v="1"/>
    <x v="1"/>
    <x v="0"/>
    <x v="2"/>
    <x v="10"/>
    <x v="0"/>
    <n v="108.834"/>
    <n v="998"/>
    <n v="19"/>
  </r>
  <r>
    <x v="0"/>
    <x v="1"/>
    <x v="1"/>
    <x v="0"/>
    <x v="2"/>
    <x v="10"/>
    <x v="1"/>
    <n v="98.67"/>
    <n v="998"/>
    <n v="19"/>
  </r>
  <r>
    <x v="0"/>
    <x v="1"/>
    <x v="1"/>
    <x v="0"/>
    <x v="2"/>
    <x v="10"/>
    <x v="2"/>
    <n v="97.334000000000003"/>
    <n v="998"/>
    <n v="19"/>
  </r>
  <r>
    <x v="0"/>
    <x v="1"/>
    <x v="1"/>
    <x v="0"/>
    <x v="2"/>
    <x v="10"/>
    <x v="3"/>
    <n v="96.944999999999993"/>
    <n v="998"/>
    <n v="19"/>
  </r>
  <r>
    <x v="0"/>
    <x v="1"/>
    <x v="1"/>
    <x v="0"/>
    <x v="2"/>
    <x v="10"/>
    <x v="4"/>
    <n v="95.24"/>
    <n v="998"/>
    <n v="19"/>
  </r>
  <r>
    <x v="0"/>
    <x v="1"/>
    <x v="1"/>
    <x v="0"/>
    <x v="2"/>
    <x v="10"/>
    <x v="5"/>
    <n v="94.885000000000005"/>
    <n v="998"/>
    <n v="19"/>
  </r>
  <r>
    <x v="0"/>
    <x v="1"/>
    <x v="1"/>
    <x v="0"/>
    <x v="2"/>
    <x v="10"/>
    <x v="6"/>
    <n v="93.344999999999999"/>
    <n v="998"/>
    <n v="19"/>
  </r>
  <r>
    <x v="0"/>
    <x v="1"/>
    <x v="1"/>
    <x v="0"/>
    <x v="2"/>
    <x v="10"/>
    <x v="7"/>
    <n v="91.162999999999997"/>
    <n v="998"/>
    <n v="19"/>
  </r>
  <r>
    <x v="0"/>
    <x v="1"/>
    <x v="1"/>
    <x v="0"/>
    <x v="2"/>
    <x v="10"/>
    <x v="8"/>
    <n v="89.908000000000001"/>
    <n v="998"/>
    <n v="19"/>
  </r>
  <r>
    <x v="0"/>
    <x v="1"/>
    <x v="1"/>
    <x v="0"/>
    <x v="2"/>
    <x v="10"/>
    <x v="9"/>
    <n v="87.522000000000006"/>
    <n v="998"/>
    <n v="19"/>
  </r>
  <r>
    <x v="0"/>
    <x v="1"/>
    <x v="1"/>
    <x v="0"/>
    <x v="2"/>
    <x v="10"/>
    <x v="10"/>
    <n v="85.540999999999997"/>
    <n v="998"/>
    <n v="19"/>
  </r>
  <r>
    <x v="0"/>
    <x v="1"/>
    <x v="1"/>
    <x v="0"/>
    <x v="2"/>
    <x v="10"/>
    <x v="11"/>
    <n v="84.406999999999996"/>
    <n v="998"/>
    <n v="19"/>
  </r>
  <r>
    <x v="0"/>
    <x v="1"/>
    <x v="1"/>
    <x v="0"/>
    <x v="2"/>
    <x v="10"/>
    <x v="12"/>
    <n v="83.549000000000007"/>
    <n v="998"/>
    <n v="19"/>
  </r>
  <r>
    <x v="0"/>
    <x v="1"/>
    <x v="1"/>
    <x v="0"/>
    <x v="2"/>
    <x v="10"/>
    <x v="13"/>
    <n v="81.221999999999994"/>
    <n v="998"/>
    <n v="19"/>
  </r>
  <r>
    <x v="0"/>
    <x v="1"/>
    <x v="1"/>
    <x v="0"/>
    <x v="2"/>
    <x v="10"/>
    <x v="14"/>
    <n v="78.941999999999993"/>
    <n v="998"/>
    <n v="19"/>
  </r>
  <r>
    <x v="0"/>
    <x v="1"/>
    <x v="1"/>
    <x v="0"/>
    <x v="2"/>
    <x v="10"/>
    <x v="15"/>
    <n v="77.974999999999994"/>
    <n v="998"/>
    <n v="19"/>
  </r>
  <r>
    <x v="0"/>
    <x v="1"/>
    <x v="1"/>
    <x v="0"/>
    <x v="2"/>
    <x v="10"/>
    <x v="16"/>
    <n v="76.137"/>
    <n v="998"/>
    <n v="19"/>
  </r>
  <r>
    <x v="0"/>
    <x v="1"/>
    <x v="1"/>
    <x v="0"/>
    <x v="2"/>
    <x v="10"/>
    <x v="17"/>
    <n v="73.204999999999998"/>
    <n v="998"/>
    <n v="19"/>
  </r>
  <r>
    <x v="0"/>
    <x v="1"/>
    <x v="1"/>
    <x v="0"/>
    <x v="2"/>
    <x v="10"/>
    <x v="18"/>
    <n v="70.233000000000004"/>
    <n v="998"/>
    <n v="19"/>
  </r>
  <r>
    <x v="0"/>
    <x v="1"/>
    <x v="1"/>
    <x v="0"/>
    <x v="2"/>
    <x v="11"/>
    <x v="0"/>
    <n v="98.159000000000006"/>
    <n v="998"/>
    <n v="19"/>
  </r>
  <r>
    <x v="0"/>
    <x v="1"/>
    <x v="1"/>
    <x v="0"/>
    <x v="2"/>
    <x v="11"/>
    <x v="1"/>
    <n v="96.281999999999996"/>
    <n v="998"/>
    <n v="19"/>
  </r>
  <r>
    <x v="0"/>
    <x v="1"/>
    <x v="1"/>
    <x v="0"/>
    <x v="2"/>
    <x v="11"/>
    <x v="2"/>
    <n v="94.992000000000004"/>
    <n v="998"/>
    <n v="19"/>
  </r>
  <r>
    <x v="0"/>
    <x v="1"/>
    <x v="1"/>
    <x v="0"/>
    <x v="2"/>
    <x v="11"/>
    <x v="3"/>
    <n v="93.353999999999999"/>
    <n v="998"/>
    <n v="19"/>
  </r>
  <r>
    <x v="0"/>
    <x v="1"/>
    <x v="1"/>
    <x v="0"/>
    <x v="2"/>
    <x v="11"/>
    <x v="4"/>
    <n v="90.69"/>
    <n v="998"/>
    <n v="19"/>
  </r>
  <r>
    <x v="0"/>
    <x v="1"/>
    <x v="1"/>
    <x v="0"/>
    <x v="2"/>
    <x v="11"/>
    <x v="5"/>
    <n v="87.992999999999995"/>
    <n v="998"/>
    <n v="19"/>
  </r>
  <r>
    <x v="0"/>
    <x v="1"/>
    <x v="1"/>
    <x v="0"/>
    <x v="2"/>
    <x v="11"/>
    <x v="6"/>
    <n v="84.587000000000003"/>
    <n v="998"/>
    <n v="19"/>
  </r>
  <r>
    <x v="0"/>
    <x v="1"/>
    <x v="1"/>
    <x v="0"/>
    <x v="2"/>
    <x v="11"/>
    <x v="7"/>
    <n v="83.929000000000002"/>
    <n v="998"/>
    <n v="19"/>
  </r>
  <r>
    <x v="0"/>
    <x v="1"/>
    <x v="1"/>
    <x v="0"/>
    <x v="2"/>
    <x v="11"/>
    <x v="8"/>
    <n v="82.546999999999997"/>
    <n v="998"/>
    <n v="19"/>
  </r>
  <r>
    <x v="0"/>
    <x v="1"/>
    <x v="1"/>
    <x v="0"/>
    <x v="2"/>
    <x v="11"/>
    <x v="9"/>
    <n v="81.185000000000002"/>
    <n v="998"/>
    <n v="19"/>
  </r>
  <r>
    <x v="0"/>
    <x v="1"/>
    <x v="1"/>
    <x v="0"/>
    <x v="2"/>
    <x v="11"/>
    <x v="10"/>
    <n v="79.932000000000002"/>
    <n v="998"/>
    <n v="19"/>
  </r>
  <r>
    <x v="0"/>
    <x v="1"/>
    <x v="1"/>
    <x v="0"/>
    <x v="2"/>
    <x v="11"/>
    <x v="11"/>
    <n v="78.269000000000005"/>
    <n v="998"/>
    <n v="19"/>
  </r>
  <r>
    <x v="0"/>
    <x v="1"/>
    <x v="1"/>
    <x v="0"/>
    <x v="2"/>
    <x v="11"/>
    <x v="12"/>
    <n v="77.558999999999997"/>
    <n v="998"/>
    <n v="19"/>
  </r>
  <r>
    <x v="0"/>
    <x v="1"/>
    <x v="1"/>
    <x v="0"/>
    <x v="2"/>
    <x v="11"/>
    <x v="13"/>
    <n v="76.323999999999998"/>
    <n v="998"/>
    <n v="19"/>
  </r>
  <r>
    <x v="0"/>
    <x v="1"/>
    <x v="1"/>
    <x v="0"/>
    <x v="2"/>
    <x v="11"/>
    <x v="14"/>
    <n v="75.867000000000004"/>
    <n v="998"/>
    <n v="19"/>
  </r>
  <r>
    <x v="0"/>
    <x v="1"/>
    <x v="1"/>
    <x v="0"/>
    <x v="2"/>
    <x v="11"/>
    <x v="15"/>
    <n v="72.975999999999999"/>
    <n v="998"/>
    <n v="19"/>
  </r>
  <r>
    <x v="0"/>
    <x v="1"/>
    <x v="1"/>
    <x v="0"/>
    <x v="2"/>
    <x v="11"/>
    <x v="16"/>
    <n v="71.64"/>
    <n v="998"/>
    <n v="19"/>
  </r>
  <r>
    <x v="0"/>
    <x v="1"/>
    <x v="1"/>
    <x v="0"/>
    <x v="2"/>
    <x v="11"/>
    <x v="17"/>
    <n v="70.141999999999996"/>
    <n v="998"/>
    <n v="19"/>
  </r>
  <r>
    <x v="0"/>
    <x v="1"/>
    <x v="1"/>
    <x v="0"/>
    <x v="2"/>
    <x v="11"/>
    <x v="18"/>
    <n v="61.131999999999998"/>
    <n v="998"/>
    <n v="19"/>
  </r>
  <r>
    <x v="0"/>
    <x v="1"/>
    <x v="1"/>
    <x v="0"/>
    <x v="3"/>
    <x v="12"/>
    <x v="0"/>
    <n v="119.76"/>
    <n v="444"/>
    <n v="19"/>
  </r>
  <r>
    <x v="0"/>
    <x v="1"/>
    <x v="1"/>
    <x v="0"/>
    <x v="3"/>
    <x v="12"/>
    <x v="1"/>
    <n v="114.048"/>
    <n v="444"/>
    <n v="19"/>
  </r>
  <r>
    <x v="0"/>
    <x v="1"/>
    <x v="1"/>
    <x v="0"/>
    <x v="3"/>
    <x v="12"/>
    <x v="2"/>
    <n v="109.523"/>
    <n v="444"/>
    <n v="19"/>
  </r>
  <r>
    <x v="0"/>
    <x v="1"/>
    <x v="1"/>
    <x v="0"/>
    <x v="3"/>
    <x v="12"/>
    <x v="3"/>
    <n v="108.673"/>
    <n v="444"/>
    <n v="19"/>
  </r>
  <r>
    <x v="0"/>
    <x v="1"/>
    <x v="1"/>
    <x v="0"/>
    <x v="3"/>
    <x v="12"/>
    <x v="4"/>
    <n v="108.331"/>
    <n v="444"/>
    <n v="19"/>
  </r>
  <r>
    <x v="0"/>
    <x v="1"/>
    <x v="1"/>
    <x v="0"/>
    <x v="3"/>
    <x v="12"/>
    <x v="5"/>
    <n v="107.083"/>
    <n v="444"/>
    <n v="19"/>
  </r>
  <r>
    <x v="0"/>
    <x v="1"/>
    <x v="1"/>
    <x v="0"/>
    <x v="3"/>
    <x v="12"/>
    <x v="6"/>
    <n v="104.226"/>
    <n v="444"/>
    <n v="19"/>
  </r>
  <r>
    <x v="0"/>
    <x v="1"/>
    <x v="1"/>
    <x v="0"/>
    <x v="3"/>
    <x v="12"/>
    <x v="7"/>
    <n v="102.884"/>
    <n v="444"/>
    <n v="19"/>
  </r>
  <r>
    <x v="0"/>
    <x v="1"/>
    <x v="1"/>
    <x v="0"/>
    <x v="3"/>
    <x v="12"/>
    <x v="8"/>
    <n v="102.54"/>
    <n v="444"/>
    <n v="19"/>
  </r>
  <r>
    <x v="0"/>
    <x v="1"/>
    <x v="1"/>
    <x v="0"/>
    <x v="3"/>
    <x v="12"/>
    <x v="9"/>
    <n v="100.52500000000001"/>
    <n v="444"/>
    <n v="19"/>
  </r>
  <r>
    <x v="0"/>
    <x v="1"/>
    <x v="1"/>
    <x v="0"/>
    <x v="3"/>
    <x v="12"/>
    <x v="10"/>
    <n v="99.013000000000005"/>
    <n v="444"/>
    <n v="19"/>
  </r>
  <r>
    <x v="0"/>
    <x v="1"/>
    <x v="1"/>
    <x v="0"/>
    <x v="3"/>
    <x v="12"/>
    <x v="11"/>
    <n v="97.228999999999999"/>
    <n v="444"/>
    <n v="19"/>
  </r>
  <r>
    <x v="0"/>
    <x v="1"/>
    <x v="1"/>
    <x v="0"/>
    <x v="3"/>
    <x v="12"/>
    <x v="12"/>
    <n v="95.599000000000004"/>
    <n v="444"/>
    <n v="19"/>
  </r>
  <r>
    <x v="0"/>
    <x v="1"/>
    <x v="1"/>
    <x v="0"/>
    <x v="3"/>
    <x v="12"/>
    <x v="13"/>
    <n v="94.293999999999997"/>
    <n v="444"/>
    <n v="19"/>
  </r>
  <r>
    <x v="0"/>
    <x v="1"/>
    <x v="1"/>
    <x v="0"/>
    <x v="3"/>
    <x v="12"/>
    <x v="14"/>
    <n v="93.447999999999993"/>
    <n v="444"/>
    <n v="19"/>
  </r>
  <r>
    <x v="0"/>
    <x v="1"/>
    <x v="1"/>
    <x v="0"/>
    <x v="3"/>
    <x v="12"/>
    <x v="15"/>
    <n v="90.599000000000004"/>
    <n v="444"/>
    <n v="19"/>
  </r>
  <r>
    <x v="0"/>
    <x v="1"/>
    <x v="1"/>
    <x v="0"/>
    <x v="3"/>
    <x v="12"/>
    <x v="16"/>
    <n v="84.024000000000001"/>
    <n v="444"/>
    <n v="19"/>
  </r>
  <r>
    <x v="0"/>
    <x v="1"/>
    <x v="1"/>
    <x v="0"/>
    <x v="3"/>
    <x v="12"/>
    <x v="17"/>
    <n v="80.924000000000007"/>
    <n v="444"/>
    <n v="19"/>
  </r>
  <r>
    <x v="0"/>
    <x v="1"/>
    <x v="1"/>
    <x v="0"/>
    <x v="3"/>
    <x v="12"/>
    <x v="18"/>
    <n v="77.472999999999999"/>
    <n v="444"/>
    <n v="19"/>
  </r>
  <r>
    <x v="0"/>
    <x v="1"/>
    <x v="1"/>
    <x v="0"/>
    <x v="3"/>
    <x v="13"/>
    <x v="0"/>
    <n v="126.491"/>
    <n v="444"/>
    <n v="19"/>
  </r>
  <r>
    <x v="0"/>
    <x v="1"/>
    <x v="1"/>
    <x v="0"/>
    <x v="3"/>
    <x v="13"/>
    <x v="1"/>
    <n v="118.41"/>
    <n v="444"/>
    <n v="19"/>
  </r>
  <r>
    <x v="0"/>
    <x v="1"/>
    <x v="1"/>
    <x v="0"/>
    <x v="3"/>
    <x v="13"/>
    <x v="2"/>
    <n v="117.53"/>
    <n v="444"/>
    <n v="19"/>
  </r>
  <r>
    <x v="0"/>
    <x v="1"/>
    <x v="1"/>
    <x v="0"/>
    <x v="3"/>
    <x v="13"/>
    <x v="3"/>
    <n v="116.72199999999999"/>
    <n v="444"/>
    <n v="19"/>
  </r>
  <r>
    <x v="0"/>
    <x v="1"/>
    <x v="1"/>
    <x v="0"/>
    <x v="3"/>
    <x v="13"/>
    <x v="4"/>
    <n v="116.43600000000001"/>
    <n v="444"/>
    <n v="19"/>
  </r>
  <r>
    <x v="0"/>
    <x v="1"/>
    <x v="1"/>
    <x v="0"/>
    <x v="3"/>
    <x v="13"/>
    <x v="5"/>
    <n v="115"/>
    <n v="444"/>
    <n v="19"/>
  </r>
  <r>
    <x v="0"/>
    <x v="1"/>
    <x v="1"/>
    <x v="0"/>
    <x v="3"/>
    <x v="13"/>
    <x v="6"/>
    <n v="113.462"/>
    <n v="444"/>
    <n v="19"/>
  </r>
  <r>
    <x v="0"/>
    <x v="1"/>
    <x v="1"/>
    <x v="0"/>
    <x v="3"/>
    <x v="13"/>
    <x v="7"/>
    <n v="111.55500000000001"/>
    <n v="444"/>
    <n v="19"/>
  </r>
  <r>
    <x v="0"/>
    <x v="1"/>
    <x v="1"/>
    <x v="0"/>
    <x v="3"/>
    <x v="13"/>
    <x v="8"/>
    <n v="111.32299999999999"/>
    <n v="444"/>
    <n v="19"/>
  </r>
  <r>
    <x v="0"/>
    <x v="1"/>
    <x v="1"/>
    <x v="0"/>
    <x v="3"/>
    <x v="13"/>
    <x v="9"/>
    <n v="110.812"/>
    <n v="444"/>
    <n v="19"/>
  </r>
  <r>
    <x v="0"/>
    <x v="1"/>
    <x v="1"/>
    <x v="0"/>
    <x v="3"/>
    <x v="13"/>
    <x v="10"/>
    <n v="107.983"/>
    <n v="444"/>
    <n v="19"/>
  </r>
  <r>
    <x v="0"/>
    <x v="1"/>
    <x v="1"/>
    <x v="0"/>
    <x v="3"/>
    <x v="13"/>
    <x v="11"/>
    <n v="105.93899999999999"/>
    <n v="444"/>
    <n v="19"/>
  </r>
  <r>
    <x v="0"/>
    <x v="1"/>
    <x v="1"/>
    <x v="0"/>
    <x v="3"/>
    <x v="13"/>
    <x v="12"/>
    <n v="103.09"/>
    <n v="444"/>
    <n v="19"/>
  </r>
  <r>
    <x v="0"/>
    <x v="1"/>
    <x v="1"/>
    <x v="0"/>
    <x v="3"/>
    <x v="13"/>
    <x v="13"/>
    <n v="100.059"/>
    <n v="444"/>
    <n v="19"/>
  </r>
  <r>
    <x v="0"/>
    <x v="1"/>
    <x v="1"/>
    <x v="0"/>
    <x v="3"/>
    <x v="13"/>
    <x v="14"/>
    <n v="99.013000000000005"/>
    <n v="444"/>
    <n v="19"/>
  </r>
  <r>
    <x v="0"/>
    <x v="1"/>
    <x v="1"/>
    <x v="0"/>
    <x v="3"/>
    <x v="13"/>
    <x v="15"/>
    <n v="95.418999999999997"/>
    <n v="444"/>
    <n v="19"/>
  </r>
  <r>
    <x v="0"/>
    <x v="1"/>
    <x v="1"/>
    <x v="0"/>
    <x v="3"/>
    <x v="13"/>
    <x v="16"/>
    <n v="88.55"/>
    <n v="444"/>
    <n v="19"/>
  </r>
  <r>
    <x v="0"/>
    <x v="1"/>
    <x v="1"/>
    <x v="0"/>
    <x v="3"/>
    <x v="13"/>
    <x v="17"/>
    <n v="85.338999999999999"/>
    <n v="444"/>
    <n v="19"/>
  </r>
  <r>
    <x v="0"/>
    <x v="1"/>
    <x v="1"/>
    <x v="0"/>
    <x v="3"/>
    <x v="13"/>
    <x v="18"/>
    <n v="81.694999999999993"/>
    <n v="444"/>
    <n v="19"/>
  </r>
  <r>
    <x v="0"/>
    <x v="1"/>
    <x v="1"/>
    <x v="0"/>
    <x v="3"/>
    <x v="14"/>
    <x v="0"/>
    <n v="132.79"/>
    <n v="444"/>
    <n v="19"/>
  </r>
  <r>
    <x v="0"/>
    <x v="1"/>
    <x v="1"/>
    <x v="0"/>
    <x v="3"/>
    <x v="14"/>
    <x v="1"/>
    <n v="130.90299999999999"/>
    <n v="444"/>
    <n v="19"/>
  </r>
  <r>
    <x v="0"/>
    <x v="1"/>
    <x v="1"/>
    <x v="0"/>
    <x v="3"/>
    <x v="14"/>
    <x v="2"/>
    <n v="130.87"/>
    <n v="444"/>
    <n v="19"/>
  </r>
  <r>
    <x v="0"/>
    <x v="1"/>
    <x v="1"/>
    <x v="0"/>
    <x v="3"/>
    <x v="14"/>
    <x v="3"/>
    <n v="126.65900000000001"/>
    <n v="444"/>
    <n v="19"/>
  </r>
  <r>
    <x v="0"/>
    <x v="1"/>
    <x v="1"/>
    <x v="0"/>
    <x v="3"/>
    <x v="14"/>
    <x v="4"/>
    <n v="124.086"/>
    <n v="444"/>
    <n v="19"/>
  </r>
  <r>
    <x v="0"/>
    <x v="1"/>
    <x v="1"/>
    <x v="0"/>
    <x v="3"/>
    <x v="14"/>
    <x v="5"/>
    <n v="121.77"/>
    <n v="444"/>
    <n v="19"/>
  </r>
  <r>
    <x v="0"/>
    <x v="1"/>
    <x v="1"/>
    <x v="0"/>
    <x v="3"/>
    <x v="14"/>
    <x v="6"/>
    <n v="118.913"/>
    <n v="444"/>
    <n v="19"/>
  </r>
  <r>
    <x v="0"/>
    <x v="1"/>
    <x v="1"/>
    <x v="0"/>
    <x v="3"/>
    <x v="14"/>
    <x v="7"/>
    <n v="118.611"/>
    <n v="444"/>
    <n v="19"/>
  </r>
  <r>
    <x v="0"/>
    <x v="1"/>
    <x v="1"/>
    <x v="0"/>
    <x v="3"/>
    <x v="14"/>
    <x v="8"/>
    <n v="118.33199999999999"/>
    <n v="444"/>
    <n v="19"/>
  </r>
  <r>
    <x v="0"/>
    <x v="1"/>
    <x v="1"/>
    <x v="0"/>
    <x v="3"/>
    <x v="14"/>
    <x v="9"/>
    <n v="116.149"/>
    <n v="444"/>
    <n v="19"/>
  </r>
  <r>
    <x v="0"/>
    <x v="1"/>
    <x v="1"/>
    <x v="0"/>
    <x v="3"/>
    <x v="14"/>
    <x v="10"/>
    <n v="116.045"/>
    <n v="444"/>
    <n v="19"/>
  </r>
  <r>
    <x v="0"/>
    <x v="1"/>
    <x v="1"/>
    <x v="0"/>
    <x v="3"/>
    <x v="14"/>
    <x v="11"/>
    <n v="115"/>
    <n v="444"/>
    <n v="19"/>
  </r>
  <r>
    <x v="0"/>
    <x v="1"/>
    <x v="1"/>
    <x v="0"/>
    <x v="3"/>
    <x v="14"/>
    <x v="12"/>
    <n v="111.98"/>
    <n v="444"/>
    <n v="19"/>
  </r>
  <r>
    <x v="0"/>
    <x v="1"/>
    <x v="1"/>
    <x v="0"/>
    <x v="3"/>
    <x v="14"/>
    <x v="13"/>
    <n v="105.622"/>
    <n v="444"/>
    <n v="19"/>
  </r>
  <r>
    <x v="0"/>
    <x v="1"/>
    <x v="1"/>
    <x v="0"/>
    <x v="3"/>
    <x v="14"/>
    <x v="14"/>
    <n v="103.959"/>
    <n v="444"/>
    <n v="19"/>
  </r>
  <r>
    <x v="0"/>
    <x v="1"/>
    <x v="1"/>
    <x v="0"/>
    <x v="3"/>
    <x v="14"/>
    <x v="15"/>
    <n v="99.832999999999998"/>
    <n v="444"/>
    <n v="19"/>
  </r>
  <r>
    <x v="0"/>
    <x v="1"/>
    <x v="1"/>
    <x v="0"/>
    <x v="3"/>
    <x v="14"/>
    <x v="16"/>
    <n v="96.584999999999994"/>
    <n v="444"/>
    <n v="19"/>
  </r>
  <r>
    <x v="0"/>
    <x v="1"/>
    <x v="1"/>
    <x v="0"/>
    <x v="3"/>
    <x v="14"/>
    <x v="17"/>
    <n v="91.108000000000004"/>
    <n v="444"/>
    <n v="19"/>
  </r>
  <r>
    <x v="0"/>
    <x v="1"/>
    <x v="1"/>
    <x v="0"/>
    <x v="3"/>
    <x v="14"/>
    <x v="18"/>
    <n v="87.85"/>
    <n v="444"/>
    <n v="19"/>
  </r>
  <r>
    <x v="0"/>
    <x v="1"/>
    <x v="1"/>
    <x v="0"/>
    <x v="3"/>
    <x v="15"/>
    <x v="0"/>
    <n v="130.87"/>
    <n v="444"/>
    <n v="19"/>
  </r>
  <r>
    <x v="0"/>
    <x v="1"/>
    <x v="1"/>
    <x v="0"/>
    <x v="3"/>
    <x v="15"/>
    <x v="1"/>
    <n v="127.711"/>
    <n v="444"/>
    <n v="19"/>
  </r>
  <r>
    <x v="0"/>
    <x v="1"/>
    <x v="1"/>
    <x v="0"/>
    <x v="3"/>
    <x v="15"/>
    <x v="2"/>
    <n v="120.98"/>
    <n v="444"/>
    <n v="19"/>
  </r>
  <r>
    <x v="0"/>
    <x v="1"/>
    <x v="1"/>
    <x v="0"/>
    <x v="3"/>
    <x v="15"/>
    <x v="3"/>
    <n v="118.913"/>
    <n v="444"/>
    <n v="19"/>
  </r>
  <r>
    <x v="0"/>
    <x v="1"/>
    <x v="1"/>
    <x v="0"/>
    <x v="3"/>
    <x v="15"/>
    <x v="4"/>
    <n v="117.15900000000001"/>
    <n v="444"/>
    <n v="19"/>
  </r>
  <r>
    <x v="0"/>
    <x v="1"/>
    <x v="1"/>
    <x v="0"/>
    <x v="3"/>
    <x v="15"/>
    <x v="5"/>
    <n v="116.149"/>
    <n v="444"/>
    <n v="19"/>
  </r>
  <r>
    <x v="0"/>
    <x v="1"/>
    <x v="1"/>
    <x v="0"/>
    <x v="3"/>
    <x v="15"/>
    <x v="6"/>
    <n v="115"/>
    <n v="444"/>
    <n v="19"/>
  </r>
  <r>
    <x v="0"/>
    <x v="1"/>
    <x v="1"/>
    <x v="0"/>
    <x v="3"/>
    <x v="15"/>
    <x v="7"/>
    <n v="113.589"/>
    <n v="444"/>
    <n v="19"/>
  </r>
  <r>
    <x v="0"/>
    <x v="1"/>
    <x v="1"/>
    <x v="0"/>
    <x v="3"/>
    <x v="15"/>
    <x v="8"/>
    <n v="110.815"/>
    <n v="444"/>
    <n v="19"/>
  </r>
  <r>
    <x v="0"/>
    <x v="1"/>
    <x v="1"/>
    <x v="0"/>
    <x v="3"/>
    <x v="15"/>
    <x v="9"/>
    <n v="108.33199999999999"/>
    <n v="444"/>
    <n v="19"/>
  </r>
  <r>
    <x v="0"/>
    <x v="1"/>
    <x v="1"/>
    <x v="0"/>
    <x v="3"/>
    <x v="15"/>
    <x v="10"/>
    <n v="105.327"/>
    <n v="444"/>
    <n v="19"/>
  </r>
  <r>
    <x v="0"/>
    <x v="1"/>
    <x v="1"/>
    <x v="0"/>
    <x v="3"/>
    <x v="15"/>
    <x v="11"/>
    <n v="103.232"/>
    <n v="444"/>
    <n v="19"/>
  </r>
  <r>
    <x v="0"/>
    <x v="1"/>
    <x v="1"/>
    <x v="0"/>
    <x v="3"/>
    <x v="15"/>
    <x v="12"/>
    <n v="100.877"/>
    <n v="444"/>
    <n v="19"/>
  </r>
  <r>
    <x v="0"/>
    <x v="1"/>
    <x v="1"/>
    <x v="0"/>
    <x v="3"/>
    <x v="15"/>
    <x v="13"/>
    <n v="99.027000000000001"/>
    <n v="444"/>
    <n v="19"/>
  </r>
  <r>
    <x v="0"/>
    <x v="1"/>
    <x v="1"/>
    <x v="0"/>
    <x v="3"/>
    <x v="15"/>
    <x v="14"/>
    <n v="96.236999999999995"/>
    <n v="444"/>
    <n v="19"/>
  </r>
  <r>
    <x v="0"/>
    <x v="1"/>
    <x v="1"/>
    <x v="0"/>
    <x v="3"/>
    <x v="15"/>
    <x v="15"/>
    <n v="94.28"/>
    <n v="444"/>
    <n v="19"/>
  </r>
  <r>
    <x v="0"/>
    <x v="1"/>
    <x v="1"/>
    <x v="0"/>
    <x v="3"/>
    <x v="15"/>
    <x v="16"/>
    <n v="91.305000000000007"/>
    <n v="444"/>
    <n v="19"/>
  </r>
  <r>
    <x v="0"/>
    <x v="1"/>
    <x v="1"/>
    <x v="0"/>
    <x v="3"/>
    <x v="15"/>
    <x v="17"/>
    <n v="85.16"/>
    <n v="444"/>
    <n v="19"/>
  </r>
  <r>
    <x v="0"/>
    <x v="1"/>
    <x v="1"/>
    <x v="0"/>
    <x v="3"/>
    <x v="15"/>
    <x v="18"/>
    <n v="79.900000000000006"/>
    <n v="444"/>
    <n v="19"/>
  </r>
  <r>
    <x v="0"/>
    <x v="1"/>
    <x v="1"/>
    <x v="0"/>
    <x v="4"/>
    <x v="16"/>
    <x v="0"/>
    <n v="158.16800000000001"/>
    <n v="164"/>
    <n v="19"/>
  </r>
  <r>
    <x v="0"/>
    <x v="1"/>
    <x v="1"/>
    <x v="0"/>
    <x v="4"/>
    <x v="16"/>
    <x v="1"/>
    <n v="156.25899999999999"/>
    <n v="164"/>
    <n v="19"/>
  </r>
  <r>
    <x v="0"/>
    <x v="1"/>
    <x v="1"/>
    <x v="0"/>
    <x v="4"/>
    <x v="16"/>
    <x v="2"/>
    <n v="154.48099999999999"/>
    <n v="164"/>
    <n v="19"/>
  </r>
  <r>
    <x v="0"/>
    <x v="1"/>
    <x v="1"/>
    <x v="0"/>
    <x v="4"/>
    <x v="16"/>
    <x v="3"/>
    <n v="149.15199999999999"/>
    <n v="164"/>
    <n v="19"/>
  </r>
  <r>
    <x v="0"/>
    <x v="1"/>
    <x v="1"/>
    <x v="0"/>
    <x v="4"/>
    <x v="16"/>
    <x v="4"/>
    <n v="147.37299999999999"/>
    <n v="164"/>
    <n v="19"/>
  </r>
  <r>
    <x v="0"/>
    <x v="1"/>
    <x v="1"/>
    <x v="0"/>
    <x v="4"/>
    <x v="16"/>
    <x v="5"/>
    <n v="147.06200000000001"/>
    <n v="164"/>
    <n v="19"/>
  </r>
  <r>
    <x v="0"/>
    <x v="1"/>
    <x v="1"/>
    <x v="0"/>
    <x v="4"/>
    <x v="16"/>
    <x v="6"/>
    <n v="145.24"/>
    <n v="164"/>
    <n v="19"/>
  </r>
  <r>
    <x v="0"/>
    <x v="1"/>
    <x v="1"/>
    <x v="0"/>
    <x v="4"/>
    <x v="16"/>
    <x v="7"/>
    <n v="144.221"/>
    <n v="164"/>
    <n v="19"/>
  </r>
  <r>
    <x v="0"/>
    <x v="1"/>
    <x v="1"/>
    <x v="0"/>
    <x v="4"/>
    <x v="16"/>
    <x v="8"/>
    <n v="143.94399999999999"/>
    <n v="164"/>
    <n v="19"/>
  </r>
  <r>
    <x v="0"/>
    <x v="1"/>
    <x v="1"/>
    <x v="0"/>
    <x v="4"/>
    <x v="16"/>
    <x v="9"/>
    <n v="141.447"/>
    <n v="164"/>
    <n v="19"/>
  </r>
  <r>
    <x v="0"/>
    <x v="1"/>
    <x v="1"/>
    <x v="0"/>
    <x v="4"/>
    <x v="16"/>
    <x v="10"/>
    <n v="141.12700000000001"/>
    <n v="164"/>
    <n v="19"/>
  </r>
  <r>
    <x v="0"/>
    <x v="1"/>
    <x v="1"/>
    <x v="0"/>
    <x v="4"/>
    <x v="16"/>
    <x v="11"/>
    <n v="125.121"/>
    <n v="164"/>
    <n v="19"/>
  </r>
  <r>
    <x v="0"/>
    <x v="1"/>
    <x v="1"/>
    <x v="0"/>
    <x v="4"/>
    <x v="16"/>
    <x v="12"/>
    <n v="124.187"/>
    <n v="164"/>
    <n v="19"/>
  </r>
  <r>
    <x v="0"/>
    <x v="1"/>
    <x v="1"/>
    <x v="0"/>
    <x v="4"/>
    <x v="16"/>
    <x v="13"/>
    <n v="122.139"/>
    <n v="164"/>
    <n v="19"/>
  </r>
  <r>
    <x v="0"/>
    <x v="1"/>
    <x v="1"/>
    <x v="0"/>
    <x v="4"/>
    <x v="16"/>
    <x v="14"/>
    <n v="118.113"/>
    <n v="164"/>
    <n v="19"/>
  </r>
  <r>
    <x v="0"/>
    <x v="1"/>
    <x v="1"/>
    <x v="0"/>
    <x v="4"/>
    <x v="16"/>
    <x v="15"/>
    <n v="116.798"/>
    <n v="164"/>
    <n v="19"/>
  </r>
  <r>
    <x v="0"/>
    <x v="1"/>
    <x v="1"/>
    <x v="0"/>
    <x v="4"/>
    <x v="16"/>
    <x v="16"/>
    <n v="114.13200000000001"/>
    <n v="164"/>
    <n v="19"/>
  </r>
  <r>
    <x v="0"/>
    <x v="1"/>
    <x v="1"/>
    <x v="0"/>
    <x v="4"/>
    <x v="16"/>
    <x v="17"/>
    <n v="111.67700000000001"/>
    <n v="164"/>
    <n v="19"/>
  </r>
  <r>
    <x v="0"/>
    <x v="1"/>
    <x v="1"/>
    <x v="0"/>
    <x v="4"/>
    <x v="16"/>
    <x v="18"/>
    <n v="110.318"/>
    <n v="164"/>
    <n v="19"/>
  </r>
  <r>
    <x v="0"/>
    <x v="1"/>
    <x v="1"/>
    <x v="0"/>
    <x v="4"/>
    <x v="17"/>
    <x v="0"/>
    <n v="165.60400000000001"/>
    <n v="164"/>
    <n v="19"/>
  </r>
  <r>
    <x v="0"/>
    <x v="1"/>
    <x v="1"/>
    <x v="0"/>
    <x v="4"/>
    <x v="17"/>
    <x v="1"/>
    <n v="160.19999999999999"/>
    <n v="164"/>
    <n v="19"/>
  </r>
  <r>
    <x v="0"/>
    <x v="1"/>
    <x v="1"/>
    <x v="0"/>
    <x v="4"/>
    <x v="17"/>
    <x v="2"/>
    <n v="159.38399999999999"/>
    <n v="164"/>
    <n v="19"/>
  </r>
  <r>
    <x v="0"/>
    <x v="1"/>
    <x v="1"/>
    <x v="0"/>
    <x v="4"/>
    <x v="17"/>
    <x v="3"/>
    <n v="157.09"/>
    <n v="164"/>
    <n v="19"/>
  </r>
  <r>
    <x v="0"/>
    <x v="1"/>
    <x v="1"/>
    <x v="0"/>
    <x v="4"/>
    <x v="17"/>
    <x v="4"/>
    <n v="155.02000000000001"/>
    <n v="164"/>
    <n v="19"/>
  </r>
  <r>
    <x v="0"/>
    <x v="1"/>
    <x v="1"/>
    <x v="0"/>
    <x v="4"/>
    <x v="17"/>
    <x v="5"/>
    <n v="154.43199999999999"/>
    <n v="164"/>
    <n v="19"/>
  </r>
  <r>
    <x v="0"/>
    <x v="1"/>
    <x v="1"/>
    <x v="0"/>
    <x v="4"/>
    <x v="17"/>
    <x v="6"/>
    <n v="152.60300000000001"/>
    <n v="164"/>
    <n v="19"/>
  </r>
  <r>
    <x v="0"/>
    <x v="1"/>
    <x v="1"/>
    <x v="0"/>
    <x v="4"/>
    <x v="17"/>
    <x v="7"/>
    <n v="152.06700000000001"/>
    <n v="164"/>
    <n v="19"/>
  </r>
  <r>
    <x v="0"/>
    <x v="1"/>
    <x v="1"/>
    <x v="0"/>
    <x v="4"/>
    <x v="17"/>
    <x v="8"/>
    <n v="149.96199999999999"/>
    <n v="164"/>
    <n v="19"/>
  </r>
  <r>
    <x v="0"/>
    <x v="1"/>
    <x v="1"/>
    <x v="0"/>
    <x v="4"/>
    <x v="17"/>
    <x v="9"/>
    <n v="149.035"/>
    <n v="164"/>
    <n v="19"/>
  </r>
  <r>
    <x v="0"/>
    <x v="1"/>
    <x v="1"/>
    <x v="0"/>
    <x v="4"/>
    <x v="17"/>
    <x v="10"/>
    <n v="144.386"/>
    <n v="164"/>
    <n v="19"/>
  </r>
  <r>
    <x v="0"/>
    <x v="1"/>
    <x v="1"/>
    <x v="0"/>
    <x v="4"/>
    <x v="17"/>
    <x v="11"/>
    <n v="143.946"/>
    <n v="164"/>
    <n v="19"/>
  </r>
  <r>
    <x v="0"/>
    <x v="1"/>
    <x v="1"/>
    <x v="0"/>
    <x v="4"/>
    <x v="17"/>
    <x v="12"/>
    <n v="143.57300000000001"/>
    <n v="164"/>
    <n v="19"/>
  </r>
  <r>
    <x v="0"/>
    <x v="1"/>
    <x v="1"/>
    <x v="0"/>
    <x v="4"/>
    <x v="17"/>
    <x v="13"/>
    <n v="140.63999999999999"/>
    <n v="164"/>
    <n v="19"/>
  </r>
  <r>
    <x v="0"/>
    <x v="1"/>
    <x v="1"/>
    <x v="0"/>
    <x v="4"/>
    <x v="17"/>
    <x v="14"/>
    <n v="130"/>
    <n v="164"/>
    <n v="19"/>
  </r>
  <r>
    <x v="0"/>
    <x v="1"/>
    <x v="1"/>
    <x v="0"/>
    <x v="4"/>
    <x v="17"/>
    <x v="15"/>
    <n v="126"/>
    <n v="164"/>
    <n v="19"/>
  </r>
  <r>
    <x v="0"/>
    <x v="1"/>
    <x v="1"/>
    <x v="0"/>
    <x v="4"/>
    <x v="17"/>
    <x v="16"/>
    <n v="125.607"/>
    <n v="164"/>
    <n v="19"/>
  </r>
  <r>
    <x v="0"/>
    <x v="1"/>
    <x v="1"/>
    <x v="0"/>
    <x v="4"/>
    <x v="17"/>
    <x v="17"/>
    <n v="124.923"/>
    <n v="164"/>
    <n v="19"/>
  </r>
  <r>
    <x v="0"/>
    <x v="1"/>
    <x v="1"/>
    <x v="0"/>
    <x v="4"/>
    <x v="17"/>
    <x v="18"/>
    <n v="122"/>
    <n v="164"/>
    <n v="19"/>
  </r>
  <r>
    <x v="0"/>
    <x v="1"/>
    <x v="1"/>
    <x v="0"/>
    <x v="4"/>
    <x v="18"/>
    <x v="0"/>
    <n v="183.65299999999999"/>
    <n v="164"/>
    <n v="19"/>
  </r>
  <r>
    <x v="0"/>
    <x v="1"/>
    <x v="1"/>
    <x v="0"/>
    <x v="4"/>
    <x v="18"/>
    <x v="1"/>
    <n v="172.62"/>
    <n v="164"/>
    <n v="19"/>
  </r>
  <r>
    <x v="0"/>
    <x v="1"/>
    <x v="1"/>
    <x v="0"/>
    <x v="4"/>
    <x v="18"/>
    <x v="2"/>
    <n v="171.46700000000001"/>
    <n v="164"/>
    <n v="19"/>
  </r>
  <r>
    <x v="0"/>
    <x v="1"/>
    <x v="1"/>
    <x v="0"/>
    <x v="4"/>
    <x v="18"/>
    <x v="3"/>
    <n v="167.828"/>
    <n v="164"/>
    <n v="19"/>
  </r>
  <r>
    <x v="0"/>
    <x v="1"/>
    <x v="1"/>
    <x v="0"/>
    <x v="4"/>
    <x v="18"/>
    <x v="4"/>
    <n v="165.36500000000001"/>
    <n v="164"/>
    <n v="19"/>
  </r>
  <r>
    <x v="0"/>
    <x v="1"/>
    <x v="1"/>
    <x v="0"/>
    <x v="4"/>
    <x v="18"/>
    <x v="5"/>
    <n v="163.59899999999999"/>
    <n v="164"/>
    <n v="19"/>
  </r>
  <r>
    <x v="0"/>
    <x v="1"/>
    <x v="1"/>
    <x v="0"/>
    <x v="4"/>
    <x v="18"/>
    <x v="6"/>
    <n v="163.41399999999999"/>
    <n v="164"/>
    <n v="19"/>
  </r>
  <r>
    <x v="0"/>
    <x v="1"/>
    <x v="1"/>
    <x v="0"/>
    <x v="4"/>
    <x v="18"/>
    <x v="7"/>
    <n v="160.93600000000001"/>
    <n v="164"/>
    <n v="19"/>
  </r>
  <r>
    <x v="0"/>
    <x v="1"/>
    <x v="1"/>
    <x v="0"/>
    <x v="4"/>
    <x v="18"/>
    <x v="8"/>
    <n v="157.09"/>
    <n v="164"/>
    <n v="19"/>
  </r>
  <r>
    <x v="0"/>
    <x v="1"/>
    <x v="1"/>
    <x v="0"/>
    <x v="4"/>
    <x v="18"/>
    <x v="9"/>
    <n v="155.02099999999999"/>
    <n v="164"/>
    <n v="19"/>
  </r>
  <r>
    <x v="0"/>
    <x v="1"/>
    <x v="1"/>
    <x v="0"/>
    <x v="4"/>
    <x v="18"/>
    <x v="10"/>
    <n v="155.006"/>
    <n v="164"/>
    <n v="19"/>
  </r>
  <r>
    <x v="0"/>
    <x v="1"/>
    <x v="1"/>
    <x v="0"/>
    <x v="4"/>
    <x v="18"/>
    <x v="11"/>
    <n v="151.10499999999999"/>
    <n v="164"/>
    <n v="19"/>
  </r>
  <r>
    <x v="0"/>
    <x v="1"/>
    <x v="1"/>
    <x v="0"/>
    <x v="4"/>
    <x v="18"/>
    <x v="12"/>
    <n v="148.65100000000001"/>
    <n v="164"/>
    <n v="19"/>
  </r>
  <r>
    <x v="0"/>
    <x v="1"/>
    <x v="1"/>
    <x v="0"/>
    <x v="4"/>
    <x v="18"/>
    <x v="13"/>
    <n v="140.73400000000001"/>
    <n v="164"/>
    <n v="19"/>
  </r>
  <r>
    <x v="0"/>
    <x v="1"/>
    <x v="1"/>
    <x v="0"/>
    <x v="4"/>
    <x v="18"/>
    <x v="14"/>
    <n v="140.67699999999999"/>
    <n v="164"/>
    <n v="19"/>
  </r>
  <r>
    <x v="0"/>
    <x v="1"/>
    <x v="1"/>
    <x v="0"/>
    <x v="4"/>
    <x v="18"/>
    <x v="15"/>
    <n v="140.64500000000001"/>
    <n v="164"/>
    <n v="19"/>
  </r>
  <r>
    <x v="0"/>
    <x v="1"/>
    <x v="1"/>
    <x v="0"/>
    <x v="4"/>
    <x v="18"/>
    <x v="16"/>
    <n v="138.51900000000001"/>
    <n v="164"/>
    <n v="19"/>
  </r>
  <r>
    <x v="0"/>
    <x v="1"/>
    <x v="1"/>
    <x v="0"/>
    <x v="4"/>
    <x v="18"/>
    <x v="17"/>
    <n v="137.85599999999999"/>
    <n v="164"/>
    <n v="19"/>
  </r>
  <r>
    <x v="0"/>
    <x v="1"/>
    <x v="1"/>
    <x v="0"/>
    <x v="4"/>
    <x v="18"/>
    <x v="18"/>
    <n v="135.12700000000001"/>
    <n v="164"/>
    <n v="19"/>
  </r>
  <r>
    <x v="0"/>
    <x v="1"/>
    <x v="1"/>
    <x v="0"/>
    <x v="4"/>
    <x v="19"/>
    <x v="0"/>
    <n v="172.78899999999999"/>
    <n v="164"/>
    <n v="19"/>
  </r>
  <r>
    <x v="0"/>
    <x v="1"/>
    <x v="1"/>
    <x v="0"/>
    <x v="4"/>
    <x v="19"/>
    <x v="1"/>
    <n v="164.928"/>
    <n v="164"/>
    <n v="19"/>
  </r>
  <r>
    <x v="0"/>
    <x v="1"/>
    <x v="1"/>
    <x v="0"/>
    <x v="4"/>
    <x v="19"/>
    <x v="2"/>
    <n v="161.23400000000001"/>
    <n v="164"/>
    <n v="19"/>
  </r>
  <r>
    <x v="0"/>
    <x v="1"/>
    <x v="1"/>
    <x v="0"/>
    <x v="4"/>
    <x v="19"/>
    <x v="3"/>
    <n v="160.23400000000001"/>
    <n v="164"/>
    <n v="19"/>
  </r>
  <r>
    <x v="0"/>
    <x v="1"/>
    <x v="1"/>
    <x v="0"/>
    <x v="4"/>
    <x v="19"/>
    <x v="4"/>
    <n v="157.09"/>
    <n v="164"/>
    <n v="19"/>
  </r>
  <r>
    <x v="0"/>
    <x v="1"/>
    <x v="1"/>
    <x v="0"/>
    <x v="4"/>
    <x v="19"/>
    <x v="5"/>
    <n v="155.02099999999999"/>
    <n v="164"/>
    <n v="19"/>
  </r>
  <r>
    <x v="0"/>
    <x v="1"/>
    <x v="1"/>
    <x v="0"/>
    <x v="4"/>
    <x v="19"/>
    <x v="6"/>
    <n v="155.00200000000001"/>
    <n v="164"/>
    <n v="19"/>
  </r>
  <r>
    <x v="0"/>
    <x v="1"/>
    <x v="1"/>
    <x v="0"/>
    <x v="4"/>
    <x v="19"/>
    <x v="7"/>
    <n v="151.52000000000001"/>
    <n v="164"/>
    <n v="19"/>
  </r>
  <r>
    <x v="0"/>
    <x v="1"/>
    <x v="1"/>
    <x v="0"/>
    <x v="4"/>
    <x v="19"/>
    <x v="8"/>
    <n v="149.077"/>
    <n v="164"/>
    <n v="19"/>
  </r>
  <r>
    <x v="0"/>
    <x v="1"/>
    <x v="1"/>
    <x v="0"/>
    <x v="4"/>
    <x v="19"/>
    <x v="9"/>
    <n v="145.44999999999999"/>
    <n v="164"/>
    <n v="19"/>
  </r>
  <r>
    <x v="0"/>
    <x v="1"/>
    <x v="1"/>
    <x v="0"/>
    <x v="4"/>
    <x v="19"/>
    <x v="10"/>
    <n v="144.559"/>
    <n v="164"/>
    <n v="19"/>
  </r>
  <r>
    <x v="0"/>
    <x v="1"/>
    <x v="1"/>
    <x v="0"/>
    <x v="4"/>
    <x v="19"/>
    <x v="11"/>
    <n v="143.31100000000001"/>
    <n v="164"/>
    <n v="19"/>
  </r>
  <r>
    <x v="0"/>
    <x v="1"/>
    <x v="1"/>
    <x v="0"/>
    <x v="4"/>
    <x v="19"/>
    <x v="12"/>
    <n v="140.74100000000001"/>
    <n v="164"/>
    <n v="19"/>
  </r>
  <r>
    <x v="0"/>
    <x v="1"/>
    <x v="1"/>
    <x v="0"/>
    <x v="4"/>
    <x v="19"/>
    <x v="13"/>
    <n v="139.68799999999999"/>
    <n v="164"/>
    <n v="19"/>
  </r>
  <r>
    <x v="0"/>
    <x v="1"/>
    <x v="1"/>
    <x v="0"/>
    <x v="4"/>
    <x v="19"/>
    <x v="14"/>
    <n v="135.465"/>
    <n v="164"/>
    <n v="19"/>
  </r>
  <r>
    <x v="0"/>
    <x v="1"/>
    <x v="1"/>
    <x v="0"/>
    <x v="4"/>
    <x v="19"/>
    <x v="15"/>
    <n v="130.22900000000001"/>
    <n v="164"/>
    <n v="19"/>
  </r>
  <r>
    <x v="0"/>
    <x v="1"/>
    <x v="1"/>
    <x v="0"/>
    <x v="4"/>
    <x v="19"/>
    <x v="16"/>
    <n v="124.943"/>
    <n v="164"/>
    <n v="19"/>
  </r>
  <r>
    <x v="0"/>
    <x v="1"/>
    <x v="1"/>
    <x v="0"/>
    <x v="4"/>
    <x v="19"/>
    <x v="17"/>
    <n v="118.113"/>
    <n v="164"/>
    <n v="19"/>
  </r>
  <r>
    <x v="0"/>
    <x v="1"/>
    <x v="1"/>
    <x v="0"/>
    <x v="4"/>
    <x v="19"/>
    <x v="18"/>
    <n v="113.905"/>
    <n v="164"/>
    <n v="19"/>
  </r>
  <r>
    <x v="1"/>
    <x v="1"/>
    <x v="1"/>
    <x v="0"/>
    <x v="0"/>
    <x v="0"/>
    <x v="19"/>
    <n v="52.313000000000002"/>
    <n v="227"/>
    <n v="19"/>
  </r>
  <r>
    <x v="1"/>
    <x v="1"/>
    <x v="1"/>
    <x v="0"/>
    <x v="0"/>
    <x v="1"/>
    <x v="19"/>
    <n v="79.382000000000005"/>
    <n v="227"/>
    <n v="19"/>
  </r>
  <r>
    <x v="1"/>
    <x v="1"/>
    <x v="1"/>
    <x v="0"/>
    <x v="0"/>
    <x v="2"/>
    <x v="19"/>
    <n v="85.076999999999998"/>
    <n v="227"/>
    <n v="19"/>
  </r>
  <r>
    <x v="1"/>
    <x v="1"/>
    <x v="1"/>
    <x v="0"/>
    <x v="0"/>
    <x v="3"/>
    <x v="19"/>
    <n v="85.076999999999998"/>
    <n v="227"/>
    <n v="19"/>
  </r>
  <r>
    <x v="1"/>
    <x v="1"/>
    <x v="1"/>
    <x v="0"/>
    <x v="1"/>
    <x v="4"/>
    <x v="19"/>
    <n v="78.370999999999995"/>
    <n v="177"/>
    <n v="19"/>
  </r>
  <r>
    <x v="1"/>
    <x v="1"/>
    <x v="1"/>
    <x v="0"/>
    <x v="1"/>
    <x v="5"/>
    <x v="19"/>
    <n v="81.998999999999995"/>
    <n v="177"/>
    <n v="19"/>
  </r>
  <r>
    <x v="1"/>
    <x v="1"/>
    <x v="1"/>
    <x v="0"/>
    <x v="1"/>
    <x v="6"/>
    <x v="19"/>
    <n v="82.795000000000002"/>
    <n v="177"/>
    <n v="19"/>
  </r>
  <r>
    <x v="1"/>
    <x v="1"/>
    <x v="1"/>
    <x v="0"/>
    <x v="1"/>
    <x v="7"/>
    <x v="19"/>
    <n v="82.795000000000002"/>
    <n v="177"/>
    <n v="19"/>
  </r>
  <r>
    <x v="1"/>
    <x v="1"/>
    <x v="1"/>
    <x v="0"/>
    <x v="2"/>
    <x v="8"/>
    <x v="19"/>
    <n v="85"/>
    <n v="87"/>
    <n v="19"/>
  </r>
  <r>
    <x v="1"/>
    <x v="1"/>
    <x v="1"/>
    <x v="0"/>
    <x v="2"/>
    <x v="9"/>
    <x v="19"/>
    <n v="86.448999999999998"/>
    <n v="87"/>
    <n v="19"/>
  </r>
  <r>
    <x v="1"/>
    <x v="1"/>
    <x v="1"/>
    <x v="0"/>
    <x v="2"/>
    <x v="10"/>
    <x v="19"/>
    <n v="90"/>
    <n v="87"/>
    <n v="19"/>
  </r>
  <r>
    <x v="1"/>
    <x v="1"/>
    <x v="1"/>
    <x v="0"/>
    <x v="2"/>
    <x v="11"/>
    <x v="19"/>
    <n v="90"/>
    <n v="87"/>
    <n v="19"/>
  </r>
  <r>
    <x v="1"/>
    <x v="1"/>
    <x v="1"/>
    <x v="0"/>
    <x v="3"/>
    <x v="12"/>
    <x v="19"/>
    <n v="111.764"/>
    <n v="69"/>
    <n v="19"/>
  </r>
  <r>
    <x v="1"/>
    <x v="1"/>
    <x v="1"/>
    <x v="0"/>
    <x v="3"/>
    <x v="13"/>
    <x v="19"/>
    <n v="117.982"/>
    <n v="69"/>
    <n v="19"/>
  </r>
  <r>
    <x v="1"/>
    <x v="1"/>
    <x v="1"/>
    <x v="0"/>
    <x v="3"/>
    <x v="14"/>
    <x v="19"/>
    <n v="135.29400000000001"/>
    <n v="69"/>
    <n v="19"/>
  </r>
  <r>
    <x v="1"/>
    <x v="1"/>
    <x v="1"/>
    <x v="0"/>
    <x v="3"/>
    <x v="15"/>
    <x v="19"/>
    <n v="135.29400000000001"/>
    <n v="69"/>
    <n v="19"/>
  </r>
  <r>
    <x v="1"/>
    <x v="1"/>
    <x v="1"/>
    <x v="0"/>
    <x v="4"/>
    <x v="16"/>
    <x v="19"/>
    <n v="138"/>
    <n v="15"/>
    <n v="19"/>
  </r>
  <r>
    <x v="1"/>
    <x v="1"/>
    <x v="1"/>
    <x v="0"/>
    <x v="4"/>
    <x v="17"/>
    <x v="19"/>
    <n v="159"/>
    <n v="15"/>
    <n v="19"/>
  </r>
  <r>
    <x v="1"/>
    <x v="1"/>
    <x v="1"/>
    <x v="0"/>
    <x v="4"/>
    <x v="18"/>
    <x v="19"/>
    <n v="169"/>
    <n v="15"/>
    <n v="19"/>
  </r>
  <r>
    <x v="1"/>
    <x v="1"/>
    <x v="1"/>
    <x v="0"/>
    <x v="4"/>
    <x v="19"/>
    <x v="19"/>
    <n v="169"/>
    <n v="15"/>
    <n v="19"/>
  </r>
  <r>
    <x v="1"/>
    <x v="1"/>
    <x v="1"/>
    <x v="0"/>
    <x v="0"/>
    <x v="0"/>
    <x v="9"/>
    <n v="41.817999999999998"/>
    <n v="227"/>
    <n v="19"/>
  </r>
  <r>
    <x v="1"/>
    <x v="1"/>
    <x v="1"/>
    <x v="0"/>
    <x v="0"/>
    <x v="1"/>
    <x v="9"/>
    <n v="58.363"/>
    <n v="227"/>
    <n v="19"/>
  </r>
  <r>
    <x v="1"/>
    <x v="1"/>
    <x v="1"/>
    <x v="0"/>
    <x v="0"/>
    <x v="2"/>
    <x v="9"/>
    <n v="73.472999999999999"/>
    <n v="227"/>
    <n v="19"/>
  </r>
  <r>
    <x v="1"/>
    <x v="1"/>
    <x v="1"/>
    <x v="0"/>
    <x v="0"/>
    <x v="3"/>
    <x v="9"/>
    <n v="55.73"/>
    <n v="227"/>
    <n v="19"/>
  </r>
  <r>
    <x v="1"/>
    <x v="1"/>
    <x v="1"/>
    <x v="0"/>
    <x v="1"/>
    <x v="4"/>
    <x v="9"/>
    <n v="60.643999999999998"/>
    <n v="177"/>
    <n v="19"/>
  </r>
  <r>
    <x v="1"/>
    <x v="1"/>
    <x v="1"/>
    <x v="0"/>
    <x v="1"/>
    <x v="5"/>
    <x v="9"/>
    <n v="67.418000000000006"/>
    <n v="177"/>
    <n v="19"/>
  </r>
  <r>
    <x v="1"/>
    <x v="1"/>
    <x v="1"/>
    <x v="0"/>
    <x v="1"/>
    <x v="6"/>
    <x v="9"/>
    <n v="67.739999999999995"/>
    <n v="177"/>
    <n v="19"/>
  </r>
  <r>
    <x v="1"/>
    <x v="1"/>
    <x v="1"/>
    <x v="0"/>
    <x v="1"/>
    <x v="7"/>
    <x v="9"/>
    <n v="65.915000000000006"/>
    <n v="177"/>
    <n v="19"/>
  </r>
  <r>
    <x v="1"/>
    <x v="1"/>
    <x v="1"/>
    <x v="0"/>
    <x v="2"/>
    <x v="8"/>
    <x v="9"/>
    <n v="69.828000000000003"/>
    <n v="87"/>
    <n v="19"/>
  </r>
  <r>
    <x v="1"/>
    <x v="1"/>
    <x v="1"/>
    <x v="0"/>
    <x v="2"/>
    <x v="9"/>
    <x v="9"/>
    <n v="72.019000000000005"/>
    <n v="87"/>
    <n v="19"/>
  </r>
  <r>
    <x v="1"/>
    <x v="1"/>
    <x v="1"/>
    <x v="0"/>
    <x v="2"/>
    <x v="10"/>
    <x v="9"/>
    <n v="74.366"/>
    <n v="87"/>
    <n v="19"/>
  </r>
  <r>
    <x v="1"/>
    <x v="1"/>
    <x v="1"/>
    <x v="0"/>
    <x v="2"/>
    <x v="11"/>
    <x v="9"/>
    <n v="72.019000000000005"/>
    <n v="87"/>
    <n v="19"/>
  </r>
  <r>
    <x v="1"/>
    <x v="1"/>
    <x v="1"/>
    <x v="0"/>
    <x v="3"/>
    <x v="12"/>
    <x v="9"/>
    <n v="84.561999999999998"/>
    <n v="69"/>
    <n v="19"/>
  </r>
  <r>
    <x v="1"/>
    <x v="1"/>
    <x v="1"/>
    <x v="0"/>
    <x v="3"/>
    <x v="13"/>
    <x v="9"/>
    <n v="96.731999999999999"/>
    <n v="69"/>
    <n v="19"/>
  </r>
  <r>
    <x v="1"/>
    <x v="1"/>
    <x v="1"/>
    <x v="0"/>
    <x v="3"/>
    <x v="14"/>
    <x v="9"/>
    <n v="110.16800000000001"/>
    <n v="69"/>
    <n v="19"/>
  </r>
  <r>
    <x v="1"/>
    <x v="1"/>
    <x v="1"/>
    <x v="0"/>
    <x v="3"/>
    <x v="15"/>
    <x v="9"/>
    <n v="98.021000000000001"/>
    <n v="69"/>
    <n v="19"/>
  </r>
  <r>
    <x v="1"/>
    <x v="1"/>
    <x v="1"/>
    <x v="0"/>
    <x v="4"/>
    <x v="16"/>
    <x v="9"/>
    <n v="133.69800000000001"/>
    <n v="15"/>
    <n v="19"/>
  </r>
  <r>
    <x v="1"/>
    <x v="1"/>
    <x v="1"/>
    <x v="0"/>
    <x v="4"/>
    <x v="17"/>
    <x v="9"/>
    <n v="155"/>
    <n v="15"/>
    <n v="19"/>
  </r>
  <r>
    <x v="1"/>
    <x v="1"/>
    <x v="1"/>
    <x v="0"/>
    <x v="4"/>
    <x v="18"/>
    <x v="9"/>
    <n v="165.5"/>
    <n v="15"/>
    <n v="19"/>
  </r>
  <r>
    <x v="1"/>
    <x v="1"/>
    <x v="1"/>
    <x v="0"/>
    <x v="4"/>
    <x v="19"/>
    <x v="9"/>
    <n v="158"/>
    <n v="15"/>
    <n v="19"/>
  </r>
  <r>
    <x v="1"/>
    <x v="1"/>
    <x v="1"/>
    <x v="0"/>
    <x v="0"/>
    <x v="0"/>
    <x v="20"/>
    <n v="30.125"/>
    <n v="227"/>
    <n v="19"/>
  </r>
  <r>
    <x v="1"/>
    <x v="1"/>
    <x v="1"/>
    <x v="0"/>
    <x v="0"/>
    <x v="1"/>
    <x v="20"/>
    <n v="33.844000000000001"/>
    <n v="227"/>
    <n v="19"/>
  </r>
  <r>
    <x v="1"/>
    <x v="1"/>
    <x v="1"/>
    <x v="0"/>
    <x v="0"/>
    <x v="2"/>
    <x v="20"/>
    <n v="51.216999999999999"/>
    <n v="227"/>
    <n v="19"/>
  </r>
  <r>
    <x v="1"/>
    <x v="1"/>
    <x v="1"/>
    <x v="0"/>
    <x v="0"/>
    <x v="3"/>
    <x v="20"/>
    <n v="30.125"/>
    <n v="227"/>
    <n v="19"/>
  </r>
  <r>
    <x v="1"/>
    <x v="1"/>
    <x v="1"/>
    <x v="0"/>
    <x v="1"/>
    <x v="4"/>
    <x v="20"/>
    <n v="41.978999999999999"/>
    <n v="177"/>
    <n v="19"/>
  </r>
  <r>
    <x v="1"/>
    <x v="1"/>
    <x v="1"/>
    <x v="0"/>
    <x v="1"/>
    <x v="5"/>
    <x v="20"/>
    <n v="48.975000000000001"/>
    <n v="177"/>
    <n v="19"/>
  </r>
  <r>
    <x v="1"/>
    <x v="1"/>
    <x v="1"/>
    <x v="0"/>
    <x v="1"/>
    <x v="6"/>
    <x v="20"/>
    <n v="54.704000000000001"/>
    <n v="177"/>
    <n v="19"/>
  </r>
  <r>
    <x v="1"/>
    <x v="1"/>
    <x v="1"/>
    <x v="0"/>
    <x v="1"/>
    <x v="7"/>
    <x v="20"/>
    <n v="41.978999999999999"/>
    <n v="177"/>
    <n v="19"/>
  </r>
  <r>
    <x v="1"/>
    <x v="1"/>
    <x v="1"/>
    <x v="0"/>
    <x v="2"/>
    <x v="8"/>
    <x v="20"/>
    <n v="56.329000000000001"/>
    <n v="87"/>
    <n v="19"/>
  </r>
  <r>
    <x v="1"/>
    <x v="1"/>
    <x v="1"/>
    <x v="0"/>
    <x v="2"/>
    <x v="9"/>
    <x v="20"/>
    <n v="54.978000000000002"/>
    <n v="87"/>
    <n v="19"/>
  </r>
  <r>
    <x v="1"/>
    <x v="1"/>
    <x v="1"/>
    <x v="0"/>
    <x v="2"/>
    <x v="10"/>
    <x v="20"/>
    <n v="59.243000000000002"/>
    <n v="87"/>
    <n v="19"/>
  </r>
  <r>
    <x v="1"/>
    <x v="1"/>
    <x v="1"/>
    <x v="0"/>
    <x v="2"/>
    <x v="11"/>
    <x v="20"/>
    <n v="54.978000000000002"/>
    <n v="87"/>
    <n v="19"/>
  </r>
  <r>
    <x v="1"/>
    <x v="1"/>
    <x v="1"/>
    <x v="0"/>
    <x v="3"/>
    <x v="12"/>
    <x v="20"/>
    <n v="64.311000000000007"/>
    <n v="69"/>
    <n v="19"/>
  </r>
  <r>
    <x v="1"/>
    <x v="1"/>
    <x v="1"/>
    <x v="0"/>
    <x v="3"/>
    <x v="13"/>
    <x v="20"/>
    <n v="77.908000000000001"/>
    <n v="69"/>
    <n v="19"/>
  </r>
  <r>
    <x v="1"/>
    <x v="1"/>
    <x v="1"/>
    <x v="0"/>
    <x v="3"/>
    <x v="14"/>
    <x v="20"/>
    <n v="83.682000000000002"/>
    <n v="69"/>
    <n v="19"/>
  </r>
  <r>
    <x v="1"/>
    <x v="1"/>
    <x v="1"/>
    <x v="0"/>
    <x v="3"/>
    <x v="15"/>
    <x v="20"/>
    <n v="64.311000000000007"/>
    <n v="69"/>
    <n v="19"/>
  </r>
  <r>
    <x v="1"/>
    <x v="1"/>
    <x v="1"/>
    <x v="0"/>
    <x v="4"/>
    <x v="16"/>
    <x v="20"/>
    <n v="130"/>
    <n v="15"/>
    <n v="19"/>
  </r>
  <r>
    <x v="1"/>
    <x v="1"/>
    <x v="1"/>
    <x v="0"/>
    <x v="4"/>
    <x v="17"/>
    <x v="20"/>
    <n v="150"/>
    <n v="15"/>
    <n v="19"/>
  </r>
  <r>
    <x v="1"/>
    <x v="1"/>
    <x v="1"/>
    <x v="0"/>
    <x v="4"/>
    <x v="18"/>
    <x v="20"/>
    <n v="162"/>
    <n v="15"/>
    <n v="19"/>
  </r>
  <r>
    <x v="1"/>
    <x v="1"/>
    <x v="1"/>
    <x v="0"/>
    <x v="4"/>
    <x v="19"/>
    <x v="20"/>
    <n v="130"/>
    <n v="15"/>
    <n v="19"/>
  </r>
  <r>
    <x v="0"/>
    <x v="1"/>
    <x v="1"/>
    <x v="1"/>
    <x v="0"/>
    <x v="0"/>
    <x v="0"/>
    <n v="0"/>
    <n v="1465"/>
    <n v="0"/>
  </r>
  <r>
    <x v="0"/>
    <x v="1"/>
    <x v="1"/>
    <x v="1"/>
    <x v="0"/>
    <x v="0"/>
    <x v="1"/>
    <n v="0"/>
    <n v="1465"/>
    <n v="0"/>
  </r>
  <r>
    <x v="0"/>
    <x v="1"/>
    <x v="1"/>
    <x v="1"/>
    <x v="0"/>
    <x v="0"/>
    <x v="2"/>
    <n v="0"/>
    <n v="1465"/>
    <n v="0"/>
  </r>
  <r>
    <x v="0"/>
    <x v="1"/>
    <x v="1"/>
    <x v="1"/>
    <x v="0"/>
    <x v="0"/>
    <x v="3"/>
    <n v="0"/>
    <n v="1465"/>
    <n v="0"/>
  </r>
  <r>
    <x v="0"/>
    <x v="1"/>
    <x v="1"/>
    <x v="1"/>
    <x v="0"/>
    <x v="0"/>
    <x v="4"/>
    <n v="0"/>
    <n v="1465"/>
    <n v="0"/>
  </r>
  <r>
    <x v="0"/>
    <x v="1"/>
    <x v="1"/>
    <x v="1"/>
    <x v="0"/>
    <x v="0"/>
    <x v="5"/>
    <n v="0"/>
    <n v="1465"/>
    <n v="0"/>
  </r>
  <r>
    <x v="0"/>
    <x v="1"/>
    <x v="1"/>
    <x v="1"/>
    <x v="0"/>
    <x v="0"/>
    <x v="6"/>
    <n v="0"/>
    <n v="1465"/>
    <n v="0"/>
  </r>
  <r>
    <x v="0"/>
    <x v="1"/>
    <x v="1"/>
    <x v="1"/>
    <x v="0"/>
    <x v="0"/>
    <x v="7"/>
    <n v="0"/>
    <n v="1465"/>
    <n v="0"/>
  </r>
  <r>
    <x v="0"/>
    <x v="1"/>
    <x v="1"/>
    <x v="1"/>
    <x v="0"/>
    <x v="0"/>
    <x v="8"/>
    <n v="0"/>
    <n v="1465"/>
    <n v="0"/>
  </r>
  <r>
    <x v="0"/>
    <x v="1"/>
    <x v="1"/>
    <x v="1"/>
    <x v="0"/>
    <x v="0"/>
    <x v="9"/>
    <n v="0"/>
    <n v="1465"/>
    <n v="0"/>
  </r>
  <r>
    <x v="0"/>
    <x v="1"/>
    <x v="1"/>
    <x v="1"/>
    <x v="0"/>
    <x v="0"/>
    <x v="10"/>
    <n v="0"/>
    <n v="1465"/>
    <n v="0"/>
  </r>
  <r>
    <x v="0"/>
    <x v="1"/>
    <x v="1"/>
    <x v="1"/>
    <x v="0"/>
    <x v="0"/>
    <x v="11"/>
    <n v="0"/>
    <n v="1465"/>
    <n v="0"/>
  </r>
  <r>
    <x v="0"/>
    <x v="1"/>
    <x v="1"/>
    <x v="1"/>
    <x v="0"/>
    <x v="0"/>
    <x v="12"/>
    <n v="0"/>
    <n v="1465"/>
    <n v="0"/>
  </r>
  <r>
    <x v="0"/>
    <x v="1"/>
    <x v="1"/>
    <x v="1"/>
    <x v="0"/>
    <x v="0"/>
    <x v="13"/>
    <n v="0"/>
    <n v="1465"/>
    <n v="0"/>
  </r>
  <r>
    <x v="0"/>
    <x v="1"/>
    <x v="1"/>
    <x v="1"/>
    <x v="0"/>
    <x v="0"/>
    <x v="14"/>
    <n v="0"/>
    <n v="1465"/>
    <n v="0"/>
  </r>
  <r>
    <x v="0"/>
    <x v="1"/>
    <x v="1"/>
    <x v="1"/>
    <x v="0"/>
    <x v="0"/>
    <x v="15"/>
    <n v="0"/>
    <n v="1465"/>
    <n v="0"/>
  </r>
  <r>
    <x v="0"/>
    <x v="1"/>
    <x v="1"/>
    <x v="1"/>
    <x v="0"/>
    <x v="0"/>
    <x v="16"/>
    <n v="0"/>
    <n v="1465"/>
    <n v="0"/>
  </r>
  <r>
    <x v="0"/>
    <x v="1"/>
    <x v="1"/>
    <x v="1"/>
    <x v="0"/>
    <x v="0"/>
    <x v="17"/>
    <n v="0"/>
    <n v="1465"/>
    <n v="0"/>
  </r>
  <r>
    <x v="0"/>
    <x v="1"/>
    <x v="1"/>
    <x v="1"/>
    <x v="0"/>
    <x v="0"/>
    <x v="18"/>
    <n v="0"/>
    <n v="1465"/>
    <n v="0"/>
  </r>
  <r>
    <x v="0"/>
    <x v="1"/>
    <x v="1"/>
    <x v="1"/>
    <x v="0"/>
    <x v="1"/>
    <x v="0"/>
    <n v="0"/>
    <n v="1465"/>
    <n v="0"/>
  </r>
  <r>
    <x v="0"/>
    <x v="1"/>
    <x v="1"/>
    <x v="1"/>
    <x v="0"/>
    <x v="1"/>
    <x v="1"/>
    <n v="0"/>
    <n v="1465"/>
    <n v="0"/>
  </r>
  <r>
    <x v="0"/>
    <x v="1"/>
    <x v="1"/>
    <x v="1"/>
    <x v="0"/>
    <x v="1"/>
    <x v="2"/>
    <n v="0"/>
    <n v="1465"/>
    <n v="0"/>
  </r>
  <r>
    <x v="0"/>
    <x v="1"/>
    <x v="1"/>
    <x v="1"/>
    <x v="0"/>
    <x v="1"/>
    <x v="3"/>
    <n v="0"/>
    <n v="1465"/>
    <n v="0"/>
  </r>
  <r>
    <x v="0"/>
    <x v="1"/>
    <x v="1"/>
    <x v="1"/>
    <x v="0"/>
    <x v="1"/>
    <x v="4"/>
    <n v="0"/>
    <n v="1465"/>
    <n v="0"/>
  </r>
  <r>
    <x v="0"/>
    <x v="1"/>
    <x v="1"/>
    <x v="1"/>
    <x v="0"/>
    <x v="1"/>
    <x v="5"/>
    <n v="0"/>
    <n v="1465"/>
    <n v="0"/>
  </r>
  <r>
    <x v="0"/>
    <x v="1"/>
    <x v="1"/>
    <x v="1"/>
    <x v="0"/>
    <x v="1"/>
    <x v="6"/>
    <n v="0"/>
    <n v="1465"/>
    <n v="0"/>
  </r>
  <r>
    <x v="0"/>
    <x v="1"/>
    <x v="1"/>
    <x v="1"/>
    <x v="0"/>
    <x v="1"/>
    <x v="7"/>
    <n v="0"/>
    <n v="1465"/>
    <n v="0"/>
  </r>
  <r>
    <x v="0"/>
    <x v="1"/>
    <x v="1"/>
    <x v="1"/>
    <x v="0"/>
    <x v="1"/>
    <x v="8"/>
    <n v="0"/>
    <n v="1465"/>
    <n v="0"/>
  </r>
  <r>
    <x v="0"/>
    <x v="1"/>
    <x v="1"/>
    <x v="1"/>
    <x v="0"/>
    <x v="1"/>
    <x v="9"/>
    <n v="0"/>
    <n v="1465"/>
    <n v="0"/>
  </r>
  <r>
    <x v="0"/>
    <x v="1"/>
    <x v="1"/>
    <x v="1"/>
    <x v="0"/>
    <x v="1"/>
    <x v="10"/>
    <n v="0"/>
    <n v="1465"/>
    <n v="0"/>
  </r>
  <r>
    <x v="0"/>
    <x v="1"/>
    <x v="1"/>
    <x v="1"/>
    <x v="0"/>
    <x v="1"/>
    <x v="11"/>
    <n v="0"/>
    <n v="1465"/>
    <n v="0"/>
  </r>
  <r>
    <x v="0"/>
    <x v="1"/>
    <x v="1"/>
    <x v="1"/>
    <x v="0"/>
    <x v="1"/>
    <x v="12"/>
    <n v="0"/>
    <n v="1465"/>
    <n v="0"/>
  </r>
  <r>
    <x v="0"/>
    <x v="1"/>
    <x v="1"/>
    <x v="1"/>
    <x v="0"/>
    <x v="1"/>
    <x v="13"/>
    <n v="0"/>
    <n v="1465"/>
    <n v="0"/>
  </r>
  <r>
    <x v="0"/>
    <x v="1"/>
    <x v="1"/>
    <x v="1"/>
    <x v="0"/>
    <x v="1"/>
    <x v="14"/>
    <n v="0"/>
    <n v="1465"/>
    <n v="0"/>
  </r>
  <r>
    <x v="0"/>
    <x v="1"/>
    <x v="1"/>
    <x v="1"/>
    <x v="0"/>
    <x v="1"/>
    <x v="15"/>
    <n v="0"/>
    <n v="1465"/>
    <n v="0"/>
  </r>
  <r>
    <x v="0"/>
    <x v="1"/>
    <x v="1"/>
    <x v="1"/>
    <x v="0"/>
    <x v="1"/>
    <x v="16"/>
    <n v="0"/>
    <n v="1465"/>
    <n v="0"/>
  </r>
  <r>
    <x v="0"/>
    <x v="1"/>
    <x v="1"/>
    <x v="1"/>
    <x v="0"/>
    <x v="1"/>
    <x v="17"/>
    <n v="0"/>
    <n v="1465"/>
    <n v="0"/>
  </r>
  <r>
    <x v="0"/>
    <x v="1"/>
    <x v="1"/>
    <x v="1"/>
    <x v="0"/>
    <x v="1"/>
    <x v="18"/>
    <n v="0"/>
    <n v="1465"/>
    <n v="0"/>
  </r>
  <r>
    <x v="0"/>
    <x v="1"/>
    <x v="1"/>
    <x v="1"/>
    <x v="0"/>
    <x v="2"/>
    <x v="0"/>
    <n v="0"/>
    <n v="1465"/>
    <n v="0"/>
  </r>
  <r>
    <x v="0"/>
    <x v="1"/>
    <x v="1"/>
    <x v="1"/>
    <x v="0"/>
    <x v="2"/>
    <x v="1"/>
    <n v="0"/>
    <n v="1465"/>
    <n v="0"/>
  </r>
  <r>
    <x v="0"/>
    <x v="1"/>
    <x v="1"/>
    <x v="1"/>
    <x v="0"/>
    <x v="2"/>
    <x v="2"/>
    <n v="0"/>
    <n v="1465"/>
    <n v="0"/>
  </r>
  <r>
    <x v="0"/>
    <x v="1"/>
    <x v="1"/>
    <x v="1"/>
    <x v="0"/>
    <x v="2"/>
    <x v="3"/>
    <n v="0"/>
    <n v="1465"/>
    <n v="0"/>
  </r>
  <r>
    <x v="0"/>
    <x v="1"/>
    <x v="1"/>
    <x v="1"/>
    <x v="0"/>
    <x v="2"/>
    <x v="4"/>
    <n v="0"/>
    <n v="1465"/>
    <n v="0"/>
  </r>
  <r>
    <x v="0"/>
    <x v="1"/>
    <x v="1"/>
    <x v="1"/>
    <x v="0"/>
    <x v="2"/>
    <x v="5"/>
    <n v="0"/>
    <n v="1465"/>
    <n v="0"/>
  </r>
  <r>
    <x v="0"/>
    <x v="1"/>
    <x v="1"/>
    <x v="1"/>
    <x v="0"/>
    <x v="2"/>
    <x v="6"/>
    <n v="0"/>
    <n v="1465"/>
    <n v="0"/>
  </r>
  <r>
    <x v="0"/>
    <x v="1"/>
    <x v="1"/>
    <x v="1"/>
    <x v="0"/>
    <x v="2"/>
    <x v="7"/>
    <n v="0"/>
    <n v="1465"/>
    <n v="0"/>
  </r>
  <r>
    <x v="0"/>
    <x v="1"/>
    <x v="1"/>
    <x v="1"/>
    <x v="0"/>
    <x v="2"/>
    <x v="8"/>
    <n v="0"/>
    <n v="1465"/>
    <n v="0"/>
  </r>
  <r>
    <x v="0"/>
    <x v="1"/>
    <x v="1"/>
    <x v="1"/>
    <x v="0"/>
    <x v="2"/>
    <x v="9"/>
    <n v="0"/>
    <n v="1465"/>
    <n v="0"/>
  </r>
  <r>
    <x v="0"/>
    <x v="1"/>
    <x v="1"/>
    <x v="1"/>
    <x v="0"/>
    <x v="2"/>
    <x v="10"/>
    <n v="0"/>
    <n v="1465"/>
    <n v="0"/>
  </r>
  <r>
    <x v="0"/>
    <x v="1"/>
    <x v="1"/>
    <x v="1"/>
    <x v="0"/>
    <x v="2"/>
    <x v="11"/>
    <n v="0"/>
    <n v="1465"/>
    <n v="0"/>
  </r>
  <r>
    <x v="0"/>
    <x v="1"/>
    <x v="1"/>
    <x v="1"/>
    <x v="0"/>
    <x v="2"/>
    <x v="12"/>
    <n v="0"/>
    <n v="1465"/>
    <n v="0"/>
  </r>
  <r>
    <x v="0"/>
    <x v="1"/>
    <x v="1"/>
    <x v="1"/>
    <x v="0"/>
    <x v="2"/>
    <x v="13"/>
    <n v="0"/>
    <n v="1465"/>
    <n v="0"/>
  </r>
  <r>
    <x v="0"/>
    <x v="1"/>
    <x v="1"/>
    <x v="1"/>
    <x v="0"/>
    <x v="2"/>
    <x v="14"/>
    <n v="0"/>
    <n v="1465"/>
    <n v="0"/>
  </r>
  <r>
    <x v="0"/>
    <x v="1"/>
    <x v="1"/>
    <x v="1"/>
    <x v="0"/>
    <x v="2"/>
    <x v="15"/>
    <n v="0"/>
    <n v="1465"/>
    <n v="0"/>
  </r>
  <r>
    <x v="0"/>
    <x v="1"/>
    <x v="1"/>
    <x v="1"/>
    <x v="0"/>
    <x v="2"/>
    <x v="16"/>
    <n v="0"/>
    <n v="1465"/>
    <n v="0"/>
  </r>
  <r>
    <x v="0"/>
    <x v="1"/>
    <x v="1"/>
    <x v="1"/>
    <x v="0"/>
    <x v="2"/>
    <x v="17"/>
    <n v="0"/>
    <n v="1465"/>
    <n v="0"/>
  </r>
  <r>
    <x v="0"/>
    <x v="1"/>
    <x v="1"/>
    <x v="1"/>
    <x v="0"/>
    <x v="2"/>
    <x v="18"/>
    <n v="0"/>
    <n v="1465"/>
    <n v="0"/>
  </r>
  <r>
    <x v="0"/>
    <x v="1"/>
    <x v="1"/>
    <x v="1"/>
    <x v="0"/>
    <x v="3"/>
    <x v="0"/>
    <n v="0"/>
    <n v="1465"/>
    <n v="0"/>
  </r>
  <r>
    <x v="0"/>
    <x v="1"/>
    <x v="1"/>
    <x v="1"/>
    <x v="0"/>
    <x v="3"/>
    <x v="1"/>
    <n v="0"/>
    <n v="1465"/>
    <n v="0"/>
  </r>
  <r>
    <x v="0"/>
    <x v="1"/>
    <x v="1"/>
    <x v="1"/>
    <x v="0"/>
    <x v="3"/>
    <x v="2"/>
    <n v="0"/>
    <n v="1465"/>
    <n v="0"/>
  </r>
  <r>
    <x v="0"/>
    <x v="1"/>
    <x v="1"/>
    <x v="1"/>
    <x v="0"/>
    <x v="3"/>
    <x v="3"/>
    <n v="0"/>
    <n v="1465"/>
    <n v="0"/>
  </r>
  <r>
    <x v="0"/>
    <x v="1"/>
    <x v="1"/>
    <x v="1"/>
    <x v="0"/>
    <x v="3"/>
    <x v="4"/>
    <n v="0"/>
    <n v="1465"/>
    <n v="0"/>
  </r>
  <r>
    <x v="0"/>
    <x v="1"/>
    <x v="1"/>
    <x v="1"/>
    <x v="0"/>
    <x v="3"/>
    <x v="5"/>
    <n v="0"/>
    <n v="1465"/>
    <n v="0"/>
  </r>
  <r>
    <x v="0"/>
    <x v="1"/>
    <x v="1"/>
    <x v="1"/>
    <x v="0"/>
    <x v="3"/>
    <x v="6"/>
    <n v="0"/>
    <n v="1465"/>
    <n v="0"/>
  </r>
  <r>
    <x v="0"/>
    <x v="1"/>
    <x v="1"/>
    <x v="1"/>
    <x v="0"/>
    <x v="3"/>
    <x v="7"/>
    <n v="0"/>
    <n v="1465"/>
    <n v="0"/>
  </r>
  <r>
    <x v="0"/>
    <x v="1"/>
    <x v="1"/>
    <x v="1"/>
    <x v="0"/>
    <x v="3"/>
    <x v="8"/>
    <n v="0"/>
    <n v="1465"/>
    <n v="0"/>
  </r>
  <r>
    <x v="0"/>
    <x v="1"/>
    <x v="1"/>
    <x v="1"/>
    <x v="0"/>
    <x v="3"/>
    <x v="9"/>
    <n v="0"/>
    <n v="1465"/>
    <n v="0"/>
  </r>
  <r>
    <x v="0"/>
    <x v="1"/>
    <x v="1"/>
    <x v="1"/>
    <x v="0"/>
    <x v="3"/>
    <x v="10"/>
    <n v="0"/>
    <n v="1465"/>
    <n v="0"/>
  </r>
  <r>
    <x v="0"/>
    <x v="1"/>
    <x v="1"/>
    <x v="1"/>
    <x v="0"/>
    <x v="3"/>
    <x v="11"/>
    <n v="0"/>
    <n v="1465"/>
    <n v="0"/>
  </r>
  <r>
    <x v="0"/>
    <x v="1"/>
    <x v="1"/>
    <x v="1"/>
    <x v="0"/>
    <x v="3"/>
    <x v="12"/>
    <n v="0"/>
    <n v="1465"/>
    <n v="0"/>
  </r>
  <r>
    <x v="0"/>
    <x v="1"/>
    <x v="1"/>
    <x v="1"/>
    <x v="0"/>
    <x v="3"/>
    <x v="13"/>
    <n v="0"/>
    <n v="1465"/>
    <n v="0"/>
  </r>
  <r>
    <x v="0"/>
    <x v="1"/>
    <x v="1"/>
    <x v="1"/>
    <x v="0"/>
    <x v="3"/>
    <x v="14"/>
    <n v="0"/>
    <n v="1465"/>
    <n v="0"/>
  </r>
  <r>
    <x v="0"/>
    <x v="1"/>
    <x v="1"/>
    <x v="1"/>
    <x v="0"/>
    <x v="3"/>
    <x v="15"/>
    <n v="0"/>
    <n v="1465"/>
    <n v="0"/>
  </r>
  <r>
    <x v="0"/>
    <x v="1"/>
    <x v="1"/>
    <x v="1"/>
    <x v="0"/>
    <x v="3"/>
    <x v="16"/>
    <n v="0"/>
    <n v="1465"/>
    <n v="0"/>
  </r>
  <r>
    <x v="0"/>
    <x v="1"/>
    <x v="1"/>
    <x v="1"/>
    <x v="0"/>
    <x v="3"/>
    <x v="17"/>
    <n v="0"/>
    <n v="1465"/>
    <n v="0"/>
  </r>
  <r>
    <x v="0"/>
    <x v="1"/>
    <x v="1"/>
    <x v="1"/>
    <x v="0"/>
    <x v="3"/>
    <x v="18"/>
    <n v="0"/>
    <n v="1465"/>
    <n v="0"/>
  </r>
  <r>
    <x v="0"/>
    <x v="1"/>
    <x v="1"/>
    <x v="1"/>
    <x v="1"/>
    <x v="4"/>
    <x v="0"/>
    <n v="0"/>
    <n v="1946"/>
    <n v="0"/>
  </r>
  <r>
    <x v="0"/>
    <x v="1"/>
    <x v="1"/>
    <x v="1"/>
    <x v="1"/>
    <x v="4"/>
    <x v="1"/>
    <n v="0"/>
    <n v="1946"/>
    <n v="0"/>
  </r>
  <r>
    <x v="0"/>
    <x v="1"/>
    <x v="1"/>
    <x v="1"/>
    <x v="1"/>
    <x v="4"/>
    <x v="2"/>
    <n v="0"/>
    <n v="1946"/>
    <n v="0"/>
  </r>
  <r>
    <x v="0"/>
    <x v="1"/>
    <x v="1"/>
    <x v="1"/>
    <x v="1"/>
    <x v="4"/>
    <x v="3"/>
    <n v="0"/>
    <n v="1946"/>
    <n v="0"/>
  </r>
  <r>
    <x v="0"/>
    <x v="1"/>
    <x v="1"/>
    <x v="1"/>
    <x v="1"/>
    <x v="4"/>
    <x v="4"/>
    <n v="0"/>
    <n v="1946"/>
    <n v="0"/>
  </r>
  <r>
    <x v="0"/>
    <x v="1"/>
    <x v="1"/>
    <x v="1"/>
    <x v="1"/>
    <x v="4"/>
    <x v="5"/>
    <n v="0"/>
    <n v="1946"/>
    <n v="0"/>
  </r>
  <r>
    <x v="0"/>
    <x v="1"/>
    <x v="1"/>
    <x v="1"/>
    <x v="1"/>
    <x v="4"/>
    <x v="6"/>
    <n v="0"/>
    <n v="1946"/>
    <n v="0"/>
  </r>
  <r>
    <x v="0"/>
    <x v="1"/>
    <x v="1"/>
    <x v="1"/>
    <x v="1"/>
    <x v="4"/>
    <x v="7"/>
    <n v="0"/>
    <n v="1946"/>
    <n v="0"/>
  </r>
  <r>
    <x v="0"/>
    <x v="1"/>
    <x v="1"/>
    <x v="1"/>
    <x v="1"/>
    <x v="4"/>
    <x v="8"/>
    <n v="0"/>
    <n v="1946"/>
    <n v="0"/>
  </r>
  <r>
    <x v="0"/>
    <x v="1"/>
    <x v="1"/>
    <x v="1"/>
    <x v="1"/>
    <x v="4"/>
    <x v="9"/>
    <n v="0"/>
    <n v="1946"/>
    <n v="0"/>
  </r>
  <r>
    <x v="0"/>
    <x v="1"/>
    <x v="1"/>
    <x v="1"/>
    <x v="1"/>
    <x v="4"/>
    <x v="10"/>
    <n v="0"/>
    <n v="1946"/>
    <n v="0"/>
  </r>
  <r>
    <x v="0"/>
    <x v="1"/>
    <x v="1"/>
    <x v="1"/>
    <x v="1"/>
    <x v="4"/>
    <x v="11"/>
    <n v="0"/>
    <n v="1946"/>
    <n v="0"/>
  </r>
  <r>
    <x v="0"/>
    <x v="1"/>
    <x v="1"/>
    <x v="1"/>
    <x v="1"/>
    <x v="4"/>
    <x v="12"/>
    <n v="0"/>
    <n v="1946"/>
    <n v="0"/>
  </r>
  <r>
    <x v="0"/>
    <x v="1"/>
    <x v="1"/>
    <x v="1"/>
    <x v="1"/>
    <x v="4"/>
    <x v="13"/>
    <n v="0"/>
    <n v="1946"/>
    <n v="0"/>
  </r>
  <r>
    <x v="0"/>
    <x v="1"/>
    <x v="1"/>
    <x v="1"/>
    <x v="1"/>
    <x v="4"/>
    <x v="14"/>
    <n v="0"/>
    <n v="1946"/>
    <n v="0"/>
  </r>
  <r>
    <x v="0"/>
    <x v="1"/>
    <x v="1"/>
    <x v="1"/>
    <x v="1"/>
    <x v="4"/>
    <x v="15"/>
    <n v="0"/>
    <n v="1946"/>
    <n v="0"/>
  </r>
  <r>
    <x v="0"/>
    <x v="1"/>
    <x v="1"/>
    <x v="1"/>
    <x v="1"/>
    <x v="4"/>
    <x v="16"/>
    <n v="0"/>
    <n v="1946"/>
    <n v="0"/>
  </r>
  <r>
    <x v="0"/>
    <x v="1"/>
    <x v="1"/>
    <x v="1"/>
    <x v="1"/>
    <x v="4"/>
    <x v="17"/>
    <n v="0"/>
    <n v="1946"/>
    <n v="0"/>
  </r>
  <r>
    <x v="0"/>
    <x v="1"/>
    <x v="1"/>
    <x v="1"/>
    <x v="1"/>
    <x v="4"/>
    <x v="18"/>
    <n v="0"/>
    <n v="1946"/>
    <n v="0"/>
  </r>
  <r>
    <x v="0"/>
    <x v="1"/>
    <x v="1"/>
    <x v="1"/>
    <x v="1"/>
    <x v="5"/>
    <x v="0"/>
    <n v="0"/>
    <n v="1946"/>
    <n v="0"/>
  </r>
  <r>
    <x v="0"/>
    <x v="1"/>
    <x v="1"/>
    <x v="1"/>
    <x v="1"/>
    <x v="5"/>
    <x v="1"/>
    <n v="0"/>
    <n v="1946"/>
    <n v="0"/>
  </r>
  <r>
    <x v="0"/>
    <x v="1"/>
    <x v="1"/>
    <x v="1"/>
    <x v="1"/>
    <x v="5"/>
    <x v="2"/>
    <n v="0"/>
    <n v="1946"/>
    <n v="0"/>
  </r>
  <r>
    <x v="0"/>
    <x v="1"/>
    <x v="1"/>
    <x v="1"/>
    <x v="1"/>
    <x v="5"/>
    <x v="3"/>
    <n v="0"/>
    <n v="1946"/>
    <n v="0"/>
  </r>
  <r>
    <x v="0"/>
    <x v="1"/>
    <x v="1"/>
    <x v="1"/>
    <x v="1"/>
    <x v="5"/>
    <x v="4"/>
    <n v="0"/>
    <n v="1946"/>
    <n v="0"/>
  </r>
  <r>
    <x v="0"/>
    <x v="1"/>
    <x v="1"/>
    <x v="1"/>
    <x v="1"/>
    <x v="5"/>
    <x v="5"/>
    <n v="0"/>
    <n v="1946"/>
    <n v="0"/>
  </r>
  <r>
    <x v="0"/>
    <x v="1"/>
    <x v="1"/>
    <x v="1"/>
    <x v="1"/>
    <x v="5"/>
    <x v="6"/>
    <n v="0"/>
    <n v="1946"/>
    <n v="0"/>
  </r>
  <r>
    <x v="0"/>
    <x v="1"/>
    <x v="1"/>
    <x v="1"/>
    <x v="1"/>
    <x v="5"/>
    <x v="7"/>
    <n v="0"/>
    <n v="1946"/>
    <n v="0"/>
  </r>
  <r>
    <x v="0"/>
    <x v="1"/>
    <x v="1"/>
    <x v="1"/>
    <x v="1"/>
    <x v="5"/>
    <x v="8"/>
    <n v="0"/>
    <n v="1946"/>
    <n v="0"/>
  </r>
  <r>
    <x v="0"/>
    <x v="1"/>
    <x v="1"/>
    <x v="1"/>
    <x v="1"/>
    <x v="5"/>
    <x v="9"/>
    <n v="0"/>
    <n v="1946"/>
    <n v="0"/>
  </r>
  <r>
    <x v="0"/>
    <x v="1"/>
    <x v="1"/>
    <x v="1"/>
    <x v="1"/>
    <x v="5"/>
    <x v="10"/>
    <n v="0"/>
    <n v="1946"/>
    <n v="0"/>
  </r>
  <r>
    <x v="0"/>
    <x v="1"/>
    <x v="1"/>
    <x v="1"/>
    <x v="1"/>
    <x v="5"/>
    <x v="11"/>
    <n v="0"/>
    <n v="1946"/>
    <n v="0"/>
  </r>
  <r>
    <x v="0"/>
    <x v="1"/>
    <x v="1"/>
    <x v="1"/>
    <x v="1"/>
    <x v="5"/>
    <x v="12"/>
    <n v="0"/>
    <n v="1946"/>
    <n v="0"/>
  </r>
  <r>
    <x v="0"/>
    <x v="1"/>
    <x v="1"/>
    <x v="1"/>
    <x v="1"/>
    <x v="5"/>
    <x v="13"/>
    <n v="0"/>
    <n v="1946"/>
    <n v="0"/>
  </r>
  <r>
    <x v="0"/>
    <x v="1"/>
    <x v="1"/>
    <x v="1"/>
    <x v="1"/>
    <x v="5"/>
    <x v="14"/>
    <n v="0"/>
    <n v="1946"/>
    <n v="0"/>
  </r>
  <r>
    <x v="0"/>
    <x v="1"/>
    <x v="1"/>
    <x v="1"/>
    <x v="1"/>
    <x v="5"/>
    <x v="15"/>
    <n v="0"/>
    <n v="1946"/>
    <n v="0"/>
  </r>
  <r>
    <x v="0"/>
    <x v="1"/>
    <x v="1"/>
    <x v="1"/>
    <x v="1"/>
    <x v="5"/>
    <x v="16"/>
    <n v="0"/>
    <n v="1946"/>
    <n v="0"/>
  </r>
  <r>
    <x v="0"/>
    <x v="1"/>
    <x v="1"/>
    <x v="1"/>
    <x v="1"/>
    <x v="5"/>
    <x v="17"/>
    <n v="0"/>
    <n v="1946"/>
    <n v="0"/>
  </r>
  <r>
    <x v="0"/>
    <x v="1"/>
    <x v="1"/>
    <x v="1"/>
    <x v="1"/>
    <x v="5"/>
    <x v="18"/>
    <n v="0"/>
    <n v="1946"/>
    <n v="0"/>
  </r>
  <r>
    <x v="0"/>
    <x v="1"/>
    <x v="1"/>
    <x v="1"/>
    <x v="1"/>
    <x v="6"/>
    <x v="0"/>
    <n v="0"/>
    <n v="1946"/>
    <n v="0"/>
  </r>
  <r>
    <x v="0"/>
    <x v="1"/>
    <x v="1"/>
    <x v="1"/>
    <x v="1"/>
    <x v="6"/>
    <x v="1"/>
    <n v="0"/>
    <n v="1946"/>
    <n v="0"/>
  </r>
  <r>
    <x v="0"/>
    <x v="1"/>
    <x v="1"/>
    <x v="1"/>
    <x v="1"/>
    <x v="6"/>
    <x v="2"/>
    <n v="0"/>
    <n v="1946"/>
    <n v="0"/>
  </r>
  <r>
    <x v="0"/>
    <x v="1"/>
    <x v="1"/>
    <x v="1"/>
    <x v="1"/>
    <x v="6"/>
    <x v="3"/>
    <n v="0"/>
    <n v="1946"/>
    <n v="0"/>
  </r>
  <r>
    <x v="0"/>
    <x v="1"/>
    <x v="1"/>
    <x v="1"/>
    <x v="1"/>
    <x v="6"/>
    <x v="4"/>
    <n v="0"/>
    <n v="1946"/>
    <n v="0"/>
  </r>
  <r>
    <x v="0"/>
    <x v="1"/>
    <x v="1"/>
    <x v="1"/>
    <x v="1"/>
    <x v="6"/>
    <x v="5"/>
    <n v="0"/>
    <n v="1946"/>
    <n v="0"/>
  </r>
  <r>
    <x v="0"/>
    <x v="1"/>
    <x v="1"/>
    <x v="1"/>
    <x v="1"/>
    <x v="6"/>
    <x v="6"/>
    <n v="0"/>
    <n v="1946"/>
    <n v="0"/>
  </r>
  <r>
    <x v="0"/>
    <x v="1"/>
    <x v="1"/>
    <x v="1"/>
    <x v="1"/>
    <x v="6"/>
    <x v="7"/>
    <n v="0"/>
    <n v="1946"/>
    <n v="0"/>
  </r>
  <r>
    <x v="0"/>
    <x v="1"/>
    <x v="1"/>
    <x v="1"/>
    <x v="1"/>
    <x v="6"/>
    <x v="8"/>
    <n v="0"/>
    <n v="1946"/>
    <n v="0"/>
  </r>
  <r>
    <x v="0"/>
    <x v="1"/>
    <x v="1"/>
    <x v="1"/>
    <x v="1"/>
    <x v="6"/>
    <x v="9"/>
    <n v="0"/>
    <n v="1946"/>
    <n v="0"/>
  </r>
  <r>
    <x v="0"/>
    <x v="1"/>
    <x v="1"/>
    <x v="1"/>
    <x v="1"/>
    <x v="6"/>
    <x v="10"/>
    <n v="0"/>
    <n v="1946"/>
    <n v="0"/>
  </r>
  <r>
    <x v="0"/>
    <x v="1"/>
    <x v="1"/>
    <x v="1"/>
    <x v="1"/>
    <x v="6"/>
    <x v="11"/>
    <n v="0"/>
    <n v="1946"/>
    <n v="0"/>
  </r>
  <r>
    <x v="0"/>
    <x v="1"/>
    <x v="1"/>
    <x v="1"/>
    <x v="1"/>
    <x v="6"/>
    <x v="12"/>
    <n v="0"/>
    <n v="1946"/>
    <n v="0"/>
  </r>
  <r>
    <x v="0"/>
    <x v="1"/>
    <x v="1"/>
    <x v="1"/>
    <x v="1"/>
    <x v="6"/>
    <x v="13"/>
    <n v="0"/>
    <n v="1946"/>
    <n v="0"/>
  </r>
  <r>
    <x v="0"/>
    <x v="1"/>
    <x v="1"/>
    <x v="1"/>
    <x v="1"/>
    <x v="6"/>
    <x v="14"/>
    <n v="0"/>
    <n v="1946"/>
    <n v="0"/>
  </r>
  <r>
    <x v="0"/>
    <x v="1"/>
    <x v="1"/>
    <x v="1"/>
    <x v="1"/>
    <x v="6"/>
    <x v="15"/>
    <n v="0"/>
    <n v="1946"/>
    <n v="0"/>
  </r>
  <r>
    <x v="0"/>
    <x v="1"/>
    <x v="1"/>
    <x v="1"/>
    <x v="1"/>
    <x v="6"/>
    <x v="16"/>
    <n v="0"/>
    <n v="1946"/>
    <n v="0"/>
  </r>
  <r>
    <x v="0"/>
    <x v="1"/>
    <x v="1"/>
    <x v="1"/>
    <x v="1"/>
    <x v="6"/>
    <x v="17"/>
    <n v="0"/>
    <n v="1946"/>
    <n v="0"/>
  </r>
  <r>
    <x v="0"/>
    <x v="1"/>
    <x v="1"/>
    <x v="1"/>
    <x v="1"/>
    <x v="6"/>
    <x v="18"/>
    <n v="0"/>
    <n v="1946"/>
    <n v="0"/>
  </r>
  <r>
    <x v="0"/>
    <x v="1"/>
    <x v="1"/>
    <x v="1"/>
    <x v="1"/>
    <x v="7"/>
    <x v="0"/>
    <n v="0"/>
    <n v="1946"/>
    <n v="0"/>
  </r>
  <r>
    <x v="0"/>
    <x v="1"/>
    <x v="1"/>
    <x v="1"/>
    <x v="1"/>
    <x v="7"/>
    <x v="1"/>
    <n v="0"/>
    <n v="1946"/>
    <n v="0"/>
  </r>
  <r>
    <x v="0"/>
    <x v="1"/>
    <x v="1"/>
    <x v="1"/>
    <x v="1"/>
    <x v="7"/>
    <x v="2"/>
    <n v="0"/>
    <n v="1946"/>
    <n v="0"/>
  </r>
  <r>
    <x v="0"/>
    <x v="1"/>
    <x v="1"/>
    <x v="1"/>
    <x v="1"/>
    <x v="7"/>
    <x v="3"/>
    <n v="0"/>
    <n v="1946"/>
    <n v="0"/>
  </r>
  <r>
    <x v="0"/>
    <x v="1"/>
    <x v="1"/>
    <x v="1"/>
    <x v="1"/>
    <x v="7"/>
    <x v="4"/>
    <n v="0"/>
    <n v="1946"/>
    <n v="0"/>
  </r>
  <r>
    <x v="0"/>
    <x v="1"/>
    <x v="1"/>
    <x v="1"/>
    <x v="1"/>
    <x v="7"/>
    <x v="5"/>
    <n v="0"/>
    <n v="1946"/>
    <n v="0"/>
  </r>
  <r>
    <x v="0"/>
    <x v="1"/>
    <x v="1"/>
    <x v="1"/>
    <x v="1"/>
    <x v="7"/>
    <x v="6"/>
    <n v="0"/>
    <n v="1946"/>
    <n v="0"/>
  </r>
  <r>
    <x v="0"/>
    <x v="1"/>
    <x v="1"/>
    <x v="1"/>
    <x v="1"/>
    <x v="7"/>
    <x v="7"/>
    <n v="0"/>
    <n v="1946"/>
    <n v="0"/>
  </r>
  <r>
    <x v="0"/>
    <x v="1"/>
    <x v="1"/>
    <x v="1"/>
    <x v="1"/>
    <x v="7"/>
    <x v="8"/>
    <n v="0"/>
    <n v="1946"/>
    <n v="0"/>
  </r>
  <r>
    <x v="0"/>
    <x v="1"/>
    <x v="1"/>
    <x v="1"/>
    <x v="1"/>
    <x v="7"/>
    <x v="9"/>
    <n v="0"/>
    <n v="1946"/>
    <n v="0"/>
  </r>
  <r>
    <x v="0"/>
    <x v="1"/>
    <x v="1"/>
    <x v="1"/>
    <x v="1"/>
    <x v="7"/>
    <x v="10"/>
    <n v="0"/>
    <n v="1946"/>
    <n v="0"/>
  </r>
  <r>
    <x v="0"/>
    <x v="1"/>
    <x v="1"/>
    <x v="1"/>
    <x v="1"/>
    <x v="7"/>
    <x v="11"/>
    <n v="0"/>
    <n v="1946"/>
    <n v="0"/>
  </r>
  <r>
    <x v="0"/>
    <x v="1"/>
    <x v="1"/>
    <x v="1"/>
    <x v="1"/>
    <x v="7"/>
    <x v="12"/>
    <n v="0"/>
    <n v="1946"/>
    <n v="0"/>
  </r>
  <r>
    <x v="0"/>
    <x v="1"/>
    <x v="1"/>
    <x v="1"/>
    <x v="1"/>
    <x v="7"/>
    <x v="13"/>
    <n v="0"/>
    <n v="1946"/>
    <n v="0"/>
  </r>
  <r>
    <x v="0"/>
    <x v="1"/>
    <x v="1"/>
    <x v="1"/>
    <x v="1"/>
    <x v="7"/>
    <x v="14"/>
    <n v="0"/>
    <n v="1946"/>
    <n v="0"/>
  </r>
  <r>
    <x v="0"/>
    <x v="1"/>
    <x v="1"/>
    <x v="1"/>
    <x v="1"/>
    <x v="7"/>
    <x v="15"/>
    <n v="0"/>
    <n v="1946"/>
    <n v="0"/>
  </r>
  <r>
    <x v="0"/>
    <x v="1"/>
    <x v="1"/>
    <x v="1"/>
    <x v="1"/>
    <x v="7"/>
    <x v="16"/>
    <n v="0"/>
    <n v="1946"/>
    <n v="0"/>
  </r>
  <r>
    <x v="0"/>
    <x v="1"/>
    <x v="1"/>
    <x v="1"/>
    <x v="1"/>
    <x v="7"/>
    <x v="17"/>
    <n v="0"/>
    <n v="1946"/>
    <n v="0"/>
  </r>
  <r>
    <x v="0"/>
    <x v="1"/>
    <x v="1"/>
    <x v="1"/>
    <x v="1"/>
    <x v="7"/>
    <x v="18"/>
    <n v="0"/>
    <n v="1946"/>
    <n v="0"/>
  </r>
  <r>
    <x v="0"/>
    <x v="1"/>
    <x v="1"/>
    <x v="1"/>
    <x v="2"/>
    <x v="8"/>
    <x v="0"/>
    <n v="0"/>
    <n v="998"/>
    <n v="0"/>
  </r>
  <r>
    <x v="0"/>
    <x v="1"/>
    <x v="1"/>
    <x v="1"/>
    <x v="2"/>
    <x v="8"/>
    <x v="1"/>
    <n v="0"/>
    <n v="998"/>
    <n v="0"/>
  </r>
  <r>
    <x v="0"/>
    <x v="1"/>
    <x v="1"/>
    <x v="1"/>
    <x v="2"/>
    <x v="8"/>
    <x v="2"/>
    <n v="0"/>
    <n v="998"/>
    <n v="0"/>
  </r>
  <r>
    <x v="0"/>
    <x v="1"/>
    <x v="1"/>
    <x v="1"/>
    <x v="2"/>
    <x v="8"/>
    <x v="3"/>
    <n v="0"/>
    <n v="998"/>
    <n v="0"/>
  </r>
  <r>
    <x v="0"/>
    <x v="1"/>
    <x v="1"/>
    <x v="1"/>
    <x v="2"/>
    <x v="8"/>
    <x v="4"/>
    <n v="0"/>
    <n v="998"/>
    <n v="0"/>
  </r>
  <r>
    <x v="0"/>
    <x v="1"/>
    <x v="1"/>
    <x v="1"/>
    <x v="2"/>
    <x v="8"/>
    <x v="5"/>
    <n v="0"/>
    <n v="998"/>
    <n v="0"/>
  </r>
  <r>
    <x v="0"/>
    <x v="1"/>
    <x v="1"/>
    <x v="1"/>
    <x v="2"/>
    <x v="8"/>
    <x v="6"/>
    <n v="0"/>
    <n v="998"/>
    <n v="0"/>
  </r>
  <r>
    <x v="0"/>
    <x v="1"/>
    <x v="1"/>
    <x v="1"/>
    <x v="2"/>
    <x v="8"/>
    <x v="7"/>
    <n v="0"/>
    <n v="998"/>
    <n v="0"/>
  </r>
  <r>
    <x v="0"/>
    <x v="1"/>
    <x v="1"/>
    <x v="1"/>
    <x v="2"/>
    <x v="8"/>
    <x v="8"/>
    <n v="0"/>
    <n v="998"/>
    <n v="0"/>
  </r>
  <r>
    <x v="0"/>
    <x v="1"/>
    <x v="1"/>
    <x v="1"/>
    <x v="2"/>
    <x v="8"/>
    <x v="9"/>
    <n v="0"/>
    <n v="998"/>
    <n v="0"/>
  </r>
  <r>
    <x v="0"/>
    <x v="1"/>
    <x v="1"/>
    <x v="1"/>
    <x v="2"/>
    <x v="8"/>
    <x v="10"/>
    <n v="0"/>
    <n v="998"/>
    <n v="0"/>
  </r>
  <r>
    <x v="0"/>
    <x v="1"/>
    <x v="1"/>
    <x v="1"/>
    <x v="2"/>
    <x v="8"/>
    <x v="11"/>
    <n v="0"/>
    <n v="998"/>
    <n v="0"/>
  </r>
  <r>
    <x v="0"/>
    <x v="1"/>
    <x v="1"/>
    <x v="1"/>
    <x v="2"/>
    <x v="8"/>
    <x v="12"/>
    <n v="0"/>
    <n v="998"/>
    <n v="0"/>
  </r>
  <r>
    <x v="0"/>
    <x v="1"/>
    <x v="1"/>
    <x v="1"/>
    <x v="2"/>
    <x v="8"/>
    <x v="13"/>
    <n v="0"/>
    <n v="998"/>
    <n v="0"/>
  </r>
  <r>
    <x v="0"/>
    <x v="1"/>
    <x v="1"/>
    <x v="1"/>
    <x v="2"/>
    <x v="8"/>
    <x v="14"/>
    <n v="0"/>
    <n v="998"/>
    <n v="0"/>
  </r>
  <r>
    <x v="0"/>
    <x v="1"/>
    <x v="1"/>
    <x v="1"/>
    <x v="2"/>
    <x v="8"/>
    <x v="15"/>
    <n v="0"/>
    <n v="998"/>
    <n v="0"/>
  </r>
  <r>
    <x v="0"/>
    <x v="1"/>
    <x v="1"/>
    <x v="1"/>
    <x v="2"/>
    <x v="8"/>
    <x v="16"/>
    <n v="0"/>
    <n v="998"/>
    <n v="0"/>
  </r>
  <r>
    <x v="0"/>
    <x v="1"/>
    <x v="1"/>
    <x v="1"/>
    <x v="2"/>
    <x v="8"/>
    <x v="17"/>
    <n v="0"/>
    <n v="998"/>
    <n v="0"/>
  </r>
  <r>
    <x v="0"/>
    <x v="1"/>
    <x v="1"/>
    <x v="1"/>
    <x v="2"/>
    <x v="8"/>
    <x v="18"/>
    <n v="0"/>
    <n v="998"/>
    <n v="0"/>
  </r>
  <r>
    <x v="0"/>
    <x v="1"/>
    <x v="1"/>
    <x v="1"/>
    <x v="2"/>
    <x v="9"/>
    <x v="0"/>
    <n v="0"/>
    <n v="998"/>
    <n v="0"/>
  </r>
  <r>
    <x v="0"/>
    <x v="1"/>
    <x v="1"/>
    <x v="1"/>
    <x v="2"/>
    <x v="9"/>
    <x v="1"/>
    <n v="0"/>
    <n v="998"/>
    <n v="0"/>
  </r>
  <r>
    <x v="0"/>
    <x v="1"/>
    <x v="1"/>
    <x v="1"/>
    <x v="2"/>
    <x v="9"/>
    <x v="2"/>
    <n v="0"/>
    <n v="998"/>
    <n v="0"/>
  </r>
  <r>
    <x v="0"/>
    <x v="1"/>
    <x v="1"/>
    <x v="1"/>
    <x v="2"/>
    <x v="9"/>
    <x v="3"/>
    <n v="0"/>
    <n v="998"/>
    <n v="0"/>
  </r>
  <r>
    <x v="0"/>
    <x v="1"/>
    <x v="1"/>
    <x v="1"/>
    <x v="2"/>
    <x v="9"/>
    <x v="4"/>
    <n v="0"/>
    <n v="998"/>
    <n v="0"/>
  </r>
  <r>
    <x v="0"/>
    <x v="1"/>
    <x v="1"/>
    <x v="1"/>
    <x v="2"/>
    <x v="9"/>
    <x v="5"/>
    <n v="0"/>
    <n v="998"/>
    <n v="0"/>
  </r>
  <r>
    <x v="0"/>
    <x v="1"/>
    <x v="1"/>
    <x v="1"/>
    <x v="2"/>
    <x v="9"/>
    <x v="6"/>
    <n v="0"/>
    <n v="998"/>
    <n v="0"/>
  </r>
  <r>
    <x v="0"/>
    <x v="1"/>
    <x v="1"/>
    <x v="1"/>
    <x v="2"/>
    <x v="9"/>
    <x v="7"/>
    <n v="0"/>
    <n v="998"/>
    <n v="0"/>
  </r>
  <r>
    <x v="0"/>
    <x v="1"/>
    <x v="1"/>
    <x v="1"/>
    <x v="2"/>
    <x v="9"/>
    <x v="8"/>
    <n v="0"/>
    <n v="998"/>
    <n v="0"/>
  </r>
  <r>
    <x v="0"/>
    <x v="1"/>
    <x v="1"/>
    <x v="1"/>
    <x v="2"/>
    <x v="9"/>
    <x v="9"/>
    <n v="0"/>
    <n v="998"/>
    <n v="0"/>
  </r>
  <r>
    <x v="0"/>
    <x v="1"/>
    <x v="1"/>
    <x v="1"/>
    <x v="2"/>
    <x v="9"/>
    <x v="10"/>
    <n v="0"/>
    <n v="998"/>
    <n v="0"/>
  </r>
  <r>
    <x v="0"/>
    <x v="1"/>
    <x v="1"/>
    <x v="1"/>
    <x v="2"/>
    <x v="9"/>
    <x v="11"/>
    <n v="0"/>
    <n v="998"/>
    <n v="0"/>
  </r>
  <r>
    <x v="0"/>
    <x v="1"/>
    <x v="1"/>
    <x v="1"/>
    <x v="2"/>
    <x v="9"/>
    <x v="12"/>
    <n v="0"/>
    <n v="998"/>
    <n v="0"/>
  </r>
  <r>
    <x v="0"/>
    <x v="1"/>
    <x v="1"/>
    <x v="1"/>
    <x v="2"/>
    <x v="9"/>
    <x v="13"/>
    <n v="0"/>
    <n v="998"/>
    <n v="0"/>
  </r>
  <r>
    <x v="0"/>
    <x v="1"/>
    <x v="1"/>
    <x v="1"/>
    <x v="2"/>
    <x v="9"/>
    <x v="14"/>
    <n v="0"/>
    <n v="998"/>
    <n v="0"/>
  </r>
  <r>
    <x v="0"/>
    <x v="1"/>
    <x v="1"/>
    <x v="1"/>
    <x v="2"/>
    <x v="9"/>
    <x v="15"/>
    <n v="0"/>
    <n v="998"/>
    <n v="0"/>
  </r>
  <r>
    <x v="0"/>
    <x v="1"/>
    <x v="1"/>
    <x v="1"/>
    <x v="2"/>
    <x v="9"/>
    <x v="16"/>
    <n v="0"/>
    <n v="998"/>
    <n v="0"/>
  </r>
  <r>
    <x v="0"/>
    <x v="1"/>
    <x v="1"/>
    <x v="1"/>
    <x v="2"/>
    <x v="9"/>
    <x v="17"/>
    <n v="0"/>
    <n v="998"/>
    <n v="0"/>
  </r>
  <r>
    <x v="0"/>
    <x v="1"/>
    <x v="1"/>
    <x v="1"/>
    <x v="2"/>
    <x v="9"/>
    <x v="18"/>
    <n v="0"/>
    <n v="998"/>
    <n v="0"/>
  </r>
  <r>
    <x v="0"/>
    <x v="1"/>
    <x v="1"/>
    <x v="1"/>
    <x v="2"/>
    <x v="10"/>
    <x v="0"/>
    <n v="0"/>
    <n v="998"/>
    <n v="0"/>
  </r>
  <r>
    <x v="0"/>
    <x v="1"/>
    <x v="1"/>
    <x v="1"/>
    <x v="2"/>
    <x v="10"/>
    <x v="1"/>
    <n v="0"/>
    <n v="998"/>
    <n v="0"/>
  </r>
  <r>
    <x v="0"/>
    <x v="1"/>
    <x v="1"/>
    <x v="1"/>
    <x v="2"/>
    <x v="10"/>
    <x v="2"/>
    <n v="0"/>
    <n v="998"/>
    <n v="0"/>
  </r>
  <r>
    <x v="0"/>
    <x v="1"/>
    <x v="1"/>
    <x v="1"/>
    <x v="2"/>
    <x v="10"/>
    <x v="3"/>
    <n v="0"/>
    <n v="998"/>
    <n v="0"/>
  </r>
  <r>
    <x v="0"/>
    <x v="1"/>
    <x v="1"/>
    <x v="1"/>
    <x v="2"/>
    <x v="10"/>
    <x v="4"/>
    <n v="0"/>
    <n v="998"/>
    <n v="0"/>
  </r>
  <r>
    <x v="0"/>
    <x v="1"/>
    <x v="1"/>
    <x v="1"/>
    <x v="2"/>
    <x v="10"/>
    <x v="5"/>
    <n v="0"/>
    <n v="998"/>
    <n v="0"/>
  </r>
  <r>
    <x v="0"/>
    <x v="1"/>
    <x v="1"/>
    <x v="1"/>
    <x v="2"/>
    <x v="10"/>
    <x v="6"/>
    <n v="0"/>
    <n v="998"/>
    <n v="0"/>
  </r>
  <r>
    <x v="0"/>
    <x v="1"/>
    <x v="1"/>
    <x v="1"/>
    <x v="2"/>
    <x v="10"/>
    <x v="7"/>
    <n v="0"/>
    <n v="998"/>
    <n v="0"/>
  </r>
  <r>
    <x v="0"/>
    <x v="1"/>
    <x v="1"/>
    <x v="1"/>
    <x v="2"/>
    <x v="10"/>
    <x v="8"/>
    <n v="0"/>
    <n v="998"/>
    <n v="0"/>
  </r>
  <r>
    <x v="0"/>
    <x v="1"/>
    <x v="1"/>
    <x v="1"/>
    <x v="2"/>
    <x v="10"/>
    <x v="9"/>
    <n v="0"/>
    <n v="998"/>
    <n v="0"/>
  </r>
  <r>
    <x v="0"/>
    <x v="1"/>
    <x v="1"/>
    <x v="1"/>
    <x v="2"/>
    <x v="10"/>
    <x v="10"/>
    <n v="0"/>
    <n v="998"/>
    <n v="0"/>
  </r>
  <r>
    <x v="0"/>
    <x v="1"/>
    <x v="1"/>
    <x v="1"/>
    <x v="2"/>
    <x v="10"/>
    <x v="11"/>
    <n v="0"/>
    <n v="998"/>
    <n v="0"/>
  </r>
  <r>
    <x v="0"/>
    <x v="1"/>
    <x v="1"/>
    <x v="1"/>
    <x v="2"/>
    <x v="10"/>
    <x v="12"/>
    <n v="0"/>
    <n v="998"/>
    <n v="0"/>
  </r>
  <r>
    <x v="0"/>
    <x v="1"/>
    <x v="1"/>
    <x v="1"/>
    <x v="2"/>
    <x v="10"/>
    <x v="13"/>
    <n v="0"/>
    <n v="998"/>
    <n v="0"/>
  </r>
  <r>
    <x v="0"/>
    <x v="1"/>
    <x v="1"/>
    <x v="1"/>
    <x v="2"/>
    <x v="10"/>
    <x v="14"/>
    <n v="0"/>
    <n v="998"/>
    <n v="0"/>
  </r>
  <r>
    <x v="0"/>
    <x v="1"/>
    <x v="1"/>
    <x v="1"/>
    <x v="2"/>
    <x v="10"/>
    <x v="15"/>
    <n v="0"/>
    <n v="998"/>
    <n v="0"/>
  </r>
  <r>
    <x v="0"/>
    <x v="1"/>
    <x v="1"/>
    <x v="1"/>
    <x v="2"/>
    <x v="10"/>
    <x v="16"/>
    <n v="0"/>
    <n v="998"/>
    <n v="0"/>
  </r>
  <r>
    <x v="0"/>
    <x v="1"/>
    <x v="1"/>
    <x v="1"/>
    <x v="2"/>
    <x v="10"/>
    <x v="17"/>
    <n v="0"/>
    <n v="998"/>
    <n v="0"/>
  </r>
  <r>
    <x v="0"/>
    <x v="1"/>
    <x v="1"/>
    <x v="1"/>
    <x v="2"/>
    <x v="10"/>
    <x v="18"/>
    <n v="0"/>
    <n v="998"/>
    <n v="0"/>
  </r>
  <r>
    <x v="0"/>
    <x v="1"/>
    <x v="1"/>
    <x v="1"/>
    <x v="2"/>
    <x v="11"/>
    <x v="0"/>
    <n v="0"/>
    <n v="998"/>
    <n v="0"/>
  </r>
  <r>
    <x v="0"/>
    <x v="1"/>
    <x v="1"/>
    <x v="1"/>
    <x v="2"/>
    <x v="11"/>
    <x v="1"/>
    <n v="0"/>
    <n v="998"/>
    <n v="0"/>
  </r>
  <r>
    <x v="0"/>
    <x v="1"/>
    <x v="1"/>
    <x v="1"/>
    <x v="2"/>
    <x v="11"/>
    <x v="2"/>
    <n v="0"/>
    <n v="998"/>
    <n v="0"/>
  </r>
  <r>
    <x v="0"/>
    <x v="1"/>
    <x v="1"/>
    <x v="1"/>
    <x v="2"/>
    <x v="11"/>
    <x v="3"/>
    <n v="0"/>
    <n v="998"/>
    <n v="0"/>
  </r>
  <r>
    <x v="0"/>
    <x v="1"/>
    <x v="1"/>
    <x v="1"/>
    <x v="2"/>
    <x v="11"/>
    <x v="4"/>
    <n v="0"/>
    <n v="998"/>
    <n v="0"/>
  </r>
  <r>
    <x v="0"/>
    <x v="1"/>
    <x v="1"/>
    <x v="1"/>
    <x v="2"/>
    <x v="11"/>
    <x v="5"/>
    <n v="0"/>
    <n v="998"/>
    <n v="0"/>
  </r>
  <r>
    <x v="0"/>
    <x v="1"/>
    <x v="1"/>
    <x v="1"/>
    <x v="2"/>
    <x v="11"/>
    <x v="6"/>
    <n v="0"/>
    <n v="998"/>
    <n v="0"/>
  </r>
  <r>
    <x v="0"/>
    <x v="1"/>
    <x v="1"/>
    <x v="1"/>
    <x v="2"/>
    <x v="11"/>
    <x v="7"/>
    <n v="0"/>
    <n v="998"/>
    <n v="0"/>
  </r>
  <r>
    <x v="0"/>
    <x v="1"/>
    <x v="1"/>
    <x v="1"/>
    <x v="2"/>
    <x v="11"/>
    <x v="8"/>
    <n v="0"/>
    <n v="998"/>
    <n v="0"/>
  </r>
  <r>
    <x v="0"/>
    <x v="1"/>
    <x v="1"/>
    <x v="1"/>
    <x v="2"/>
    <x v="11"/>
    <x v="9"/>
    <n v="0"/>
    <n v="998"/>
    <n v="0"/>
  </r>
  <r>
    <x v="0"/>
    <x v="1"/>
    <x v="1"/>
    <x v="1"/>
    <x v="2"/>
    <x v="11"/>
    <x v="10"/>
    <n v="0"/>
    <n v="998"/>
    <n v="0"/>
  </r>
  <r>
    <x v="0"/>
    <x v="1"/>
    <x v="1"/>
    <x v="1"/>
    <x v="2"/>
    <x v="11"/>
    <x v="11"/>
    <n v="0"/>
    <n v="998"/>
    <n v="0"/>
  </r>
  <r>
    <x v="0"/>
    <x v="1"/>
    <x v="1"/>
    <x v="1"/>
    <x v="2"/>
    <x v="11"/>
    <x v="12"/>
    <n v="0"/>
    <n v="998"/>
    <n v="0"/>
  </r>
  <r>
    <x v="0"/>
    <x v="1"/>
    <x v="1"/>
    <x v="1"/>
    <x v="2"/>
    <x v="11"/>
    <x v="13"/>
    <n v="0"/>
    <n v="998"/>
    <n v="0"/>
  </r>
  <r>
    <x v="0"/>
    <x v="1"/>
    <x v="1"/>
    <x v="1"/>
    <x v="2"/>
    <x v="11"/>
    <x v="14"/>
    <n v="0"/>
    <n v="998"/>
    <n v="0"/>
  </r>
  <r>
    <x v="0"/>
    <x v="1"/>
    <x v="1"/>
    <x v="1"/>
    <x v="2"/>
    <x v="11"/>
    <x v="15"/>
    <n v="0"/>
    <n v="998"/>
    <n v="0"/>
  </r>
  <r>
    <x v="0"/>
    <x v="1"/>
    <x v="1"/>
    <x v="1"/>
    <x v="2"/>
    <x v="11"/>
    <x v="16"/>
    <n v="0"/>
    <n v="998"/>
    <n v="0"/>
  </r>
  <r>
    <x v="0"/>
    <x v="1"/>
    <x v="1"/>
    <x v="1"/>
    <x v="2"/>
    <x v="11"/>
    <x v="17"/>
    <n v="0"/>
    <n v="998"/>
    <n v="0"/>
  </r>
  <r>
    <x v="0"/>
    <x v="1"/>
    <x v="1"/>
    <x v="1"/>
    <x v="2"/>
    <x v="11"/>
    <x v="18"/>
    <n v="0"/>
    <n v="998"/>
    <n v="0"/>
  </r>
  <r>
    <x v="0"/>
    <x v="1"/>
    <x v="1"/>
    <x v="1"/>
    <x v="3"/>
    <x v="12"/>
    <x v="0"/>
    <n v="0"/>
    <n v="444"/>
    <n v="0"/>
  </r>
  <r>
    <x v="0"/>
    <x v="1"/>
    <x v="1"/>
    <x v="1"/>
    <x v="3"/>
    <x v="12"/>
    <x v="1"/>
    <n v="0"/>
    <n v="444"/>
    <n v="0"/>
  </r>
  <r>
    <x v="0"/>
    <x v="1"/>
    <x v="1"/>
    <x v="1"/>
    <x v="3"/>
    <x v="12"/>
    <x v="2"/>
    <n v="0"/>
    <n v="444"/>
    <n v="0"/>
  </r>
  <r>
    <x v="0"/>
    <x v="1"/>
    <x v="1"/>
    <x v="1"/>
    <x v="3"/>
    <x v="12"/>
    <x v="3"/>
    <n v="0"/>
    <n v="444"/>
    <n v="0"/>
  </r>
  <r>
    <x v="0"/>
    <x v="1"/>
    <x v="1"/>
    <x v="1"/>
    <x v="3"/>
    <x v="12"/>
    <x v="4"/>
    <n v="0"/>
    <n v="444"/>
    <n v="0"/>
  </r>
  <r>
    <x v="0"/>
    <x v="1"/>
    <x v="1"/>
    <x v="1"/>
    <x v="3"/>
    <x v="12"/>
    <x v="5"/>
    <n v="0"/>
    <n v="444"/>
    <n v="0"/>
  </r>
  <r>
    <x v="0"/>
    <x v="1"/>
    <x v="1"/>
    <x v="1"/>
    <x v="3"/>
    <x v="12"/>
    <x v="6"/>
    <n v="0"/>
    <n v="444"/>
    <n v="0"/>
  </r>
  <r>
    <x v="0"/>
    <x v="1"/>
    <x v="1"/>
    <x v="1"/>
    <x v="3"/>
    <x v="12"/>
    <x v="7"/>
    <n v="0"/>
    <n v="444"/>
    <n v="0"/>
  </r>
  <r>
    <x v="0"/>
    <x v="1"/>
    <x v="1"/>
    <x v="1"/>
    <x v="3"/>
    <x v="12"/>
    <x v="8"/>
    <n v="0"/>
    <n v="444"/>
    <n v="0"/>
  </r>
  <r>
    <x v="0"/>
    <x v="1"/>
    <x v="1"/>
    <x v="1"/>
    <x v="3"/>
    <x v="12"/>
    <x v="9"/>
    <n v="0"/>
    <n v="444"/>
    <n v="0"/>
  </r>
  <r>
    <x v="0"/>
    <x v="1"/>
    <x v="1"/>
    <x v="1"/>
    <x v="3"/>
    <x v="12"/>
    <x v="10"/>
    <n v="0"/>
    <n v="444"/>
    <n v="0"/>
  </r>
  <r>
    <x v="0"/>
    <x v="1"/>
    <x v="1"/>
    <x v="1"/>
    <x v="3"/>
    <x v="12"/>
    <x v="11"/>
    <n v="0"/>
    <n v="444"/>
    <n v="0"/>
  </r>
  <r>
    <x v="0"/>
    <x v="1"/>
    <x v="1"/>
    <x v="1"/>
    <x v="3"/>
    <x v="12"/>
    <x v="12"/>
    <n v="0"/>
    <n v="444"/>
    <n v="0"/>
  </r>
  <r>
    <x v="0"/>
    <x v="1"/>
    <x v="1"/>
    <x v="1"/>
    <x v="3"/>
    <x v="12"/>
    <x v="13"/>
    <n v="0"/>
    <n v="444"/>
    <n v="0"/>
  </r>
  <r>
    <x v="0"/>
    <x v="1"/>
    <x v="1"/>
    <x v="1"/>
    <x v="3"/>
    <x v="12"/>
    <x v="14"/>
    <n v="0"/>
    <n v="444"/>
    <n v="0"/>
  </r>
  <r>
    <x v="0"/>
    <x v="1"/>
    <x v="1"/>
    <x v="1"/>
    <x v="3"/>
    <x v="12"/>
    <x v="15"/>
    <n v="0"/>
    <n v="444"/>
    <n v="0"/>
  </r>
  <r>
    <x v="0"/>
    <x v="1"/>
    <x v="1"/>
    <x v="1"/>
    <x v="3"/>
    <x v="12"/>
    <x v="16"/>
    <n v="0"/>
    <n v="444"/>
    <n v="0"/>
  </r>
  <r>
    <x v="0"/>
    <x v="1"/>
    <x v="1"/>
    <x v="1"/>
    <x v="3"/>
    <x v="12"/>
    <x v="17"/>
    <n v="0"/>
    <n v="444"/>
    <n v="0"/>
  </r>
  <r>
    <x v="0"/>
    <x v="1"/>
    <x v="1"/>
    <x v="1"/>
    <x v="3"/>
    <x v="12"/>
    <x v="18"/>
    <n v="0"/>
    <n v="444"/>
    <n v="0"/>
  </r>
  <r>
    <x v="0"/>
    <x v="1"/>
    <x v="1"/>
    <x v="1"/>
    <x v="3"/>
    <x v="13"/>
    <x v="0"/>
    <n v="0"/>
    <n v="444"/>
    <n v="0"/>
  </r>
  <r>
    <x v="0"/>
    <x v="1"/>
    <x v="1"/>
    <x v="1"/>
    <x v="3"/>
    <x v="13"/>
    <x v="1"/>
    <n v="0"/>
    <n v="444"/>
    <n v="0"/>
  </r>
  <r>
    <x v="0"/>
    <x v="1"/>
    <x v="1"/>
    <x v="1"/>
    <x v="3"/>
    <x v="13"/>
    <x v="2"/>
    <n v="0"/>
    <n v="444"/>
    <n v="0"/>
  </r>
  <r>
    <x v="0"/>
    <x v="1"/>
    <x v="1"/>
    <x v="1"/>
    <x v="3"/>
    <x v="13"/>
    <x v="3"/>
    <n v="0"/>
    <n v="444"/>
    <n v="0"/>
  </r>
  <r>
    <x v="0"/>
    <x v="1"/>
    <x v="1"/>
    <x v="1"/>
    <x v="3"/>
    <x v="13"/>
    <x v="4"/>
    <n v="0"/>
    <n v="444"/>
    <n v="0"/>
  </r>
  <r>
    <x v="0"/>
    <x v="1"/>
    <x v="1"/>
    <x v="1"/>
    <x v="3"/>
    <x v="13"/>
    <x v="5"/>
    <n v="0"/>
    <n v="444"/>
    <n v="0"/>
  </r>
  <r>
    <x v="0"/>
    <x v="1"/>
    <x v="1"/>
    <x v="1"/>
    <x v="3"/>
    <x v="13"/>
    <x v="6"/>
    <n v="0"/>
    <n v="444"/>
    <n v="0"/>
  </r>
  <r>
    <x v="0"/>
    <x v="1"/>
    <x v="1"/>
    <x v="1"/>
    <x v="3"/>
    <x v="13"/>
    <x v="7"/>
    <n v="0"/>
    <n v="444"/>
    <n v="0"/>
  </r>
  <r>
    <x v="0"/>
    <x v="1"/>
    <x v="1"/>
    <x v="1"/>
    <x v="3"/>
    <x v="13"/>
    <x v="8"/>
    <n v="0"/>
    <n v="444"/>
    <n v="0"/>
  </r>
  <r>
    <x v="0"/>
    <x v="1"/>
    <x v="1"/>
    <x v="1"/>
    <x v="3"/>
    <x v="13"/>
    <x v="9"/>
    <n v="0"/>
    <n v="444"/>
    <n v="0"/>
  </r>
  <r>
    <x v="0"/>
    <x v="1"/>
    <x v="1"/>
    <x v="1"/>
    <x v="3"/>
    <x v="13"/>
    <x v="10"/>
    <n v="0"/>
    <n v="444"/>
    <n v="0"/>
  </r>
  <r>
    <x v="0"/>
    <x v="1"/>
    <x v="1"/>
    <x v="1"/>
    <x v="3"/>
    <x v="13"/>
    <x v="11"/>
    <n v="0"/>
    <n v="444"/>
    <n v="0"/>
  </r>
  <r>
    <x v="0"/>
    <x v="1"/>
    <x v="1"/>
    <x v="1"/>
    <x v="3"/>
    <x v="13"/>
    <x v="12"/>
    <n v="0"/>
    <n v="444"/>
    <n v="0"/>
  </r>
  <r>
    <x v="0"/>
    <x v="1"/>
    <x v="1"/>
    <x v="1"/>
    <x v="3"/>
    <x v="13"/>
    <x v="13"/>
    <n v="0"/>
    <n v="444"/>
    <n v="0"/>
  </r>
  <r>
    <x v="0"/>
    <x v="1"/>
    <x v="1"/>
    <x v="1"/>
    <x v="3"/>
    <x v="13"/>
    <x v="14"/>
    <n v="0"/>
    <n v="444"/>
    <n v="0"/>
  </r>
  <r>
    <x v="0"/>
    <x v="1"/>
    <x v="1"/>
    <x v="1"/>
    <x v="3"/>
    <x v="13"/>
    <x v="15"/>
    <n v="0"/>
    <n v="444"/>
    <n v="0"/>
  </r>
  <r>
    <x v="0"/>
    <x v="1"/>
    <x v="1"/>
    <x v="1"/>
    <x v="3"/>
    <x v="13"/>
    <x v="16"/>
    <n v="0"/>
    <n v="444"/>
    <n v="0"/>
  </r>
  <r>
    <x v="0"/>
    <x v="1"/>
    <x v="1"/>
    <x v="1"/>
    <x v="3"/>
    <x v="13"/>
    <x v="17"/>
    <n v="0"/>
    <n v="444"/>
    <n v="0"/>
  </r>
  <r>
    <x v="0"/>
    <x v="1"/>
    <x v="1"/>
    <x v="1"/>
    <x v="3"/>
    <x v="13"/>
    <x v="18"/>
    <n v="0"/>
    <n v="444"/>
    <n v="0"/>
  </r>
  <r>
    <x v="0"/>
    <x v="1"/>
    <x v="1"/>
    <x v="1"/>
    <x v="3"/>
    <x v="14"/>
    <x v="0"/>
    <n v="0"/>
    <n v="444"/>
    <n v="0"/>
  </r>
  <r>
    <x v="0"/>
    <x v="1"/>
    <x v="1"/>
    <x v="1"/>
    <x v="3"/>
    <x v="14"/>
    <x v="1"/>
    <n v="0"/>
    <n v="444"/>
    <n v="0"/>
  </r>
  <r>
    <x v="0"/>
    <x v="1"/>
    <x v="1"/>
    <x v="1"/>
    <x v="3"/>
    <x v="14"/>
    <x v="2"/>
    <n v="0"/>
    <n v="444"/>
    <n v="0"/>
  </r>
  <r>
    <x v="0"/>
    <x v="1"/>
    <x v="1"/>
    <x v="1"/>
    <x v="3"/>
    <x v="14"/>
    <x v="3"/>
    <n v="0"/>
    <n v="444"/>
    <n v="0"/>
  </r>
  <r>
    <x v="0"/>
    <x v="1"/>
    <x v="1"/>
    <x v="1"/>
    <x v="3"/>
    <x v="14"/>
    <x v="4"/>
    <n v="0"/>
    <n v="444"/>
    <n v="0"/>
  </r>
  <r>
    <x v="0"/>
    <x v="1"/>
    <x v="1"/>
    <x v="1"/>
    <x v="3"/>
    <x v="14"/>
    <x v="5"/>
    <n v="0"/>
    <n v="444"/>
    <n v="0"/>
  </r>
  <r>
    <x v="0"/>
    <x v="1"/>
    <x v="1"/>
    <x v="1"/>
    <x v="3"/>
    <x v="14"/>
    <x v="6"/>
    <n v="0"/>
    <n v="444"/>
    <n v="0"/>
  </r>
  <r>
    <x v="0"/>
    <x v="1"/>
    <x v="1"/>
    <x v="1"/>
    <x v="3"/>
    <x v="14"/>
    <x v="7"/>
    <n v="0"/>
    <n v="444"/>
    <n v="0"/>
  </r>
  <r>
    <x v="0"/>
    <x v="1"/>
    <x v="1"/>
    <x v="1"/>
    <x v="3"/>
    <x v="14"/>
    <x v="8"/>
    <n v="0"/>
    <n v="444"/>
    <n v="0"/>
  </r>
  <r>
    <x v="0"/>
    <x v="1"/>
    <x v="1"/>
    <x v="1"/>
    <x v="3"/>
    <x v="14"/>
    <x v="9"/>
    <n v="0"/>
    <n v="444"/>
    <n v="0"/>
  </r>
  <r>
    <x v="0"/>
    <x v="1"/>
    <x v="1"/>
    <x v="1"/>
    <x v="3"/>
    <x v="14"/>
    <x v="10"/>
    <n v="0"/>
    <n v="444"/>
    <n v="0"/>
  </r>
  <r>
    <x v="0"/>
    <x v="1"/>
    <x v="1"/>
    <x v="1"/>
    <x v="3"/>
    <x v="14"/>
    <x v="11"/>
    <n v="0"/>
    <n v="444"/>
    <n v="0"/>
  </r>
  <r>
    <x v="0"/>
    <x v="1"/>
    <x v="1"/>
    <x v="1"/>
    <x v="3"/>
    <x v="14"/>
    <x v="12"/>
    <n v="0"/>
    <n v="444"/>
    <n v="0"/>
  </r>
  <r>
    <x v="0"/>
    <x v="1"/>
    <x v="1"/>
    <x v="1"/>
    <x v="3"/>
    <x v="14"/>
    <x v="13"/>
    <n v="0"/>
    <n v="444"/>
    <n v="0"/>
  </r>
  <r>
    <x v="0"/>
    <x v="1"/>
    <x v="1"/>
    <x v="1"/>
    <x v="3"/>
    <x v="14"/>
    <x v="14"/>
    <n v="0"/>
    <n v="444"/>
    <n v="0"/>
  </r>
  <r>
    <x v="0"/>
    <x v="1"/>
    <x v="1"/>
    <x v="1"/>
    <x v="3"/>
    <x v="14"/>
    <x v="15"/>
    <n v="0"/>
    <n v="444"/>
    <n v="0"/>
  </r>
  <r>
    <x v="0"/>
    <x v="1"/>
    <x v="1"/>
    <x v="1"/>
    <x v="3"/>
    <x v="14"/>
    <x v="16"/>
    <n v="0"/>
    <n v="444"/>
    <n v="0"/>
  </r>
  <r>
    <x v="0"/>
    <x v="1"/>
    <x v="1"/>
    <x v="1"/>
    <x v="3"/>
    <x v="14"/>
    <x v="17"/>
    <n v="0"/>
    <n v="444"/>
    <n v="0"/>
  </r>
  <r>
    <x v="0"/>
    <x v="1"/>
    <x v="1"/>
    <x v="1"/>
    <x v="3"/>
    <x v="14"/>
    <x v="18"/>
    <n v="0"/>
    <n v="444"/>
    <n v="0"/>
  </r>
  <r>
    <x v="0"/>
    <x v="1"/>
    <x v="1"/>
    <x v="1"/>
    <x v="3"/>
    <x v="15"/>
    <x v="0"/>
    <n v="0"/>
    <n v="444"/>
    <n v="0"/>
  </r>
  <r>
    <x v="0"/>
    <x v="1"/>
    <x v="1"/>
    <x v="1"/>
    <x v="3"/>
    <x v="15"/>
    <x v="1"/>
    <n v="0"/>
    <n v="444"/>
    <n v="0"/>
  </r>
  <r>
    <x v="0"/>
    <x v="1"/>
    <x v="1"/>
    <x v="1"/>
    <x v="3"/>
    <x v="15"/>
    <x v="2"/>
    <n v="0"/>
    <n v="444"/>
    <n v="0"/>
  </r>
  <r>
    <x v="0"/>
    <x v="1"/>
    <x v="1"/>
    <x v="1"/>
    <x v="3"/>
    <x v="15"/>
    <x v="3"/>
    <n v="0"/>
    <n v="444"/>
    <n v="0"/>
  </r>
  <r>
    <x v="0"/>
    <x v="1"/>
    <x v="1"/>
    <x v="1"/>
    <x v="3"/>
    <x v="15"/>
    <x v="4"/>
    <n v="0"/>
    <n v="444"/>
    <n v="0"/>
  </r>
  <r>
    <x v="0"/>
    <x v="1"/>
    <x v="1"/>
    <x v="1"/>
    <x v="3"/>
    <x v="15"/>
    <x v="5"/>
    <n v="0"/>
    <n v="444"/>
    <n v="0"/>
  </r>
  <r>
    <x v="0"/>
    <x v="1"/>
    <x v="1"/>
    <x v="1"/>
    <x v="3"/>
    <x v="15"/>
    <x v="6"/>
    <n v="0"/>
    <n v="444"/>
    <n v="0"/>
  </r>
  <r>
    <x v="0"/>
    <x v="1"/>
    <x v="1"/>
    <x v="1"/>
    <x v="3"/>
    <x v="15"/>
    <x v="7"/>
    <n v="0"/>
    <n v="444"/>
    <n v="0"/>
  </r>
  <r>
    <x v="0"/>
    <x v="1"/>
    <x v="1"/>
    <x v="1"/>
    <x v="3"/>
    <x v="15"/>
    <x v="8"/>
    <n v="0"/>
    <n v="444"/>
    <n v="0"/>
  </r>
  <r>
    <x v="0"/>
    <x v="1"/>
    <x v="1"/>
    <x v="1"/>
    <x v="3"/>
    <x v="15"/>
    <x v="9"/>
    <n v="0"/>
    <n v="444"/>
    <n v="0"/>
  </r>
  <r>
    <x v="0"/>
    <x v="1"/>
    <x v="1"/>
    <x v="1"/>
    <x v="3"/>
    <x v="15"/>
    <x v="10"/>
    <n v="0"/>
    <n v="444"/>
    <n v="0"/>
  </r>
  <r>
    <x v="0"/>
    <x v="1"/>
    <x v="1"/>
    <x v="1"/>
    <x v="3"/>
    <x v="15"/>
    <x v="11"/>
    <n v="0"/>
    <n v="444"/>
    <n v="0"/>
  </r>
  <r>
    <x v="0"/>
    <x v="1"/>
    <x v="1"/>
    <x v="1"/>
    <x v="3"/>
    <x v="15"/>
    <x v="12"/>
    <n v="0"/>
    <n v="444"/>
    <n v="0"/>
  </r>
  <r>
    <x v="0"/>
    <x v="1"/>
    <x v="1"/>
    <x v="1"/>
    <x v="3"/>
    <x v="15"/>
    <x v="13"/>
    <n v="0"/>
    <n v="444"/>
    <n v="0"/>
  </r>
  <r>
    <x v="0"/>
    <x v="1"/>
    <x v="1"/>
    <x v="1"/>
    <x v="3"/>
    <x v="15"/>
    <x v="14"/>
    <n v="0"/>
    <n v="444"/>
    <n v="0"/>
  </r>
  <r>
    <x v="0"/>
    <x v="1"/>
    <x v="1"/>
    <x v="1"/>
    <x v="3"/>
    <x v="15"/>
    <x v="15"/>
    <n v="0"/>
    <n v="444"/>
    <n v="0"/>
  </r>
  <r>
    <x v="0"/>
    <x v="1"/>
    <x v="1"/>
    <x v="1"/>
    <x v="3"/>
    <x v="15"/>
    <x v="16"/>
    <n v="0"/>
    <n v="444"/>
    <n v="0"/>
  </r>
  <r>
    <x v="0"/>
    <x v="1"/>
    <x v="1"/>
    <x v="1"/>
    <x v="3"/>
    <x v="15"/>
    <x v="17"/>
    <n v="0"/>
    <n v="444"/>
    <n v="0"/>
  </r>
  <r>
    <x v="0"/>
    <x v="1"/>
    <x v="1"/>
    <x v="1"/>
    <x v="3"/>
    <x v="15"/>
    <x v="18"/>
    <n v="0"/>
    <n v="444"/>
    <n v="0"/>
  </r>
  <r>
    <x v="0"/>
    <x v="1"/>
    <x v="1"/>
    <x v="1"/>
    <x v="4"/>
    <x v="16"/>
    <x v="0"/>
    <n v="0"/>
    <n v="164"/>
    <n v="0"/>
  </r>
  <r>
    <x v="0"/>
    <x v="1"/>
    <x v="1"/>
    <x v="1"/>
    <x v="4"/>
    <x v="16"/>
    <x v="1"/>
    <n v="0"/>
    <n v="164"/>
    <n v="0"/>
  </r>
  <r>
    <x v="0"/>
    <x v="1"/>
    <x v="1"/>
    <x v="1"/>
    <x v="4"/>
    <x v="16"/>
    <x v="2"/>
    <n v="0"/>
    <n v="164"/>
    <n v="0"/>
  </r>
  <r>
    <x v="0"/>
    <x v="1"/>
    <x v="1"/>
    <x v="1"/>
    <x v="4"/>
    <x v="16"/>
    <x v="3"/>
    <n v="0"/>
    <n v="164"/>
    <n v="0"/>
  </r>
  <r>
    <x v="0"/>
    <x v="1"/>
    <x v="1"/>
    <x v="1"/>
    <x v="4"/>
    <x v="16"/>
    <x v="4"/>
    <n v="0"/>
    <n v="164"/>
    <n v="0"/>
  </r>
  <r>
    <x v="0"/>
    <x v="1"/>
    <x v="1"/>
    <x v="1"/>
    <x v="4"/>
    <x v="16"/>
    <x v="5"/>
    <n v="0"/>
    <n v="164"/>
    <n v="0"/>
  </r>
  <r>
    <x v="0"/>
    <x v="1"/>
    <x v="1"/>
    <x v="1"/>
    <x v="4"/>
    <x v="16"/>
    <x v="6"/>
    <n v="0"/>
    <n v="164"/>
    <n v="0"/>
  </r>
  <r>
    <x v="0"/>
    <x v="1"/>
    <x v="1"/>
    <x v="1"/>
    <x v="4"/>
    <x v="16"/>
    <x v="7"/>
    <n v="0"/>
    <n v="164"/>
    <n v="0"/>
  </r>
  <r>
    <x v="0"/>
    <x v="1"/>
    <x v="1"/>
    <x v="1"/>
    <x v="4"/>
    <x v="16"/>
    <x v="8"/>
    <n v="0"/>
    <n v="164"/>
    <n v="0"/>
  </r>
  <r>
    <x v="0"/>
    <x v="1"/>
    <x v="1"/>
    <x v="1"/>
    <x v="4"/>
    <x v="16"/>
    <x v="9"/>
    <n v="0"/>
    <n v="164"/>
    <n v="0"/>
  </r>
  <r>
    <x v="0"/>
    <x v="1"/>
    <x v="1"/>
    <x v="1"/>
    <x v="4"/>
    <x v="16"/>
    <x v="10"/>
    <n v="0"/>
    <n v="164"/>
    <n v="0"/>
  </r>
  <r>
    <x v="0"/>
    <x v="1"/>
    <x v="1"/>
    <x v="1"/>
    <x v="4"/>
    <x v="16"/>
    <x v="11"/>
    <n v="0"/>
    <n v="164"/>
    <n v="0"/>
  </r>
  <r>
    <x v="0"/>
    <x v="1"/>
    <x v="1"/>
    <x v="1"/>
    <x v="4"/>
    <x v="16"/>
    <x v="12"/>
    <n v="0"/>
    <n v="164"/>
    <n v="0"/>
  </r>
  <r>
    <x v="0"/>
    <x v="1"/>
    <x v="1"/>
    <x v="1"/>
    <x v="4"/>
    <x v="16"/>
    <x v="13"/>
    <n v="0"/>
    <n v="164"/>
    <n v="0"/>
  </r>
  <r>
    <x v="0"/>
    <x v="1"/>
    <x v="1"/>
    <x v="1"/>
    <x v="4"/>
    <x v="16"/>
    <x v="14"/>
    <n v="0"/>
    <n v="164"/>
    <n v="0"/>
  </r>
  <r>
    <x v="0"/>
    <x v="1"/>
    <x v="1"/>
    <x v="1"/>
    <x v="4"/>
    <x v="16"/>
    <x v="15"/>
    <n v="0"/>
    <n v="164"/>
    <n v="0"/>
  </r>
  <r>
    <x v="0"/>
    <x v="1"/>
    <x v="1"/>
    <x v="1"/>
    <x v="4"/>
    <x v="16"/>
    <x v="16"/>
    <n v="0"/>
    <n v="164"/>
    <n v="0"/>
  </r>
  <r>
    <x v="0"/>
    <x v="1"/>
    <x v="1"/>
    <x v="1"/>
    <x v="4"/>
    <x v="16"/>
    <x v="17"/>
    <n v="0"/>
    <n v="164"/>
    <n v="0"/>
  </r>
  <r>
    <x v="0"/>
    <x v="1"/>
    <x v="1"/>
    <x v="1"/>
    <x v="4"/>
    <x v="16"/>
    <x v="18"/>
    <n v="0"/>
    <n v="164"/>
    <n v="0"/>
  </r>
  <r>
    <x v="0"/>
    <x v="1"/>
    <x v="1"/>
    <x v="1"/>
    <x v="4"/>
    <x v="17"/>
    <x v="0"/>
    <n v="0"/>
    <n v="164"/>
    <n v="0"/>
  </r>
  <r>
    <x v="0"/>
    <x v="1"/>
    <x v="1"/>
    <x v="1"/>
    <x v="4"/>
    <x v="17"/>
    <x v="1"/>
    <n v="0"/>
    <n v="164"/>
    <n v="0"/>
  </r>
  <r>
    <x v="0"/>
    <x v="1"/>
    <x v="1"/>
    <x v="1"/>
    <x v="4"/>
    <x v="17"/>
    <x v="2"/>
    <n v="0"/>
    <n v="164"/>
    <n v="0"/>
  </r>
  <r>
    <x v="0"/>
    <x v="1"/>
    <x v="1"/>
    <x v="1"/>
    <x v="4"/>
    <x v="17"/>
    <x v="3"/>
    <n v="0"/>
    <n v="164"/>
    <n v="0"/>
  </r>
  <r>
    <x v="0"/>
    <x v="1"/>
    <x v="1"/>
    <x v="1"/>
    <x v="4"/>
    <x v="17"/>
    <x v="4"/>
    <n v="0"/>
    <n v="164"/>
    <n v="0"/>
  </r>
  <r>
    <x v="0"/>
    <x v="1"/>
    <x v="1"/>
    <x v="1"/>
    <x v="4"/>
    <x v="17"/>
    <x v="5"/>
    <n v="0"/>
    <n v="164"/>
    <n v="0"/>
  </r>
  <r>
    <x v="0"/>
    <x v="1"/>
    <x v="1"/>
    <x v="1"/>
    <x v="4"/>
    <x v="17"/>
    <x v="6"/>
    <n v="0"/>
    <n v="164"/>
    <n v="0"/>
  </r>
  <r>
    <x v="0"/>
    <x v="1"/>
    <x v="1"/>
    <x v="1"/>
    <x v="4"/>
    <x v="17"/>
    <x v="7"/>
    <n v="0"/>
    <n v="164"/>
    <n v="0"/>
  </r>
  <r>
    <x v="0"/>
    <x v="1"/>
    <x v="1"/>
    <x v="1"/>
    <x v="4"/>
    <x v="17"/>
    <x v="8"/>
    <n v="0"/>
    <n v="164"/>
    <n v="0"/>
  </r>
  <r>
    <x v="0"/>
    <x v="1"/>
    <x v="1"/>
    <x v="1"/>
    <x v="4"/>
    <x v="17"/>
    <x v="9"/>
    <n v="0"/>
    <n v="164"/>
    <n v="0"/>
  </r>
  <r>
    <x v="0"/>
    <x v="1"/>
    <x v="1"/>
    <x v="1"/>
    <x v="4"/>
    <x v="17"/>
    <x v="10"/>
    <n v="0"/>
    <n v="164"/>
    <n v="0"/>
  </r>
  <r>
    <x v="0"/>
    <x v="1"/>
    <x v="1"/>
    <x v="1"/>
    <x v="4"/>
    <x v="17"/>
    <x v="11"/>
    <n v="0"/>
    <n v="164"/>
    <n v="0"/>
  </r>
  <r>
    <x v="0"/>
    <x v="1"/>
    <x v="1"/>
    <x v="1"/>
    <x v="4"/>
    <x v="17"/>
    <x v="12"/>
    <n v="0"/>
    <n v="164"/>
    <n v="0"/>
  </r>
  <r>
    <x v="0"/>
    <x v="1"/>
    <x v="1"/>
    <x v="1"/>
    <x v="4"/>
    <x v="17"/>
    <x v="13"/>
    <n v="0"/>
    <n v="164"/>
    <n v="0"/>
  </r>
  <r>
    <x v="0"/>
    <x v="1"/>
    <x v="1"/>
    <x v="1"/>
    <x v="4"/>
    <x v="17"/>
    <x v="14"/>
    <n v="0"/>
    <n v="164"/>
    <n v="0"/>
  </r>
  <r>
    <x v="0"/>
    <x v="1"/>
    <x v="1"/>
    <x v="1"/>
    <x v="4"/>
    <x v="17"/>
    <x v="15"/>
    <n v="0"/>
    <n v="164"/>
    <n v="0"/>
  </r>
  <r>
    <x v="0"/>
    <x v="1"/>
    <x v="1"/>
    <x v="1"/>
    <x v="4"/>
    <x v="17"/>
    <x v="16"/>
    <n v="0"/>
    <n v="164"/>
    <n v="0"/>
  </r>
  <r>
    <x v="0"/>
    <x v="1"/>
    <x v="1"/>
    <x v="1"/>
    <x v="4"/>
    <x v="17"/>
    <x v="17"/>
    <n v="0"/>
    <n v="164"/>
    <n v="0"/>
  </r>
  <r>
    <x v="0"/>
    <x v="1"/>
    <x v="1"/>
    <x v="1"/>
    <x v="4"/>
    <x v="17"/>
    <x v="18"/>
    <n v="0"/>
    <n v="164"/>
    <n v="0"/>
  </r>
  <r>
    <x v="0"/>
    <x v="1"/>
    <x v="1"/>
    <x v="1"/>
    <x v="4"/>
    <x v="18"/>
    <x v="0"/>
    <n v="0"/>
    <n v="164"/>
    <n v="0"/>
  </r>
  <r>
    <x v="0"/>
    <x v="1"/>
    <x v="1"/>
    <x v="1"/>
    <x v="4"/>
    <x v="18"/>
    <x v="1"/>
    <n v="0"/>
    <n v="164"/>
    <n v="0"/>
  </r>
  <r>
    <x v="0"/>
    <x v="1"/>
    <x v="1"/>
    <x v="1"/>
    <x v="4"/>
    <x v="18"/>
    <x v="2"/>
    <n v="0"/>
    <n v="164"/>
    <n v="0"/>
  </r>
  <r>
    <x v="0"/>
    <x v="1"/>
    <x v="1"/>
    <x v="1"/>
    <x v="4"/>
    <x v="18"/>
    <x v="3"/>
    <n v="0"/>
    <n v="164"/>
    <n v="0"/>
  </r>
  <r>
    <x v="0"/>
    <x v="1"/>
    <x v="1"/>
    <x v="1"/>
    <x v="4"/>
    <x v="18"/>
    <x v="4"/>
    <n v="0"/>
    <n v="164"/>
    <n v="0"/>
  </r>
  <r>
    <x v="0"/>
    <x v="1"/>
    <x v="1"/>
    <x v="1"/>
    <x v="4"/>
    <x v="18"/>
    <x v="5"/>
    <n v="0"/>
    <n v="164"/>
    <n v="0"/>
  </r>
  <r>
    <x v="0"/>
    <x v="1"/>
    <x v="1"/>
    <x v="1"/>
    <x v="4"/>
    <x v="18"/>
    <x v="6"/>
    <n v="0"/>
    <n v="164"/>
    <n v="0"/>
  </r>
  <r>
    <x v="0"/>
    <x v="1"/>
    <x v="1"/>
    <x v="1"/>
    <x v="4"/>
    <x v="18"/>
    <x v="7"/>
    <n v="0"/>
    <n v="164"/>
    <n v="0"/>
  </r>
  <r>
    <x v="0"/>
    <x v="1"/>
    <x v="1"/>
    <x v="1"/>
    <x v="4"/>
    <x v="18"/>
    <x v="8"/>
    <n v="0"/>
    <n v="164"/>
    <n v="0"/>
  </r>
  <r>
    <x v="0"/>
    <x v="1"/>
    <x v="1"/>
    <x v="1"/>
    <x v="4"/>
    <x v="18"/>
    <x v="9"/>
    <n v="0"/>
    <n v="164"/>
    <n v="0"/>
  </r>
  <r>
    <x v="0"/>
    <x v="1"/>
    <x v="1"/>
    <x v="1"/>
    <x v="4"/>
    <x v="18"/>
    <x v="10"/>
    <n v="0"/>
    <n v="164"/>
    <n v="0"/>
  </r>
  <r>
    <x v="0"/>
    <x v="1"/>
    <x v="1"/>
    <x v="1"/>
    <x v="4"/>
    <x v="18"/>
    <x v="11"/>
    <n v="0"/>
    <n v="164"/>
    <n v="0"/>
  </r>
  <r>
    <x v="0"/>
    <x v="1"/>
    <x v="1"/>
    <x v="1"/>
    <x v="4"/>
    <x v="18"/>
    <x v="12"/>
    <n v="0"/>
    <n v="164"/>
    <n v="0"/>
  </r>
  <r>
    <x v="0"/>
    <x v="1"/>
    <x v="1"/>
    <x v="1"/>
    <x v="4"/>
    <x v="18"/>
    <x v="13"/>
    <n v="0"/>
    <n v="164"/>
    <n v="0"/>
  </r>
  <r>
    <x v="0"/>
    <x v="1"/>
    <x v="1"/>
    <x v="1"/>
    <x v="4"/>
    <x v="18"/>
    <x v="14"/>
    <n v="0"/>
    <n v="164"/>
    <n v="0"/>
  </r>
  <r>
    <x v="0"/>
    <x v="1"/>
    <x v="1"/>
    <x v="1"/>
    <x v="4"/>
    <x v="18"/>
    <x v="15"/>
    <n v="0"/>
    <n v="164"/>
    <n v="0"/>
  </r>
  <r>
    <x v="0"/>
    <x v="1"/>
    <x v="1"/>
    <x v="1"/>
    <x v="4"/>
    <x v="18"/>
    <x v="16"/>
    <n v="0"/>
    <n v="164"/>
    <n v="0"/>
  </r>
  <r>
    <x v="0"/>
    <x v="1"/>
    <x v="1"/>
    <x v="1"/>
    <x v="4"/>
    <x v="18"/>
    <x v="17"/>
    <n v="0"/>
    <n v="164"/>
    <n v="0"/>
  </r>
  <r>
    <x v="0"/>
    <x v="1"/>
    <x v="1"/>
    <x v="1"/>
    <x v="4"/>
    <x v="18"/>
    <x v="18"/>
    <n v="0"/>
    <n v="164"/>
    <n v="0"/>
  </r>
  <r>
    <x v="0"/>
    <x v="1"/>
    <x v="1"/>
    <x v="1"/>
    <x v="4"/>
    <x v="19"/>
    <x v="0"/>
    <n v="0"/>
    <n v="164"/>
    <n v="0"/>
  </r>
  <r>
    <x v="0"/>
    <x v="1"/>
    <x v="1"/>
    <x v="1"/>
    <x v="4"/>
    <x v="19"/>
    <x v="1"/>
    <n v="0"/>
    <n v="164"/>
    <n v="0"/>
  </r>
  <r>
    <x v="0"/>
    <x v="1"/>
    <x v="1"/>
    <x v="1"/>
    <x v="4"/>
    <x v="19"/>
    <x v="2"/>
    <n v="0"/>
    <n v="164"/>
    <n v="0"/>
  </r>
  <r>
    <x v="0"/>
    <x v="1"/>
    <x v="1"/>
    <x v="1"/>
    <x v="4"/>
    <x v="19"/>
    <x v="3"/>
    <n v="0"/>
    <n v="164"/>
    <n v="0"/>
  </r>
  <r>
    <x v="0"/>
    <x v="1"/>
    <x v="1"/>
    <x v="1"/>
    <x v="4"/>
    <x v="19"/>
    <x v="4"/>
    <n v="0"/>
    <n v="164"/>
    <n v="0"/>
  </r>
  <r>
    <x v="0"/>
    <x v="1"/>
    <x v="1"/>
    <x v="1"/>
    <x v="4"/>
    <x v="19"/>
    <x v="5"/>
    <n v="0"/>
    <n v="164"/>
    <n v="0"/>
  </r>
  <r>
    <x v="0"/>
    <x v="1"/>
    <x v="1"/>
    <x v="1"/>
    <x v="4"/>
    <x v="19"/>
    <x v="6"/>
    <n v="0"/>
    <n v="164"/>
    <n v="0"/>
  </r>
  <r>
    <x v="0"/>
    <x v="1"/>
    <x v="1"/>
    <x v="1"/>
    <x v="4"/>
    <x v="19"/>
    <x v="7"/>
    <n v="0"/>
    <n v="164"/>
    <n v="0"/>
  </r>
  <r>
    <x v="0"/>
    <x v="1"/>
    <x v="1"/>
    <x v="1"/>
    <x v="4"/>
    <x v="19"/>
    <x v="8"/>
    <n v="0"/>
    <n v="164"/>
    <n v="0"/>
  </r>
  <r>
    <x v="0"/>
    <x v="1"/>
    <x v="1"/>
    <x v="1"/>
    <x v="4"/>
    <x v="19"/>
    <x v="9"/>
    <n v="0"/>
    <n v="164"/>
    <n v="0"/>
  </r>
  <r>
    <x v="0"/>
    <x v="1"/>
    <x v="1"/>
    <x v="1"/>
    <x v="4"/>
    <x v="19"/>
    <x v="10"/>
    <n v="0"/>
    <n v="164"/>
    <n v="0"/>
  </r>
  <r>
    <x v="0"/>
    <x v="1"/>
    <x v="1"/>
    <x v="1"/>
    <x v="4"/>
    <x v="19"/>
    <x v="11"/>
    <n v="0"/>
    <n v="164"/>
    <n v="0"/>
  </r>
  <r>
    <x v="0"/>
    <x v="1"/>
    <x v="1"/>
    <x v="1"/>
    <x v="4"/>
    <x v="19"/>
    <x v="12"/>
    <n v="0"/>
    <n v="164"/>
    <n v="0"/>
  </r>
  <r>
    <x v="0"/>
    <x v="1"/>
    <x v="1"/>
    <x v="1"/>
    <x v="4"/>
    <x v="19"/>
    <x v="13"/>
    <n v="0"/>
    <n v="164"/>
    <n v="0"/>
  </r>
  <r>
    <x v="0"/>
    <x v="1"/>
    <x v="1"/>
    <x v="1"/>
    <x v="4"/>
    <x v="19"/>
    <x v="14"/>
    <n v="0"/>
    <n v="164"/>
    <n v="0"/>
  </r>
  <r>
    <x v="0"/>
    <x v="1"/>
    <x v="1"/>
    <x v="1"/>
    <x v="4"/>
    <x v="19"/>
    <x v="15"/>
    <n v="0"/>
    <n v="164"/>
    <n v="0"/>
  </r>
  <r>
    <x v="0"/>
    <x v="1"/>
    <x v="1"/>
    <x v="1"/>
    <x v="4"/>
    <x v="19"/>
    <x v="16"/>
    <n v="0"/>
    <n v="164"/>
    <n v="0"/>
  </r>
  <r>
    <x v="0"/>
    <x v="1"/>
    <x v="1"/>
    <x v="1"/>
    <x v="4"/>
    <x v="19"/>
    <x v="17"/>
    <n v="0"/>
    <n v="164"/>
    <n v="0"/>
  </r>
  <r>
    <x v="0"/>
    <x v="1"/>
    <x v="1"/>
    <x v="1"/>
    <x v="4"/>
    <x v="19"/>
    <x v="18"/>
    <n v="0"/>
    <n v="164"/>
    <n v="0"/>
  </r>
  <r>
    <x v="1"/>
    <x v="1"/>
    <x v="1"/>
    <x v="1"/>
    <x v="0"/>
    <x v="0"/>
    <x v="19"/>
    <n v="0"/>
    <n v="227"/>
    <n v="0"/>
  </r>
  <r>
    <x v="1"/>
    <x v="1"/>
    <x v="1"/>
    <x v="1"/>
    <x v="0"/>
    <x v="1"/>
    <x v="19"/>
    <n v="0"/>
    <n v="227"/>
    <n v="0"/>
  </r>
  <r>
    <x v="1"/>
    <x v="1"/>
    <x v="1"/>
    <x v="1"/>
    <x v="0"/>
    <x v="2"/>
    <x v="19"/>
    <n v="0"/>
    <n v="227"/>
    <n v="0"/>
  </r>
  <r>
    <x v="1"/>
    <x v="1"/>
    <x v="1"/>
    <x v="1"/>
    <x v="0"/>
    <x v="3"/>
    <x v="19"/>
    <n v="0"/>
    <n v="227"/>
    <n v="0"/>
  </r>
  <r>
    <x v="1"/>
    <x v="1"/>
    <x v="1"/>
    <x v="1"/>
    <x v="1"/>
    <x v="4"/>
    <x v="19"/>
    <n v="0"/>
    <n v="177"/>
    <n v="0"/>
  </r>
  <r>
    <x v="1"/>
    <x v="1"/>
    <x v="1"/>
    <x v="1"/>
    <x v="1"/>
    <x v="5"/>
    <x v="19"/>
    <n v="0"/>
    <n v="177"/>
    <n v="0"/>
  </r>
  <r>
    <x v="1"/>
    <x v="1"/>
    <x v="1"/>
    <x v="1"/>
    <x v="1"/>
    <x v="6"/>
    <x v="19"/>
    <n v="0"/>
    <n v="177"/>
    <n v="0"/>
  </r>
  <r>
    <x v="1"/>
    <x v="1"/>
    <x v="1"/>
    <x v="1"/>
    <x v="1"/>
    <x v="7"/>
    <x v="19"/>
    <n v="0"/>
    <n v="177"/>
    <n v="0"/>
  </r>
  <r>
    <x v="1"/>
    <x v="1"/>
    <x v="1"/>
    <x v="1"/>
    <x v="2"/>
    <x v="8"/>
    <x v="19"/>
    <n v="0"/>
    <n v="87"/>
    <n v="0"/>
  </r>
  <r>
    <x v="1"/>
    <x v="1"/>
    <x v="1"/>
    <x v="1"/>
    <x v="2"/>
    <x v="9"/>
    <x v="19"/>
    <n v="0"/>
    <n v="87"/>
    <n v="0"/>
  </r>
  <r>
    <x v="1"/>
    <x v="1"/>
    <x v="1"/>
    <x v="1"/>
    <x v="2"/>
    <x v="10"/>
    <x v="19"/>
    <n v="0"/>
    <n v="87"/>
    <n v="0"/>
  </r>
  <r>
    <x v="1"/>
    <x v="1"/>
    <x v="1"/>
    <x v="1"/>
    <x v="2"/>
    <x v="11"/>
    <x v="19"/>
    <n v="0"/>
    <n v="87"/>
    <n v="0"/>
  </r>
  <r>
    <x v="1"/>
    <x v="1"/>
    <x v="1"/>
    <x v="1"/>
    <x v="3"/>
    <x v="12"/>
    <x v="19"/>
    <n v="0"/>
    <n v="69"/>
    <n v="0"/>
  </r>
  <r>
    <x v="1"/>
    <x v="1"/>
    <x v="1"/>
    <x v="1"/>
    <x v="3"/>
    <x v="13"/>
    <x v="19"/>
    <n v="0"/>
    <n v="69"/>
    <n v="0"/>
  </r>
  <r>
    <x v="1"/>
    <x v="1"/>
    <x v="1"/>
    <x v="1"/>
    <x v="3"/>
    <x v="14"/>
    <x v="19"/>
    <n v="0"/>
    <n v="69"/>
    <n v="0"/>
  </r>
  <r>
    <x v="1"/>
    <x v="1"/>
    <x v="1"/>
    <x v="1"/>
    <x v="3"/>
    <x v="15"/>
    <x v="19"/>
    <n v="0"/>
    <n v="69"/>
    <n v="0"/>
  </r>
  <r>
    <x v="1"/>
    <x v="1"/>
    <x v="1"/>
    <x v="1"/>
    <x v="4"/>
    <x v="16"/>
    <x v="19"/>
    <n v="0"/>
    <n v="15"/>
    <n v="0"/>
  </r>
  <r>
    <x v="1"/>
    <x v="1"/>
    <x v="1"/>
    <x v="1"/>
    <x v="4"/>
    <x v="17"/>
    <x v="19"/>
    <n v="0"/>
    <n v="15"/>
    <n v="0"/>
  </r>
  <r>
    <x v="1"/>
    <x v="1"/>
    <x v="1"/>
    <x v="1"/>
    <x v="4"/>
    <x v="18"/>
    <x v="19"/>
    <n v="0"/>
    <n v="15"/>
    <n v="0"/>
  </r>
  <r>
    <x v="1"/>
    <x v="1"/>
    <x v="1"/>
    <x v="1"/>
    <x v="4"/>
    <x v="19"/>
    <x v="19"/>
    <n v="0"/>
    <n v="15"/>
    <n v="0"/>
  </r>
  <r>
    <x v="1"/>
    <x v="1"/>
    <x v="1"/>
    <x v="1"/>
    <x v="0"/>
    <x v="0"/>
    <x v="9"/>
    <n v="0"/>
    <n v="227"/>
    <n v="0"/>
  </r>
  <r>
    <x v="1"/>
    <x v="1"/>
    <x v="1"/>
    <x v="1"/>
    <x v="0"/>
    <x v="1"/>
    <x v="9"/>
    <n v="0"/>
    <n v="227"/>
    <n v="0"/>
  </r>
  <r>
    <x v="1"/>
    <x v="1"/>
    <x v="1"/>
    <x v="1"/>
    <x v="0"/>
    <x v="2"/>
    <x v="9"/>
    <n v="0"/>
    <n v="227"/>
    <n v="0"/>
  </r>
  <r>
    <x v="1"/>
    <x v="1"/>
    <x v="1"/>
    <x v="1"/>
    <x v="0"/>
    <x v="3"/>
    <x v="9"/>
    <n v="0"/>
    <n v="227"/>
    <n v="0"/>
  </r>
  <r>
    <x v="1"/>
    <x v="1"/>
    <x v="1"/>
    <x v="1"/>
    <x v="1"/>
    <x v="4"/>
    <x v="9"/>
    <n v="0"/>
    <n v="177"/>
    <n v="0"/>
  </r>
  <r>
    <x v="1"/>
    <x v="1"/>
    <x v="1"/>
    <x v="1"/>
    <x v="1"/>
    <x v="5"/>
    <x v="9"/>
    <n v="0"/>
    <n v="177"/>
    <n v="0"/>
  </r>
  <r>
    <x v="1"/>
    <x v="1"/>
    <x v="1"/>
    <x v="1"/>
    <x v="1"/>
    <x v="6"/>
    <x v="9"/>
    <n v="0"/>
    <n v="177"/>
    <n v="0"/>
  </r>
  <r>
    <x v="1"/>
    <x v="1"/>
    <x v="1"/>
    <x v="1"/>
    <x v="1"/>
    <x v="7"/>
    <x v="9"/>
    <n v="0"/>
    <n v="177"/>
    <n v="0"/>
  </r>
  <r>
    <x v="1"/>
    <x v="1"/>
    <x v="1"/>
    <x v="1"/>
    <x v="2"/>
    <x v="8"/>
    <x v="9"/>
    <n v="0"/>
    <n v="87"/>
    <n v="0"/>
  </r>
  <r>
    <x v="1"/>
    <x v="1"/>
    <x v="1"/>
    <x v="1"/>
    <x v="2"/>
    <x v="9"/>
    <x v="9"/>
    <n v="0"/>
    <n v="87"/>
    <n v="0"/>
  </r>
  <r>
    <x v="1"/>
    <x v="1"/>
    <x v="1"/>
    <x v="1"/>
    <x v="2"/>
    <x v="10"/>
    <x v="9"/>
    <n v="0"/>
    <n v="87"/>
    <n v="0"/>
  </r>
  <r>
    <x v="1"/>
    <x v="1"/>
    <x v="1"/>
    <x v="1"/>
    <x v="2"/>
    <x v="11"/>
    <x v="9"/>
    <n v="0"/>
    <n v="87"/>
    <n v="0"/>
  </r>
  <r>
    <x v="1"/>
    <x v="1"/>
    <x v="1"/>
    <x v="1"/>
    <x v="3"/>
    <x v="12"/>
    <x v="9"/>
    <n v="0"/>
    <n v="69"/>
    <n v="0"/>
  </r>
  <r>
    <x v="1"/>
    <x v="1"/>
    <x v="1"/>
    <x v="1"/>
    <x v="3"/>
    <x v="13"/>
    <x v="9"/>
    <n v="0"/>
    <n v="69"/>
    <n v="0"/>
  </r>
  <r>
    <x v="1"/>
    <x v="1"/>
    <x v="1"/>
    <x v="1"/>
    <x v="3"/>
    <x v="14"/>
    <x v="9"/>
    <n v="0"/>
    <n v="69"/>
    <n v="0"/>
  </r>
  <r>
    <x v="1"/>
    <x v="1"/>
    <x v="1"/>
    <x v="1"/>
    <x v="3"/>
    <x v="15"/>
    <x v="9"/>
    <n v="0"/>
    <n v="69"/>
    <n v="0"/>
  </r>
  <r>
    <x v="1"/>
    <x v="1"/>
    <x v="1"/>
    <x v="1"/>
    <x v="4"/>
    <x v="16"/>
    <x v="9"/>
    <n v="0"/>
    <n v="15"/>
    <n v="0"/>
  </r>
  <r>
    <x v="1"/>
    <x v="1"/>
    <x v="1"/>
    <x v="1"/>
    <x v="4"/>
    <x v="17"/>
    <x v="9"/>
    <n v="0"/>
    <n v="15"/>
    <n v="0"/>
  </r>
  <r>
    <x v="1"/>
    <x v="1"/>
    <x v="1"/>
    <x v="1"/>
    <x v="4"/>
    <x v="18"/>
    <x v="9"/>
    <n v="0"/>
    <n v="15"/>
    <n v="0"/>
  </r>
  <r>
    <x v="1"/>
    <x v="1"/>
    <x v="1"/>
    <x v="1"/>
    <x v="4"/>
    <x v="19"/>
    <x v="9"/>
    <n v="0"/>
    <n v="15"/>
    <n v="0"/>
  </r>
  <r>
    <x v="1"/>
    <x v="1"/>
    <x v="1"/>
    <x v="1"/>
    <x v="0"/>
    <x v="0"/>
    <x v="20"/>
    <n v="0"/>
    <n v="227"/>
    <n v="0"/>
  </r>
  <r>
    <x v="1"/>
    <x v="1"/>
    <x v="1"/>
    <x v="1"/>
    <x v="0"/>
    <x v="1"/>
    <x v="20"/>
    <n v="0"/>
    <n v="227"/>
    <n v="0"/>
  </r>
  <r>
    <x v="1"/>
    <x v="1"/>
    <x v="1"/>
    <x v="1"/>
    <x v="0"/>
    <x v="2"/>
    <x v="20"/>
    <n v="0"/>
    <n v="227"/>
    <n v="0"/>
  </r>
  <r>
    <x v="1"/>
    <x v="1"/>
    <x v="1"/>
    <x v="1"/>
    <x v="0"/>
    <x v="3"/>
    <x v="20"/>
    <n v="0"/>
    <n v="227"/>
    <n v="0"/>
  </r>
  <r>
    <x v="1"/>
    <x v="1"/>
    <x v="1"/>
    <x v="1"/>
    <x v="1"/>
    <x v="4"/>
    <x v="20"/>
    <n v="0"/>
    <n v="177"/>
    <n v="0"/>
  </r>
  <r>
    <x v="1"/>
    <x v="1"/>
    <x v="1"/>
    <x v="1"/>
    <x v="1"/>
    <x v="5"/>
    <x v="20"/>
    <n v="0"/>
    <n v="177"/>
    <n v="0"/>
  </r>
  <r>
    <x v="1"/>
    <x v="1"/>
    <x v="1"/>
    <x v="1"/>
    <x v="1"/>
    <x v="6"/>
    <x v="20"/>
    <n v="0"/>
    <n v="177"/>
    <n v="0"/>
  </r>
  <r>
    <x v="1"/>
    <x v="1"/>
    <x v="1"/>
    <x v="1"/>
    <x v="1"/>
    <x v="7"/>
    <x v="20"/>
    <n v="0"/>
    <n v="177"/>
    <n v="0"/>
  </r>
  <r>
    <x v="1"/>
    <x v="1"/>
    <x v="1"/>
    <x v="1"/>
    <x v="2"/>
    <x v="8"/>
    <x v="20"/>
    <n v="0"/>
    <n v="87"/>
    <n v="0"/>
  </r>
  <r>
    <x v="1"/>
    <x v="1"/>
    <x v="1"/>
    <x v="1"/>
    <x v="2"/>
    <x v="9"/>
    <x v="20"/>
    <n v="0"/>
    <n v="87"/>
    <n v="0"/>
  </r>
  <r>
    <x v="1"/>
    <x v="1"/>
    <x v="1"/>
    <x v="1"/>
    <x v="2"/>
    <x v="10"/>
    <x v="20"/>
    <n v="0"/>
    <n v="87"/>
    <n v="0"/>
  </r>
  <r>
    <x v="1"/>
    <x v="1"/>
    <x v="1"/>
    <x v="1"/>
    <x v="2"/>
    <x v="11"/>
    <x v="20"/>
    <n v="0"/>
    <n v="87"/>
    <n v="0"/>
  </r>
  <r>
    <x v="1"/>
    <x v="1"/>
    <x v="1"/>
    <x v="1"/>
    <x v="3"/>
    <x v="12"/>
    <x v="20"/>
    <n v="0"/>
    <n v="69"/>
    <n v="0"/>
  </r>
  <r>
    <x v="1"/>
    <x v="1"/>
    <x v="1"/>
    <x v="1"/>
    <x v="3"/>
    <x v="13"/>
    <x v="20"/>
    <n v="0"/>
    <n v="69"/>
    <n v="0"/>
  </r>
  <r>
    <x v="1"/>
    <x v="1"/>
    <x v="1"/>
    <x v="1"/>
    <x v="3"/>
    <x v="14"/>
    <x v="20"/>
    <n v="0"/>
    <n v="69"/>
    <n v="0"/>
  </r>
  <r>
    <x v="1"/>
    <x v="1"/>
    <x v="1"/>
    <x v="1"/>
    <x v="3"/>
    <x v="15"/>
    <x v="20"/>
    <n v="0"/>
    <n v="69"/>
    <n v="0"/>
  </r>
  <r>
    <x v="1"/>
    <x v="1"/>
    <x v="1"/>
    <x v="1"/>
    <x v="4"/>
    <x v="16"/>
    <x v="20"/>
    <n v="0"/>
    <n v="15"/>
    <n v="0"/>
  </r>
  <r>
    <x v="1"/>
    <x v="1"/>
    <x v="1"/>
    <x v="1"/>
    <x v="4"/>
    <x v="17"/>
    <x v="20"/>
    <n v="0"/>
    <n v="15"/>
    <n v="0"/>
  </r>
  <r>
    <x v="1"/>
    <x v="1"/>
    <x v="1"/>
    <x v="1"/>
    <x v="4"/>
    <x v="18"/>
    <x v="20"/>
    <n v="0"/>
    <n v="15"/>
    <n v="0"/>
  </r>
  <r>
    <x v="1"/>
    <x v="1"/>
    <x v="1"/>
    <x v="1"/>
    <x v="4"/>
    <x v="19"/>
    <x v="20"/>
    <n v="0"/>
    <n v="15"/>
    <n v="0"/>
  </r>
  <r>
    <x v="0"/>
    <x v="1"/>
    <x v="1"/>
    <x v="2"/>
    <x v="0"/>
    <x v="0"/>
    <x v="0"/>
    <n v="0"/>
    <n v="1465"/>
    <n v="5"/>
  </r>
  <r>
    <x v="0"/>
    <x v="1"/>
    <x v="1"/>
    <x v="2"/>
    <x v="0"/>
    <x v="0"/>
    <x v="1"/>
    <n v="0"/>
    <n v="1465"/>
    <n v="5"/>
  </r>
  <r>
    <x v="0"/>
    <x v="1"/>
    <x v="1"/>
    <x v="2"/>
    <x v="0"/>
    <x v="0"/>
    <x v="2"/>
    <n v="0"/>
    <n v="1465"/>
    <n v="5"/>
  </r>
  <r>
    <x v="0"/>
    <x v="1"/>
    <x v="1"/>
    <x v="2"/>
    <x v="0"/>
    <x v="0"/>
    <x v="3"/>
    <n v="0"/>
    <n v="1465"/>
    <n v="5"/>
  </r>
  <r>
    <x v="0"/>
    <x v="1"/>
    <x v="1"/>
    <x v="2"/>
    <x v="0"/>
    <x v="0"/>
    <x v="4"/>
    <n v="0"/>
    <n v="1465"/>
    <n v="5"/>
  </r>
  <r>
    <x v="0"/>
    <x v="1"/>
    <x v="1"/>
    <x v="2"/>
    <x v="0"/>
    <x v="0"/>
    <x v="5"/>
    <n v="0"/>
    <n v="1465"/>
    <n v="5"/>
  </r>
  <r>
    <x v="0"/>
    <x v="1"/>
    <x v="1"/>
    <x v="2"/>
    <x v="0"/>
    <x v="0"/>
    <x v="6"/>
    <n v="0"/>
    <n v="1465"/>
    <n v="5"/>
  </r>
  <r>
    <x v="0"/>
    <x v="1"/>
    <x v="1"/>
    <x v="2"/>
    <x v="0"/>
    <x v="0"/>
    <x v="7"/>
    <n v="0"/>
    <n v="1465"/>
    <n v="5"/>
  </r>
  <r>
    <x v="0"/>
    <x v="1"/>
    <x v="1"/>
    <x v="2"/>
    <x v="0"/>
    <x v="0"/>
    <x v="8"/>
    <n v="0"/>
    <n v="1465"/>
    <n v="5"/>
  </r>
  <r>
    <x v="0"/>
    <x v="1"/>
    <x v="1"/>
    <x v="2"/>
    <x v="0"/>
    <x v="0"/>
    <x v="9"/>
    <n v="0"/>
    <n v="1465"/>
    <n v="5"/>
  </r>
  <r>
    <x v="0"/>
    <x v="1"/>
    <x v="1"/>
    <x v="2"/>
    <x v="0"/>
    <x v="0"/>
    <x v="10"/>
    <n v="0"/>
    <n v="1465"/>
    <n v="5"/>
  </r>
  <r>
    <x v="0"/>
    <x v="1"/>
    <x v="1"/>
    <x v="2"/>
    <x v="0"/>
    <x v="0"/>
    <x v="11"/>
    <n v="0"/>
    <n v="1465"/>
    <n v="5"/>
  </r>
  <r>
    <x v="0"/>
    <x v="1"/>
    <x v="1"/>
    <x v="2"/>
    <x v="0"/>
    <x v="0"/>
    <x v="12"/>
    <n v="0"/>
    <n v="1465"/>
    <n v="5"/>
  </r>
  <r>
    <x v="0"/>
    <x v="1"/>
    <x v="1"/>
    <x v="2"/>
    <x v="0"/>
    <x v="0"/>
    <x v="13"/>
    <n v="0"/>
    <n v="1465"/>
    <n v="5"/>
  </r>
  <r>
    <x v="0"/>
    <x v="1"/>
    <x v="1"/>
    <x v="2"/>
    <x v="0"/>
    <x v="0"/>
    <x v="14"/>
    <n v="0"/>
    <n v="1465"/>
    <n v="5"/>
  </r>
  <r>
    <x v="0"/>
    <x v="1"/>
    <x v="1"/>
    <x v="2"/>
    <x v="0"/>
    <x v="0"/>
    <x v="15"/>
    <n v="0"/>
    <n v="1465"/>
    <n v="5"/>
  </r>
  <r>
    <x v="0"/>
    <x v="1"/>
    <x v="1"/>
    <x v="2"/>
    <x v="0"/>
    <x v="0"/>
    <x v="16"/>
    <n v="0"/>
    <n v="1465"/>
    <n v="5"/>
  </r>
  <r>
    <x v="0"/>
    <x v="1"/>
    <x v="1"/>
    <x v="2"/>
    <x v="0"/>
    <x v="0"/>
    <x v="17"/>
    <n v="0"/>
    <n v="1465"/>
    <n v="5"/>
  </r>
  <r>
    <x v="0"/>
    <x v="1"/>
    <x v="1"/>
    <x v="2"/>
    <x v="0"/>
    <x v="0"/>
    <x v="18"/>
    <n v="0"/>
    <n v="1465"/>
    <n v="5"/>
  </r>
  <r>
    <x v="0"/>
    <x v="1"/>
    <x v="1"/>
    <x v="2"/>
    <x v="0"/>
    <x v="1"/>
    <x v="0"/>
    <n v="0"/>
    <n v="1465"/>
    <n v="5"/>
  </r>
  <r>
    <x v="0"/>
    <x v="1"/>
    <x v="1"/>
    <x v="2"/>
    <x v="0"/>
    <x v="1"/>
    <x v="1"/>
    <n v="0"/>
    <n v="1465"/>
    <n v="5"/>
  </r>
  <r>
    <x v="0"/>
    <x v="1"/>
    <x v="1"/>
    <x v="2"/>
    <x v="0"/>
    <x v="1"/>
    <x v="2"/>
    <n v="0"/>
    <n v="1465"/>
    <n v="5"/>
  </r>
  <r>
    <x v="0"/>
    <x v="1"/>
    <x v="1"/>
    <x v="2"/>
    <x v="0"/>
    <x v="1"/>
    <x v="3"/>
    <n v="0"/>
    <n v="1465"/>
    <n v="5"/>
  </r>
  <r>
    <x v="0"/>
    <x v="1"/>
    <x v="1"/>
    <x v="2"/>
    <x v="0"/>
    <x v="1"/>
    <x v="4"/>
    <n v="0"/>
    <n v="1465"/>
    <n v="5"/>
  </r>
  <r>
    <x v="0"/>
    <x v="1"/>
    <x v="1"/>
    <x v="2"/>
    <x v="0"/>
    <x v="1"/>
    <x v="5"/>
    <n v="0"/>
    <n v="1465"/>
    <n v="5"/>
  </r>
  <r>
    <x v="0"/>
    <x v="1"/>
    <x v="1"/>
    <x v="2"/>
    <x v="0"/>
    <x v="1"/>
    <x v="6"/>
    <n v="0"/>
    <n v="1465"/>
    <n v="5"/>
  </r>
  <r>
    <x v="0"/>
    <x v="1"/>
    <x v="1"/>
    <x v="2"/>
    <x v="0"/>
    <x v="1"/>
    <x v="7"/>
    <n v="0"/>
    <n v="1465"/>
    <n v="5"/>
  </r>
  <r>
    <x v="0"/>
    <x v="1"/>
    <x v="1"/>
    <x v="2"/>
    <x v="0"/>
    <x v="1"/>
    <x v="8"/>
    <n v="0"/>
    <n v="1465"/>
    <n v="5"/>
  </r>
  <r>
    <x v="0"/>
    <x v="1"/>
    <x v="1"/>
    <x v="2"/>
    <x v="0"/>
    <x v="1"/>
    <x v="9"/>
    <n v="0"/>
    <n v="1465"/>
    <n v="5"/>
  </r>
  <r>
    <x v="0"/>
    <x v="1"/>
    <x v="1"/>
    <x v="2"/>
    <x v="0"/>
    <x v="1"/>
    <x v="10"/>
    <n v="0"/>
    <n v="1465"/>
    <n v="5"/>
  </r>
  <r>
    <x v="0"/>
    <x v="1"/>
    <x v="1"/>
    <x v="2"/>
    <x v="0"/>
    <x v="1"/>
    <x v="11"/>
    <n v="0"/>
    <n v="1465"/>
    <n v="5"/>
  </r>
  <r>
    <x v="0"/>
    <x v="1"/>
    <x v="1"/>
    <x v="2"/>
    <x v="0"/>
    <x v="1"/>
    <x v="12"/>
    <n v="0"/>
    <n v="1465"/>
    <n v="5"/>
  </r>
  <r>
    <x v="0"/>
    <x v="1"/>
    <x v="1"/>
    <x v="2"/>
    <x v="0"/>
    <x v="1"/>
    <x v="13"/>
    <n v="0"/>
    <n v="1465"/>
    <n v="5"/>
  </r>
  <r>
    <x v="0"/>
    <x v="1"/>
    <x v="1"/>
    <x v="2"/>
    <x v="0"/>
    <x v="1"/>
    <x v="14"/>
    <n v="0"/>
    <n v="1465"/>
    <n v="5"/>
  </r>
  <r>
    <x v="0"/>
    <x v="1"/>
    <x v="1"/>
    <x v="2"/>
    <x v="0"/>
    <x v="1"/>
    <x v="15"/>
    <n v="0"/>
    <n v="1465"/>
    <n v="5"/>
  </r>
  <r>
    <x v="0"/>
    <x v="1"/>
    <x v="1"/>
    <x v="2"/>
    <x v="0"/>
    <x v="1"/>
    <x v="16"/>
    <n v="0"/>
    <n v="1465"/>
    <n v="5"/>
  </r>
  <r>
    <x v="0"/>
    <x v="1"/>
    <x v="1"/>
    <x v="2"/>
    <x v="0"/>
    <x v="1"/>
    <x v="17"/>
    <n v="0"/>
    <n v="1465"/>
    <n v="5"/>
  </r>
  <r>
    <x v="0"/>
    <x v="1"/>
    <x v="1"/>
    <x v="2"/>
    <x v="0"/>
    <x v="1"/>
    <x v="18"/>
    <n v="0"/>
    <n v="1465"/>
    <n v="5"/>
  </r>
  <r>
    <x v="0"/>
    <x v="1"/>
    <x v="1"/>
    <x v="2"/>
    <x v="0"/>
    <x v="2"/>
    <x v="0"/>
    <n v="0"/>
    <n v="1465"/>
    <n v="5"/>
  </r>
  <r>
    <x v="0"/>
    <x v="1"/>
    <x v="1"/>
    <x v="2"/>
    <x v="0"/>
    <x v="2"/>
    <x v="1"/>
    <n v="0"/>
    <n v="1465"/>
    <n v="5"/>
  </r>
  <r>
    <x v="0"/>
    <x v="1"/>
    <x v="1"/>
    <x v="2"/>
    <x v="0"/>
    <x v="2"/>
    <x v="2"/>
    <n v="0"/>
    <n v="1465"/>
    <n v="5"/>
  </r>
  <r>
    <x v="0"/>
    <x v="1"/>
    <x v="1"/>
    <x v="2"/>
    <x v="0"/>
    <x v="2"/>
    <x v="3"/>
    <n v="0"/>
    <n v="1465"/>
    <n v="5"/>
  </r>
  <r>
    <x v="0"/>
    <x v="1"/>
    <x v="1"/>
    <x v="2"/>
    <x v="0"/>
    <x v="2"/>
    <x v="4"/>
    <n v="0"/>
    <n v="1465"/>
    <n v="5"/>
  </r>
  <r>
    <x v="0"/>
    <x v="1"/>
    <x v="1"/>
    <x v="2"/>
    <x v="0"/>
    <x v="2"/>
    <x v="5"/>
    <n v="0"/>
    <n v="1465"/>
    <n v="5"/>
  </r>
  <r>
    <x v="0"/>
    <x v="1"/>
    <x v="1"/>
    <x v="2"/>
    <x v="0"/>
    <x v="2"/>
    <x v="6"/>
    <n v="0"/>
    <n v="1465"/>
    <n v="5"/>
  </r>
  <r>
    <x v="0"/>
    <x v="1"/>
    <x v="1"/>
    <x v="2"/>
    <x v="0"/>
    <x v="2"/>
    <x v="7"/>
    <n v="0"/>
    <n v="1465"/>
    <n v="5"/>
  </r>
  <r>
    <x v="0"/>
    <x v="1"/>
    <x v="1"/>
    <x v="2"/>
    <x v="0"/>
    <x v="2"/>
    <x v="8"/>
    <n v="0"/>
    <n v="1465"/>
    <n v="5"/>
  </r>
  <r>
    <x v="0"/>
    <x v="1"/>
    <x v="1"/>
    <x v="2"/>
    <x v="0"/>
    <x v="2"/>
    <x v="9"/>
    <n v="0"/>
    <n v="1465"/>
    <n v="5"/>
  </r>
  <r>
    <x v="0"/>
    <x v="1"/>
    <x v="1"/>
    <x v="2"/>
    <x v="0"/>
    <x v="2"/>
    <x v="10"/>
    <n v="0"/>
    <n v="1465"/>
    <n v="5"/>
  </r>
  <r>
    <x v="0"/>
    <x v="1"/>
    <x v="1"/>
    <x v="2"/>
    <x v="0"/>
    <x v="2"/>
    <x v="11"/>
    <n v="0"/>
    <n v="1465"/>
    <n v="5"/>
  </r>
  <r>
    <x v="0"/>
    <x v="1"/>
    <x v="1"/>
    <x v="2"/>
    <x v="0"/>
    <x v="2"/>
    <x v="12"/>
    <n v="0"/>
    <n v="1465"/>
    <n v="5"/>
  </r>
  <r>
    <x v="0"/>
    <x v="1"/>
    <x v="1"/>
    <x v="2"/>
    <x v="0"/>
    <x v="2"/>
    <x v="13"/>
    <n v="0"/>
    <n v="1465"/>
    <n v="5"/>
  </r>
  <r>
    <x v="0"/>
    <x v="1"/>
    <x v="1"/>
    <x v="2"/>
    <x v="0"/>
    <x v="2"/>
    <x v="14"/>
    <n v="0"/>
    <n v="1465"/>
    <n v="5"/>
  </r>
  <r>
    <x v="0"/>
    <x v="1"/>
    <x v="1"/>
    <x v="2"/>
    <x v="0"/>
    <x v="2"/>
    <x v="15"/>
    <n v="0"/>
    <n v="1465"/>
    <n v="5"/>
  </r>
  <r>
    <x v="0"/>
    <x v="1"/>
    <x v="1"/>
    <x v="2"/>
    <x v="0"/>
    <x v="2"/>
    <x v="16"/>
    <n v="0"/>
    <n v="1465"/>
    <n v="5"/>
  </r>
  <r>
    <x v="0"/>
    <x v="1"/>
    <x v="1"/>
    <x v="2"/>
    <x v="0"/>
    <x v="2"/>
    <x v="17"/>
    <n v="0"/>
    <n v="1465"/>
    <n v="5"/>
  </r>
  <r>
    <x v="0"/>
    <x v="1"/>
    <x v="1"/>
    <x v="2"/>
    <x v="0"/>
    <x v="2"/>
    <x v="18"/>
    <n v="0"/>
    <n v="1465"/>
    <n v="5"/>
  </r>
  <r>
    <x v="0"/>
    <x v="1"/>
    <x v="1"/>
    <x v="2"/>
    <x v="0"/>
    <x v="3"/>
    <x v="0"/>
    <n v="0"/>
    <n v="1465"/>
    <n v="5"/>
  </r>
  <r>
    <x v="0"/>
    <x v="1"/>
    <x v="1"/>
    <x v="2"/>
    <x v="0"/>
    <x v="3"/>
    <x v="1"/>
    <n v="0"/>
    <n v="1465"/>
    <n v="5"/>
  </r>
  <r>
    <x v="0"/>
    <x v="1"/>
    <x v="1"/>
    <x v="2"/>
    <x v="0"/>
    <x v="3"/>
    <x v="2"/>
    <n v="0"/>
    <n v="1465"/>
    <n v="5"/>
  </r>
  <r>
    <x v="0"/>
    <x v="1"/>
    <x v="1"/>
    <x v="2"/>
    <x v="0"/>
    <x v="3"/>
    <x v="3"/>
    <n v="0"/>
    <n v="1465"/>
    <n v="5"/>
  </r>
  <r>
    <x v="0"/>
    <x v="1"/>
    <x v="1"/>
    <x v="2"/>
    <x v="0"/>
    <x v="3"/>
    <x v="4"/>
    <n v="0"/>
    <n v="1465"/>
    <n v="5"/>
  </r>
  <r>
    <x v="0"/>
    <x v="1"/>
    <x v="1"/>
    <x v="2"/>
    <x v="0"/>
    <x v="3"/>
    <x v="5"/>
    <n v="0"/>
    <n v="1465"/>
    <n v="5"/>
  </r>
  <r>
    <x v="0"/>
    <x v="1"/>
    <x v="1"/>
    <x v="2"/>
    <x v="0"/>
    <x v="3"/>
    <x v="6"/>
    <n v="0"/>
    <n v="1465"/>
    <n v="5"/>
  </r>
  <r>
    <x v="0"/>
    <x v="1"/>
    <x v="1"/>
    <x v="2"/>
    <x v="0"/>
    <x v="3"/>
    <x v="7"/>
    <n v="0"/>
    <n v="1465"/>
    <n v="5"/>
  </r>
  <r>
    <x v="0"/>
    <x v="1"/>
    <x v="1"/>
    <x v="2"/>
    <x v="0"/>
    <x v="3"/>
    <x v="8"/>
    <n v="0"/>
    <n v="1465"/>
    <n v="5"/>
  </r>
  <r>
    <x v="0"/>
    <x v="1"/>
    <x v="1"/>
    <x v="2"/>
    <x v="0"/>
    <x v="3"/>
    <x v="9"/>
    <n v="0"/>
    <n v="1465"/>
    <n v="5"/>
  </r>
  <r>
    <x v="0"/>
    <x v="1"/>
    <x v="1"/>
    <x v="2"/>
    <x v="0"/>
    <x v="3"/>
    <x v="10"/>
    <n v="0"/>
    <n v="1465"/>
    <n v="5"/>
  </r>
  <r>
    <x v="0"/>
    <x v="1"/>
    <x v="1"/>
    <x v="2"/>
    <x v="0"/>
    <x v="3"/>
    <x v="11"/>
    <n v="0"/>
    <n v="1465"/>
    <n v="5"/>
  </r>
  <r>
    <x v="0"/>
    <x v="1"/>
    <x v="1"/>
    <x v="2"/>
    <x v="0"/>
    <x v="3"/>
    <x v="12"/>
    <n v="0"/>
    <n v="1465"/>
    <n v="5"/>
  </r>
  <r>
    <x v="0"/>
    <x v="1"/>
    <x v="1"/>
    <x v="2"/>
    <x v="0"/>
    <x v="3"/>
    <x v="13"/>
    <n v="0"/>
    <n v="1465"/>
    <n v="5"/>
  </r>
  <r>
    <x v="0"/>
    <x v="1"/>
    <x v="1"/>
    <x v="2"/>
    <x v="0"/>
    <x v="3"/>
    <x v="14"/>
    <n v="0"/>
    <n v="1465"/>
    <n v="5"/>
  </r>
  <r>
    <x v="0"/>
    <x v="1"/>
    <x v="1"/>
    <x v="2"/>
    <x v="0"/>
    <x v="3"/>
    <x v="15"/>
    <n v="0"/>
    <n v="1465"/>
    <n v="5"/>
  </r>
  <r>
    <x v="0"/>
    <x v="1"/>
    <x v="1"/>
    <x v="2"/>
    <x v="0"/>
    <x v="3"/>
    <x v="16"/>
    <n v="0"/>
    <n v="1465"/>
    <n v="5"/>
  </r>
  <r>
    <x v="0"/>
    <x v="1"/>
    <x v="1"/>
    <x v="2"/>
    <x v="0"/>
    <x v="3"/>
    <x v="17"/>
    <n v="0"/>
    <n v="1465"/>
    <n v="5"/>
  </r>
  <r>
    <x v="0"/>
    <x v="1"/>
    <x v="1"/>
    <x v="2"/>
    <x v="0"/>
    <x v="3"/>
    <x v="18"/>
    <n v="0"/>
    <n v="1465"/>
    <n v="5"/>
  </r>
  <r>
    <x v="0"/>
    <x v="1"/>
    <x v="1"/>
    <x v="2"/>
    <x v="1"/>
    <x v="4"/>
    <x v="0"/>
    <n v="0"/>
    <n v="1946"/>
    <n v="5"/>
  </r>
  <r>
    <x v="0"/>
    <x v="1"/>
    <x v="1"/>
    <x v="2"/>
    <x v="1"/>
    <x v="4"/>
    <x v="1"/>
    <n v="0"/>
    <n v="1946"/>
    <n v="5"/>
  </r>
  <r>
    <x v="0"/>
    <x v="1"/>
    <x v="1"/>
    <x v="2"/>
    <x v="1"/>
    <x v="4"/>
    <x v="2"/>
    <n v="0"/>
    <n v="1946"/>
    <n v="5"/>
  </r>
  <r>
    <x v="0"/>
    <x v="1"/>
    <x v="1"/>
    <x v="2"/>
    <x v="1"/>
    <x v="4"/>
    <x v="3"/>
    <n v="0"/>
    <n v="1946"/>
    <n v="5"/>
  </r>
  <r>
    <x v="0"/>
    <x v="1"/>
    <x v="1"/>
    <x v="2"/>
    <x v="1"/>
    <x v="4"/>
    <x v="4"/>
    <n v="0"/>
    <n v="1946"/>
    <n v="5"/>
  </r>
  <r>
    <x v="0"/>
    <x v="1"/>
    <x v="1"/>
    <x v="2"/>
    <x v="1"/>
    <x v="4"/>
    <x v="5"/>
    <n v="0"/>
    <n v="1946"/>
    <n v="5"/>
  </r>
  <r>
    <x v="0"/>
    <x v="1"/>
    <x v="1"/>
    <x v="2"/>
    <x v="1"/>
    <x v="4"/>
    <x v="6"/>
    <n v="0"/>
    <n v="1946"/>
    <n v="5"/>
  </r>
  <r>
    <x v="0"/>
    <x v="1"/>
    <x v="1"/>
    <x v="2"/>
    <x v="1"/>
    <x v="4"/>
    <x v="7"/>
    <n v="0"/>
    <n v="1946"/>
    <n v="5"/>
  </r>
  <r>
    <x v="0"/>
    <x v="1"/>
    <x v="1"/>
    <x v="2"/>
    <x v="1"/>
    <x v="4"/>
    <x v="8"/>
    <n v="0"/>
    <n v="1946"/>
    <n v="5"/>
  </r>
  <r>
    <x v="0"/>
    <x v="1"/>
    <x v="1"/>
    <x v="2"/>
    <x v="1"/>
    <x v="4"/>
    <x v="9"/>
    <n v="0"/>
    <n v="1946"/>
    <n v="5"/>
  </r>
  <r>
    <x v="0"/>
    <x v="1"/>
    <x v="1"/>
    <x v="2"/>
    <x v="1"/>
    <x v="4"/>
    <x v="10"/>
    <n v="0"/>
    <n v="1946"/>
    <n v="5"/>
  </r>
  <r>
    <x v="0"/>
    <x v="1"/>
    <x v="1"/>
    <x v="2"/>
    <x v="1"/>
    <x v="4"/>
    <x v="11"/>
    <n v="0"/>
    <n v="1946"/>
    <n v="5"/>
  </r>
  <r>
    <x v="0"/>
    <x v="1"/>
    <x v="1"/>
    <x v="2"/>
    <x v="1"/>
    <x v="4"/>
    <x v="12"/>
    <n v="0"/>
    <n v="1946"/>
    <n v="5"/>
  </r>
  <r>
    <x v="0"/>
    <x v="1"/>
    <x v="1"/>
    <x v="2"/>
    <x v="1"/>
    <x v="4"/>
    <x v="13"/>
    <n v="0"/>
    <n v="1946"/>
    <n v="5"/>
  </r>
  <r>
    <x v="0"/>
    <x v="1"/>
    <x v="1"/>
    <x v="2"/>
    <x v="1"/>
    <x v="4"/>
    <x v="14"/>
    <n v="0"/>
    <n v="1946"/>
    <n v="5"/>
  </r>
  <r>
    <x v="0"/>
    <x v="1"/>
    <x v="1"/>
    <x v="2"/>
    <x v="1"/>
    <x v="4"/>
    <x v="15"/>
    <n v="0"/>
    <n v="1946"/>
    <n v="5"/>
  </r>
  <r>
    <x v="0"/>
    <x v="1"/>
    <x v="1"/>
    <x v="2"/>
    <x v="1"/>
    <x v="4"/>
    <x v="16"/>
    <n v="0"/>
    <n v="1946"/>
    <n v="5"/>
  </r>
  <r>
    <x v="0"/>
    <x v="1"/>
    <x v="1"/>
    <x v="2"/>
    <x v="1"/>
    <x v="4"/>
    <x v="17"/>
    <n v="0"/>
    <n v="1946"/>
    <n v="5"/>
  </r>
  <r>
    <x v="0"/>
    <x v="1"/>
    <x v="1"/>
    <x v="2"/>
    <x v="1"/>
    <x v="4"/>
    <x v="18"/>
    <n v="0"/>
    <n v="1946"/>
    <n v="5"/>
  </r>
  <r>
    <x v="0"/>
    <x v="1"/>
    <x v="1"/>
    <x v="2"/>
    <x v="1"/>
    <x v="5"/>
    <x v="0"/>
    <n v="0"/>
    <n v="1946"/>
    <n v="5"/>
  </r>
  <r>
    <x v="0"/>
    <x v="1"/>
    <x v="1"/>
    <x v="2"/>
    <x v="1"/>
    <x v="5"/>
    <x v="1"/>
    <n v="0"/>
    <n v="1946"/>
    <n v="5"/>
  </r>
  <r>
    <x v="0"/>
    <x v="1"/>
    <x v="1"/>
    <x v="2"/>
    <x v="1"/>
    <x v="5"/>
    <x v="2"/>
    <n v="0"/>
    <n v="1946"/>
    <n v="5"/>
  </r>
  <r>
    <x v="0"/>
    <x v="1"/>
    <x v="1"/>
    <x v="2"/>
    <x v="1"/>
    <x v="5"/>
    <x v="3"/>
    <n v="0"/>
    <n v="1946"/>
    <n v="5"/>
  </r>
  <r>
    <x v="0"/>
    <x v="1"/>
    <x v="1"/>
    <x v="2"/>
    <x v="1"/>
    <x v="5"/>
    <x v="4"/>
    <n v="0"/>
    <n v="1946"/>
    <n v="5"/>
  </r>
  <r>
    <x v="0"/>
    <x v="1"/>
    <x v="1"/>
    <x v="2"/>
    <x v="1"/>
    <x v="5"/>
    <x v="5"/>
    <n v="0"/>
    <n v="1946"/>
    <n v="5"/>
  </r>
  <r>
    <x v="0"/>
    <x v="1"/>
    <x v="1"/>
    <x v="2"/>
    <x v="1"/>
    <x v="5"/>
    <x v="6"/>
    <n v="0"/>
    <n v="1946"/>
    <n v="5"/>
  </r>
  <r>
    <x v="0"/>
    <x v="1"/>
    <x v="1"/>
    <x v="2"/>
    <x v="1"/>
    <x v="5"/>
    <x v="7"/>
    <n v="0"/>
    <n v="1946"/>
    <n v="5"/>
  </r>
  <r>
    <x v="0"/>
    <x v="1"/>
    <x v="1"/>
    <x v="2"/>
    <x v="1"/>
    <x v="5"/>
    <x v="8"/>
    <n v="0"/>
    <n v="1946"/>
    <n v="5"/>
  </r>
  <r>
    <x v="0"/>
    <x v="1"/>
    <x v="1"/>
    <x v="2"/>
    <x v="1"/>
    <x v="5"/>
    <x v="9"/>
    <n v="0"/>
    <n v="1946"/>
    <n v="5"/>
  </r>
  <r>
    <x v="0"/>
    <x v="1"/>
    <x v="1"/>
    <x v="2"/>
    <x v="1"/>
    <x v="5"/>
    <x v="10"/>
    <n v="0"/>
    <n v="1946"/>
    <n v="5"/>
  </r>
  <r>
    <x v="0"/>
    <x v="1"/>
    <x v="1"/>
    <x v="2"/>
    <x v="1"/>
    <x v="5"/>
    <x v="11"/>
    <n v="0"/>
    <n v="1946"/>
    <n v="5"/>
  </r>
  <r>
    <x v="0"/>
    <x v="1"/>
    <x v="1"/>
    <x v="2"/>
    <x v="1"/>
    <x v="5"/>
    <x v="12"/>
    <n v="0"/>
    <n v="1946"/>
    <n v="5"/>
  </r>
  <r>
    <x v="0"/>
    <x v="1"/>
    <x v="1"/>
    <x v="2"/>
    <x v="1"/>
    <x v="5"/>
    <x v="13"/>
    <n v="0"/>
    <n v="1946"/>
    <n v="5"/>
  </r>
  <r>
    <x v="0"/>
    <x v="1"/>
    <x v="1"/>
    <x v="2"/>
    <x v="1"/>
    <x v="5"/>
    <x v="14"/>
    <n v="0"/>
    <n v="1946"/>
    <n v="5"/>
  </r>
  <r>
    <x v="0"/>
    <x v="1"/>
    <x v="1"/>
    <x v="2"/>
    <x v="1"/>
    <x v="5"/>
    <x v="15"/>
    <n v="0"/>
    <n v="1946"/>
    <n v="5"/>
  </r>
  <r>
    <x v="0"/>
    <x v="1"/>
    <x v="1"/>
    <x v="2"/>
    <x v="1"/>
    <x v="5"/>
    <x v="16"/>
    <n v="0"/>
    <n v="1946"/>
    <n v="5"/>
  </r>
  <r>
    <x v="0"/>
    <x v="1"/>
    <x v="1"/>
    <x v="2"/>
    <x v="1"/>
    <x v="5"/>
    <x v="17"/>
    <n v="0"/>
    <n v="1946"/>
    <n v="5"/>
  </r>
  <r>
    <x v="0"/>
    <x v="1"/>
    <x v="1"/>
    <x v="2"/>
    <x v="1"/>
    <x v="5"/>
    <x v="18"/>
    <n v="0"/>
    <n v="1946"/>
    <n v="5"/>
  </r>
  <r>
    <x v="0"/>
    <x v="1"/>
    <x v="1"/>
    <x v="2"/>
    <x v="1"/>
    <x v="6"/>
    <x v="0"/>
    <n v="0"/>
    <n v="1946"/>
    <n v="5"/>
  </r>
  <r>
    <x v="0"/>
    <x v="1"/>
    <x v="1"/>
    <x v="2"/>
    <x v="1"/>
    <x v="6"/>
    <x v="1"/>
    <n v="0"/>
    <n v="1946"/>
    <n v="5"/>
  </r>
  <r>
    <x v="0"/>
    <x v="1"/>
    <x v="1"/>
    <x v="2"/>
    <x v="1"/>
    <x v="6"/>
    <x v="2"/>
    <n v="0"/>
    <n v="1946"/>
    <n v="5"/>
  </r>
  <r>
    <x v="0"/>
    <x v="1"/>
    <x v="1"/>
    <x v="2"/>
    <x v="1"/>
    <x v="6"/>
    <x v="3"/>
    <n v="0"/>
    <n v="1946"/>
    <n v="5"/>
  </r>
  <r>
    <x v="0"/>
    <x v="1"/>
    <x v="1"/>
    <x v="2"/>
    <x v="1"/>
    <x v="6"/>
    <x v="4"/>
    <n v="0"/>
    <n v="1946"/>
    <n v="5"/>
  </r>
  <r>
    <x v="0"/>
    <x v="1"/>
    <x v="1"/>
    <x v="2"/>
    <x v="1"/>
    <x v="6"/>
    <x v="5"/>
    <n v="0"/>
    <n v="1946"/>
    <n v="5"/>
  </r>
  <r>
    <x v="0"/>
    <x v="1"/>
    <x v="1"/>
    <x v="2"/>
    <x v="1"/>
    <x v="6"/>
    <x v="6"/>
    <n v="0"/>
    <n v="1946"/>
    <n v="5"/>
  </r>
  <r>
    <x v="0"/>
    <x v="1"/>
    <x v="1"/>
    <x v="2"/>
    <x v="1"/>
    <x v="6"/>
    <x v="7"/>
    <n v="0"/>
    <n v="1946"/>
    <n v="5"/>
  </r>
  <r>
    <x v="0"/>
    <x v="1"/>
    <x v="1"/>
    <x v="2"/>
    <x v="1"/>
    <x v="6"/>
    <x v="8"/>
    <n v="0"/>
    <n v="1946"/>
    <n v="5"/>
  </r>
  <r>
    <x v="0"/>
    <x v="1"/>
    <x v="1"/>
    <x v="2"/>
    <x v="1"/>
    <x v="6"/>
    <x v="9"/>
    <n v="0"/>
    <n v="1946"/>
    <n v="5"/>
  </r>
  <r>
    <x v="0"/>
    <x v="1"/>
    <x v="1"/>
    <x v="2"/>
    <x v="1"/>
    <x v="6"/>
    <x v="10"/>
    <n v="0"/>
    <n v="1946"/>
    <n v="5"/>
  </r>
  <r>
    <x v="0"/>
    <x v="1"/>
    <x v="1"/>
    <x v="2"/>
    <x v="1"/>
    <x v="6"/>
    <x v="11"/>
    <n v="0"/>
    <n v="1946"/>
    <n v="5"/>
  </r>
  <r>
    <x v="0"/>
    <x v="1"/>
    <x v="1"/>
    <x v="2"/>
    <x v="1"/>
    <x v="6"/>
    <x v="12"/>
    <n v="0"/>
    <n v="1946"/>
    <n v="5"/>
  </r>
  <r>
    <x v="0"/>
    <x v="1"/>
    <x v="1"/>
    <x v="2"/>
    <x v="1"/>
    <x v="6"/>
    <x v="13"/>
    <n v="0"/>
    <n v="1946"/>
    <n v="5"/>
  </r>
  <r>
    <x v="0"/>
    <x v="1"/>
    <x v="1"/>
    <x v="2"/>
    <x v="1"/>
    <x v="6"/>
    <x v="14"/>
    <n v="0"/>
    <n v="1946"/>
    <n v="5"/>
  </r>
  <r>
    <x v="0"/>
    <x v="1"/>
    <x v="1"/>
    <x v="2"/>
    <x v="1"/>
    <x v="6"/>
    <x v="15"/>
    <n v="0"/>
    <n v="1946"/>
    <n v="5"/>
  </r>
  <r>
    <x v="0"/>
    <x v="1"/>
    <x v="1"/>
    <x v="2"/>
    <x v="1"/>
    <x v="6"/>
    <x v="16"/>
    <n v="0"/>
    <n v="1946"/>
    <n v="5"/>
  </r>
  <r>
    <x v="0"/>
    <x v="1"/>
    <x v="1"/>
    <x v="2"/>
    <x v="1"/>
    <x v="6"/>
    <x v="17"/>
    <n v="0"/>
    <n v="1946"/>
    <n v="5"/>
  </r>
  <r>
    <x v="0"/>
    <x v="1"/>
    <x v="1"/>
    <x v="2"/>
    <x v="1"/>
    <x v="6"/>
    <x v="18"/>
    <n v="0"/>
    <n v="1946"/>
    <n v="5"/>
  </r>
  <r>
    <x v="0"/>
    <x v="1"/>
    <x v="1"/>
    <x v="2"/>
    <x v="1"/>
    <x v="7"/>
    <x v="0"/>
    <n v="0"/>
    <n v="1946"/>
    <n v="5"/>
  </r>
  <r>
    <x v="0"/>
    <x v="1"/>
    <x v="1"/>
    <x v="2"/>
    <x v="1"/>
    <x v="7"/>
    <x v="1"/>
    <n v="0"/>
    <n v="1946"/>
    <n v="5"/>
  </r>
  <r>
    <x v="0"/>
    <x v="1"/>
    <x v="1"/>
    <x v="2"/>
    <x v="1"/>
    <x v="7"/>
    <x v="2"/>
    <n v="0"/>
    <n v="1946"/>
    <n v="5"/>
  </r>
  <r>
    <x v="0"/>
    <x v="1"/>
    <x v="1"/>
    <x v="2"/>
    <x v="1"/>
    <x v="7"/>
    <x v="3"/>
    <n v="0"/>
    <n v="1946"/>
    <n v="5"/>
  </r>
  <r>
    <x v="0"/>
    <x v="1"/>
    <x v="1"/>
    <x v="2"/>
    <x v="1"/>
    <x v="7"/>
    <x v="4"/>
    <n v="0"/>
    <n v="1946"/>
    <n v="5"/>
  </r>
  <r>
    <x v="0"/>
    <x v="1"/>
    <x v="1"/>
    <x v="2"/>
    <x v="1"/>
    <x v="7"/>
    <x v="5"/>
    <n v="0"/>
    <n v="1946"/>
    <n v="5"/>
  </r>
  <r>
    <x v="0"/>
    <x v="1"/>
    <x v="1"/>
    <x v="2"/>
    <x v="1"/>
    <x v="7"/>
    <x v="6"/>
    <n v="0"/>
    <n v="1946"/>
    <n v="5"/>
  </r>
  <r>
    <x v="0"/>
    <x v="1"/>
    <x v="1"/>
    <x v="2"/>
    <x v="1"/>
    <x v="7"/>
    <x v="7"/>
    <n v="0"/>
    <n v="1946"/>
    <n v="5"/>
  </r>
  <r>
    <x v="0"/>
    <x v="1"/>
    <x v="1"/>
    <x v="2"/>
    <x v="1"/>
    <x v="7"/>
    <x v="8"/>
    <n v="0"/>
    <n v="1946"/>
    <n v="5"/>
  </r>
  <r>
    <x v="0"/>
    <x v="1"/>
    <x v="1"/>
    <x v="2"/>
    <x v="1"/>
    <x v="7"/>
    <x v="9"/>
    <n v="0"/>
    <n v="1946"/>
    <n v="5"/>
  </r>
  <r>
    <x v="0"/>
    <x v="1"/>
    <x v="1"/>
    <x v="2"/>
    <x v="1"/>
    <x v="7"/>
    <x v="10"/>
    <n v="0"/>
    <n v="1946"/>
    <n v="5"/>
  </r>
  <r>
    <x v="0"/>
    <x v="1"/>
    <x v="1"/>
    <x v="2"/>
    <x v="1"/>
    <x v="7"/>
    <x v="11"/>
    <n v="0"/>
    <n v="1946"/>
    <n v="5"/>
  </r>
  <r>
    <x v="0"/>
    <x v="1"/>
    <x v="1"/>
    <x v="2"/>
    <x v="1"/>
    <x v="7"/>
    <x v="12"/>
    <n v="0"/>
    <n v="1946"/>
    <n v="5"/>
  </r>
  <r>
    <x v="0"/>
    <x v="1"/>
    <x v="1"/>
    <x v="2"/>
    <x v="1"/>
    <x v="7"/>
    <x v="13"/>
    <n v="0"/>
    <n v="1946"/>
    <n v="5"/>
  </r>
  <r>
    <x v="0"/>
    <x v="1"/>
    <x v="1"/>
    <x v="2"/>
    <x v="1"/>
    <x v="7"/>
    <x v="14"/>
    <n v="0"/>
    <n v="1946"/>
    <n v="5"/>
  </r>
  <r>
    <x v="0"/>
    <x v="1"/>
    <x v="1"/>
    <x v="2"/>
    <x v="1"/>
    <x v="7"/>
    <x v="15"/>
    <n v="0"/>
    <n v="1946"/>
    <n v="5"/>
  </r>
  <r>
    <x v="0"/>
    <x v="1"/>
    <x v="1"/>
    <x v="2"/>
    <x v="1"/>
    <x v="7"/>
    <x v="16"/>
    <n v="0"/>
    <n v="1946"/>
    <n v="5"/>
  </r>
  <r>
    <x v="0"/>
    <x v="1"/>
    <x v="1"/>
    <x v="2"/>
    <x v="1"/>
    <x v="7"/>
    <x v="17"/>
    <n v="0"/>
    <n v="1946"/>
    <n v="5"/>
  </r>
  <r>
    <x v="0"/>
    <x v="1"/>
    <x v="1"/>
    <x v="2"/>
    <x v="1"/>
    <x v="7"/>
    <x v="18"/>
    <n v="0"/>
    <n v="1946"/>
    <n v="5"/>
  </r>
  <r>
    <x v="0"/>
    <x v="1"/>
    <x v="1"/>
    <x v="2"/>
    <x v="2"/>
    <x v="8"/>
    <x v="0"/>
    <n v="0"/>
    <n v="998"/>
    <n v="5"/>
  </r>
  <r>
    <x v="0"/>
    <x v="1"/>
    <x v="1"/>
    <x v="2"/>
    <x v="2"/>
    <x v="8"/>
    <x v="1"/>
    <n v="0"/>
    <n v="998"/>
    <n v="5"/>
  </r>
  <r>
    <x v="0"/>
    <x v="1"/>
    <x v="1"/>
    <x v="2"/>
    <x v="2"/>
    <x v="8"/>
    <x v="2"/>
    <n v="0"/>
    <n v="998"/>
    <n v="5"/>
  </r>
  <r>
    <x v="0"/>
    <x v="1"/>
    <x v="1"/>
    <x v="2"/>
    <x v="2"/>
    <x v="8"/>
    <x v="3"/>
    <n v="0"/>
    <n v="998"/>
    <n v="5"/>
  </r>
  <r>
    <x v="0"/>
    <x v="1"/>
    <x v="1"/>
    <x v="2"/>
    <x v="2"/>
    <x v="8"/>
    <x v="4"/>
    <n v="0"/>
    <n v="998"/>
    <n v="5"/>
  </r>
  <r>
    <x v="0"/>
    <x v="1"/>
    <x v="1"/>
    <x v="2"/>
    <x v="2"/>
    <x v="8"/>
    <x v="5"/>
    <n v="0"/>
    <n v="998"/>
    <n v="5"/>
  </r>
  <r>
    <x v="0"/>
    <x v="1"/>
    <x v="1"/>
    <x v="2"/>
    <x v="2"/>
    <x v="8"/>
    <x v="6"/>
    <n v="0"/>
    <n v="998"/>
    <n v="5"/>
  </r>
  <r>
    <x v="0"/>
    <x v="1"/>
    <x v="1"/>
    <x v="2"/>
    <x v="2"/>
    <x v="8"/>
    <x v="7"/>
    <n v="0"/>
    <n v="998"/>
    <n v="5"/>
  </r>
  <r>
    <x v="0"/>
    <x v="1"/>
    <x v="1"/>
    <x v="2"/>
    <x v="2"/>
    <x v="8"/>
    <x v="8"/>
    <n v="0"/>
    <n v="998"/>
    <n v="5"/>
  </r>
  <r>
    <x v="0"/>
    <x v="1"/>
    <x v="1"/>
    <x v="2"/>
    <x v="2"/>
    <x v="8"/>
    <x v="9"/>
    <n v="0"/>
    <n v="998"/>
    <n v="5"/>
  </r>
  <r>
    <x v="0"/>
    <x v="1"/>
    <x v="1"/>
    <x v="2"/>
    <x v="2"/>
    <x v="8"/>
    <x v="10"/>
    <n v="0"/>
    <n v="998"/>
    <n v="5"/>
  </r>
  <r>
    <x v="0"/>
    <x v="1"/>
    <x v="1"/>
    <x v="2"/>
    <x v="2"/>
    <x v="8"/>
    <x v="11"/>
    <n v="0"/>
    <n v="998"/>
    <n v="5"/>
  </r>
  <r>
    <x v="0"/>
    <x v="1"/>
    <x v="1"/>
    <x v="2"/>
    <x v="2"/>
    <x v="8"/>
    <x v="12"/>
    <n v="0"/>
    <n v="998"/>
    <n v="5"/>
  </r>
  <r>
    <x v="0"/>
    <x v="1"/>
    <x v="1"/>
    <x v="2"/>
    <x v="2"/>
    <x v="8"/>
    <x v="13"/>
    <n v="0"/>
    <n v="998"/>
    <n v="5"/>
  </r>
  <r>
    <x v="0"/>
    <x v="1"/>
    <x v="1"/>
    <x v="2"/>
    <x v="2"/>
    <x v="8"/>
    <x v="14"/>
    <n v="0"/>
    <n v="998"/>
    <n v="5"/>
  </r>
  <r>
    <x v="0"/>
    <x v="1"/>
    <x v="1"/>
    <x v="2"/>
    <x v="2"/>
    <x v="8"/>
    <x v="15"/>
    <n v="0"/>
    <n v="998"/>
    <n v="5"/>
  </r>
  <r>
    <x v="0"/>
    <x v="1"/>
    <x v="1"/>
    <x v="2"/>
    <x v="2"/>
    <x v="8"/>
    <x v="16"/>
    <n v="0"/>
    <n v="998"/>
    <n v="5"/>
  </r>
  <r>
    <x v="0"/>
    <x v="1"/>
    <x v="1"/>
    <x v="2"/>
    <x v="2"/>
    <x v="8"/>
    <x v="17"/>
    <n v="0"/>
    <n v="998"/>
    <n v="5"/>
  </r>
  <r>
    <x v="0"/>
    <x v="1"/>
    <x v="1"/>
    <x v="2"/>
    <x v="2"/>
    <x v="8"/>
    <x v="18"/>
    <n v="0"/>
    <n v="998"/>
    <n v="5"/>
  </r>
  <r>
    <x v="0"/>
    <x v="1"/>
    <x v="1"/>
    <x v="2"/>
    <x v="2"/>
    <x v="9"/>
    <x v="0"/>
    <n v="0"/>
    <n v="998"/>
    <n v="5"/>
  </r>
  <r>
    <x v="0"/>
    <x v="1"/>
    <x v="1"/>
    <x v="2"/>
    <x v="2"/>
    <x v="9"/>
    <x v="1"/>
    <n v="0"/>
    <n v="998"/>
    <n v="5"/>
  </r>
  <r>
    <x v="0"/>
    <x v="1"/>
    <x v="1"/>
    <x v="2"/>
    <x v="2"/>
    <x v="9"/>
    <x v="2"/>
    <n v="0"/>
    <n v="998"/>
    <n v="5"/>
  </r>
  <r>
    <x v="0"/>
    <x v="1"/>
    <x v="1"/>
    <x v="2"/>
    <x v="2"/>
    <x v="9"/>
    <x v="3"/>
    <n v="0"/>
    <n v="998"/>
    <n v="5"/>
  </r>
  <r>
    <x v="0"/>
    <x v="1"/>
    <x v="1"/>
    <x v="2"/>
    <x v="2"/>
    <x v="9"/>
    <x v="4"/>
    <n v="0"/>
    <n v="998"/>
    <n v="5"/>
  </r>
  <r>
    <x v="0"/>
    <x v="1"/>
    <x v="1"/>
    <x v="2"/>
    <x v="2"/>
    <x v="9"/>
    <x v="5"/>
    <n v="0"/>
    <n v="998"/>
    <n v="5"/>
  </r>
  <r>
    <x v="0"/>
    <x v="1"/>
    <x v="1"/>
    <x v="2"/>
    <x v="2"/>
    <x v="9"/>
    <x v="6"/>
    <n v="0"/>
    <n v="998"/>
    <n v="5"/>
  </r>
  <r>
    <x v="0"/>
    <x v="1"/>
    <x v="1"/>
    <x v="2"/>
    <x v="2"/>
    <x v="9"/>
    <x v="7"/>
    <n v="0"/>
    <n v="998"/>
    <n v="5"/>
  </r>
  <r>
    <x v="0"/>
    <x v="1"/>
    <x v="1"/>
    <x v="2"/>
    <x v="2"/>
    <x v="9"/>
    <x v="8"/>
    <n v="0"/>
    <n v="998"/>
    <n v="5"/>
  </r>
  <r>
    <x v="0"/>
    <x v="1"/>
    <x v="1"/>
    <x v="2"/>
    <x v="2"/>
    <x v="9"/>
    <x v="9"/>
    <n v="0"/>
    <n v="998"/>
    <n v="5"/>
  </r>
  <r>
    <x v="0"/>
    <x v="1"/>
    <x v="1"/>
    <x v="2"/>
    <x v="2"/>
    <x v="9"/>
    <x v="10"/>
    <n v="0"/>
    <n v="998"/>
    <n v="5"/>
  </r>
  <r>
    <x v="0"/>
    <x v="1"/>
    <x v="1"/>
    <x v="2"/>
    <x v="2"/>
    <x v="9"/>
    <x v="11"/>
    <n v="0"/>
    <n v="998"/>
    <n v="5"/>
  </r>
  <r>
    <x v="0"/>
    <x v="1"/>
    <x v="1"/>
    <x v="2"/>
    <x v="2"/>
    <x v="9"/>
    <x v="12"/>
    <n v="0"/>
    <n v="998"/>
    <n v="5"/>
  </r>
  <r>
    <x v="0"/>
    <x v="1"/>
    <x v="1"/>
    <x v="2"/>
    <x v="2"/>
    <x v="9"/>
    <x v="13"/>
    <n v="0"/>
    <n v="998"/>
    <n v="5"/>
  </r>
  <r>
    <x v="0"/>
    <x v="1"/>
    <x v="1"/>
    <x v="2"/>
    <x v="2"/>
    <x v="9"/>
    <x v="14"/>
    <n v="0"/>
    <n v="998"/>
    <n v="5"/>
  </r>
  <r>
    <x v="0"/>
    <x v="1"/>
    <x v="1"/>
    <x v="2"/>
    <x v="2"/>
    <x v="9"/>
    <x v="15"/>
    <n v="0"/>
    <n v="998"/>
    <n v="5"/>
  </r>
  <r>
    <x v="0"/>
    <x v="1"/>
    <x v="1"/>
    <x v="2"/>
    <x v="2"/>
    <x v="9"/>
    <x v="16"/>
    <n v="0"/>
    <n v="998"/>
    <n v="5"/>
  </r>
  <r>
    <x v="0"/>
    <x v="1"/>
    <x v="1"/>
    <x v="2"/>
    <x v="2"/>
    <x v="9"/>
    <x v="17"/>
    <n v="0"/>
    <n v="998"/>
    <n v="5"/>
  </r>
  <r>
    <x v="0"/>
    <x v="1"/>
    <x v="1"/>
    <x v="2"/>
    <x v="2"/>
    <x v="9"/>
    <x v="18"/>
    <n v="0"/>
    <n v="998"/>
    <n v="5"/>
  </r>
  <r>
    <x v="0"/>
    <x v="1"/>
    <x v="1"/>
    <x v="2"/>
    <x v="2"/>
    <x v="10"/>
    <x v="0"/>
    <n v="0"/>
    <n v="998"/>
    <n v="5"/>
  </r>
  <r>
    <x v="0"/>
    <x v="1"/>
    <x v="1"/>
    <x v="2"/>
    <x v="2"/>
    <x v="10"/>
    <x v="1"/>
    <n v="0"/>
    <n v="998"/>
    <n v="5"/>
  </r>
  <r>
    <x v="0"/>
    <x v="1"/>
    <x v="1"/>
    <x v="2"/>
    <x v="2"/>
    <x v="10"/>
    <x v="2"/>
    <n v="0"/>
    <n v="998"/>
    <n v="5"/>
  </r>
  <r>
    <x v="0"/>
    <x v="1"/>
    <x v="1"/>
    <x v="2"/>
    <x v="2"/>
    <x v="10"/>
    <x v="3"/>
    <n v="0"/>
    <n v="998"/>
    <n v="5"/>
  </r>
  <r>
    <x v="0"/>
    <x v="1"/>
    <x v="1"/>
    <x v="2"/>
    <x v="2"/>
    <x v="10"/>
    <x v="4"/>
    <n v="0"/>
    <n v="998"/>
    <n v="5"/>
  </r>
  <r>
    <x v="0"/>
    <x v="1"/>
    <x v="1"/>
    <x v="2"/>
    <x v="2"/>
    <x v="10"/>
    <x v="5"/>
    <n v="0"/>
    <n v="998"/>
    <n v="5"/>
  </r>
  <r>
    <x v="0"/>
    <x v="1"/>
    <x v="1"/>
    <x v="2"/>
    <x v="2"/>
    <x v="10"/>
    <x v="6"/>
    <n v="0"/>
    <n v="998"/>
    <n v="5"/>
  </r>
  <r>
    <x v="0"/>
    <x v="1"/>
    <x v="1"/>
    <x v="2"/>
    <x v="2"/>
    <x v="10"/>
    <x v="7"/>
    <n v="0"/>
    <n v="998"/>
    <n v="5"/>
  </r>
  <r>
    <x v="0"/>
    <x v="1"/>
    <x v="1"/>
    <x v="2"/>
    <x v="2"/>
    <x v="10"/>
    <x v="8"/>
    <n v="0"/>
    <n v="998"/>
    <n v="5"/>
  </r>
  <r>
    <x v="0"/>
    <x v="1"/>
    <x v="1"/>
    <x v="2"/>
    <x v="2"/>
    <x v="10"/>
    <x v="9"/>
    <n v="0"/>
    <n v="998"/>
    <n v="5"/>
  </r>
  <r>
    <x v="0"/>
    <x v="1"/>
    <x v="1"/>
    <x v="2"/>
    <x v="2"/>
    <x v="10"/>
    <x v="10"/>
    <n v="0"/>
    <n v="998"/>
    <n v="5"/>
  </r>
  <r>
    <x v="0"/>
    <x v="1"/>
    <x v="1"/>
    <x v="2"/>
    <x v="2"/>
    <x v="10"/>
    <x v="11"/>
    <n v="0"/>
    <n v="998"/>
    <n v="5"/>
  </r>
  <r>
    <x v="0"/>
    <x v="1"/>
    <x v="1"/>
    <x v="2"/>
    <x v="2"/>
    <x v="10"/>
    <x v="12"/>
    <n v="0"/>
    <n v="998"/>
    <n v="5"/>
  </r>
  <r>
    <x v="0"/>
    <x v="1"/>
    <x v="1"/>
    <x v="2"/>
    <x v="2"/>
    <x v="10"/>
    <x v="13"/>
    <n v="0"/>
    <n v="998"/>
    <n v="5"/>
  </r>
  <r>
    <x v="0"/>
    <x v="1"/>
    <x v="1"/>
    <x v="2"/>
    <x v="2"/>
    <x v="10"/>
    <x v="14"/>
    <n v="0"/>
    <n v="998"/>
    <n v="5"/>
  </r>
  <r>
    <x v="0"/>
    <x v="1"/>
    <x v="1"/>
    <x v="2"/>
    <x v="2"/>
    <x v="10"/>
    <x v="15"/>
    <n v="0"/>
    <n v="998"/>
    <n v="5"/>
  </r>
  <r>
    <x v="0"/>
    <x v="1"/>
    <x v="1"/>
    <x v="2"/>
    <x v="2"/>
    <x v="10"/>
    <x v="16"/>
    <n v="0"/>
    <n v="998"/>
    <n v="5"/>
  </r>
  <r>
    <x v="0"/>
    <x v="1"/>
    <x v="1"/>
    <x v="2"/>
    <x v="2"/>
    <x v="10"/>
    <x v="17"/>
    <n v="0"/>
    <n v="998"/>
    <n v="5"/>
  </r>
  <r>
    <x v="0"/>
    <x v="1"/>
    <x v="1"/>
    <x v="2"/>
    <x v="2"/>
    <x v="10"/>
    <x v="18"/>
    <n v="0"/>
    <n v="998"/>
    <n v="5"/>
  </r>
  <r>
    <x v="0"/>
    <x v="1"/>
    <x v="1"/>
    <x v="2"/>
    <x v="2"/>
    <x v="11"/>
    <x v="0"/>
    <n v="0"/>
    <n v="998"/>
    <n v="5"/>
  </r>
  <r>
    <x v="0"/>
    <x v="1"/>
    <x v="1"/>
    <x v="2"/>
    <x v="2"/>
    <x v="11"/>
    <x v="1"/>
    <n v="0"/>
    <n v="998"/>
    <n v="5"/>
  </r>
  <r>
    <x v="0"/>
    <x v="1"/>
    <x v="1"/>
    <x v="2"/>
    <x v="2"/>
    <x v="11"/>
    <x v="2"/>
    <n v="0"/>
    <n v="998"/>
    <n v="5"/>
  </r>
  <r>
    <x v="0"/>
    <x v="1"/>
    <x v="1"/>
    <x v="2"/>
    <x v="2"/>
    <x v="11"/>
    <x v="3"/>
    <n v="0"/>
    <n v="998"/>
    <n v="5"/>
  </r>
  <r>
    <x v="0"/>
    <x v="1"/>
    <x v="1"/>
    <x v="2"/>
    <x v="2"/>
    <x v="11"/>
    <x v="4"/>
    <n v="0"/>
    <n v="998"/>
    <n v="5"/>
  </r>
  <r>
    <x v="0"/>
    <x v="1"/>
    <x v="1"/>
    <x v="2"/>
    <x v="2"/>
    <x v="11"/>
    <x v="5"/>
    <n v="0"/>
    <n v="998"/>
    <n v="5"/>
  </r>
  <r>
    <x v="0"/>
    <x v="1"/>
    <x v="1"/>
    <x v="2"/>
    <x v="2"/>
    <x v="11"/>
    <x v="6"/>
    <n v="0"/>
    <n v="998"/>
    <n v="5"/>
  </r>
  <r>
    <x v="0"/>
    <x v="1"/>
    <x v="1"/>
    <x v="2"/>
    <x v="2"/>
    <x v="11"/>
    <x v="7"/>
    <n v="0"/>
    <n v="998"/>
    <n v="5"/>
  </r>
  <r>
    <x v="0"/>
    <x v="1"/>
    <x v="1"/>
    <x v="2"/>
    <x v="2"/>
    <x v="11"/>
    <x v="8"/>
    <n v="0"/>
    <n v="998"/>
    <n v="5"/>
  </r>
  <r>
    <x v="0"/>
    <x v="1"/>
    <x v="1"/>
    <x v="2"/>
    <x v="2"/>
    <x v="11"/>
    <x v="9"/>
    <n v="0"/>
    <n v="998"/>
    <n v="5"/>
  </r>
  <r>
    <x v="0"/>
    <x v="1"/>
    <x v="1"/>
    <x v="2"/>
    <x v="2"/>
    <x v="11"/>
    <x v="10"/>
    <n v="0"/>
    <n v="998"/>
    <n v="5"/>
  </r>
  <r>
    <x v="0"/>
    <x v="1"/>
    <x v="1"/>
    <x v="2"/>
    <x v="2"/>
    <x v="11"/>
    <x v="11"/>
    <n v="0"/>
    <n v="998"/>
    <n v="5"/>
  </r>
  <r>
    <x v="0"/>
    <x v="1"/>
    <x v="1"/>
    <x v="2"/>
    <x v="2"/>
    <x v="11"/>
    <x v="12"/>
    <n v="0"/>
    <n v="998"/>
    <n v="5"/>
  </r>
  <r>
    <x v="0"/>
    <x v="1"/>
    <x v="1"/>
    <x v="2"/>
    <x v="2"/>
    <x v="11"/>
    <x v="13"/>
    <n v="0"/>
    <n v="998"/>
    <n v="5"/>
  </r>
  <r>
    <x v="0"/>
    <x v="1"/>
    <x v="1"/>
    <x v="2"/>
    <x v="2"/>
    <x v="11"/>
    <x v="14"/>
    <n v="0"/>
    <n v="998"/>
    <n v="5"/>
  </r>
  <r>
    <x v="0"/>
    <x v="1"/>
    <x v="1"/>
    <x v="2"/>
    <x v="2"/>
    <x v="11"/>
    <x v="15"/>
    <n v="0"/>
    <n v="998"/>
    <n v="5"/>
  </r>
  <r>
    <x v="0"/>
    <x v="1"/>
    <x v="1"/>
    <x v="2"/>
    <x v="2"/>
    <x v="11"/>
    <x v="16"/>
    <n v="0"/>
    <n v="998"/>
    <n v="5"/>
  </r>
  <r>
    <x v="0"/>
    <x v="1"/>
    <x v="1"/>
    <x v="2"/>
    <x v="2"/>
    <x v="11"/>
    <x v="17"/>
    <n v="0"/>
    <n v="998"/>
    <n v="5"/>
  </r>
  <r>
    <x v="0"/>
    <x v="1"/>
    <x v="1"/>
    <x v="2"/>
    <x v="2"/>
    <x v="11"/>
    <x v="18"/>
    <n v="0"/>
    <n v="998"/>
    <n v="5"/>
  </r>
  <r>
    <x v="0"/>
    <x v="1"/>
    <x v="1"/>
    <x v="2"/>
    <x v="3"/>
    <x v="12"/>
    <x v="0"/>
    <n v="0"/>
    <n v="444"/>
    <n v="5"/>
  </r>
  <r>
    <x v="0"/>
    <x v="1"/>
    <x v="1"/>
    <x v="2"/>
    <x v="3"/>
    <x v="12"/>
    <x v="1"/>
    <n v="0"/>
    <n v="444"/>
    <n v="5"/>
  </r>
  <r>
    <x v="0"/>
    <x v="1"/>
    <x v="1"/>
    <x v="2"/>
    <x v="3"/>
    <x v="12"/>
    <x v="2"/>
    <n v="0"/>
    <n v="444"/>
    <n v="5"/>
  </r>
  <r>
    <x v="0"/>
    <x v="1"/>
    <x v="1"/>
    <x v="2"/>
    <x v="3"/>
    <x v="12"/>
    <x v="3"/>
    <n v="0"/>
    <n v="444"/>
    <n v="5"/>
  </r>
  <r>
    <x v="0"/>
    <x v="1"/>
    <x v="1"/>
    <x v="2"/>
    <x v="3"/>
    <x v="12"/>
    <x v="4"/>
    <n v="0"/>
    <n v="444"/>
    <n v="5"/>
  </r>
  <r>
    <x v="0"/>
    <x v="1"/>
    <x v="1"/>
    <x v="2"/>
    <x v="3"/>
    <x v="12"/>
    <x v="5"/>
    <n v="0"/>
    <n v="444"/>
    <n v="5"/>
  </r>
  <r>
    <x v="0"/>
    <x v="1"/>
    <x v="1"/>
    <x v="2"/>
    <x v="3"/>
    <x v="12"/>
    <x v="6"/>
    <n v="0"/>
    <n v="444"/>
    <n v="5"/>
  </r>
  <r>
    <x v="0"/>
    <x v="1"/>
    <x v="1"/>
    <x v="2"/>
    <x v="3"/>
    <x v="12"/>
    <x v="7"/>
    <n v="0"/>
    <n v="444"/>
    <n v="5"/>
  </r>
  <r>
    <x v="0"/>
    <x v="1"/>
    <x v="1"/>
    <x v="2"/>
    <x v="3"/>
    <x v="12"/>
    <x v="8"/>
    <n v="0"/>
    <n v="444"/>
    <n v="5"/>
  </r>
  <r>
    <x v="0"/>
    <x v="1"/>
    <x v="1"/>
    <x v="2"/>
    <x v="3"/>
    <x v="12"/>
    <x v="9"/>
    <n v="0"/>
    <n v="444"/>
    <n v="5"/>
  </r>
  <r>
    <x v="0"/>
    <x v="1"/>
    <x v="1"/>
    <x v="2"/>
    <x v="3"/>
    <x v="12"/>
    <x v="10"/>
    <n v="0"/>
    <n v="444"/>
    <n v="5"/>
  </r>
  <r>
    <x v="0"/>
    <x v="1"/>
    <x v="1"/>
    <x v="2"/>
    <x v="3"/>
    <x v="12"/>
    <x v="11"/>
    <n v="0"/>
    <n v="444"/>
    <n v="5"/>
  </r>
  <r>
    <x v="0"/>
    <x v="1"/>
    <x v="1"/>
    <x v="2"/>
    <x v="3"/>
    <x v="12"/>
    <x v="12"/>
    <n v="0"/>
    <n v="444"/>
    <n v="5"/>
  </r>
  <r>
    <x v="0"/>
    <x v="1"/>
    <x v="1"/>
    <x v="2"/>
    <x v="3"/>
    <x v="12"/>
    <x v="13"/>
    <n v="0"/>
    <n v="444"/>
    <n v="5"/>
  </r>
  <r>
    <x v="0"/>
    <x v="1"/>
    <x v="1"/>
    <x v="2"/>
    <x v="3"/>
    <x v="12"/>
    <x v="14"/>
    <n v="0"/>
    <n v="444"/>
    <n v="5"/>
  </r>
  <r>
    <x v="0"/>
    <x v="1"/>
    <x v="1"/>
    <x v="2"/>
    <x v="3"/>
    <x v="12"/>
    <x v="15"/>
    <n v="0"/>
    <n v="444"/>
    <n v="5"/>
  </r>
  <r>
    <x v="0"/>
    <x v="1"/>
    <x v="1"/>
    <x v="2"/>
    <x v="3"/>
    <x v="12"/>
    <x v="16"/>
    <n v="0"/>
    <n v="444"/>
    <n v="5"/>
  </r>
  <r>
    <x v="0"/>
    <x v="1"/>
    <x v="1"/>
    <x v="2"/>
    <x v="3"/>
    <x v="12"/>
    <x v="17"/>
    <n v="0"/>
    <n v="444"/>
    <n v="5"/>
  </r>
  <r>
    <x v="0"/>
    <x v="1"/>
    <x v="1"/>
    <x v="2"/>
    <x v="3"/>
    <x v="12"/>
    <x v="18"/>
    <n v="0"/>
    <n v="444"/>
    <n v="5"/>
  </r>
  <r>
    <x v="0"/>
    <x v="1"/>
    <x v="1"/>
    <x v="2"/>
    <x v="3"/>
    <x v="13"/>
    <x v="0"/>
    <n v="0"/>
    <n v="444"/>
    <n v="5"/>
  </r>
  <r>
    <x v="0"/>
    <x v="1"/>
    <x v="1"/>
    <x v="2"/>
    <x v="3"/>
    <x v="13"/>
    <x v="1"/>
    <n v="0"/>
    <n v="444"/>
    <n v="5"/>
  </r>
  <r>
    <x v="0"/>
    <x v="1"/>
    <x v="1"/>
    <x v="2"/>
    <x v="3"/>
    <x v="13"/>
    <x v="2"/>
    <n v="0"/>
    <n v="444"/>
    <n v="5"/>
  </r>
  <r>
    <x v="0"/>
    <x v="1"/>
    <x v="1"/>
    <x v="2"/>
    <x v="3"/>
    <x v="13"/>
    <x v="3"/>
    <n v="0"/>
    <n v="444"/>
    <n v="5"/>
  </r>
  <r>
    <x v="0"/>
    <x v="1"/>
    <x v="1"/>
    <x v="2"/>
    <x v="3"/>
    <x v="13"/>
    <x v="4"/>
    <n v="0"/>
    <n v="444"/>
    <n v="5"/>
  </r>
  <r>
    <x v="0"/>
    <x v="1"/>
    <x v="1"/>
    <x v="2"/>
    <x v="3"/>
    <x v="13"/>
    <x v="5"/>
    <n v="0"/>
    <n v="444"/>
    <n v="5"/>
  </r>
  <r>
    <x v="0"/>
    <x v="1"/>
    <x v="1"/>
    <x v="2"/>
    <x v="3"/>
    <x v="13"/>
    <x v="6"/>
    <n v="0"/>
    <n v="444"/>
    <n v="5"/>
  </r>
  <r>
    <x v="0"/>
    <x v="1"/>
    <x v="1"/>
    <x v="2"/>
    <x v="3"/>
    <x v="13"/>
    <x v="7"/>
    <n v="0"/>
    <n v="444"/>
    <n v="5"/>
  </r>
  <r>
    <x v="0"/>
    <x v="1"/>
    <x v="1"/>
    <x v="2"/>
    <x v="3"/>
    <x v="13"/>
    <x v="8"/>
    <n v="0"/>
    <n v="444"/>
    <n v="5"/>
  </r>
  <r>
    <x v="0"/>
    <x v="1"/>
    <x v="1"/>
    <x v="2"/>
    <x v="3"/>
    <x v="13"/>
    <x v="9"/>
    <n v="0"/>
    <n v="444"/>
    <n v="5"/>
  </r>
  <r>
    <x v="0"/>
    <x v="1"/>
    <x v="1"/>
    <x v="2"/>
    <x v="3"/>
    <x v="13"/>
    <x v="10"/>
    <n v="0"/>
    <n v="444"/>
    <n v="5"/>
  </r>
  <r>
    <x v="0"/>
    <x v="1"/>
    <x v="1"/>
    <x v="2"/>
    <x v="3"/>
    <x v="13"/>
    <x v="11"/>
    <n v="0"/>
    <n v="444"/>
    <n v="5"/>
  </r>
  <r>
    <x v="0"/>
    <x v="1"/>
    <x v="1"/>
    <x v="2"/>
    <x v="3"/>
    <x v="13"/>
    <x v="12"/>
    <n v="0"/>
    <n v="444"/>
    <n v="5"/>
  </r>
  <r>
    <x v="0"/>
    <x v="1"/>
    <x v="1"/>
    <x v="2"/>
    <x v="3"/>
    <x v="13"/>
    <x v="13"/>
    <n v="0"/>
    <n v="444"/>
    <n v="5"/>
  </r>
  <r>
    <x v="0"/>
    <x v="1"/>
    <x v="1"/>
    <x v="2"/>
    <x v="3"/>
    <x v="13"/>
    <x v="14"/>
    <n v="0"/>
    <n v="444"/>
    <n v="5"/>
  </r>
  <r>
    <x v="0"/>
    <x v="1"/>
    <x v="1"/>
    <x v="2"/>
    <x v="3"/>
    <x v="13"/>
    <x v="15"/>
    <n v="0"/>
    <n v="444"/>
    <n v="5"/>
  </r>
  <r>
    <x v="0"/>
    <x v="1"/>
    <x v="1"/>
    <x v="2"/>
    <x v="3"/>
    <x v="13"/>
    <x v="16"/>
    <n v="0"/>
    <n v="444"/>
    <n v="5"/>
  </r>
  <r>
    <x v="0"/>
    <x v="1"/>
    <x v="1"/>
    <x v="2"/>
    <x v="3"/>
    <x v="13"/>
    <x v="17"/>
    <n v="0"/>
    <n v="444"/>
    <n v="5"/>
  </r>
  <r>
    <x v="0"/>
    <x v="1"/>
    <x v="1"/>
    <x v="2"/>
    <x v="3"/>
    <x v="13"/>
    <x v="18"/>
    <n v="0"/>
    <n v="444"/>
    <n v="5"/>
  </r>
  <r>
    <x v="0"/>
    <x v="1"/>
    <x v="1"/>
    <x v="2"/>
    <x v="3"/>
    <x v="14"/>
    <x v="0"/>
    <n v="0"/>
    <n v="444"/>
    <n v="5"/>
  </r>
  <r>
    <x v="0"/>
    <x v="1"/>
    <x v="1"/>
    <x v="2"/>
    <x v="3"/>
    <x v="14"/>
    <x v="1"/>
    <n v="0"/>
    <n v="444"/>
    <n v="5"/>
  </r>
  <r>
    <x v="0"/>
    <x v="1"/>
    <x v="1"/>
    <x v="2"/>
    <x v="3"/>
    <x v="14"/>
    <x v="2"/>
    <n v="0"/>
    <n v="444"/>
    <n v="5"/>
  </r>
  <r>
    <x v="0"/>
    <x v="1"/>
    <x v="1"/>
    <x v="2"/>
    <x v="3"/>
    <x v="14"/>
    <x v="3"/>
    <n v="0"/>
    <n v="444"/>
    <n v="5"/>
  </r>
  <r>
    <x v="0"/>
    <x v="1"/>
    <x v="1"/>
    <x v="2"/>
    <x v="3"/>
    <x v="14"/>
    <x v="4"/>
    <n v="0"/>
    <n v="444"/>
    <n v="5"/>
  </r>
  <r>
    <x v="0"/>
    <x v="1"/>
    <x v="1"/>
    <x v="2"/>
    <x v="3"/>
    <x v="14"/>
    <x v="5"/>
    <n v="0"/>
    <n v="444"/>
    <n v="5"/>
  </r>
  <r>
    <x v="0"/>
    <x v="1"/>
    <x v="1"/>
    <x v="2"/>
    <x v="3"/>
    <x v="14"/>
    <x v="6"/>
    <n v="0"/>
    <n v="444"/>
    <n v="5"/>
  </r>
  <r>
    <x v="0"/>
    <x v="1"/>
    <x v="1"/>
    <x v="2"/>
    <x v="3"/>
    <x v="14"/>
    <x v="7"/>
    <n v="0"/>
    <n v="444"/>
    <n v="5"/>
  </r>
  <r>
    <x v="0"/>
    <x v="1"/>
    <x v="1"/>
    <x v="2"/>
    <x v="3"/>
    <x v="14"/>
    <x v="8"/>
    <n v="0"/>
    <n v="444"/>
    <n v="5"/>
  </r>
  <r>
    <x v="0"/>
    <x v="1"/>
    <x v="1"/>
    <x v="2"/>
    <x v="3"/>
    <x v="14"/>
    <x v="9"/>
    <n v="0"/>
    <n v="444"/>
    <n v="5"/>
  </r>
  <r>
    <x v="0"/>
    <x v="1"/>
    <x v="1"/>
    <x v="2"/>
    <x v="3"/>
    <x v="14"/>
    <x v="10"/>
    <n v="0"/>
    <n v="444"/>
    <n v="5"/>
  </r>
  <r>
    <x v="0"/>
    <x v="1"/>
    <x v="1"/>
    <x v="2"/>
    <x v="3"/>
    <x v="14"/>
    <x v="11"/>
    <n v="0"/>
    <n v="444"/>
    <n v="5"/>
  </r>
  <r>
    <x v="0"/>
    <x v="1"/>
    <x v="1"/>
    <x v="2"/>
    <x v="3"/>
    <x v="14"/>
    <x v="12"/>
    <n v="0"/>
    <n v="444"/>
    <n v="5"/>
  </r>
  <r>
    <x v="0"/>
    <x v="1"/>
    <x v="1"/>
    <x v="2"/>
    <x v="3"/>
    <x v="14"/>
    <x v="13"/>
    <n v="0"/>
    <n v="444"/>
    <n v="5"/>
  </r>
  <r>
    <x v="0"/>
    <x v="1"/>
    <x v="1"/>
    <x v="2"/>
    <x v="3"/>
    <x v="14"/>
    <x v="14"/>
    <n v="0"/>
    <n v="444"/>
    <n v="5"/>
  </r>
  <r>
    <x v="0"/>
    <x v="1"/>
    <x v="1"/>
    <x v="2"/>
    <x v="3"/>
    <x v="14"/>
    <x v="15"/>
    <n v="0"/>
    <n v="444"/>
    <n v="5"/>
  </r>
  <r>
    <x v="0"/>
    <x v="1"/>
    <x v="1"/>
    <x v="2"/>
    <x v="3"/>
    <x v="14"/>
    <x v="16"/>
    <n v="0"/>
    <n v="444"/>
    <n v="5"/>
  </r>
  <r>
    <x v="0"/>
    <x v="1"/>
    <x v="1"/>
    <x v="2"/>
    <x v="3"/>
    <x v="14"/>
    <x v="17"/>
    <n v="0"/>
    <n v="444"/>
    <n v="5"/>
  </r>
  <r>
    <x v="0"/>
    <x v="1"/>
    <x v="1"/>
    <x v="2"/>
    <x v="3"/>
    <x v="14"/>
    <x v="18"/>
    <n v="0"/>
    <n v="444"/>
    <n v="5"/>
  </r>
  <r>
    <x v="0"/>
    <x v="1"/>
    <x v="1"/>
    <x v="2"/>
    <x v="3"/>
    <x v="15"/>
    <x v="0"/>
    <n v="0"/>
    <n v="444"/>
    <n v="5"/>
  </r>
  <r>
    <x v="0"/>
    <x v="1"/>
    <x v="1"/>
    <x v="2"/>
    <x v="3"/>
    <x v="15"/>
    <x v="1"/>
    <n v="0"/>
    <n v="444"/>
    <n v="5"/>
  </r>
  <r>
    <x v="0"/>
    <x v="1"/>
    <x v="1"/>
    <x v="2"/>
    <x v="3"/>
    <x v="15"/>
    <x v="2"/>
    <n v="0"/>
    <n v="444"/>
    <n v="5"/>
  </r>
  <r>
    <x v="0"/>
    <x v="1"/>
    <x v="1"/>
    <x v="2"/>
    <x v="3"/>
    <x v="15"/>
    <x v="3"/>
    <n v="0"/>
    <n v="444"/>
    <n v="5"/>
  </r>
  <r>
    <x v="0"/>
    <x v="1"/>
    <x v="1"/>
    <x v="2"/>
    <x v="3"/>
    <x v="15"/>
    <x v="4"/>
    <n v="0"/>
    <n v="444"/>
    <n v="5"/>
  </r>
  <r>
    <x v="0"/>
    <x v="1"/>
    <x v="1"/>
    <x v="2"/>
    <x v="3"/>
    <x v="15"/>
    <x v="5"/>
    <n v="0"/>
    <n v="444"/>
    <n v="5"/>
  </r>
  <r>
    <x v="0"/>
    <x v="1"/>
    <x v="1"/>
    <x v="2"/>
    <x v="3"/>
    <x v="15"/>
    <x v="6"/>
    <n v="0"/>
    <n v="444"/>
    <n v="5"/>
  </r>
  <r>
    <x v="0"/>
    <x v="1"/>
    <x v="1"/>
    <x v="2"/>
    <x v="3"/>
    <x v="15"/>
    <x v="7"/>
    <n v="0"/>
    <n v="444"/>
    <n v="5"/>
  </r>
  <r>
    <x v="0"/>
    <x v="1"/>
    <x v="1"/>
    <x v="2"/>
    <x v="3"/>
    <x v="15"/>
    <x v="8"/>
    <n v="0"/>
    <n v="444"/>
    <n v="5"/>
  </r>
  <r>
    <x v="0"/>
    <x v="1"/>
    <x v="1"/>
    <x v="2"/>
    <x v="3"/>
    <x v="15"/>
    <x v="9"/>
    <n v="0"/>
    <n v="444"/>
    <n v="5"/>
  </r>
  <r>
    <x v="0"/>
    <x v="1"/>
    <x v="1"/>
    <x v="2"/>
    <x v="3"/>
    <x v="15"/>
    <x v="10"/>
    <n v="0"/>
    <n v="444"/>
    <n v="5"/>
  </r>
  <r>
    <x v="0"/>
    <x v="1"/>
    <x v="1"/>
    <x v="2"/>
    <x v="3"/>
    <x v="15"/>
    <x v="11"/>
    <n v="0"/>
    <n v="444"/>
    <n v="5"/>
  </r>
  <r>
    <x v="0"/>
    <x v="1"/>
    <x v="1"/>
    <x v="2"/>
    <x v="3"/>
    <x v="15"/>
    <x v="12"/>
    <n v="0"/>
    <n v="444"/>
    <n v="5"/>
  </r>
  <r>
    <x v="0"/>
    <x v="1"/>
    <x v="1"/>
    <x v="2"/>
    <x v="3"/>
    <x v="15"/>
    <x v="13"/>
    <n v="0"/>
    <n v="444"/>
    <n v="5"/>
  </r>
  <r>
    <x v="0"/>
    <x v="1"/>
    <x v="1"/>
    <x v="2"/>
    <x v="3"/>
    <x v="15"/>
    <x v="14"/>
    <n v="0"/>
    <n v="444"/>
    <n v="5"/>
  </r>
  <r>
    <x v="0"/>
    <x v="1"/>
    <x v="1"/>
    <x v="2"/>
    <x v="3"/>
    <x v="15"/>
    <x v="15"/>
    <n v="0"/>
    <n v="444"/>
    <n v="5"/>
  </r>
  <r>
    <x v="0"/>
    <x v="1"/>
    <x v="1"/>
    <x v="2"/>
    <x v="3"/>
    <x v="15"/>
    <x v="16"/>
    <n v="0"/>
    <n v="444"/>
    <n v="5"/>
  </r>
  <r>
    <x v="0"/>
    <x v="1"/>
    <x v="1"/>
    <x v="2"/>
    <x v="3"/>
    <x v="15"/>
    <x v="17"/>
    <n v="0"/>
    <n v="444"/>
    <n v="5"/>
  </r>
  <r>
    <x v="0"/>
    <x v="1"/>
    <x v="1"/>
    <x v="2"/>
    <x v="3"/>
    <x v="15"/>
    <x v="18"/>
    <n v="0"/>
    <n v="444"/>
    <n v="5"/>
  </r>
  <r>
    <x v="0"/>
    <x v="1"/>
    <x v="1"/>
    <x v="2"/>
    <x v="4"/>
    <x v="16"/>
    <x v="0"/>
    <n v="0"/>
    <n v="164"/>
    <n v="5"/>
  </r>
  <r>
    <x v="0"/>
    <x v="1"/>
    <x v="1"/>
    <x v="2"/>
    <x v="4"/>
    <x v="16"/>
    <x v="1"/>
    <n v="0"/>
    <n v="164"/>
    <n v="5"/>
  </r>
  <r>
    <x v="0"/>
    <x v="1"/>
    <x v="1"/>
    <x v="2"/>
    <x v="4"/>
    <x v="16"/>
    <x v="2"/>
    <n v="0"/>
    <n v="164"/>
    <n v="5"/>
  </r>
  <r>
    <x v="0"/>
    <x v="1"/>
    <x v="1"/>
    <x v="2"/>
    <x v="4"/>
    <x v="16"/>
    <x v="3"/>
    <n v="0"/>
    <n v="164"/>
    <n v="5"/>
  </r>
  <r>
    <x v="0"/>
    <x v="1"/>
    <x v="1"/>
    <x v="2"/>
    <x v="4"/>
    <x v="16"/>
    <x v="4"/>
    <n v="0"/>
    <n v="164"/>
    <n v="5"/>
  </r>
  <r>
    <x v="0"/>
    <x v="1"/>
    <x v="1"/>
    <x v="2"/>
    <x v="4"/>
    <x v="16"/>
    <x v="5"/>
    <n v="0"/>
    <n v="164"/>
    <n v="5"/>
  </r>
  <r>
    <x v="0"/>
    <x v="1"/>
    <x v="1"/>
    <x v="2"/>
    <x v="4"/>
    <x v="16"/>
    <x v="6"/>
    <n v="0"/>
    <n v="164"/>
    <n v="5"/>
  </r>
  <r>
    <x v="0"/>
    <x v="1"/>
    <x v="1"/>
    <x v="2"/>
    <x v="4"/>
    <x v="16"/>
    <x v="7"/>
    <n v="0"/>
    <n v="164"/>
    <n v="5"/>
  </r>
  <r>
    <x v="0"/>
    <x v="1"/>
    <x v="1"/>
    <x v="2"/>
    <x v="4"/>
    <x v="16"/>
    <x v="8"/>
    <n v="0"/>
    <n v="164"/>
    <n v="5"/>
  </r>
  <r>
    <x v="0"/>
    <x v="1"/>
    <x v="1"/>
    <x v="2"/>
    <x v="4"/>
    <x v="16"/>
    <x v="9"/>
    <n v="0"/>
    <n v="164"/>
    <n v="5"/>
  </r>
  <r>
    <x v="0"/>
    <x v="1"/>
    <x v="1"/>
    <x v="2"/>
    <x v="4"/>
    <x v="16"/>
    <x v="10"/>
    <n v="0"/>
    <n v="164"/>
    <n v="5"/>
  </r>
  <r>
    <x v="0"/>
    <x v="1"/>
    <x v="1"/>
    <x v="2"/>
    <x v="4"/>
    <x v="16"/>
    <x v="11"/>
    <n v="0"/>
    <n v="164"/>
    <n v="5"/>
  </r>
  <r>
    <x v="0"/>
    <x v="1"/>
    <x v="1"/>
    <x v="2"/>
    <x v="4"/>
    <x v="16"/>
    <x v="12"/>
    <n v="0"/>
    <n v="164"/>
    <n v="5"/>
  </r>
  <r>
    <x v="0"/>
    <x v="1"/>
    <x v="1"/>
    <x v="2"/>
    <x v="4"/>
    <x v="16"/>
    <x v="13"/>
    <n v="0"/>
    <n v="164"/>
    <n v="5"/>
  </r>
  <r>
    <x v="0"/>
    <x v="1"/>
    <x v="1"/>
    <x v="2"/>
    <x v="4"/>
    <x v="16"/>
    <x v="14"/>
    <n v="0"/>
    <n v="164"/>
    <n v="5"/>
  </r>
  <r>
    <x v="0"/>
    <x v="1"/>
    <x v="1"/>
    <x v="2"/>
    <x v="4"/>
    <x v="16"/>
    <x v="15"/>
    <n v="0"/>
    <n v="164"/>
    <n v="5"/>
  </r>
  <r>
    <x v="0"/>
    <x v="1"/>
    <x v="1"/>
    <x v="2"/>
    <x v="4"/>
    <x v="16"/>
    <x v="16"/>
    <n v="0"/>
    <n v="164"/>
    <n v="5"/>
  </r>
  <r>
    <x v="0"/>
    <x v="1"/>
    <x v="1"/>
    <x v="2"/>
    <x v="4"/>
    <x v="16"/>
    <x v="17"/>
    <n v="0"/>
    <n v="164"/>
    <n v="5"/>
  </r>
  <r>
    <x v="0"/>
    <x v="1"/>
    <x v="1"/>
    <x v="2"/>
    <x v="4"/>
    <x v="16"/>
    <x v="18"/>
    <n v="0"/>
    <n v="164"/>
    <n v="5"/>
  </r>
  <r>
    <x v="0"/>
    <x v="1"/>
    <x v="1"/>
    <x v="2"/>
    <x v="4"/>
    <x v="17"/>
    <x v="0"/>
    <n v="0"/>
    <n v="164"/>
    <n v="5"/>
  </r>
  <r>
    <x v="0"/>
    <x v="1"/>
    <x v="1"/>
    <x v="2"/>
    <x v="4"/>
    <x v="17"/>
    <x v="1"/>
    <n v="0"/>
    <n v="164"/>
    <n v="5"/>
  </r>
  <r>
    <x v="0"/>
    <x v="1"/>
    <x v="1"/>
    <x v="2"/>
    <x v="4"/>
    <x v="17"/>
    <x v="2"/>
    <n v="0"/>
    <n v="164"/>
    <n v="5"/>
  </r>
  <r>
    <x v="0"/>
    <x v="1"/>
    <x v="1"/>
    <x v="2"/>
    <x v="4"/>
    <x v="17"/>
    <x v="3"/>
    <n v="0"/>
    <n v="164"/>
    <n v="5"/>
  </r>
  <r>
    <x v="0"/>
    <x v="1"/>
    <x v="1"/>
    <x v="2"/>
    <x v="4"/>
    <x v="17"/>
    <x v="4"/>
    <n v="0"/>
    <n v="164"/>
    <n v="5"/>
  </r>
  <r>
    <x v="0"/>
    <x v="1"/>
    <x v="1"/>
    <x v="2"/>
    <x v="4"/>
    <x v="17"/>
    <x v="5"/>
    <n v="0"/>
    <n v="164"/>
    <n v="5"/>
  </r>
  <r>
    <x v="0"/>
    <x v="1"/>
    <x v="1"/>
    <x v="2"/>
    <x v="4"/>
    <x v="17"/>
    <x v="6"/>
    <n v="0"/>
    <n v="164"/>
    <n v="5"/>
  </r>
  <r>
    <x v="0"/>
    <x v="1"/>
    <x v="1"/>
    <x v="2"/>
    <x v="4"/>
    <x v="17"/>
    <x v="7"/>
    <n v="0"/>
    <n v="164"/>
    <n v="5"/>
  </r>
  <r>
    <x v="0"/>
    <x v="1"/>
    <x v="1"/>
    <x v="2"/>
    <x v="4"/>
    <x v="17"/>
    <x v="8"/>
    <n v="0"/>
    <n v="164"/>
    <n v="5"/>
  </r>
  <r>
    <x v="0"/>
    <x v="1"/>
    <x v="1"/>
    <x v="2"/>
    <x v="4"/>
    <x v="17"/>
    <x v="9"/>
    <n v="0"/>
    <n v="164"/>
    <n v="5"/>
  </r>
  <r>
    <x v="0"/>
    <x v="1"/>
    <x v="1"/>
    <x v="2"/>
    <x v="4"/>
    <x v="17"/>
    <x v="10"/>
    <n v="0"/>
    <n v="164"/>
    <n v="5"/>
  </r>
  <r>
    <x v="0"/>
    <x v="1"/>
    <x v="1"/>
    <x v="2"/>
    <x v="4"/>
    <x v="17"/>
    <x v="11"/>
    <n v="0"/>
    <n v="164"/>
    <n v="5"/>
  </r>
  <r>
    <x v="0"/>
    <x v="1"/>
    <x v="1"/>
    <x v="2"/>
    <x v="4"/>
    <x v="17"/>
    <x v="12"/>
    <n v="0"/>
    <n v="164"/>
    <n v="5"/>
  </r>
  <r>
    <x v="0"/>
    <x v="1"/>
    <x v="1"/>
    <x v="2"/>
    <x v="4"/>
    <x v="17"/>
    <x v="13"/>
    <n v="0"/>
    <n v="164"/>
    <n v="5"/>
  </r>
  <r>
    <x v="0"/>
    <x v="1"/>
    <x v="1"/>
    <x v="2"/>
    <x v="4"/>
    <x v="17"/>
    <x v="14"/>
    <n v="0"/>
    <n v="164"/>
    <n v="5"/>
  </r>
  <r>
    <x v="0"/>
    <x v="1"/>
    <x v="1"/>
    <x v="2"/>
    <x v="4"/>
    <x v="17"/>
    <x v="15"/>
    <n v="0"/>
    <n v="164"/>
    <n v="5"/>
  </r>
  <r>
    <x v="0"/>
    <x v="1"/>
    <x v="1"/>
    <x v="2"/>
    <x v="4"/>
    <x v="17"/>
    <x v="16"/>
    <n v="0"/>
    <n v="164"/>
    <n v="5"/>
  </r>
  <r>
    <x v="0"/>
    <x v="1"/>
    <x v="1"/>
    <x v="2"/>
    <x v="4"/>
    <x v="17"/>
    <x v="17"/>
    <n v="0"/>
    <n v="164"/>
    <n v="5"/>
  </r>
  <r>
    <x v="0"/>
    <x v="1"/>
    <x v="1"/>
    <x v="2"/>
    <x v="4"/>
    <x v="17"/>
    <x v="18"/>
    <n v="0"/>
    <n v="164"/>
    <n v="5"/>
  </r>
  <r>
    <x v="0"/>
    <x v="1"/>
    <x v="1"/>
    <x v="2"/>
    <x v="4"/>
    <x v="18"/>
    <x v="0"/>
    <n v="0"/>
    <n v="164"/>
    <n v="5"/>
  </r>
  <r>
    <x v="0"/>
    <x v="1"/>
    <x v="1"/>
    <x v="2"/>
    <x v="4"/>
    <x v="18"/>
    <x v="1"/>
    <n v="0"/>
    <n v="164"/>
    <n v="5"/>
  </r>
  <r>
    <x v="0"/>
    <x v="1"/>
    <x v="1"/>
    <x v="2"/>
    <x v="4"/>
    <x v="18"/>
    <x v="2"/>
    <n v="0"/>
    <n v="164"/>
    <n v="5"/>
  </r>
  <r>
    <x v="0"/>
    <x v="1"/>
    <x v="1"/>
    <x v="2"/>
    <x v="4"/>
    <x v="18"/>
    <x v="3"/>
    <n v="0"/>
    <n v="164"/>
    <n v="5"/>
  </r>
  <r>
    <x v="0"/>
    <x v="1"/>
    <x v="1"/>
    <x v="2"/>
    <x v="4"/>
    <x v="18"/>
    <x v="4"/>
    <n v="0"/>
    <n v="164"/>
    <n v="5"/>
  </r>
  <r>
    <x v="0"/>
    <x v="1"/>
    <x v="1"/>
    <x v="2"/>
    <x v="4"/>
    <x v="18"/>
    <x v="5"/>
    <n v="0"/>
    <n v="164"/>
    <n v="5"/>
  </r>
  <r>
    <x v="0"/>
    <x v="1"/>
    <x v="1"/>
    <x v="2"/>
    <x v="4"/>
    <x v="18"/>
    <x v="6"/>
    <n v="0"/>
    <n v="164"/>
    <n v="5"/>
  </r>
  <r>
    <x v="0"/>
    <x v="1"/>
    <x v="1"/>
    <x v="2"/>
    <x v="4"/>
    <x v="18"/>
    <x v="7"/>
    <n v="0"/>
    <n v="164"/>
    <n v="5"/>
  </r>
  <r>
    <x v="0"/>
    <x v="1"/>
    <x v="1"/>
    <x v="2"/>
    <x v="4"/>
    <x v="18"/>
    <x v="8"/>
    <n v="0"/>
    <n v="164"/>
    <n v="5"/>
  </r>
  <r>
    <x v="0"/>
    <x v="1"/>
    <x v="1"/>
    <x v="2"/>
    <x v="4"/>
    <x v="18"/>
    <x v="9"/>
    <n v="0"/>
    <n v="164"/>
    <n v="5"/>
  </r>
  <r>
    <x v="0"/>
    <x v="1"/>
    <x v="1"/>
    <x v="2"/>
    <x v="4"/>
    <x v="18"/>
    <x v="10"/>
    <n v="0"/>
    <n v="164"/>
    <n v="5"/>
  </r>
  <r>
    <x v="0"/>
    <x v="1"/>
    <x v="1"/>
    <x v="2"/>
    <x v="4"/>
    <x v="18"/>
    <x v="11"/>
    <n v="0"/>
    <n v="164"/>
    <n v="5"/>
  </r>
  <r>
    <x v="0"/>
    <x v="1"/>
    <x v="1"/>
    <x v="2"/>
    <x v="4"/>
    <x v="18"/>
    <x v="12"/>
    <n v="0"/>
    <n v="164"/>
    <n v="5"/>
  </r>
  <r>
    <x v="0"/>
    <x v="1"/>
    <x v="1"/>
    <x v="2"/>
    <x v="4"/>
    <x v="18"/>
    <x v="13"/>
    <n v="0"/>
    <n v="164"/>
    <n v="5"/>
  </r>
  <r>
    <x v="0"/>
    <x v="1"/>
    <x v="1"/>
    <x v="2"/>
    <x v="4"/>
    <x v="18"/>
    <x v="14"/>
    <n v="0"/>
    <n v="164"/>
    <n v="5"/>
  </r>
  <r>
    <x v="0"/>
    <x v="1"/>
    <x v="1"/>
    <x v="2"/>
    <x v="4"/>
    <x v="18"/>
    <x v="15"/>
    <n v="0"/>
    <n v="164"/>
    <n v="5"/>
  </r>
  <r>
    <x v="0"/>
    <x v="1"/>
    <x v="1"/>
    <x v="2"/>
    <x v="4"/>
    <x v="18"/>
    <x v="16"/>
    <n v="0"/>
    <n v="164"/>
    <n v="5"/>
  </r>
  <r>
    <x v="0"/>
    <x v="1"/>
    <x v="1"/>
    <x v="2"/>
    <x v="4"/>
    <x v="18"/>
    <x v="17"/>
    <n v="0"/>
    <n v="164"/>
    <n v="5"/>
  </r>
  <r>
    <x v="0"/>
    <x v="1"/>
    <x v="1"/>
    <x v="2"/>
    <x v="4"/>
    <x v="18"/>
    <x v="18"/>
    <n v="0"/>
    <n v="164"/>
    <n v="5"/>
  </r>
  <r>
    <x v="0"/>
    <x v="1"/>
    <x v="1"/>
    <x v="2"/>
    <x v="4"/>
    <x v="19"/>
    <x v="0"/>
    <n v="0"/>
    <n v="164"/>
    <n v="5"/>
  </r>
  <r>
    <x v="0"/>
    <x v="1"/>
    <x v="1"/>
    <x v="2"/>
    <x v="4"/>
    <x v="19"/>
    <x v="1"/>
    <n v="0"/>
    <n v="164"/>
    <n v="5"/>
  </r>
  <r>
    <x v="0"/>
    <x v="1"/>
    <x v="1"/>
    <x v="2"/>
    <x v="4"/>
    <x v="19"/>
    <x v="2"/>
    <n v="0"/>
    <n v="164"/>
    <n v="5"/>
  </r>
  <r>
    <x v="0"/>
    <x v="1"/>
    <x v="1"/>
    <x v="2"/>
    <x v="4"/>
    <x v="19"/>
    <x v="3"/>
    <n v="0"/>
    <n v="164"/>
    <n v="5"/>
  </r>
  <r>
    <x v="0"/>
    <x v="1"/>
    <x v="1"/>
    <x v="2"/>
    <x v="4"/>
    <x v="19"/>
    <x v="4"/>
    <n v="0"/>
    <n v="164"/>
    <n v="5"/>
  </r>
  <r>
    <x v="0"/>
    <x v="1"/>
    <x v="1"/>
    <x v="2"/>
    <x v="4"/>
    <x v="19"/>
    <x v="5"/>
    <n v="0"/>
    <n v="164"/>
    <n v="5"/>
  </r>
  <r>
    <x v="0"/>
    <x v="1"/>
    <x v="1"/>
    <x v="2"/>
    <x v="4"/>
    <x v="19"/>
    <x v="6"/>
    <n v="0"/>
    <n v="164"/>
    <n v="5"/>
  </r>
  <r>
    <x v="0"/>
    <x v="1"/>
    <x v="1"/>
    <x v="2"/>
    <x v="4"/>
    <x v="19"/>
    <x v="7"/>
    <n v="0"/>
    <n v="164"/>
    <n v="5"/>
  </r>
  <r>
    <x v="0"/>
    <x v="1"/>
    <x v="1"/>
    <x v="2"/>
    <x v="4"/>
    <x v="19"/>
    <x v="8"/>
    <n v="0"/>
    <n v="164"/>
    <n v="5"/>
  </r>
  <r>
    <x v="0"/>
    <x v="1"/>
    <x v="1"/>
    <x v="2"/>
    <x v="4"/>
    <x v="19"/>
    <x v="9"/>
    <n v="0"/>
    <n v="164"/>
    <n v="5"/>
  </r>
  <r>
    <x v="0"/>
    <x v="1"/>
    <x v="1"/>
    <x v="2"/>
    <x v="4"/>
    <x v="19"/>
    <x v="10"/>
    <n v="0"/>
    <n v="164"/>
    <n v="5"/>
  </r>
  <r>
    <x v="0"/>
    <x v="1"/>
    <x v="1"/>
    <x v="2"/>
    <x v="4"/>
    <x v="19"/>
    <x v="11"/>
    <n v="0"/>
    <n v="164"/>
    <n v="5"/>
  </r>
  <r>
    <x v="0"/>
    <x v="1"/>
    <x v="1"/>
    <x v="2"/>
    <x v="4"/>
    <x v="19"/>
    <x v="12"/>
    <n v="0"/>
    <n v="164"/>
    <n v="5"/>
  </r>
  <r>
    <x v="0"/>
    <x v="1"/>
    <x v="1"/>
    <x v="2"/>
    <x v="4"/>
    <x v="19"/>
    <x v="13"/>
    <n v="0"/>
    <n v="164"/>
    <n v="5"/>
  </r>
  <r>
    <x v="0"/>
    <x v="1"/>
    <x v="1"/>
    <x v="2"/>
    <x v="4"/>
    <x v="19"/>
    <x v="14"/>
    <n v="0"/>
    <n v="164"/>
    <n v="5"/>
  </r>
  <r>
    <x v="0"/>
    <x v="1"/>
    <x v="1"/>
    <x v="2"/>
    <x v="4"/>
    <x v="19"/>
    <x v="15"/>
    <n v="0"/>
    <n v="164"/>
    <n v="5"/>
  </r>
  <r>
    <x v="0"/>
    <x v="1"/>
    <x v="1"/>
    <x v="2"/>
    <x v="4"/>
    <x v="19"/>
    <x v="16"/>
    <n v="0"/>
    <n v="164"/>
    <n v="5"/>
  </r>
  <r>
    <x v="0"/>
    <x v="1"/>
    <x v="1"/>
    <x v="2"/>
    <x v="4"/>
    <x v="19"/>
    <x v="17"/>
    <n v="0"/>
    <n v="164"/>
    <n v="5"/>
  </r>
  <r>
    <x v="0"/>
    <x v="1"/>
    <x v="1"/>
    <x v="2"/>
    <x v="4"/>
    <x v="19"/>
    <x v="18"/>
    <n v="0"/>
    <n v="164"/>
    <n v="5"/>
  </r>
  <r>
    <x v="1"/>
    <x v="1"/>
    <x v="1"/>
    <x v="2"/>
    <x v="0"/>
    <x v="0"/>
    <x v="19"/>
    <n v="0"/>
    <n v="227"/>
    <n v="5"/>
  </r>
  <r>
    <x v="1"/>
    <x v="1"/>
    <x v="1"/>
    <x v="2"/>
    <x v="0"/>
    <x v="1"/>
    <x v="19"/>
    <n v="0"/>
    <n v="227"/>
    <n v="5"/>
  </r>
  <r>
    <x v="1"/>
    <x v="1"/>
    <x v="1"/>
    <x v="2"/>
    <x v="0"/>
    <x v="2"/>
    <x v="19"/>
    <n v="0"/>
    <n v="227"/>
    <n v="5"/>
  </r>
  <r>
    <x v="1"/>
    <x v="1"/>
    <x v="1"/>
    <x v="2"/>
    <x v="0"/>
    <x v="3"/>
    <x v="19"/>
    <n v="0"/>
    <n v="227"/>
    <n v="5"/>
  </r>
  <r>
    <x v="1"/>
    <x v="1"/>
    <x v="1"/>
    <x v="2"/>
    <x v="1"/>
    <x v="4"/>
    <x v="19"/>
    <n v="0"/>
    <n v="177"/>
    <n v="5"/>
  </r>
  <r>
    <x v="1"/>
    <x v="1"/>
    <x v="1"/>
    <x v="2"/>
    <x v="1"/>
    <x v="5"/>
    <x v="19"/>
    <n v="0"/>
    <n v="177"/>
    <n v="5"/>
  </r>
  <r>
    <x v="1"/>
    <x v="1"/>
    <x v="1"/>
    <x v="2"/>
    <x v="1"/>
    <x v="6"/>
    <x v="19"/>
    <n v="0"/>
    <n v="177"/>
    <n v="5"/>
  </r>
  <r>
    <x v="1"/>
    <x v="1"/>
    <x v="1"/>
    <x v="2"/>
    <x v="1"/>
    <x v="7"/>
    <x v="19"/>
    <n v="0"/>
    <n v="177"/>
    <n v="5"/>
  </r>
  <r>
    <x v="1"/>
    <x v="1"/>
    <x v="1"/>
    <x v="2"/>
    <x v="2"/>
    <x v="8"/>
    <x v="19"/>
    <n v="0"/>
    <n v="87"/>
    <n v="5"/>
  </r>
  <r>
    <x v="1"/>
    <x v="1"/>
    <x v="1"/>
    <x v="2"/>
    <x v="2"/>
    <x v="9"/>
    <x v="19"/>
    <n v="0"/>
    <n v="87"/>
    <n v="5"/>
  </r>
  <r>
    <x v="1"/>
    <x v="1"/>
    <x v="1"/>
    <x v="2"/>
    <x v="2"/>
    <x v="10"/>
    <x v="19"/>
    <n v="0"/>
    <n v="87"/>
    <n v="5"/>
  </r>
  <r>
    <x v="1"/>
    <x v="1"/>
    <x v="1"/>
    <x v="2"/>
    <x v="2"/>
    <x v="11"/>
    <x v="19"/>
    <n v="0"/>
    <n v="87"/>
    <n v="5"/>
  </r>
  <r>
    <x v="1"/>
    <x v="1"/>
    <x v="1"/>
    <x v="2"/>
    <x v="3"/>
    <x v="12"/>
    <x v="19"/>
    <n v="0"/>
    <n v="69"/>
    <n v="5"/>
  </r>
  <r>
    <x v="1"/>
    <x v="1"/>
    <x v="1"/>
    <x v="2"/>
    <x v="3"/>
    <x v="13"/>
    <x v="19"/>
    <n v="0"/>
    <n v="69"/>
    <n v="5"/>
  </r>
  <r>
    <x v="1"/>
    <x v="1"/>
    <x v="1"/>
    <x v="2"/>
    <x v="3"/>
    <x v="14"/>
    <x v="19"/>
    <n v="0"/>
    <n v="69"/>
    <n v="5"/>
  </r>
  <r>
    <x v="1"/>
    <x v="1"/>
    <x v="1"/>
    <x v="2"/>
    <x v="3"/>
    <x v="15"/>
    <x v="19"/>
    <n v="0"/>
    <n v="69"/>
    <n v="5"/>
  </r>
  <r>
    <x v="1"/>
    <x v="1"/>
    <x v="1"/>
    <x v="2"/>
    <x v="4"/>
    <x v="16"/>
    <x v="19"/>
    <n v="0"/>
    <n v="15"/>
    <n v="5"/>
  </r>
  <r>
    <x v="1"/>
    <x v="1"/>
    <x v="1"/>
    <x v="2"/>
    <x v="4"/>
    <x v="17"/>
    <x v="19"/>
    <n v="0"/>
    <n v="15"/>
    <n v="5"/>
  </r>
  <r>
    <x v="1"/>
    <x v="1"/>
    <x v="1"/>
    <x v="2"/>
    <x v="4"/>
    <x v="18"/>
    <x v="19"/>
    <n v="0"/>
    <n v="15"/>
    <n v="5"/>
  </r>
  <r>
    <x v="1"/>
    <x v="1"/>
    <x v="1"/>
    <x v="2"/>
    <x v="4"/>
    <x v="19"/>
    <x v="19"/>
    <n v="0"/>
    <n v="15"/>
    <n v="5"/>
  </r>
  <r>
    <x v="1"/>
    <x v="1"/>
    <x v="1"/>
    <x v="2"/>
    <x v="0"/>
    <x v="0"/>
    <x v="9"/>
    <n v="0"/>
    <n v="227"/>
    <n v="5"/>
  </r>
  <r>
    <x v="1"/>
    <x v="1"/>
    <x v="1"/>
    <x v="2"/>
    <x v="0"/>
    <x v="1"/>
    <x v="9"/>
    <n v="0"/>
    <n v="227"/>
    <n v="5"/>
  </r>
  <r>
    <x v="1"/>
    <x v="1"/>
    <x v="1"/>
    <x v="2"/>
    <x v="0"/>
    <x v="2"/>
    <x v="9"/>
    <n v="0"/>
    <n v="227"/>
    <n v="5"/>
  </r>
  <r>
    <x v="1"/>
    <x v="1"/>
    <x v="1"/>
    <x v="2"/>
    <x v="0"/>
    <x v="3"/>
    <x v="9"/>
    <n v="0"/>
    <n v="227"/>
    <n v="5"/>
  </r>
  <r>
    <x v="1"/>
    <x v="1"/>
    <x v="1"/>
    <x v="2"/>
    <x v="1"/>
    <x v="4"/>
    <x v="9"/>
    <n v="0"/>
    <n v="177"/>
    <n v="5"/>
  </r>
  <r>
    <x v="1"/>
    <x v="1"/>
    <x v="1"/>
    <x v="2"/>
    <x v="1"/>
    <x v="5"/>
    <x v="9"/>
    <n v="0"/>
    <n v="177"/>
    <n v="5"/>
  </r>
  <r>
    <x v="1"/>
    <x v="1"/>
    <x v="1"/>
    <x v="2"/>
    <x v="1"/>
    <x v="6"/>
    <x v="9"/>
    <n v="0"/>
    <n v="177"/>
    <n v="5"/>
  </r>
  <r>
    <x v="1"/>
    <x v="1"/>
    <x v="1"/>
    <x v="2"/>
    <x v="1"/>
    <x v="7"/>
    <x v="9"/>
    <n v="0"/>
    <n v="177"/>
    <n v="5"/>
  </r>
  <r>
    <x v="1"/>
    <x v="1"/>
    <x v="1"/>
    <x v="2"/>
    <x v="2"/>
    <x v="8"/>
    <x v="9"/>
    <n v="0"/>
    <n v="87"/>
    <n v="5"/>
  </r>
  <r>
    <x v="1"/>
    <x v="1"/>
    <x v="1"/>
    <x v="2"/>
    <x v="2"/>
    <x v="9"/>
    <x v="9"/>
    <n v="0"/>
    <n v="87"/>
    <n v="5"/>
  </r>
  <r>
    <x v="1"/>
    <x v="1"/>
    <x v="1"/>
    <x v="2"/>
    <x v="2"/>
    <x v="10"/>
    <x v="9"/>
    <n v="0"/>
    <n v="87"/>
    <n v="5"/>
  </r>
  <r>
    <x v="1"/>
    <x v="1"/>
    <x v="1"/>
    <x v="2"/>
    <x v="2"/>
    <x v="11"/>
    <x v="9"/>
    <n v="0"/>
    <n v="87"/>
    <n v="5"/>
  </r>
  <r>
    <x v="1"/>
    <x v="1"/>
    <x v="1"/>
    <x v="2"/>
    <x v="3"/>
    <x v="12"/>
    <x v="9"/>
    <n v="0"/>
    <n v="69"/>
    <n v="5"/>
  </r>
  <r>
    <x v="1"/>
    <x v="1"/>
    <x v="1"/>
    <x v="2"/>
    <x v="3"/>
    <x v="13"/>
    <x v="9"/>
    <n v="0"/>
    <n v="69"/>
    <n v="5"/>
  </r>
  <r>
    <x v="1"/>
    <x v="1"/>
    <x v="1"/>
    <x v="2"/>
    <x v="3"/>
    <x v="14"/>
    <x v="9"/>
    <n v="0"/>
    <n v="69"/>
    <n v="5"/>
  </r>
  <r>
    <x v="1"/>
    <x v="1"/>
    <x v="1"/>
    <x v="2"/>
    <x v="3"/>
    <x v="15"/>
    <x v="9"/>
    <n v="0"/>
    <n v="69"/>
    <n v="5"/>
  </r>
  <r>
    <x v="1"/>
    <x v="1"/>
    <x v="1"/>
    <x v="2"/>
    <x v="4"/>
    <x v="16"/>
    <x v="9"/>
    <n v="0"/>
    <n v="15"/>
    <n v="5"/>
  </r>
  <r>
    <x v="1"/>
    <x v="1"/>
    <x v="1"/>
    <x v="2"/>
    <x v="4"/>
    <x v="17"/>
    <x v="9"/>
    <n v="0"/>
    <n v="15"/>
    <n v="5"/>
  </r>
  <r>
    <x v="1"/>
    <x v="1"/>
    <x v="1"/>
    <x v="2"/>
    <x v="4"/>
    <x v="18"/>
    <x v="9"/>
    <n v="0"/>
    <n v="15"/>
    <n v="5"/>
  </r>
  <r>
    <x v="1"/>
    <x v="1"/>
    <x v="1"/>
    <x v="2"/>
    <x v="4"/>
    <x v="19"/>
    <x v="9"/>
    <n v="0"/>
    <n v="15"/>
    <n v="5"/>
  </r>
  <r>
    <x v="1"/>
    <x v="1"/>
    <x v="1"/>
    <x v="2"/>
    <x v="0"/>
    <x v="0"/>
    <x v="20"/>
    <n v="0"/>
    <n v="227"/>
    <n v="5"/>
  </r>
  <r>
    <x v="1"/>
    <x v="1"/>
    <x v="1"/>
    <x v="2"/>
    <x v="0"/>
    <x v="1"/>
    <x v="20"/>
    <n v="0"/>
    <n v="227"/>
    <n v="5"/>
  </r>
  <r>
    <x v="1"/>
    <x v="1"/>
    <x v="1"/>
    <x v="2"/>
    <x v="0"/>
    <x v="2"/>
    <x v="20"/>
    <n v="0"/>
    <n v="227"/>
    <n v="5"/>
  </r>
  <r>
    <x v="1"/>
    <x v="1"/>
    <x v="1"/>
    <x v="2"/>
    <x v="0"/>
    <x v="3"/>
    <x v="20"/>
    <n v="0"/>
    <n v="227"/>
    <n v="5"/>
  </r>
  <r>
    <x v="1"/>
    <x v="1"/>
    <x v="1"/>
    <x v="2"/>
    <x v="1"/>
    <x v="4"/>
    <x v="20"/>
    <n v="0"/>
    <n v="177"/>
    <n v="5"/>
  </r>
  <r>
    <x v="1"/>
    <x v="1"/>
    <x v="1"/>
    <x v="2"/>
    <x v="1"/>
    <x v="5"/>
    <x v="20"/>
    <n v="0"/>
    <n v="177"/>
    <n v="5"/>
  </r>
  <r>
    <x v="1"/>
    <x v="1"/>
    <x v="1"/>
    <x v="2"/>
    <x v="1"/>
    <x v="6"/>
    <x v="20"/>
    <n v="0"/>
    <n v="177"/>
    <n v="5"/>
  </r>
  <r>
    <x v="1"/>
    <x v="1"/>
    <x v="1"/>
    <x v="2"/>
    <x v="1"/>
    <x v="7"/>
    <x v="20"/>
    <n v="0"/>
    <n v="177"/>
    <n v="5"/>
  </r>
  <r>
    <x v="1"/>
    <x v="1"/>
    <x v="1"/>
    <x v="2"/>
    <x v="2"/>
    <x v="8"/>
    <x v="20"/>
    <n v="0"/>
    <n v="87"/>
    <n v="5"/>
  </r>
  <r>
    <x v="1"/>
    <x v="1"/>
    <x v="1"/>
    <x v="2"/>
    <x v="2"/>
    <x v="9"/>
    <x v="20"/>
    <n v="0"/>
    <n v="87"/>
    <n v="5"/>
  </r>
  <r>
    <x v="1"/>
    <x v="1"/>
    <x v="1"/>
    <x v="2"/>
    <x v="2"/>
    <x v="10"/>
    <x v="20"/>
    <n v="0"/>
    <n v="87"/>
    <n v="5"/>
  </r>
  <r>
    <x v="1"/>
    <x v="1"/>
    <x v="1"/>
    <x v="2"/>
    <x v="2"/>
    <x v="11"/>
    <x v="20"/>
    <n v="0"/>
    <n v="87"/>
    <n v="5"/>
  </r>
  <r>
    <x v="1"/>
    <x v="1"/>
    <x v="1"/>
    <x v="2"/>
    <x v="3"/>
    <x v="12"/>
    <x v="20"/>
    <n v="0"/>
    <n v="69"/>
    <n v="5"/>
  </r>
  <r>
    <x v="1"/>
    <x v="1"/>
    <x v="1"/>
    <x v="2"/>
    <x v="3"/>
    <x v="13"/>
    <x v="20"/>
    <n v="0"/>
    <n v="69"/>
    <n v="5"/>
  </r>
  <r>
    <x v="1"/>
    <x v="1"/>
    <x v="1"/>
    <x v="2"/>
    <x v="3"/>
    <x v="14"/>
    <x v="20"/>
    <n v="0"/>
    <n v="69"/>
    <n v="5"/>
  </r>
  <r>
    <x v="1"/>
    <x v="1"/>
    <x v="1"/>
    <x v="2"/>
    <x v="3"/>
    <x v="15"/>
    <x v="20"/>
    <n v="0"/>
    <n v="69"/>
    <n v="5"/>
  </r>
  <r>
    <x v="1"/>
    <x v="1"/>
    <x v="1"/>
    <x v="2"/>
    <x v="4"/>
    <x v="16"/>
    <x v="20"/>
    <n v="0"/>
    <n v="15"/>
    <n v="5"/>
  </r>
  <r>
    <x v="1"/>
    <x v="1"/>
    <x v="1"/>
    <x v="2"/>
    <x v="4"/>
    <x v="17"/>
    <x v="20"/>
    <n v="0"/>
    <n v="15"/>
    <n v="5"/>
  </r>
  <r>
    <x v="1"/>
    <x v="1"/>
    <x v="1"/>
    <x v="2"/>
    <x v="4"/>
    <x v="18"/>
    <x v="20"/>
    <n v="0"/>
    <n v="15"/>
    <n v="5"/>
  </r>
  <r>
    <x v="1"/>
    <x v="1"/>
    <x v="1"/>
    <x v="2"/>
    <x v="4"/>
    <x v="19"/>
    <x v="20"/>
    <n v="0"/>
    <n v="15"/>
    <n v="5"/>
  </r>
  <r>
    <x v="0"/>
    <x v="1"/>
    <x v="1"/>
    <x v="3"/>
    <x v="0"/>
    <x v="0"/>
    <x v="0"/>
    <n v="6.9109999999999996"/>
    <n v="1465"/>
    <n v="19"/>
  </r>
  <r>
    <x v="0"/>
    <x v="1"/>
    <x v="1"/>
    <x v="3"/>
    <x v="0"/>
    <x v="0"/>
    <x v="1"/>
    <n v="5.3120000000000003"/>
    <n v="1465"/>
    <n v="19"/>
  </r>
  <r>
    <x v="0"/>
    <x v="1"/>
    <x v="1"/>
    <x v="3"/>
    <x v="0"/>
    <x v="0"/>
    <x v="2"/>
    <n v="4.8390000000000004"/>
    <n v="1465"/>
    <n v="19"/>
  </r>
  <r>
    <x v="0"/>
    <x v="1"/>
    <x v="1"/>
    <x v="3"/>
    <x v="0"/>
    <x v="0"/>
    <x v="3"/>
    <n v="4.5350000000000001"/>
    <n v="1465"/>
    <n v="19"/>
  </r>
  <r>
    <x v="0"/>
    <x v="1"/>
    <x v="1"/>
    <x v="3"/>
    <x v="0"/>
    <x v="0"/>
    <x v="4"/>
    <n v="4.0469999999999997"/>
    <n v="1465"/>
    <n v="19"/>
  </r>
  <r>
    <x v="0"/>
    <x v="1"/>
    <x v="1"/>
    <x v="3"/>
    <x v="0"/>
    <x v="0"/>
    <x v="5"/>
    <n v="2.8029999999999999"/>
    <n v="1465"/>
    <n v="19"/>
  </r>
  <r>
    <x v="0"/>
    <x v="1"/>
    <x v="1"/>
    <x v="3"/>
    <x v="0"/>
    <x v="0"/>
    <x v="6"/>
    <n v="2.206"/>
    <n v="1465"/>
    <n v="19"/>
  </r>
  <r>
    <x v="0"/>
    <x v="1"/>
    <x v="1"/>
    <x v="3"/>
    <x v="0"/>
    <x v="0"/>
    <x v="7"/>
    <n v="2.1930000000000001"/>
    <n v="1465"/>
    <n v="19"/>
  </r>
  <r>
    <x v="0"/>
    <x v="1"/>
    <x v="1"/>
    <x v="3"/>
    <x v="0"/>
    <x v="0"/>
    <x v="8"/>
    <n v="1.78"/>
    <n v="1465"/>
    <n v="19"/>
  </r>
  <r>
    <x v="0"/>
    <x v="1"/>
    <x v="1"/>
    <x v="3"/>
    <x v="0"/>
    <x v="0"/>
    <x v="9"/>
    <n v="1.3480000000000001"/>
    <n v="1465"/>
    <n v="19"/>
  </r>
  <r>
    <x v="0"/>
    <x v="1"/>
    <x v="1"/>
    <x v="3"/>
    <x v="0"/>
    <x v="0"/>
    <x v="10"/>
    <n v="1.2569999999999999"/>
    <n v="1465"/>
    <n v="19"/>
  </r>
  <r>
    <x v="0"/>
    <x v="1"/>
    <x v="1"/>
    <x v="3"/>
    <x v="0"/>
    <x v="0"/>
    <x v="11"/>
    <n v="1.1359999999999999"/>
    <n v="1465"/>
    <n v="19"/>
  </r>
  <r>
    <x v="0"/>
    <x v="1"/>
    <x v="1"/>
    <x v="3"/>
    <x v="0"/>
    <x v="0"/>
    <x v="12"/>
    <n v="1.1140000000000001"/>
    <n v="1465"/>
    <n v="19"/>
  </r>
  <r>
    <x v="0"/>
    <x v="1"/>
    <x v="1"/>
    <x v="3"/>
    <x v="0"/>
    <x v="0"/>
    <x v="13"/>
    <n v="1.0409999999999999"/>
    <n v="1465"/>
    <n v="19"/>
  </r>
  <r>
    <x v="0"/>
    <x v="1"/>
    <x v="1"/>
    <x v="3"/>
    <x v="0"/>
    <x v="0"/>
    <x v="14"/>
    <n v="1.032"/>
    <n v="1465"/>
    <n v="19"/>
  </r>
  <r>
    <x v="0"/>
    <x v="1"/>
    <x v="1"/>
    <x v="3"/>
    <x v="0"/>
    <x v="0"/>
    <x v="15"/>
    <n v="0.95699999999999996"/>
    <n v="1465"/>
    <n v="19"/>
  </r>
  <r>
    <x v="0"/>
    <x v="1"/>
    <x v="1"/>
    <x v="3"/>
    <x v="0"/>
    <x v="0"/>
    <x v="16"/>
    <n v="0.79400000000000004"/>
    <n v="1465"/>
    <n v="19"/>
  </r>
  <r>
    <x v="0"/>
    <x v="1"/>
    <x v="1"/>
    <x v="3"/>
    <x v="0"/>
    <x v="0"/>
    <x v="17"/>
    <n v="0.75800000000000001"/>
    <n v="1465"/>
    <n v="19"/>
  </r>
  <r>
    <x v="0"/>
    <x v="1"/>
    <x v="1"/>
    <x v="3"/>
    <x v="0"/>
    <x v="0"/>
    <x v="18"/>
    <n v="0.63500000000000001"/>
    <n v="1465"/>
    <n v="19"/>
  </r>
  <r>
    <x v="0"/>
    <x v="1"/>
    <x v="1"/>
    <x v="3"/>
    <x v="0"/>
    <x v="1"/>
    <x v="0"/>
    <n v="7.1870000000000003"/>
    <n v="1465"/>
    <n v="19"/>
  </r>
  <r>
    <x v="0"/>
    <x v="1"/>
    <x v="1"/>
    <x v="3"/>
    <x v="0"/>
    <x v="1"/>
    <x v="1"/>
    <n v="5.78"/>
    <n v="1465"/>
    <n v="19"/>
  </r>
  <r>
    <x v="0"/>
    <x v="1"/>
    <x v="1"/>
    <x v="3"/>
    <x v="0"/>
    <x v="1"/>
    <x v="2"/>
    <n v="5.1029999999999998"/>
    <n v="1465"/>
    <n v="19"/>
  </r>
  <r>
    <x v="0"/>
    <x v="1"/>
    <x v="1"/>
    <x v="3"/>
    <x v="0"/>
    <x v="1"/>
    <x v="3"/>
    <n v="4.8849999999999998"/>
    <n v="1465"/>
    <n v="19"/>
  </r>
  <r>
    <x v="0"/>
    <x v="1"/>
    <x v="1"/>
    <x v="3"/>
    <x v="0"/>
    <x v="1"/>
    <x v="4"/>
    <n v="4.2619999999999996"/>
    <n v="1465"/>
    <n v="19"/>
  </r>
  <r>
    <x v="0"/>
    <x v="1"/>
    <x v="1"/>
    <x v="3"/>
    <x v="0"/>
    <x v="1"/>
    <x v="5"/>
    <n v="2.8359999999999999"/>
    <n v="1465"/>
    <n v="19"/>
  </r>
  <r>
    <x v="0"/>
    <x v="1"/>
    <x v="1"/>
    <x v="3"/>
    <x v="0"/>
    <x v="1"/>
    <x v="6"/>
    <n v="2.5939999999999999"/>
    <n v="1465"/>
    <n v="19"/>
  </r>
  <r>
    <x v="0"/>
    <x v="1"/>
    <x v="1"/>
    <x v="3"/>
    <x v="0"/>
    <x v="1"/>
    <x v="7"/>
    <n v="2.177"/>
    <n v="1465"/>
    <n v="19"/>
  </r>
  <r>
    <x v="0"/>
    <x v="1"/>
    <x v="1"/>
    <x v="3"/>
    <x v="0"/>
    <x v="1"/>
    <x v="8"/>
    <n v="2.0990000000000002"/>
    <n v="1465"/>
    <n v="19"/>
  </r>
  <r>
    <x v="0"/>
    <x v="1"/>
    <x v="1"/>
    <x v="3"/>
    <x v="0"/>
    <x v="1"/>
    <x v="9"/>
    <n v="1.7529999999999999"/>
    <n v="1465"/>
    <n v="19"/>
  </r>
  <r>
    <x v="0"/>
    <x v="1"/>
    <x v="1"/>
    <x v="3"/>
    <x v="0"/>
    <x v="1"/>
    <x v="10"/>
    <n v="1.538"/>
    <n v="1465"/>
    <n v="19"/>
  </r>
  <r>
    <x v="0"/>
    <x v="1"/>
    <x v="1"/>
    <x v="3"/>
    <x v="0"/>
    <x v="1"/>
    <x v="11"/>
    <n v="1.335"/>
    <n v="1465"/>
    <n v="19"/>
  </r>
  <r>
    <x v="0"/>
    <x v="1"/>
    <x v="1"/>
    <x v="3"/>
    <x v="0"/>
    <x v="1"/>
    <x v="12"/>
    <n v="1.2649999999999999"/>
    <n v="1465"/>
    <n v="19"/>
  </r>
  <r>
    <x v="0"/>
    <x v="1"/>
    <x v="1"/>
    <x v="3"/>
    <x v="0"/>
    <x v="1"/>
    <x v="13"/>
    <n v="1.198"/>
    <n v="1465"/>
    <n v="19"/>
  </r>
  <r>
    <x v="0"/>
    <x v="1"/>
    <x v="1"/>
    <x v="3"/>
    <x v="0"/>
    <x v="1"/>
    <x v="14"/>
    <n v="0.98099999999999998"/>
    <n v="1465"/>
    <n v="19"/>
  </r>
  <r>
    <x v="0"/>
    <x v="1"/>
    <x v="1"/>
    <x v="3"/>
    <x v="0"/>
    <x v="1"/>
    <x v="15"/>
    <n v="0.754"/>
    <n v="1465"/>
    <n v="19"/>
  </r>
  <r>
    <x v="0"/>
    <x v="1"/>
    <x v="1"/>
    <x v="3"/>
    <x v="0"/>
    <x v="1"/>
    <x v="16"/>
    <n v="0.68500000000000005"/>
    <n v="1465"/>
    <n v="19"/>
  </r>
  <r>
    <x v="0"/>
    <x v="1"/>
    <x v="1"/>
    <x v="3"/>
    <x v="0"/>
    <x v="1"/>
    <x v="17"/>
    <n v="0.67300000000000004"/>
    <n v="1465"/>
    <n v="19"/>
  </r>
  <r>
    <x v="0"/>
    <x v="1"/>
    <x v="1"/>
    <x v="3"/>
    <x v="0"/>
    <x v="1"/>
    <x v="18"/>
    <n v="0.59099999999999997"/>
    <n v="1465"/>
    <n v="19"/>
  </r>
  <r>
    <x v="0"/>
    <x v="1"/>
    <x v="1"/>
    <x v="3"/>
    <x v="0"/>
    <x v="2"/>
    <x v="0"/>
    <n v="7.3380000000000001"/>
    <n v="1465"/>
    <n v="19"/>
  </r>
  <r>
    <x v="0"/>
    <x v="1"/>
    <x v="1"/>
    <x v="3"/>
    <x v="0"/>
    <x v="2"/>
    <x v="1"/>
    <n v="5.88"/>
    <n v="1465"/>
    <n v="19"/>
  </r>
  <r>
    <x v="0"/>
    <x v="1"/>
    <x v="1"/>
    <x v="3"/>
    <x v="0"/>
    <x v="2"/>
    <x v="2"/>
    <n v="5.38"/>
    <n v="1465"/>
    <n v="19"/>
  </r>
  <r>
    <x v="0"/>
    <x v="1"/>
    <x v="1"/>
    <x v="3"/>
    <x v="0"/>
    <x v="2"/>
    <x v="3"/>
    <n v="5.0730000000000004"/>
    <n v="1465"/>
    <n v="19"/>
  </r>
  <r>
    <x v="0"/>
    <x v="1"/>
    <x v="1"/>
    <x v="3"/>
    <x v="0"/>
    <x v="2"/>
    <x v="4"/>
    <n v="4.5970000000000004"/>
    <n v="1465"/>
    <n v="19"/>
  </r>
  <r>
    <x v="0"/>
    <x v="1"/>
    <x v="1"/>
    <x v="3"/>
    <x v="0"/>
    <x v="2"/>
    <x v="5"/>
    <n v="3.8639999999999999"/>
    <n v="1465"/>
    <n v="19"/>
  </r>
  <r>
    <x v="0"/>
    <x v="1"/>
    <x v="1"/>
    <x v="3"/>
    <x v="0"/>
    <x v="2"/>
    <x v="6"/>
    <n v="3.3730000000000002"/>
    <n v="1465"/>
    <n v="19"/>
  </r>
  <r>
    <x v="0"/>
    <x v="1"/>
    <x v="1"/>
    <x v="3"/>
    <x v="0"/>
    <x v="2"/>
    <x v="7"/>
    <n v="3.2210000000000001"/>
    <n v="1465"/>
    <n v="19"/>
  </r>
  <r>
    <x v="0"/>
    <x v="1"/>
    <x v="1"/>
    <x v="3"/>
    <x v="0"/>
    <x v="2"/>
    <x v="8"/>
    <n v="2.6190000000000002"/>
    <n v="1465"/>
    <n v="19"/>
  </r>
  <r>
    <x v="0"/>
    <x v="1"/>
    <x v="1"/>
    <x v="3"/>
    <x v="0"/>
    <x v="2"/>
    <x v="9"/>
    <n v="1.843"/>
    <n v="1465"/>
    <n v="19"/>
  </r>
  <r>
    <x v="0"/>
    <x v="1"/>
    <x v="1"/>
    <x v="3"/>
    <x v="0"/>
    <x v="2"/>
    <x v="10"/>
    <n v="1.462"/>
    <n v="1465"/>
    <n v="19"/>
  </r>
  <r>
    <x v="0"/>
    <x v="1"/>
    <x v="1"/>
    <x v="3"/>
    <x v="0"/>
    <x v="2"/>
    <x v="11"/>
    <n v="1.411"/>
    <n v="1465"/>
    <n v="19"/>
  </r>
  <r>
    <x v="0"/>
    <x v="1"/>
    <x v="1"/>
    <x v="3"/>
    <x v="0"/>
    <x v="2"/>
    <x v="12"/>
    <n v="1.18"/>
    <n v="1465"/>
    <n v="19"/>
  </r>
  <r>
    <x v="0"/>
    <x v="1"/>
    <x v="1"/>
    <x v="3"/>
    <x v="0"/>
    <x v="2"/>
    <x v="13"/>
    <n v="1.159"/>
    <n v="1465"/>
    <n v="19"/>
  </r>
  <r>
    <x v="0"/>
    <x v="1"/>
    <x v="1"/>
    <x v="3"/>
    <x v="0"/>
    <x v="2"/>
    <x v="14"/>
    <n v="1.1140000000000001"/>
    <n v="1465"/>
    <n v="19"/>
  </r>
  <r>
    <x v="0"/>
    <x v="1"/>
    <x v="1"/>
    <x v="3"/>
    <x v="0"/>
    <x v="2"/>
    <x v="15"/>
    <n v="0.98599999999999999"/>
    <n v="1465"/>
    <n v="19"/>
  </r>
  <r>
    <x v="0"/>
    <x v="1"/>
    <x v="1"/>
    <x v="3"/>
    <x v="0"/>
    <x v="2"/>
    <x v="16"/>
    <n v="0.81499999999999995"/>
    <n v="1465"/>
    <n v="19"/>
  </r>
  <r>
    <x v="0"/>
    <x v="1"/>
    <x v="1"/>
    <x v="3"/>
    <x v="0"/>
    <x v="2"/>
    <x v="17"/>
    <n v="0.68500000000000005"/>
    <n v="1465"/>
    <n v="19"/>
  </r>
  <r>
    <x v="0"/>
    <x v="1"/>
    <x v="1"/>
    <x v="3"/>
    <x v="0"/>
    <x v="2"/>
    <x v="18"/>
    <n v="0.627"/>
    <n v="1465"/>
    <n v="19"/>
  </r>
  <r>
    <x v="0"/>
    <x v="1"/>
    <x v="1"/>
    <x v="3"/>
    <x v="0"/>
    <x v="3"/>
    <x v="0"/>
    <n v="7.4109999999999996"/>
    <n v="1465"/>
    <n v="19"/>
  </r>
  <r>
    <x v="0"/>
    <x v="1"/>
    <x v="1"/>
    <x v="3"/>
    <x v="0"/>
    <x v="3"/>
    <x v="1"/>
    <n v="5.6630000000000003"/>
    <n v="1465"/>
    <n v="19"/>
  </r>
  <r>
    <x v="0"/>
    <x v="1"/>
    <x v="1"/>
    <x v="3"/>
    <x v="0"/>
    <x v="3"/>
    <x v="2"/>
    <n v="5.0620000000000003"/>
    <n v="1465"/>
    <n v="19"/>
  </r>
  <r>
    <x v="0"/>
    <x v="1"/>
    <x v="1"/>
    <x v="3"/>
    <x v="0"/>
    <x v="3"/>
    <x v="3"/>
    <n v="4.8499999999999996"/>
    <n v="1465"/>
    <n v="19"/>
  </r>
  <r>
    <x v="0"/>
    <x v="1"/>
    <x v="1"/>
    <x v="3"/>
    <x v="0"/>
    <x v="3"/>
    <x v="4"/>
    <n v="4.2649999999999997"/>
    <n v="1465"/>
    <n v="19"/>
  </r>
  <r>
    <x v="0"/>
    <x v="1"/>
    <x v="1"/>
    <x v="3"/>
    <x v="0"/>
    <x v="3"/>
    <x v="5"/>
    <n v="3.343"/>
    <n v="1465"/>
    <n v="19"/>
  </r>
  <r>
    <x v="0"/>
    <x v="1"/>
    <x v="1"/>
    <x v="3"/>
    <x v="0"/>
    <x v="3"/>
    <x v="6"/>
    <n v="2.419"/>
    <n v="1465"/>
    <n v="19"/>
  </r>
  <r>
    <x v="0"/>
    <x v="1"/>
    <x v="1"/>
    <x v="3"/>
    <x v="0"/>
    <x v="3"/>
    <x v="7"/>
    <n v="2.1179999999999999"/>
    <n v="1465"/>
    <n v="19"/>
  </r>
  <r>
    <x v="0"/>
    <x v="1"/>
    <x v="1"/>
    <x v="3"/>
    <x v="0"/>
    <x v="3"/>
    <x v="8"/>
    <n v="1.788"/>
    <n v="1465"/>
    <n v="19"/>
  </r>
  <r>
    <x v="0"/>
    <x v="1"/>
    <x v="1"/>
    <x v="3"/>
    <x v="0"/>
    <x v="3"/>
    <x v="9"/>
    <n v="1.571"/>
    <n v="1465"/>
    <n v="19"/>
  </r>
  <r>
    <x v="0"/>
    <x v="1"/>
    <x v="1"/>
    <x v="3"/>
    <x v="0"/>
    <x v="3"/>
    <x v="10"/>
    <n v="1.383"/>
    <n v="1465"/>
    <n v="19"/>
  </r>
  <r>
    <x v="0"/>
    <x v="1"/>
    <x v="1"/>
    <x v="3"/>
    <x v="0"/>
    <x v="3"/>
    <x v="11"/>
    <n v="1.2749999999999999"/>
    <n v="1465"/>
    <n v="19"/>
  </r>
  <r>
    <x v="0"/>
    <x v="1"/>
    <x v="1"/>
    <x v="3"/>
    <x v="0"/>
    <x v="3"/>
    <x v="12"/>
    <n v="1.171"/>
    <n v="1465"/>
    <n v="19"/>
  </r>
  <r>
    <x v="0"/>
    <x v="1"/>
    <x v="1"/>
    <x v="3"/>
    <x v="0"/>
    <x v="3"/>
    <x v="13"/>
    <n v="1.1200000000000001"/>
    <n v="1465"/>
    <n v="19"/>
  </r>
  <r>
    <x v="0"/>
    <x v="1"/>
    <x v="1"/>
    <x v="3"/>
    <x v="0"/>
    <x v="3"/>
    <x v="14"/>
    <n v="1.036"/>
    <n v="1465"/>
    <n v="19"/>
  </r>
  <r>
    <x v="0"/>
    <x v="1"/>
    <x v="1"/>
    <x v="3"/>
    <x v="0"/>
    <x v="3"/>
    <x v="15"/>
    <n v="0.95099999999999996"/>
    <n v="1465"/>
    <n v="19"/>
  </r>
  <r>
    <x v="0"/>
    <x v="1"/>
    <x v="1"/>
    <x v="3"/>
    <x v="0"/>
    <x v="3"/>
    <x v="16"/>
    <n v="0.752"/>
    <n v="1465"/>
    <n v="19"/>
  </r>
  <r>
    <x v="0"/>
    <x v="1"/>
    <x v="1"/>
    <x v="3"/>
    <x v="0"/>
    <x v="3"/>
    <x v="17"/>
    <n v="0.68500000000000005"/>
    <n v="1465"/>
    <n v="19"/>
  </r>
  <r>
    <x v="0"/>
    <x v="1"/>
    <x v="1"/>
    <x v="3"/>
    <x v="0"/>
    <x v="3"/>
    <x v="18"/>
    <n v="0.59099999999999997"/>
    <n v="1465"/>
    <n v="19"/>
  </r>
  <r>
    <x v="0"/>
    <x v="1"/>
    <x v="1"/>
    <x v="3"/>
    <x v="1"/>
    <x v="4"/>
    <x v="0"/>
    <n v="10.727"/>
    <n v="1946"/>
    <n v="19"/>
  </r>
  <r>
    <x v="0"/>
    <x v="1"/>
    <x v="1"/>
    <x v="3"/>
    <x v="1"/>
    <x v="4"/>
    <x v="1"/>
    <n v="8.641"/>
    <n v="1946"/>
    <n v="19"/>
  </r>
  <r>
    <x v="0"/>
    <x v="1"/>
    <x v="1"/>
    <x v="3"/>
    <x v="1"/>
    <x v="4"/>
    <x v="2"/>
    <n v="7.7510000000000003"/>
    <n v="1946"/>
    <n v="19"/>
  </r>
  <r>
    <x v="0"/>
    <x v="1"/>
    <x v="1"/>
    <x v="3"/>
    <x v="1"/>
    <x v="4"/>
    <x v="3"/>
    <n v="7.2839999999999998"/>
    <n v="1946"/>
    <n v="19"/>
  </r>
  <r>
    <x v="0"/>
    <x v="1"/>
    <x v="1"/>
    <x v="3"/>
    <x v="1"/>
    <x v="4"/>
    <x v="4"/>
    <n v="6.6970000000000001"/>
    <n v="1946"/>
    <n v="19"/>
  </r>
  <r>
    <x v="0"/>
    <x v="1"/>
    <x v="1"/>
    <x v="3"/>
    <x v="1"/>
    <x v="4"/>
    <x v="5"/>
    <n v="6.4710000000000001"/>
    <n v="1946"/>
    <n v="19"/>
  </r>
  <r>
    <x v="0"/>
    <x v="1"/>
    <x v="1"/>
    <x v="3"/>
    <x v="1"/>
    <x v="4"/>
    <x v="6"/>
    <n v="6.242"/>
    <n v="1946"/>
    <n v="19"/>
  </r>
  <r>
    <x v="0"/>
    <x v="1"/>
    <x v="1"/>
    <x v="3"/>
    <x v="1"/>
    <x v="4"/>
    <x v="7"/>
    <n v="6.0709999999999997"/>
    <n v="1946"/>
    <n v="19"/>
  </r>
  <r>
    <x v="0"/>
    <x v="1"/>
    <x v="1"/>
    <x v="3"/>
    <x v="1"/>
    <x v="4"/>
    <x v="8"/>
    <n v="5.08"/>
    <n v="1946"/>
    <n v="19"/>
  </r>
  <r>
    <x v="0"/>
    <x v="1"/>
    <x v="1"/>
    <x v="3"/>
    <x v="1"/>
    <x v="4"/>
    <x v="9"/>
    <n v="4.6760000000000002"/>
    <n v="1946"/>
    <n v="19"/>
  </r>
  <r>
    <x v="0"/>
    <x v="1"/>
    <x v="1"/>
    <x v="3"/>
    <x v="1"/>
    <x v="4"/>
    <x v="10"/>
    <n v="4.3109999999999999"/>
    <n v="1946"/>
    <n v="19"/>
  </r>
  <r>
    <x v="0"/>
    <x v="1"/>
    <x v="1"/>
    <x v="3"/>
    <x v="1"/>
    <x v="4"/>
    <x v="11"/>
    <n v="4.0540000000000003"/>
    <n v="1946"/>
    <n v="19"/>
  </r>
  <r>
    <x v="0"/>
    <x v="1"/>
    <x v="1"/>
    <x v="3"/>
    <x v="1"/>
    <x v="4"/>
    <x v="12"/>
    <n v="3.6150000000000002"/>
    <n v="1946"/>
    <n v="19"/>
  </r>
  <r>
    <x v="0"/>
    <x v="1"/>
    <x v="1"/>
    <x v="3"/>
    <x v="1"/>
    <x v="4"/>
    <x v="13"/>
    <n v="3.5179999999999998"/>
    <n v="1946"/>
    <n v="19"/>
  </r>
  <r>
    <x v="0"/>
    <x v="1"/>
    <x v="1"/>
    <x v="3"/>
    <x v="1"/>
    <x v="4"/>
    <x v="14"/>
    <n v="3.4580000000000002"/>
    <n v="1946"/>
    <n v="19"/>
  </r>
  <r>
    <x v="0"/>
    <x v="1"/>
    <x v="1"/>
    <x v="3"/>
    <x v="1"/>
    <x v="4"/>
    <x v="15"/>
    <n v="3.3330000000000002"/>
    <n v="1946"/>
    <n v="19"/>
  </r>
  <r>
    <x v="0"/>
    <x v="1"/>
    <x v="1"/>
    <x v="3"/>
    <x v="1"/>
    <x v="4"/>
    <x v="16"/>
    <n v="3.085"/>
    <n v="1946"/>
    <n v="19"/>
  </r>
  <r>
    <x v="0"/>
    <x v="1"/>
    <x v="1"/>
    <x v="3"/>
    <x v="1"/>
    <x v="4"/>
    <x v="17"/>
    <n v="2.6850000000000001"/>
    <n v="1946"/>
    <n v="19"/>
  </r>
  <r>
    <x v="0"/>
    <x v="1"/>
    <x v="1"/>
    <x v="3"/>
    <x v="1"/>
    <x v="4"/>
    <x v="18"/>
    <n v="1.89"/>
    <n v="1946"/>
    <n v="19"/>
  </r>
  <r>
    <x v="0"/>
    <x v="1"/>
    <x v="1"/>
    <x v="3"/>
    <x v="1"/>
    <x v="5"/>
    <x v="0"/>
    <n v="12.593999999999999"/>
    <n v="1946"/>
    <n v="19"/>
  </r>
  <r>
    <x v="0"/>
    <x v="1"/>
    <x v="1"/>
    <x v="3"/>
    <x v="1"/>
    <x v="5"/>
    <x v="1"/>
    <n v="9.6579999999999995"/>
    <n v="1946"/>
    <n v="19"/>
  </r>
  <r>
    <x v="0"/>
    <x v="1"/>
    <x v="1"/>
    <x v="3"/>
    <x v="1"/>
    <x v="5"/>
    <x v="2"/>
    <n v="8.5950000000000006"/>
    <n v="1946"/>
    <n v="19"/>
  </r>
  <r>
    <x v="0"/>
    <x v="1"/>
    <x v="1"/>
    <x v="3"/>
    <x v="1"/>
    <x v="5"/>
    <x v="3"/>
    <n v="8.5920000000000005"/>
    <n v="1946"/>
    <n v="19"/>
  </r>
  <r>
    <x v="0"/>
    <x v="1"/>
    <x v="1"/>
    <x v="3"/>
    <x v="1"/>
    <x v="5"/>
    <x v="4"/>
    <n v="8.1630000000000003"/>
    <n v="1946"/>
    <n v="19"/>
  </r>
  <r>
    <x v="0"/>
    <x v="1"/>
    <x v="1"/>
    <x v="3"/>
    <x v="1"/>
    <x v="5"/>
    <x v="5"/>
    <n v="7.2290000000000001"/>
    <n v="1946"/>
    <n v="19"/>
  </r>
  <r>
    <x v="0"/>
    <x v="1"/>
    <x v="1"/>
    <x v="3"/>
    <x v="1"/>
    <x v="5"/>
    <x v="6"/>
    <n v="7.101"/>
    <n v="1946"/>
    <n v="19"/>
  </r>
  <r>
    <x v="0"/>
    <x v="1"/>
    <x v="1"/>
    <x v="3"/>
    <x v="1"/>
    <x v="5"/>
    <x v="7"/>
    <n v="6.7759999999999998"/>
    <n v="1946"/>
    <n v="19"/>
  </r>
  <r>
    <x v="0"/>
    <x v="1"/>
    <x v="1"/>
    <x v="3"/>
    <x v="1"/>
    <x v="5"/>
    <x v="8"/>
    <n v="6.24"/>
    <n v="1946"/>
    <n v="19"/>
  </r>
  <r>
    <x v="0"/>
    <x v="1"/>
    <x v="1"/>
    <x v="3"/>
    <x v="1"/>
    <x v="5"/>
    <x v="9"/>
    <n v="5.657"/>
    <n v="1946"/>
    <n v="19"/>
  </r>
  <r>
    <x v="0"/>
    <x v="1"/>
    <x v="1"/>
    <x v="3"/>
    <x v="1"/>
    <x v="5"/>
    <x v="10"/>
    <n v="4.5460000000000003"/>
    <n v="1946"/>
    <n v="19"/>
  </r>
  <r>
    <x v="0"/>
    <x v="1"/>
    <x v="1"/>
    <x v="3"/>
    <x v="1"/>
    <x v="5"/>
    <x v="11"/>
    <n v="4.22"/>
    <n v="1946"/>
    <n v="19"/>
  </r>
  <r>
    <x v="0"/>
    <x v="1"/>
    <x v="1"/>
    <x v="3"/>
    <x v="1"/>
    <x v="5"/>
    <x v="12"/>
    <n v="3.7349999999999999"/>
    <n v="1946"/>
    <n v="19"/>
  </r>
  <r>
    <x v="0"/>
    <x v="1"/>
    <x v="1"/>
    <x v="3"/>
    <x v="1"/>
    <x v="5"/>
    <x v="13"/>
    <n v="3.6190000000000002"/>
    <n v="1946"/>
    <n v="19"/>
  </r>
  <r>
    <x v="0"/>
    <x v="1"/>
    <x v="1"/>
    <x v="3"/>
    <x v="1"/>
    <x v="5"/>
    <x v="14"/>
    <n v="3.4409999999999998"/>
    <n v="1946"/>
    <n v="19"/>
  </r>
  <r>
    <x v="0"/>
    <x v="1"/>
    <x v="1"/>
    <x v="3"/>
    <x v="1"/>
    <x v="5"/>
    <x v="15"/>
    <n v="2.9969999999999999"/>
    <n v="1946"/>
    <n v="19"/>
  </r>
  <r>
    <x v="0"/>
    <x v="1"/>
    <x v="1"/>
    <x v="3"/>
    <x v="1"/>
    <x v="5"/>
    <x v="16"/>
    <n v="2.2589999999999999"/>
    <n v="1946"/>
    <n v="19"/>
  </r>
  <r>
    <x v="0"/>
    <x v="1"/>
    <x v="1"/>
    <x v="3"/>
    <x v="1"/>
    <x v="5"/>
    <x v="17"/>
    <n v="2.0329999999999999"/>
    <n v="1946"/>
    <n v="19"/>
  </r>
  <r>
    <x v="0"/>
    <x v="1"/>
    <x v="1"/>
    <x v="3"/>
    <x v="1"/>
    <x v="5"/>
    <x v="18"/>
    <n v="1.679"/>
    <n v="1946"/>
    <n v="19"/>
  </r>
  <r>
    <x v="0"/>
    <x v="1"/>
    <x v="1"/>
    <x v="3"/>
    <x v="1"/>
    <x v="6"/>
    <x v="0"/>
    <n v="12.525"/>
    <n v="1946"/>
    <n v="19"/>
  </r>
  <r>
    <x v="0"/>
    <x v="1"/>
    <x v="1"/>
    <x v="3"/>
    <x v="1"/>
    <x v="6"/>
    <x v="1"/>
    <n v="10.055"/>
    <n v="1946"/>
    <n v="19"/>
  </r>
  <r>
    <x v="0"/>
    <x v="1"/>
    <x v="1"/>
    <x v="3"/>
    <x v="1"/>
    <x v="6"/>
    <x v="2"/>
    <n v="9.3219999999999992"/>
    <n v="1946"/>
    <n v="19"/>
  </r>
  <r>
    <x v="0"/>
    <x v="1"/>
    <x v="1"/>
    <x v="3"/>
    <x v="1"/>
    <x v="6"/>
    <x v="3"/>
    <n v="8.69"/>
    <n v="1946"/>
    <n v="19"/>
  </r>
  <r>
    <x v="0"/>
    <x v="1"/>
    <x v="1"/>
    <x v="3"/>
    <x v="1"/>
    <x v="6"/>
    <x v="4"/>
    <n v="8.5589999999999993"/>
    <n v="1946"/>
    <n v="19"/>
  </r>
  <r>
    <x v="0"/>
    <x v="1"/>
    <x v="1"/>
    <x v="3"/>
    <x v="1"/>
    <x v="6"/>
    <x v="5"/>
    <n v="7.6859999999999999"/>
    <n v="1946"/>
    <n v="19"/>
  </r>
  <r>
    <x v="0"/>
    <x v="1"/>
    <x v="1"/>
    <x v="3"/>
    <x v="1"/>
    <x v="6"/>
    <x v="6"/>
    <n v="6.9009999999999998"/>
    <n v="1946"/>
    <n v="19"/>
  </r>
  <r>
    <x v="0"/>
    <x v="1"/>
    <x v="1"/>
    <x v="3"/>
    <x v="1"/>
    <x v="6"/>
    <x v="7"/>
    <n v="6.4690000000000003"/>
    <n v="1946"/>
    <n v="19"/>
  </r>
  <r>
    <x v="0"/>
    <x v="1"/>
    <x v="1"/>
    <x v="3"/>
    <x v="1"/>
    <x v="6"/>
    <x v="8"/>
    <n v="5.62"/>
    <n v="1946"/>
    <n v="19"/>
  </r>
  <r>
    <x v="0"/>
    <x v="1"/>
    <x v="1"/>
    <x v="3"/>
    <x v="1"/>
    <x v="6"/>
    <x v="9"/>
    <n v="5.335"/>
    <n v="1946"/>
    <n v="19"/>
  </r>
  <r>
    <x v="0"/>
    <x v="1"/>
    <x v="1"/>
    <x v="3"/>
    <x v="1"/>
    <x v="6"/>
    <x v="10"/>
    <n v="5.1539999999999999"/>
    <n v="1946"/>
    <n v="19"/>
  </r>
  <r>
    <x v="0"/>
    <x v="1"/>
    <x v="1"/>
    <x v="3"/>
    <x v="1"/>
    <x v="6"/>
    <x v="11"/>
    <n v="4.7359999999999998"/>
    <n v="1946"/>
    <n v="19"/>
  </r>
  <r>
    <x v="0"/>
    <x v="1"/>
    <x v="1"/>
    <x v="3"/>
    <x v="1"/>
    <x v="6"/>
    <x v="12"/>
    <n v="4.0229999999999997"/>
    <n v="1946"/>
    <n v="19"/>
  </r>
  <r>
    <x v="0"/>
    <x v="1"/>
    <x v="1"/>
    <x v="3"/>
    <x v="1"/>
    <x v="6"/>
    <x v="13"/>
    <n v="3.9929999999999999"/>
    <n v="1946"/>
    <n v="19"/>
  </r>
  <r>
    <x v="0"/>
    <x v="1"/>
    <x v="1"/>
    <x v="3"/>
    <x v="1"/>
    <x v="6"/>
    <x v="14"/>
    <n v="2.8540000000000001"/>
    <n v="1946"/>
    <n v="19"/>
  </r>
  <r>
    <x v="0"/>
    <x v="1"/>
    <x v="1"/>
    <x v="3"/>
    <x v="1"/>
    <x v="6"/>
    <x v="15"/>
    <n v="2.7509999999999999"/>
    <n v="1946"/>
    <n v="19"/>
  </r>
  <r>
    <x v="0"/>
    <x v="1"/>
    <x v="1"/>
    <x v="3"/>
    <x v="1"/>
    <x v="6"/>
    <x v="16"/>
    <n v="2.5179999999999998"/>
    <n v="1946"/>
    <n v="19"/>
  </r>
  <r>
    <x v="0"/>
    <x v="1"/>
    <x v="1"/>
    <x v="3"/>
    <x v="1"/>
    <x v="6"/>
    <x v="17"/>
    <n v="2.0019999999999998"/>
    <n v="1946"/>
    <n v="19"/>
  </r>
  <r>
    <x v="0"/>
    <x v="1"/>
    <x v="1"/>
    <x v="3"/>
    <x v="1"/>
    <x v="6"/>
    <x v="18"/>
    <n v="1.478"/>
    <n v="1946"/>
    <n v="19"/>
  </r>
  <r>
    <x v="0"/>
    <x v="1"/>
    <x v="1"/>
    <x v="3"/>
    <x v="1"/>
    <x v="7"/>
    <x v="0"/>
    <n v="12.821999999999999"/>
    <n v="1946"/>
    <n v="19"/>
  </r>
  <r>
    <x v="0"/>
    <x v="1"/>
    <x v="1"/>
    <x v="3"/>
    <x v="1"/>
    <x v="7"/>
    <x v="1"/>
    <n v="9.4809999999999999"/>
    <n v="1946"/>
    <n v="19"/>
  </r>
  <r>
    <x v="0"/>
    <x v="1"/>
    <x v="1"/>
    <x v="3"/>
    <x v="1"/>
    <x v="7"/>
    <x v="2"/>
    <n v="9.2490000000000006"/>
    <n v="1946"/>
    <n v="19"/>
  </r>
  <r>
    <x v="0"/>
    <x v="1"/>
    <x v="1"/>
    <x v="3"/>
    <x v="1"/>
    <x v="7"/>
    <x v="3"/>
    <n v="8.2010000000000005"/>
    <n v="1946"/>
    <n v="19"/>
  </r>
  <r>
    <x v="0"/>
    <x v="1"/>
    <x v="1"/>
    <x v="3"/>
    <x v="1"/>
    <x v="7"/>
    <x v="4"/>
    <n v="7.8049999999999997"/>
    <n v="1946"/>
    <n v="19"/>
  </r>
  <r>
    <x v="0"/>
    <x v="1"/>
    <x v="1"/>
    <x v="3"/>
    <x v="1"/>
    <x v="7"/>
    <x v="5"/>
    <n v="7.008"/>
    <n v="1946"/>
    <n v="19"/>
  </r>
  <r>
    <x v="0"/>
    <x v="1"/>
    <x v="1"/>
    <x v="3"/>
    <x v="1"/>
    <x v="7"/>
    <x v="6"/>
    <n v="6.7679999999999998"/>
    <n v="1946"/>
    <n v="19"/>
  </r>
  <r>
    <x v="0"/>
    <x v="1"/>
    <x v="1"/>
    <x v="3"/>
    <x v="1"/>
    <x v="7"/>
    <x v="7"/>
    <n v="6.4390000000000001"/>
    <n v="1946"/>
    <n v="19"/>
  </r>
  <r>
    <x v="0"/>
    <x v="1"/>
    <x v="1"/>
    <x v="3"/>
    <x v="1"/>
    <x v="7"/>
    <x v="8"/>
    <n v="5.6580000000000004"/>
    <n v="1946"/>
    <n v="19"/>
  </r>
  <r>
    <x v="0"/>
    <x v="1"/>
    <x v="1"/>
    <x v="3"/>
    <x v="1"/>
    <x v="7"/>
    <x v="9"/>
    <n v="5.1539999999999999"/>
    <n v="1946"/>
    <n v="19"/>
  </r>
  <r>
    <x v="0"/>
    <x v="1"/>
    <x v="1"/>
    <x v="3"/>
    <x v="1"/>
    <x v="7"/>
    <x v="10"/>
    <n v="4.3179999999999996"/>
    <n v="1946"/>
    <n v="19"/>
  </r>
  <r>
    <x v="0"/>
    <x v="1"/>
    <x v="1"/>
    <x v="3"/>
    <x v="1"/>
    <x v="7"/>
    <x v="11"/>
    <n v="4.0129999999999999"/>
    <n v="1946"/>
    <n v="19"/>
  </r>
  <r>
    <x v="0"/>
    <x v="1"/>
    <x v="1"/>
    <x v="3"/>
    <x v="1"/>
    <x v="7"/>
    <x v="12"/>
    <n v="3.645"/>
    <n v="1946"/>
    <n v="19"/>
  </r>
  <r>
    <x v="0"/>
    <x v="1"/>
    <x v="1"/>
    <x v="3"/>
    <x v="1"/>
    <x v="7"/>
    <x v="13"/>
    <n v="3.4529999999999998"/>
    <n v="1946"/>
    <n v="19"/>
  </r>
  <r>
    <x v="0"/>
    <x v="1"/>
    <x v="1"/>
    <x v="3"/>
    <x v="1"/>
    <x v="7"/>
    <x v="14"/>
    <n v="3.2149999999999999"/>
    <n v="1946"/>
    <n v="19"/>
  </r>
  <r>
    <x v="0"/>
    <x v="1"/>
    <x v="1"/>
    <x v="3"/>
    <x v="1"/>
    <x v="7"/>
    <x v="15"/>
    <n v="2.8639999999999999"/>
    <n v="1946"/>
    <n v="19"/>
  </r>
  <r>
    <x v="0"/>
    <x v="1"/>
    <x v="1"/>
    <x v="3"/>
    <x v="1"/>
    <x v="7"/>
    <x v="16"/>
    <n v="2.5390000000000001"/>
    <n v="1946"/>
    <n v="19"/>
  </r>
  <r>
    <x v="0"/>
    <x v="1"/>
    <x v="1"/>
    <x v="3"/>
    <x v="1"/>
    <x v="7"/>
    <x v="17"/>
    <n v="2.3180000000000001"/>
    <n v="1946"/>
    <n v="19"/>
  </r>
  <r>
    <x v="0"/>
    <x v="1"/>
    <x v="1"/>
    <x v="3"/>
    <x v="1"/>
    <x v="7"/>
    <x v="18"/>
    <n v="1.528"/>
    <n v="1946"/>
    <n v="19"/>
  </r>
  <r>
    <x v="0"/>
    <x v="1"/>
    <x v="1"/>
    <x v="3"/>
    <x v="2"/>
    <x v="8"/>
    <x v="0"/>
    <n v="21.457999999999998"/>
    <n v="998"/>
    <n v="19"/>
  </r>
  <r>
    <x v="0"/>
    <x v="1"/>
    <x v="1"/>
    <x v="3"/>
    <x v="2"/>
    <x v="8"/>
    <x v="1"/>
    <n v="18.337"/>
    <n v="998"/>
    <n v="19"/>
  </r>
  <r>
    <x v="0"/>
    <x v="1"/>
    <x v="1"/>
    <x v="3"/>
    <x v="2"/>
    <x v="8"/>
    <x v="2"/>
    <n v="17.042000000000002"/>
    <n v="998"/>
    <n v="19"/>
  </r>
  <r>
    <x v="0"/>
    <x v="1"/>
    <x v="1"/>
    <x v="3"/>
    <x v="2"/>
    <x v="8"/>
    <x v="3"/>
    <n v="15.53"/>
    <n v="998"/>
    <n v="19"/>
  </r>
  <r>
    <x v="0"/>
    <x v="1"/>
    <x v="1"/>
    <x v="3"/>
    <x v="2"/>
    <x v="8"/>
    <x v="4"/>
    <n v="13.340999999999999"/>
    <n v="998"/>
    <n v="19"/>
  </r>
  <r>
    <x v="0"/>
    <x v="1"/>
    <x v="1"/>
    <x v="3"/>
    <x v="2"/>
    <x v="8"/>
    <x v="5"/>
    <n v="12.712999999999999"/>
    <n v="998"/>
    <n v="19"/>
  </r>
  <r>
    <x v="0"/>
    <x v="1"/>
    <x v="1"/>
    <x v="3"/>
    <x v="2"/>
    <x v="8"/>
    <x v="6"/>
    <n v="12.273"/>
    <n v="998"/>
    <n v="19"/>
  </r>
  <r>
    <x v="0"/>
    <x v="1"/>
    <x v="1"/>
    <x v="3"/>
    <x v="2"/>
    <x v="8"/>
    <x v="7"/>
    <n v="11.833"/>
    <n v="998"/>
    <n v="19"/>
  </r>
  <r>
    <x v="0"/>
    <x v="1"/>
    <x v="1"/>
    <x v="3"/>
    <x v="2"/>
    <x v="8"/>
    <x v="8"/>
    <n v="11.433"/>
    <n v="998"/>
    <n v="19"/>
  </r>
  <r>
    <x v="0"/>
    <x v="1"/>
    <x v="1"/>
    <x v="3"/>
    <x v="2"/>
    <x v="8"/>
    <x v="9"/>
    <n v="10.863"/>
    <n v="998"/>
    <n v="19"/>
  </r>
  <r>
    <x v="0"/>
    <x v="1"/>
    <x v="1"/>
    <x v="3"/>
    <x v="2"/>
    <x v="8"/>
    <x v="10"/>
    <n v="10.127000000000001"/>
    <n v="998"/>
    <n v="19"/>
  </r>
  <r>
    <x v="0"/>
    <x v="1"/>
    <x v="1"/>
    <x v="3"/>
    <x v="2"/>
    <x v="8"/>
    <x v="11"/>
    <n v="9.9039999999999999"/>
    <n v="998"/>
    <n v="19"/>
  </r>
  <r>
    <x v="0"/>
    <x v="1"/>
    <x v="1"/>
    <x v="3"/>
    <x v="2"/>
    <x v="8"/>
    <x v="12"/>
    <n v="8.3699999999999992"/>
    <n v="998"/>
    <n v="19"/>
  </r>
  <r>
    <x v="0"/>
    <x v="1"/>
    <x v="1"/>
    <x v="3"/>
    <x v="2"/>
    <x v="8"/>
    <x v="13"/>
    <n v="8.0879999999999992"/>
    <n v="998"/>
    <n v="19"/>
  </r>
  <r>
    <x v="0"/>
    <x v="1"/>
    <x v="1"/>
    <x v="3"/>
    <x v="2"/>
    <x v="8"/>
    <x v="14"/>
    <n v="7.4930000000000003"/>
    <n v="998"/>
    <n v="19"/>
  </r>
  <r>
    <x v="0"/>
    <x v="1"/>
    <x v="1"/>
    <x v="3"/>
    <x v="2"/>
    <x v="8"/>
    <x v="15"/>
    <n v="5.383"/>
    <n v="998"/>
    <n v="19"/>
  </r>
  <r>
    <x v="0"/>
    <x v="1"/>
    <x v="1"/>
    <x v="3"/>
    <x v="2"/>
    <x v="8"/>
    <x v="16"/>
    <n v="4.21"/>
    <n v="998"/>
    <n v="19"/>
  </r>
  <r>
    <x v="0"/>
    <x v="1"/>
    <x v="1"/>
    <x v="3"/>
    <x v="2"/>
    <x v="8"/>
    <x v="17"/>
    <n v="3.1040000000000001"/>
    <n v="998"/>
    <n v="19"/>
  </r>
  <r>
    <x v="0"/>
    <x v="1"/>
    <x v="1"/>
    <x v="3"/>
    <x v="2"/>
    <x v="8"/>
    <x v="18"/>
    <n v="2.0139999999999998"/>
    <n v="998"/>
    <n v="19"/>
  </r>
  <r>
    <x v="0"/>
    <x v="1"/>
    <x v="1"/>
    <x v="3"/>
    <x v="2"/>
    <x v="9"/>
    <x v="0"/>
    <n v="23.954999999999998"/>
    <n v="998"/>
    <n v="19"/>
  </r>
  <r>
    <x v="0"/>
    <x v="1"/>
    <x v="1"/>
    <x v="3"/>
    <x v="2"/>
    <x v="9"/>
    <x v="1"/>
    <n v="19.643000000000001"/>
    <n v="998"/>
    <n v="19"/>
  </r>
  <r>
    <x v="0"/>
    <x v="1"/>
    <x v="1"/>
    <x v="3"/>
    <x v="2"/>
    <x v="9"/>
    <x v="2"/>
    <n v="17.905999999999999"/>
    <n v="998"/>
    <n v="19"/>
  </r>
  <r>
    <x v="0"/>
    <x v="1"/>
    <x v="1"/>
    <x v="3"/>
    <x v="2"/>
    <x v="9"/>
    <x v="3"/>
    <n v="16.082999999999998"/>
    <n v="998"/>
    <n v="19"/>
  </r>
  <r>
    <x v="0"/>
    <x v="1"/>
    <x v="1"/>
    <x v="3"/>
    <x v="2"/>
    <x v="9"/>
    <x v="4"/>
    <n v="14.43"/>
    <n v="998"/>
    <n v="19"/>
  </r>
  <r>
    <x v="0"/>
    <x v="1"/>
    <x v="1"/>
    <x v="3"/>
    <x v="2"/>
    <x v="9"/>
    <x v="5"/>
    <n v="13.962"/>
    <n v="998"/>
    <n v="19"/>
  </r>
  <r>
    <x v="0"/>
    <x v="1"/>
    <x v="1"/>
    <x v="3"/>
    <x v="2"/>
    <x v="9"/>
    <x v="6"/>
    <n v="13.477"/>
    <n v="998"/>
    <n v="19"/>
  </r>
  <r>
    <x v="0"/>
    <x v="1"/>
    <x v="1"/>
    <x v="3"/>
    <x v="2"/>
    <x v="9"/>
    <x v="7"/>
    <n v="12.949"/>
    <n v="998"/>
    <n v="19"/>
  </r>
  <r>
    <x v="0"/>
    <x v="1"/>
    <x v="1"/>
    <x v="3"/>
    <x v="2"/>
    <x v="9"/>
    <x v="8"/>
    <n v="12.202999999999999"/>
    <n v="998"/>
    <n v="19"/>
  </r>
  <r>
    <x v="0"/>
    <x v="1"/>
    <x v="1"/>
    <x v="3"/>
    <x v="2"/>
    <x v="9"/>
    <x v="9"/>
    <n v="10.946999999999999"/>
    <n v="998"/>
    <n v="19"/>
  </r>
  <r>
    <x v="0"/>
    <x v="1"/>
    <x v="1"/>
    <x v="3"/>
    <x v="2"/>
    <x v="9"/>
    <x v="10"/>
    <n v="9.9030000000000005"/>
    <n v="998"/>
    <n v="19"/>
  </r>
  <r>
    <x v="0"/>
    <x v="1"/>
    <x v="1"/>
    <x v="3"/>
    <x v="2"/>
    <x v="9"/>
    <x v="11"/>
    <n v="9.2789999999999999"/>
    <n v="998"/>
    <n v="19"/>
  </r>
  <r>
    <x v="0"/>
    <x v="1"/>
    <x v="1"/>
    <x v="3"/>
    <x v="2"/>
    <x v="9"/>
    <x v="12"/>
    <n v="7.6580000000000004"/>
    <n v="998"/>
    <n v="19"/>
  </r>
  <r>
    <x v="0"/>
    <x v="1"/>
    <x v="1"/>
    <x v="3"/>
    <x v="2"/>
    <x v="9"/>
    <x v="13"/>
    <n v="7.3689999999999998"/>
    <n v="998"/>
    <n v="19"/>
  </r>
  <r>
    <x v="0"/>
    <x v="1"/>
    <x v="1"/>
    <x v="3"/>
    <x v="2"/>
    <x v="9"/>
    <x v="14"/>
    <n v="7.2859999999999996"/>
    <n v="998"/>
    <n v="19"/>
  </r>
  <r>
    <x v="0"/>
    <x v="1"/>
    <x v="1"/>
    <x v="3"/>
    <x v="2"/>
    <x v="9"/>
    <x v="15"/>
    <n v="7.0609999999999999"/>
    <n v="998"/>
    <n v="19"/>
  </r>
  <r>
    <x v="0"/>
    <x v="1"/>
    <x v="1"/>
    <x v="3"/>
    <x v="2"/>
    <x v="9"/>
    <x v="16"/>
    <n v="6.9450000000000003"/>
    <n v="998"/>
    <n v="19"/>
  </r>
  <r>
    <x v="0"/>
    <x v="1"/>
    <x v="1"/>
    <x v="3"/>
    <x v="2"/>
    <x v="9"/>
    <x v="17"/>
    <n v="3.7810000000000001"/>
    <n v="998"/>
    <n v="19"/>
  </r>
  <r>
    <x v="0"/>
    <x v="1"/>
    <x v="1"/>
    <x v="3"/>
    <x v="2"/>
    <x v="9"/>
    <x v="18"/>
    <n v="2.343"/>
    <n v="998"/>
    <n v="19"/>
  </r>
  <r>
    <x v="0"/>
    <x v="1"/>
    <x v="1"/>
    <x v="3"/>
    <x v="2"/>
    <x v="10"/>
    <x v="0"/>
    <n v="25.791"/>
    <n v="998"/>
    <n v="19"/>
  </r>
  <r>
    <x v="0"/>
    <x v="1"/>
    <x v="1"/>
    <x v="3"/>
    <x v="2"/>
    <x v="10"/>
    <x v="1"/>
    <n v="20.463000000000001"/>
    <n v="998"/>
    <n v="19"/>
  </r>
  <r>
    <x v="0"/>
    <x v="1"/>
    <x v="1"/>
    <x v="3"/>
    <x v="2"/>
    <x v="10"/>
    <x v="2"/>
    <n v="18.838000000000001"/>
    <n v="998"/>
    <n v="19"/>
  </r>
  <r>
    <x v="0"/>
    <x v="1"/>
    <x v="1"/>
    <x v="3"/>
    <x v="2"/>
    <x v="10"/>
    <x v="3"/>
    <n v="17.992999999999999"/>
    <n v="998"/>
    <n v="19"/>
  </r>
  <r>
    <x v="0"/>
    <x v="1"/>
    <x v="1"/>
    <x v="3"/>
    <x v="2"/>
    <x v="10"/>
    <x v="4"/>
    <n v="17.402000000000001"/>
    <n v="998"/>
    <n v="19"/>
  </r>
  <r>
    <x v="0"/>
    <x v="1"/>
    <x v="1"/>
    <x v="3"/>
    <x v="2"/>
    <x v="10"/>
    <x v="5"/>
    <n v="17.097999999999999"/>
    <n v="998"/>
    <n v="19"/>
  </r>
  <r>
    <x v="0"/>
    <x v="1"/>
    <x v="1"/>
    <x v="3"/>
    <x v="2"/>
    <x v="10"/>
    <x v="6"/>
    <n v="16.106999999999999"/>
    <n v="998"/>
    <n v="19"/>
  </r>
  <r>
    <x v="0"/>
    <x v="1"/>
    <x v="1"/>
    <x v="3"/>
    <x v="2"/>
    <x v="10"/>
    <x v="7"/>
    <n v="14.214"/>
    <n v="998"/>
    <n v="19"/>
  </r>
  <r>
    <x v="0"/>
    <x v="1"/>
    <x v="1"/>
    <x v="3"/>
    <x v="2"/>
    <x v="10"/>
    <x v="8"/>
    <n v="13.409000000000001"/>
    <n v="998"/>
    <n v="19"/>
  </r>
  <r>
    <x v="0"/>
    <x v="1"/>
    <x v="1"/>
    <x v="3"/>
    <x v="2"/>
    <x v="10"/>
    <x v="9"/>
    <n v="9.8620000000000001"/>
    <n v="998"/>
    <n v="19"/>
  </r>
  <r>
    <x v="0"/>
    <x v="1"/>
    <x v="1"/>
    <x v="3"/>
    <x v="2"/>
    <x v="10"/>
    <x v="10"/>
    <n v="9.3010000000000002"/>
    <n v="998"/>
    <n v="19"/>
  </r>
  <r>
    <x v="0"/>
    <x v="1"/>
    <x v="1"/>
    <x v="3"/>
    <x v="2"/>
    <x v="10"/>
    <x v="11"/>
    <n v="8.7639999999999993"/>
    <n v="998"/>
    <n v="19"/>
  </r>
  <r>
    <x v="0"/>
    <x v="1"/>
    <x v="1"/>
    <x v="3"/>
    <x v="2"/>
    <x v="10"/>
    <x v="12"/>
    <n v="8.3859999999999992"/>
    <n v="998"/>
    <n v="19"/>
  </r>
  <r>
    <x v="0"/>
    <x v="1"/>
    <x v="1"/>
    <x v="3"/>
    <x v="2"/>
    <x v="10"/>
    <x v="13"/>
    <n v="7.351"/>
    <n v="998"/>
    <n v="19"/>
  </r>
  <r>
    <x v="0"/>
    <x v="1"/>
    <x v="1"/>
    <x v="3"/>
    <x v="2"/>
    <x v="10"/>
    <x v="14"/>
    <n v="6.3310000000000004"/>
    <n v="998"/>
    <n v="19"/>
  </r>
  <r>
    <x v="0"/>
    <x v="1"/>
    <x v="1"/>
    <x v="3"/>
    <x v="2"/>
    <x v="10"/>
    <x v="15"/>
    <n v="5.883"/>
    <n v="998"/>
    <n v="19"/>
  </r>
  <r>
    <x v="0"/>
    <x v="1"/>
    <x v="1"/>
    <x v="3"/>
    <x v="2"/>
    <x v="10"/>
    <x v="16"/>
    <n v="5.3849999999999998"/>
    <n v="998"/>
    <n v="19"/>
  </r>
  <r>
    <x v="0"/>
    <x v="1"/>
    <x v="1"/>
    <x v="3"/>
    <x v="2"/>
    <x v="10"/>
    <x v="17"/>
    <n v="3.867"/>
    <n v="998"/>
    <n v="19"/>
  </r>
  <r>
    <x v="0"/>
    <x v="1"/>
    <x v="1"/>
    <x v="3"/>
    <x v="2"/>
    <x v="10"/>
    <x v="18"/>
    <n v="2.8109999999999999"/>
    <n v="998"/>
    <n v="19"/>
  </r>
  <r>
    <x v="0"/>
    <x v="1"/>
    <x v="1"/>
    <x v="3"/>
    <x v="2"/>
    <x v="11"/>
    <x v="0"/>
    <n v="25.859000000000002"/>
    <n v="998"/>
    <n v="19"/>
  </r>
  <r>
    <x v="0"/>
    <x v="1"/>
    <x v="1"/>
    <x v="3"/>
    <x v="2"/>
    <x v="11"/>
    <x v="1"/>
    <n v="19.635000000000002"/>
    <n v="998"/>
    <n v="19"/>
  </r>
  <r>
    <x v="0"/>
    <x v="1"/>
    <x v="1"/>
    <x v="3"/>
    <x v="2"/>
    <x v="11"/>
    <x v="2"/>
    <n v="18.042999999999999"/>
    <n v="998"/>
    <n v="19"/>
  </r>
  <r>
    <x v="0"/>
    <x v="1"/>
    <x v="1"/>
    <x v="3"/>
    <x v="2"/>
    <x v="11"/>
    <x v="3"/>
    <n v="17.097999999999999"/>
    <n v="998"/>
    <n v="19"/>
  </r>
  <r>
    <x v="0"/>
    <x v="1"/>
    <x v="1"/>
    <x v="3"/>
    <x v="2"/>
    <x v="11"/>
    <x v="4"/>
    <n v="16.193999999999999"/>
    <n v="998"/>
    <n v="19"/>
  </r>
  <r>
    <x v="0"/>
    <x v="1"/>
    <x v="1"/>
    <x v="3"/>
    <x v="2"/>
    <x v="11"/>
    <x v="5"/>
    <n v="14.478"/>
    <n v="998"/>
    <n v="19"/>
  </r>
  <r>
    <x v="0"/>
    <x v="1"/>
    <x v="1"/>
    <x v="3"/>
    <x v="2"/>
    <x v="11"/>
    <x v="6"/>
    <n v="13.762"/>
    <n v="998"/>
    <n v="19"/>
  </r>
  <r>
    <x v="0"/>
    <x v="1"/>
    <x v="1"/>
    <x v="3"/>
    <x v="2"/>
    <x v="11"/>
    <x v="7"/>
    <n v="12.686999999999999"/>
    <n v="998"/>
    <n v="19"/>
  </r>
  <r>
    <x v="0"/>
    <x v="1"/>
    <x v="1"/>
    <x v="3"/>
    <x v="2"/>
    <x v="11"/>
    <x v="8"/>
    <n v="11.563000000000001"/>
    <n v="998"/>
    <n v="19"/>
  </r>
  <r>
    <x v="0"/>
    <x v="1"/>
    <x v="1"/>
    <x v="3"/>
    <x v="2"/>
    <x v="11"/>
    <x v="9"/>
    <n v="10.127000000000001"/>
    <n v="998"/>
    <n v="19"/>
  </r>
  <r>
    <x v="0"/>
    <x v="1"/>
    <x v="1"/>
    <x v="3"/>
    <x v="2"/>
    <x v="11"/>
    <x v="10"/>
    <n v="9.3949999999999996"/>
    <n v="998"/>
    <n v="19"/>
  </r>
  <r>
    <x v="0"/>
    <x v="1"/>
    <x v="1"/>
    <x v="3"/>
    <x v="2"/>
    <x v="11"/>
    <x v="11"/>
    <n v="8.4090000000000007"/>
    <n v="998"/>
    <n v="19"/>
  </r>
  <r>
    <x v="0"/>
    <x v="1"/>
    <x v="1"/>
    <x v="3"/>
    <x v="2"/>
    <x v="11"/>
    <x v="12"/>
    <n v="8.0719999999999992"/>
    <n v="998"/>
    <n v="19"/>
  </r>
  <r>
    <x v="0"/>
    <x v="1"/>
    <x v="1"/>
    <x v="3"/>
    <x v="2"/>
    <x v="11"/>
    <x v="13"/>
    <n v="7.3689999999999998"/>
    <n v="998"/>
    <n v="19"/>
  </r>
  <r>
    <x v="0"/>
    <x v="1"/>
    <x v="1"/>
    <x v="3"/>
    <x v="2"/>
    <x v="11"/>
    <x v="14"/>
    <n v="7.0430000000000001"/>
    <n v="998"/>
    <n v="19"/>
  </r>
  <r>
    <x v="0"/>
    <x v="1"/>
    <x v="1"/>
    <x v="3"/>
    <x v="2"/>
    <x v="11"/>
    <x v="15"/>
    <n v="5.7869999999999999"/>
    <n v="998"/>
    <n v="19"/>
  </r>
  <r>
    <x v="0"/>
    <x v="1"/>
    <x v="1"/>
    <x v="3"/>
    <x v="2"/>
    <x v="11"/>
    <x v="16"/>
    <n v="5.202"/>
    <n v="998"/>
    <n v="19"/>
  </r>
  <r>
    <x v="0"/>
    <x v="1"/>
    <x v="1"/>
    <x v="3"/>
    <x v="2"/>
    <x v="11"/>
    <x v="17"/>
    <n v="3.4670000000000001"/>
    <n v="998"/>
    <n v="19"/>
  </r>
  <r>
    <x v="0"/>
    <x v="1"/>
    <x v="1"/>
    <x v="3"/>
    <x v="2"/>
    <x v="11"/>
    <x v="18"/>
    <n v="2.387"/>
    <n v="998"/>
    <n v="19"/>
  </r>
  <r>
    <x v="0"/>
    <x v="1"/>
    <x v="1"/>
    <x v="3"/>
    <x v="3"/>
    <x v="12"/>
    <x v="0"/>
    <n v="35.334000000000003"/>
    <n v="444"/>
    <n v="19"/>
  </r>
  <r>
    <x v="0"/>
    <x v="1"/>
    <x v="1"/>
    <x v="3"/>
    <x v="3"/>
    <x v="12"/>
    <x v="1"/>
    <n v="30.277999999999999"/>
    <n v="444"/>
    <n v="19"/>
  </r>
  <r>
    <x v="0"/>
    <x v="1"/>
    <x v="1"/>
    <x v="3"/>
    <x v="3"/>
    <x v="12"/>
    <x v="2"/>
    <n v="28.744"/>
    <n v="444"/>
    <n v="19"/>
  </r>
  <r>
    <x v="0"/>
    <x v="1"/>
    <x v="1"/>
    <x v="3"/>
    <x v="3"/>
    <x v="12"/>
    <x v="3"/>
    <n v="26.581"/>
    <n v="444"/>
    <n v="19"/>
  </r>
  <r>
    <x v="0"/>
    <x v="1"/>
    <x v="1"/>
    <x v="3"/>
    <x v="3"/>
    <x v="12"/>
    <x v="4"/>
    <n v="24.791"/>
    <n v="444"/>
    <n v="19"/>
  </r>
  <r>
    <x v="0"/>
    <x v="1"/>
    <x v="1"/>
    <x v="3"/>
    <x v="3"/>
    <x v="12"/>
    <x v="5"/>
    <n v="23.509"/>
    <n v="444"/>
    <n v="19"/>
  </r>
  <r>
    <x v="0"/>
    <x v="1"/>
    <x v="1"/>
    <x v="3"/>
    <x v="3"/>
    <x v="12"/>
    <x v="6"/>
    <n v="20.061"/>
    <n v="444"/>
    <n v="19"/>
  </r>
  <r>
    <x v="0"/>
    <x v="1"/>
    <x v="1"/>
    <x v="3"/>
    <x v="3"/>
    <x v="12"/>
    <x v="7"/>
    <n v="18.2"/>
    <n v="444"/>
    <n v="19"/>
  </r>
  <r>
    <x v="0"/>
    <x v="1"/>
    <x v="1"/>
    <x v="3"/>
    <x v="3"/>
    <x v="12"/>
    <x v="8"/>
    <n v="17.963999999999999"/>
    <n v="444"/>
    <n v="19"/>
  </r>
  <r>
    <x v="0"/>
    <x v="1"/>
    <x v="1"/>
    <x v="3"/>
    <x v="3"/>
    <x v="12"/>
    <x v="9"/>
    <n v="17.713000000000001"/>
    <n v="444"/>
    <n v="19"/>
  </r>
  <r>
    <x v="0"/>
    <x v="1"/>
    <x v="1"/>
    <x v="3"/>
    <x v="3"/>
    <x v="12"/>
    <x v="10"/>
    <n v="16.872"/>
    <n v="444"/>
    <n v="19"/>
  </r>
  <r>
    <x v="0"/>
    <x v="1"/>
    <x v="1"/>
    <x v="3"/>
    <x v="3"/>
    <x v="12"/>
    <x v="11"/>
    <n v="16.34"/>
    <n v="444"/>
    <n v="19"/>
  </r>
  <r>
    <x v="0"/>
    <x v="1"/>
    <x v="1"/>
    <x v="3"/>
    <x v="3"/>
    <x v="12"/>
    <x v="12"/>
    <n v="13.927"/>
    <n v="444"/>
    <n v="19"/>
  </r>
  <r>
    <x v="0"/>
    <x v="1"/>
    <x v="1"/>
    <x v="3"/>
    <x v="3"/>
    <x v="12"/>
    <x v="13"/>
    <n v="11.584"/>
    <n v="444"/>
    <n v="19"/>
  </r>
  <r>
    <x v="0"/>
    <x v="1"/>
    <x v="1"/>
    <x v="3"/>
    <x v="3"/>
    <x v="12"/>
    <x v="14"/>
    <n v="11.27"/>
    <n v="444"/>
    <n v="19"/>
  </r>
  <r>
    <x v="0"/>
    <x v="1"/>
    <x v="1"/>
    <x v="3"/>
    <x v="3"/>
    <x v="12"/>
    <x v="15"/>
    <n v="10.124000000000001"/>
    <n v="444"/>
    <n v="19"/>
  </r>
  <r>
    <x v="0"/>
    <x v="1"/>
    <x v="1"/>
    <x v="3"/>
    <x v="3"/>
    <x v="12"/>
    <x v="16"/>
    <n v="6.758"/>
    <n v="444"/>
    <n v="19"/>
  </r>
  <r>
    <x v="0"/>
    <x v="1"/>
    <x v="1"/>
    <x v="3"/>
    <x v="3"/>
    <x v="12"/>
    <x v="17"/>
    <n v="4.2679999999999998"/>
    <n v="444"/>
    <n v="19"/>
  </r>
  <r>
    <x v="0"/>
    <x v="1"/>
    <x v="1"/>
    <x v="3"/>
    <x v="3"/>
    <x v="12"/>
    <x v="18"/>
    <n v="2.6539999999999999"/>
    <n v="444"/>
    <n v="19"/>
  </r>
  <r>
    <x v="0"/>
    <x v="1"/>
    <x v="1"/>
    <x v="3"/>
    <x v="3"/>
    <x v="13"/>
    <x v="0"/>
    <n v="34.622"/>
    <n v="444"/>
    <n v="19"/>
  </r>
  <r>
    <x v="0"/>
    <x v="1"/>
    <x v="1"/>
    <x v="3"/>
    <x v="3"/>
    <x v="13"/>
    <x v="1"/>
    <n v="31.472999999999999"/>
    <n v="444"/>
    <n v="19"/>
  </r>
  <r>
    <x v="0"/>
    <x v="1"/>
    <x v="1"/>
    <x v="3"/>
    <x v="3"/>
    <x v="13"/>
    <x v="2"/>
    <n v="29.277999999999999"/>
    <n v="444"/>
    <n v="19"/>
  </r>
  <r>
    <x v="0"/>
    <x v="1"/>
    <x v="1"/>
    <x v="3"/>
    <x v="3"/>
    <x v="13"/>
    <x v="3"/>
    <n v="26.846"/>
    <n v="444"/>
    <n v="19"/>
  </r>
  <r>
    <x v="0"/>
    <x v="1"/>
    <x v="1"/>
    <x v="3"/>
    <x v="3"/>
    <x v="13"/>
    <x v="4"/>
    <n v="26.155000000000001"/>
    <n v="444"/>
    <n v="19"/>
  </r>
  <r>
    <x v="0"/>
    <x v="1"/>
    <x v="1"/>
    <x v="3"/>
    <x v="3"/>
    <x v="13"/>
    <x v="5"/>
    <n v="24.905999999999999"/>
    <n v="444"/>
    <n v="19"/>
  </r>
  <r>
    <x v="0"/>
    <x v="1"/>
    <x v="1"/>
    <x v="3"/>
    <x v="3"/>
    <x v="13"/>
    <x v="6"/>
    <n v="22.387"/>
    <n v="444"/>
    <n v="19"/>
  </r>
  <r>
    <x v="0"/>
    <x v="1"/>
    <x v="1"/>
    <x v="3"/>
    <x v="3"/>
    <x v="13"/>
    <x v="7"/>
    <n v="22.218"/>
    <n v="444"/>
    <n v="19"/>
  </r>
  <r>
    <x v="0"/>
    <x v="1"/>
    <x v="1"/>
    <x v="3"/>
    <x v="3"/>
    <x v="13"/>
    <x v="8"/>
    <n v="19.837"/>
    <n v="444"/>
    <n v="19"/>
  </r>
  <r>
    <x v="0"/>
    <x v="1"/>
    <x v="1"/>
    <x v="3"/>
    <x v="3"/>
    <x v="13"/>
    <x v="9"/>
    <n v="17.667000000000002"/>
    <n v="444"/>
    <n v="19"/>
  </r>
  <r>
    <x v="0"/>
    <x v="1"/>
    <x v="1"/>
    <x v="3"/>
    <x v="3"/>
    <x v="13"/>
    <x v="10"/>
    <n v="17.231999999999999"/>
    <n v="444"/>
    <n v="19"/>
  </r>
  <r>
    <x v="0"/>
    <x v="1"/>
    <x v="1"/>
    <x v="3"/>
    <x v="3"/>
    <x v="13"/>
    <x v="11"/>
    <n v="16.100000000000001"/>
    <n v="444"/>
    <n v="19"/>
  </r>
  <r>
    <x v="0"/>
    <x v="1"/>
    <x v="1"/>
    <x v="3"/>
    <x v="3"/>
    <x v="13"/>
    <x v="12"/>
    <n v="13.11"/>
    <n v="444"/>
    <n v="19"/>
  </r>
  <r>
    <x v="0"/>
    <x v="1"/>
    <x v="1"/>
    <x v="3"/>
    <x v="3"/>
    <x v="13"/>
    <x v="13"/>
    <n v="12.494"/>
    <n v="444"/>
    <n v="19"/>
  </r>
  <r>
    <x v="0"/>
    <x v="1"/>
    <x v="1"/>
    <x v="3"/>
    <x v="3"/>
    <x v="13"/>
    <x v="14"/>
    <n v="11.391999999999999"/>
    <n v="444"/>
    <n v="19"/>
  </r>
  <r>
    <x v="0"/>
    <x v="1"/>
    <x v="1"/>
    <x v="3"/>
    <x v="3"/>
    <x v="13"/>
    <x v="15"/>
    <n v="11.342000000000001"/>
    <n v="444"/>
    <n v="19"/>
  </r>
  <r>
    <x v="0"/>
    <x v="1"/>
    <x v="1"/>
    <x v="3"/>
    <x v="3"/>
    <x v="13"/>
    <x v="16"/>
    <n v="7.681"/>
    <n v="444"/>
    <n v="19"/>
  </r>
  <r>
    <x v="0"/>
    <x v="1"/>
    <x v="1"/>
    <x v="3"/>
    <x v="3"/>
    <x v="13"/>
    <x v="17"/>
    <n v="4.7670000000000003"/>
    <n v="444"/>
    <n v="19"/>
  </r>
  <r>
    <x v="0"/>
    <x v="1"/>
    <x v="1"/>
    <x v="3"/>
    <x v="3"/>
    <x v="13"/>
    <x v="18"/>
    <n v="2.85"/>
    <n v="444"/>
    <n v="19"/>
  </r>
  <r>
    <x v="0"/>
    <x v="1"/>
    <x v="1"/>
    <x v="3"/>
    <x v="3"/>
    <x v="14"/>
    <x v="0"/>
    <n v="36.921999999999997"/>
    <n v="444"/>
    <n v="19"/>
  </r>
  <r>
    <x v="0"/>
    <x v="1"/>
    <x v="1"/>
    <x v="3"/>
    <x v="3"/>
    <x v="14"/>
    <x v="1"/>
    <n v="33.189"/>
    <n v="444"/>
    <n v="19"/>
  </r>
  <r>
    <x v="0"/>
    <x v="1"/>
    <x v="1"/>
    <x v="3"/>
    <x v="3"/>
    <x v="14"/>
    <x v="2"/>
    <n v="32.045999999999999"/>
    <n v="444"/>
    <n v="19"/>
  </r>
  <r>
    <x v="0"/>
    <x v="1"/>
    <x v="1"/>
    <x v="3"/>
    <x v="3"/>
    <x v="14"/>
    <x v="3"/>
    <n v="29.675000000000001"/>
    <n v="444"/>
    <n v="19"/>
  </r>
  <r>
    <x v="0"/>
    <x v="1"/>
    <x v="1"/>
    <x v="3"/>
    <x v="3"/>
    <x v="14"/>
    <x v="4"/>
    <n v="26.138999999999999"/>
    <n v="444"/>
    <n v="19"/>
  </r>
  <r>
    <x v="0"/>
    <x v="1"/>
    <x v="1"/>
    <x v="3"/>
    <x v="3"/>
    <x v="14"/>
    <x v="5"/>
    <n v="26.029"/>
    <n v="444"/>
    <n v="19"/>
  </r>
  <r>
    <x v="0"/>
    <x v="1"/>
    <x v="1"/>
    <x v="3"/>
    <x v="3"/>
    <x v="14"/>
    <x v="6"/>
    <n v="25.911999999999999"/>
    <n v="444"/>
    <n v="19"/>
  </r>
  <r>
    <x v="0"/>
    <x v="1"/>
    <x v="1"/>
    <x v="3"/>
    <x v="3"/>
    <x v="14"/>
    <x v="7"/>
    <n v="23.428999999999998"/>
    <n v="444"/>
    <n v="19"/>
  </r>
  <r>
    <x v="0"/>
    <x v="1"/>
    <x v="1"/>
    <x v="3"/>
    <x v="3"/>
    <x v="14"/>
    <x v="8"/>
    <n v="20.442"/>
    <n v="444"/>
    <n v="19"/>
  </r>
  <r>
    <x v="0"/>
    <x v="1"/>
    <x v="1"/>
    <x v="3"/>
    <x v="3"/>
    <x v="14"/>
    <x v="9"/>
    <n v="20.010000000000002"/>
    <n v="444"/>
    <n v="19"/>
  </r>
  <r>
    <x v="0"/>
    <x v="1"/>
    <x v="1"/>
    <x v="3"/>
    <x v="3"/>
    <x v="14"/>
    <x v="10"/>
    <n v="19.792000000000002"/>
    <n v="444"/>
    <n v="19"/>
  </r>
  <r>
    <x v="0"/>
    <x v="1"/>
    <x v="1"/>
    <x v="3"/>
    <x v="3"/>
    <x v="14"/>
    <x v="11"/>
    <n v="18.838000000000001"/>
    <n v="444"/>
    <n v="19"/>
  </r>
  <r>
    <x v="0"/>
    <x v="1"/>
    <x v="1"/>
    <x v="3"/>
    <x v="3"/>
    <x v="14"/>
    <x v="12"/>
    <n v="12.923999999999999"/>
    <n v="444"/>
    <n v="19"/>
  </r>
  <r>
    <x v="0"/>
    <x v="1"/>
    <x v="1"/>
    <x v="3"/>
    <x v="3"/>
    <x v="14"/>
    <x v="13"/>
    <n v="12.587"/>
    <n v="444"/>
    <n v="19"/>
  </r>
  <r>
    <x v="0"/>
    <x v="1"/>
    <x v="1"/>
    <x v="3"/>
    <x v="3"/>
    <x v="14"/>
    <x v="14"/>
    <n v="11.864000000000001"/>
    <n v="444"/>
    <n v="19"/>
  </r>
  <r>
    <x v="0"/>
    <x v="1"/>
    <x v="1"/>
    <x v="3"/>
    <x v="3"/>
    <x v="14"/>
    <x v="15"/>
    <n v="10.821"/>
    <n v="444"/>
    <n v="19"/>
  </r>
  <r>
    <x v="0"/>
    <x v="1"/>
    <x v="1"/>
    <x v="3"/>
    <x v="3"/>
    <x v="14"/>
    <x v="16"/>
    <n v="8.4589999999999996"/>
    <n v="444"/>
    <n v="19"/>
  </r>
  <r>
    <x v="0"/>
    <x v="1"/>
    <x v="1"/>
    <x v="3"/>
    <x v="3"/>
    <x v="14"/>
    <x v="17"/>
    <n v="6.0880000000000001"/>
    <n v="444"/>
    <n v="19"/>
  </r>
  <r>
    <x v="0"/>
    <x v="1"/>
    <x v="1"/>
    <x v="3"/>
    <x v="3"/>
    <x v="14"/>
    <x v="18"/>
    <n v="3.7530000000000001"/>
    <n v="444"/>
    <n v="19"/>
  </r>
  <r>
    <x v="0"/>
    <x v="1"/>
    <x v="1"/>
    <x v="3"/>
    <x v="3"/>
    <x v="15"/>
    <x v="0"/>
    <n v="37.591000000000001"/>
    <n v="444"/>
    <n v="19"/>
  </r>
  <r>
    <x v="0"/>
    <x v="1"/>
    <x v="1"/>
    <x v="3"/>
    <x v="3"/>
    <x v="15"/>
    <x v="1"/>
    <n v="31.811"/>
    <n v="444"/>
    <n v="19"/>
  </r>
  <r>
    <x v="0"/>
    <x v="1"/>
    <x v="1"/>
    <x v="3"/>
    <x v="3"/>
    <x v="15"/>
    <x v="2"/>
    <n v="30.475000000000001"/>
    <n v="444"/>
    <n v="19"/>
  </r>
  <r>
    <x v="0"/>
    <x v="1"/>
    <x v="1"/>
    <x v="3"/>
    <x v="3"/>
    <x v="15"/>
    <x v="3"/>
    <n v="27.138000000000002"/>
    <n v="444"/>
    <n v="19"/>
  </r>
  <r>
    <x v="0"/>
    <x v="1"/>
    <x v="1"/>
    <x v="3"/>
    <x v="3"/>
    <x v="15"/>
    <x v="4"/>
    <n v="26.175999999999998"/>
    <n v="444"/>
    <n v="19"/>
  </r>
  <r>
    <x v="0"/>
    <x v="1"/>
    <x v="1"/>
    <x v="3"/>
    <x v="3"/>
    <x v="15"/>
    <x v="5"/>
    <n v="25.245999999999999"/>
    <n v="444"/>
    <n v="19"/>
  </r>
  <r>
    <x v="0"/>
    <x v="1"/>
    <x v="1"/>
    <x v="3"/>
    <x v="3"/>
    <x v="15"/>
    <x v="6"/>
    <n v="22.693000000000001"/>
    <n v="444"/>
    <n v="19"/>
  </r>
  <r>
    <x v="0"/>
    <x v="1"/>
    <x v="1"/>
    <x v="3"/>
    <x v="3"/>
    <x v="15"/>
    <x v="7"/>
    <n v="20.335999999999999"/>
    <n v="444"/>
    <n v="19"/>
  </r>
  <r>
    <x v="0"/>
    <x v="1"/>
    <x v="1"/>
    <x v="3"/>
    <x v="3"/>
    <x v="15"/>
    <x v="8"/>
    <n v="18.768000000000001"/>
    <n v="444"/>
    <n v="19"/>
  </r>
  <r>
    <x v="0"/>
    <x v="1"/>
    <x v="1"/>
    <x v="3"/>
    <x v="3"/>
    <x v="15"/>
    <x v="9"/>
    <n v="18.055"/>
    <n v="444"/>
    <n v="19"/>
  </r>
  <r>
    <x v="0"/>
    <x v="1"/>
    <x v="1"/>
    <x v="3"/>
    <x v="3"/>
    <x v="15"/>
    <x v="10"/>
    <n v="17.501000000000001"/>
    <n v="444"/>
    <n v="19"/>
  </r>
  <r>
    <x v="0"/>
    <x v="1"/>
    <x v="1"/>
    <x v="3"/>
    <x v="3"/>
    <x v="15"/>
    <x v="11"/>
    <n v="16.271999999999998"/>
    <n v="444"/>
    <n v="19"/>
  </r>
  <r>
    <x v="0"/>
    <x v="1"/>
    <x v="1"/>
    <x v="3"/>
    <x v="3"/>
    <x v="15"/>
    <x v="12"/>
    <n v="13.826000000000001"/>
    <n v="444"/>
    <n v="19"/>
  </r>
  <r>
    <x v="0"/>
    <x v="1"/>
    <x v="1"/>
    <x v="3"/>
    <x v="3"/>
    <x v="15"/>
    <x v="13"/>
    <n v="12.656000000000001"/>
    <n v="444"/>
    <n v="19"/>
  </r>
  <r>
    <x v="0"/>
    <x v="1"/>
    <x v="1"/>
    <x v="3"/>
    <x v="3"/>
    <x v="15"/>
    <x v="14"/>
    <n v="11.584"/>
    <n v="444"/>
    <n v="19"/>
  </r>
  <r>
    <x v="0"/>
    <x v="1"/>
    <x v="1"/>
    <x v="3"/>
    <x v="3"/>
    <x v="15"/>
    <x v="15"/>
    <n v="10.821"/>
    <n v="444"/>
    <n v="19"/>
  </r>
  <r>
    <x v="0"/>
    <x v="1"/>
    <x v="1"/>
    <x v="3"/>
    <x v="3"/>
    <x v="15"/>
    <x v="16"/>
    <n v="8.3580000000000005"/>
    <n v="444"/>
    <n v="19"/>
  </r>
  <r>
    <x v="0"/>
    <x v="1"/>
    <x v="1"/>
    <x v="3"/>
    <x v="3"/>
    <x v="15"/>
    <x v="17"/>
    <n v="5.3769999999999998"/>
    <n v="444"/>
    <n v="19"/>
  </r>
  <r>
    <x v="0"/>
    <x v="1"/>
    <x v="1"/>
    <x v="3"/>
    <x v="3"/>
    <x v="15"/>
    <x v="18"/>
    <n v="2.6819999999999999"/>
    <n v="444"/>
    <n v="19"/>
  </r>
  <r>
    <x v="0"/>
    <x v="1"/>
    <x v="1"/>
    <x v="3"/>
    <x v="4"/>
    <x v="16"/>
    <x v="0"/>
    <n v="48.487000000000002"/>
    <n v="164"/>
    <n v="19"/>
  </r>
  <r>
    <x v="0"/>
    <x v="1"/>
    <x v="1"/>
    <x v="3"/>
    <x v="4"/>
    <x v="16"/>
    <x v="1"/>
    <n v="46.999000000000002"/>
    <n v="164"/>
    <n v="19"/>
  </r>
  <r>
    <x v="0"/>
    <x v="1"/>
    <x v="1"/>
    <x v="3"/>
    <x v="4"/>
    <x v="16"/>
    <x v="2"/>
    <n v="45"/>
    <n v="164"/>
    <n v="19"/>
  </r>
  <r>
    <x v="0"/>
    <x v="1"/>
    <x v="1"/>
    <x v="3"/>
    <x v="4"/>
    <x v="16"/>
    <x v="3"/>
    <n v="44.488"/>
    <n v="164"/>
    <n v="19"/>
  </r>
  <r>
    <x v="0"/>
    <x v="1"/>
    <x v="1"/>
    <x v="3"/>
    <x v="4"/>
    <x v="16"/>
    <x v="4"/>
    <n v="42.414999999999999"/>
    <n v="164"/>
    <n v="19"/>
  </r>
  <r>
    <x v="0"/>
    <x v="1"/>
    <x v="1"/>
    <x v="3"/>
    <x v="4"/>
    <x v="16"/>
    <x v="5"/>
    <n v="35"/>
    <n v="164"/>
    <n v="19"/>
  </r>
  <r>
    <x v="0"/>
    <x v="1"/>
    <x v="1"/>
    <x v="3"/>
    <x v="4"/>
    <x v="16"/>
    <x v="6"/>
    <n v="32.198999999999998"/>
    <n v="164"/>
    <n v="19"/>
  </r>
  <r>
    <x v="0"/>
    <x v="1"/>
    <x v="1"/>
    <x v="3"/>
    <x v="4"/>
    <x v="16"/>
    <x v="7"/>
    <n v="31.841000000000001"/>
    <n v="164"/>
    <n v="19"/>
  </r>
  <r>
    <x v="0"/>
    <x v="1"/>
    <x v="1"/>
    <x v="3"/>
    <x v="4"/>
    <x v="16"/>
    <x v="8"/>
    <n v="31.542000000000002"/>
    <n v="164"/>
    <n v="19"/>
  </r>
  <r>
    <x v="0"/>
    <x v="1"/>
    <x v="1"/>
    <x v="3"/>
    <x v="4"/>
    <x v="16"/>
    <x v="9"/>
    <n v="29.608000000000001"/>
    <n v="164"/>
    <n v="19"/>
  </r>
  <r>
    <x v="0"/>
    <x v="1"/>
    <x v="1"/>
    <x v="3"/>
    <x v="4"/>
    <x v="16"/>
    <x v="10"/>
    <n v="26.143000000000001"/>
    <n v="164"/>
    <n v="19"/>
  </r>
  <r>
    <x v="0"/>
    <x v="1"/>
    <x v="1"/>
    <x v="3"/>
    <x v="4"/>
    <x v="16"/>
    <x v="11"/>
    <n v="25.873999999999999"/>
    <n v="164"/>
    <n v="19"/>
  </r>
  <r>
    <x v="0"/>
    <x v="1"/>
    <x v="1"/>
    <x v="3"/>
    <x v="4"/>
    <x v="16"/>
    <x v="12"/>
    <n v="24.61"/>
    <n v="164"/>
    <n v="19"/>
  </r>
  <r>
    <x v="0"/>
    <x v="1"/>
    <x v="1"/>
    <x v="3"/>
    <x v="4"/>
    <x v="16"/>
    <x v="13"/>
    <n v="20.928000000000001"/>
    <n v="164"/>
    <n v="19"/>
  </r>
  <r>
    <x v="0"/>
    <x v="1"/>
    <x v="1"/>
    <x v="3"/>
    <x v="4"/>
    <x v="16"/>
    <x v="14"/>
    <n v="17.974"/>
    <n v="164"/>
    <n v="19"/>
  </r>
  <r>
    <x v="0"/>
    <x v="1"/>
    <x v="1"/>
    <x v="3"/>
    <x v="4"/>
    <x v="16"/>
    <x v="15"/>
    <n v="16.192"/>
    <n v="164"/>
    <n v="19"/>
  </r>
  <r>
    <x v="0"/>
    <x v="1"/>
    <x v="1"/>
    <x v="3"/>
    <x v="4"/>
    <x v="16"/>
    <x v="16"/>
    <n v="11.467000000000001"/>
    <n v="164"/>
    <n v="19"/>
  </r>
  <r>
    <x v="0"/>
    <x v="1"/>
    <x v="1"/>
    <x v="3"/>
    <x v="4"/>
    <x v="16"/>
    <x v="17"/>
    <n v="10.907999999999999"/>
    <n v="164"/>
    <n v="19"/>
  </r>
  <r>
    <x v="0"/>
    <x v="1"/>
    <x v="1"/>
    <x v="3"/>
    <x v="4"/>
    <x v="16"/>
    <x v="18"/>
    <n v="9.1910000000000007"/>
    <n v="164"/>
    <n v="19"/>
  </r>
  <r>
    <x v="0"/>
    <x v="1"/>
    <x v="1"/>
    <x v="3"/>
    <x v="4"/>
    <x v="17"/>
    <x v="0"/>
    <n v="58.220999999999997"/>
    <n v="164"/>
    <n v="19"/>
  </r>
  <r>
    <x v="0"/>
    <x v="1"/>
    <x v="1"/>
    <x v="3"/>
    <x v="4"/>
    <x v="17"/>
    <x v="1"/>
    <n v="48.540999999999997"/>
    <n v="164"/>
    <n v="19"/>
  </r>
  <r>
    <x v="0"/>
    <x v="1"/>
    <x v="1"/>
    <x v="3"/>
    <x v="4"/>
    <x v="17"/>
    <x v="2"/>
    <n v="47.52"/>
    <n v="164"/>
    <n v="19"/>
  </r>
  <r>
    <x v="0"/>
    <x v="1"/>
    <x v="1"/>
    <x v="3"/>
    <x v="4"/>
    <x v="17"/>
    <x v="3"/>
    <n v="45"/>
    <n v="164"/>
    <n v="19"/>
  </r>
  <r>
    <x v="0"/>
    <x v="1"/>
    <x v="1"/>
    <x v="3"/>
    <x v="4"/>
    <x v="17"/>
    <x v="4"/>
    <n v="44.723999999999997"/>
    <n v="164"/>
    <n v="19"/>
  </r>
  <r>
    <x v="0"/>
    <x v="1"/>
    <x v="1"/>
    <x v="3"/>
    <x v="4"/>
    <x v="17"/>
    <x v="5"/>
    <n v="44.323999999999998"/>
    <n v="164"/>
    <n v="19"/>
  </r>
  <r>
    <x v="0"/>
    <x v="1"/>
    <x v="1"/>
    <x v="3"/>
    <x v="4"/>
    <x v="17"/>
    <x v="6"/>
    <n v="41.854999999999997"/>
    <n v="164"/>
    <n v="19"/>
  </r>
  <r>
    <x v="0"/>
    <x v="1"/>
    <x v="1"/>
    <x v="3"/>
    <x v="4"/>
    <x v="17"/>
    <x v="7"/>
    <n v="40.94"/>
    <n v="164"/>
    <n v="19"/>
  </r>
  <r>
    <x v="0"/>
    <x v="1"/>
    <x v="1"/>
    <x v="3"/>
    <x v="4"/>
    <x v="17"/>
    <x v="8"/>
    <n v="40"/>
    <n v="164"/>
    <n v="19"/>
  </r>
  <r>
    <x v="0"/>
    <x v="1"/>
    <x v="1"/>
    <x v="3"/>
    <x v="4"/>
    <x v="17"/>
    <x v="9"/>
    <n v="36.887999999999998"/>
    <n v="164"/>
    <n v="19"/>
  </r>
  <r>
    <x v="0"/>
    <x v="1"/>
    <x v="1"/>
    <x v="3"/>
    <x v="4"/>
    <x v="17"/>
    <x v="10"/>
    <n v="36.287999999999997"/>
    <n v="164"/>
    <n v="19"/>
  </r>
  <r>
    <x v="0"/>
    <x v="1"/>
    <x v="1"/>
    <x v="3"/>
    <x v="4"/>
    <x v="17"/>
    <x v="11"/>
    <n v="31.558"/>
    <n v="164"/>
    <n v="19"/>
  </r>
  <r>
    <x v="0"/>
    <x v="1"/>
    <x v="1"/>
    <x v="3"/>
    <x v="4"/>
    <x v="17"/>
    <x v="12"/>
    <n v="25.038"/>
    <n v="164"/>
    <n v="19"/>
  </r>
  <r>
    <x v="0"/>
    <x v="1"/>
    <x v="1"/>
    <x v="3"/>
    <x v="4"/>
    <x v="17"/>
    <x v="13"/>
    <n v="24.183"/>
    <n v="164"/>
    <n v="19"/>
  </r>
  <r>
    <x v="0"/>
    <x v="1"/>
    <x v="1"/>
    <x v="3"/>
    <x v="4"/>
    <x v="17"/>
    <x v="14"/>
    <n v="21.948"/>
    <n v="164"/>
    <n v="19"/>
  </r>
  <r>
    <x v="0"/>
    <x v="1"/>
    <x v="1"/>
    <x v="3"/>
    <x v="4"/>
    <x v="17"/>
    <x v="15"/>
    <n v="18.77"/>
    <n v="164"/>
    <n v="19"/>
  </r>
  <r>
    <x v="0"/>
    <x v="1"/>
    <x v="1"/>
    <x v="3"/>
    <x v="4"/>
    <x v="17"/>
    <x v="16"/>
    <n v="18.204999999999998"/>
    <n v="164"/>
    <n v="19"/>
  </r>
  <r>
    <x v="0"/>
    <x v="1"/>
    <x v="1"/>
    <x v="3"/>
    <x v="4"/>
    <x v="17"/>
    <x v="17"/>
    <n v="13.199"/>
    <n v="164"/>
    <n v="19"/>
  </r>
  <r>
    <x v="0"/>
    <x v="1"/>
    <x v="1"/>
    <x v="3"/>
    <x v="4"/>
    <x v="17"/>
    <x v="18"/>
    <n v="9.1270000000000007"/>
    <n v="164"/>
    <n v="19"/>
  </r>
  <r>
    <x v="0"/>
    <x v="1"/>
    <x v="1"/>
    <x v="3"/>
    <x v="4"/>
    <x v="18"/>
    <x v="0"/>
    <n v="60.881999999999998"/>
    <n v="164"/>
    <n v="19"/>
  </r>
  <r>
    <x v="0"/>
    <x v="1"/>
    <x v="1"/>
    <x v="3"/>
    <x v="4"/>
    <x v="18"/>
    <x v="1"/>
    <n v="55"/>
    <n v="164"/>
    <n v="19"/>
  </r>
  <r>
    <x v="0"/>
    <x v="1"/>
    <x v="1"/>
    <x v="3"/>
    <x v="4"/>
    <x v="18"/>
    <x v="2"/>
    <n v="52.851999999999997"/>
    <n v="164"/>
    <n v="19"/>
  </r>
  <r>
    <x v="0"/>
    <x v="1"/>
    <x v="1"/>
    <x v="3"/>
    <x v="4"/>
    <x v="18"/>
    <x v="3"/>
    <n v="51.606000000000002"/>
    <n v="164"/>
    <n v="19"/>
  </r>
  <r>
    <x v="0"/>
    <x v="1"/>
    <x v="1"/>
    <x v="3"/>
    <x v="4"/>
    <x v="18"/>
    <x v="4"/>
    <n v="50"/>
    <n v="164"/>
    <n v="19"/>
  </r>
  <r>
    <x v="0"/>
    <x v="1"/>
    <x v="1"/>
    <x v="3"/>
    <x v="4"/>
    <x v="18"/>
    <x v="5"/>
    <n v="48.468000000000004"/>
    <n v="164"/>
    <n v="19"/>
  </r>
  <r>
    <x v="0"/>
    <x v="1"/>
    <x v="1"/>
    <x v="3"/>
    <x v="4"/>
    <x v="18"/>
    <x v="6"/>
    <n v="47.52"/>
    <n v="164"/>
    <n v="19"/>
  </r>
  <r>
    <x v="0"/>
    <x v="1"/>
    <x v="1"/>
    <x v="3"/>
    <x v="4"/>
    <x v="18"/>
    <x v="7"/>
    <n v="46.972000000000001"/>
    <n v="164"/>
    <n v="19"/>
  </r>
  <r>
    <x v="0"/>
    <x v="1"/>
    <x v="1"/>
    <x v="3"/>
    <x v="4"/>
    <x v="18"/>
    <x v="8"/>
    <n v="44.554000000000002"/>
    <n v="164"/>
    <n v="19"/>
  </r>
  <r>
    <x v="0"/>
    <x v="1"/>
    <x v="1"/>
    <x v="3"/>
    <x v="4"/>
    <x v="18"/>
    <x v="9"/>
    <n v="43.514000000000003"/>
    <n v="164"/>
    <n v="19"/>
  </r>
  <r>
    <x v="0"/>
    <x v="1"/>
    <x v="1"/>
    <x v="3"/>
    <x v="4"/>
    <x v="18"/>
    <x v="10"/>
    <n v="43.32"/>
    <n v="164"/>
    <n v="19"/>
  </r>
  <r>
    <x v="0"/>
    <x v="1"/>
    <x v="1"/>
    <x v="3"/>
    <x v="4"/>
    <x v="18"/>
    <x v="11"/>
    <n v="42.523000000000003"/>
    <n v="164"/>
    <n v="19"/>
  </r>
  <r>
    <x v="0"/>
    <x v="1"/>
    <x v="1"/>
    <x v="3"/>
    <x v="4"/>
    <x v="18"/>
    <x v="12"/>
    <n v="39.71"/>
    <n v="164"/>
    <n v="19"/>
  </r>
  <r>
    <x v="0"/>
    <x v="1"/>
    <x v="1"/>
    <x v="3"/>
    <x v="4"/>
    <x v="18"/>
    <x v="13"/>
    <n v="34.064999999999998"/>
    <n v="164"/>
    <n v="19"/>
  </r>
  <r>
    <x v="0"/>
    <x v="1"/>
    <x v="1"/>
    <x v="3"/>
    <x v="4"/>
    <x v="18"/>
    <x v="14"/>
    <n v="21.922999999999998"/>
    <n v="164"/>
    <n v="19"/>
  </r>
  <r>
    <x v="0"/>
    <x v="1"/>
    <x v="1"/>
    <x v="3"/>
    <x v="4"/>
    <x v="18"/>
    <x v="15"/>
    <n v="21.324000000000002"/>
    <n v="164"/>
    <n v="19"/>
  </r>
  <r>
    <x v="0"/>
    <x v="1"/>
    <x v="1"/>
    <x v="3"/>
    <x v="4"/>
    <x v="18"/>
    <x v="16"/>
    <n v="19.774000000000001"/>
    <n v="164"/>
    <n v="19"/>
  </r>
  <r>
    <x v="0"/>
    <x v="1"/>
    <x v="1"/>
    <x v="3"/>
    <x v="4"/>
    <x v="18"/>
    <x v="17"/>
    <n v="14.223000000000001"/>
    <n v="164"/>
    <n v="19"/>
  </r>
  <r>
    <x v="0"/>
    <x v="1"/>
    <x v="1"/>
    <x v="3"/>
    <x v="4"/>
    <x v="18"/>
    <x v="18"/>
    <n v="9.0950000000000006"/>
    <n v="164"/>
    <n v="19"/>
  </r>
  <r>
    <x v="0"/>
    <x v="1"/>
    <x v="1"/>
    <x v="3"/>
    <x v="4"/>
    <x v="19"/>
    <x v="0"/>
    <n v="58.841000000000001"/>
    <n v="164"/>
    <n v="19"/>
  </r>
  <r>
    <x v="0"/>
    <x v="1"/>
    <x v="1"/>
    <x v="3"/>
    <x v="4"/>
    <x v="19"/>
    <x v="1"/>
    <n v="54.6"/>
    <n v="164"/>
    <n v="19"/>
  </r>
  <r>
    <x v="0"/>
    <x v="1"/>
    <x v="1"/>
    <x v="3"/>
    <x v="4"/>
    <x v="19"/>
    <x v="2"/>
    <n v="49.988999999999997"/>
    <n v="164"/>
    <n v="19"/>
  </r>
  <r>
    <x v="0"/>
    <x v="1"/>
    <x v="1"/>
    <x v="3"/>
    <x v="4"/>
    <x v="19"/>
    <x v="3"/>
    <n v="47.695999999999998"/>
    <n v="164"/>
    <n v="19"/>
  </r>
  <r>
    <x v="0"/>
    <x v="1"/>
    <x v="1"/>
    <x v="3"/>
    <x v="4"/>
    <x v="19"/>
    <x v="4"/>
    <n v="47.246000000000002"/>
    <n v="164"/>
    <n v="19"/>
  </r>
  <r>
    <x v="0"/>
    <x v="1"/>
    <x v="1"/>
    <x v="3"/>
    <x v="4"/>
    <x v="19"/>
    <x v="5"/>
    <n v="44.488"/>
    <n v="164"/>
    <n v="19"/>
  </r>
  <r>
    <x v="0"/>
    <x v="1"/>
    <x v="1"/>
    <x v="3"/>
    <x v="4"/>
    <x v="19"/>
    <x v="6"/>
    <n v="43.338999999999999"/>
    <n v="164"/>
    <n v="19"/>
  </r>
  <r>
    <x v="0"/>
    <x v="1"/>
    <x v="1"/>
    <x v="3"/>
    <x v="4"/>
    <x v="19"/>
    <x v="7"/>
    <n v="41.305999999999997"/>
    <n v="164"/>
    <n v="19"/>
  </r>
  <r>
    <x v="0"/>
    <x v="1"/>
    <x v="1"/>
    <x v="3"/>
    <x v="4"/>
    <x v="19"/>
    <x v="8"/>
    <n v="37.228000000000002"/>
    <n v="164"/>
    <n v="19"/>
  </r>
  <r>
    <x v="0"/>
    <x v="1"/>
    <x v="1"/>
    <x v="3"/>
    <x v="4"/>
    <x v="19"/>
    <x v="9"/>
    <n v="35"/>
    <n v="164"/>
    <n v="19"/>
  </r>
  <r>
    <x v="0"/>
    <x v="1"/>
    <x v="1"/>
    <x v="3"/>
    <x v="4"/>
    <x v="19"/>
    <x v="10"/>
    <n v="31.832999999999998"/>
    <n v="164"/>
    <n v="19"/>
  </r>
  <r>
    <x v="0"/>
    <x v="1"/>
    <x v="1"/>
    <x v="3"/>
    <x v="4"/>
    <x v="19"/>
    <x v="11"/>
    <n v="30.373000000000001"/>
    <n v="164"/>
    <n v="19"/>
  </r>
  <r>
    <x v="0"/>
    <x v="1"/>
    <x v="1"/>
    <x v="3"/>
    <x v="4"/>
    <x v="19"/>
    <x v="12"/>
    <n v="26.143000000000001"/>
    <n v="164"/>
    <n v="19"/>
  </r>
  <r>
    <x v="0"/>
    <x v="1"/>
    <x v="1"/>
    <x v="3"/>
    <x v="4"/>
    <x v="19"/>
    <x v="13"/>
    <n v="24.696000000000002"/>
    <n v="164"/>
    <n v="19"/>
  </r>
  <r>
    <x v="0"/>
    <x v="1"/>
    <x v="1"/>
    <x v="3"/>
    <x v="4"/>
    <x v="19"/>
    <x v="14"/>
    <n v="21.936"/>
    <n v="164"/>
    <n v="19"/>
  </r>
  <r>
    <x v="0"/>
    <x v="1"/>
    <x v="1"/>
    <x v="3"/>
    <x v="4"/>
    <x v="19"/>
    <x v="15"/>
    <n v="18.887"/>
    <n v="164"/>
    <n v="19"/>
  </r>
  <r>
    <x v="0"/>
    <x v="1"/>
    <x v="1"/>
    <x v="3"/>
    <x v="4"/>
    <x v="19"/>
    <x v="16"/>
    <n v="17.696999999999999"/>
    <n v="164"/>
    <n v="19"/>
  </r>
  <r>
    <x v="0"/>
    <x v="1"/>
    <x v="1"/>
    <x v="3"/>
    <x v="4"/>
    <x v="19"/>
    <x v="17"/>
    <n v="10.907999999999999"/>
    <n v="164"/>
    <n v="19"/>
  </r>
  <r>
    <x v="0"/>
    <x v="1"/>
    <x v="1"/>
    <x v="3"/>
    <x v="4"/>
    <x v="19"/>
    <x v="18"/>
    <n v="9.4109999999999996"/>
    <n v="164"/>
    <n v="19"/>
  </r>
  <r>
    <x v="1"/>
    <x v="1"/>
    <x v="1"/>
    <x v="3"/>
    <x v="0"/>
    <x v="0"/>
    <x v="19"/>
    <n v="2.093"/>
    <n v="227"/>
    <n v="19"/>
  </r>
  <r>
    <x v="1"/>
    <x v="1"/>
    <x v="1"/>
    <x v="3"/>
    <x v="0"/>
    <x v="1"/>
    <x v="19"/>
    <n v="3.1749999999999998"/>
    <n v="227"/>
    <n v="19"/>
  </r>
  <r>
    <x v="1"/>
    <x v="1"/>
    <x v="1"/>
    <x v="3"/>
    <x v="0"/>
    <x v="2"/>
    <x v="19"/>
    <n v="3.403"/>
    <n v="227"/>
    <n v="19"/>
  </r>
  <r>
    <x v="1"/>
    <x v="1"/>
    <x v="1"/>
    <x v="3"/>
    <x v="0"/>
    <x v="3"/>
    <x v="19"/>
    <n v="3.403"/>
    <n v="227"/>
    <n v="19"/>
  </r>
  <r>
    <x v="1"/>
    <x v="1"/>
    <x v="1"/>
    <x v="3"/>
    <x v="1"/>
    <x v="4"/>
    <x v="19"/>
    <n v="12.619"/>
    <n v="177"/>
    <n v="19"/>
  </r>
  <r>
    <x v="1"/>
    <x v="1"/>
    <x v="1"/>
    <x v="3"/>
    <x v="1"/>
    <x v="5"/>
    <x v="19"/>
    <n v="12.397"/>
    <n v="177"/>
    <n v="19"/>
  </r>
  <r>
    <x v="1"/>
    <x v="1"/>
    <x v="1"/>
    <x v="3"/>
    <x v="1"/>
    <x v="6"/>
    <x v="19"/>
    <n v="13.44"/>
    <n v="177"/>
    <n v="19"/>
  </r>
  <r>
    <x v="1"/>
    <x v="1"/>
    <x v="1"/>
    <x v="3"/>
    <x v="1"/>
    <x v="7"/>
    <x v="19"/>
    <n v="13.44"/>
    <n v="177"/>
    <n v="19"/>
  </r>
  <r>
    <x v="1"/>
    <x v="1"/>
    <x v="1"/>
    <x v="3"/>
    <x v="2"/>
    <x v="8"/>
    <x v="19"/>
    <n v="23.248999999999999"/>
    <n v="87"/>
    <n v="19"/>
  </r>
  <r>
    <x v="1"/>
    <x v="1"/>
    <x v="1"/>
    <x v="3"/>
    <x v="2"/>
    <x v="9"/>
    <x v="19"/>
    <n v="26.533999999999999"/>
    <n v="87"/>
    <n v="19"/>
  </r>
  <r>
    <x v="1"/>
    <x v="1"/>
    <x v="1"/>
    <x v="3"/>
    <x v="2"/>
    <x v="10"/>
    <x v="19"/>
    <n v="25.419"/>
    <n v="87"/>
    <n v="19"/>
  </r>
  <r>
    <x v="1"/>
    <x v="1"/>
    <x v="1"/>
    <x v="3"/>
    <x v="2"/>
    <x v="11"/>
    <x v="19"/>
    <n v="26.533999999999999"/>
    <n v="87"/>
    <n v="19"/>
  </r>
  <r>
    <x v="1"/>
    <x v="1"/>
    <x v="1"/>
    <x v="3"/>
    <x v="3"/>
    <x v="12"/>
    <x v="19"/>
    <n v="40.283000000000001"/>
    <n v="69"/>
    <n v="19"/>
  </r>
  <r>
    <x v="1"/>
    <x v="1"/>
    <x v="1"/>
    <x v="3"/>
    <x v="3"/>
    <x v="13"/>
    <x v="19"/>
    <n v="48.564999999999998"/>
    <n v="69"/>
    <n v="19"/>
  </r>
  <r>
    <x v="1"/>
    <x v="1"/>
    <x v="1"/>
    <x v="3"/>
    <x v="3"/>
    <x v="14"/>
    <x v="19"/>
    <n v="54.256"/>
    <n v="69"/>
    <n v="19"/>
  </r>
  <r>
    <x v="1"/>
    <x v="1"/>
    <x v="1"/>
    <x v="3"/>
    <x v="3"/>
    <x v="15"/>
    <x v="19"/>
    <n v="54.256"/>
    <n v="69"/>
    <n v="19"/>
  </r>
  <r>
    <x v="1"/>
    <x v="1"/>
    <x v="1"/>
    <x v="3"/>
    <x v="4"/>
    <x v="16"/>
    <x v="19"/>
    <n v="44.5"/>
    <n v="15"/>
    <n v="19"/>
  </r>
  <r>
    <x v="1"/>
    <x v="1"/>
    <x v="1"/>
    <x v="3"/>
    <x v="4"/>
    <x v="17"/>
    <x v="19"/>
    <n v="54"/>
    <n v="15"/>
    <n v="19"/>
  </r>
  <r>
    <x v="1"/>
    <x v="1"/>
    <x v="1"/>
    <x v="3"/>
    <x v="4"/>
    <x v="18"/>
    <x v="19"/>
    <n v="63"/>
    <n v="15"/>
    <n v="19"/>
  </r>
  <r>
    <x v="1"/>
    <x v="1"/>
    <x v="1"/>
    <x v="3"/>
    <x v="4"/>
    <x v="19"/>
    <x v="19"/>
    <n v="63"/>
    <n v="15"/>
    <n v="19"/>
  </r>
  <r>
    <x v="1"/>
    <x v="1"/>
    <x v="1"/>
    <x v="3"/>
    <x v="0"/>
    <x v="0"/>
    <x v="9"/>
    <n v="1.673"/>
    <n v="227"/>
    <n v="19"/>
  </r>
  <r>
    <x v="1"/>
    <x v="1"/>
    <x v="1"/>
    <x v="3"/>
    <x v="0"/>
    <x v="1"/>
    <x v="9"/>
    <n v="2.3340000000000001"/>
    <n v="227"/>
    <n v="19"/>
  </r>
  <r>
    <x v="1"/>
    <x v="1"/>
    <x v="1"/>
    <x v="3"/>
    <x v="0"/>
    <x v="2"/>
    <x v="9"/>
    <n v="2.9390000000000001"/>
    <n v="227"/>
    <n v="19"/>
  </r>
  <r>
    <x v="1"/>
    <x v="1"/>
    <x v="1"/>
    <x v="3"/>
    <x v="0"/>
    <x v="3"/>
    <x v="9"/>
    <n v="2.2290000000000001"/>
    <n v="227"/>
    <n v="19"/>
  </r>
  <r>
    <x v="1"/>
    <x v="1"/>
    <x v="1"/>
    <x v="3"/>
    <x v="1"/>
    <x v="4"/>
    <x v="9"/>
    <n v="8.0329999999999995"/>
    <n v="177"/>
    <n v="19"/>
  </r>
  <r>
    <x v="1"/>
    <x v="1"/>
    <x v="1"/>
    <x v="3"/>
    <x v="1"/>
    <x v="5"/>
    <x v="9"/>
    <n v="8.5449999999999999"/>
    <n v="177"/>
    <n v="19"/>
  </r>
  <r>
    <x v="1"/>
    <x v="1"/>
    <x v="1"/>
    <x v="3"/>
    <x v="1"/>
    <x v="6"/>
    <x v="9"/>
    <n v="8.625"/>
    <n v="177"/>
    <n v="19"/>
  </r>
  <r>
    <x v="1"/>
    <x v="1"/>
    <x v="1"/>
    <x v="3"/>
    <x v="1"/>
    <x v="7"/>
    <x v="9"/>
    <n v="8.4440000000000008"/>
    <n v="177"/>
    <n v="19"/>
  </r>
  <r>
    <x v="1"/>
    <x v="1"/>
    <x v="1"/>
    <x v="3"/>
    <x v="2"/>
    <x v="8"/>
    <x v="9"/>
    <n v="16.768000000000001"/>
    <n v="87"/>
    <n v="19"/>
  </r>
  <r>
    <x v="1"/>
    <x v="1"/>
    <x v="1"/>
    <x v="3"/>
    <x v="2"/>
    <x v="9"/>
    <x v="9"/>
    <n v="17.614000000000001"/>
    <n v="87"/>
    <n v="19"/>
  </r>
  <r>
    <x v="1"/>
    <x v="1"/>
    <x v="1"/>
    <x v="3"/>
    <x v="2"/>
    <x v="10"/>
    <x v="9"/>
    <n v="20.064"/>
    <n v="87"/>
    <n v="19"/>
  </r>
  <r>
    <x v="1"/>
    <x v="1"/>
    <x v="1"/>
    <x v="3"/>
    <x v="2"/>
    <x v="11"/>
    <x v="9"/>
    <n v="17.853999999999999"/>
    <n v="87"/>
    <n v="19"/>
  </r>
  <r>
    <x v="1"/>
    <x v="1"/>
    <x v="1"/>
    <x v="3"/>
    <x v="3"/>
    <x v="12"/>
    <x v="9"/>
    <n v="30.035"/>
    <n v="69"/>
    <n v="19"/>
  </r>
  <r>
    <x v="1"/>
    <x v="1"/>
    <x v="1"/>
    <x v="3"/>
    <x v="3"/>
    <x v="13"/>
    <x v="9"/>
    <n v="32.232999999999997"/>
    <n v="69"/>
    <n v="19"/>
  </r>
  <r>
    <x v="1"/>
    <x v="1"/>
    <x v="1"/>
    <x v="3"/>
    <x v="3"/>
    <x v="14"/>
    <x v="9"/>
    <n v="37.494"/>
    <n v="69"/>
    <n v="19"/>
  </r>
  <r>
    <x v="1"/>
    <x v="1"/>
    <x v="1"/>
    <x v="3"/>
    <x v="3"/>
    <x v="15"/>
    <x v="9"/>
    <n v="31.704999999999998"/>
    <n v="69"/>
    <n v="19"/>
  </r>
  <r>
    <x v="1"/>
    <x v="1"/>
    <x v="1"/>
    <x v="3"/>
    <x v="4"/>
    <x v="16"/>
    <x v="9"/>
    <n v="43.994"/>
    <n v="15"/>
    <n v="19"/>
  </r>
  <r>
    <x v="1"/>
    <x v="1"/>
    <x v="1"/>
    <x v="3"/>
    <x v="4"/>
    <x v="17"/>
    <x v="9"/>
    <n v="53"/>
    <n v="15"/>
    <n v="19"/>
  </r>
  <r>
    <x v="1"/>
    <x v="1"/>
    <x v="1"/>
    <x v="3"/>
    <x v="4"/>
    <x v="18"/>
    <x v="9"/>
    <n v="59.5"/>
    <n v="15"/>
    <n v="19"/>
  </r>
  <r>
    <x v="1"/>
    <x v="1"/>
    <x v="1"/>
    <x v="3"/>
    <x v="4"/>
    <x v="19"/>
    <x v="9"/>
    <n v="53"/>
    <n v="15"/>
    <n v="19"/>
  </r>
  <r>
    <x v="1"/>
    <x v="1"/>
    <x v="1"/>
    <x v="3"/>
    <x v="0"/>
    <x v="0"/>
    <x v="20"/>
    <n v="1.2050000000000001"/>
    <n v="227"/>
    <n v="19"/>
  </r>
  <r>
    <x v="1"/>
    <x v="1"/>
    <x v="1"/>
    <x v="3"/>
    <x v="0"/>
    <x v="1"/>
    <x v="20"/>
    <n v="1.3540000000000001"/>
    <n v="227"/>
    <n v="19"/>
  </r>
  <r>
    <x v="1"/>
    <x v="1"/>
    <x v="1"/>
    <x v="3"/>
    <x v="0"/>
    <x v="2"/>
    <x v="20"/>
    <n v="2.0489999999999999"/>
    <n v="227"/>
    <n v="19"/>
  </r>
  <r>
    <x v="1"/>
    <x v="1"/>
    <x v="1"/>
    <x v="3"/>
    <x v="0"/>
    <x v="3"/>
    <x v="20"/>
    <n v="1.2050000000000001"/>
    <n v="227"/>
    <n v="19"/>
  </r>
  <r>
    <x v="1"/>
    <x v="1"/>
    <x v="1"/>
    <x v="3"/>
    <x v="1"/>
    <x v="4"/>
    <x v="20"/>
    <n v="4.5510000000000002"/>
    <n v="177"/>
    <n v="19"/>
  </r>
  <r>
    <x v="1"/>
    <x v="1"/>
    <x v="1"/>
    <x v="3"/>
    <x v="1"/>
    <x v="5"/>
    <x v="20"/>
    <n v="3.911"/>
    <n v="177"/>
    <n v="19"/>
  </r>
  <r>
    <x v="1"/>
    <x v="1"/>
    <x v="1"/>
    <x v="3"/>
    <x v="1"/>
    <x v="6"/>
    <x v="20"/>
    <n v="4.2"/>
    <n v="177"/>
    <n v="19"/>
  </r>
  <r>
    <x v="1"/>
    <x v="1"/>
    <x v="1"/>
    <x v="3"/>
    <x v="1"/>
    <x v="7"/>
    <x v="20"/>
    <n v="3.911"/>
    <n v="177"/>
    <n v="19"/>
  </r>
  <r>
    <x v="1"/>
    <x v="1"/>
    <x v="1"/>
    <x v="3"/>
    <x v="2"/>
    <x v="8"/>
    <x v="20"/>
    <n v="7.6379999999999999"/>
    <n v="87"/>
    <n v="19"/>
  </r>
  <r>
    <x v="1"/>
    <x v="1"/>
    <x v="1"/>
    <x v="3"/>
    <x v="2"/>
    <x v="9"/>
    <x v="20"/>
    <n v="12.132"/>
    <n v="87"/>
    <n v="19"/>
  </r>
  <r>
    <x v="1"/>
    <x v="1"/>
    <x v="1"/>
    <x v="3"/>
    <x v="2"/>
    <x v="10"/>
    <x v="20"/>
    <n v="5.7140000000000004"/>
    <n v="87"/>
    <n v="19"/>
  </r>
  <r>
    <x v="1"/>
    <x v="1"/>
    <x v="1"/>
    <x v="3"/>
    <x v="2"/>
    <x v="11"/>
    <x v="20"/>
    <n v="5.7140000000000004"/>
    <n v="87"/>
    <n v="19"/>
  </r>
  <r>
    <x v="1"/>
    <x v="1"/>
    <x v="1"/>
    <x v="3"/>
    <x v="3"/>
    <x v="12"/>
    <x v="20"/>
    <n v="13.46"/>
    <n v="69"/>
    <n v="19"/>
  </r>
  <r>
    <x v="1"/>
    <x v="1"/>
    <x v="1"/>
    <x v="3"/>
    <x v="3"/>
    <x v="13"/>
    <x v="20"/>
    <n v="24.024000000000001"/>
    <n v="69"/>
    <n v="19"/>
  </r>
  <r>
    <x v="1"/>
    <x v="1"/>
    <x v="1"/>
    <x v="3"/>
    <x v="3"/>
    <x v="14"/>
    <x v="20"/>
    <n v="20.84"/>
    <n v="69"/>
    <n v="19"/>
  </r>
  <r>
    <x v="1"/>
    <x v="1"/>
    <x v="1"/>
    <x v="3"/>
    <x v="3"/>
    <x v="15"/>
    <x v="20"/>
    <n v="13.46"/>
    <n v="69"/>
    <n v="19"/>
  </r>
  <r>
    <x v="1"/>
    <x v="1"/>
    <x v="1"/>
    <x v="3"/>
    <x v="4"/>
    <x v="16"/>
    <x v="20"/>
    <n v="42"/>
    <n v="15"/>
    <n v="19"/>
  </r>
  <r>
    <x v="1"/>
    <x v="1"/>
    <x v="1"/>
    <x v="3"/>
    <x v="4"/>
    <x v="17"/>
    <x v="20"/>
    <n v="50.680999999999997"/>
    <n v="15"/>
    <n v="19"/>
  </r>
  <r>
    <x v="1"/>
    <x v="1"/>
    <x v="1"/>
    <x v="3"/>
    <x v="4"/>
    <x v="18"/>
    <x v="20"/>
    <n v="58"/>
    <n v="15"/>
    <n v="19"/>
  </r>
  <r>
    <x v="1"/>
    <x v="1"/>
    <x v="1"/>
    <x v="3"/>
    <x v="4"/>
    <x v="19"/>
    <x v="20"/>
    <n v="42"/>
    <n v="15"/>
    <n v="19"/>
  </r>
  <r>
    <x v="0"/>
    <x v="1"/>
    <x v="1"/>
    <x v="4"/>
    <x v="0"/>
    <x v="0"/>
    <x v="0"/>
    <n v="0.17660000000000001"/>
    <n v="1465"/>
    <n v="19"/>
  </r>
  <r>
    <x v="0"/>
    <x v="1"/>
    <x v="1"/>
    <x v="4"/>
    <x v="0"/>
    <x v="0"/>
    <x v="1"/>
    <n v="0.13009999999999999"/>
    <n v="1465"/>
    <n v="19"/>
  </r>
  <r>
    <x v="0"/>
    <x v="1"/>
    <x v="1"/>
    <x v="4"/>
    <x v="0"/>
    <x v="0"/>
    <x v="2"/>
    <n v="0.1173"/>
    <n v="1465"/>
    <n v="19"/>
  </r>
  <r>
    <x v="0"/>
    <x v="1"/>
    <x v="1"/>
    <x v="4"/>
    <x v="0"/>
    <x v="0"/>
    <x v="3"/>
    <n v="0.11130000000000001"/>
    <n v="1465"/>
    <n v="19"/>
  </r>
  <r>
    <x v="0"/>
    <x v="1"/>
    <x v="1"/>
    <x v="4"/>
    <x v="0"/>
    <x v="0"/>
    <x v="4"/>
    <n v="9.5600000000000004E-2"/>
    <n v="1465"/>
    <n v="19"/>
  </r>
  <r>
    <x v="0"/>
    <x v="1"/>
    <x v="1"/>
    <x v="4"/>
    <x v="0"/>
    <x v="0"/>
    <x v="5"/>
    <n v="6.7699999999999996E-2"/>
    <n v="1465"/>
    <n v="19"/>
  </r>
  <r>
    <x v="0"/>
    <x v="1"/>
    <x v="1"/>
    <x v="4"/>
    <x v="0"/>
    <x v="0"/>
    <x v="6"/>
    <n v="5.1699999999999996E-2"/>
    <n v="1465"/>
    <n v="19"/>
  </r>
  <r>
    <x v="0"/>
    <x v="1"/>
    <x v="1"/>
    <x v="4"/>
    <x v="0"/>
    <x v="0"/>
    <x v="7"/>
    <n v="4.9599999999999998E-2"/>
    <n v="1465"/>
    <n v="19"/>
  </r>
  <r>
    <x v="0"/>
    <x v="1"/>
    <x v="1"/>
    <x v="4"/>
    <x v="0"/>
    <x v="0"/>
    <x v="8"/>
    <n v="4.2999999999999997E-2"/>
    <n v="1465"/>
    <n v="19"/>
  </r>
  <r>
    <x v="0"/>
    <x v="1"/>
    <x v="1"/>
    <x v="4"/>
    <x v="0"/>
    <x v="0"/>
    <x v="9"/>
    <n v="3.5000000000000003E-2"/>
    <n v="1465"/>
    <n v="19"/>
  </r>
  <r>
    <x v="0"/>
    <x v="1"/>
    <x v="1"/>
    <x v="4"/>
    <x v="0"/>
    <x v="0"/>
    <x v="10"/>
    <n v="0.03"/>
    <n v="1465"/>
    <n v="19"/>
  </r>
  <r>
    <x v="0"/>
    <x v="1"/>
    <x v="1"/>
    <x v="4"/>
    <x v="0"/>
    <x v="0"/>
    <x v="11"/>
    <n v="2.7000000000000003E-2"/>
    <n v="1465"/>
    <n v="19"/>
  </r>
  <r>
    <x v="0"/>
    <x v="1"/>
    <x v="1"/>
    <x v="4"/>
    <x v="0"/>
    <x v="0"/>
    <x v="12"/>
    <n v="2.7000000000000003E-2"/>
    <n v="1465"/>
    <n v="19"/>
  </r>
  <r>
    <x v="0"/>
    <x v="1"/>
    <x v="1"/>
    <x v="4"/>
    <x v="0"/>
    <x v="0"/>
    <x v="13"/>
    <n v="2.7000000000000003E-2"/>
    <n v="1465"/>
    <n v="19"/>
  </r>
  <r>
    <x v="0"/>
    <x v="1"/>
    <x v="1"/>
    <x v="4"/>
    <x v="0"/>
    <x v="0"/>
    <x v="14"/>
    <n v="2.4E-2"/>
    <n v="1465"/>
    <n v="19"/>
  </r>
  <r>
    <x v="0"/>
    <x v="1"/>
    <x v="1"/>
    <x v="4"/>
    <x v="0"/>
    <x v="0"/>
    <x v="15"/>
    <n v="2.3E-2"/>
    <n v="1465"/>
    <n v="19"/>
  </r>
  <r>
    <x v="0"/>
    <x v="1"/>
    <x v="1"/>
    <x v="4"/>
    <x v="0"/>
    <x v="0"/>
    <x v="16"/>
    <n v="1.9400000000000001E-2"/>
    <n v="1465"/>
    <n v="19"/>
  </r>
  <r>
    <x v="0"/>
    <x v="1"/>
    <x v="1"/>
    <x v="4"/>
    <x v="0"/>
    <x v="0"/>
    <x v="17"/>
    <n v="1.78E-2"/>
    <n v="1465"/>
    <n v="19"/>
  </r>
  <r>
    <x v="0"/>
    <x v="1"/>
    <x v="1"/>
    <x v="4"/>
    <x v="0"/>
    <x v="0"/>
    <x v="18"/>
    <n v="1.3999999999999999E-2"/>
    <n v="1465"/>
    <n v="19"/>
  </r>
  <r>
    <x v="0"/>
    <x v="1"/>
    <x v="1"/>
    <x v="4"/>
    <x v="0"/>
    <x v="1"/>
    <x v="0"/>
    <n v="0.18579999999999999"/>
    <n v="1465"/>
    <n v="19"/>
  </r>
  <r>
    <x v="0"/>
    <x v="1"/>
    <x v="1"/>
    <x v="4"/>
    <x v="0"/>
    <x v="1"/>
    <x v="1"/>
    <n v="0.1361"/>
    <n v="1465"/>
    <n v="19"/>
  </r>
  <r>
    <x v="0"/>
    <x v="1"/>
    <x v="1"/>
    <x v="4"/>
    <x v="0"/>
    <x v="1"/>
    <x v="2"/>
    <n v="0.1195"/>
    <n v="1465"/>
    <n v="19"/>
  </r>
  <r>
    <x v="0"/>
    <x v="1"/>
    <x v="1"/>
    <x v="4"/>
    <x v="0"/>
    <x v="1"/>
    <x v="3"/>
    <n v="0.11199999999999999"/>
    <n v="1465"/>
    <n v="19"/>
  </r>
  <r>
    <x v="0"/>
    <x v="1"/>
    <x v="1"/>
    <x v="4"/>
    <x v="0"/>
    <x v="1"/>
    <x v="4"/>
    <n v="9.8400000000000001E-2"/>
    <n v="1465"/>
    <n v="19"/>
  </r>
  <r>
    <x v="0"/>
    <x v="1"/>
    <x v="1"/>
    <x v="4"/>
    <x v="0"/>
    <x v="1"/>
    <x v="5"/>
    <n v="6.3899999999999998E-2"/>
    <n v="1465"/>
    <n v="19"/>
  </r>
  <r>
    <x v="0"/>
    <x v="1"/>
    <x v="1"/>
    <x v="4"/>
    <x v="0"/>
    <x v="1"/>
    <x v="6"/>
    <n v="0.06"/>
    <n v="1465"/>
    <n v="19"/>
  </r>
  <r>
    <x v="0"/>
    <x v="1"/>
    <x v="1"/>
    <x v="4"/>
    <x v="0"/>
    <x v="1"/>
    <x v="7"/>
    <n v="0.05"/>
    <n v="1465"/>
    <n v="19"/>
  </r>
  <r>
    <x v="0"/>
    <x v="1"/>
    <x v="1"/>
    <x v="4"/>
    <x v="0"/>
    <x v="1"/>
    <x v="8"/>
    <n v="4.7E-2"/>
    <n v="1465"/>
    <n v="19"/>
  </r>
  <r>
    <x v="0"/>
    <x v="1"/>
    <x v="1"/>
    <x v="4"/>
    <x v="0"/>
    <x v="1"/>
    <x v="9"/>
    <n v="4.6500000000000007E-2"/>
    <n v="1465"/>
    <n v="19"/>
  </r>
  <r>
    <x v="0"/>
    <x v="1"/>
    <x v="1"/>
    <x v="4"/>
    <x v="0"/>
    <x v="1"/>
    <x v="10"/>
    <n v="3.5000000000000003E-2"/>
    <n v="1465"/>
    <n v="19"/>
  </r>
  <r>
    <x v="0"/>
    <x v="1"/>
    <x v="1"/>
    <x v="4"/>
    <x v="0"/>
    <x v="1"/>
    <x v="11"/>
    <n v="0.03"/>
    <n v="1465"/>
    <n v="19"/>
  </r>
  <r>
    <x v="0"/>
    <x v="1"/>
    <x v="1"/>
    <x v="4"/>
    <x v="0"/>
    <x v="1"/>
    <x v="12"/>
    <n v="2.8999999999999998E-2"/>
    <n v="1465"/>
    <n v="19"/>
  </r>
  <r>
    <x v="0"/>
    <x v="1"/>
    <x v="1"/>
    <x v="4"/>
    <x v="0"/>
    <x v="1"/>
    <x v="13"/>
    <n v="2.7999999999999997E-2"/>
    <n v="1465"/>
    <n v="19"/>
  </r>
  <r>
    <x v="0"/>
    <x v="1"/>
    <x v="1"/>
    <x v="4"/>
    <x v="0"/>
    <x v="1"/>
    <x v="14"/>
    <n v="2.2000000000000002E-2"/>
    <n v="1465"/>
    <n v="19"/>
  </r>
  <r>
    <x v="0"/>
    <x v="1"/>
    <x v="1"/>
    <x v="4"/>
    <x v="0"/>
    <x v="1"/>
    <x v="15"/>
    <n v="1.6E-2"/>
    <n v="1465"/>
    <n v="19"/>
  </r>
  <r>
    <x v="0"/>
    <x v="1"/>
    <x v="1"/>
    <x v="4"/>
    <x v="0"/>
    <x v="1"/>
    <x v="16"/>
    <n v="1.4999999999999999E-2"/>
    <n v="1465"/>
    <n v="19"/>
  </r>
  <r>
    <x v="0"/>
    <x v="1"/>
    <x v="1"/>
    <x v="4"/>
    <x v="0"/>
    <x v="1"/>
    <x v="17"/>
    <n v="1.3999999999999999E-2"/>
    <n v="1465"/>
    <n v="19"/>
  </r>
  <r>
    <x v="0"/>
    <x v="1"/>
    <x v="1"/>
    <x v="4"/>
    <x v="0"/>
    <x v="1"/>
    <x v="18"/>
    <n v="1.2199999999999999E-2"/>
    <n v="1465"/>
    <n v="19"/>
  </r>
  <r>
    <x v="0"/>
    <x v="1"/>
    <x v="1"/>
    <x v="4"/>
    <x v="0"/>
    <x v="2"/>
    <x v="0"/>
    <n v="0.1714"/>
    <n v="1465"/>
    <n v="19"/>
  </r>
  <r>
    <x v="0"/>
    <x v="1"/>
    <x v="1"/>
    <x v="4"/>
    <x v="0"/>
    <x v="2"/>
    <x v="1"/>
    <n v="0.13039999999999999"/>
    <n v="1465"/>
    <n v="19"/>
  </r>
  <r>
    <x v="0"/>
    <x v="1"/>
    <x v="1"/>
    <x v="4"/>
    <x v="0"/>
    <x v="2"/>
    <x v="2"/>
    <n v="0.1139"/>
    <n v="1465"/>
    <n v="19"/>
  </r>
  <r>
    <x v="0"/>
    <x v="1"/>
    <x v="1"/>
    <x v="4"/>
    <x v="0"/>
    <x v="2"/>
    <x v="3"/>
    <n v="0.1109"/>
    <n v="1465"/>
    <n v="19"/>
  </r>
  <r>
    <x v="0"/>
    <x v="1"/>
    <x v="1"/>
    <x v="4"/>
    <x v="0"/>
    <x v="2"/>
    <x v="4"/>
    <n v="9.7699999999999995E-2"/>
    <n v="1465"/>
    <n v="19"/>
  </r>
  <r>
    <x v="0"/>
    <x v="1"/>
    <x v="1"/>
    <x v="4"/>
    <x v="0"/>
    <x v="2"/>
    <x v="5"/>
    <n v="7.8E-2"/>
    <n v="1465"/>
    <n v="19"/>
  </r>
  <r>
    <x v="0"/>
    <x v="1"/>
    <x v="1"/>
    <x v="4"/>
    <x v="0"/>
    <x v="2"/>
    <x v="6"/>
    <n v="7.2599999999999998E-2"/>
    <n v="1465"/>
    <n v="19"/>
  </r>
  <r>
    <x v="0"/>
    <x v="1"/>
    <x v="1"/>
    <x v="4"/>
    <x v="0"/>
    <x v="2"/>
    <x v="7"/>
    <n v="6.5000000000000002E-2"/>
    <n v="1465"/>
    <n v="19"/>
  </r>
  <r>
    <x v="0"/>
    <x v="1"/>
    <x v="1"/>
    <x v="4"/>
    <x v="0"/>
    <x v="2"/>
    <x v="8"/>
    <n v="5.2499999999999998E-2"/>
    <n v="1465"/>
    <n v="19"/>
  </r>
  <r>
    <x v="0"/>
    <x v="1"/>
    <x v="1"/>
    <x v="4"/>
    <x v="0"/>
    <x v="2"/>
    <x v="9"/>
    <n v="3.5000000000000003E-2"/>
    <n v="1465"/>
    <n v="19"/>
  </r>
  <r>
    <x v="0"/>
    <x v="1"/>
    <x v="1"/>
    <x v="4"/>
    <x v="0"/>
    <x v="2"/>
    <x v="10"/>
    <n v="3.1E-2"/>
    <n v="1465"/>
    <n v="19"/>
  </r>
  <r>
    <x v="0"/>
    <x v="1"/>
    <x v="1"/>
    <x v="4"/>
    <x v="0"/>
    <x v="2"/>
    <x v="11"/>
    <n v="0.03"/>
    <n v="1465"/>
    <n v="19"/>
  </r>
  <r>
    <x v="0"/>
    <x v="1"/>
    <x v="1"/>
    <x v="4"/>
    <x v="0"/>
    <x v="2"/>
    <x v="12"/>
    <n v="2.6000000000000002E-2"/>
    <n v="1465"/>
    <n v="19"/>
  </r>
  <r>
    <x v="0"/>
    <x v="1"/>
    <x v="1"/>
    <x v="4"/>
    <x v="0"/>
    <x v="2"/>
    <x v="13"/>
    <n v="2.4E-2"/>
    <n v="1465"/>
    <n v="19"/>
  </r>
  <r>
    <x v="0"/>
    <x v="1"/>
    <x v="1"/>
    <x v="4"/>
    <x v="0"/>
    <x v="2"/>
    <x v="14"/>
    <n v="2.3E-2"/>
    <n v="1465"/>
    <n v="19"/>
  </r>
  <r>
    <x v="0"/>
    <x v="1"/>
    <x v="1"/>
    <x v="4"/>
    <x v="0"/>
    <x v="2"/>
    <x v="15"/>
    <n v="0.02"/>
    <n v="1465"/>
    <n v="19"/>
  </r>
  <r>
    <x v="0"/>
    <x v="1"/>
    <x v="1"/>
    <x v="4"/>
    <x v="0"/>
    <x v="2"/>
    <x v="16"/>
    <n v="1.6399999999999998E-2"/>
    <n v="1465"/>
    <n v="19"/>
  </r>
  <r>
    <x v="0"/>
    <x v="1"/>
    <x v="1"/>
    <x v="4"/>
    <x v="0"/>
    <x v="2"/>
    <x v="17"/>
    <n v="1.3999999999999999E-2"/>
    <n v="1465"/>
    <n v="19"/>
  </r>
  <r>
    <x v="0"/>
    <x v="1"/>
    <x v="1"/>
    <x v="4"/>
    <x v="0"/>
    <x v="2"/>
    <x v="18"/>
    <n v="1.2199999999999999E-2"/>
    <n v="1465"/>
    <n v="19"/>
  </r>
  <r>
    <x v="0"/>
    <x v="1"/>
    <x v="1"/>
    <x v="4"/>
    <x v="0"/>
    <x v="3"/>
    <x v="0"/>
    <n v="0.18940000000000001"/>
    <n v="1465"/>
    <n v="19"/>
  </r>
  <r>
    <x v="0"/>
    <x v="1"/>
    <x v="1"/>
    <x v="4"/>
    <x v="0"/>
    <x v="3"/>
    <x v="1"/>
    <n v="0.1336"/>
    <n v="1465"/>
    <n v="19"/>
  </r>
  <r>
    <x v="0"/>
    <x v="1"/>
    <x v="1"/>
    <x v="4"/>
    <x v="0"/>
    <x v="3"/>
    <x v="2"/>
    <n v="0.1168"/>
    <n v="1465"/>
    <n v="19"/>
  </r>
  <r>
    <x v="0"/>
    <x v="1"/>
    <x v="1"/>
    <x v="4"/>
    <x v="0"/>
    <x v="3"/>
    <x v="3"/>
    <n v="0.11169999999999999"/>
    <n v="1465"/>
    <n v="19"/>
  </r>
  <r>
    <x v="0"/>
    <x v="1"/>
    <x v="1"/>
    <x v="4"/>
    <x v="0"/>
    <x v="3"/>
    <x v="4"/>
    <n v="9.74E-2"/>
    <n v="1465"/>
    <n v="19"/>
  </r>
  <r>
    <x v="0"/>
    <x v="1"/>
    <x v="1"/>
    <x v="4"/>
    <x v="0"/>
    <x v="3"/>
    <x v="5"/>
    <n v="7.6200000000000004E-2"/>
    <n v="1465"/>
    <n v="19"/>
  </r>
  <r>
    <x v="0"/>
    <x v="1"/>
    <x v="1"/>
    <x v="4"/>
    <x v="0"/>
    <x v="3"/>
    <x v="6"/>
    <n v="5.57E-2"/>
    <n v="1465"/>
    <n v="19"/>
  </r>
  <r>
    <x v="0"/>
    <x v="1"/>
    <x v="1"/>
    <x v="4"/>
    <x v="0"/>
    <x v="3"/>
    <x v="7"/>
    <n v="4.7300000000000002E-2"/>
    <n v="1465"/>
    <n v="19"/>
  </r>
  <r>
    <x v="0"/>
    <x v="1"/>
    <x v="1"/>
    <x v="4"/>
    <x v="0"/>
    <x v="3"/>
    <x v="8"/>
    <n v="4.2800000000000005E-2"/>
    <n v="1465"/>
    <n v="19"/>
  </r>
  <r>
    <x v="0"/>
    <x v="1"/>
    <x v="1"/>
    <x v="4"/>
    <x v="0"/>
    <x v="3"/>
    <x v="9"/>
    <n v="3.5000000000000003E-2"/>
    <n v="1465"/>
    <n v="19"/>
  </r>
  <r>
    <x v="0"/>
    <x v="1"/>
    <x v="1"/>
    <x v="4"/>
    <x v="0"/>
    <x v="3"/>
    <x v="10"/>
    <n v="3.0299999999999997E-2"/>
    <n v="1465"/>
    <n v="19"/>
  </r>
  <r>
    <x v="0"/>
    <x v="1"/>
    <x v="1"/>
    <x v="4"/>
    <x v="0"/>
    <x v="3"/>
    <x v="11"/>
    <n v="0.03"/>
    <n v="1465"/>
    <n v="19"/>
  </r>
  <r>
    <x v="0"/>
    <x v="1"/>
    <x v="1"/>
    <x v="4"/>
    <x v="0"/>
    <x v="3"/>
    <x v="12"/>
    <n v="2.7900000000000001E-2"/>
    <n v="1465"/>
    <n v="19"/>
  </r>
  <r>
    <x v="0"/>
    <x v="1"/>
    <x v="1"/>
    <x v="4"/>
    <x v="0"/>
    <x v="3"/>
    <x v="13"/>
    <n v="2.6200000000000001E-2"/>
    <n v="1465"/>
    <n v="19"/>
  </r>
  <r>
    <x v="0"/>
    <x v="1"/>
    <x v="1"/>
    <x v="4"/>
    <x v="0"/>
    <x v="3"/>
    <x v="14"/>
    <n v="2.4E-2"/>
    <n v="1465"/>
    <n v="19"/>
  </r>
  <r>
    <x v="0"/>
    <x v="1"/>
    <x v="1"/>
    <x v="4"/>
    <x v="0"/>
    <x v="3"/>
    <x v="15"/>
    <n v="2.2000000000000002E-2"/>
    <n v="1465"/>
    <n v="19"/>
  </r>
  <r>
    <x v="0"/>
    <x v="1"/>
    <x v="1"/>
    <x v="4"/>
    <x v="0"/>
    <x v="3"/>
    <x v="16"/>
    <n v="1.61E-2"/>
    <n v="1465"/>
    <n v="19"/>
  </r>
  <r>
    <x v="0"/>
    <x v="1"/>
    <x v="1"/>
    <x v="4"/>
    <x v="0"/>
    <x v="3"/>
    <x v="17"/>
    <n v="1.44E-2"/>
    <n v="1465"/>
    <n v="19"/>
  </r>
  <r>
    <x v="0"/>
    <x v="1"/>
    <x v="1"/>
    <x v="4"/>
    <x v="0"/>
    <x v="3"/>
    <x v="18"/>
    <n v="1.2199999999999999E-2"/>
    <n v="1465"/>
    <n v="19"/>
  </r>
  <r>
    <x v="0"/>
    <x v="1"/>
    <x v="1"/>
    <x v="4"/>
    <x v="1"/>
    <x v="4"/>
    <x v="0"/>
    <n v="0.21210000000000001"/>
    <n v="1946"/>
    <n v="19"/>
  </r>
  <r>
    <x v="0"/>
    <x v="1"/>
    <x v="1"/>
    <x v="4"/>
    <x v="1"/>
    <x v="4"/>
    <x v="1"/>
    <n v="0.154"/>
    <n v="1946"/>
    <n v="19"/>
  </r>
  <r>
    <x v="0"/>
    <x v="1"/>
    <x v="1"/>
    <x v="4"/>
    <x v="1"/>
    <x v="4"/>
    <x v="2"/>
    <n v="0.1358"/>
    <n v="1946"/>
    <n v="19"/>
  </r>
  <r>
    <x v="0"/>
    <x v="1"/>
    <x v="1"/>
    <x v="4"/>
    <x v="1"/>
    <x v="4"/>
    <x v="3"/>
    <n v="0.13089999999999999"/>
    <n v="1946"/>
    <n v="19"/>
  </r>
  <r>
    <x v="0"/>
    <x v="1"/>
    <x v="1"/>
    <x v="4"/>
    <x v="1"/>
    <x v="4"/>
    <x v="4"/>
    <n v="0.129"/>
    <n v="1946"/>
    <n v="19"/>
  </r>
  <r>
    <x v="0"/>
    <x v="1"/>
    <x v="1"/>
    <x v="4"/>
    <x v="1"/>
    <x v="4"/>
    <x v="5"/>
    <n v="0.122"/>
    <n v="1946"/>
    <n v="19"/>
  </r>
  <r>
    <x v="0"/>
    <x v="1"/>
    <x v="1"/>
    <x v="4"/>
    <x v="1"/>
    <x v="4"/>
    <x v="6"/>
    <n v="0.1137"/>
    <n v="1946"/>
    <n v="19"/>
  </r>
  <r>
    <x v="0"/>
    <x v="1"/>
    <x v="1"/>
    <x v="4"/>
    <x v="1"/>
    <x v="4"/>
    <x v="7"/>
    <n v="9.9900000000000003E-2"/>
    <n v="1946"/>
    <n v="19"/>
  </r>
  <r>
    <x v="0"/>
    <x v="1"/>
    <x v="1"/>
    <x v="4"/>
    <x v="1"/>
    <x v="4"/>
    <x v="8"/>
    <n v="8.8399999999999992E-2"/>
    <n v="1946"/>
    <n v="19"/>
  </r>
  <r>
    <x v="0"/>
    <x v="1"/>
    <x v="1"/>
    <x v="4"/>
    <x v="1"/>
    <x v="4"/>
    <x v="9"/>
    <n v="7.2999999999999995E-2"/>
    <n v="1946"/>
    <n v="19"/>
  </r>
  <r>
    <x v="0"/>
    <x v="1"/>
    <x v="1"/>
    <x v="4"/>
    <x v="1"/>
    <x v="4"/>
    <x v="10"/>
    <n v="7.2999999999999995E-2"/>
    <n v="1946"/>
    <n v="19"/>
  </r>
  <r>
    <x v="0"/>
    <x v="1"/>
    <x v="1"/>
    <x v="4"/>
    <x v="1"/>
    <x v="4"/>
    <x v="11"/>
    <n v="7.0999999999999994E-2"/>
    <n v="1946"/>
    <n v="19"/>
  </r>
  <r>
    <x v="0"/>
    <x v="1"/>
    <x v="1"/>
    <x v="4"/>
    <x v="1"/>
    <x v="4"/>
    <x v="12"/>
    <n v="6.7000000000000004E-2"/>
    <n v="1946"/>
    <n v="19"/>
  </r>
  <r>
    <x v="0"/>
    <x v="1"/>
    <x v="1"/>
    <x v="4"/>
    <x v="1"/>
    <x v="4"/>
    <x v="13"/>
    <n v="6.4000000000000001E-2"/>
    <n v="1946"/>
    <n v="19"/>
  </r>
  <r>
    <x v="0"/>
    <x v="1"/>
    <x v="1"/>
    <x v="4"/>
    <x v="1"/>
    <x v="4"/>
    <x v="14"/>
    <n v="6.2E-2"/>
    <n v="1946"/>
    <n v="19"/>
  </r>
  <r>
    <x v="0"/>
    <x v="1"/>
    <x v="1"/>
    <x v="4"/>
    <x v="1"/>
    <x v="4"/>
    <x v="15"/>
    <n v="5.79E-2"/>
    <n v="1946"/>
    <n v="19"/>
  </r>
  <r>
    <x v="0"/>
    <x v="1"/>
    <x v="1"/>
    <x v="4"/>
    <x v="1"/>
    <x v="4"/>
    <x v="16"/>
    <n v="0.05"/>
    <n v="1946"/>
    <n v="19"/>
  </r>
  <r>
    <x v="0"/>
    <x v="1"/>
    <x v="1"/>
    <x v="4"/>
    <x v="1"/>
    <x v="4"/>
    <x v="17"/>
    <n v="4.8000000000000001E-2"/>
    <n v="1946"/>
    <n v="19"/>
  </r>
  <r>
    <x v="0"/>
    <x v="1"/>
    <x v="1"/>
    <x v="4"/>
    <x v="1"/>
    <x v="4"/>
    <x v="18"/>
    <n v="3.04E-2"/>
    <n v="1946"/>
    <n v="19"/>
  </r>
  <r>
    <x v="0"/>
    <x v="1"/>
    <x v="1"/>
    <x v="4"/>
    <x v="1"/>
    <x v="5"/>
    <x v="0"/>
    <n v="0.22140000000000001"/>
    <n v="1946"/>
    <n v="19"/>
  </r>
  <r>
    <x v="0"/>
    <x v="1"/>
    <x v="1"/>
    <x v="4"/>
    <x v="1"/>
    <x v="5"/>
    <x v="1"/>
    <n v="0.16670000000000001"/>
    <n v="1946"/>
    <n v="19"/>
  </r>
  <r>
    <x v="0"/>
    <x v="1"/>
    <x v="1"/>
    <x v="4"/>
    <x v="1"/>
    <x v="5"/>
    <x v="2"/>
    <n v="0.151"/>
    <n v="1946"/>
    <n v="19"/>
  </r>
  <r>
    <x v="0"/>
    <x v="1"/>
    <x v="1"/>
    <x v="4"/>
    <x v="1"/>
    <x v="5"/>
    <x v="3"/>
    <n v="0.14400000000000002"/>
    <n v="1946"/>
    <n v="19"/>
  </r>
  <r>
    <x v="0"/>
    <x v="1"/>
    <x v="1"/>
    <x v="4"/>
    <x v="1"/>
    <x v="5"/>
    <x v="4"/>
    <n v="0.13390000000000002"/>
    <n v="1946"/>
    <n v="19"/>
  </r>
  <r>
    <x v="0"/>
    <x v="1"/>
    <x v="1"/>
    <x v="4"/>
    <x v="1"/>
    <x v="5"/>
    <x v="5"/>
    <n v="0.12"/>
    <n v="1946"/>
    <n v="19"/>
  </r>
  <r>
    <x v="0"/>
    <x v="1"/>
    <x v="1"/>
    <x v="4"/>
    <x v="1"/>
    <x v="5"/>
    <x v="6"/>
    <n v="0.11840000000000001"/>
    <n v="1946"/>
    <n v="19"/>
  </r>
  <r>
    <x v="0"/>
    <x v="1"/>
    <x v="1"/>
    <x v="4"/>
    <x v="1"/>
    <x v="5"/>
    <x v="7"/>
    <n v="0.11199999999999999"/>
    <n v="1946"/>
    <n v="19"/>
  </r>
  <r>
    <x v="0"/>
    <x v="1"/>
    <x v="1"/>
    <x v="4"/>
    <x v="1"/>
    <x v="5"/>
    <x v="8"/>
    <n v="0.10009999999999999"/>
    <n v="1946"/>
    <n v="19"/>
  </r>
  <r>
    <x v="0"/>
    <x v="1"/>
    <x v="1"/>
    <x v="4"/>
    <x v="1"/>
    <x v="5"/>
    <x v="9"/>
    <n v="8.5999999999999993E-2"/>
    <n v="1946"/>
    <n v="19"/>
  </r>
  <r>
    <x v="0"/>
    <x v="1"/>
    <x v="1"/>
    <x v="4"/>
    <x v="1"/>
    <x v="5"/>
    <x v="10"/>
    <n v="7.2999999999999995E-2"/>
    <n v="1946"/>
    <n v="19"/>
  </r>
  <r>
    <x v="0"/>
    <x v="1"/>
    <x v="1"/>
    <x v="4"/>
    <x v="1"/>
    <x v="5"/>
    <x v="11"/>
    <n v="6.4500000000000002E-2"/>
    <n v="1946"/>
    <n v="19"/>
  </r>
  <r>
    <x v="0"/>
    <x v="1"/>
    <x v="1"/>
    <x v="4"/>
    <x v="1"/>
    <x v="5"/>
    <x v="12"/>
    <n v="6.2E-2"/>
    <n v="1946"/>
    <n v="19"/>
  </r>
  <r>
    <x v="0"/>
    <x v="1"/>
    <x v="1"/>
    <x v="4"/>
    <x v="1"/>
    <x v="5"/>
    <x v="13"/>
    <n v="6.0999999999999999E-2"/>
    <n v="1946"/>
    <n v="19"/>
  </r>
  <r>
    <x v="0"/>
    <x v="1"/>
    <x v="1"/>
    <x v="4"/>
    <x v="1"/>
    <x v="5"/>
    <x v="14"/>
    <n v="5.7999999999999996E-2"/>
    <n v="1946"/>
    <n v="19"/>
  </r>
  <r>
    <x v="0"/>
    <x v="1"/>
    <x v="1"/>
    <x v="4"/>
    <x v="1"/>
    <x v="5"/>
    <x v="15"/>
    <n v="0.05"/>
    <n v="1946"/>
    <n v="19"/>
  </r>
  <r>
    <x v="0"/>
    <x v="1"/>
    <x v="1"/>
    <x v="4"/>
    <x v="1"/>
    <x v="5"/>
    <x v="16"/>
    <n v="4.0999999999999995E-2"/>
    <n v="1946"/>
    <n v="19"/>
  </r>
  <r>
    <x v="0"/>
    <x v="1"/>
    <x v="1"/>
    <x v="4"/>
    <x v="1"/>
    <x v="5"/>
    <x v="17"/>
    <n v="3.2199999999999999E-2"/>
    <n v="1946"/>
    <n v="19"/>
  </r>
  <r>
    <x v="0"/>
    <x v="1"/>
    <x v="1"/>
    <x v="4"/>
    <x v="1"/>
    <x v="5"/>
    <x v="18"/>
    <n v="2.3700000000000002E-2"/>
    <n v="1946"/>
    <n v="19"/>
  </r>
  <r>
    <x v="0"/>
    <x v="1"/>
    <x v="1"/>
    <x v="4"/>
    <x v="1"/>
    <x v="6"/>
    <x v="0"/>
    <n v="0.21109999999999998"/>
    <n v="1946"/>
    <n v="19"/>
  </r>
  <r>
    <x v="0"/>
    <x v="1"/>
    <x v="1"/>
    <x v="4"/>
    <x v="1"/>
    <x v="6"/>
    <x v="1"/>
    <n v="0.16070000000000001"/>
    <n v="1946"/>
    <n v="19"/>
  </r>
  <r>
    <x v="0"/>
    <x v="1"/>
    <x v="1"/>
    <x v="4"/>
    <x v="1"/>
    <x v="6"/>
    <x v="2"/>
    <n v="0.14990000000000001"/>
    <n v="1946"/>
    <n v="19"/>
  </r>
  <r>
    <x v="0"/>
    <x v="1"/>
    <x v="1"/>
    <x v="4"/>
    <x v="1"/>
    <x v="6"/>
    <x v="3"/>
    <n v="0.13800000000000001"/>
    <n v="1946"/>
    <n v="19"/>
  </r>
  <r>
    <x v="0"/>
    <x v="1"/>
    <x v="1"/>
    <x v="4"/>
    <x v="1"/>
    <x v="6"/>
    <x v="4"/>
    <n v="0.1341"/>
    <n v="1946"/>
    <n v="19"/>
  </r>
  <r>
    <x v="0"/>
    <x v="1"/>
    <x v="1"/>
    <x v="4"/>
    <x v="1"/>
    <x v="6"/>
    <x v="5"/>
    <n v="0.1182"/>
    <n v="1946"/>
    <n v="19"/>
  </r>
  <r>
    <x v="0"/>
    <x v="1"/>
    <x v="1"/>
    <x v="4"/>
    <x v="1"/>
    <x v="6"/>
    <x v="6"/>
    <n v="0.1056"/>
    <n v="1946"/>
    <n v="19"/>
  </r>
  <r>
    <x v="0"/>
    <x v="1"/>
    <x v="1"/>
    <x v="4"/>
    <x v="1"/>
    <x v="6"/>
    <x v="7"/>
    <n v="9.6000000000000002E-2"/>
    <n v="1946"/>
    <n v="19"/>
  </r>
  <r>
    <x v="0"/>
    <x v="1"/>
    <x v="1"/>
    <x v="4"/>
    <x v="1"/>
    <x v="6"/>
    <x v="8"/>
    <n v="8.7899999999999992E-2"/>
    <n v="1946"/>
    <n v="19"/>
  </r>
  <r>
    <x v="0"/>
    <x v="1"/>
    <x v="1"/>
    <x v="4"/>
    <x v="1"/>
    <x v="6"/>
    <x v="9"/>
    <n v="8.3000000000000004E-2"/>
    <n v="1946"/>
    <n v="19"/>
  </r>
  <r>
    <x v="0"/>
    <x v="1"/>
    <x v="1"/>
    <x v="4"/>
    <x v="1"/>
    <x v="6"/>
    <x v="10"/>
    <n v="7.2999999999999995E-2"/>
    <n v="1946"/>
    <n v="19"/>
  </r>
  <r>
    <x v="0"/>
    <x v="1"/>
    <x v="1"/>
    <x v="4"/>
    <x v="1"/>
    <x v="6"/>
    <x v="11"/>
    <n v="6.6600000000000006E-2"/>
    <n v="1946"/>
    <n v="19"/>
  </r>
  <r>
    <x v="0"/>
    <x v="1"/>
    <x v="1"/>
    <x v="4"/>
    <x v="1"/>
    <x v="6"/>
    <x v="12"/>
    <n v="6.1900000000000004E-2"/>
    <n v="1946"/>
    <n v="19"/>
  </r>
  <r>
    <x v="0"/>
    <x v="1"/>
    <x v="1"/>
    <x v="4"/>
    <x v="1"/>
    <x v="6"/>
    <x v="13"/>
    <n v="6.0999999999999999E-2"/>
    <n v="1946"/>
    <n v="19"/>
  </r>
  <r>
    <x v="0"/>
    <x v="1"/>
    <x v="1"/>
    <x v="4"/>
    <x v="1"/>
    <x v="6"/>
    <x v="14"/>
    <n v="4.6300000000000001E-2"/>
    <n v="1946"/>
    <n v="19"/>
  </r>
  <r>
    <x v="0"/>
    <x v="1"/>
    <x v="1"/>
    <x v="4"/>
    <x v="1"/>
    <x v="6"/>
    <x v="15"/>
    <n v="4.2999999999999997E-2"/>
    <n v="1946"/>
    <n v="19"/>
  </r>
  <r>
    <x v="0"/>
    <x v="1"/>
    <x v="1"/>
    <x v="4"/>
    <x v="1"/>
    <x v="6"/>
    <x v="16"/>
    <n v="4.0999999999999995E-2"/>
    <n v="1946"/>
    <n v="19"/>
  </r>
  <r>
    <x v="0"/>
    <x v="1"/>
    <x v="1"/>
    <x v="4"/>
    <x v="1"/>
    <x v="6"/>
    <x v="17"/>
    <n v="3.04E-2"/>
    <n v="1946"/>
    <n v="19"/>
  </r>
  <r>
    <x v="0"/>
    <x v="1"/>
    <x v="1"/>
    <x v="4"/>
    <x v="1"/>
    <x v="6"/>
    <x v="18"/>
    <n v="1.9799999999999998E-2"/>
    <n v="1946"/>
    <n v="19"/>
  </r>
  <r>
    <x v="0"/>
    <x v="1"/>
    <x v="1"/>
    <x v="4"/>
    <x v="1"/>
    <x v="7"/>
    <x v="0"/>
    <n v="0.2419"/>
    <n v="1946"/>
    <n v="19"/>
  </r>
  <r>
    <x v="0"/>
    <x v="1"/>
    <x v="1"/>
    <x v="4"/>
    <x v="1"/>
    <x v="7"/>
    <x v="1"/>
    <n v="0.15890000000000001"/>
    <n v="1946"/>
    <n v="19"/>
  </r>
  <r>
    <x v="0"/>
    <x v="1"/>
    <x v="1"/>
    <x v="4"/>
    <x v="1"/>
    <x v="7"/>
    <x v="2"/>
    <n v="0.14360000000000001"/>
    <n v="1946"/>
    <n v="19"/>
  </r>
  <r>
    <x v="0"/>
    <x v="1"/>
    <x v="1"/>
    <x v="4"/>
    <x v="1"/>
    <x v="7"/>
    <x v="3"/>
    <n v="0.13539999999999999"/>
    <n v="1946"/>
    <n v="19"/>
  </r>
  <r>
    <x v="0"/>
    <x v="1"/>
    <x v="1"/>
    <x v="4"/>
    <x v="1"/>
    <x v="7"/>
    <x v="4"/>
    <n v="0.13100000000000001"/>
    <n v="1946"/>
    <n v="19"/>
  </r>
  <r>
    <x v="0"/>
    <x v="1"/>
    <x v="1"/>
    <x v="4"/>
    <x v="1"/>
    <x v="7"/>
    <x v="5"/>
    <n v="0.11630000000000001"/>
    <n v="1946"/>
    <n v="19"/>
  </r>
  <r>
    <x v="0"/>
    <x v="1"/>
    <x v="1"/>
    <x v="4"/>
    <x v="1"/>
    <x v="7"/>
    <x v="6"/>
    <n v="0.11199999999999999"/>
    <n v="1946"/>
    <n v="19"/>
  </r>
  <r>
    <x v="0"/>
    <x v="1"/>
    <x v="1"/>
    <x v="4"/>
    <x v="1"/>
    <x v="7"/>
    <x v="7"/>
    <n v="9.9000000000000005E-2"/>
    <n v="1946"/>
    <n v="19"/>
  </r>
  <r>
    <x v="0"/>
    <x v="1"/>
    <x v="1"/>
    <x v="4"/>
    <x v="1"/>
    <x v="7"/>
    <x v="8"/>
    <n v="8.8800000000000004E-2"/>
    <n v="1946"/>
    <n v="19"/>
  </r>
  <r>
    <x v="0"/>
    <x v="1"/>
    <x v="1"/>
    <x v="4"/>
    <x v="1"/>
    <x v="7"/>
    <x v="9"/>
    <n v="7.2999999999999995E-2"/>
    <n v="1946"/>
    <n v="19"/>
  </r>
  <r>
    <x v="0"/>
    <x v="1"/>
    <x v="1"/>
    <x v="4"/>
    <x v="1"/>
    <x v="7"/>
    <x v="10"/>
    <n v="7.1599999999999997E-2"/>
    <n v="1946"/>
    <n v="19"/>
  </r>
  <r>
    <x v="0"/>
    <x v="1"/>
    <x v="1"/>
    <x v="4"/>
    <x v="1"/>
    <x v="7"/>
    <x v="11"/>
    <n v="6.5799999999999997E-2"/>
    <n v="1946"/>
    <n v="19"/>
  </r>
  <r>
    <x v="0"/>
    <x v="1"/>
    <x v="1"/>
    <x v="4"/>
    <x v="1"/>
    <x v="7"/>
    <x v="12"/>
    <n v="6.2E-2"/>
    <n v="1946"/>
    <n v="19"/>
  </r>
  <r>
    <x v="0"/>
    <x v="1"/>
    <x v="1"/>
    <x v="4"/>
    <x v="1"/>
    <x v="7"/>
    <x v="13"/>
    <n v="6.0199999999999997E-2"/>
    <n v="1946"/>
    <n v="19"/>
  </r>
  <r>
    <x v="0"/>
    <x v="1"/>
    <x v="1"/>
    <x v="4"/>
    <x v="1"/>
    <x v="7"/>
    <x v="14"/>
    <n v="5.0300000000000004E-2"/>
    <n v="1946"/>
    <n v="19"/>
  </r>
  <r>
    <x v="0"/>
    <x v="1"/>
    <x v="1"/>
    <x v="4"/>
    <x v="1"/>
    <x v="7"/>
    <x v="15"/>
    <n v="4.9500000000000002E-2"/>
    <n v="1946"/>
    <n v="19"/>
  </r>
  <r>
    <x v="0"/>
    <x v="1"/>
    <x v="1"/>
    <x v="4"/>
    <x v="1"/>
    <x v="7"/>
    <x v="16"/>
    <n v="4.2999999999999997E-2"/>
    <n v="1946"/>
    <n v="19"/>
  </r>
  <r>
    <x v="0"/>
    <x v="1"/>
    <x v="1"/>
    <x v="4"/>
    <x v="1"/>
    <x v="7"/>
    <x v="17"/>
    <n v="3.9300000000000002E-2"/>
    <n v="1946"/>
    <n v="19"/>
  </r>
  <r>
    <x v="0"/>
    <x v="1"/>
    <x v="1"/>
    <x v="4"/>
    <x v="1"/>
    <x v="7"/>
    <x v="18"/>
    <n v="2.1600000000000001E-2"/>
    <n v="1946"/>
    <n v="19"/>
  </r>
  <r>
    <x v="0"/>
    <x v="1"/>
    <x v="1"/>
    <x v="4"/>
    <x v="2"/>
    <x v="8"/>
    <x v="0"/>
    <n v="0.31869999999999998"/>
    <n v="998"/>
    <n v="19"/>
  </r>
  <r>
    <x v="0"/>
    <x v="1"/>
    <x v="1"/>
    <x v="4"/>
    <x v="2"/>
    <x v="8"/>
    <x v="1"/>
    <n v="0.2606"/>
    <n v="998"/>
    <n v="19"/>
  </r>
  <r>
    <x v="0"/>
    <x v="1"/>
    <x v="1"/>
    <x v="4"/>
    <x v="2"/>
    <x v="8"/>
    <x v="2"/>
    <n v="0.23920000000000002"/>
    <n v="998"/>
    <n v="19"/>
  </r>
  <r>
    <x v="0"/>
    <x v="1"/>
    <x v="1"/>
    <x v="4"/>
    <x v="2"/>
    <x v="8"/>
    <x v="3"/>
    <n v="0.20449999999999999"/>
    <n v="998"/>
    <n v="19"/>
  </r>
  <r>
    <x v="0"/>
    <x v="1"/>
    <x v="1"/>
    <x v="4"/>
    <x v="2"/>
    <x v="8"/>
    <x v="4"/>
    <n v="0.17739999999999997"/>
    <n v="998"/>
    <n v="19"/>
  </r>
  <r>
    <x v="0"/>
    <x v="1"/>
    <x v="1"/>
    <x v="4"/>
    <x v="2"/>
    <x v="8"/>
    <x v="5"/>
    <n v="0.16600000000000001"/>
    <n v="998"/>
    <n v="19"/>
  </r>
  <r>
    <x v="0"/>
    <x v="1"/>
    <x v="1"/>
    <x v="4"/>
    <x v="2"/>
    <x v="8"/>
    <x v="6"/>
    <n v="0.15340000000000001"/>
    <n v="998"/>
    <n v="19"/>
  </r>
  <r>
    <x v="0"/>
    <x v="1"/>
    <x v="1"/>
    <x v="4"/>
    <x v="2"/>
    <x v="8"/>
    <x v="7"/>
    <n v="0.14599999999999999"/>
    <n v="998"/>
    <n v="19"/>
  </r>
  <r>
    <x v="0"/>
    <x v="1"/>
    <x v="1"/>
    <x v="4"/>
    <x v="2"/>
    <x v="8"/>
    <x v="8"/>
    <n v="0.1419"/>
    <n v="998"/>
    <n v="19"/>
  </r>
  <r>
    <x v="0"/>
    <x v="1"/>
    <x v="1"/>
    <x v="4"/>
    <x v="2"/>
    <x v="8"/>
    <x v="9"/>
    <n v="0.13699999999999998"/>
    <n v="998"/>
    <n v="19"/>
  </r>
  <r>
    <x v="0"/>
    <x v="1"/>
    <x v="1"/>
    <x v="4"/>
    <x v="2"/>
    <x v="8"/>
    <x v="10"/>
    <n v="0.122"/>
    <n v="998"/>
    <n v="19"/>
  </r>
  <r>
    <x v="0"/>
    <x v="1"/>
    <x v="1"/>
    <x v="4"/>
    <x v="2"/>
    <x v="8"/>
    <x v="11"/>
    <n v="0.12"/>
    <n v="998"/>
    <n v="19"/>
  </r>
  <r>
    <x v="0"/>
    <x v="1"/>
    <x v="1"/>
    <x v="4"/>
    <x v="2"/>
    <x v="8"/>
    <x v="12"/>
    <n v="0.113"/>
    <n v="998"/>
    <n v="19"/>
  </r>
  <r>
    <x v="0"/>
    <x v="1"/>
    <x v="1"/>
    <x v="4"/>
    <x v="2"/>
    <x v="8"/>
    <x v="13"/>
    <n v="0.1042"/>
    <n v="998"/>
    <n v="19"/>
  </r>
  <r>
    <x v="0"/>
    <x v="1"/>
    <x v="1"/>
    <x v="4"/>
    <x v="2"/>
    <x v="8"/>
    <x v="14"/>
    <n v="0.10039999999999999"/>
    <n v="998"/>
    <n v="19"/>
  </r>
  <r>
    <x v="0"/>
    <x v="1"/>
    <x v="1"/>
    <x v="4"/>
    <x v="2"/>
    <x v="8"/>
    <x v="15"/>
    <n v="6.9000000000000006E-2"/>
    <n v="998"/>
    <n v="19"/>
  </r>
  <r>
    <x v="0"/>
    <x v="1"/>
    <x v="1"/>
    <x v="4"/>
    <x v="2"/>
    <x v="8"/>
    <x v="16"/>
    <n v="5.2400000000000002E-2"/>
    <n v="998"/>
    <n v="19"/>
  </r>
  <r>
    <x v="0"/>
    <x v="1"/>
    <x v="1"/>
    <x v="4"/>
    <x v="2"/>
    <x v="8"/>
    <x v="17"/>
    <n v="4.0800000000000003E-2"/>
    <n v="998"/>
    <n v="19"/>
  </r>
  <r>
    <x v="0"/>
    <x v="1"/>
    <x v="1"/>
    <x v="4"/>
    <x v="2"/>
    <x v="8"/>
    <x v="18"/>
    <n v="2.7400000000000001E-2"/>
    <n v="998"/>
    <n v="19"/>
  </r>
  <r>
    <x v="0"/>
    <x v="1"/>
    <x v="1"/>
    <x v="4"/>
    <x v="2"/>
    <x v="9"/>
    <x v="0"/>
    <n v="0.32600000000000001"/>
    <n v="998"/>
    <n v="19"/>
  </r>
  <r>
    <x v="0"/>
    <x v="1"/>
    <x v="1"/>
    <x v="4"/>
    <x v="2"/>
    <x v="9"/>
    <x v="1"/>
    <n v="0.25739999999999996"/>
    <n v="998"/>
    <n v="19"/>
  </r>
  <r>
    <x v="0"/>
    <x v="1"/>
    <x v="1"/>
    <x v="4"/>
    <x v="2"/>
    <x v="9"/>
    <x v="2"/>
    <n v="0.22339999999999999"/>
    <n v="998"/>
    <n v="19"/>
  </r>
  <r>
    <x v="0"/>
    <x v="1"/>
    <x v="1"/>
    <x v="4"/>
    <x v="2"/>
    <x v="9"/>
    <x v="3"/>
    <n v="0.20800000000000002"/>
    <n v="998"/>
    <n v="19"/>
  </r>
  <r>
    <x v="0"/>
    <x v="1"/>
    <x v="1"/>
    <x v="4"/>
    <x v="2"/>
    <x v="9"/>
    <x v="4"/>
    <n v="0.17679999999999998"/>
    <n v="998"/>
    <n v="19"/>
  </r>
  <r>
    <x v="0"/>
    <x v="1"/>
    <x v="1"/>
    <x v="4"/>
    <x v="2"/>
    <x v="9"/>
    <x v="5"/>
    <n v="0.155"/>
    <n v="998"/>
    <n v="19"/>
  </r>
  <r>
    <x v="0"/>
    <x v="1"/>
    <x v="1"/>
    <x v="4"/>
    <x v="2"/>
    <x v="9"/>
    <x v="6"/>
    <n v="0.15229999999999999"/>
    <n v="998"/>
    <n v="19"/>
  </r>
  <r>
    <x v="0"/>
    <x v="1"/>
    <x v="1"/>
    <x v="4"/>
    <x v="2"/>
    <x v="9"/>
    <x v="7"/>
    <n v="0.1467"/>
    <n v="998"/>
    <n v="19"/>
  </r>
  <r>
    <x v="0"/>
    <x v="1"/>
    <x v="1"/>
    <x v="4"/>
    <x v="2"/>
    <x v="9"/>
    <x v="8"/>
    <n v="0.14300000000000002"/>
    <n v="998"/>
    <n v="19"/>
  </r>
  <r>
    <x v="0"/>
    <x v="1"/>
    <x v="1"/>
    <x v="4"/>
    <x v="2"/>
    <x v="9"/>
    <x v="9"/>
    <n v="0.13100000000000001"/>
    <n v="998"/>
    <n v="19"/>
  </r>
  <r>
    <x v="0"/>
    <x v="1"/>
    <x v="1"/>
    <x v="4"/>
    <x v="2"/>
    <x v="9"/>
    <x v="10"/>
    <n v="0.1198"/>
    <n v="998"/>
    <n v="19"/>
  </r>
  <r>
    <x v="0"/>
    <x v="1"/>
    <x v="1"/>
    <x v="4"/>
    <x v="2"/>
    <x v="9"/>
    <x v="11"/>
    <n v="0.114"/>
    <n v="998"/>
    <n v="19"/>
  </r>
  <r>
    <x v="0"/>
    <x v="1"/>
    <x v="1"/>
    <x v="4"/>
    <x v="2"/>
    <x v="9"/>
    <x v="12"/>
    <n v="9.3000000000000013E-2"/>
    <n v="998"/>
    <n v="19"/>
  </r>
  <r>
    <x v="0"/>
    <x v="1"/>
    <x v="1"/>
    <x v="4"/>
    <x v="2"/>
    <x v="9"/>
    <x v="13"/>
    <n v="9.1400000000000009E-2"/>
    <n v="998"/>
    <n v="19"/>
  </r>
  <r>
    <x v="0"/>
    <x v="1"/>
    <x v="1"/>
    <x v="4"/>
    <x v="2"/>
    <x v="9"/>
    <x v="14"/>
    <n v="8.8499999999999995E-2"/>
    <n v="998"/>
    <n v="19"/>
  </r>
  <r>
    <x v="0"/>
    <x v="1"/>
    <x v="1"/>
    <x v="4"/>
    <x v="2"/>
    <x v="9"/>
    <x v="15"/>
    <n v="8.3699999999999997E-2"/>
    <n v="998"/>
    <n v="19"/>
  </r>
  <r>
    <x v="0"/>
    <x v="1"/>
    <x v="1"/>
    <x v="4"/>
    <x v="2"/>
    <x v="9"/>
    <x v="16"/>
    <n v="7.4499999999999997E-2"/>
    <n v="998"/>
    <n v="19"/>
  </r>
  <r>
    <x v="0"/>
    <x v="1"/>
    <x v="1"/>
    <x v="4"/>
    <x v="2"/>
    <x v="9"/>
    <x v="17"/>
    <n v="0.05"/>
    <n v="998"/>
    <n v="19"/>
  </r>
  <r>
    <x v="0"/>
    <x v="1"/>
    <x v="1"/>
    <x v="4"/>
    <x v="2"/>
    <x v="9"/>
    <x v="18"/>
    <n v="3.1600000000000003E-2"/>
    <n v="998"/>
    <n v="19"/>
  </r>
  <r>
    <x v="0"/>
    <x v="1"/>
    <x v="1"/>
    <x v="4"/>
    <x v="2"/>
    <x v="10"/>
    <x v="0"/>
    <n v="0.33169999999999999"/>
    <n v="998"/>
    <n v="19"/>
  </r>
  <r>
    <x v="0"/>
    <x v="1"/>
    <x v="1"/>
    <x v="4"/>
    <x v="2"/>
    <x v="10"/>
    <x v="1"/>
    <n v="0.2636"/>
    <n v="998"/>
    <n v="19"/>
  </r>
  <r>
    <x v="0"/>
    <x v="1"/>
    <x v="1"/>
    <x v="4"/>
    <x v="2"/>
    <x v="10"/>
    <x v="2"/>
    <n v="0.23440000000000003"/>
    <n v="998"/>
    <n v="19"/>
  </r>
  <r>
    <x v="0"/>
    <x v="1"/>
    <x v="1"/>
    <x v="4"/>
    <x v="2"/>
    <x v="10"/>
    <x v="3"/>
    <n v="0.22109999999999999"/>
    <n v="998"/>
    <n v="19"/>
  </r>
  <r>
    <x v="0"/>
    <x v="1"/>
    <x v="1"/>
    <x v="4"/>
    <x v="2"/>
    <x v="10"/>
    <x v="4"/>
    <n v="0.1978"/>
    <n v="998"/>
    <n v="19"/>
  </r>
  <r>
    <x v="0"/>
    <x v="1"/>
    <x v="1"/>
    <x v="4"/>
    <x v="2"/>
    <x v="10"/>
    <x v="5"/>
    <n v="0.18"/>
    <n v="998"/>
    <n v="19"/>
  </r>
  <r>
    <x v="0"/>
    <x v="1"/>
    <x v="1"/>
    <x v="4"/>
    <x v="2"/>
    <x v="10"/>
    <x v="6"/>
    <n v="0.16020000000000001"/>
    <n v="998"/>
    <n v="19"/>
  </r>
  <r>
    <x v="0"/>
    <x v="1"/>
    <x v="1"/>
    <x v="4"/>
    <x v="2"/>
    <x v="10"/>
    <x v="7"/>
    <n v="0.15579999999999999"/>
    <n v="998"/>
    <n v="19"/>
  </r>
  <r>
    <x v="0"/>
    <x v="1"/>
    <x v="1"/>
    <x v="4"/>
    <x v="2"/>
    <x v="10"/>
    <x v="8"/>
    <n v="0.14300000000000002"/>
    <n v="998"/>
    <n v="19"/>
  </r>
  <r>
    <x v="0"/>
    <x v="1"/>
    <x v="1"/>
    <x v="4"/>
    <x v="2"/>
    <x v="10"/>
    <x v="9"/>
    <n v="0.124"/>
    <n v="998"/>
    <n v="19"/>
  </r>
  <r>
    <x v="0"/>
    <x v="1"/>
    <x v="1"/>
    <x v="4"/>
    <x v="2"/>
    <x v="10"/>
    <x v="10"/>
    <n v="0.10400000000000001"/>
    <n v="998"/>
    <n v="19"/>
  </r>
  <r>
    <x v="0"/>
    <x v="1"/>
    <x v="1"/>
    <x v="4"/>
    <x v="2"/>
    <x v="10"/>
    <x v="11"/>
    <n v="0.10099999999999999"/>
    <n v="998"/>
    <n v="19"/>
  </r>
  <r>
    <x v="0"/>
    <x v="1"/>
    <x v="1"/>
    <x v="4"/>
    <x v="2"/>
    <x v="10"/>
    <x v="12"/>
    <n v="9.6000000000000002E-2"/>
    <n v="998"/>
    <n v="19"/>
  </r>
  <r>
    <x v="0"/>
    <x v="1"/>
    <x v="1"/>
    <x v="4"/>
    <x v="2"/>
    <x v="10"/>
    <x v="13"/>
    <n v="7.4999999999999997E-2"/>
    <n v="998"/>
    <n v="19"/>
  </r>
  <r>
    <x v="0"/>
    <x v="1"/>
    <x v="1"/>
    <x v="4"/>
    <x v="2"/>
    <x v="10"/>
    <x v="14"/>
    <n v="7.4499999999999997E-2"/>
    <n v="998"/>
    <n v="19"/>
  </r>
  <r>
    <x v="0"/>
    <x v="1"/>
    <x v="1"/>
    <x v="4"/>
    <x v="2"/>
    <x v="10"/>
    <x v="15"/>
    <n v="7.2000000000000008E-2"/>
    <n v="998"/>
    <n v="19"/>
  </r>
  <r>
    <x v="0"/>
    <x v="1"/>
    <x v="1"/>
    <x v="4"/>
    <x v="2"/>
    <x v="10"/>
    <x v="16"/>
    <n v="5.7599999999999998E-2"/>
    <n v="998"/>
    <n v="19"/>
  </r>
  <r>
    <x v="0"/>
    <x v="1"/>
    <x v="1"/>
    <x v="4"/>
    <x v="2"/>
    <x v="10"/>
    <x v="17"/>
    <n v="4.58E-2"/>
    <n v="998"/>
    <n v="19"/>
  </r>
  <r>
    <x v="0"/>
    <x v="1"/>
    <x v="1"/>
    <x v="4"/>
    <x v="2"/>
    <x v="10"/>
    <x v="18"/>
    <n v="3.2099999999999997E-2"/>
    <n v="998"/>
    <n v="19"/>
  </r>
  <r>
    <x v="0"/>
    <x v="1"/>
    <x v="1"/>
    <x v="4"/>
    <x v="2"/>
    <x v="11"/>
    <x v="0"/>
    <n v="0.35399999999999998"/>
    <n v="998"/>
    <n v="19"/>
  </r>
  <r>
    <x v="0"/>
    <x v="1"/>
    <x v="1"/>
    <x v="4"/>
    <x v="2"/>
    <x v="11"/>
    <x v="1"/>
    <n v="0.26500000000000001"/>
    <n v="998"/>
    <n v="19"/>
  </r>
  <r>
    <x v="0"/>
    <x v="1"/>
    <x v="1"/>
    <x v="4"/>
    <x v="2"/>
    <x v="11"/>
    <x v="2"/>
    <n v="0.23280000000000001"/>
    <n v="998"/>
    <n v="19"/>
  </r>
  <r>
    <x v="0"/>
    <x v="1"/>
    <x v="1"/>
    <x v="4"/>
    <x v="2"/>
    <x v="11"/>
    <x v="3"/>
    <n v="0.21260000000000001"/>
    <n v="998"/>
    <n v="19"/>
  </r>
  <r>
    <x v="0"/>
    <x v="1"/>
    <x v="1"/>
    <x v="4"/>
    <x v="2"/>
    <x v="11"/>
    <x v="4"/>
    <n v="0.18539999999999998"/>
    <n v="998"/>
    <n v="19"/>
  </r>
  <r>
    <x v="0"/>
    <x v="1"/>
    <x v="1"/>
    <x v="4"/>
    <x v="2"/>
    <x v="11"/>
    <x v="5"/>
    <n v="0.17319999999999999"/>
    <n v="998"/>
    <n v="19"/>
  </r>
  <r>
    <x v="0"/>
    <x v="1"/>
    <x v="1"/>
    <x v="4"/>
    <x v="2"/>
    <x v="11"/>
    <x v="6"/>
    <n v="0.158"/>
    <n v="998"/>
    <n v="19"/>
  </r>
  <r>
    <x v="0"/>
    <x v="1"/>
    <x v="1"/>
    <x v="4"/>
    <x v="2"/>
    <x v="11"/>
    <x v="7"/>
    <n v="0.14599999999999999"/>
    <n v="998"/>
    <n v="19"/>
  </r>
  <r>
    <x v="0"/>
    <x v="1"/>
    <x v="1"/>
    <x v="4"/>
    <x v="2"/>
    <x v="11"/>
    <x v="8"/>
    <n v="0.1391"/>
    <n v="998"/>
    <n v="19"/>
  </r>
  <r>
    <x v="0"/>
    <x v="1"/>
    <x v="1"/>
    <x v="4"/>
    <x v="2"/>
    <x v="11"/>
    <x v="9"/>
    <n v="0.122"/>
    <n v="998"/>
    <n v="19"/>
  </r>
  <r>
    <x v="0"/>
    <x v="1"/>
    <x v="1"/>
    <x v="4"/>
    <x v="2"/>
    <x v="11"/>
    <x v="10"/>
    <n v="0.114"/>
    <n v="998"/>
    <n v="19"/>
  </r>
  <r>
    <x v="0"/>
    <x v="1"/>
    <x v="1"/>
    <x v="4"/>
    <x v="2"/>
    <x v="11"/>
    <x v="11"/>
    <n v="0.1038"/>
    <n v="998"/>
    <n v="19"/>
  </r>
  <r>
    <x v="0"/>
    <x v="1"/>
    <x v="1"/>
    <x v="4"/>
    <x v="2"/>
    <x v="11"/>
    <x v="12"/>
    <n v="0.1008"/>
    <n v="998"/>
    <n v="19"/>
  </r>
  <r>
    <x v="0"/>
    <x v="1"/>
    <x v="1"/>
    <x v="4"/>
    <x v="2"/>
    <x v="11"/>
    <x v="13"/>
    <n v="9.1400000000000009E-2"/>
    <n v="998"/>
    <n v="19"/>
  </r>
  <r>
    <x v="0"/>
    <x v="1"/>
    <x v="1"/>
    <x v="4"/>
    <x v="2"/>
    <x v="11"/>
    <x v="14"/>
    <n v="7.4999999999999997E-2"/>
    <n v="998"/>
    <n v="19"/>
  </r>
  <r>
    <x v="0"/>
    <x v="1"/>
    <x v="1"/>
    <x v="4"/>
    <x v="2"/>
    <x v="11"/>
    <x v="15"/>
    <n v="7.2000000000000008E-2"/>
    <n v="998"/>
    <n v="19"/>
  </r>
  <r>
    <x v="0"/>
    <x v="1"/>
    <x v="1"/>
    <x v="4"/>
    <x v="2"/>
    <x v="11"/>
    <x v="16"/>
    <n v="6.3E-2"/>
    <n v="998"/>
    <n v="19"/>
  </r>
  <r>
    <x v="0"/>
    <x v="1"/>
    <x v="1"/>
    <x v="4"/>
    <x v="2"/>
    <x v="11"/>
    <x v="17"/>
    <n v="4.4400000000000002E-2"/>
    <n v="998"/>
    <n v="19"/>
  </r>
  <r>
    <x v="0"/>
    <x v="1"/>
    <x v="1"/>
    <x v="4"/>
    <x v="2"/>
    <x v="11"/>
    <x v="18"/>
    <n v="2.86E-2"/>
    <n v="998"/>
    <n v="19"/>
  </r>
  <r>
    <x v="0"/>
    <x v="1"/>
    <x v="1"/>
    <x v="4"/>
    <x v="3"/>
    <x v="12"/>
    <x v="0"/>
    <n v="0.37819999999999998"/>
    <n v="444"/>
    <n v="19"/>
  </r>
  <r>
    <x v="0"/>
    <x v="1"/>
    <x v="1"/>
    <x v="4"/>
    <x v="3"/>
    <x v="12"/>
    <x v="1"/>
    <n v="0.33880000000000005"/>
    <n v="444"/>
    <n v="19"/>
  </r>
  <r>
    <x v="0"/>
    <x v="1"/>
    <x v="1"/>
    <x v="4"/>
    <x v="3"/>
    <x v="12"/>
    <x v="2"/>
    <n v="0.2908"/>
    <n v="444"/>
    <n v="19"/>
  </r>
  <r>
    <x v="0"/>
    <x v="1"/>
    <x v="1"/>
    <x v="4"/>
    <x v="3"/>
    <x v="12"/>
    <x v="3"/>
    <n v="0.27089999999999997"/>
    <n v="444"/>
    <n v="19"/>
  </r>
  <r>
    <x v="0"/>
    <x v="1"/>
    <x v="1"/>
    <x v="4"/>
    <x v="3"/>
    <x v="12"/>
    <x v="4"/>
    <n v="0.26879999999999998"/>
    <n v="444"/>
    <n v="19"/>
  </r>
  <r>
    <x v="0"/>
    <x v="1"/>
    <x v="1"/>
    <x v="4"/>
    <x v="3"/>
    <x v="12"/>
    <x v="5"/>
    <n v="0.25329999999999997"/>
    <n v="444"/>
    <n v="19"/>
  </r>
  <r>
    <x v="0"/>
    <x v="1"/>
    <x v="1"/>
    <x v="4"/>
    <x v="3"/>
    <x v="12"/>
    <x v="6"/>
    <n v="0.22690000000000002"/>
    <n v="444"/>
    <n v="19"/>
  </r>
  <r>
    <x v="0"/>
    <x v="1"/>
    <x v="1"/>
    <x v="4"/>
    <x v="3"/>
    <x v="12"/>
    <x v="7"/>
    <n v="0.18010000000000001"/>
    <n v="444"/>
    <n v="19"/>
  </r>
  <r>
    <x v="0"/>
    <x v="1"/>
    <x v="1"/>
    <x v="4"/>
    <x v="3"/>
    <x v="12"/>
    <x v="8"/>
    <n v="0.17399999999999999"/>
    <n v="444"/>
    <n v="19"/>
  </r>
  <r>
    <x v="0"/>
    <x v="1"/>
    <x v="1"/>
    <x v="4"/>
    <x v="3"/>
    <x v="12"/>
    <x v="9"/>
    <n v="0.16800000000000001"/>
    <n v="444"/>
    <n v="19"/>
  </r>
  <r>
    <x v="0"/>
    <x v="1"/>
    <x v="1"/>
    <x v="4"/>
    <x v="3"/>
    <x v="12"/>
    <x v="10"/>
    <n v="0.16300000000000001"/>
    <n v="444"/>
    <n v="19"/>
  </r>
  <r>
    <x v="0"/>
    <x v="1"/>
    <x v="1"/>
    <x v="4"/>
    <x v="3"/>
    <x v="12"/>
    <x v="11"/>
    <n v="0.16300000000000001"/>
    <n v="444"/>
    <n v="19"/>
  </r>
  <r>
    <x v="0"/>
    <x v="1"/>
    <x v="1"/>
    <x v="4"/>
    <x v="3"/>
    <x v="12"/>
    <x v="12"/>
    <n v="0.129"/>
    <n v="444"/>
    <n v="19"/>
  </r>
  <r>
    <x v="0"/>
    <x v="1"/>
    <x v="1"/>
    <x v="4"/>
    <x v="3"/>
    <x v="12"/>
    <x v="13"/>
    <n v="0.11699999999999999"/>
    <n v="444"/>
    <n v="19"/>
  </r>
  <r>
    <x v="0"/>
    <x v="1"/>
    <x v="1"/>
    <x v="4"/>
    <x v="3"/>
    <x v="12"/>
    <x v="14"/>
    <n v="9.8000000000000004E-2"/>
    <n v="444"/>
    <n v="19"/>
  </r>
  <r>
    <x v="0"/>
    <x v="1"/>
    <x v="1"/>
    <x v="4"/>
    <x v="3"/>
    <x v="12"/>
    <x v="15"/>
    <n v="9.6999999999999989E-2"/>
    <n v="444"/>
    <n v="19"/>
  </r>
  <r>
    <x v="0"/>
    <x v="1"/>
    <x v="1"/>
    <x v="4"/>
    <x v="3"/>
    <x v="12"/>
    <x v="16"/>
    <n v="6.6100000000000006E-2"/>
    <n v="444"/>
    <n v="19"/>
  </r>
  <r>
    <x v="0"/>
    <x v="1"/>
    <x v="1"/>
    <x v="4"/>
    <x v="3"/>
    <x v="12"/>
    <x v="17"/>
    <n v="4.3099999999999999E-2"/>
    <n v="444"/>
    <n v="19"/>
  </r>
  <r>
    <x v="0"/>
    <x v="1"/>
    <x v="1"/>
    <x v="4"/>
    <x v="3"/>
    <x v="12"/>
    <x v="18"/>
    <n v="2.7000000000000003E-2"/>
    <n v="444"/>
    <n v="19"/>
  </r>
  <r>
    <x v="0"/>
    <x v="1"/>
    <x v="1"/>
    <x v="4"/>
    <x v="3"/>
    <x v="13"/>
    <x v="0"/>
    <n v="0.39549999999999996"/>
    <n v="444"/>
    <n v="19"/>
  </r>
  <r>
    <x v="0"/>
    <x v="1"/>
    <x v="1"/>
    <x v="4"/>
    <x v="3"/>
    <x v="13"/>
    <x v="1"/>
    <n v="0.35220000000000001"/>
    <n v="444"/>
    <n v="19"/>
  </r>
  <r>
    <x v="0"/>
    <x v="1"/>
    <x v="1"/>
    <x v="4"/>
    <x v="3"/>
    <x v="13"/>
    <x v="2"/>
    <n v="0.3085"/>
    <n v="444"/>
    <n v="19"/>
  </r>
  <r>
    <x v="0"/>
    <x v="1"/>
    <x v="1"/>
    <x v="4"/>
    <x v="3"/>
    <x v="13"/>
    <x v="3"/>
    <n v="0.29220000000000002"/>
    <n v="444"/>
    <n v="19"/>
  </r>
  <r>
    <x v="0"/>
    <x v="1"/>
    <x v="1"/>
    <x v="4"/>
    <x v="3"/>
    <x v="13"/>
    <x v="4"/>
    <n v="0.26050000000000001"/>
    <n v="444"/>
    <n v="19"/>
  </r>
  <r>
    <x v="0"/>
    <x v="1"/>
    <x v="1"/>
    <x v="4"/>
    <x v="3"/>
    <x v="13"/>
    <x v="5"/>
    <n v="0.22500000000000001"/>
    <n v="444"/>
    <n v="19"/>
  </r>
  <r>
    <x v="0"/>
    <x v="1"/>
    <x v="1"/>
    <x v="4"/>
    <x v="3"/>
    <x v="13"/>
    <x v="6"/>
    <n v="0.22219999999999998"/>
    <n v="444"/>
    <n v="19"/>
  </r>
  <r>
    <x v="0"/>
    <x v="1"/>
    <x v="1"/>
    <x v="4"/>
    <x v="3"/>
    <x v="13"/>
    <x v="7"/>
    <n v="0.1966"/>
    <n v="444"/>
    <n v="19"/>
  </r>
  <r>
    <x v="0"/>
    <x v="1"/>
    <x v="1"/>
    <x v="4"/>
    <x v="3"/>
    <x v="13"/>
    <x v="8"/>
    <n v="0.19"/>
    <n v="444"/>
    <n v="19"/>
  </r>
  <r>
    <x v="0"/>
    <x v="1"/>
    <x v="1"/>
    <x v="4"/>
    <x v="3"/>
    <x v="13"/>
    <x v="9"/>
    <n v="0.16600000000000001"/>
    <n v="444"/>
    <n v="19"/>
  </r>
  <r>
    <x v="0"/>
    <x v="1"/>
    <x v="1"/>
    <x v="4"/>
    <x v="3"/>
    <x v="13"/>
    <x v="10"/>
    <n v="0.14000000000000001"/>
    <n v="444"/>
    <n v="19"/>
  </r>
  <r>
    <x v="0"/>
    <x v="1"/>
    <x v="1"/>
    <x v="4"/>
    <x v="3"/>
    <x v="13"/>
    <x v="11"/>
    <n v="0.13500000000000001"/>
    <n v="444"/>
    <n v="19"/>
  </r>
  <r>
    <x v="0"/>
    <x v="1"/>
    <x v="1"/>
    <x v="4"/>
    <x v="3"/>
    <x v="13"/>
    <x v="12"/>
    <n v="0.115"/>
    <n v="444"/>
    <n v="19"/>
  </r>
  <r>
    <x v="0"/>
    <x v="1"/>
    <x v="1"/>
    <x v="4"/>
    <x v="3"/>
    <x v="13"/>
    <x v="13"/>
    <n v="0.11199999999999999"/>
    <n v="444"/>
    <n v="19"/>
  </r>
  <r>
    <x v="0"/>
    <x v="1"/>
    <x v="1"/>
    <x v="4"/>
    <x v="3"/>
    <x v="13"/>
    <x v="14"/>
    <n v="0.10300000000000001"/>
    <n v="444"/>
    <n v="19"/>
  </r>
  <r>
    <x v="0"/>
    <x v="1"/>
    <x v="1"/>
    <x v="4"/>
    <x v="3"/>
    <x v="13"/>
    <x v="15"/>
    <n v="0.10199999999999999"/>
    <n v="444"/>
    <n v="19"/>
  </r>
  <r>
    <x v="0"/>
    <x v="1"/>
    <x v="1"/>
    <x v="4"/>
    <x v="3"/>
    <x v="13"/>
    <x v="16"/>
    <n v="6.6600000000000006E-2"/>
    <n v="444"/>
    <n v="19"/>
  </r>
  <r>
    <x v="0"/>
    <x v="1"/>
    <x v="1"/>
    <x v="4"/>
    <x v="3"/>
    <x v="13"/>
    <x v="17"/>
    <n v="4.3700000000000003E-2"/>
    <n v="444"/>
    <n v="19"/>
  </r>
  <r>
    <x v="0"/>
    <x v="1"/>
    <x v="1"/>
    <x v="4"/>
    <x v="3"/>
    <x v="13"/>
    <x v="18"/>
    <n v="2.7699999999999999E-2"/>
    <n v="444"/>
    <n v="19"/>
  </r>
  <r>
    <x v="0"/>
    <x v="1"/>
    <x v="1"/>
    <x v="4"/>
    <x v="3"/>
    <x v="14"/>
    <x v="0"/>
    <n v="0.39939999999999998"/>
    <n v="444"/>
    <n v="19"/>
  </r>
  <r>
    <x v="0"/>
    <x v="1"/>
    <x v="1"/>
    <x v="4"/>
    <x v="3"/>
    <x v="14"/>
    <x v="1"/>
    <n v="0.34759999999999996"/>
    <n v="444"/>
    <n v="19"/>
  </r>
  <r>
    <x v="0"/>
    <x v="1"/>
    <x v="1"/>
    <x v="4"/>
    <x v="3"/>
    <x v="14"/>
    <x v="2"/>
    <n v="0.31739999999999996"/>
    <n v="444"/>
    <n v="19"/>
  </r>
  <r>
    <x v="0"/>
    <x v="1"/>
    <x v="1"/>
    <x v="4"/>
    <x v="3"/>
    <x v="14"/>
    <x v="3"/>
    <n v="0.29070000000000001"/>
    <n v="444"/>
    <n v="19"/>
  </r>
  <r>
    <x v="0"/>
    <x v="1"/>
    <x v="1"/>
    <x v="4"/>
    <x v="3"/>
    <x v="14"/>
    <x v="4"/>
    <n v="0.26250000000000001"/>
    <n v="444"/>
    <n v="19"/>
  </r>
  <r>
    <x v="0"/>
    <x v="1"/>
    <x v="1"/>
    <x v="4"/>
    <x v="3"/>
    <x v="14"/>
    <x v="5"/>
    <n v="0.23850000000000002"/>
    <n v="444"/>
    <n v="19"/>
  </r>
  <r>
    <x v="0"/>
    <x v="1"/>
    <x v="1"/>
    <x v="4"/>
    <x v="3"/>
    <x v="14"/>
    <x v="6"/>
    <n v="0.21"/>
    <n v="444"/>
    <n v="19"/>
  </r>
  <r>
    <x v="0"/>
    <x v="1"/>
    <x v="1"/>
    <x v="4"/>
    <x v="3"/>
    <x v="14"/>
    <x v="7"/>
    <n v="0.19800000000000001"/>
    <n v="444"/>
    <n v="19"/>
  </r>
  <r>
    <x v="0"/>
    <x v="1"/>
    <x v="1"/>
    <x v="4"/>
    <x v="3"/>
    <x v="14"/>
    <x v="8"/>
    <n v="0.17600000000000002"/>
    <n v="444"/>
    <n v="19"/>
  </r>
  <r>
    <x v="0"/>
    <x v="1"/>
    <x v="1"/>
    <x v="4"/>
    <x v="3"/>
    <x v="14"/>
    <x v="9"/>
    <n v="0.17469999999999999"/>
    <n v="444"/>
    <n v="19"/>
  </r>
  <r>
    <x v="0"/>
    <x v="1"/>
    <x v="1"/>
    <x v="4"/>
    <x v="3"/>
    <x v="14"/>
    <x v="10"/>
    <n v="0.17399999999999999"/>
    <n v="444"/>
    <n v="19"/>
  </r>
  <r>
    <x v="0"/>
    <x v="1"/>
    <x v="1"/>
    <x v="4"/>
    <x v="3"/>
    <x v="14"/>
    <x v="11"/>
    <n v="0.14800000000000002"/>
    <n v="444"/>
    <n v="19"/>
  </r>
  <r>
    <x v="0"/>
    <x v="1"/>
    <x v="1"/>
    <x v="4"/>
    <x v="3"/>
    <x v="14"/>
    <x v="12"/>
    <n v="0.109"/>
    <n v="444"/>
    <n v="19"/>
  </r>
  <r>
    <x v="0"/>
    <x v="1"/>
    <x v="1"/>
    <x v="4"/>
    <x v="3"/>
    <x v="14"/>
    <x v="13"/>
    <n v="0.10400000000000001"/>
    <n v="444"/>
    <n v="19"/>
  </r>
  <r>
    <x v="0"/>
    <x v="1"/>
    <x v="1"/>
    <x v="4"/>
    <x v="3"/>
    <x v="14"/>
    <x v="14"/>
    <n v="9.4E-2"/>
    <n v="444"/>
    <n v="19"/>
  </r>
  <r>
    <x v="0"/>
    <x v="1"/>
    <x v="1"/>
    <x v="4"/>
    <x v="3"/>
    <x v="14"/>
    <x v="15"/>
    <n v="9.0999999999999998E-2"/>
    <n v="444"/>
    <n v="19"/>
  </r>
  <r>
    <x v="0"/>
    <x v="1"/>
    <x v="1"/>
    <x v="4"/>
    <x v="3"/>
    <x v="14"/>
    <x v="16"/>
    <n v="6.5500000000000003E-2"/>
    <n v="444"/>
    <n v="19"/>
  </r>
  <r>
    <x v="0"/>
    <x v="1"/>
    <x v="1"/>
    <x v="4"/>
    <x v="3"/>
    <x v="14"/>
    <x v="17"/>
    <n v="5.21E-2"/>
    <n v="444"/>
    <n v="19"/>
  </r>
  <r>
    <x v="0"/>
    <x v="1"/>
    <x v="1"/>
    <x v="4"/>
    <x v="3"/>
    <x v="14"/>
    <x v="18"/>
    <n v="3.4200000000000001E-2"/>
    <n v="444"/>
    <n v="19"/>
  </r>
  <r>
    <x v="0"/>
    <x v="1"/>
    <x v="1"/>
    <x v="4"/>
    <x v="3"/>
    <x v="15"/>
    <x v="0"/>
    <n v="0.40710000000000002"/>
    <n v="444"/>
    <n v="19"/>
  </r>
  <r>
    <x v="0"/>
    <x v="1"/>
    <x v="1"/>
    <x v="4"/>
    <x v="3"/>
    <x v="15"/>
    <x v="1"/>
    <n v="0.34560000000000002"/>
    <n v="444"/>
    <n v="19"/>
  </r>
  <r>
    <x v="0"/>
    <x v="1"/>
    <x v="1"/>
    <x v="4"/>
    <x v="3"/>
    <x v="15"/>
    <x v="2"/>
    <n v="0.31569999999999998"/>
    <n v="444"/>
    <n v="19"/>
  </r>
  <r>
    <x v="0"/>
    <x v="1"/>
    <x v="1"/>
    <x v="4"/>
    <x v="3"/>
    <x v="15"/>
    <x v="3"/>
    <n v="0.27979999999999999"/>
    <n v="444"/>
    <n v="19"/>
  </r>
  <r>
    <x v="0"/>
    <x v="1"/>
    <x v="1"/>
    <x v="4"/>
    <x v="3"/>
    <x v="15"/>
    <x v="4"/>
    <n v="0.26729999999999998"/>
    <n v="444"/>
    <n v="19"/>
  </r>
  <r>
    <x v="0"/>
    <x v="1"/>
    <x v="1"/>
    <x v="4"/>
    <x v="3"/>
    <x v="15"/>
    <x v="5"/>
    <n v="0.23300000000000001"/>
    <n v="444"/>
    <n v="19"/>
  </r>
  <r>
    <x v="0"/>
    <x v="1"/>
    <x v="1"/>
    <x v="4"/>
    <x v="3"/>
    <x v="15"/>
    <x v="6"/>
    <n v="0.20550000000000002"/>
    <n v="444"/>
    <n v="19"/>
  </r>
  <r>
    <x v="0"/>
    <x v="1"/>
    <x v="1"/>
    <x v="4"/>
    <x v="3"/>
    <x v="15"/>
    <x v="7"/>
    <n v="0.17929999999999999"/>
    <n v="444"/>
    <n v="19"/>
  </r>
  <r>
    <x v="0"/>
    <x v="1"/>
    <x v="1"/>
    <x v="4"/>
    <x v="3"/>
    <x v="15"/>
    <x v="8"/>
    <n v="0.17399999999999999"/>
    <n v="444"/>
    <n v="19"/>
  </r>
  <r>
    <x v="0"/>
    <x v="1"/>
    <x v="1"/>
    <x v="4"/>
    <x v="3"/>
    <x v="15"/>
    <x v="9"/>
    <n v="0.16649999999999998"/>
    <n v="444"/>
    <n v="19"/>
  </r>
  <r>
    <x v="0"/>
    <x v="1"/>
    <x v="1"/>
    <x v="4"/>
    <x v="3"/>
    <x v="15"/>
    <x v="10"/>
    <n v="0.16300000000000001"/>
    <n v="444"/>
    <n v="19"/>
  </r>
  <r>
    <x v="0"/>
    <x v="1"/>
    <x v="1"/>
    <x v="4"/>
    <x v="3"/>
    <x v="15"/>
    <x v="11"/>
    <n v="0.14480000000000001"/>
    <n v="444"/>
    <n v="19"/>
  </r>
  <r>
    <x v="0"/>
    <x v="1"/>
    <x v="1"/>
    <x v="4"/>
    <x v="3"/>
    <x v="15"/>
    <x v="12"/>
    <n v="0.12689999999999999"/>
    <n v="444"/>
    <n v="19"/>
  </r>
  <r>
    <x v="0"/>
    <x v="1"/>
    <x v="1"/>
    <x v="4"/>
    <x v="3"/>
    <x v="15"/>
    <x v="13"/>
    <n v="0.11259999999999999"/>
    <n v="444"/>
    <n v="19"/>
  </r>
  <r>
    <x v="0"/>
    <x v="1"/>
    <x v="1"/>
    <x v="4"/>
    <x v="3"/>
    <x v="15"/>
    <x v="14"/>
    <n v="0.10349999999999999"/>
    <n v="444"/>
    <n v="19"/>
  </r>
  <r>
    <x v="0"/>
    <x v="1"/>
    <x v="1"/>
    <x v="4"/>
    <x v="3"/>
    <x v="15"/>
    <x v="15"/>
    <n v="9.64E-2"/>
    <n v="444"/>
    <n v="19"/>
  </r>
  <r>
    <x v="0"/>
    <x v="1"/>
    <x v="1"/>
    <x v="4"/>
    <x v="3"/>
    <x v="15"/>
    <x v="16"/>
    <n v="6.5500000000000003E-2"/>
    <n v="444"/>
    <n v="19"/>
  </r>
  <r>
    <x v="0"/>
    <x v="1"/>
    <x v="1"/>
    <x v="4"/>
    <x v="3"/>
    <x v="15"/>
    <x v="17"/>
    <n v="5.21E-2"/>
    <n v="444"/>
    <n v="19"/>
  </r>
  <r>
    <x v="0"/>
    <x v="1"/>
    <x v="1"/>
    <x v="4"/>
    <x v="3"/>
    <x v="15"/>
    <x v="18"/>
    <n v="2.7000000000000003E-2"/>
    <n v="444"/>
    <n v="19"/>
  </r>
  <r>
    <x v="0"/>
    <x v="1"/>
    <x v="1"/>
    <x v="4"/>
    <x v="4"/>
    <x v="16"/>
    <x v="0"/>
    <n v="0.43590000000000001"/>
    <n v="164"/>
    <n v="19"/>
  </r>
  <r>
    <x v="0"/>
    <x v="1"/>
    <x v="1"/>
    <x v="4"/>
    <x v="4"/>
    <x v="16"/>
    <x v="1"/>
    <n v="0.4204"/>
    <n v="164"/>
    <n v="19"/>
  </r>
  <r>
    <x v="0"/>
    <x v="1"/>
    <x v="1"/>
    <x v="4"/>
    <x v="4"/>
    <x v="16"/>
    <x v="2"/>
    <n v="0.38770000000000004"/>
    <n v="164"/>
    <n v="19"/>
  </r>
  <r>
    <x v="0"/>
    <x v="1"/>
    <x v="1"/>
    <x v="4"/>
    <x v="4"/>
    <x v="16"/>
    <x v="3"/>
    <n v="0.3669"/>
    <n v="164"/>
    <n v="19"/>
  </r>
  <r>
    <x v="0"/>
    <x v="1"/>
    <x v="1"/>
    <x v="4"/>
    <x v="4"/>
    <x v="16"/>
    <x v="4"/>
    <n v="0.34869999999999995"/>
    <n v="164"/>
    <n v="19"/>
  </r>
  <r>
    <x v="0"/>
    <x v="1"/>
    <x v="1"/>
    <x v="4"/>
    <x v="4"/>
    <x v="16"/>
    <x v="5"/>
    <n v="0.29630000000000001"/>
    <n v="164"/>
    <n v="19"/>
  </r>
  <r>
    <x v="0"/>
    <x v="1"/>
    <x v="1"/>
    <x v="4"/>
    <x v="4"/>
    <x v="16"/>
    <x v="6"/>
    <n v="0.28649999999999998"/>
    <n v="164"/>
    <n v="19"/>
  </r>
  <r>
    <x v="0"/>
    <x v="1"/>
    <x v="1"/>
    <x v="4"/>
    <x v="4"/>
    <x v="16"/>
    <x v="7"/>
    <n v="0.223"/>
    <n v="164"/>
    <n v="19"/>
  </r>
  <r>
    <x v="0"/>
    <x v="1"/>
    <x v="1"/>
    <x v="4"/>
    <x v="4"/>
    <x v="16"/>
    <x v="8"/>
    <n v="0.21"/>
    <n v="164"/>
    <n v="19"/>
  </r>
  <r>
    <x v="0"/>
    <x v="1"/>
    <x v="1"/>
    <x v="4"/>
    <x v="4"/>
    <x v="16"/>
    <x v="9"/>
    <n v="0.20300000000000001"/>
    <n v="164"/>
    <n v="19"/>
  </r>
  <r>
    <x v="0"/>
    <x v="1"/>
    <x v="1"/>
    <x v="4"/>
    <x v="4"/>
    <x v="16"/>
    <x v="10"/>
    <n v="0.18"/>
    <n v="164"/>
    <n v="19"/>
  </r>
  <r>
    <x v="0"/>
    <x v="1"/>
    <x v="1"/>
    <x v="4"/>
    <x v="4"/>
    <x v="16"/>
    <x v="11"/>
    <n v="0.16500000000000001"/>
    <n v="164"/>
    <n v="19"/>
  </r>
  <r>
    <x v="0"/>
    <x v="1"/>
    <x v="1"/>
    <x v="4"/>
    <x v="4"/>
    <x v="16"/>
    <x v="12"/>
    <n v="0.159"/>
    <n v="164"/>
    <n v="19"/>
  </r>
  <r>
    <x v="0"/>
    <x v="1"/>
    <x v="1"/>
    <x v="4"/>
    <x v="4"/>
    <x v="16"/>
    <x v="13"/>
    <n v="0.13500000000000001"/>
    <n v="164"/>
    <n v="19"/>
  </r>
  <r>
    <x v="0"/>
    <x v="1"/>
    <x v="1"/>
    <x v="4"/>
    <x v="4"/>
    <x v="16"/>
    <x v="14"/>
    <n v="0.124"/>
    <n v="164"/>
    <n v="19"/>
  </r>
  <r>
    <x v="0"/>
    <x v="1"/>
    <x v="1"/>
    <x v="4"/>
    <x v="4"/>
    <x v="16"/>
    <x v="15"/>
    <n v="0.11"/>
    <n v="164"/>
    <n v="19"/>
  </r>
  <r>
    <x v="0"/>
    <x v="1"/>
    <x v="1"/>
    <x v="4"/>
    <x v="4"/>
    <x v="16"/>
    <x v="16"/>
    <n v="8.929999999999999E-2"/>
    <n v="164"/>
    <n v="19"/>
  </r>
  <r>
    <x v="0"/>
    <x v="1"/>
    <x v="1"/>
    <x v="4"/>
    <x v="4"/>
    <x v="16"/>
    <x v="17"/>
    <n v="8.0399999999999985E-2"/>
    <n v="164"/>
    <n v="19"/>
  </r>
  <r>
    <x v="0"/>
    <x v="1"/>
    <x v="1"/>
    <x v="4"/>
    <x v="4"/>
    <x v="16"/>
    <x v="18"/>
    <n v="6.3700000000000007E-2"/>
    <n v="164"/>
    <n v="19"/>
  </r>
  <r>
    <x v="0"/>
    <x v="1"/>
    <x v="1"/>
    <x v="4"/>
    <x v="4"/>
    <x v="17"/>
    <x v="0"/>
    <n v="0.47229999999999994"/>
    <n v="164"/>
    <n v="19"/>
  </r>
  <r>
    <x v="0"/>
    <x v="1"/>
    <x v="1"/>
    <x v="4"/>
    <x v="4"/>
    <x v="17"/>
    <x v="1"/>
    <n v="0.38040000000000002"/>
    <n v="164"/>
    <n v="19"/>
  </r>
  <r>
    <x v="0"/>
    <x v="1"/>
    <x v="1"/>
    <x v="4"/>
    <x v="4"/>
    <x v="17"/>
    <x v="2"/>
    <n v="0.37890000000000001"/>
    <n v="164"/>
    <n v="19"/>
  </r>
  <r>
    <x v="0"/>
    <x v="1"/>
    <x v="1"/>
    <x v="4"/>
    <x v="4"/>
    <x v="17"/>
    <x v="3"/>
    <n v="0.35310000000000002"/>
    <n v="164"/>
    <n v="19"/>
  </r>
  <r>
    <x v="0"/>
    <x v="1"/>
    <x v="1"/>
    <x v="4"/>
    <x v="4"/>
    <x v="17"/>
    <x v="4"/>
    <n v="0.34619999999999995"/>
    <n v="164"/>
    <n v="19"/>
  </r>
  <r>
    <x v="0"/>
    <x v="1"/>
    <x v="1"/>
    <x v="4"/>
    <x v="4"/>
    <x v="17"/>
    <x v="5"/>
    <n v="0.3382"/>
    <n v="164"/>
    <n v="19"/>
  </r>
  <r>
    <x v="0"/>
    <x v="1"/>
    <x v="1"/>
    <x v="4"/>
    <x v="4"/>
    <x v="17"/>
    <x v="6"/>
    <n v="0.27800000000000002"/>
    <n v="164"/>
    <n v="19"/>
  </r>
  <r>
    <x v="0"/>
    <x v="1"/>
    <x v="1"/>
    <x v="4"/>
    <x v="4"/>
    <x v="17"/>
    <x v="7"/>
    <n v="0.27300000000000002"/>
    <n v="164"/>
    <n v="19"/>
  </r>
  <r>
    <x v="0"/>
    <x v="1"/>
    <x v="1"/>
    <x v="4"/>
    <x v="4"/>
    <x v="17"/>
    <x v="8"/>
    <n v="0.27"/>
    <n v="164"/>
    <n v="19"/>
  </r>
  <r>
    <x v="0"/>
    <x v="1"/>
    <x v="1"/>
    <x v="4"/>
    <x v="4"/>
    <x v="17"/>
    <x v="9"/>
    <n v="0.23100000000000001"/>
    <n v="164"/>
    <n v="19"/>
  </r>
  <r>
    <x v="0"/>
    <x v="1"/>
    <x v="1"/>
    <x v="4"/>
    <x v="4"/>
    <x v="17"/>
    <x v="10"/>
    <n v="0.21299999999999999"/>
    <n v="164"/>
    <n v="19"/>
  </r>
  <r>
    <x v="0"/>
    <x v="1"/>
    <x v="1"/>
    <x v="4"/>
    <x v="4"/>
    <x v="17"/>
    <x v="11"/>
    <n v="0.19800000000000001"/>
    <n v="164"/>
    <n v="19"/>
  </r>
  <r>
    <x v="0"/>
    <x v="1"/>
    <x v="1"/>
    <x v="4"/>
    <x v="4"/>
    <x v="17"/>
    <x v="12"/>
    <n v="0.16800000000000001"/>
    <n v="164"/>
    <n v="19"/>
  </r>
  <r>
    <x v="0"/>
    <x v="1"/>
    <x v="1"/>
    <x v="4"/>
    <x v="4"/>
    <x v="17"/>
    <x v="13"/>
    <n v="0.158"/>
    <n v="164"/>
    <n v="19"/>
  </r>
  <r>
    <x v="0"/>
    <x v="1"/>
    <x v="1"/>
    <x v="4"/>
    <x v="4"/>
    <x v="17"/>
    <x v="14"/>
    <n v="0.13699999999999998"/>
    <n v="164"/>
    <n v="19"/>
  </r>
  <r>
    <x v="0"/>
    <x v="1"/>
    <x v="1"/>
    <x v="4"/>
    <x v="4"/>
    <x v="17"/>
    <x v="15"/>
    <n v="0.129"/>
    <n v="164"/>
    <n v="19"/>
  </r>
  <r>
    <x v="0"/>
    <x v="1"/>
    <x v="1"/>
    <x v="4"/>
    <x v="4"/>
    <x v="17"/>
    <x v="16"/>
    <n v="0.12359999999999999"/>
    <n v="164"/>
    <n v="19"/>
  </r>
  <r>
    <x v="0"/>
    <x v="1"/>
    <x v="1"/>
    <x v="4"/>
    <x v="4"/>
    <x v="17"/>
    <x v="17"/>
    <n v="8.5800000000000001E-2"/>
    <n v="164"/>
    <n v="19"/>
  </r>
  <r>
    <x v="0"/>
    <x v="1"/>
    <x v="1"/>
    <x v="4"/>
    <x v="4"/>
    <x v="17"/>
    <x v="18"/>
    <n v="6.0999999999999999E-2"/>
    <n v="164"/>
    <n v="19"/>
  </r>
  <r>
    <x v="0"/>
    <x v="1"/>
    <x v="1"/>
    <x v="4"/>
    <x v="4"/>
    <x v="18"/>
    <x v="0"/>
    <n v="0.44290000000000002"/>
    <n v="164"/>
    <n v="19"/>
  </r>
  <r>
    <x v="0"/>
    <x v="1"/>
    <x v="1"/>
    <x v="4"/>
    <x v="4"/>
    <x v="18"/>
    <x v="1"/>
    <n v="0.39340000000000003"/>
    <n v="164"/>
    <n v="19"/>
  </r>
  <r>
    <x v="0"/>
    <x v="1"/>
    <x v="1"/>
    <x v="4"/>
    <x v="4"/>
    <x v="18"/>
    <x v="2"/>
    <n v="0.3579"/>
    <n v="164"/>
    <n v="19"/>
  </r>
  <r>
    <x v="0"/>
    <x v="1"/>
    <x v="1"/>
    <x v="4"/>
    <x v="4"/>
    <x v="18"/>
    <x v="3"/>
    <n v="0.34329999999999999"/>
    <n v="164"/>
    <n v="19"/>
  </r>
  <r>
    <x v="0"/>
    <x v="1"/>
    <x v="1"/>
    <x v="4"/>
    <x v="4"/>
    <x v="18"/>
    <x v="4"/>
    <n v="0.3392"/>
    <n v="164"/>
    <n v="19"/>
  </r>
  <r>
    <x v="0"/>
    <x v="1"/>
    <x v="1"/>
    <x v="4"/>
    <x v="4"/>
    <x v="18"/>
    <x v="5"/>
    <n v="0.31730000000000003"/>
    <n v="164"/>
    <n v="19"/>
  </r>
  <r>
    <x v="0"/>
    <x v="1"/>
    <x v="1"/>
    <x v="4"/>
    <x v="4"/>
    <x v="18"/>
    <x v="6"/>
    <n v="0.30299999999999999"/>
    <n v="164"/>
    <n v="19"/>
  </r>
  <r>
    <x v="0"/>
    <x v="1"/>
    <x v="1"/>
    <x v="4"/>
    <x v="4"/>
    <x v="18"/>
    <x v="7"/>
    <n v="0.30099999999999999"/>
    <n v="164"/>
    <n v="19"/>
  </r>
  <r>
    <x v="0"/>
    <x v="1"/>
    <x v="1"/>
    <x v="4"/>
    <x v="4"/>
    <x v="18"/>
    <x v="8"/>
    <n v="0.28100000000000003"/>
    <n v="164"/>
    <n v="19"/>
  </r>
  <r>
    <x v="0"/>
    <x v="1"/>
    <x v="1"/>
    <x v="4"/>
    <x v="4"/>
    <x v="18"/>
    <x v="9"/>
    <n v="0.27949999999999997"/>
    <n v="164"/>
    <n v="19"/>
  </r>
  <r>
    <x v="0"/>
    <x v="1"/>
    <x v="1"/>
    <x v="4"/>
    <x v="4"/>
    <x v="18"/>
    <x v="10"/>
    <n v="0.27699999999999997"/>
    <n v="164"/>
    <n v="19"/>
  </r>
  <r>
    <x v="0"/>
    <x v="1"/>
    <x v="1"/>
    <x v="4"/>
    <x v="4"/>
    <x v="18"/>
    <x v="11"/>
    <n v="0.248"/>
    <n v="164"/>
    <n v="19"/>
  </r>
  <r>
    <x v="0"/>
    <x v="1"/>
    <x v="1"/>
    <x v="4"/>
    <x v="4"/>
    <x v="18"/>
    <x v="12"/>
    <n v="0.24299999999999999"/>
    <n v="164"/>
    <n v="19"/>
  </r>
  <r>
    <x v="0"/>
    <x v="1"/>
    <x v="1"/>
    <x v="4"/>
    <x v="4"/>
    <x v="18"/>
    <x v="13"/>
    <n v="0.20600000000000002"/>
    <n v="164"/>
    <n v="19"/>
  </r>
  <r>
    <x v="0"/>
    <x v="1"/>
    <x v="1"/>
    <x v="4"/>
    <x v="4"/>
    <x v="18"/>
    <x v="14"/>
    <n v="0.14000000000000001"/>
    <n v="164"/>
    <n v="19"/>
  </r>
  <r>
    <x v="0"/>
    <x v="1"/>
    <x v="1"/>
    <x v="4"/>
    <x v="4"/>
    <x v="18"/>
    <x v="15"/>
    <n v="0.128"/>
    <n v="164"/>
    <n v="19"/>
  </r>
  <r>
    <x v="0"/>
    <x v="1"/>
    <x v="1"/>
    <x v="4"/>
    <x v="4"/>
    <x v="18"/>
    <x v="16"/>
    <n v="0.12710000000000002"/>
    <n v="164"/>
    <n v="19"/>
  </r>
  <r>
    <x v="0"/>
    <x v="1"/>
    <x v="1"/>
    <x v="4"/>
    <x v="4"/>
    <x v="18"/>
    <x v="17"/>
    <n v="9.2799999999999994E-2"/>
    <n v="164"/>
    <n v="19"/>
  </r>
  <r>
    <x v="0"/>
    <x v="1"/>
    <x v="1"/>
    <x v="4"/>
    <x v="4"/>
    <x v="18"/>
    <x v="18"/>
    <n v="5.74E-2"/>
    <n v="164"/>
    <n v="19"/>
  </r>
  <r>
    <x v="0"/>
    <x v="1"/>
    <x v="1"/>
    <x v="4"/>
    <x v="4"/>
    <x v="19"/>
    <x v="0"/>
    <n v="0.47060000000000002"/>
    <n v="164"/>
    <n v="19"/>
  </r>
  <r>
    <x v="0"/>
    <x v="1"/>
    <x v="1"/>
    <x v="4"/>
    <x v="4"/>
    <x v="19"/>
    <x v="1"/>
    <n v="0.41889999999999999"/>
    <n v="164"/>
    <n v="19"/>
  </r>
  <r>
    <x v="0"/>
    <x v="1"/>
    <x v="1"/>
    <x v="4"/>
    <x v="4"/>
    <x v="19"/>
    <x v="2"/>
    <n v="0.38040000000000002"/>
    <n v="164"/>
    <n v="19"/>
  </r>
  <r>
    <x v="0"/>
    <x v="1"/>
    <x v="1"/>
    <x v="4"/>
    <x v="4"/>
    <x v="19"/>
    <x v="3"/>
    <n v="0.3579"/>
    <n v="164"/>
    <n v="19"/>
  </r>
  <r>
    <x v="0"/>
    <x v="1"/>
    <x v="1"/>
    <x v="4"/>
    <x v="4"/>
    <x v="19"/>
    <x v="4"/>
    <n v="0.34369999999999995"/>
    <n v="164"/>
    <n v="19"/>
  </r>
  <r>
    <x v="0"/>
    <x v="1"/>
    <x v="1"/>
    <x v="4"/>
    <x v="4"/>
    <x v="19"/>
    <x v="5"/>
    <n v="0.30260000000000004"/>
    <n v="164"/>
    <n v="19"/>
  </r>
  <r>
    <x v="0"/>
    <x v="1"/>
    <x v="1"/>
    <x v="4"/>
    <x v="4"/>
    <x v="19"/>
    <x v="6"/>
    <n v="0.28660000000000002"/>
    <n v="164"/>
    <n v="19"/>
  </r>
  <r>
    <x v="0"/>
    <x v="1"/>
    <x v="1"/>
    <x v="4"/>
    <x v="4"/>
    <x v="19"/>
    <x v="7"/>
    <n v="0.27940000000000004"/>
    <n v="164"/>
    <n v="19"/>
  </r>
  <r>
    <x v="0"/>
    <x v="1"/>
    <x v="1"/>
    <x v="4"/>
    <x v="4"/>
    <x v="19"/>
    <x v="8"/>
    <n v="0.26860000000000001"/>
    <n v="164"/>
    <n v="19"/>
  </r>
  <r>
    <x v="0"/>
    <x v="1"/>
    <x v="1"/>
    <x v="4"/>
    <x v="4"/>
    <x v="19"/>
    <x v="9"/>
    <n v="0.23100000000000001"/>
    <n v="164"/>
    <n v="19"/>
  </r>
  <r>
    <x v="0"/>
    <x v="1"/>
    <x v="1"/>
    <x v="4"/>
    <x v="4"/>
    <x v="19"/>
    <x v="10"/>
    <n v="0.21420000000000003"/>
    <n v="164"/>
    <n v="19"/>
  </r>
  <r>
    <x v="0"/>
    <x v="1"/>
    <x v="1"/>
    <x v="4"/>
    <x v="4"/>
    <x v="19"/>
    <x v="11"/>
    <n v="0.20280000000000001"/>
    <n v="164"/>
    <n v="19"/>
  </r>
  <r>
    <x v="0"/>
    <x v="1"/>
    <x v="1"/>
    <x v="4"/>
    <x v="4"/>
    <x v="19"/>
    <x v="12"/>
    <n v="0.1797"/>
    <n v="164"/>
    <n v="19"/>
  </r>
  <r>
    <x v="0"/>
    <x v="1"/>
    <x v="1"/>
    <x v="4"/>
    <x v="4"/>
    <x v="19"/>
    <x v="13"/>
    <n v="0.159"/>
    <n v="164"/>
    <n v="19"/>
  </r>
  <r>
    <x v="0"/>
    <x v="1"/>
    <x v="1"/>
    <x v="4"/>
    <x v="4"/>
    <x v="19"/>
    <x v="14"/>
    <n v="0.13699999999999998"/>
    <n v="164"/>
    <n v="19"/>
  </r>
  <r>
    <x v="0"/>
    <x v="1"/>
    <x v="1"/>
    <x v="4"/>
    <x v="4"/>
    <x v="19"/>
    <x v="15"/>
    <n v="0.1278"/>
    <n v="164"/>
    <n v="19"/>
  </r>
  <r>
    <x v="0"/>
    <x v="1"/>
    <x v="1"/>
    <x v="4"/>
    <x v="4"/>
    <x v="19"/>
    <x v="16"/>
    <n v="0.12300000000000001"/>
    <n v="164"/>
    <n v="19"/>
  </r>
  <r>
    <x v="0"/>
    <x v="1"/>
    <x v="1"/>
    <x v="4"/>
    <x v="4"/>
    <x v="19"/>
    <x v="17"/>
    <n v="8.0399999999999985E-2"/>
    <n v="164"/>
    <n v="19"/>
  </r>
  <r>
    <x v="0"/>
    <x v="1"/>
    <x v="1"/>
    <x v="4"/>
    <x v="4"/>
    <x v="19"/>
    <x v="18"/>
    <n v="6.0999999999999999E-2"/>
    <n v="164"/>
    <n v="19"/>
  </r>
  <r>
    <x v="1"/>
    <x v="1"/>
    <x v="1"/>
    <x v="4"/>
    <x v="0"/>
    <x v="0"/>
    <x v="19"/>
    <n v="0.04"/>
    <n v="227"/>
    <n v="19"/>
  </r>
  <r>
    <x v="1"/>
    <x v="1"/>
    <x v="1"/>
    <x v="4"/>
    <x v="0"/>
    <x v="1"/>
    <x v="19"/>
    <n v="0.04"/>
    <n v="227"/>
    <n v="19"/>
  </r>
  <r>
    <x v="1"/>
    <x v="1"/>
    <x v="1"/>
    <x v="4"/>
    <x v="0"/>
    <x v="2"/>
    <x v="19"/>
    <n v="0.04"/>
    <n v="227"/>
    <n v="19"/>
  </r>
  <r>
    <x v="1"/>
    <x v="1"/>
    <x v="1"/>
    <x v="4"/>
    <x v="0"/>
    <x v="3"/>
    <x v="19"/>
    <n v="0.04"/>
    <n v="227"/>
    <n v="19"/>
  </r>
  <r>
    <x v="1"/>
    <x v="1"/>
    <x v="1"/>
    <x v="4"/>
    <x v="1"/>
    <x v="4"/>
    <x v="19"/>
    <n v="0.23280000000000001"/>
    <n v="177"/>
    <n v="19"/>
  </r>
  <r>
    <x v="1"/>
    <x v="1"/>
    <x v="1"/>
    <x v="4"/>
    <x v="1"/>
    <x v="5"/>
    <x v="19"/>
    <n v="0.2079"/>
    <n v="177"/>
    <n v="19"/>
  </r>
  <r>
    <x v="1"/>
    <x v="1"/>
    <x v="1"/>
    <x v="4"/>
    <x v="1"/>
    <x v="6"/>
    <x v="19"/>
    <n v="0.23399999999999999"/>
    <n v="177"/>
    <n v="19"/>
  </r>
  <r>
    <x v="1"/>
    <x v="1"/>
    <x v="1"/>
    <x v="4"/>
    <x v="1"/>
    <x v="7"/>
    <x v="19"/>
    <n v="0.23399999999999999"/>
    <n v="177"/>
    <n v="19"/>
  </r>
  <r>
    <x v="1"/>
    <x v="1"/>
    <x v="1"/>
    <x v="4"/>
    <x v="2"/>
    <x v="8"/>
    <x v="19"/>
    <n v="0.3624"/>
    <n v="87"/>
    <n v="19"/>
  </r>
  <r>
    <x v="1"/>
    <x v="1"/>
    <x v="1"/>
    <x v="4"/>
    <x v="2"/>
    <x v="9"/>
    <x v="19"/>
    <n v="0.36899999999999999"/>
    <n v="87"/>
    <n v="19"/>
  </r>
  <r>
    <x v="1"/>
    <x v="1"/>
    <x v="1"/>
    <x v="4"/>
    <x v="2"/>
    <x v="10"/>
    <x v="19"/>
    <n v="0.4042"/>
    <n v="87"/>
    <n v="19"/>
  </r>
  <r>
    <x v="1"/>
    <x v="1"/>
    <x v="1"/>
    <x v="4"/>
    <x v="2"/>
    <x v="11"/>
    <x v="19"/>
    <n v="0.4042"/>
    <n v="87"/>
    <n v="19"/>
  </r>
  <r>
    <x v="1"/>
    <x v="1"/>
    <x v="1"/>
    <x v="4"/>
    <x v="3"/>
    <x v="12"/>
    <x v="19"/>
    <n v="0.49099999999999999"/>
    <n v="69"/>
    <n v="19"/>
  </r>
  <r>
    <x v="1"/>
    <x v="1"/>
    <x v="1"/>
    <x v="4"/>
    <x v="3"/>
    <x v="13"/>
    <x v="19"/>
    <n v="0.50039999999999996"/>
    <n v="69"/>
    <n v="19"/>
  </r>
  <r>
    <x v="1"/>
    <x v="1"/>
    <x v="1"/>
    <x v="4"/>
    <x v="3"/>
    <x v="14"/>
    <x v="19"/>
    <n v="0.50580000000000003"/>
    <n v="69"/>
    <n v="19"/>
  </r>
  <r>
    <x v="1"/>
    <x v="1"/>
    <x v="1"/>
    <x v="4"/>
    <x v="3"/>
    <x v="15"/>
    <x v="19"/>
    <n v="0.50580000000000003"/>
    <n v="69"/>
    <n v="19"/>
  </r>
  <r>
    <x v="1"/>
    <x v="1"/>
    <x v="1"/>
    <x v="4"/>
    <x v="4"/>
    <x v="16"/>
    <x v="19"/>
    <n v="0.33579999999999999"/>
    <n v="15"/>
    <n v="19"/>
  </r>
  <r>
    <x v="1"/>
    <x v="1"/>
    <x v="1"/>
    <x v="4"/>
    <x v="4"/>
    <x v="17"/>
    <x v="19"/>
    <n v="0.34189999999999998"/>
    <n v="15"/>
    <n v="19"/>
  </r>
  <r>
    <x v="1"/>
    <x v="1"/>
    <x v="1"/>
    <x v="4"/>
    <x v="4"/>
    <x v="18"/>
    <x v="19"/>
    <n v="0.38890000000000002"/>
    <n v="15"/>
    <n v="19"/>
  </r>
  <r>
    <x v="1"/>
    <x v="1"/>
    <x v="1"/>
    <x v="4"/>
    <x v="4"/>
    <x v="19"/>
    <x v="19"/>
    <n v="0.38890000000000002"/>
    <n v="15"/>
    <n v="19"/>
  </r>
  <r>
    <x v="1"/>
    <x v="1"/>
    <x v="1"/>
    <x v="4"/>
    <x v="0"/>
    <x v="0"/>
    <x v="9"/>
    <n v="0.04"/>
    <n v="227"/>
    <n v="19"/>
  </r>
  <r>
    <x v="1"/>
    <x v="1"/>
    <x v="1"/>
    <x v="4"/>
    <x v="0"/>
    <x v="1"/>
    <x v="9"/>
    <n v="0.04"/>
    <n v="227"/>
    <n v="19"/>
  </r>
  <r>
    <x v="1"/>
    <x v="1"/>
    <x v="1"/>
    <x v="4"/>
    <x v="0"/>
    <x v="2"/>
    <x v="9"/>
    <n v="0.04"/>
    <n v="227"/>
    <n v="19"/>
  </r>
  <r>
    <x v="1"/>
    <x v="1"/>
    <x v="1"/>
    <x v="4"/>
    <x v="0"/>
    <x v="3"/>
    <x v="9"/>
    <n v="0.04"/>
    <n v="227"/>
    <n v="19"/>
  </r>
  <r>
    <x v="1"/>
    <x v="1"/>
    <x v="1"/>
    <x v="4"/>
    <x v="1"/>
    <x v="4"/>
    <x v="9"/>
    <n v="0.12359999999999999"/>
    <n v="177"/>
    <n v="19"/>
  </r>
  <r>
    <x v="1"/>
    <x v="1"/>
    <x v="1"/>
    <x v="4"/>
    <x v="1"/>
    <x v="5"/>
    <x v="9"/>
    <n v="0.12189999999999999"/>
    <n v="177"/>
    <n v="19"/>
  </r>
  <r>
    <x v="1"/>
    <x v="1"/>
    <x v="1"/>
    <x v="4"/>
    <x v="1"/>
    <x v="6"/>
    <x v="9"/>
    <n v="0.13339999999999999"/>
    <n v="177"/>
    <n v="19"/>
  </r>
  <r>
    <x v="1"/>
    <x v="1"/>
    <x v="1"/>
    <x v="4"/>
    <x v="1"/>
    <x v="7"/>
    <x v="9"/>
    <n v="0.1249"/>
    <n v="177"/>
    <n v="19"/>
  </r>
  <r>
    <x v="1"/>
    <x v="1"/>
    <x v="1"/>
    <x v="4"/>
    <x v="2"/>
    <x v="8"/>
    <x v="9"/>
    <n v="0.248"/>
    <n v="87"/>
    <n v="19"/>
  </r>
  <r>
    <x v="1"/>
    <x v="1"/>
    <x v="1"/>
    <x v="4"/>
    <x v="2"/>
    <x v="9"/>
    <x v="9"/>
    <n v="0.24510000000000001"/>
    <n v="87"/>
    <n v="19"/>
  </r>
  <r>
    <x v="1"/>
    <x v="1"/>
    <x v="1"/>
    <x v="4"/>
    <x v="2"/>
    <x v="10"/>
    <x v="9"/>
    <n v="0.24660000000000001"/>
    <n v="87"/>
    <n v="19"/>
  </r>
  <r>
    <x v="1"/>
    <x v="1"/>
    <x v="1"/>
    <x v="4"/>
    <x v="2"/>
    <x v="11"/>
    <x v="9"/>
    <n v="0.24660000000000001"/>
    <n v="87"/>
    <n v="19"/>
  </r>
  <r>
    <x v="1"/>
    <x v="1"/>
    <x v="1"/>
    <x v="4"/>
    <x v="3"/>
    <x v="12"/>
    <x v="9"/>
    <n v="0.35520000000000002"/>
    <n v="69"/>
    <n v="19"/>
  </r>
  <r>
    <x v="1"/>
    <x v="1"/>
    <x v="1"/>
    <x v="4"/>
    <x v="3"/>
    <x v="13"/>
    <x v="9"/>
    <n v="0.34399999999999997"/>
    <n v="69"/>
    <n v="19"/>
  </r>
  <r>
    <x v="1"/>
    <x v="1"/>
    <x v="1"/>
    <x v="4"/>
    <x v="3"/>
    <x v="14"/>
    <x v="9"/>
    <n v="0.30990000000000001"/>
    <n v="69"/>
    <n v="19"/>
  </r>
  <r>
    <x v="1"/>
    <x v="1"/>
    <x v="1"/>
    <x v="4"/>
    <x v="3"/>
    <x v="15"/>
    <x v="9"/>
    <n v="0.33130000000000004"/>
    <n v="69"/>
    <n v="19"/>
  </r>
  <r>
    <x v="1"/>
    <x v="1"/>
    <x v="1"/>
    <x v="4"/>
    <x v="4"/>
    <x v="16"/>
    <x v="9"/>
    <n v="0.32280000000000003"/>
    <n v="15"/>
    <n v="19"/>
  </r>
  <r>
    <x v="1"/>
    <x v="1"/>
    <x v="1"/>
    <x v="4"/>
    <x v="4"/>
    <x v="17"/>
    <x v="9"/>
    <n v="0.33789999999999998"/>
    <n v="15"/>
    <n v="19"/>
  </r>
  <r>
    <x v="1"/>
    <x v="1"/>
    <x v="1"/>
    <x v="4"/>
    <x v="4"/>
    <x v="18"/>
    <x v="9"/>
    <n v="0.3533"/>
    <n v="15"/>
    <n v="19"/>
  </r>
  <r>
    <x v="1"/>
    <x v="1"/>
    <x v="1"/>
    <x v="4"/>
    <x v="4"/>
    <x v="19"/>
    <x v="9"/>
    <n v="0.33960000000000001"/>
    <n v="15"/>
    <n v="19"/>
  </r>
  <r>
    <x v="1"/>
    <x v="1"/>
    <x v="1"/>
    <x v="4"/>
    <x v="0"/>
    <x v="0"/>
    <x v="20"/>
    <n v="0.04"/>
    <n v="227"/>
    <n v="19"/>
  </r>
  <r>
    <x v="1"/>
    <x v="1"/>
    <x v="1"/>
    <x v="4"/>
    <x v="0"/>
    <x v="1"/>
    <x v="20"/>
    <n v="0.04"/>
    <n v="227"/>
    <n v="19"/>
  </r>
  <r>
    <x v="1"/>
    <x v="1"/>
    <x v="1"/>
    <x v="4"/>
    <x v="0"/>
    <x v="2"/>
    <x v="20"/>
    <n v="0.04"/>
    <n v="227"/>
    <n v="19"/>
  </r>
  <r>
    <x v="1"/>
    <x v="1"/>
    <x v="1"/>
    <x v="4"/>
    <x v="0"/>
    <x v="3"/>
    <x v="20"/>
    <n v="0.04"/>
    <n v="227"/>
    <n v="19"/>
  </r>
  <r>
    <x v="1"/>
    <x v="1"/>
    <x v="1"/>
    <x v="4"/>
    <x v="1"/>
    <x v="4"/>
    <x v="20"/>
    <n v="6.1600000000000002E-2"/>
    <n v="177"/>
    <n v="19"/>
  </r>
  <r>
    <x v="1"/>
    <x v="1"/>
    <x v="1"/>
    <x v="4"/>
    <x v="1"/>
    <x v="5"/>
    <x v="20"/>
    <n v="5.3600000000000002E-2"/>
    <n v="177"/>
    <n v="19"/>
  </r>
  <r>
    <x v="1"/>
    <x v="1"/>
    <x v="1"/>
    <x v="4"/>
    <x v="1"/>
    <x v="6"/>
    <x v="20"/>
    <n v="5.9000000000000004E-2"/>
    <n v="177"/>
    <n v="19"/>
  </r>
  <r>
    <x v="1"/>
    <x v="1"/>
    <x v="1"/>
    <x v="4"/>
    <x v="1"/>
    <x v="7"/>
    <x v="20"/>
    <n v="5.3600000000000002E-2"/>
    <n v="177"/>
    <n v="19"/>
  </r>
  <r>
    <x v="1"/>
    <x v="1"/>
    <x v="1"/>
    <x v="4"/>
    <x v="2"/>
    <x v="8"/>
    <x v="20"/>
    <n v="0.10539999999999999"/>
    <n v="87"/>
    <n v="19"/>
  </r>
  <r>
    <x v="1"/>
    <x v="1"/>
    <x v="1"/>
    <x v="4"/>
    <x v="2"/>
    <x v="9"/>
    <x v="20"/>
    <n v="0.17460000000000001"/>
    <n v="87"/>
    <n v="19"/>
  </r>
  <r>
    <x v="1"/>
    <x v="1"/>
    <x v="1"/>
    <x v="4"/>
    <x v="2"/>
    <x v="10"/>
    <x v="20"/>
    <n v="7.5600000000000001E-2"/>
    <n v="87"/>
    <n v="19"/>
  </r>
  <r>
    <x v="1"/>
    <x v="1"/>
    <x v="1"/>
    <x v="4"/>
    <x v="2"/>
    <x v="11"/>
    <x v="20"/>
    <n v="7.5600000000000001E-2"/>
    <n v="87"/>
    <n v="19"/>
  </r>
  <r>
    <x v="1"/>
    <x v="1"/>
    <x v="1"/>
    <x v="4"/>
    <x v="3"/>
    <x v="12"/>
    <x v="20"/>
    <n v="0.1757"/>
    <n v="69"/>
    <n v="19"/>
  </r>
  <r>
    <x v="1"/>
    <x v="1"/>
    <x v="1"/>
    <x v="4"/>
    <x v="3"/>
    <x v="13"/>
    <x v="20"/>
    <n v="0.2437"/>
    <n v="69"/>
    <n v="19"/>
  </r>
  <r>
    <x v="1"/>
    <x v="1"/>
    <x v="1"/>
    <x v="4"/>
    <x v="3"/>
    <x v="14"/>
    <x v="20"/>
    <n v="0.1772"/>
    <n v="69"/>
    <n v="19"/>
  </r>
  <r>
    <x v="1"/>
    <x v="1"/>
    <x v="1"/>
    <x v="4"/>
    <x v="3"/>
    <x v="15"/>
    <x v="20"/>
    <n v="0.1757"/>
    <n v="69"/>
    <n v="19"/>
  </r>
  <r>
    <x v="1"/>
    <x v="1"/>
    <x v="1"/>
    <x v="4"/>
    <x v="4"/>
    <x v="16"/>
    <x v="20"/>
    <n v="0.32250000000000001"/>
    <n v="15"/>
    <n v="19"/>
  </r>
  <r>
    <x v="1"/>
    <x v="1"/>
    <x v="1"/>
    <x v="4"/>
    <x v="4"/>
    <x v="17"/>
    <x v="20"/>
    <n v="0.33539999999999998"/>
    <n v="15"/>
    <n v="19"/>
  </r>
  <r>
    <x v="1"/>
    <x v="1"/>
    <x v="1"/>
    <x v="4"/>
    <x v="4"/>
    <x v="18"/>
    <x v="20"/>
    <n v="0.34939999999999999"/>
    <n v="15"/>
    <n v="19"/>
  </r>
  <r>
    <x v="1"/>
    <x v="1"/>
    <x v="1"/>
    <x v="4"/>
    <x v="4"/>
    <x v="19"/>
    <x v="20"/>
    <n v="0.32250000000000001"/>
    <n v="15"/>
    <n v="19"/>
  </r>
  <r>
    <x v="0"/>
    <x v="1"/>
    <x v="1"/>
    <x v="5"/>
    <x v="0"/>
    <x v="0"/>
    <x v="0"/>
    <n v="55.698"/>
    <n v="1465"/>
    <n v="19"/>
  </r>
  <r>
    <x v="0"/>
    <x v="1"/>
    <x v="1"/>
    <x v="5"/>
    <x v="0"/>
    <x v="0"/>
    <x v="1"/>
    <n v="53.762"/>
    <n v="1465"/>
    <n v="19"/>
  </r>
  <r>
    <x v="0"/>
    <x v="1"/>
    <x v="1"/>
    <x v="5"/>
    <x v="0"/>
    <x v="0"/>
    <x v="2"/>
    <n v="50.29"/>
    <n v="1465"/>
    <n v="19"/>
  </r>
  <r>
    <x v="0"/>
    <x v="1"/>
    <x v="1"/>
    <x v="5"/>
    <x v="0"/>
    <x v="0"/>
    <x v="3"/>
    <n v="47.746000000000002"/>
    <n v="1465"/>
    <n v="19"/>
  </r>
  <r>
    <x v="0"/>
    <x v="1"/>
    <x v="1"/>
    <x v="5"/>
    <x v="0"/>
    <x v="0"/>
    <x v="4"/>
    <n v="46.195"/>
    <n v="1465"/>
    <n v="19"/>
  </r>
  <r>
    <x v="0"/>
    <x v="1"/>
    <x v="1"/>
    <x v="5"/>
    <x v="0"/>
    <x v="0"/>
    <x v="5"/>
    <n v="45.445999999999998"/>
    <n v="1465"/>
    <n v="19"/>
  </r>
  <r>
    <x v="0"/>
    <x v="1"/>
    <x v="1"/>
    <x v="5"/>
    <x v="0"/>
    <x v="0"/>
    <x v="6"/>
    <n v="44.402000000000001"/>
    <n v="1465"/>
    <n v="19"/>
  </r>
  <r>
    <x v="0"/>
    <x v="1"/>
    <x v="1"/>
    <x v="5"/>
    <x v="0"/>
    <x v="0"/>
    <x v="7"/>
    <n v="44.329000000000001"/>
    <n v="1465"/>
    <n v="19"/>
  </r>
  <r>
    <x v="0"/>
    <x v="1"/>
    <x v="1"/>
    <x v="5"/>
    <x v="0"/>
    <x v="0"/>
    <x v="8"/>
    <n v="44.225999999999999"/>
    <n v="1465"/>
    <n v="19"/>
  </r>
  <r>
    <x v="0"/>
    <x v="1"/>
    <x v="1"/>
    <x v="5"/>
    <x v="0"/>
    <x v="0"/>
    <x v="9"/>
    <n v="43.593000000000004"/>
    <n v="1465"/>
    <n v="19"/>
  </r>
  <r>
    <x v="0"/>
    <x v="1"/>
    <x v="1"/>
    <x v="5"/>
    <x v="0"/>
    <x v="0"/>
    <x v="10"/>
    <n v="43.19"/>
    <n v="1465"/>
    <n v="19"/>
  </r>
  <r>
    <x v="0"/>
    <x v="1"/>
    <x v="1"/>
    <x v="5"/>
    <x v="0"/>
    <x v="0"/>
    <x v="11"/>
    <n v="42.75"/>
    <n v="1465"/>
    <n v="19"/>
  </r>
  <r>
    <x v="0"/>
    <x v="1"/>
    <x v="1"/>
    <x v="5"/>
    <x v="0"/>
    <x v="0"/>
    <x v="12"/>
    <n v="42.435000000000002"/>
    <n v="1465"/>
    <n v="19"/>
  </r>
  <r>
    <x v="0"/>
    <x v="1"/>
    <x v="1"/>
    <x v="5"/>
    <x v="0"/>
    <x v="0"/>
    <x v="13"/>
    <n v="42.213999999999999"/>
    <n v="1465"/>
    <n v="19"/>
  </r>
  <r>
    <x v="0"/>
    <x v="1"/>
    <x v="1"/>
    <x v="5"/>
    <x v="0"/>
    <x v="0"/>
    <x v="14"/>
    <n v="42.061999999999998"/>
    <n v="1465"/>
    <n v="19"/>
  </r>
  <r>
    <x v="0"/>
    <x v="1"/>
    <x v="1"/>
    <x v="5"/>
    <x v="0"/>
    <x v="0"/>
    <x v="15"/>
    <n v="41.578000000000003"/>
    <n v="1465"/>
    <n v="19"/>
  </r>
  <r>
    <x v="0"/>
    <x v="1"/>
    <x v="1"/>
    <x v="5"/>
    <x v="0"/>
    <x v="0"/>
    <x v="16"/>
    <n v="39.792000000000002"/>
    <n v="1465"/>
    <n v="19"/>
  </r>
  <r>
    <x v="0"/>
    <x v="1"/>
    <x v="1"/>
    <x v="5"/>
    <x v="0"/>
    <x v="0"/>
    <x v="17"/>
    <n v="39.128"/>
    <n v="1465"/>
    <n v="19"/>
  </r>
  <r>
    <x v="0"/>
    <x v="1"/>
    <x v="1"/>
    <x v="5"/>
    <x v="0"/>
    <x v="0"/>
    <x v="18"/>
    <n v="36.094000000000001"/>
    <n v="1465"/>
    <n v="19"/>
  </r>
  <r>
    <x v="0"/>
    <x v="1"/>
    <x v="1"/>
    <x v="5"/>
    <x v="0"/>
    <x v="1"/>
    <x v="0"/>
    <n v="61.137999999999998"/>
    <n v="1465"/>
    <n v="19"/>
  </r>
  <r>
    <x v="0"/>
    <x v="1"/>
    <x v="1"/>
    <x v="5"/>
    <x v="0"/>
    <x v="1"/>
    <x v="1"/>
    <n v="57.008000000000003"/>
    <n v="1465"/>
    <n v="19"/>
  </r>
  <r>
    <x v="0"/>
    <x v="1"/>
    <x v="1"/>
    <x v="5"/>
    <x v="0"/>
    <x v="1"/>
    <x v="2"/>
    <n v="52.325000000000003"/>
    <n v="1465"/>
    <n v="19"/>
  </r>
  <r>
    <x v="0"/>
    <x v="1"/>
    <x v="1"/>
    <x v="5"/>
    <x v="0"/>
    <x v="1"/>
    <x v="3"/>
    <n v="50.526000000000003"/>
    <n v="1465"/>
    <n v="19"/>
  </r>
  <r>
    <x v="0"/>
    <x v="1"/>
    <x v="1"/>
    <x v="5"/>
    <x v="0"/>
    <x v="1"/>
    <x v="4"/>
    <n v="49.673000000000002"/>
    <n v="1465"/>
    <n v="19"/>
  </r>
  <r>
    <x v="0"/>
    <x v="1"/>
    <x v="1"/>
    <x v="5"/>
    <x v="0"/>
    <x v="1"/>
    <x v="5"/>
    <n v="48.761000000000003"/>
    <n v="1465"/>
    <n v="19"/>
  </r>
  <r>
    <x v="0"/>
    <x v="1"/>
    <x v="1"/>
    <x v="5"/>
    <x v="0"/>
    <x v="1"/>
    <x v="6"/>
    <n v="48.161000000000001"/>
    <n v="1465"/>
    <n v="19"/>
  </r>
  <r>
    <x v="0"/>
    <x v="1"/>
    <x v="1"/>
    <x v="5"/>
    <x v="0"/>
    <x v="1"/>
    <x v="7"/>
    <n v="47.789000000000001"/>
    <n v="1465"/>
    <n v="19"/>
  </r>
  <r>
    <x v="0"/>
    <x v="1"/>
    <x v="1"/>
    <x v="5"/>
    <x v="0"/>
    <x v="1"/>
    <x v="8"/>
    <n v="46.948"/>
    <n v="1465"/>
    <n v="19"/>
  </r>
  <r>
    <x v="0"/>
    <x v="1"/>
    <x v="1"/>
    <x v="5"/>
    <x v="0"/>
    <x v="1"/>
    <x v="9"/>
    <n v="46.39"/>
    <n v="1465"/>
    <n v="19"/>
  </r>
  <r>
    <x v="0"/>
    <x v="1"/>
    <x v="1"/>
    <x v="5"/>
    <x v="0"/>
    <x v="1"/>
    <x v="10"/>
    <n v="45.834000000000003"/>
    <n v="1465"/>
    <n v="19"/>
  </r>
  <r>
    <x v="0"/>
    <x v="1"/>
    <x v="1"/>
    <x v="5"/>
    <x v="0"/>
    <x v="1"/>
    <x v="11"/>
    <n v="45.777000000000001"/>
    <n v="1465"/>
    <n v="19"/>
  </r>
  <r>
    <x v="0"/>
    <x v="1"/>
    <x v="1"/>
    <x v="5"/>
    <x v="0"/>
    <x v="1"/>
    <x v="12"/>
    <n v="45.46"/>
    <n v="1465"/>
    <n v="19"/>
  </r>
  <r>
    <x v="0"/>
    <x v="1"/>
    <x v="1"/>
    <x v="5"/>
    <x v="0"/>
    <x v="1"/>
    <x v="13"/>
    <n v="44.893000000000001"/>
    <n v="1465"/>
    <n v="19"/>
  </r>
  <r>
    <x v="0"/>
    <x v="1"/>
    <x v="1"/>
    <x v="5"/>
    <x v="0"/>
    <x v="1"/>
    <x v="14"/>
    <n v="44.341999999999999"/>
    <n v="1465"/>
    <n v="19"/>
  </r>
  <r>
    <x v="0"/>
    <x v="1"/>
    <x v="1"/>
    <x v="5"/>
    <x v="0"/>
    <x v="1"/>
    <x v="15"/>
    <n v="44.055999999999997"/>
    <n v="1465"/>
    <n v="19"/>
  </r>
  <r>
    <x v="0"/>
    <x v="1"/>
    <x v="1"/>
    <x v="5"/>
    <x v="0"/>
    <x v="1"/>
    <x v="16"/>
    <n v="42.915999999999997"/>
    <n v="1465"/>
    <n v="19"/>
  </r>
  <r>
    <x v="0"/>
    <x v="1"/>
    <x v="1"/>
    <x v="5"/>
    <x v="0"/>
    <x v="1"/>
    <x v="17"/>
    <n v="41.164999999999999"/>
    <n v="1465"/>
    <n v="19"/>
  </r>
  <r>
    <x v="0"/>
    <x v="1"/>
    <x v="1"/>
    <x v="5"/>
    <x v="0"/>
    <x v="1"/>
    <x v="18"/>
    <n v="38.58"/>
    <n v="1465"/>
    <n v="19"/>
  </r>
  <r>
    <x v="0"/>
    <x v="1"/>
    <x v="1"/>
    <x v="5"/>
    <x v="0"/>
    <x v="2"/>
    <x v="0"/>
    <n v="62.847000000000001"/>
    <n v="1465"/>
    <n v="19"/>
  </r>
  <r>
    <x v="0"/>
    <x v="1"/>
    <x v="1"/>
    <x v="5"/>
    <x v="0"/>
    <x v="2"/>
    <x v="1"/>
    <n v="61.765000000000001"/>
    <n v="1465"/>
    <n v="19"/>
  </r>
  <r>
    <x v="0"/>
    <x v="1"/>
    <x v="1"/>
    <x v="5"/>
    <x v="0"/>
    <x v="2"/>
    <x v="2"/>
    <n v="56.85"/>
    <n v="1465"/>
    <n v="19"/>
  </r>
  <r>
    <x v="0"/>
    <x v="1"/>
    <x v="1"/>
    <x v="5"/>
    <x v="0"/>
    <x v="2"/>
    <x v="3"/>
    <n v="54.771999999999998"/>
    <n v="1465"/>
    <n v="19"/>
  </r>
  <r>
    <x v="0"/>
    <x v="1"/>
    <x v="1"/>
    <x v="5"/>
    <x v="0"/>
    <x v="2"/>
    <x v="4"/>
    <n v="54.28"/>
    <n v="1465"/>
    <n v="19"/>
  </r>
  <r>
    <x v="0"/>
    <x v="1"/>
    <x v="1"/>
    <x v="5"/>
    <x v="0"/>
    <x v="2"/>
    <x v="5"/>
    <n v="52.780999999999999"/>
    <n v="1465"/>
    <n v="19"/>
  </r>
  <r>
    <x v="0"/>
    <x v="1"/>
    <x v="1"/>
    <x v="5"/>
    <x v="0"/>
    <x v="2"/>
    <x v="6"/>
    <n v="51.569000000000003"/>
    <n v="1465"/>
    <n v="19"/>
  </r>
  <r>
    <x v="0"/>
    <x v="1"/>
    <x v="1"/>
    <x v="5"/>
    <x v="0"/>
    <x v="2"/>
    <x v="7"/>
    <n v="50.707000000000001"/>
    <n v="1465"/>
    <n v="19"/>
  </r>
  <r>
    <x v="0"/>
    <x v="1"/>
    <x v="1"/>
    <x v="5"/>
    <x v="0"/>
    <x v="2"/>
    <x v="8"/>
    <n v="49.688000000000002"/>
    <n v="1465"/>
    <n v="19"/>
  </r>
  <r>
    <x v="0"/>
    <x v="1"/>
    <x v="1"/>
    <x v="5"/>
    <x v="0"/>
    <x v="2"/>
    <x v="9"/>
    <n v="49.674999999999997"/>
    <n v="1465"/>
    <n v="19"/>
  </r>
  <r>
    <x v="0"/>
    <x v="1"/>
    <x v="1"/>
    <x v="5"/>
    <x v="0"/>
    <x v="2"/>
    <x v="10"/>
    <n v="49.006999999999998"/>
    <n v="1465"/>
    <n v="19"/>
  </r>
  <r>
    <x v="0"/>
    <x v="1"/>
    <x v="1"/>
    <x v="5"/>
    <x v="0"/>
    <x v="2"/>
    <x v="11"/>
    <n v="48.817"/>
    <n v="1465"/>
    <n v="19"/>
  </r>
  <r>
    <x v="0"/>
    <x v="1"/>
    <x v="1"/>
    <x v="5"/>
    <x v="0"/>
    <x v="2"/>
    <x v="12"/>
    <n v="48.441000000000003"/>
    <n v="1465"/>
    <n v="19"/>
  </r>
  <r>
    <x v="0"/>
    <x v="1"/>
    <x v="1"/>
    <x v="5"/>
    <x v="0"/>
    <x v="2"/>
    <x v="13"/>
    <n v="48.423999999999999"/>
    <n v="1465"/>
    <n v="19"/>
  </r>
  <r>
    <x v="0"/>
    <x v="1"/>
    <x v="1"/>
    <x v="5"/>
    <x v="0"/>
    <x v="2"/>
    <x v="14"/>
    <n v="48.009"/>
    <n v="1465"/>
    <n v="19"/>
  </r>
  <r>
    <x v="0"/>
    <x v="1"/>
    <x v="1"/>
    <x v="5"/>
    <x v="0"/>
    <x v="2"/>
    <x v="15"/>
    <n v="47.207000000000001"/>
    <n v="1465"/>
    <n v="19"/>
  </r>
  <r>
    <x v="0"/>
    <x v="1"/>
    <x v="1"/>
    <x v="5"/>
    <x v="0"/>
    <x v="2"/>
    <x v="16"/>
    <n v="46.618000000000002"/>
    <n v="1465"/>
    <n v="19"/>
  </r>
  <r>
    <x v="0"/>
    <x v="1"/>
    <x v="1"/>
    <x v="5"/>
    <x v="0"/>
    <x v="2"/>
    <x v="17"/>
    <n v="45.975000000000001"/>
    <n v="1465"/>
    <n v="19"/>
  </r>
  <r>
    <x v="0"/>
    <x v="1"/>
    <x v="1"/>
    <x v="5"/>
    <x v="0"/>
    <x v="2"/>
    <x v="18"/>
    <n v="42.366999999999997"/>
    <n v="1465"/>
    <n v="19"/>
  </r>
  <r>
    <x v="0"/>
    <x v="1"/>
    <x v="1"/>
    <x v="5"/>
    <x v="0"/>
    <x v="3"/>
    <x v="0"/>
    <n v="62.847000000000001"/>
    <n v="1465"/>
    <n v="19"/>
  </r>
  <r>
    <x v="0"/>
    <x v="1"/>
    <x v="1"/>
    <x v="5"/>
    <x v="0"/>
    <x v="3"/>
    <x v="1"/>
    <n v="59.279000000000003"/>
    <n v="1465"/>
    <n v="19"/>
  </r>
  <r>
    <x v="0"/>
    <x v="1"/>
    <x v="1"/>
    <x v="5"/>
    <x v="0"/>
    <x v="3"/>
    <x v="2"/>
    <n v="54.344999999999999"/>
    <n v="1465"/>
    <n v="19"/>
  </r>
  <r>
    <x v="0"/>
    <x v="1"/>
    <x v="1"/>
    <x v="5"/>
    <x v="0"/>
    <x v="3"/>
    <x v="3"/>
    <n v="51.820999999999998"/>
    <n v="1465"/>
    <n v="19"/>
  </r>
  <r>
    <x v="0"/>
    <x v="1"/>
    <x v="1"/>
    <x v="5"/>
    <x v="0"/>
    <x v="3"/>
    <x v="4"/>
    <n v="50.723999999999997"/>
    <n v="1465"/>
    <n v="19"/>
  </r>
  <r>
    <x v="0"/>
    <x v="1"/>
    <x v="1"/>
    <x v="5"/>
    <x v="0"/>
    <x v="3"/>
    <x v="5"/>
    <n v="49.673999999999999"/>
    <n v="1465"/>
    <n v="19"/>
  </r>
  <r>
    <x v="0"/>
    <x v="1"/>
    <x v="1"/>
    <x v="5"/>
    <x v="0"/>
    <x v="3"/>
    <x v="6"/>
    <n v="48.52"/>
    <n v="1465"/>
    <n v="19"/>
  </r>
  <r>
    <x v="0"/>
    <x v="1"/>
    <x v="1"/>
    <x v="5"/>
    <x v="0"/>
    <x v="3"/>
    <x v="7"/>
    <n v="48.41"/>
    <n v="1465"/>
    <n v="19"/>
  </r>
  <r>
    <x v="0"/>
    <x v="1"/>
    <x v="1"/>
    <x v="5"/>
    <x v="0"/>
    <x v="3"/>
    <x v="8"/>
    <n v="48.140999999999998"/>
    <n v="1465"/>
    <n v="19"/>
  </r>
  <r>
    <x v="0"/>
    <x v="1"/>
    <x v="1"/>
    <x v="5"/>
    <x v="0"/>
    <x v="3"/>
    <x v="9"/>
    <n v="47.789000000000001"/>
    <n v="1465"/>
    <n v="19"/>
  </r>
  <r>
    <x v="0"/>
    <x v="1"/>
    <x v="1"/>
    <x v="5"/>
    <x v="0"/>
    <x v="3"/>
    <x v="10"/>
    <n v="46.295000000000002"/>
    <n v="1465"/>
    <n v="19"/>
  </r>
  <r>
    <x v="0"/>
    <x v="1"/>
    <x v="1"/>
    <x v="5"/>
    <x v="0"/>
    <x v="3"/>
    <x v="11"/>
    <n v="45.405999999999999"/>
    <n v="1465"/>
    <n v="19"/>
  </r>
  <r>
    <x v="0"/>
    <x v="1"/>
    <x v="1"/>
    <x v="5"/>
    <x v="0"/>
    <x v="3"/>
    <x v="12"/>
    <n v="44.889000000000003"/>
    <n v="1465"/>
    <n v="19"/>
  </r>
  <r>
    <x v="0"/>
    <x v="1"/>
    <x v="1"/>
    <x v="5"/>
    <x v="0"/>
    <x v="3"/>
    <x v="13"/>
    <n v="44.344000000000001"/>
    <n v="1465"/>
    <n v="19"/>
  </r>
  <r>
    <x v="0"/>
    <x v="1"/>
    <x v="1"/>
    <x v="5"/>
    <x v="0"/>
    <x v="3"/>
    <x v="14"/>
    <n v="43.405999999999999"/>
    <n v="1465"/>
    <n v="19"/>
  </r>
  <r>
    <x v="0"/>
    <x v="1"/>
    <x v="1"/>
    <x v="5"/>
    <x v="0"/>
    <x v="3"/>
    <x v="15"/>
    <n v="42.537999999999997"/>
    <n v="1465"/>
    <n v="19"/>
  </r>
  <r>
    <x v="0"/>
    <x v="1"/>
    <x v="1"/>
    <x v="5"/>
    <x v="0"/>
    <x v="3"/>
    <x v="16"/>
    <n v="41.695999999999998"/>
    <n v="1465"/>
    <n v="19"/>
  </r>
  <r>
    <x v="0"/>
    <x v="1"/>
    <x v="1"/>
    <x v="5"/>
    <x v="0"/>
    <x v="3"/>
    <x v="17"/>
    <n v="39.54"/>
    <n v="1465"/>
    <n v="19"/>
  </r>
  <r>
    <x v="0"/>
    <x v="1"/>
    <x v="1"/>
    <x v="5"/>
    <x v="0"/>
    <x v="3"/>
    <x v="18"/>
    <n v="36.021000000000001"/>
    <n v="1465"/>
    <n v="19"/>
  </r>
  <r>
    <x v="0"/>
    <x v="1"/>
    <x v="1"/>
    <x v="5"/>
    <x v="1"/>
    <x v="4"/>
    <x v="0"/>
    <n v="75.263999999999996"/>
    <n v="1946"/>
    <n v="19"/>
  </r>
  <r>
    <x v="0"/>
    <x v="1"/>
    <x v="1"/>
    <x v="5"/>
    <x v="1"/>
    <x v="4"/>
    <x v="1"/>
    <n v="68.882000000000005"/>
    <n v="1946"/>
    <n v="19"/>
  </r>
  <r>
    <x v="0"/>
    <x v="1"/>
    <x v="1"/>
    <x v="5"/>
    <x v="1"/>
    <x v="4"/>
    <x v="2"/>
    <n v="68.659000000000006"/>
    <n v="1946"/>
    <n v="19"/>
  </r>
  <r>
    <x v="0"/>
    <x v="1"/>
    <x v="1"/>
    <x v="5"/>
    <x v="1"/>
    <x v="4"/>
    <x v="3"/>
    <n v="67.367999999999995"/>
    <n v="1946"/>
    <n v="19"/>
  </r>
  <r>
    <x v="0"/>
    <x v="1"/>
    <x v="1"/>
    <x v="5"/>
    <x v="1"/>
    <x v="4"/>
    <x v="4"/>
    <n v="66.448999999999998"/>
    <n v="1946"/>
    <n v="19"/>
  </r>
  <r>
    <x v="0"/>
    <x v="1"/>
    <x v="1"/>
    <x v="5"/>
    <x v="1"/>
    <x v="4"/>
    <x v="5"/>
    <n v="65.036000000000001"/>
    <n v="1946"/>
    <n v="19"/>
  </r>
  <r>
    <x v="0"/>
    <x v="1"/>
    <x v="1"/>
    <x v="5"/>
    <x v="1"/>
    <x v="4"/>
    <x v="6"/>
    <n v="64.875"/>
    <n v="1946"/>
    <n v="19"/>
  </r>
  <r>
    <x v="0"/>
    <x v="1"/>
    <x v="1"/>
    <x v="5"/>
    <x v="1"/>
    <x v="4"/>
    <x v="7"/>
    <n v="63.353999999999999"/>
    <n v="1946"/>
    <n v="19"/>
  </r>
  <r>
    <x v="0"/>
    <x v="1"/>
    <x v="1"/>
    <x v="5"/>
    <x v="1"/>
    <x v="4"/>
    <x v="8"/>
    <n v="60.883000000000003"/>
    <n v="1946"/>
    <n v="19"/>
  </r>
  <r>
    <x v="0"/>
    <x v="1"/>
    <x v="1"/>
    <x v="5"/>
    <x v="1"/>
    <x v="4"/>
    <x v="9"/>
    <n v="59.887"/>
    <n v="1946"/>
    <n v="19"/>
  </r>
  <r>
    <x v="0"/>
    <x v="1"/>
    <x v="1"/>
    <x v="5"/>
    <x v="1"/>
    <x v="4"/>
    <x v="10"/>
    <n v="59.146000000000001"/>
    <n v="1946"/>
    <n v="19"/>
  </r>
  <r>
    <x v="0"/>
    <x v="1"/>
    <x v="1"/>
    <x v="5"/>
    <x v="1"/>
    <x v="4"/>
    <x v="11"/>
    <n v="58.747"/>
    <n v="1946"/>
    <n v="19"/>
  </r>
  <r>
    <x v="0"/>
    <x v="1"/>
    <x v="1"/>
    <x v="5"/>
    <x v="1"/>
    <x v="4"/>
    <x v="12"/>
    <n v="58.353000000000002"/>
    <n v="1946"/>
    <n v="19"/>
  </r>
  <r>
    <x v="0"/>
    <x v="1"/>
    <x v="1"/>
    <x v="5"/>
    <x v="1"/>
    <x v="4"/>
    <x v="13"/>
    <n v="57.933"/>
    <n v="1946"/>
    <n v="19"/>
  </r>
  <r>
    <x v="0"/>
    <x v="1"/>
    <x v="1"/>
    <x v="5"/>
    <x v="1"/>
    <x v="4"/>
    <x v="14"/>
    <n v="57.451999999999998"/>
    <n v="1946"/>
    <n v="19"/>
  </r>
  <r>
    <x v="0"/>
    <x v="1"/>
    <x v="1"/>
    <x v="5"/>
    <x v="1"/>
    <x v="4"/>
    <x v="15"/>
    <n v="57.366999999999997"/>
    <n v="1946"/>
    <n v="19"/>
  </r>
  <r>
    <x v="0"/>
    <x v="1"/>
    <x v="1"/>
    <x v="5"/>
    <x v="1"/>
    <x v="4"/>
    <x v="16"/>
    <n v="56.39"/>
    <n v="1946"/>
    <n v="19"/>
  </r>
  <r>
    <x v="0"/>
    <x v="1"/>
    <x v="1"/>
    <x v="5"/>
    <x v="1"/>
    <x v="4"/>
    <x v="17"/>
    <n v="56.081000000000003"/>
    <n v="1946"/>
    <n v="19"/>
  </r>
  <r>
    <x v="0"/>
    <x v="1"/>
    <x v="1"/>
    <x v="5"/>
    <x v="1"/>
    <x v="4"/>
    <x v="18"/>
    <n v="50.87"/>
    <n v="1946"/>
    <n v="19"/>
  </r>
  <r>
    <x v="0"/>
    <x v="1"/>
    <x v="1"/>
    <x v="5"/>
    <x v="1"/>
    <x v="5"/>
    <x v="0"/>
    <n v="82.033000000000001"/>
    <n v="1946"/>
    <n v="19"/>
  </r>
  <r>
    <x v="0"/>
    <x v="1"/>
    <x v="1"/>
    <x v="5"/>
    <x v="1"/>
    <x v="5"/>
    <x v="1"/>
    <n v="74.957999999999998"/>
    <n v="1946"/>
    <n v="19"/>
  </r>
  <r>
    <x v="0"/>
    <x v="1"/>
    <x v="1"/>
    <x v="5"/>
    <x v="1"/>
    <x v="5"/>
    <x v="2"/>
    <n v="73.341999999999999"/>
    <n v="1946"/>
    <n v="19"/>
  </r>
  <r>
    <x v="0"/>
    <x v="1"/>
    <x v="1"/>
    <x v="5"/>
    <x v="1"/>
    <x v="5"/>
    <x v="3"/>
    <n v="72.498000000000005"/>
    <n v="1946"/>
    <n v="19"/>
  </r>
  <r>
    <x v="0"/>
    <x v="1"/>
    <x v="1"/>
    <x v="5"/>
    <x v="1"/>
    <x v="5"/>
    <x v="4"/>
    <n v="71.44"/>
    <n v="1946"/>
    <n v="19"/>
  </r>
  <r>
    <x v="0"/>
    <x v="1"/>
    <x v="1"/>
    <x v="5"/>
    <x v="1"/>
    <x v="5"/>
    <x v="5"/>
    <n v="70.004000000000005"/>
    <n v="1946"/>
    <n v="19"/>
  </r>
  <r>
    <x v="0"/>
    <x v="1"/>
    <x v="1"/>
    <x v="5"/>
    <x v="1"/>
    <x v="5"/>
    <x v="6"/>
    <n v="68.28"/>
    <n v="1946"/>
    <n v="19"/>
  </r>
  <r>
    <x v="0"/>
    <x v="1"/>
    <x v="1"/>
    <x v="5"/>
    <x v="1"/>
    <x v="5"/>
    <x v="7"/>
    <n v="68.195999999999998"/>
    <n v="1946"/>
    <n v="19"/>
  </r>
  <r>
    <x v="0"/>
    <x v="1"/>
    <x v="1"/>
    <x v="5"/>
    <x v="1"/>
    <x v="5"/>
    <x v="8"/>
    <n v="68.135000000000005"/>
    <n v="1946"/>
    <n v="19"/>
  </r>
  <r>
    <x v="0"/>
    <x v="1"/>
    <x v="1"/>
    <x v="5"/>
    <x v="1"/>
    <x v="5"/>
    <x v="9"/>
    <n v="67.8"/>
    <n v="1946"/>
    <n v="19"/>
  </r>
  <r>
    <x v="0"/>
    <x v="1"/>
    <x v="1"/>
    <x v="5"/>
    <x v="1"/>
    <x v="5"/>
    <x v="10"/>
    <n v="65.962999999999994"/>
    <n v="1946"/>
    <n v="19"/>
  </r>
  <r>
    <x v="0"/>
    <x v="1"/>
    <x v="1"/>
    <x v="5"/>
    <x v="1"/>
    <x v="5"/>
    <x v="11"/>
    <n v="63.902000000000001"/>
    <n v="1946"/>
    <n v="19"/>
  </r>
  <r>
    <x v="0"/>
    <x v="1"/>
    <x v="1"/>
    <x v="5"/>
    <x v="1"/>
    <x v="5"/>
    <x v="12"/>
    <n v="63.198999999999998"/>
    <n v="1946"/>
    <n v="19"/>
  </r>
  <r>
    <x v="0"/>
    <x v="1"/>
    <x v="1"/>
    <x v="5"/>
    <x v="1"/>
    <x v="5"/>
    <x v="13"/>
    <n v="62.466999999999999"/>
    <n v="1946"/>
    <n v="19"/>
  </r>
  <r>
    <x v="0"/>
    <x v="1"/>
    <x v="1"/>
    <x v="5"/>
    <x v="1"/>
    <x v="5"/>
    <x v="14"/>
    <n v="61.273000000000003"/>
    <n v="1946"/>
    <n v="19"/>
  </r>
  <r>
    <x v="0"/>
    <x v="1"/>
    <x v="1"/>
    <x v="5"/>
    <x v="1"/>
    <x v="5"/>
    <x v="15"/>
    <n v="60.539000000000001"/>
    <n v="1946"/>
    <n v="19"/>
  </r>
  <r>
    <x v="0"/>
    <x v="1"/>
    <x v="1"/>
    <x v="5"/>
    <x v="1"/>
    <x v="5"/>
    <x v="16"/>
    <n v="58.786000000000001"/>
    <n v="1946"/>
    <n v="19"/>
  </r>
  <r>
    <x v="0"/>
    <x v="1"/>
    <x v="1"/>
    <x v="5"/>
    <x v="1"/>
    <x v="5"/>
    <x v="17"/>
    <n v="56.923000000000002"/>
    <n v="1946"/>
    <n v="19"/>
  </r>
  <r>
    <x v="0"/>
    <x v="1"/>
    <x v="1"/>
    <x v="5"/>
    <x v="1"/>
    <x v="5"/>
    <x v="18"/>
    <n v="53.024999999999999"/>
    <n v="1946"/>
    <n v="19"/>
  </r>
  <r>
    <x v="0"/>
    <x v="1"/>
    <x v="1"/>
    <x v="5"/>
    <x v="1"/>
    <x v="6"/>
    <x v="0"/>
    <n v="90.802999999999997"/>
    <n v="1946"/>
    <n v="19"/>
  </r>
  <r>
    <x v="0"/>
    <x v="1"/>
    <x v="1"/>
    <x v="5"/>
    <x v="1"/>
    <x v="6"/>
    <x v="1"/>
    <n v="82.665999999999997"/>
    <n v="1946"/>
    <n v="19"/>
  </r>
  <r>
    <x v="0"/>
    <x v="1"/>
    <x v="1"/>
    <x v="5"/>
    <x v="1"/>
    <x v="6"/>
    <x v="2"/>
    <n v="79.09"/>
    <n v="1946"/>
    <n v="19"/>
  </r>
  <r>
    <x v="0"/>
    <x v="1"/>
    <x v="1"/>
    <x v="5"/>
    <x v="1"/>
    <x v="6"/>
    <x v="3"/>
    <n v="77.228999999999999"/>
    <n v="1946"/>
    <n v="19"/>
  </r>
  <r>
    <x v="0"/>
    <x v="1"/>
    <x v="1"/>
    <x v="5"/>
    <x v="1"/>
    <x v="6"/>
    <x v="4"/>
    <n v="75.765000000000001"/>
    <n v="1946"/>
    <n v="19"/>
  </r>
  <r>
    <x v="0"/>
    <x v="1"/>
    <x v="1"/>
    <x v="5"/>
    <x v="1"/>
    <x v="6"/>
    <x v="5"/>
    <n v="74.427999999999997"/>
    <n v="1946"/>
    <n v="19"/>
  </r>
  <r>
    <x v="0"/>
    <x v="1"/>
    <x v="1"/>
    <x v="5"/>
    <x v="1"/>
    <x v="6"/>
    <x v="6"/>
    <n v="73.572000000000003"/>
    <n v="1946"/>
    <n v="19"/>
  </r>
  <r>
    <x v="0"/>
    <x v="1"/>
    <x v="1"/>
    <x v="5"/>
    <x v="1"/>
    <x v="6"/>
    <x v="7"/>
    <n v="73.129000000000005"/>
    <n v="1946"/>
    <n v="19"/>
  </r>
  <r>
    <x v="0"/>
    <x v="1"/>
    <x v="1"/>
    <x v="5"/>
    <x v="1"/>
    <x v="6"/>
    <x v="8"/>
    <n v="72.388000000000005"/>
    <n v="1946"/>
    <n v="19"/>
  </r>
  <r>
    <x v="0"/>
    <x v="1"/>
    <x v="1"/>
    <x v="5"/>
    <x v="1"/>
    <x v="6"/>
    <x v="9"/>
    <n v="71.323999999999998"/>
    <n v="1946"/>
    <n v="19"/>
  </r>
  <r>
    <x v="0"/>
    <x v="1"/>
    <x v="1"/>
    <x v="5"/>
    <x v="1"/>
    <x v="6"/>
    <x v="10"/>
    <n v="70.061999999999998"/>
    <n v="1946"/>
    <n v="19"/>
  </r>
  <r>
    <x v="0"/>
    <x v="1"/>
    <x v="1"/>
    <x v="5"/>
    <x v="1"/>
    <x v="6"/>
    <x v="11"/>
    <n v="68.713999999999999"/>
    <n v="1946"/>
    <n v="19"/>
  </r>
  <r>
    <x v="0"/>
    <x v="1"/>
    <x v="1"/>
    <x v="5"/>
    <x v="1"/>
    <x v="6"/>
    <x v="12"/>
    <n v="68.394999999999996"/>
    <n v="1946"/>
    <n v="19"/>
  </r>
  <r>
    <x v="0"/>
    <x v="1"/>
    <x v="1"/>
    <x v="5"/>
    <x v="1"/>
    <x v="6"/>
    <x v="13"/>
    <n v="67.561999999999998"/>
    <n v="1946"/>
    <n v="19"/>
  </r>
  <r>
    <x v="0"/>
    <x v="1"/>
    <x v="1"/>
    <x v="5"/>
    <x v="1"/>
    <x v="6"/>
    <x v="14"/>
    <n v="66.963999999999999"/>
    <n v="1946"/>
    <n v="19"/>
  </r>
  <r>
    <x v="0"/>
    <x v="1"/>
    <x v="1"/>
    <x v="5"/>
    <x v="1"/>
    <x v="6"/>
    <x v="15"/>
    <n v="66.198999999999998"/>
    <n v="1946"/>
    <n v="19"/>
  </r>
  <r>
    <x v="0"/>
    <x v="1"/>
    <x v="1"/>
    <x v="5"/>
    <x v="1"/>
    <x v="6"/>
    <x v="16"/>
    <n v="63.741999999999997"/>
    <n v="1946"/>
    <n v="19"/>
  </r>
  <r>
    <x v="0"/>
    <x v="1"/>
    <x v="1"/>
    <x v="5"/>
    <x v="1"/>
    <x v="6"/>
    <x v="17"/>
    <n v="63.29"/>
    <n v="1946"/>
    <n v="19"/>
  </r>
  <r>
    <x v="0"/>
    <x v="1"/>
    <x v="1"/>
    <x v="5"/>
    <x v="1"/>
    <x v="6"/>
    <x v="18"/>
    <n v="60.442"/>
    <n v="1946"/>
    <n v="19"/>
  </r>
  <r>
    <x v="0"/>
    <x v="1"/>
    <x v="1"/>
    <x v="5"/>
    <x v="1"/>
    <x v="7"/>
    <x v="0"/>
    <n v="90.802999999999997"/>
    <n v="1946"/>
    <n v="19"/>
  </r>
  <r>
    <x v="0"/>
    <x v="1"/>
    <x v="1"/>
    <x v="5"/>
    <x v="1"/>
    <x v="7"/>
    <x v="1"/>
    <n v="79.084000000000003"/>
    <n v="1946"/>
    <n v="19"/>
  </r>
  <r>
    <x v="0"/>
    <x v="1"/>
    <x v="1"/>
    <x v="5"/>
    <x v="1"/>
    <x v="7"/>
    <x v="2"/>
    <n v="75.132000000000005"/>
    <n v="1946"/>
    <n v="19"/>
  </r>
  <r>
    <x v="0"/>
    <x v="1"/>
    <x v="1"/>
    <x v="5"/>
    <x v="1"/>
    <x v="7"/>
    <x v="3"/>
    <n v="74.061999999999998"/>
    <n v="1946"/>
    <n v="19"/>
  </r>
  <r>
    <x v="0"/>
    <x v="1"/>
    <x v="1"/>
    <x v="5"/>
    <x v="1"/>
    <x v="7"/>
    <x v="4"/>
    <n v="73.182000000000002"/>
    <n v="1946"/>
    <n v="19"/>
  </r>
  <r>
    <x v="0"/>
    <x v="1"/>
    <x v="1"/>
    <x v="5"/>
    <x v="1"/>
    <x v="7"/>
    <x v="5"/>
    <n v="71.251999999999995"/>
    <n v="1946"/>
    <n v="19"/>
  </r>
  <r>
    <x v="0"/>
    <x v="1"/>
    <x v="1"/>
    <x v="5"/>
    <x v="1"/>
    <x v="7"/>
    <x v="6"/>
    <n v="69.894999999999996"/>
    <n v="1946"/>
    <n v="19"/>
  </r>
  <r>
    <x v="0"/>
    <x v="1"/>
    <x v="1"/>
    <x v="5"/>
    <x v="1"/>
    <x v="7"/>
    <x v="7"/>
    <n v="68.462000000000003"/>
    <n v="1946"/>
    <n v="19"/>
  </r>
  <r>
    <x v="0"/>
    <x v="1"/>
    <x v="1"/>
    <x v="5"/>
    <x v="1"/>
    <x v="7"/>
    <x v="8"/>
    <n v="68.138999999999996"/>
    <n v="1946"/>
    <n v="19"/>
  </r>
  <r>
    <x v="0"/>
    <x v="1"/>
    <x v="1"/>
    <x v="5"/>
    <x v="1"/>
    <x v="7"/>
    <x v="9"/>
    <n v="67.543999999999997"/>
    <n v="1946"/>
    <n v="19"/>
  </r>
  <r>
    <x v="0"/>
    <x v="1"/>
    <x v="1"/>
    <x v="5"/>
    <x v="1"/>
    <x v="7"/>
    <x v="10"/>
    <n v="66.631"/>
    <n v="1946"/>
    <n v="19"/>
  </r>
  <r>
    <x v="0"/>
    <x v="1"/>
    <x v="1"/>
    <x v="5"/>
    <x v="1"/>
    <x v="7"/>
    <x v="11"/>
    <n v="63.896999999999998"/>
    <n v="1946"/>
    <n v="19"/>
  </r>
  <r>
    <x v="0"/>
    <x v="1"/>
    <x v="1"/>
    <x v="5"/>
    <x v="1"/>
    <x v="7"/>
    <x v="12"/>
    <n v="63.174999999999997"/>
    <n v="1946"/>
    <n v="19"/>
  </r>
  <r>
    <x v="0"/>
    <x v="1"/>
    <x v="1"/>
    <x v="5"/>
    <x v="1"/>
    <x v="7"/>
    <x v="13"/>
    <n v="62.247"/>
    <n v="1946"/>
    <n v="19"/>
  </r>
  <r>
    <x v="0"/>
    <x v="1"/>
    <x v="1"/>
    <x v="5"/>
    <x v="1"/>
    <x v="7"/>
    <x v="14"/>
    <n v="60.746000000000002"/>
    <n v="1946"/>
    <n v="19"/>
  </r>
  <r>
    <x v="0"/>
    <x v="1"/>
    <x v="1"/>
    <x v="5"/>
    <x v="1"/>
    <x v="7"/>
    <x v="15"/>
    <n v="58.762999999999998"/>
    <n v="1946"/>
    <n v="19"/>
  </r>
  <r>
    <x v="0"/>
    <x v="1"/>
    <x v="1"/>
    <x v="5"/>
    <x v="1"/>
    <x v="7"/>
    <x v="16"/>
    <n v="57.215000000000003"/>
    <n v="1946"/>
    <n v="19"/>
  </r>
  <r>
    <x v="0"/>
    <x v="1"/>
    <x v="1"/>
    <x v="5"/>
    <x v="1"/>
    <x v="7"/>
    <x v="17"/>
    <n v="56.081000000000003"/>
    <n v="1946"/>
    <n v="19"/>
  </r>
  <r>
    <x v="0"/>
    <x v="1"/>
    <x v="1"/>
    <x v="5"/>
    <x v="1"/>
    <x v="7"/>
    <x v="18"/>
    <n v="49.53"/>
    <n v="1946"/>
    <n v="19"/>
  </r>
  <r>
    <x v="0"/>
    <x v="1"/>
    <x v="1"/>
    <x v="5"/>
    <x v="2"/>
    <x v="8"/>
    <x v="0"/>
    <n v="103.36"/>
    <n v="998"/>
    <n v="19"/>
  </r>
  <r>
    <x v="0"/>
    <x v="1"/>
    <x v="1"/>
    <x v="5"/>
    <x v="2"/>
    <x v="8"/>
    <x v="1"/>
    <n v="101.724"/>
    <n v="998"/>
    <n v="19"/>
  </r>
  <r>
    <x v="0"/>
    <x v="1"/>
    <x v="1"/>
    <x v="5"/>
    <x v="2"/>
    <x v="8"/>
    <x v="2"/>
    <n v="97.731999999999999"/>
    <n v="998"/>
    <n v="19"/>
  </r>
  <r>
    <x v="0"/>
    <x v="1"/>
    <x v="1"/>
    <x v="5"/>
    <x v="2"/>
    <x v="8"/>
    <x v="3"/>
    <n v="94.59"/>
    <n v="998"/>
    <n v="19"/>
  </r>
  <r>
    <x v="0"/>
    <x v="1"/>
    <x v="1"/>
    <x v="5"/>
    <x v="2"/>
    <x v="8"/>
    <x v="4"/>
    <n v="92.617000000000004"/>
    <n v="998"/>
    <n v="19"/>
  </r>
  <r>
    <x v="0"/>
    <x v="1"/>
    <x v="1"/>
    <x v="5"/>
    <x v="2"/>
    <x v="8"/>
    <x v="5"/>
    <n v="91.09"/>
    <n v="998"/>
    <n v="19"/>
  </r>
  <r>
    <x v="0"/>
    <x v="1"/>
    <x v="1"/>
    <x v="5"/>
    <x v="2"/>
    <x v="8"/>
    <x v="6"/>
    <n v="89.757000000000005"/>
    <n v="998"/>
    <n v="19"/>
  </r>
  <r>
    <x v="0"/>
    <x v="1"/>
    <x v="1"/>
    <x v="5"/>
    <x v="2"/>
    <x v="8"/>
    <x v="7"/>
    <n v="89.528999999999996"/>
    <n v="998"/>
    <n v="19"/>
  </r>
  <r>
    <x v="0"/>
    <x v="1"/>
    <x v="1"/>
    <x v="5"/>
    <x v="2"/>
    <x v="8"/>
    <x v="8"/>
    <n v="88.13"/>
    <n v="998"/>
    <n v="19"/>
  </r>
  <r>
    <x v="0"/>
    <x v="1"/>
    <x v="1"/>
    <x v="5"/>
    <x v="2"/>
    <x v="8"/>
    <x v="9"/>
    <n v="86.953999999999994"/>
    <n v="998"/>
    <n v="19"/>
  </r>
  <r>
    <x v="0"/>
    <x v="1"/>
    <x v="1"/>
    <x v="5"/>
    <x v="2"/>
    <x v="8"/>
    <x v="10"/>
    <n v="86.260999999999996"/>
    <n v="998"/>
    <n v="19"/>
  </r>
  <r>
    <x v="0"/>
    <x v="1"/>
    <x v="1"/>
    <x v="5"/>
    <x v="2"/>
    <x v="8"/>
    <x v="11"/>
    <n v="84.605000000000004"/>
    <n v="998"/>
    <n v="19"/>
  </r>
  <r>
    <x v="0"/>
    <x v="1"/>
    <x v="1"/>
    <x v="5"/>
    <x v="2"/>
    <x v="8"/>
    <x v="12"/>
    <n v="84.287999999999997"/>
    <n v="998"/>
    <n v="19"/>
  </r>
  <r>
    <x v="0"/>
    <x v="1"/>
    <x v="1"/>
    <x v="5"/>
    <x v="2"/>
    <x v="8"/>
    <x v="13"/>
    <n v="82.831999999999994"/>
    <n v="998"/>
    <n v="19"/>
  </r>
  <r>
    <x v="0"/>
    <x v="1"/>
    <x v="1"/>
    <x v="5"/>
    <x v="2"/>
    <x v="8"/>
    <x v="14"/>
    <n v="82.367999999999995"/>
    <n v="998"/>
    <n v="19"/>
  </r>
  <r>
    <x v="0"/>
    <x v="1"/>
    <x v="1"/>
    <x v="5"/>
    <x v="2"/>
    <x v="8"/>
    <x v="15"/>
    <n v="81.563000000000002"/>
    <n v="998"/>
    <n v="19"/>
  </r>
  <r>
    <x v="0"/>
    <x v="1"/>
    <x v="1"/>
    <x v="5"/>
    <x v="2"/>
    <x v="8"/>
    <x v="16"/>
    <n v="79.305999999999997"/>
    <n v="998"/>
    <n v="19"/>
  </r>
  <r>
    <x v="0"/>
    <x v="1"/>
    <x v="1"/>
    <x v="5"/>
    <x v="2"/>
    <x v="8"/>
    <x v="17"/>
    <n v="74.075999999999993"/>
    <n v="998"/>
    <n v="19"/>
  </r>
  <r>
    <x v="0"/>
    <x v="1"/>
    <x v="1"/>
    <x v="5"/>
    <x v="2"/>
    <x v="8"/>
    <x v="18"/>
    <n v="72.569000000000003"/>
    <n v="998"/>
    <n v="19"/>
  </r>
  <r>
    <x v="0"/>
    <x v="1"/>
    <x v="1"/>
    <x v="5"/>
    <x v="2"/>
    <x v="9"/>
    <x v="0"/>
    <n v="112.261"/>
    <n v="998"/>
    <n v="19"/>
  </r>
  <r>
    <x v="0"/>
    <x v="1"/>
    <x v="1"/>
    <x v="5"/>
    <x v="2"/>
    <x v="9"/>
    <x v="1"/>
    <n v="111.59699999999999"/>
    <n v="998"/>
    <n v="19"/>
  </r>
  <r>
    <x v="0"/>
    <x v="1"/>
    <x v="1"/>
    <x v="5"/>
    <x v="2"/>
    <x v="9"/>
    <x v="2"/>
    <n v="106.021"/>
    <n v="998"/>
    <n v="19"/>
  </r>
  <r>
    <x v="0"/>
    <x v="1"/>
    <x v="1"/>
    <x v="5"/>
    <x v="2"/>
    <x v="9"/>
    <x v="3"/>
    <n v="105.35299999999999"/>
    <n v="998"/>
    <n v="19"/>
  </r>
  <r>
    <x v="0"/>
    <x v="1"/>
    <x v="1"/>
    <x v="5"/>
    <x v="2"/>
    <x v="9"/>
    <x v="4"/>
    <n v="101.515"/>
    <n v="998"/>
    <n v="19"/>
  </r>
  <r>
    <x v="0"/>
    <x v="1"/>
    <x v="1"/>
    <x v="5"/>
    <x v="2"/>
    <x v="9"/>
    <x v="5"/>
    <n v="100.425"/>
    <n v="998"/>
    <n v="19"/>
  </r>
  <r>
    <x v="0"/>
    <x v="1"/>
    <x v="1"/>
    <x v="5"/>
    <x v="2"/>
    <x v="9"/>
    <x v="6"/>
    <n v="99.412000000000006"/>
    <n v="998"/>
    <n v="19"/>
  </r>
  <r>
    <x v="0"/>
    <x v="1"/>
    <x v="1"/>
    <x v="5"/>
    <x v="2"/>
    <x v="9"/>
    <x v="7"/>
    <n v="95.313999999999993"/>
    <n v="998"/>
    <n v="19"/>
  </r>
  <r>
    <x v="0"/>
    <x v="1"/>
    <x v="1"/>
    <x v="5"/>
    <x v="2"/>
    <x v="9"/>
    <x v="8"/>
    <n v="93.739000000000004"/>
    <n v="998"/>
    <n v="19"/>
  </r>
  <r>
    <x v="0"/>
    <x v="1"/>
    <x v="1"/>
    <x v="5"/>
    <x v="2"/>
    <x v="9"/>
    <x v="9"/>
    <n v="91.891000000000005"/>
    <n v="998"/>
    <n v="19"/>
  </r>
  <r>
    <x v="0"/>
    <x v="1"/>
    <x v="1"/>
    <x v="5"/>
    <x v="2"/>
    <x v="9"/>
    <x v="10"/>
    <n v="90.281000000000006"/>
    <n v="998"/>
    <n v="19"/>
  </r>
  <r>
    <x v="0"/>
    <x v="1"/>
    <x v="1"/>
    <x v="5"/>
    <x v="2"/>
    <x v="9"/>
    <x v="11"/>
    <n v="89.31"/>
    <n v="998"/>
    <n v="19"/>
  </r>
  <r>
    <x v="0"/>
    <x v="1"/>
    <x v="1"/>
    <x v="5"/>
    <x v="2"/>
    <x v="9"/>
    <x v="12"/>
    <n v="89.171999999999997"/>
    <n v="998"/>
    <n v="19"/>
  </r>
  <r>
    <x v="0"/>
    <x v="1"/>
    <x v="1"/>
    <x v="5"/>
    <x v="2"/>
    <x v="9"/>
    <x v="13"/>
    <n v="88.754999999999995"/>
    <n v="998"/>
    <n v="19"/>
  </r>
  <r>
    <x v="0"/>
    <x v="1"/>
    <x v="1"/>
    <x v="5"/>
    <x v="2"/>
    <x v="9"/>
    <x v="14"/>
    <n v="87.376000000000005"/>
    <n v="998"/>
    <n v="19"/>
  </r>
  <r>
    <x v="0"/>
    <x v="1"/>
    <x v="1"/>
    <x v="5"/>
    <x v="2"/>
    <x v="9"/>
    <x v="15"/>
    <n v="84.966999999999999"/>
    <n v="998"/>
    <n v="19"/>
  </r>
  <r>
    <x v="0"/>
    <x v="1"/>
    <x v="1"/>
    <x v="5"/>
    <x v="2"/>
    <x v="9"/>
    <x v="16"/>
    <n v="84.046999999999997"/>
    <n v="998"/>
    <n v="19"/>
  </r>
  <r>
    <x v="0"/>
    <x v="1"/>
    <x v="1"/>
    <x v="5"/>
    <x v="2"/>
    <x v="9"/>
    <x v="17"/>
    <n v="79.971999999999994"/>
    <n v="998"/>
    <n v="19"/>
  </r>
  <r>
    <x v="0"/>
    <x v="1"/>
    <x v="1"/>
    <x v="5"/>
    <x v="2"/>
    <x v="9"/>
    <x v="18"/>
    <n v="74.506"/>
    <n v="998"/>
    <n v="19"/>
  </r>
  <r>
    <x v="0"/>
    <x v="1"/>
    <x v="1"/>
    <x v="5"/>
    <x v="2"/>
    <x v="10"/>
    <x v="0"/>
    <n v="120.324"/>
    <n v="998"/>
    <n v="19"/>
  </r>
  <r>
    <x v="0"/>
    <x v="1"/>
    <x v="1"/>
    <x v="5"/>
    <x v="2"/>
    <x v="10"/>
    <x v="1"/>
    <n v="114.119"/>
    <n v="998"/>
    <n v="19"/>
  </r>
  <r>
    <x v="0"/>
    <x v="1"/>
    <x v="1"/>
    <x v="5"/>
    <x v="2"/>
    <x v="10"/>
    <x v="2"/>
    <n v="112.09"/>
    <n v="998"/>
    <n v="19"/>
  </r>
  <r>
    <x v="0"/>
    <x v="1"/>
    <x v="1"/>
    <x v="5"/>
    <x v="2"/>
    <x v="10"/>
    <x v="3"/>
    <n v="110.80800000000001"/>
    <n v="998"/>
    <n v="19"/>
  </r>
  <r>
    <x v="0"/>
    <x v="1"/>
    <x v="1"/>
    <x v="5"/>
    <x v="2"/>
    <x v="10"/>
    <x v="4"/>
    <n v="107.64400000000001"/>
    <n v="998"/>
    <n v="19"/>
  </r>
  <r>
    <x v="0"/>
    <x v="1"/>
    <x v="1"/>
    <x v="5"/>
    <x v="2"/>
    <x v="10"/>
    <x v="5"/>
    <n v="106.021"/>
    <n v="998"/>
    <n v="19"/>
  </r>
  <r>
    <x v="0"/>
    <x v="1"/>
    <x v="1"/>
    <x v="5"/>
    <x v="2"/>
    <x v="10"/>
    <x v="6"/>
    <n v="102.98399999999999"/>
    <n v="998"/>
    <n v="19"/>
  </r>
  <r>
    <x v="0"/>
    <x v="1"/>
    <x v="1"/>
    <x v="5"/>
    <x v="2"/>
    <x v="10"/>
    <x v="7"/>
    <n v="100.77800000000001"/>
    <n v="998"/>
    <n v="19"/>
  </r>
  <r>
    <x v="0"/>
    <x v="1"/>
    <x v="1"/>
    <x v="5"/>
    <x v="2"/>
    <x v="10"/>
    <x v="8"/>
    <n v="99.634"/>
    <n v="998"/>
    <n v="19"/>
  </r>
  <r>
    <x v="0"/>
    <x v="1"/>
    <x v="1"/>
    <x v="5"/>
    <x v="2"/>
    <x v="10"/>
    <x v="9"/>
    <n v="98.635999999999996"/>
    <n v="998"/>
    <n v="19"/>
  </r>
  <r>
    <x v="0"/>
    <x v="1"/>
    <x v="1"/>
    <x v="5"/>
    <x v="2"/>
    <x v="10"/>
    <x v="10"/>
    <n v="97.376000000000005"/>
    <n v="998"/>
    <n v="19"/>
  </r>
  <r>
    <x v="0"/>
    <x v="1"/>
    <x v="1"/>
    <x v="5"/>
    <x v="2"/>
    <x v="10"/>
    <x v="11"/>
    <n v="96.572000000000003"/>
    <n v="998"/>
    <n v="19"/>
  </r>
  <r>
    <x v="0"/>
    <x v="1"/>
    <x v="1"/>
    <x v="5"/>
    <x v="2"/>
    <x v="10"/>
    <x v="12"/>
    <n v="95.748000000000005"/>
    <n v="998"/>
    <n v="19"/>
  </r>
  <r>
    <x v="0"/>
    <x v="1"/>
    <x v="1"/>
    <x v="5"/>
    <x v="2"/>
    <x v="10"/>
    <x v="13"/>
    <n v="92.608000000000004"/>
    <n v="998"/>
    <n v="19"/>
  </r>
  <r>
    <x v="0"/>
    <x v="1"/>
    <x v="1"/>
    <x v="5"/>
    <x v="2"/>
    <x v="10"/>
    <x v="14"/>
    <n v="90.793999999999997"/>
    <n v="998"/>
    <n v="19"/>
  </r>
  <r>
    <x v="0"/>
    <x v="1"/>
    <x v="1"/>
    <x v="5"/>
    <x v="2"/>
    <x v="10"/>
    <x v="15"/>
    <n v="90.611999999999995"/>
    <n v="998"/>
    <n v="19"/>
  </r>
  <r>
    <x v="0"/>
    <x v="1"/>
    <x v="1"/>
    <x v="5"/>
    <x v="2"/>
    <x v="10"/>
    <x v="16"/>
    <n v="86.477999999999994"/>
    <n v="998"/>
    <n v="19"/>
  </r>
  <r>
    <x v="0"/>
    <x v="1"/>
    <x v="1"/>
    <x v="5"/>
    <x v="2"/>
    <x v="10"/>
    <x v="17"/>
    <n v="82.350999999999999"/>
    <n v="998"/>
    <n v="19"/>
  </r>
  <r>
    <x v="0"/>
    <x v="1"/>
    <x v="1"/>
    <x v="5"/>
    <x v="2"/>
    <x v="10"/>
    <x v="18"/>
    <n v="81.016000000000005"/>
    <n v="998"/>
    <n v="19"/>
  </r>
  <r>
    <x v="0"/>
    <x v="1"/>
    <x v="1"/>
    <x v="5"/>
    <x v="2"/>
    <x v="11"/>
    <x v="0"/>
    <n v="115.512"/>
    <n v="998"/>
    <n v="19"/>
  </r>
  <r>
    <x v="0"/>
    <x v="1"/>
    <x v="1"/>
    <x v="5"/>
    <x v="2"/>
    <x v="11"/>
    <x v="1"/>
    <n v="112.373"/>
    <n v="998"/>
    <n v="19"/>
  </r>
  <r>
    <x v="0"/>
    <x v="1"/>
    <x v="1"/>
    <x v="5"/>
    <x v="2"/>
    <x v="11"/>
    <x v="2"/>
    <n v="107.875"/>
    <n v="998"/>
    <n v="19"/>
  </r>
  <r>
    <x v="0"/>
    <x v="1"/>
    <x v="1"/>
    <x v="5"/>
    <x v="2"/>
    <x v="11"/>
    <x v="3"/>
    <n v="103.901"/>
    <n v="998"/>
    <n v="19"/>
  </r>
  <r>
    <x v="0"/>
    <x v="1"/>
    <x v="1"/>
    <x v="5"/>
    <x v="2"/>
    <x v="11"/>
    <x v="4"/>
    <n v="100.996"/>
    <n v="998"/>
    <n v="19"/>
  </r>
  <r>
    <x v="0"/>
    <x v="1"/>
    <x v="1"/>
    <x v="5"/>
    <x v="2"/>
    <x v="11"/>
    <x v="5"/>
    <n v="100.331"/>
    <n v="998"/>
    <n v="19"/>
  </r>
  <r>
    <x v="0"/>
    <x v="1"/>
    <x v="1"/>
    <x v="5"/>
    <x v="2"/>
    <x v="11"/>
    <x v="6"/>
    <n v="97.935000000000002"/>
    <n v="998"/>
    <n v="19"/>
  </r>
  <r>
    <x v="0"/>
    <x v="1"/>
    <x v="1"/>
    <x v="5"/>
    <x v="2"/>
    <x v="11"/>
    <x v="7"/>
    <n v="95.263999999999996"/>
    <n v="998"/>
    <n v="19"/>
  </r>
  <r>
    <x v="0"/>
    <x v="1"/>
    <x v="1"/>
    <x v="5"/>
    <x v="2"/>
    <x v="11"/>
    <x v="8"/>
    <n v="93.745000000000005"/>
    <n v="998"/>
    <n v="19"/>
  </r>
  <r>
    <x v="0"/>
    <x v="1"/>
    <x v="1"/>
    <x v="5"/>
    <x v="2"/>
    <x v="11"/>
    <x v="9"/>
    <n v="91.216999999999999"/>
    <n v="998"/>
    <n v="19"/>
  </r>
  <r>
    <x v="0"/>
    <x v="1"/>
    <x v="1"/>
    <x v="5"/>
    <x v="2"/>
    <x v="11"/>
    <x v="10"/>
    <n v="90.733999999999995"/>
    <n v="998"/>
    <n v="19"/>
  </r>
  <r>
    <x v="0"/>
    <x v="1"/>
    <x v="1"/>
    <x v="5"/>
    <x v="2"/>
    <x v="11"/>
    <x v="11"/>
    <n v="89.171000000000006"/>
    <n v="998"/>
    <n v="19"/>
  </r>
  <r>
    <x v="0"/>
    <x v="1"/>
    <x v="1"/>
    <x v="5"/>
    <x v="2"/>
    <x v="11"/>
    <x v="12"/>
    <n v="88.537999999999997"/>
    <n v="998"/>
    <n v="19"/>
  </r>
  <r>
    <x v="0"/>
    <x v="1"/>
    <x v="1"/>
    <x v="5"/>
    <x v="2"/>
    <x v="11"/>
    <x v="13"/>
    <n v="86.965000000000003"/>
    <n v="998"/>
    <n v="19"/>
  </r>
  <r>
    <x v="0"/>
    <x v="1"/>
    <x v="1"/>
    <x v="5"/>
    <x v="2"/>
    <x v="11"/>
    <x v="14"/>
    <n v="85.22"/>
    <n v="998"/>
    <n v="19"/>
  </r>
  <r>
    <x v="0"/>
    <x v="1"/>
    <x v="1"/>
    <x v="5"/>
    <x v="2"/>
    <x v="11"/>
    <x v="15"/>
    <n v="84.149000000000001"/>
    <n v="998"/>
    <n v="19"/>
  </r>
  <r>
    <x v="0"/>
    <x v="1"/>
    <x v="1"/>
    <x v="5"/>
    <x v="2"/>
    <x v="11"/>
    <x v="16"/>
    <n v="81.022000000000006"/>
    <n v="998"/>
    <n v="19"/>
  </r>
  <r>
    <x v="0"/>
    <x v="1"/>
    <x v="1"/>
    <x v="5"/>
    <x v="2"/>
    <x v="11"/>
    <x v="17"/>
    <n v="74.655000000000001"/>
    <n v="998"/>
    <n v="19"/>
  </r>
  <r>
    <x v="0"/>
    <x v="1"/>
    <x v="1"/>
    <x v="5"/>
    <x v="2"/>
    <x v="11"/>
    <x v="18"/>
    <n v="72.569000000000003"/>
    <n v="998"/>
    <n v="19"/>
  </r>
  <r>
    <x v="0"/>
    <x v="1"/>
    <x v="1"/>
    <x v="5"/>
    <x v="3"/>
    <x v="12"/>
    <x v="0"/>
    <n v="143.02699999999999"/>
    <n v="444"/>
    <n v="19"/>
  </r>
  <r>
    <x v="0"/>
    <x v="1"/>
    <x v="1"/>
    <x v="5"/>
    <x v="3"/>
    <x v="12"/>
    <x v="1"/>
    <n v="128.28800000000001"/>
    <n v="444"/>
    <n v="19"/>
  </r>
  <r>
    <x v="0"/>
    <x v="1"/>
    <x v="1"/>
    <x v="5"/>
    <x v="3"/>
    <x v="12"/>
    <x v="2"/>
    <n v="126.53100000000001"/>
    <n v="444"/>
    <n v="19"/>
  </r>
  <r>
    <x v="0"/>
    <x v="1"/>
    <x v="1"/>
    <x v="5"/>
    <x v="3"/>
    <x v="12"/>
    <x v="3"/>
    <n v="126.386"/>
    <n v="444"/>
    <n v="19"/>
  </r>
  <r>
    <x v="0"/>
    <x v="1"/>
    <x v="1"/>
    <x v="5"/>
    <x v="3"/>
    <x v="12"/>
    <x v="4"/>
    <n v="126.27"/>
    <n v="444"/>
    <n v="19"/>
  </r>
  <r>
    <x v="0"/>
    <x v="1"/>
    <x v="1"/>
    <x v="5"/>
    <x v="3"/>
    <x v="12"/>
    <x v="5"/>
    <n v="123.46299999999999"/>
    <n v="444"/>
    <n v="19"/>
  </r>
  <r>
    <x v="0"/>
    <x v="1"/>
    <x v="1"/>
    <x v="5"/>
    <x v="3"/>
    <x v="12"/>
    <x v="6"/>
    <n v="121.095"/>
    <n v="444"/>
    <n v="19"/>
  </r>
  <r>
    <x v="0"/>
    <x v="1"/>
    <x v="1"/>
    <x v="5"/>
    <x v="3"/>
    <x v="12"/>
    <x v="7"/>
    <n v="118.715"/>
    <n v="444"/>
    <n v="19"/>
  </r>
  <r>
    <x v="0"/>
    <x v="1"/>
    <x v="1"/>
    <x v="5"/>
    <x v="3"/>
    <x v="12"/>
    <x v="8"/>
    <n v="116.551"/>
    <n v="444"/>
    <n v="19"/>
  </r>
  <r>
    <x v="0"/>
    <x v="1"/>
    <x v="1"/>
    <x v="5"/>
    <x v="3"/>
    <x v="12"/>
    <x v="9"/>
    <n v="114.761"/>
    <n v="444"/>
    <n v="19"/>
  </r>
  <r>
    <x v="0"/>
    <x v="1"/>
    <x v="1"/>
    <x v="5"/>
    <x v="3"/>
    <x v="12"/>
    <x v="10"/>
    <n v="113.441"/>
    <n v="444"/>
    <n v="19"/>
  </r>
  <r>
    <x v="0"/>
    <x v="1"/>
    <x v="1"/>
    <x v="5"/>
    <x v="3"/>
    <x v="12"/>
    <x v="11"/>
    <n v="112.51300000000001"/>
    <n v="444"/>
    <n v="19"/>
  </r>
  <r>
    <x v="0"/>
    <x v="1"/>
    <x v="1"/>
    <x v="5"/>
    <x v="3"/>
    <x v="12"/>
    <x v="12"/>
    <n v="110.59699999999999"/>
    <n v="444"/>
    <n v="19"/>
  </r>
  <r>
    <x v="0"/>
    <x v="1"/>
    <x v="1"/>
    <x v="5"/>
    <x v="3"/>
    <x v="12"/>
    <x v="13"/>
    <n v="110.34"/>
    <n v="444"/>
    <n v="19"/>
  </r>
  <r>
    <x v="0"/>
    <x v="1"/>
    <x v="1"/>
    <x v="5"/>
    <x v="3"/>
    <x v="12"/>
    <x v="14"/>
    <n v="109.05800000000001"/>
    <n v="444"/>
    <n v="19"/>
  </r>
  <r>
    <x v="0"/>
    <x v="1"/>
    <x v="1"/>
    <x v="5"/>
    <x v="3"/>
    <x v="12"/>
    <x v="15"/>
    <n v="108.937"/>
    <n v="444"/>
    <n v="19"/>
  </r>
  <r>
    <x v="0"/>
    <x v="1"/>
    <x v="1"/>
    <x v="5"/>
    <x v="3"/>
    <x v="12"/>
    <x v="16"/>
    <n v="105.749"/>
    <n v="444"/>
    <n v="19"/>
  </r>
  <r>
    <x v="0"/>
    <x v="1"/>
    <x v="1"/>
    <x v="5"/>
    <x v="3"/>
    <x v="12"/>
    <x v="17"/>
    <n v="100.273"/>
    <n v="444"/>
    <n v="19"/>
  </r>
  <r>
    <x v="0"/>
    <x v="1"/>
    <x v="1"/>
    <x v="5"/>
    <x v="3"/>
    <x v="12"/>
    <x v="18"/>
    <n v="97.123000000000005"/>
    <n v="444"/>
    <n v="19"/>
  </r>
  <r>
    <x v="0"/>
    <x v="1"/>
    <x v="1"/>
    <x v="5"/>
    <x v="3"/>
    <x v="13"/>
    <x v="0"/>
    <n v="148.53700000000001"/>
    <n v="444"/>
    <n v="19"/>
  </r>
  <r>
    <x v="0"/>
    <x v="1"/>
    <x v="1"/>
    <x v="5"/>
    <x v="3"/>
    <x v="13"/>
    <x v="1"/>
    <n v="145.053"/>
    <n v="444"/>
    <n v="19"/>
  </r>
  <r>
    <x v="0"/>
    <x v="1"/>
    <x v="1"/>
    <x v="5"/>
    <x v="3"/>
    <x v="13"/>
    <x v="2"/>
    <n v="142.45400000000001"/>
    <n v="444"/>
    <n v="19"/>
  </r>
  <r>
    <x v="0"/>
    <x v="1"/>
    <x v="1"/>
    <x v="5"/>
    <x v="3"/>
    <x v="13"/>
    <x v="3"/>
    <n v="139.86099999999999"/>
    <n v="444"/>
    <n v="19"/>
  </r>
  <r>
    <x v="0"/>
    <x v="1"/>
    <x v="1"/>
    <x v="5"/>
    <x v="3"/>
    <x v="13"/>
    <x v="4"/>
    <n v="131.1"/>
    <n v="444"/>
    <n v="19"/>
  </r>
  <r>
    <x v="0"/>
    <x v="1"/>
    <x v="1"/>
    <x v="5"/>
    <x v="3"/>
    <x v="13"/>
    <x v="5"/>
    <n v="130.86799999999999"/>
    <n v="444"/>
    <n v="19"/>
  </r>
  <r>
    <x v="0"/>
    <x v="1"/>
    <x v="1"/>
    <x v="5"/>
    <x v="3"/>
    <x v="13"/>
    <x v="6"/>
    <n v="127.175"/>
    <n v="444"/>
    <n v="19"/>
  </r>
  <r>
    <x v="0"/>
    <x v="1"/>
    <x v="1"/>
    <x v="5"/>
    <x v="3"/>
    <x v="13"/>
    <x v="7"/>
    <n v="125.1"/>
    <n v="444"/>
    <n v="19"/>
  </r>
  <r>
    <x v="0"/>
    <x v="1"/>
    <x v="1"/>
    <x v="5"/>
    <x v="3"/>
    <x v="13"/>
    <x v="8"/>
    <n v="124.04900000000001"/>
    <n v="444"/>
    <n v="19"/>
  </r>
  <r>
    <x v="0"/>
    <x v="1"/>
    <x v="1"/>
    <x v="5"/>
    <x v="3"/>
    <x v="13"/>
    <x v="9"/>
    <n v="124.036"/>
    <n v="444"/>
    <n v="19"/>
  </r>
  <r>
    <x v="0"/>
    <x v="1"/>
    <x v="1"/>
    <x v="5"/>
    <x v="3"/>
    <x v="13"/>
    <x v="10"/>
    <n v="123.098"/>
    <n v="444"/>
    <n v="19"/>
  </r>
  <r>
    <x v="0"/>
    <x v="1"/>
    <x v="1"/>
    <x v="5"/>
    <x v="3"/>
    <x v="13"/>
    <x v="11"/>
    <n v="122.678"/>
    <n v="444"/>
    <n v="19"/>
  </r>
  <r>
    <x v="0"/>
    <x v="1"/>
    <x v="1"/>
    <x v="5"/>
    <x v="3"/>
    <x v="13"/>
    <x v="12"/>
    <n v="121.245"/>
    <n v="444"/>
    <n v="19"/>
  </r>
  <r>
    <x v="0"/>
    <x v="1"/>
    <x v="1"/>
    <x v="5"/>
    <x v="3"/>
    <x v="13"/>
    <x v="13"/>
    <n v="119.518"/>
    <n v="444"/>
    <n v="19"/>
  </r>
  <r>
    <x v="0"/>
    <x v="1"/>
    <x v="1"/>
    <x v="5"/>
    <x v="3"/>
    <x v="13"/>
    <x v="14"/>
    <n v="118.776"/>
    <n v="444"/>
    <n v="19"/>
  </r>
  <r>
    <x v="0"/>
    <x v="1"/>
    <x v="1"/>
    <x v="5"/>
    <x v="3"/>
    <x v="13"/>
    <x v="15"/>
    <n v="115.751"/>
    <n v="444"/>
    <n v="19"/>
  </r>
  <r>
    <x v="0"/>
    <x v="1"/>
    <x v="1"/>
    <x v="5"/>
    <x v="3"/>
    <x v="13"/>
    <x v="16"/>
    <n v="112.199"/>
    <n v="444"/>
    <n v="19"/>
  </r>
  <r>
    <x v="0"/>
    <x v="1"/>
    <x v="1"/>
    <x v="5"/>
    <x v="3"/>
    <x v="13"/>
    <x v="17"/>
    <n v="105.923"/>
    <n v="444"/>
    <n v="19"/>
  </r>
  <r>
    <x v="0"/>
    <x v="1"/>
    <x v="1"/>
    <x v="5"/>
    <x v="3"/>
    <x v="13"/>
    <x v="18"/>
    <n v="102.08199999999999"/>
    <n v="444"/>
    <n v="19"/>
  </r>
  <r>
    <x v="0"/>
    <x v="1"/>
    <x v="1"/>
    <x v="5"/>
    <x v="3"/>
    <x v="14"/>
    <x v="0"/>
    <n v="156.78200000000001"/>
    <n v="444"/>
    <n v="19"/>
  </r>
  <r>
    <x v="0"/>
    <x v="1"/>
    <x v="1"/>
    <x v="5"/>
    <x v="3"/>
    <x v="14"/>
    <x v="1"/>
    <n v="151.58600000000001"/>
    <n v="444"/>
    <n v="19"/>
  </r>
  <r>
    <x v="0"/>
    <x v="1"/>
    <x v="1"/>
    <x v="5"/>
    <x v="3"/>
    <x v="14"/>
    <x v="2"/>
    <n v="150.14599999999999"/>
    <n v="444"/>
    <n v="19"/>
  </r>
  <r>
    <x v="0"/>
    <x v="1"/>
    <x v="1"/>
    <x v="5"/>
    <x v="3"/>
    <x v="14"/>
    <x v="3"/>
    <n v="146.55099999999999"/>
    <n v="444"/>
    <n v="19"/>
  </r>
  <r>
    <x v="0"/>
    <x v="1"/>
    <x v="1"/>
    <x v="5"/>
    <x v="3"/>
    <x v="14"/>
    <x v="4"/>
    <n v="144.251"/>
    <n v="444"/>
    <n v="19"/>
  </r>
  <r>
    <x v="0"/>
    <x v="1"/>
    <x v="1"/>
    <x v="5"/>
    <x v="3"/>
    <x v="14"/>
    <x v="5"/>
    <n v="139.10599999999999"/>
    <n v="444"/>
    <n v="19"/>
  </r>
  <r>
    <x v="0"/>
    <x v="1"/>
    <x v="1"/>
    <x v="5"/>
    <x v="3"/>
    <x v="14"/>
    <x v="6"/>
    <n v="136.702"/>
    <n v="444"/>
    <n v="19"/>
  </r>
  <r>
    <x v="0"/>
    <x v="1"/>
    <x v="1"/>
    <x v="5"/>
    <x v="3"/>
    <x v="14"/>
    <x v="7"/>
    <n v="136.59100000000001"/>
    <n v="444"/>
    <n v="19"/>
  </r>
  <r>
    <x v="0"/>
    <x v="1"/>
    <x v="1"/>
    <x v="5"/>
    <x v="3"/>
    <x v="14"/>
    <x v="8"/>
    <n v="135.01"/>
    <n v="444"/>
    <n v="19"/>
  </r>
  <r>
    <x v="0"/>
    <x v="1"/>
    <x v="1"/>
    <x v="5"/>
    <x v="3"/>
    <x v="14"/>
    <x v="9"/>
    <n v="134.65799999999999"/>
    <n v="444"/>
    <n v="19"/>
  </r>
  <r>
    <x v="0"/>
    <x v="1"/>
    <x v="1"/>
    <x v="5"/>
    <x v="3"/>
    <x v="14"/>
    <x v="10"/>
    <n v="133.297"/>
    <n v="444"/>
    <n v="19"/>
  </r>
  <r>
    <x v="0"/>
    <x v="1"/>
    <x v="1"/>
    <x v="5"/>
    <x v="3"/>
    <x v="14"/>
    <x v="11"/>
    <n v="131.49"/>
    <n v="444"/>
    <n v="19"/>
  </r>
  <r>
    <x v="0"/>
    <x v="1"/>
    <x v="1"/>
    <x v="5"/>
    <x v="3"/>
    <x v="14"/>
    <x v="12"/>
    <n v="130.923"/>
    <n v="444"/>
    <n v="19"/>
  </r>
  <r>
    <x v="0"/>
    <x v="1"/>
    <x v="1"/>
    <x v="5"/>
    <x v="3"/>
    <x v="14"/>
    <x v="13"/>
    <n v="129.73400000000001"/>
    <n v="444"/>
    <n v="19"/>
  </r>
  <r>
    <x v="0"/>
    <x v="1"/>
    <x v="1"/>
    <x v="5"/>
    <x v="3"/>
    <x v="14"/>
    <x v="14"/>
    <n v="128.55799999999999"/>
    <n v="444"/>
    <n v="19"/>
  </r>
  <r>
    <x v="0"/>
    <x v="1"/>
    <x v="1"/>
    <x v="5"/>
    <x v="3"/>
    <x v="14"/>
    <x v="15"/>
    <n v="125.063"/>
    <n v="444"/>
    <n v="19"/>
  </r>
  <r>
    <x v="0"/>
    <x v="1"/>
    <x v="1"/>
    <x v="5"/>
    <x v="3"/>
    <x v="14"/>
    <x v="16"/>
    <n v="119.61799999999999"/>
    <n v="444"/>
    <n v="19"/>
  </r>
  <r>
    <x v="0"/>
    <x v="1"/>
    <x v="1"/>
    <x v="5"/>
    <x v="3"/>
    <x v="14"/>
    <x v="17"/>
    <n v="110.44"/>
    <n v="444"/>
    <n v="19"/>
  </r>
  <r>
    <x v="0"/>
    <x v="1"/>
    <x v="1"/>
    <x v="5"/>
    <x v="3"/>
    <x v="14"/>
    <x v="18"/>
    <n v="108.637"/>
    <n v="444"/>
    <n v="19"/>
  </r>
  <r>
    <x v="0"/>
    <x v="1"/>
    <x v="1"/>
    <x v="5"/>
    <x v="3"/>
    <x v="15"/>
    <x v="0"/>
    <n v="157.03800000000001"/>
    <n v="444"/>
    <n v="19"/>
  </r>
  <r>
    <x v="0"/>
    <x v="1"/>
    <x v="1"/>
    <x v="5"/>
    <x v="3"/>
    <x v="15"/>
    <x v="1"/>
    <n v="150.28299999999999"/>
    <n v="444"/>
    <n v="19"/>
  </r>
  <r>
    <x v="0"/>
    <x v="1"/>
    <x v="1"/>
    <x v="5"/>
    <x v="3"/>
    <x v="15"/>
    <x v="2"/>
    <n v="146.46299999999999"/>
    <n v="444"/>
    <n v="19"/>
  </r>
  <r>
    <x v="0"/>
    <x v="1"/>
    <x v="1"/>
    <x v="5"/>
    <x v="3"/>
    <x v="15"/>
    <x v="3"/>
    <n v="140.29900000000001"/>
    <n v="444"/>
    <n v="19"/>
  </r>
  <r>
    <x v="0"/>
    <x v="1"/>
    <x v="1"/>
    <x v="5"/>
    <x v="3"/>
    <x v="15"/>
    <x v="4"/>
    <n v="133.672"/>
    <n v="444"/>
    <n v="19"/>
  </r>
  <r>
    <x v="0"/>
    <x v="1"/>
    <x v="1"/>
    <x v="5"/>
    <x v="3"/>
    <x v="15"/>
    <x v="5"/>
    <n v="133.029"/>
    <n v="444"/>
    <n v="19"/>
  </r>
  <r>
    <x v="0"/>
    <x v="1"/>
    <x v="1"/>
    <x v="5"/>
    <x v="3"/>
    <x v="15"/>
    <x v="6"/>
    <n v="131.13900000000001"/>
    <n v="444"/>
    <n v="19"/>
  </r>
  <r>
    <x v="0"/>
    <x v="1"/>
    <x v="1"/>
    <x v="5"/>
    <x v="3"/>
    <x v="15"/>
    <x v="7"/>
    <n v="129.52199999999999"/>
    <n v="444"/>
    <n v="19"/>
  </r>
  <r>
    <x v="0"/>
    <x v="1"/>
    <x v="1"/>
    <x v="5"/>
    <x v="3"/>
    <x v="15"/>
    <x v="8"/>
    <n v="126.706"/>
    <n v="444"/>
    <n v="19"/>
  </r>
  <r>
    <x v="0"/>
    <x v="1"/>
    <x v="1"/>
    <x v="5"/>
    <x v="3"/>
    <x v="15"/>
    <x v="9"/>
    <n v="124.983"/>
    <n v="444"/>
    <n v="19"/>
  </r>
  <r>
    <x v="0"/>
    <x v="1"/>
    <x v="1"/>
    <x v="5"/>
    <x v="3"/>
    <x v="15"/>
    <x v="10"/>
    <n v="123.116"/>
    <n v="444"/>
    <n v="19"/>
  </r>
  <r>
    <x v="0"/>
    <x v="1"/>
    <x v="1"/>
    <x v="5"/>
    <x v="3"/>
    <x v="15"/>
    <x v="11"/>
    <n v="121.92100000000001"/>
    <n v="444"/>
    <n v="19"/>
  </r>
  <r>
    <x v="0"/>
    <x v="1"/>
    <x v="1"/>
    <x v="5"/>
    <x v="3"/>
    <x v="15"/>
    <x v="12"/>
    <n v="119.029"/>
    <n v="444"/>
    <n v="19"/>
  </r>
  <r>
    <x v="0"/>
    <x v="1"/>
    <x v="1"/>
    <x v="5"/>
    <x v="3"/>
    <x v="15"/>
    <x v="13"/>
    <n v="116.511"/>
    <n v="444"/>
    <n v="19"/>
  </r>
  <r>
    <x v="0"/>
    <x v="1"/>
    <x v="1"/>
    <x v="5"/>
    <x v="3"/>
    <x v="15"/>
    <x v="14"/>
    <n v="113.297"/>
    <n v="444"/>
    <n v="19"/>
  </r>
  <r>
    <x v="0"/>
    <x v="1"/>
    <x v="1"/>
    <x v="5"/>
    <x v="3"/>
    <x v="15"/>
    <x v="15"/>
    <n v="110.59699999999999"/>
    <n v="444"/>
    <n v="19"/>
  </r>
  <r>
    <x v="0"/>
    <x v="1"/>
    <x v="1"/>
    <x v="5"/>
    <x v="3"/>
    <x v="15"/>
    <x v="16"/>
    <n v="108.67"/>
    <n v="444"/>
    <n v="19"/>
  </r>
  <r>
    <x v="0"/>
    <x v="1"/>
    <x v="1"/>
    <x v="5"/>
    <x v="3"/>
    <x v="15"/>
    <x v="17"/>
    <n v="105.483"/>
    <n v="444"/>
    <n v="19"/>
  </r>
  <r>
    <x v="0"/>
    <x v="1"/>
    <x v="1"/>
    <x v="5"/>
    <x v="3"/>
    <x v="15"/>
    <x v="18"/>
    <n v="99.406000000000006"/>
    <n v="444"/>
    <n v="19"/>
  </r>
  <r>
    <x v="0"/>
    <x v="1"/>
    <x v="1"/>
    <x v="5"/>
    <x v="4"/>
    <x v="16"/>
    <x v="0"/>
    <n v="188.71299999999999"/>
    <n v="164"/>
    <n v="19"/>
  </r>
  <r>
    <x v="0"/>
    <x v="1"/>
    <x v="1"/>
    <x v="5"/>
    <x v="4"/>
    <x v="16"/>
    <x v="1"/>
    <n v="184.506"/>
    <n v="164"/>
    <n v="19"/>
  </r>
  <r>
    <x v="0"/>
    <x v="1"/>
    <x v="1"/>
    <x v="5"/>
    <x v="4"/>
    <x v="16"/>
    <x v="2"/>
    <n v="175.94800000000001"/>
    <n v="164"/>
    <n v="19"/>
  </r>
  <r>
    <x v="0"/>
    <x v="1"/>
    <x v="1"/>
    <x v="5"/>
    <x v="4"/>
    <x v="16"/>
    <x v="3"/>
    <n v="173.762"/>
    <n v="164"/>
    <n v="19"/>
  </r>
  <r>
    <x v="0"/>
    <x v="1"/>
    <x v="1"/>
    <x v="5"/>
    <x v="4"/>
    <x v="16"/>
    <x v="4"/>
    <n v="172.989"/>
    <n v="164"/>
    <n v="19"/>
  </r>
  <r>
    <x v="0"/>
    <x v="1"/>
    <x v="1"/>
    <x v="5"/>
    <x v="4"/>
    <x v="16"/>
    <x v="5"/>
    <n v="172.34100000000001"/>
    <n v="164"/>
    <n v="19"/>
  </r>
  <r>
    <x v="0"/>
    <x v="1"/>
    <x v="1"/>
    <x v="5"/>
    <x v="4"/>
    <x v="16"/>
    <x v="6"/>
    <n v="171.38300000000001"/>
    <n v="164"/>
    <n v="19"/>
  </r>
  <r>
    <x v="0"/>
    <x v="1"/>
    <x v="1"/>
    <x v="5"/>
    <x v="4"/>
    <x v="16"/>
    <x v="7"/>
    <n v="168.86600000000001"/>
    <n v="164"/>
    <n v="19"/>
  </r>
  <r>
    <x v="0"/>
    <x v="1"/>
    <x v="1"/>
    <x v="5"/>
    <x v="4"/>
    <x v="16"/>
    <x v="8"/>
    <n v="166.19399999999999"/>
    <n v="164"/>
    <n v="19"/>
  </r>
  <r>
    <x v="0"/>
    <x v="1"/>
    <x v="1"/>
    <x v="5"/>
    <x v="4"/>
    <x v="16"/>
    <x v="9"/>
    <n v="163.39500000000001"/>
    <n v="164"/>
    <n v="19"/>
  </r>
  <r>
    <x v="0"/>
    <x v="1"/>
    <x v="1"/>
    <x v="5"/>
    <x v="4"/>
    <x v="16"/>
    <x v="10"/>
    <n v="162.90299999999999"/>
    <n v="164"/>
    <n v="19"/>
  </r>
  <r>
    <x v="0"/>
    <x v="1"/>
    <x v="1"/>
    <x v="5"/>
    <x v="4"/>
    <x v="16"/>
    <x v="11"/>
    <n v="161.38300000000001"/>
    <n v="164"/>
    <n v="19"/>
  </r>
  <r>
    <x v="0"/>
    <x v="1"/>
    <x v="1"/>
    <x v="5"/>
    <x v="4"/>
    <x v="16"/>
    <x v="12"/>
    <n v="159.41800000000001"/>
    <n v="164"/>
    <n v="19"/>
  </r>
  <r>
    <x v="0"/>
    <x v="1"/>
    <x v="1"/>
    <x v="5"/>
    <x v="4"/>
    <x v="16"/>
    <x v="13"/>
    <n v="159.197"/>
    <n v="164"/>
    <n v="19"/>
  </r>
  <r>
    <x v="0"/>
    <x v="1"/>
    <x v="1"/>
    <x v="5"/>
    <x v="4"/>
    <x v="16"/>
    <x v="14"/>
    <n v="154.91999999999999"/>
    <n v="164"/>
    <n v="19"/>
  </r>
  <r>
    <x v="0"/>
    <x v="1"/>
    <x v="1"/>
    <x v="5"/>
    <x v="4"/>
    <x v="16"/>
    <x v="15"/>
    <n v="154.096"/>
    <n v="164"/>
    <n v="19"/>
  </r>
  <r>
    <x v="0"/>
    <x v="1"/>
    <x v="1"/>
    <x v="5"/>
    <x v="4"/>
    <x v="16"/>
    <x v="16"/>
    <n v="153.113"/>
    <n v="164"/>
    <n v="19"/>
  </r>
  <r>
    <x v="0"/>
    <x v="1"/>
    <x v="1"/>
    <x v="5"/>
    <x v="4"/>
    <x v="16"/>
    <x v="17"/>
    <n v="151.51400000000001"/>
    <n v="164"/>
    <n v="19"/>
  </r>
  <r>
    <x v="0"/>
    <x v="1"/>
    <x v="1"/>
    <x v="5"/>
    <x v="4"/>
    <x v="16"/>
    <x v="18"/>
    <n v="136.732"/>
    <n v="164"/>
    <n v="19"/>
  </r>
  <r>
    <x v="0"/>
    <x v="1"/>
    <x v="1"/>
    <x v="5"/>
    <x v="4"/>
    <x v="17"/>
    <x v="0"/>
    <n v="203.36500000000001"/>
    <n v="164"/>
    <n v="19"/>
  </r>
  <r>
    <x v="0"/>
    <x v="1"/>
    <x v="1"/>
    <x v="5"/>
    <x v="4"/>
    <x v="17"/>
    <x v="1"/>
    <n v="196.875"/>
    <n v="164"/>
    <n v="19"/>
  </r>
  <r>
    <x v="0"/>
    <x v="1"/>
    <x v="1"/>
    <x v="5"/>
    <x v="4"/>
    <x v="17"/>
    <x v="2"/>
    <n v="193.37799999999999"/>
    <n v="164"/>
    <n v="19"/>
  </r>
  <r>
    <x v="0"/>
    <x v="1"/>
    <x v="1"/>
    <x v="5"/>
    <x v="4"/>
    <x v="17"/>
    <x v="3"/>
    <n v="191.20599999999999"/>
    <n v="164"/>
    <n v="19"/>
  </r>
  <r>
    <x v="0"/>
    <x v="1"/>
    <x v="1"/>
    <x v="5"/>
    <x v="4"/>
    <x v="17"/>
    <x v="4"/>
    <n v="190.922"/>
    <n v="164"/>
    <n v="19"/>
  </r>
  <r>
    <x v="0"/>
    <x v="1"/>
    <x v="1"/>
    <x v="5"/>
    <x v="4"/>
    <x v="17"/>
    <x v="5"/>
    <n v="186.66300000000001"/>
    <n v="164"/>
    <n v="19"/>
  </r>
  <r>
    <x v="0"/>
    <x v="1"/>
    <x v="1"/>
    <x v="5"/>
    <x v="4"/>
    <x v="17"/>
    <x v="6"/>
    <n v="183.899"/>
    <n v="164"/>
    <n v="19"/>
  </r>
  <r>
    <x v="0"/>
    <x v="1"/>
    <x v="1"/>
    <x v="5"/>
    <x v="4"/>
    <x v="17"/>
    <x v="7"/>
    <n v="182.148"/>
    <n v="164"/>
    <n v="19"/>
  </r>
  <r>
    <x v="0"/>
    <x v="1"/>
    <x v="1"/>
    <x v="5"/>
    <x v="4"/>
    <x v="17"/>
    <x v="8"/>
    <n v="178.786"/>
    <n v="164"/>
    <n v="19"/>
  </r>
  <r>
    <x v="0"/>
    <x v="1"/>
    <x v="1"/>
    <x v="5"/>
    <x v="4"/>
    <x v="17"/>
    <x v="9"/>
    <n v="176.62799999999999"/>
    <n v="164"/>
    <n v="19"/>
  </r>
  <r>
    <x v="0"/>
    <x v="1"/>
    <x v="1"/>
    <x v="5"/>
    <x v="4"/>
    <x v="17"/>
    <x v="10"/>
    <n v="175"/>
    <n v="164"/>
    <n v="19"/>
  </r>
  <r>
    <x v="0"/>
    <x v="1"/>
    <x v="1"/>
    <x v="5"/>
    <x v="4"/>
    <x v="17"/>
    <x v="11"/>
    <n v="174.07300000000001"/>
    <n v="164"/>
    <n v="19"/>
  </r>
  <r>
    <x v="0"/>
    <x v="1"/>
    <x v="1"/>
    <x v="5"/>
    <x v="4"/>
    <x v="17"/>
    <x v="12"/>
    <n v="173.77799999999999"/>
    <n v="164"/>
    <n v="19"/>
  </r>
  <r>
    <x v="0"/>
    <x v="1"/>
    <x v="1"/>
    <x v="5"/>
    <x v="4"/>
    <x v="17"/>
    <x v="13"/>
    <n v="172.44300000000001"/>
    <n v="164"/>
    <n v="19"/>
  </r>
  <r>
    <x v="0"/>
    <x v="1"/>
    <x v="1"/>
    <x v="5"/>
    <x v="4"/>
    <x v="17"/>
    <x v="14"/>
    <n v="171.37299999999999"/>
    <n v="164"/>
    <n v="19"/>
  </r>
  <r>
    <x v="0"/>
    <x v="1"/>
    <x v="1"/>
    <x v="5"/>
    <x v="4"/>
    <x v="17"/>
    <x v="15"/>
    <n v="170.488"/>
    <n v="164"/>
    <n v="19"/>
  </r>
  <r>
    <x v="0"/>
    <x v="1"/>
    <x v="1"/>
    <x v="5"/>
    <x v="4"/>
    <x v="17"/>
    <x v="16"/>
    <n v="169.25899999999999"/>
    <n v="164"/>
    <n v="19"/>
  </r>
  <r>
    <x v="0"/>
    <x v="1"/>
    <x v="1"/>
    <x v="5"/>
    <x v="4"/>
    <x v="17"/>
    <x v="17"/>
    <n v="159.798"/>
    <n v="164"/>
    <n v="19"/>
  </r>
  <r>
    <x v="0"/>
    <x v="1"/>
    <x v="1"/>
    <x v="5"/>
    <x v="4"/>
    <x v="17"/>
    <x v="18"/>
    <n v="156.976"/>
    <n v="164"/>
    <n v="19"/>
  </r>
  <r>
    <x v="0"/>
    <x v="1"/>
    <x v="1"/>
    <x v="5"/>
    <x v="4"/>
    <x v="18"/>
    <x v="0"/>
    <n v="223.292"/>
    <n v="164"/>
    <n v="19"/>
  </r>
  <r>
    <x v="0"/>
    <x v="1"/>
    <x v="1"/>
    <x v="5"/>
    <x v="4"/>
    <x v="18"/>
    <x v="1"/>
    <n v="213.99"/>
    <n v="164"/>
    <n v="19"/>
  </r>
  <r>
    <x v="0"/>
    <x v="1"/>
    <x v="1"/>
    <x v="5"/>
    <x v="4"/>
    <x v="18"/>
    <x v="2"/>
    <n v="210.584"/>
    <n v="164"/>
    <n v="19"/>
  </r>
  <r>
    <x v="0"/>
    <x v="1"/>
    <x v="1"/>
    <x v="5"/>
    <x v="4"/>
    <x v="18"/>
    <x v="3"/>
    <n v="206.483"/>
    <n v="164"/>
    <n v="19"/>
  </r>
  <r>
    <x v="0"/>
    <x v="1"/>
    <x v="1"/>
    <x v="5"/>
    <x v="4"/>
    <x v="18"/>
    <x v="4"/>
    <n v="203.124"/>
    <n v="164"/>
    <n v="19"/>
  </r>
  <r>
    <x v="0"/>
    <x v="1"/>
    <x v="1"/>
    <x v="5"/>
    <x v="4"/>
    <x v="18"/>
    <x v="5"/>
    <n v="201.99299999999999"/>
    <n v="164"/>
    <n v="19"/>
  </r>
  <r>
    <x v="0"/>
    <x v="1"/>
    <x v="1"/>
    <x v="5"/>
    <x v="4"/>
    <x v="18"/>
    <x v="6"/>
    <n v="200.60400000000001"/>
    <n v="164"/>
    <n v="19"/>
  </r>
  <r>
    <x v="0"/>
    <x v="1"/>
    <x v="1"/>
    <x v="5"/>
    <x v="4"/>
    <x v="18"/>
    <x v="7"/>
    <n v="199.43"/>
    <n v="164"/>
    <n v="19"/>
  </r>
  <r>
    <x v="0"/>
    <x v="1"/>
    <x v="1"/>
    <x v="5"/>
    <x v="4"/>
    <x v="18"/>
    <x v="8"/>
    <n v="199.15899999999999"/>
    <n v="164"/>
    <n v="19"/>
  </r>
  <r>
    <x v="0"/>
    <x v="1"/>
    <x v="1"/>
    <x v="5"/>
    <x v="4"/>
    <x v="18"/>
    <x v="9"/>
    <n v="198.11199999999999"/>
    <n v="164"/>
    <n v="19"/>
  </r>
  <r>
    <x v="0"/>
    <x v="1"/>
    <x v="1"/>
    <x v="5"/>
    <x v="4"/>
    <x v="18"/>
    <x v="10"/>
    <n v="195.16"/>
    <n v="164"/>
    <n v="19"/>
  </r>
  <r>
    <x v="0"/>
    <x v="1"/>
    <x v="1"/>
    <x v="5"/>
    <x v="4"/>
    <x v="18"/>
    <x v="11"/>
    <n v="194.54300000000001"/>
    <n v="164"/>
    <n v="19"/>
  </r>
  <r>
    <x v="0"/>
    <x v="1"/>
    <x v="1"/>
    <x v="5"/>
    <x v="4"/>
    <x v="18"/>
    <x v="12"/>
    <n v="191.48500000000001"/>
    <n v="164"/>
    <n v="19"/>
  </r>
  <r>
    <x v="0"/>
    <x v="1"/>
    <x v="1"/>
    <x v="5"/>
    <x v="4"/>
    <x v="18"/>
    <x v="13"/>
    <n v="187.845"/>
    <n v="164"/>
    <n v="19"/>
  </r>
  <r>
    <x v="0"/>
    <x v="1"/>
    <x v="1"/>
    <x v="5"/>
    <x v="4"/>
    <x v="18"/>
    <x v="14"/>
    <n v="186.03899999999999"/>
    <n v="164"/>
    <n v="19"/>
  </r>
  <r>
    <x v="0"/>
    <x v="1"/>
    <x v="1"/>
    <x v="5"/>
    <x v="4"/>
    <x v="18"/>
    <x v="15"/>
    <n v="184.43"/>
    <n v="164"/>
    <n v="19"/>
  </r>
  <r>
    <x v="0"/>
    <x v="1"/>
    <x v="1"/>
    <x v="5"/>
    <x v="4"/>
    <x v="18"/>
    <x v="16"/>
    <n v="180.09"/>
    <n v="164"/>
    <n v="19"/>
  </r>
  <r>
    <x v="0"/>
    <x v="1"/>
    <x v="1"/>
    <x v="5"/>
    <x v="4"/>
    <x v="18"/>
    <x v="17"/>
    <n v="164.34899999999999"/>
    <n v="164"/>
    <n v="19"/>
  </r>
  <r>
    <x v="0"/>
    <x v="1"/>
    <x v="1"/>
    <x v="5"/>
    <x v="4"/>
    <x v="18"/>
    <x v="18"/>
    <n v="161.279"/>
    <n v="164"/>
    <n v="19"/>
  </r>
  <r>
    <x v="0"/>
    <x v="1"/>
    <x v="1"/>
    <x v="5"/>
    <x v="4"/>
    <x v="19"/>
    <x v="0"/>
    <n v="213.79900000000001"/>
    <n v="164"/>
    <n v="19"/>
  </r>
  <r>
    <x v="0"/>
    <x v="1"/>
    <x v="1"/>
    <x v="5"/>
    <x v="4"/>
    <x v="19"/>
    <x v="1"/>
    <n v="203.93700000000001"/>
    <n v="164"/>
    <n v="19"/>
  </r>
  <r>
    <x v="0"/>
    <x v="1"/>
    <x v="1"/>
    <x v="5"/>
    <x v="4"/>
    <x v="19"/>
    <x v="2"/>
    <n v="200.48699999999999"/>
    <n v="164"/>
    <n v="19"/>
  </r>
  <r>
    <x v="0"/>
    <x v="1"/>
    <x v="1"/>
    <x v="5"/>
    <x v="4"/>
    <x v="19"/>
    <x v="3"/>
    <n v="198.33099999999999"/>
    <n v="164"/>
    <n v="19"/>
  </r>
  <r>
    <x v="0"/>
    <x v="1"/>
    <x v="1"/>
    <x v="5"/>
    <x v="4"/>
    <x v="19"/>
    <x v="4"/>
    <n v="194.74"/>
    <n v="164"/>
    <n v="19"/>
  </r>
  <r>
    <x v="0"/>
    <x v="1"/>
    <x v="1"/>
    <x v="5"/>
    <x v="4"/>
    <x v="19"/>
    <x v="5"/>
    <n v="190.934"/>
    <n v="164"/>
    <n v="19"/>
  </r>
  <r>
    <x v="0"/>
    <x v="1"/>
    <x v="1"/>
    <x v="5"/>
    <x v="4"/>
    <x v="19"/>
    <x v="6"/>
    <n v="187.91499999999999"/>
    <n v="164"/>
    <n v="19"/>
  </r>
  <r>
    <x v="0"/>
    <x v="1"/>
    <x v="1"/>
    <x v="5"/>
    <x v="4"/>
    <x v="19"/>
    <x v="7"/>
    <n v="186.12200000000001"/>
    <n v="164"/>
    <n v="19"/>
  </r>
  <r>
    <x v="0"/>
    <x v="1"/>
    <x v="1"/>
    <x v="5"/>
    <x v="4"/>
    <x v="19"/>
    <x v="8"/>
    <n v="182.148"/>
    <n v="164"/>
    <n v="19"/>
  </r>
  <r>
    <x v="0"/>
    <x v="1"/>
    <x v="1"/>
    <x v="5"/>
    <x v="4"/>
    <x v="19"/>
    <x v="9"/>
    <n v="179.99799999999999"/>
    <n v="164"/>
    <n v="19"/>
  </r>
  <r>
    <x v="0"/>
    <x v="1"/>
    <x v="1"/>
    <x v="5"/>
    <x v="4"/>
    <x v="19"/>
    <x v="10"/>
    <n v="174.97800000000001"/>
    <n v="164"/>
    <n v="19"/>
  </r>
  <r>
    <x v="0"/>
    <x v="1"/>
    <x v="1"/>
    <x v="5"/>
    <x v="4"/>
    <x v="19"/>
    <x v="11"/>
    <n v="172.989"/>
    <n v="164"/>
    <n v="19"/>
  </r>
  <r>
    <x v="0"/>
    <x v="1"/>
    <x v="1"/>
    <x v="5"/>
    <x v="4"/>
    <x v="19"/>
    <x v="12"/>
    <n v="171.38200000000001"/>
    <n v="164"/>
    <n v="19"/>
  </r>
  <r>
    <x v="0"/>
    <x v="1"/>
    <x v="1"/>
    <x v="5"/>
    <x v="4"/>
    <x v="19"/>
    <x v="13"/>
    <n v="168.685"/>
    <n v="164"/>
    <n v="19"/>
  </r>
  <r>
    <x v="0"/>
    <x v="1"/>
    <x v="1"/>
    <x v="5"/>
    <x v="4"/>
    <x v="19"/>
    <x v="14"/>
    <n v="163.39500000000001"/>
    <n v="164"/>
    <n v="19"/>
  </r>
  <r>
    <x v="0"/>
    <x v="1"/>
    <x v="1"/>
    <x v="5"/>
    <x v="4"/>
    <x v="19"/>
    <x v="15"/>
    <n v="160.286"/>
    <n v="164"/>
    <n v="19"/>
  </r>
  <r>
    <x v="0"/>
    <x v="1"/>
    <x v="1"/>
    <x v="5"/>
    <x v="4"/>
    <x v="19"/>
    <x v="16"/>
    <n v="158.82400000000001"/>
    <n v="164"/>
    <n v="19"/>
  </r>
  <r>
    <x v="0"/>
    <x v="1"/>
    <x v="1"/>
    <x v="5"/>
    <x v="4"/>
    <x v="19"/>
    <x v="17"/>
    <n v="154.27199999999999"/>
    <n v="164"/>
    <n v="19"/>
  </r>
  <r>
    <x v="0"/>
    <x v="1"/>
    <x v="1"/>
    <x v="5"/>
    <x v="4"/>
    <x v="19"/>
    <x v="18"/>
    <n v="151.16999999999999"/>
    <n v="164"/>
    <n v="19"/>
  </r>
  <r>
    <x v="1"/>
    <x v="1"/>
    <x v="1"/>
    <x v="5"/>
    <x v="0"/>
    <x v="0"/>
    <x v="19"/>
    <n v="54.405999999999999"/>
    <n v="227"/>
    <n v="19"/>
  </r>
  <r>
    <x v="1"/>
    <x v="1"/>
    <x v="1"/>
    <x v="5"/>
    <x v="0"/>
    <x v="1"/>
    <x v="19"/>
    <n v="82.557000000000002"/>
    <n v="227"/>
    <n v="19"/>
  </r>
  <r>
    <x v="1"/>
    <x v="1"/>
    <x v="1"/>
    <x v="5"/>
    <x v="0"/>
    <x v="2"/>
    <x v="19"/>
    <n v="88.48"/>
    <n v="227"/>
    <n v="19"/>
  </r>
  <r>
    <x v="1"/>
    <x v="1"/>
    <x v="1"/>
    <x v="5"/>
    <x v="0"/>
    <x v="3"/>
    <x v="19"/>
    <n v="88.48"/>
    <n v="227"/>
    <n v="19"/>
  </r>
  <r>
    <x v="1"/>
    <x v="1"/>
    <x v="1"/>
    <x v="5"/>
    <x v="1"/>
    <x v="4"/>
    <x v="19"/>
    <n v="86.68"/>
    <n v="177"/>
    <n v="19"/>
  </r>
  <r>
    <x v="1"/>
    <x v="1"/>
    <x v="1"/>
    <x v="5"/>
    <x v="1"/>
    <x v="5"/>
    <x v="19"/>
    <n v="93.909000000000006"/>
    <n v="177"/>
    <n v="19"/>
  </r>
  <r>
    <x v="1"/>
    <x v="1"/>
    <x v="1"/>
    <x v="5"/>
    <x v="1"/>
    <x v="6"/>
    <x v="19"/>
    <n v="94.271000000000001"/>
    <n v="177"/>
    <n v="19"/>
  </r>
  <r>
    <x v="1"/>
    <x v="1"/>
    <x v="1"/>
    <x v="5"/>
    <x v="1"/>
    <x v="7"/>
    <x v="19"/>
    <n v="94.271000000000001"/>
    <n v="177"/>
    <n v="19"/>
  </r>
  <r>
    <x v="1"/>
    <x v="1"/>
    <x v="1"/>
    <x v="5"/>
    <x v="2"/>
    <x v="8"/>
    <x v="19"/>
    <n v="106.078"/>
    <n v="87"/>
    <n v="19"/>
  </r>
  <r>
    <x v="1"/>
    <x v="1"/>
    <x v="1"/>
    <x v="5"/>
    <x v="2"/>
    <x v="9"/>
    <x v="19"/>
    <n v="104.958"/>
    <n v="87"/>
    <n v="19"/>
  </r>
  <r>
    <x v="1"/>
    <x v="1"/>
    <x v="1"/>
    <x v="5"/>
    <x v="2"/>
    <x v="10"/>
    <x v="19"/>
    <n v="111.39700000000001"/>
    <n v="87"/>
    <n v="19"/>
  </r>
  <r>
    <x v="1"/>
    <x v="1"/>
    <x v="1"/>
    <x v="5"/>
    <x v="2"/>
    <x v="11"/>
    <x v="19"/>
    <n v="111.39700000000001"/>
    <n v="87"/>
    <n v="19"/>
  </r>
  <r>
    <x v="1"/>
    <x v="1"/>
    <x v="1"/>
    <x v="5"/>
    <x v="3"/>
    <x v="12"/>
    <x v="19"/>
    <n v="146.07599999999999"/>
    <n v="69"/>
    <n v="19"/>
  </r>
  <r>
    <x v="1"/>
    <x v="1"/>
    <x v="1"/>
    <x v="5"/>
    <x v="3"/>
    <x v="13"/>
    <x v="19"/>
    <n v="162.952"/>
    <n v="69"/>
    <n v="19"/>
  </r>
  <r>
    <x v="1"/>
    <x v="1"/>
    <x v="1"/>
    <x v="5"/>
    <x v="3"/>
    <x v="14"/>
    <x v="19"/>
    <n v="181.55"/>
    <n v="69"/>
    <n v="19"/>
  </r>
  <r>
    <x v="1"/>
    <x v="1"/>
    <x v="1"/>
    <x v="5"/>
    <x v="3"/>
    <x v="15"/>
    <x v="19"/>
    <n v="181.55"/>
    <n v="69"/>
    <n v="19"/>
  </r>
  <r>
    <x v="1"/>
    <x v="1"/>
    <x v="1"/>
    <x v="5"/>
    <x v="4"/>
    <x v="16"/>
    <x v="19"/>
    <n v="182.5"/>
    <n v="15"/>
    <n v="19"/>
  </r>
  <r>
    <x v="1"/>
    <x v="1"/>
    <x v="1"/>
    <x v="5"/>
    <x v="4"/>
    <x v="17"/>
    <x v="19"/>
    <n v="213"/>
    <n v="15"/>
    <n v="19"/>
  </r>
  <r>
    <x v="1"/>
    <x v="1"/>
    <x v="1"/>
    <x v="5"/>
    <x v="4"/>
    <x v="18"/>
    <x v="19"/>
    <n v="229"/>
    <n v="15"/>
    <n v="19"/>
  </r>
  <r>
    <x v="1"/>
    <x v="1"/>
    <x v="1"/>
    <x v="5"/>
    <x v="4"/>
    <x v="19"/>
    <x v="19"/>
    <n v="229"/>
    <n v="15"/>
    <n v="19"/>
  </r>
  <r>
    <x v="1"/>
    <x v="1"/>
    <x v="1"/>
    <x v="5"/>
    <x v="0"/>
    <x v="0"/>
    <x v="9"/>
    <n v="43.491"/>
    <n v="227"/>
    <n v="19"/>
  </r>
  <r>
    <x v="1"/>
    <x v="1"/>
    <x v="1"/>
    <x v="5"/>
    <x v="0"/>
    <x v="1"/>
    <x v="9"/>
    <n v="60.698"/>
    <n v="227"/>
    <n v="19"/>
  </r>
  <r>
    <x v="1"/>
    <x v="1"/>
    <x v="1"/>
    <x v="5"/>
    <x v="0"/>
    <x v="2"/>
    <x v="9"/>
    <n v="76.412000000000006"/>
    <n v="227"/>
    <n v="19"/>
  </r>
  <r>
    <x v="1"/>
    <x v="1"/>
    <x v="1"/>
    <x v="5"/>
    <x v="0"/>
    <x v="3"/>
    <x v="9"/>
    <n v="57.959000000000003"/>
    <n v="227"/>
    <n v="19"/>
  </r>
  <r>
    <x v="1"/>
    <x v="1"/>
    <x v="1"/>
    <x v="5"/>
    <x v="1"/>
    <x v="4"/>
    <x v="9"/>
    <n v="68.191999999999993"/>
    <n v="177"/>
    <n v="19"/>
  </r>
  <r>
    <x v="1"/>
    <x v="1"/>
    <x v="1"/>
    <x v="5"/>
    <x v="1"/>
    <x v="5"/>
    <x v="9"/>
    <n v="76.510999999999996"/>
    <n v="177"/>
    <n v="19"/>
  </r>
  <r>
    <x v="1"/>
    <x v="1"/>
    <x v="1"/>
    <x v="5"/>
    <x v="1"/>
    <x v="6"/>
    <x v="9"/>
    <n v="76.450999999999993"/>
    <n v="177"/>
    <n v="19"/>
  </r>
  <r>
    <x v="1"/>
    <x v="1"/>
    <x v="1"/>
    <x v="5"/>
    <x v="1"/>
    <x v="7"/>
    <x v="9"/>
    <n v="74.287000000000006"/>
    <n v="177"/>
    <n v="19"/>
  </r>
  <r>
    <x v="1"/>
    <x v="1"/>
    <x v="1"/>
    <x v="5"/>
    <x v="2"/>
    <x v="8"/>
    <x v="9"/>
    <n v="85.335999999999999"/>
    <n v="87"/>
    <n v="19"/>
  </r>
  <r>
    <x v="1"/>
    <x v="1"/>
    <x v="1"/>
    <x v="5"/>
    <x v="2"/>
    <x v="9"/>
    <x v="9"/>
    <n v="93.820999999999998"/>
    <n v="87"/>
    <n v="19"/>
  </r>
  <r>
    <x v="1"/>
    <x v="1"/>
    <x v="1"/>
    <x v="5"/>
    <x v="2"/>
    <x v="10"/>
    <x v="9"/>
    <n v="91.316000000000003"/>
    <n v="87"/>
    <n v="19"/>
  </r>
  <r>
    <x v="1"/>
    <x v="1"/>
    <x v="1"/>
    <x v="5"/>
    <x v="2"/>
    <x v="11"/>
    <x v="9"/>
    <n v="88.322999999999993"/>
    <n v="87"/>
    <n v="19"/>
  </r>
  <r>
    <x v="1"/>
    <x v="1"/>
    <x v="1"/>
    <x v="5"/>
    <x v="3"/>
    <x v="12"/>
    <x v="9"/>
    <n v="114.938"/>
    <n v="69"/>
    <n v="19"/>
  </r>
  <r>
    <x v="1"/>
    <x v="1"/>
    <x v="1"/>
    <x v="5"/>
    <x v="3"/>
    <x v="13"/>
    <x v="9"/>
    <n v="133.04900000000001"/>
    <n v="69"/>
    <n v="19"/>
  </r>
  <r>
    <x v="1"/>
    <x v="1"/>
    <x v="1"/>
    <x v="5"/>
    <x v="3"/>
    <x v="14"/>
    <x v="9"/>
    <n v="141.81299999999999"/>
    <n v="69"/>
    <n v="19"/>
  </r>
  <r>
    <x v="1"/>
    <x v="1"/>
    <x v="1"/>
    <x v="5"/>
    <x v="3"/>
    <x v="15"/>
    <x v="9"/>
    <n v="129.22300000000001"/>
    <n v="69"/>
    <n v="19"/>
  </r>
  <r>
    <x v="1"/>
    <x v="1"/>
    <x v="1"/>
    <x v="5"/>
    <x v="4"/>
    <x v="16"/>
    <x v="9"/>
    <n v="177.69200000000001"/>
    <n v="15"/>
    <n v="19"/>
  </r>
  <r>
    <x v="1"/>
    <x v="1"/>
    <x v="1"/>
    <x v="5"/>
    <x v="4"/>
    <x v="17"/>
    <x v="9"/>
    <n v="208"/>
    <n v="15"/>
    <n v="19"/>
  </r>
  <r>
    <x v="1"/>
    <x v="1"/>
    <x v="1"/>
    <x v="5"/>
    <x v="4"/>
    <x v="18"/>
    <x v="9"/>
    <n v="224.5"/>
    <n v="15"/>
    <n v="19"/>
  </r>
  <r>
    <x v="1"/>
    <x v="1"/>
    <x v="1"/>
    <x v="5"/>
    <x v="4"/>
    <x v="19"/>
    <x v="9"/>
    <n v="211"/>
    <n v="15"/>
    <n v="19"/>
  </r>
  <r>
    <x v="1"/>
    <x v="1"/>
    <x v="1"/>
    <x v="5"/>
    <x v="0"/>
    <x v="0"/>
    <x v="20"/>
    <n v="31.33"/>
    <n v="227"/>
    <n v="19"/>
  </r>
  <r>
    <x v="1"/>
    <x v="1"/>
    <x v="1"/>
    <x v="5"/>
    <x v="0"/>
    <x v="1"/>
    <x v="20"/>
    <n v="35.198"/>
    <n v="227"/>
    <n v="19"/>
  </r>
  <r>
    <x v="1"/>
    <x v="1"/>
    <x v="1"/>
    <x v="5"/>
    <x v="0"/>
    <x v="2"/>
    <x v="20"/>
    <n v="53.265999999999998"/>
    <n v="227"/>
    <n v="19"/>
  </r>
  <r>
    <x v="1"/>
    <x v="1"/>
    <x v="1"/>
    <x v="5"/>
    <x v="0"/>
    <x v="3"/>
    <x v="20"/>
    <n v="31.33"/>
    <n v="227"/>
    <n v="19"/>
  </r>
  <r>
    <x v="1"/>
    <x v="1"/>
    <x v="1"/>
    <x v="5"/>
    <x v="1"/>
    <x v="4"/>
    <x v="20"/>
    <n v="49.97"/>
    <n v="177"/>
    <n v="19"/>
  </r>
  <r>
    <x v="1"/>
    <x v="1"/>
    <x v="1"/>
    <x v="5"/>
    <x v="1"/>
    <x v="5"/>
    <x v="20"/>
    <n v="58.517000000000003"/>
    <n v="177"/>
    <n v="19"/>
  </r>
  <r>
    <x v="1"/>
    <x v="1"/>
    <x v="1"/>
    <x v="5"/>
    <x v="1"/>
    <x v="6"/>
    <x v="20"/>
    <n v="62.509"/>
    <n v="177"/>
    <n v="19"/>
  </r>
  <r>
    <x v="1"/>
    <x v="1"/>
    <x v="1"/>
    <x v="5"/>
    <x v="1"/>
    <x v="7"/>
    <x v="20"/>
    <n v="49.97"/>
    <n v="177"/>
    <n v="19"/>
  </r>
  <r>
    <x v="1"/>
    <x v="1"/>
    <x v="1"/>
    <x v="5"/>
    <x v="2"/>
    <x v="8"/>
    <x v="20"/>
    <n v="69.227000000000004"/>
    <n v="87"/>
    <n v="19"/>
  </r>
  <r>
    <x v="1"/>
    <x v="1"/>
    <x v="1"/>
    <x v="5"/>
    <x v="2"/>
    <x v="9"/>
    <x v="20"/>
    <n v="67.11"/>
    <n v="87"/>
    <n v="19"/>
  </r>
  <r>
    <x v="1"/>
    <x v="1"/>
    <x v="1"/>
    <x v="5"/>
    <x v="2"/>
    <x v="10"/>
    <x v="20"/>
    <n v="77.016000000000005"/>
    <n v="87"/>
    <n v="19"/>
  </r>
  <r>
    <x v="1"/>
    <x v="1"/>
    <x v="1"/>
    <x v="5"/>
    <x v="2"/>
    <x v="11"/>
    <x v="20"/>
    <n v="67.11"/>
    <n v="87"/>
    <n v="19"/>
  </r>
  <r>
    <x v="1"/>
    <x v="1"/>
    <x v="1"/>
    <x v="5"/>
    <x v="3"/>
    <x v="12"/>
    <x v="20"/>
    <n v="84.658000000000001"/>
    <n v="69"/>
    <n v="19"/>
  </r>
  <r>
    <x v="1"/>
    <x v="1"/>
    <x v="1"/>
    <x v="5"/>
    <x v="3"/>
    <x v="13"/>
    <x v="20"/>
    <n v="108.07899999999999"/>
    <n v="69"/>
    <n v="19"/>
  </r>
  <r>
    <x v="1"/>
    <x v="1"/>
    <x v="1"/>
    <x v="5"/>
    <x v="3"/>
    <x v="14"/>
    <x v="20"/>
    <n v="121.095"/>
    <n v="69"/>
    <n v="19"/>
  </r>
  <r>
    <x v="1"/>
    <x v="1"/>
    <x v="1"/>
    <x v="5"/>
    <x v="3"/>
    <x v="15"/>
    <x v="20"/>
    <n v="84.658000000000001"/>
    <n v="69"/>
    <n v="19"/>
  </r>
  <r>
    <x v="1"/>
    <x v="1"/>
    <x v="1"/>
    <x v="5"/>
    <x v="4"/>
    <x v="16"/>
    <x v="20"/>
    <n v="172"/>
    <n v="15"/>
    <n v="19"/>
  </r>
  <r>
    <x v="1"/>
    <x v="1"/>
    <x v="1"/>
    <x v="5"/>
    <x v="4"/>
    <x v="17"/>
    <x v="20"/>
    <n v="200.68100000000001"/>
    <n v="15"/>
    <n v="19"/>
  </r>
  <r>
    <x v="1"/>
    <x v="1"/>
    <x v="1"/>
    <x v="5"/>
    <x v="4"/>
    <x v="18"/>
    <x v="20"/>
    <n v="223"/>
    <n v="15"/>
    <n v="19"/>
  </r>
  <r>
    <x v="1"/>
    <x v="1"/>
    <x v="1"/>
    <x v="5"/>
    <x v="4"/>
    <x v="19"/>
    <x v="20"/>
    <n v="172"/>
    <n v="15"/>
    <n v="19"/>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9">
  <r>
    <x v="0"/>
  </r>
  <r>
    <x v="1"/>
  </r>
  <r>
    <x v="2"/>
  </r>
  <r>
    <x v="3"/>
  </r>
  <r>
    <x v="4"/>
  </r>
  <r>
    <x v="5"/>
  </r>
  <r>
    <x v="6"/>
  </r>
  <r>
    <x v="7"/>
  </r>
  <r>
    <x v="8"/>
  </r>
  <r>
    <x v="9"/>
  </r>
  <r>
    <x v="10"/>
  </r>
  <r>
    <x v="11"/>
  </r>
  <r>
    <x v="12"/>
  </r>
  <r>
    <x v="13"/>
  </r>
  <r>
    <x v="14"/>
  </r>
  <r>
    <x v="15"/>
  </r>
  <r>
    <x v="16"/>
  </r>
  <r>
    <x v="17"/>
  </r>
  <r>
    <x v="1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700-000005000000}" name="pv_Client_Incu"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outline="1" outlineData="1" multipleFieldFilters="0">
  <location ref="B172:V174" firstHeaderRow="1" firstDataRow="2" firstDataCol="1" rowPageCount="4" colPageCount="1"/>
  <pivotFields count="10">
    <pivotField axis="axisPage" showAll="0">
      <items count="3">
        <item x="0"/>
        <item x="1"/>
        <item t="default"/>
      </items>
      <extLst>
        <ext xmlns:x14="http://schemas.microsoft.com/office/spreadsheetml/2009/9/main" uri="{2946ED86-A175-432a-8AC1-64E0C546D7DE}">
          <x14:pivotField fillDownLabels="1"/>
        </ext>
      </extLst>
    </pivotField>
    <pivotField axis="axisPage" showAll="0">
      <items count="3">
        <item x="1"/>
        <item x="0"/>
        <item t="default"/>
      </items>
      <extLst>
        <ext xmlns:x14="http://schemas.microsoft.com/office/spreadsheetml/2009/9/main" uri="{2946ED86-A175-432a-8AC1-64E0C546D7DE}">
          <x14:pivotField fillDownLabels="1"/>
        </ext>
      </extLst>
    </pivotField>
    <pivotField axis="axisPage" multipleItemSelectionAllowed="1" showAll="0">
      <items count="5">
        <item h="1" m="1" x="2"/>
        <item h="1" m="1" x="3"/>
        <item x="0"/>
        <item h="1" x="1"/>
        <item t="default"/>
      </items>
      <extLst>
        <ext xmlns:x14="http://schemas.microsoft.com/office/spreadsheetml/2009/9/main" uri="{2946ED86-A175-432a-8AC1-64E0C546D7DE}">
          <x14:pivotField fillDownLabels="1"/>
        </ext>
      </extLst>
    </pivotField>
    <pivotField showAll="0">
      <items count="8">
        <item x="0"/>
        <item h="1" m="1" x="6"/>
        <item h="1" x="1"/>
        <item h="1" x="2"/>
        <item h="1" x="3"/>
        <item h="1" x="4"/>
        <item h="1" x="5"/>
        <item t="default"/>
      </items>
      <extLst>
        <ext xmlns:x14="http://schemas.microsoft.com/office/spreadsheetml/2009/9/main" uri="{2946ED86-A175-432a-8AC1-64E0C546D7DE}">
          <x14:pivotField fillDownLabels="1"/>
        </ext>
      </extLst>
    </pivotField>
    <pivotField axis="axisPage" showAll="0">
      <items count="9">
        <item m="1" x="5"/>
        <item m="1" x="7"/>
        <item m="1" x="6"/>
        <item x="3"/>
        <item x="4"/>
        <item x="0"/>
        <item x="1"/>
        <item x="2"/>
        <item t="default"/>
      </items>
      <extLst>
        <ext xmlns:x14="http://schemas.microsoft.com/office/spreadsheetml/2009/9/main" uri="{2946ED86-A175-432a-8AC1-64E0C546D7DE}">
          <x14:pivotField fillDownLabels="1"/>
        </ext>
      </extLst>
    </pivotField>
    <pivotField axis="axisCol" showAll="0">
      <items count="21">
        <item x="0"/>
        <item x="1"/>
        <item x="2"/>
        <item x="3"/>
        <item x="4"/>
        <item x="5"/>
        <item x="6"/>
        <item x="7"/>
        <item x="8"/>
        <item x="9"/>
        <item x="10"/>
        <item x="11"/>
        <item x="12"/>
        <item x="13"/>
        <item x="14"/>
        <item x="15"/>
        <item x="16"/>
        <item x="17"/>
        <item x="18"/>
        <item x="19"/>
        <item t="default"/>
      </items>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dataField="1"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s>
  <rowItems count="1">
    <i/>
  </rowItems>
  <colFields count="1">
    <field x="5"/>
  </colFields>
  <colItems count="20">
    <i>
      <x/>
    </i>
    <i>
      <x v="1"/>
    </i>
    <i>
      <x v="2"/>
    </i>
    <i>
      <x v="3"/>
    </i>
    <i>
      <x v="4"/>
    </i>
    <i>
      <x v="5"/>
    </i>
    <i>
      <x v="6"/>
    </i>
    <i>
      <x v="7"/>
    </i>
    <i>
      <x v="8"/>
    </i>
    <i>
      <x v="9"/>
    </i>
    <i>
      <x v="10"/>
    </i>
    <i>
      <x v="11"/>
    </i>
    <i>
      <x v="12"/>
    </i>
    <i>
      <x v="13"/>
    </i>
    <i>
      <x v="14"/>
    </i>
    <i>
      <x v="15"/>
    </i>
    <i>
      <x v="16"/>
    </i>
    <i>
      <x v="17"/>
    </i>
    <i>
      <x v="18"/>
    </i>
    <i>
      <x v="19"/>
    </i>
  </colItems>
  <pageFields count="4">
    <pageField fld="0" item="1" hier="-1"/>
    <pageField fld="1" item="0" hier="-1"/>
    <pageField fld="2" hier="-1"/>
    <pageField fld="4" hier="-1"/>
  </pageFields>
  <dataFields count="1">
    <dataField name="Mittelwert von incum_number" fld="8" subtotal="average" baseField="5"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9064482-01F5-4C94-926E-D09ED4EEAD6B}" name="pv1_remuneration_selected"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compact="0" compactData="0" multipleFieldFilters="0">
  <location ref="V90:V91" firstHeaderRow="1" firstDataRow="1" firstDataCol="1"/>
  <pivotFields count="10">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7">
        <item x="0"/>
        <item h="1" m="1" x="6"/>
        <item h="1" x="1"/>
        <item h="1" x="2"/>
        <item h="1" x="3"/>
        <item h="1" x="4"/>
        <item h="1" x="5"/>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items count="20">
        <item x="0"/>
        <item x="1"/>
        <item x="2"/>
        <item x="3"/>
        <item x="4"/>
        <item x="5"/>
        <item x="6"/>
        <item x="7"/>
        <item x="8"/>
        <item x="9"/>
        <item x="10"/>
        <item x="11"/>
        <item x="12"/>
        <item x="13"/>
        <item x="14"/>
        <item x="15"/>
        <item x="16"/>
        <item x="17"/>
        <item x="18"/>
        <item x="19"/>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s>
  <rowFields count="1">
    <field x="3"/>
  </rowFields>
  <rowItems count="1">
    <i>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700-000002000000}" name="pv_career_fixed"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compact="0" compactData="0" multipleFieldFilters="0">
  <location ref="B62:C82" firstHeaderRow="1" firstDataRow="1" firstDataCol="2"/>
  <pivotFields count="10">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8">
        <item m="1" x="5"/>
        <item m="1" x="7"/>
        <item m="1" x="6"/>
        <item x="3"/>
        <item x="4"/>
        <item x="0"/>
        <item x="1"/>
        <item x="2"/>
      </items>
      <extLst>
        <ext xmlns:x14="http://schemas.microsoft.com/office/spreadsheetml/2009/9/main" uri="{2946ED86-A175-432a-8AC1-64E0C546D7DE}">
          <x14:pivotField fillDownLabels="1"/>
        </ext>
      </extLst>
    </pivotField>
    <pivotField axis="axisRow" compact="0" outline="0" showAll="0" sortType="ascending" defaultSubtotal="0">
      <items count="20">
        <item x="0"/>
        <item x="1"/>
        <item x="2"/>
        <item x="3"/>
        <item x="4"/>
        <item x="5"/>
        <item x="6"/>
        <item x="7"/>
        <item x="8"/>
        <item x="9"/>
        <item x="10"/>
        <item x="11"/>
        <item x="12"/>
        <item x="13"/>
        <item x="14"/>
        <item x="15"/>
        <item x="16"/>
        <item x="17"/>
        <item x="18"/>
        <item x="19"/>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s>
  <rowFields count="2">
    <field x="5"/>
    <field x="4"/>
  </rowFields>
  <rowItems count="20">
    <i>
      <x/>
      <x v="5"/>
    </i>
    <i>
      <x v="1"/>
      <x v="5"/>
    </i>
    <i>
      <x v="2"/>
      <x v="5"/>
    </i>
    <i>
      <x v="3"/>
      <x v="5"/>
    </i>
    <i>
      <x v="4"/>
      <x v="6"/>
    </i>
    <i>
      <x v="5"/>
      <x v="6"/>
    </i>
    <i>
      <x v="6"/>
      <x v="6"/>
    </i>
    <i>
      <x v="7"/>
      <x v="6"/>
    </i>
    <i>
      <x v="8"/>
      <x v="7"/>
    </i>
    <i>
      <x v="9"/>
      <x v="7"/>
    </i>
    <i>
      <x v="10"/>
      <x v="7"/>
    </i>
    <i>
      <x v="11"/>
      <x v="7"/>
    </i>
    <i>
      <x v="12"/>
      <x v="3"/>
    </i>
    <i>
      <x v="13"/>
      <x v="3"/>
    </i>
    <i>
      <x v="14"/>
      <x v="3"/>
    </i>
    <i>
      <x v="15"/>
      <x v="3"/>
    </i>
    <i>
      <x v="16"/>
      <x v="4"/>
    </i>
    <i>
      <x v="17"/>
      <x v="4"/>
    </i>
    <i>
      <x v="18"/>
      <x v="4"/>
    </i>
    <i>
      <x v="19"/>
      <x v="4"/>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700-00000A000000}" name="pv_Market_median_current"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outline="1" outlineData="1" multipleFieldFilters="0">
  <location ref="AE246:AY266" firstHeaderRow="1" firstDataRow="2" firstDataCol="1" rowPageCount="4" colPageCount="1"/>
  <pivotFields count="10">
    <pivotField axis="axisPage" showAll="0">
      <items count="3">
        <item x="0"/>
        <item x="1"/>
        <item t="default"/>
      </items>
      <extLst>
        <ext xmlns:x14="http://schemas.microsoft.com/office/spreadsheetml/2009/9/main" uri="{2946ED86-A175-432a-8AC1-64E0C546D7DE}">
          <x14:pivotField fillDownLabels="1"/>
        </ext>
      </extLst>
    </pivotField>
    <pivotField axis="axisPage" showAll="0">
      <items count="3">
        <item x="1"/>
        <item x="0"/>
        <item t="default"/>
      </items>
      <extLst>
        <ext xmlns:x14="http://schemas.microsoft.com/office/spreadsheetml/2009/9/main" uri="{2946ED86-A175-432a-8AC1-64E0C546D7DE}">
          <x14:pivotField fillDownLabels="1"/>
        </ext>
      </extLst>
    </pivotField>
    <pivotField axis="axisPage" showAll="0">
      <items count="5">
        <item m="1" x="2"/>
        <item m="1" x="3"/>
        <item x="0"/>
        <item x="1"/>
        <item t="default"/>
      </items>
      <extLst>
        <ext xmlns:x14="http://schemas.microsoft.com/office/spreadsheetml/2009/9/main" uri="{2946ED86-A175-432a-8AC1-64E0C546D7DE}">
          <x14:pivotField fillDownLabels="1"/>
        </ext>
      </extLst>
    </pivotField>
    <pivotField axis="axisPage" multipleItemSelectionAllowed="1" showAll="0">
      <items count="8">
        <item x="0"/>
        <item h="1" x="1"/>
        <item h="1" x="2"/>
        <item h="1" x="3"/>
        <item h="1" x="4"/>
        <item h="1" x="5"/>
        <item h="1" m="1" x="6"/>
        <item t="default"/>
      </items>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axis="axisCol" showAll="0">
      <items count="21">
        <item x="0"/>
        <item x="1"/>
        <item x="2"/>
        <item x="3"/>
        <item x="4"/>
        <item x="5"/>
        <item x="6"/>
        <item x="7"/>
        <item x="8"/>
        <item x="9"/>
        <item x="10"/>
        <item x="11"/>
        <item x="12"/>
        <item x="13"/>
        <item x="14"/>
        <item x="15"/>
        <item x="16"/>
        <item x="17"/>
        <item x="18"/>
        <item x="19"/>
        <item t="default"/>
      </items>
      <extLst>
        <ext xmlns:x14="http://schemas.microsoft.com/office/spreadsheetml/2009/9/main" uri="{2946ED86-A175-432a-8AC1-64E0C546D7DE}">
          <x14:pivotField fillDownLabels="1"/>
        </ext>
      </extLst>
    </pivotField>
    <pivotField axis="axisRow" showAll="0" sortType="descending">
      <items count="22">
        <item x="19"/>
        <item x="0"/>
        <item x="1"/>
        <item x="2"/>
        <item x="3"/>
        <item x="4"/>
        <item x="5"/>
        <item x="6"/>
        <item x="7"/>
        <item x="8"/>
        <item x="9"/>
        <item x="10"/>
        <item x="11"/>
        <item x="12"/>
        <item x="13"/>
        <item x="14"/>
        <item x="15"/>
        <item x="16"/>
        <item x="17"/>
        <item x="18"/>
        <item x="20"/>
        <item t="default"/>
      </items>
      <extLst>
        <ext xmlns:x14="http://schemas.microsoft.com/office/spreadsheetml/2009/9/main" uri="{2946ED86-A175-432a-8AC1-64E0C546D7DE}">
          <x14:pivotField fillDownLabels="1"/>
        </ext>
      </extLst>
    </pivotField>
    <pivotField dataField="1"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s>
  <rowFields count="1">
    <field x="6"/>
  </rowFields>
  <rowItems count="19">
    <i>
      <x v="1"/>
    </i>
    <i>
      <x v="2"/>
    </i>
    <i>
      <x v="3"/>
    </i>
    <i>
      <x v="4"/>
    </i>
    <i>
      <x v="5"/>
    </i>
    <i>
      <x v="6"/>
    </i>
    <i>
      <x v="7"/>
    </i>
    <i>
      <x v="8"/>
    </i>
    <i>
      <x v="9"/>
    </i>
    <i>
      <x v="10"/>
    </i>
    <i>
      <x v="11"/>
    </i>
    <i>
      <x v="12"/>
    </i>
    <i>
      <x v="13"/>
    </i>
    <i>
      <x v="14"/>
    </i>
    <i>
      <x v="15"/>
    </i>
    <i>
      <x v="16"/>
    </i>
    <i>
      <x v="17"/>
    </i>
    <i>
      <x v="18"/>
    </i>
    <i>
      <x v="19"/>
    </i>
  </rowItems>
  <colFields count="1">
    <field x="5"/>
  </colFields>
  <colItems count="20">
    <i>
      <x/>
    </i>
    <i>
      <x v="1"/>
    </i>
    <i>
      <x v="2"/>
    </i>
    <i>
      <x v="3"/>
    </i>
    <i>
      <x v="4"/>
    </i>
    <i>
      <x v="5"/>
    </i>
    <i>
      <x v="6"/>
    </i>
    <i>
      <x v="7"/>
    </i>
    <i>
      <x v="8"/>
    </i>
    <i>
      <x v="9"/>
    </i>
    <i>
      <x v="10"/>
    </i>
    <i>
      <x v="11"/>
    </i>
    <i>
      <x v="12"/>
    </i>
    <i>
      <x v="13"/>
    </i>
    <i>
      <x v="14"/>
    </i>
    <i>
      <x v="15"/>
    </i>
    <i>
      <x v="16"/>
    </i>
    <i>
      <x v="17"/>
    </i>
    <i>
      <x v="18"/>
    </i>
    <i>
      <x v="19"/>
    </i>
  </colItems>
  <pageFields count="4">
    <pageField fld="0" item="0" hier="-1"/>
    <pageField fld="1" item="0" hier="-1"/>
    <pageField fld="2" item="2" hier="-1"/>
    <pageField fld="3" hier="-1"/>
  </pageFields>
  <dataFields count="1">
    <dataField name="Mittelwert von percentile_value" fld="7" subtotal="average" baseField="6" baseItem="15" numFmtId="1"/>
  </dataFields>
  <formats count="2">
    <format dxfId="3742">
      <pivotArea outline="0" collapsedLevelsAreSubtotals="1" fieldPosition="0"/>
    </format>
    <format dxfId="3741">
      <pivotArea dataOnly="0" labelOnly="1" fieldPosition="0">
        <references count="1">
          <reference field="6" count="19">
            <x v="1"/>
            <x v="2"/>
            <x v="3"/>
            <x v="4"/>
            <x v="5"/>
            <x v="6"/>
            <x v="7"/>
            <x v="8"/>
            <x v="9"/>
            <x v="10"/>
            <x v="11"/>
            <x v="12"/>
            <x v="13"/>
            <x v="14"/>
            <x v="15"/>
            <x v="16"/>
            <x v="17"/>
            <x v="18"/>
            <x v="1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2CD81354-4D8A-4D4D-BB0F-E64F6AF9145D}" name="PivotTable2" cacheId="76" applyNumberFormats="0" applyBorderFormats="0" applyFontFormats="0" applyPatternFormats="0" applyAlignmentFormats="0" applyWidthHeightFormats="1" dataCaption="Werte" updatedVersion="6" minRefreshableVersion="3" useAutoFormatting="1" itemPrintTitles="1" createdVersion="4" indent="0" outline="1" outlineData="1" multipleFieldFilters="0">
  <location ref="B319:B321" firstHeaderRow="1" firstDataRow="1" firstDataCol="1"/>
  <pivotFields count="1">
    <pivotField axis="axisRow" showAll="0" sortType="ascending">
      <items count="8">
        <item x="0"/>
        <item h="1" x="1"/>
        <item h="1" m="1" x="4"/>
        <item h="1" x="2"/>
        <item h="1" m="1" x="6"/>
        <item h="1" x="3"/>
        <item h="1" m="1" x="5"/>
        <item t="default"/>
      </items>
    </pivotField>
  </pivotFields>
  <rowFields count="1">
    <field x="0"/>
  </rowFields>
  <rowItems count="2">
    <i>
      <x/>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700-000003000000}" name="pv_career_fixed2"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compact="0" compactData="0" multipleFieldFilters="0">
  <location ref="J62:J67" firstHeaderRow="1" firstDataRow="1" firstDataCol="1"/>
  <pivotFields count="10">
    <pivotField compact="0" outline="0" multipleItemSelectionAllowed="1"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8">
        <item m="1" x="5"/>
        <item m="1" x="7"/>
        <item m="1" x="6"/>
        <item x="3"/>
        <item x="4"/>
        <item x="0"/>
        <item x="1"/>
        <item x="2"/>
      </items>
      <extLst>
        <ext xmlns:x14="http://schemas.microsoft.com/office/spreadsheetml/2009/9/main" uri="{2946ED86-A175-432a-8AC1-64E0C546D7DE}">
          <x14:pivotField fillDownLabels="1"/>
        </ext>
      </extLst>
    </pivotField>
    <pivotField compact="0" outline="0" showAll="0" sortType="ascending"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s>
  <rowFields count="1">
    <field x="4"/>
  </rowFields>
  <rowItems count="5">
    <i>
      <x v="3"/>
    </i>
    <i>
      <x v="4"/>
    </i>
    <i>
      <x v="5"/>
    </i>
    <i>
      <x v="6"/>
    </i>
    <i>
      <x v="7"/>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700-000006000000}" name="pv_Client_Perctl"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outline="1" outlineData="1" multipleFieldFilters="0">
  <location ref="B190:V194" firstHeaderRow="1" firstDataRow="2" firstDataCol="1" rowPageCount="4" colPageCount="1"/>
  <pivotFields count="10">
    <pivotField axis="axisPage" showAll="0">
      <items count="3">
        <item x="0"/>
        <item x="1"/>
        <item t="default"/>
      </items>
      <extLst>
        <ext xmlns:x14="http://schemas.microsoft.com/office/spreadsheetml/2009/9/main" uri="{2946ED86-A175-432a-8AC1-64E0C546D7DE}">
          <x14:pivotField fillDownLabels="1"/>
        </ext>
      </extLst>
    </pivotField>
    <pivotField axis="axisPage" showAll="0">
      <items count="3">
        <item x="1"/>
        <item x="0"/>
        <item t="default"/>
      </items>
      <extLst>
        <ext xmlns:x14="http://schemas.microsoft.com/office/spreadsheetml/2009/9/main" uri="{2946ED86-A175-432a-8AC1-64E0C546D7DE}">
          <x14:pivotField fillDownLabels="1"/>
        </ext>
      </extLst>
    </pivotField>
    <pivotField axis="axisPage" multipleItemSelectionAllowed="1" showAll="0">
      <items count="5">
        <item h="1" m="1" x="2"/>
        <item h="1" m="1" x="3"/>
        <item x="0"/>
        <item h="1" x="1"/>
        <item t="default"/>
      </items>
      <extLst>
        <ext xmlns:x14="http://schemas.microsoft.com/office/spreadsheetml/2009/9/main" uri="{2946ED86-A175-432a-8AC1-64E0C546D7DE}">
          <x14:pivotField fillDownLabels="1"/>
        </ext>
      </extLst>
    </pivotField>
    <pivotField axis="axisPage" multipleItemSelectionAllowed="1" showAll="0">
      <items count="8">
        <item x="0"/>
        <item h="1" x="1"/>
        <item h="1" x="2"/>
        <item h="1" x="3"/>
        <item h="1" x="4"/>
        <item h="1" x="5"/>
        <item h="1" m="1" x="6"/>
        <item t="default"/>
      </items>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axis="axisCol" showAll="0">
      <items count="21">
        <item x="0"/>
        <item x="1"/>
        <item x="2"/>
        <item x="3"/>
        <item x="4"/>
        <item x="5"/>
        <item x="6"/>
        <item x="7"/>
        <item x="8"/>
        <item x="9"/>
        <item x="10"/>
        <item x="11"/>
        <item x="12"/>
        <item x="13"/>
        <item x="14"/>
        <item x="15"/>
        <item x="16"/>
        <item x="17"/>
        <item x="18"/>
        <item x="19"/>
        <item t="default"/>
      </items>
      <extLst>
        <ext xmlns:x14="http://schemas.microsoft.com/office/spreadsheetml/2009/9/main" uri="{2946ED86-A175-432a-8AC1-64E0C546D7DE}">
          <x14:pivotField fillDownLabels="1"/>
        </ext>
      </extLst>
    </pivotField>
    <pivotField axis="axisRow" showAll="0" sortType="descending">
      <items count="22">
        <item x="19"/>
        <item x="0"/>
        <item x="1"/>
        <item x="2"/>
        <item x="3"/>
        <item x="4"/>
        <item x="5"/>
        <item x="6"/>
        <item x="7"/>
        <item x="8"/>
        <item x="9"/>
        <item x="10"/>
        <item x="11"/>
        <item x="12"/>
        <item x="13"/>
        <item x="14"/>
        <item x="15"/>
        <item x="16"/>
        <item x="17"/>
        <item x="18"/>
        <item x="20"/>
        <item t="default"/>
      </items>
      <extLst>
        <ext xmlns:x14="http://schemas.microsoft.com/office/spreadsheetml/2009/9/main" uri="{2946ED86-A175-432a-8AC1-64E0C546D7DE}">
          <x14:pivotField fillDownLabels="1"/>
        </ext>
      </extLst>
    </pivotField>
    <pivotField dataField="1"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s>
  <rowFields count="1">
    <field x="6"/>
  </rowFields>
  <rowItems count="3">
    <i>
      <x/>
    </i>
    <i>
      <x v="10"/>
    </i>
    <i>
      <x v="20"/>
    </i>
  </rowItems>
  <colFields count="1">
    <field x="5"/>
  </colFields>
  <colItems count="20">
    <i>
      <x/>
    </i>
    <i>
      <x v="1"/>
    </i>
    <i>
      <x v="2"/>
    </i>
    <i>
      <x v="3"/>
    </i>
    <i>
      <x v="4"/>
    </i>
    <i>
      <x v="5"/>
    </i>
    <i>
      <x v="6"/>
    </i>
    <i>
      <x v="7"/>
    </i>
    <i>
      <x v="8"/>
    </i>
    <i>
      <x v="9"/>
    </i>
    <i>
      <x v="10"/>
    </i>
    <i>
      <x v="11"/>
    </i>
    <i>
      <x v="12"/>
    </i>
    <i>
      <x v="13"/>
    </i>
    <i>
      <x v="14"/>
    </i>
    <i>
      <x v="15"/>
    </i>
    <i>
      <x v="16"/>
    </i>
    <i>
      <x v="17"/>
    </i>
    <i>
      <x v="18"/>
    </i>
    <i>
      <x v="19"/>
    </i>
  </colItems>
  <pageFields count="4">
    <pageField fld="0" item="1" hier="-1"/>
    <pageField fld="1" item="0" hier="-1"/>
    <pageField fld="2" hier="-1"/>
    <pageField fld="3" hier="-1"/>
  </pageFields>
  <dataFields count="1">
    <dataField name="Mittelwert von percentile_value" fld="7" subtotal="average" baseField="6" baseItem="0" numFmtId="1"/>
  </dataFields>
  <formats count="3">
    <format dxfId="3745">
      <pivotArea collapsedLevelsAreSubtotals="1" fieldPosition="0">
        <references count="2">
          <reference field="5" count="4" selected="0">
            <x v="0"/>
            <x v="1"/>
            <x v="2"/>
            <x v="3"/>
          </reference>
          <reference field="6" count="2">
            <x v="10"/>
            <x v="20"/>
          </reference>
        </references>
      </pivotArea>
    </format>
    <format dxfId="3744">
      <pivotArea dataOnly="0" labelOnly="1" fieldPosition="0">
        <references count="1">
          <reference field="6" count="3">
            <x v="0"/>
            <x v="10"/>
            <x v="20"/>
          </reference>
        </references>
      </pivotArea>
    </format>
    <format dxfId="3743">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00000000-0007-0000-0700-000008000000}" name="pv_Market_Incu"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outline="1" outlineData="1" multipleFieldFilters="0">
  <location ref="B216:V218" firstHeaderRow="1" firstDataRow="2" firstDataCol="1" rowPageCount="4" colPageCount="1"/>
  <pivotFields count="10">
    <pivotField axis="axisPage" showAll="0">
      <items count="3">
        <item x="0"/>
        <item x="1"/>
        <item t="default"/>
      </items>
      <extLst>
        <ext xmlns:x14="http://schemas.microsoft.com/office/spreadsheetml/2009/9/main" uri="{2946ED86-A175-432a-8AC1-64E0C546D7DE}">
          <x14:pivotField fillDownLabels="1"/>
        </ext>
      </extLst>
    </pivotField>
    <pivotField axis="axisPage" showAll="0">
      <items count="3">
        <item x="1"/>
        <item x="0"/>
        <item t="default"/>
      </items>
      <extLst>
        <ext xmlns:x14="http://schemas.microsoft.com/office/spreadsheetml/2009/9/main" uri="{2946ED86-A175-432a-8AC1-64E0C546D7DE}">
          <x14:pivotField fillDownLabels="1"/>
        </ext>
      </extLst>
    </pivotField>
    <pivotField axis="axisPage" multipleItemSelectionAllowed="1" showAll="0">
      <items count="5">
        <item h="1" m="1" x="2"/>
        <item h="1" m="1" x="3"/>
        <item x="0"/>
        <item h="1" x="1"/>
        <item t="default"/>
      </items>
      <extLst>
        <ext xmlns:x14="http://schemas.microsoft.com/office/spreadsheetml/2009/9/main" uri="{2946ED86-A175-432a-8AC1-64E0C546D7DE}">
          <x14:pivotField fillDownLabels="1"/>
        </ext>
      </extLst>
    </pivotField>
    <pivotField showAll="0">
      <items count="8">
        <item x="0"/>
        <item h="1" m="1" x="6"/>
        <item h="1" x="1"/>
        <item h="1" x="2"/>
        <item h="1" x="3"/>
        <item h="1" x="4"/>
        <item h="1" x="5"/>
        <item t="default"/>
      </items>
      <extLst>
        <ext xmlns:x14="http://schemas.microsoft.com/office/spreadsheetml/2009/9/main" uri="{2946ED86-A175-432a-8AC1-64E0C546D7DE}">
          <x14:pivotField fillDownLabels="1"/>
        </ext>
      </extLst>
    </pivotField>
    <pivotField axis="axisPage" showAll="0">
      <items count="9">
        <item m="1" x="5"/>
        <item m="1" x="7"/>
        <item m="1" x="6"/>
        <item x="3"/>
        <item x="4"/>
        <item x="0"/>
        <item x="1"/>
        <item x="2"/>
        <item t="default"/>
      </items>
      <extLst>
        <ext xmlns:x14="http://schemas.microsoft.com/office/spreadsheetml/2009/9/main" uri="{2946ED86-A175-432a-8AC1-64E0C546D7DE}">
          <x14:pivotField fillDownLabels="1"/>
        </ext>
      </extLst>
    </pivotField>
    <pivotField axis="axisCol" showAll="0">
      <items count="21">
        <item x="0"/>
        <item x="1"/>
        <item x="2"/>
        <item x="3"/>
        <item x="4"/>
        <item x="5"/>
        <item x="6"/>
        <item x="7"/>
        <item x="8"/>
        <item x="9"/>
        <item x="10"/>
        <item x="11"/>
        <item x="12"/>
        <item x="13"/>
        <item x="14"/>
        <item x="15"/>
        <item x="16"/>
        <item x="17"/>
        <item x="18"/>
        <item x="19"/>
        <item t="default"/>
      </items>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dataField="1"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s>
  <rowItems count="1">
    <i/>
  </rowItems>
  <colFields count="1">
    <field x="5"/>
  </colFields>
  <colItems count="20">
    <i>
      <x/>
    </i>
    <i>
      <x v="1"/>
    </i>
    <i>
      <x v="2"/>
    </i>
    <i>
      <x v="3"/>
    </i>
    <i>
      <x v="4"/>
    </i>
    <i>
      <x v="5"/>
    </i>
    <i>
      <x v="6"/>
    </i>
    <i>
      <x v="7"/>
    </i>
    <i>
      <x v="8"/>
    </i>
    <i>
      <x v="9"/>
    </i>
    <i>
      <x v="10"/>
    </i>
    <i>
      <x v="11"/>
    </i>
    <i>
      <x v="12"/>
    </i>
    <i>
      <x v="13"/>
    </i>
    <i>
      <x v="14"/>
    </i>
    <i>
      <x v="15"/>
    </i>
    <i>
      <x v="16"/>
    </i>
    <i>
      <x v="17"/>
    </i>
    <i>
      <x v="18"/>
    </i>
    <i>
      <x v="19"/>
    </i>
  </colItems>
  <pageFields count="4">
    <pageField fld="0" item="0" hier="-1"/>
    <pageField fld="1" item="0" hier="-1"/>
    <pageField fld="2" hier="-1"/>
    <pageField fld="4" hier="-1"/>
  </pageFields>
  <dataFields count="1">
    <dataField name="Mittelwert von incum_number" fld="8" subtotal="average" baseField="5"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779B49E9-65CA-4616-B893-9458135FDC6B}" name="pv1_status_selected"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compact="0" compactData="0" multipleFieldFilters="0">
  <location ref="J90:J91" firstHeaderRow="1" firstDataRow="1" firstDataCol="1"/>
  <pivotFields count="10">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4">
        <item h="1" m="1" x="2"/>
        <item x="0"/>
        <item h="1" m="1" x="3"/>
        <item h="1" x="1"/>
      </items>
      <extLst>
        <ext xmlns:x14="http://schemas.microsoft.com/office/spreadsheetml/2009/9/main" uri="{2946ED86-A175-432a-8AC1-64E0C546D7DE}">
          <x14:pivotField fillDownLabels="1"/>
        </ext>
      </extLst>
    </pivotField>
    <pivotField compact="0" outline="0" showAll="0" sortType="ascending"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items count="20">
        <item x="0"/>
        <item x="1"/>
        <item x="2"/>
        <item x="3"/>
        <item x="4"/>
        <item x="5"/>
        <item x="6"/>
        <item x="7"/>
        <item x="8"/>
        <item x="9"/>
        <item x="10"/>
        <item x="11"/>
        <item x="12"/>
        <item x="13"/>
        <item x="14"/>
        <item x="15"/>
        <item x="16"/>
        <item x="17"/>
        <item x="18"/>
        <item x="19"/>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s>
  <rowFields count="1">
    <field x="2"/>
  </rowFields>
  <rowItems count="1">
    <i>
      <x v="1"/>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00000000-0007-0000-0700-000000000000}" name="PivotTable1" cacheId="78" applyNumberFormats="0" applyBorderFormats="0" applyFontFormats="0" applyPatternFormats="0" applyAlignmentFormats="0" applyWidthHeightFormats="1" dataCaption="Werte" updatedVersion="6" minRefreshableVersion="3" useAutoFormatting="1" itemPrintTitles="1" createdVersion="4" indent="0" outline="1" outlineData="1" multipleFieldFilters="0">
  <location ref="B129:B131" firstHeaderRow="1" firstDataRow="1" firstDataCol="1"/>
  <pivotFields count="1">
    <pivotField axis="axisRow" showAll="0" sortType="descending">
      <items count="20">
        <item h="1" x="0"/>
        <item h="1" x="1"/>
        <item h="1" x="2"/>
        <item h="1" x="3"/>
        <item h="1" x="4"/>
        <item h="1" x="5"/>
        <item h="1" x="6"/>
        <item h="1" x="7"/>
        <item h="1" x="8"/>
        <item x="9"/>
        <item h="1" x="10"/>
        <item h="1" x="11"/>
        <item h="1" x="12"/>
        <item h="1" x="13"/>
        <item h="1" x="14"/>
        <item h="1" x="15"/>
        <item h="1" x="16"/>
        <item h="1" x="17"/>
        <item h="1" x="18"/>
        <item t="default"/>
      </items>
    </pivotField>
  </pivotFields>
  <rowFields count="1">
    <field x="0"/>
  </rowFields>
  <rowItems count="2">
    <i>
      <x v="9"/>
    </i>
    <i t="grand">
      <x/>
    </i>
  </rowItems>
  <colItems count="1">
    <i/>
  </colItems>
  <formats count="1">
    <format dxfId="3746">
      <pivotArea dataOnly="0" labelOnly="1" fieldPosition="0">
        <references count="1">
          <reference field="0"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0700-000009000000}" name="pv_Market_median_actual"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outline="1" outlineData="1" multipleFieldFilters="0">
  <location ref="BB246:BV266" firstHeaderRow="1" firstDataRow="2" firstDataCol="1" rowPageCount="4" colPageCount="1"/>
  <pivotFields count="10">
    <pivotField axis="axisPage" showAll="0">
      <items count="3">
        <item x="0"/>
        <item x="1"/>
        <item t="default"/>
      </items>
      <extLst>
        <ext xmlns:x14="http://schemas.microsoft.com/office/spreadsheetml/2009/9/main" uri="{2946ED86-A175-432a-8AC1-64E0C546D7DE}">
          <x14:pivotField fillDownLabels="1"/>
        </ext>
      </extLst>
    </pivotField>
    <pivotField axis="axisPage" showAll="0">
      <items count="3">
        <item x="1"/>
        <item x="0"/>
        <item t="default"/>
      </items>
      <extLst>
        <ext xmlns:x14="http://schemas.microsoft.com/office/spreadsheetml/2009/9/main" uri="{2946ED86-A175-432a-8AC1-64E0C546D7DE}">
          <x14:pivotField fillDownLabels="1"/>
        </ext>
      </extLst>
    </pivotField>
    <pivotField axis="axisPage" showAll="0">
      <items count="5">
        <item m="1" x="2"/>
        <item m="1" x="3"/>
        <item x="0"/>
        <item x="1"/>
        <item t="default"/>
      </items>
      <extLst>
        <ext xmlns:x14="http://schemas.microsoft.com/office/spreadsheetml/2009/9/main" uri="{2946ED86-A175-432a-8AC1-64E0C546D7DE}">
          <x14:pivotField fillDownLabels="1"/>
        </ext>
      </extLst>
    </pivotField>
    <pivotField axis="axisPage" multipleItemSelectionAllowed="1" showAll="0">
      <items count="8">
        <item x="0"/>
        <item h="1" x="1"/>
        <item h="1" x="2"/>
        <item h="1" x="3"/>
        <item h="1" x="4"/>
        <item h="1" x="5"/>
        <item h="1" m="1" x="6"/>
        <item t="default"/>
      </items>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axis="axisCol" showAll="0">
      <items count="21">
        <item x="0"/>
        <item x="1"/>
        <item x="2"/>
        <item x="3"/>
        <item x="4"/>
        <item x="5"/>
        <item x="6"/>
        <item x="7"/>
        <item x="8"/>
        <item x="9"/>
        <item x="10"/>
        <item x="11"/>
        <item x="12"/>
        <item x="13"/>
        <item x="14"/>
        <item x="15"/>
        <item x="16"/>
        <item x="17"/>
        <item x="18"/>
        <item x="19"/>
        <item t="default"/>
      </items>
      <extLst>
        <ext xmlns:x14="http://schemas.microsoft.com/office/spreadsheetml/2009/9/main" uri="{2946ED86-A175-432a-8AC1-64E0C546D7DE}">
          <x14:pivotField fillDownLabels="1"/>
        </ext>
      </extLst>
    </pivotField>
    <pivotField axis="axisRow" showAll="0" sortType="descending">
      <items count="22">
        <item x="19"/>
        <item x="0"/>
        <item x="1"/>
        <item x="2"/>
        <item x="3"/>
        <item x="4"/>
        <item x="5"/>
        <item x="6"/>
        <item x="7"/>
        <item x="8"/>
        <item x="9"/>
        <item x="10"/>
        <item x="11"/>
        <item x="12"/>
        <item x="13"/>
        <item x="14"/>
        <item x="15"/>
        <item x="16"/>
        <item x="17"/>
        <item x="18"/>
        <item x="20"/>
        <item t="default"/>
      </items>
      <extLst>
        <ext xmlns:x14="http://schemas.microsoft.com/office/spreadsheetml/2009/9/main" uri="{2946ED86-A175-432a-8AC1-64E0C546D7DE}">
          <x14:pivotField fillDownLabels="1"/>
        </ext>
      </extLst>
    </pivotField>
    <pivotField dataField="1"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s>
  <rowFields count="1">
    <field x="6"/>
  </rowFields>
  <rowItems count="19">
    <i>
      <x v="1"/>
    </i>
    <i>
      <x v="2"/>
    </i>
    <i>
      <x v="3"/>
    </i>
    <i>
      <x v="4"/>
    </i>
    <i>
      <x v="5"/>
    </i>
    <i>
      <x v="6"/>
    </i>
    <i>
      <x v="7"/>
    </i>
    <i>
      <x v="8"/>
    </i>
    <i>
      <x v="9"/>
    </i>
    <i>
      <x v="10"/>
    </i>
    <i>
      <x v="11"/>
    </i>
    <i>
      <x v="12"/>
    </i>
    <i>
      <x v="13"/>
    </i>
    <i>
      <x v="14"/>
    </i>
    <i>
      <x v="15"/>
    </i>
    <i>
      <x v="16"/>
    </i>
    <i>
      <x v="17"/>
    </i>
    <i>
      <x v="18"/>
    </i>
    <i>
      <x v="19"/>
    </i>
  </rowItems>
  <colFields count="1">
    <field x="5"/>
  </colFields>
  <colItems count="20">
    <i>
      <x/>
    </i>
    <i>
      <x v="1"/>
    </i>
    <i>
      <x v="2"/>
    </i>
    <i>
      <x v="3"/>
    </i>
    <i>
      <x v="4"/>
    </i>
    <i>
      <x v="5"/>
    </i>
    <i>
      <x v="6"/>
    </i>
    <i>
      <x v="7"/>
    </i>
    <i>
      <x v="8"/>
    </i>
    <i>
      <x v="9"/>
    </i>
    <i>
      <x v="10"/>
    </i>
    <i>
      <x v="11"/>
    </i>
    <i>
      <x v="12"/>
    </i>
    <i>
      <x v="13"/>
    </i>
    <i>
      <x v="14"/>
    </i>
    <i>
      <x v="15"/>
    </i>
    <i>
      <x v="16"/>
    </i>
    <i>
      <x v="17"/>
    </i>
    <i>
      <x v="18"/>
    </i>
    <i>
      <x v="19"/>
    </i>
  </colItems>
  <pageFields count="4">
    <pageField fld="0" item="0" hier="-1"/>
    <pageField fld="1" item="0" hier="-1"/>
    <pageField fld="2" item="3" hier="-1"/>
    <pageField fld="3" hier="-1"/>
  </pageFields>
  <dataFields count="1">
    <dataField name="Mittelwert von percentile_value" fld="7" subtotal="average" baseField="6" baseItem="15" numFmtId="1"/>
  </dataFields>
  <formats count="2">
    <format dxfId="3748">
      <pivotArea outline="0" collapsedLevelsAreSubtotals="1" fieldPosition="0"/>
    </format>
    <format dxfId="3747">
      <pivotArea dataOnly="0" labelOnly="1" fieldPosition="0">
        <references count="1">
          <reference field="6" count="19">
            <x v="1"/>
            <x v="2"/>
            <x v="3"/>
            <x v="4"/>
            <x v="5"/>
            <x v="6"/>
            <x v="7"/>
            <x v="8"/>
            <x v="9"/>
            <x v="10"/>
            <x v="11"/>
            <x v="12"/>
            <x v="13"/>
            <x v="14"/>
            <x v="15"/>
            <x v="16"/>
            <x v="17"/>
            <x v="18"/>
            <x v="1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7A609F70-6984-4DA0-9217-A89B194E4B5C}" name="pv_Client_Median__current"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outline="1" outlineData="1" multipleFieldFilters="0">
  <location ref="AE190:AY194" firstHeaderRow="1" firstDataRow="2" firstDataCol="1" rowPageCount="4" colPageCount="1"/>
  <pivotFields count="10">
    <pivotField axis="axisPage" showAll="0">
      <items count="3">
        <item x="0"/>
        <item x="1"/>
        <item t="default"/>
      </items>
      <extLst>
        <ext xmlns:x14="http://schemas.microsoft.com/office/spreadsheetml/2009/9/main" uri="{2946ED86-A175-432a-8AC1-64E0C546D7DE}">
          <x14:pivotField fillDownLabels="1"/>
        </ext>
      </extLst>
    </pivotField>
    <pivotField axis="axisPage" showAll="0">
      <items count="3">
        <item x="1"/>
        <item x="0"/>
        <item t="default"/>
      </items>
      <extLst>
        <ext xmlns:x14="http://schemas.microsoft.com/office/spreadsheetml/2009/9/main" uri="{2946ED86-A175-432a-8AC1-64E0C546D7DE}">
          <x14:pivotField fillDownLabels="1"/>
        </ext>
      </extLst>
    </pivotField>
    <pivotField axis="axisPage" multipleItemSelectionAllowed="1" showAll="0">
      <items count="5">
        <item h="1" m="1" x="2"/>
        <item h="1" m="1" x="3"/>
        <item x="0"/>
        <item h="1" x="1"/>
        <item t="default"/>
      </items>
      <extLst>
        <ext xmlns:x14="http://schemas.microsoft.com/office/spreadsheetml/2009/9/main" uri="{2946ED86-A175-432a-8AC1-64E0C546D7DE}">
          <x14:pivotField fillDownLabels="1"/>
        </ext>
      </extLst>
    </pivotField>
    <pivotField axis="axisPage" multipleItemSelectionAllowed="1" showAll="0">
      <items count="8">
        <item x="0"/>
        <item h="1" x="1"/>
        <item h="1" x="2"/>
        <item h="1" x="3"/>
        <item h="1" x="4"/>
        <item h="1" x="5"/>
        <item h="1" m="1" x="6"/>
        <item t="default"/>
      </items>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axis="axisCol" showAll="0">
      <items count="21">
        <item x="0"/>
        <item x="1"/>
        <item x="2"/>
        <item x="3"/>
        <item x="4"/>
        <item x="5"/>
        <item x="6"/>
        <item x="7"/>
        <item x="8"/>
        <item x="9"/>
        <item x="10"/>
        <item x="11"/>
        <item x="12"/>
        <item x="13"/>
        <item x="14"/>
        <item x="15"/>
        <item x="16"/>
        <item x="17"/>
        <item x="18"/>
        <item x="19"/>
        <item t="default"/>
      </items>
      <extLst>
        <ext xmlns:x14="http://schemas.microsoft.com/office/spreadsheetml/2009/9/main" uri="{2946ED86-A175-432a-8AC1-64E0C546D7DE}">
          <x14:pivotField fillDownLabels="1"/>
        </ext>
      </extLst>
    </pivotField>
    <pivotField axis="axisRow" showAll="0" sortType="descending">
      <items count="22">
        <item x="19"/>
        <item x="0"/>
        <item x="1"/>
        <item x="2"/>
        <item x="3"/>
        <item x="4"/>
        <item x="5"/>
        <item x="6"/>
        <item x="7"/>
        <item x="8"/>
        <item x="9"/>
        <item x="10"/>
        <item x="11"/>
        <item x="12"/>
        <item x="13"/>
        <item x="14"/>
        <item x="15"/>
        <item x="16"/>
        <item x="17"/>
        <item x="18"/>
        <item x="20"/>
        <item t="default"/>
      </items>
      <extLst>
        <ext xmlns:x14="http://schemas.microsoft.com/office/spreadsheetml/2009/9/main" uri="{2946ED86-A175-432a-8AC1-64E0C546D7DE}">
          <x14:pivotField fillDownLabels="1"/>
        </ext>
      </extLst>
    </pivotField>
    <pivotField dataField="1"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s>
  <rowFields count="1">
    <field x="6"/>
  </rowFields>
  <rowItems count="3">
    <i>
      <x/>
    </i>
    <i>
      <x v="10"/>
    </i>
    <i>
      <x v="20"/>
    </i>
  </rowItems>
  <colFields count="1">
    <field x="5"/>
  </colFields>
  <colItems count="20">
    <i>
      <x/>
    </i>
    <i>
      <x v="1"/>
    </i>
    <i>
      <x v="2"/>
    </i>
    <i>
      <x v="3"/>
    </i>
    <i>
      <x v="4"/>
    </i>
    <i>
      <x v="5"/>
    </i>
    <i>
      <x v="6"/>
    </i>
    <i>
      <x v="7"/>
    </i>
    <i>
      <x v="8"/>
    </i>
    <i>
      <x v="9"/>
    </i>
    <i>
      <x v="10"/>
    </i>
    <i>
      <x v="11"/>
    </i>
    <i>
      <x v="12"/>
    </i>
    <i>
      <x v="13"/>
    </i>
    <i>
      <x v="14"/>
    </i>
    <i>
      <x v="15"/>
    </i>
    <i>
      <x v="16"/>
    </i>
    <i>
      <x v="17"/>
    </i>
    <i>
      <x v="18"/>
    </i>
    <i>
      <x v="19"/>
    </i>
  </colItems>
  <pageFields count="4">
    <pageField fld="0" item="1" hier="-1"/>
    <pageField fld="1" item="0" hier="-1"/>
    <pageField fld="2" hier="-1"/>
    <pageField fld="3" hier="-1"/>
  </pageFields>
  <dataFields count="1">
    <dataField name="Mittelwert von percentile_value" fld="7" subtotal="average" baseField="6" baseItem="0" numFmtId="1"/>
  </dataFields>
  <formats count="3">
    <format dxfId="3751">
      <pivotArea collapsedLevelsAreSubtotals="1" fieldPosition="0">
        <references count="2">
          <reference field="5" count="4" selected="0">
            <x v="0"/>
            <x v="1"/>
            <x v="2"/>
            <x v="3"/>
          </reference>
          <reference field="6" count="2">
            <x v="10"/>
            <x v="20"/>
          </reference>
        </references>
      </pivotArea>
    </format>
    <format dxfId="3750">
      <pivotArea dataOnly="0" labelOnly="1" fieldPosition="0">
        <references count="1">
          <reference field="6" count="3">
            <x v="0"/>
            <x v="10"/>
            <x v="20"/>
          </reference>
        </references>
      </pivotArea>
    </format>
    <format dxfId="3749">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00000000-0007-0000-0700-000007000000}" name="pv_Market_Firms"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outline="1" outlineData="1" multipleFieldFilters="0">
  <location ref="B231:V233" firstHeaderRow="1" firstDataRow="2" firstDataCol="1" rowPageCount="4" colPageCount="1"/>
  <pivotFields count="10">
    <pivotField axis="axisPage" showAll="0">
      <items count="3">
        <item x="0"/>
        <item x="1"/>
        <item t="default"/>
      </items>
      <extLst>
        <ext xmlns:x14="http://schemas.microsoft.com/office/spreadsheetml/2009/9/main" uri="{2946ED86-A175-432a-8AC1-64E0C546D7DE}">
          <x14:pivotField fillDownLabels="1"/>
        </ext>
      </extLst>
    </pivotField>
    <pivotField axis="axisPage" showAll="0">
      <items count="3">
        <item x="1"/>
        <item x="0"/>
        <item t="default"/>
      </items>
      <extLst>
        <ext xmlns:x14="http://schemas.microsoft.com/office/spreadsheetml/2009/9/main" uri="{2946ED86-A175-432a-8AC1-64E0C546D7DE}">
          <x14:pivotField fillDownLabels="1"/>
        </ext>
      </extLst>
    </pivotField>
    <pivotField axis="axisPage" multipleItemSelectionAllowed="1" showAll="0">
      <items count="5">
        <item h="1" m="1" x="2"/>
        <item h="1" m="1" x="3"/>
        <item x="0"/>
        <item h="1" x="1"/>
        <item t="default"/>
      </items>
      <extLst>
        <ext xmlns:x14="http://schemas.microsoft.com/office/spreadsheetml/2009/9/main" uri="{2946ED86-A175-432a-8AC1-64E0C546D7DE}">
          <x14:pivotField fillDownLabels="1"/>
        </ext>
      </extLst>
    </pivotField>
    <pivotField showAll="0">
      <items count="8">
        <item x="0"/>
        <item h="1" m="1" x="6"/>
        <item h="1" x="1"/>
        <item h="1" x="2"/>
        <item h="1" x="3"/>
        <item h="1" x="4"/>
        <item h="1" x="5"/>
        <item t="default"/>
      </items>
      <extLst>
        <ext xmlns:x14="http://schemas.microsoft.com/office/spreadsheetml/2009/9/main" uri="{2946ED86-A175-432a-8AC1-64E0C546D7DE}">
          <x14:pivotField fillDownLabels="1"/>
        </ext>
      </extLst>
    </pivotField>
    <pivotField axis="axisPage" showAll="0">
      <items count="9">
        <item m="1" x="5"/>
        <item m="1" x="7"/>
        <item m="1" x="6"/>
        <item x="3"/>
        <item x="4"/>
        <item x="0"/>
        <item x="1"/>
        <item x="2"/>
        <item t="default"/>
      </items>
      <extLst>
        <ext xmlns:x14="http://schemas.microsoft.com/office/spreadsheetml/2009/9/main" uri="{2946ED86-A175-432a-8AC1-64E0C546D7DE}">
          <x14:pivotField fillDownLabels="1"/>
        </ext>
      </extLst>
    </pivotField>
    <pivotField axis="axisCol" showAll="0">
      <items count="21">
        <item x="0"/>
        <item x="1"/>
        <item x="2"/>
        <item x="3"/>
        <item x="4"/>
        <item x="5"/>
        <item x="6"/>
        <item x="7"/>
        <item x="8"/>
        <item x="9"/>
        <item x="10"/>
        <item x="11"/>
        <item x="12"/>
        <item x="13"/>
        <item x="14"/>
        <item x="15"/>
        <item x="16"/>
        <item x="17"/>
        <item x="18"/>
        <item x="19"/>
        <item t="default"/>
      </items>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dataField="1" showAll="0">
      <extLst>
        <ext xmlns:x14="http://schemas.microsoft.com/office/spreadsheetml/2009/9/main" uri="{2946ED86-A175-432a-8AC1-64E0C546D7DE}">
          <x14:pivotField fillDownLabels="1"/>
        </ext>
      </extLst>
    </pivotField>
  </pivotFields>
  <rowItems count="1">
    <i/>
  </rowItems>
  <colFields count="1">
    <field x="5"/>
  </colFields>
  <colItems count="20">
    <i>
      <x/>
    </i>
    <i>
      <x v="1"/>
    </i>
    <i>
      <x v="2"/>
    </i>
    <i>
      <x v="3"/>
    </i>
    <i>
      <x v="4"/>
    </i>
    <i>
      <x v="5"/>
    </i>
    <i>
      <x v="6"/>
    </i>
    <i>
      <x v="7"/>
    </i>
    <i>
      <x v="8"/>
    </i>
    <i>
      <x v="9"/>
    </i>
    <i>
      <x v="10"/>
    </i>
    <i>
      <x v="11"/>
    </i>
    <i>
      <x v="12"/>
    </i>
    <i>
      <x v="13"/>
    </i>
    <i>
      <x v="14"/>
    </i>
    <i>
      <x v="15"/>
    </i>
    <i>
      <x v="16"/>
    </i>
    <i>
      <x v="17"/>
    </i>
    <i>
      <x v="18"/>
    </i>
    <i>
      <x v="19"/>
    </i>
  </colItems>
  <pageFields count="4">
    <pageField fld="0" item="0" hier="-1"/>
    <pageField fld="1" item="0" hier="-1"/>
    <pageField fld="2" hier="-1"/>
    <pageField fld="4" hier="-1"/>
  </pageFields>
  <dataFields count="1">
    <dataField name="Mittelwert von firm_number" fld="9" subtotal="average" baseField="5"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0000000-0007-0000-0700-00000B000000}" name="pv_Market_Percentile"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outline="1" outlineData="1" multipleFieldFilters="0">
  <location ref="B246:V266" firstHeaderRow="1" firstDataRow="2" firstDataCol="1" rowPageCount="4" colPageCount="1"/>
  <pivotFields count="10">
    <pivotField axis="axisPage" showAll="0">
      <items count="3">
        <item x="0"/>
        <item x="1"/>
        <item t="default"/>
      </items>
      <extLst>
        <ext xmlns:x14="http://schemas.microsoft.com/office/spreadsheetml/2009/9/main" uri="{2946ED86-A175-432a-8AC1-64E0C546D7DE}">
          <x14:pivotField fillDownLabels="1"/>
        </ext>
      </extLst>
    </pivotField>
    <pivotField axis="axisPage" showAll="0">
      <items count="3">
        <item x="1"/>
        <item x="0"/>
        <item t="default"/>
      </items>
      <extLst>
        <ext xmlns:x14="http://schemas.microsoft.com/office/spreadsheetml/2009/9/main" uri="{2946ED86-A175-432a-8AC1-64E0C546D7DE}">
          <x14:pivotField fillDownLabels="1"/>
        </ext>
      </extLst>
    </pivotField>
    <pivotField axis="axisPage" multipleItemSelectionAllowed="1" showAll="0">
      <items count="5">
        <item h="1" m="1" x="2"/>
        <item h="1" m="1" x="3"/>
        <item x="0"/>
        <item h="1" x="1"/>
        <item t="default"/>
      </items>
      <extLst>
        <ext xmlns:x14="http://schemas.microsoft.com/office/spreadsheetml/2009/9/main" uri="{2946ED86-A175-432a-8AC1-64E0C546D7DE}">
          <x14:pivotField fillDownLabels="1"/>
        </ext>
      </extLst>
    </pivotField>
    <pivotField axis="axisPage" multipleItemSelectionAllowed="1" showAll="0">
      <items count="8">
        <item x="0"/>
        <item h="1" x="1"/>
        <item h="1" x="2"/>
        <item h="1" x="3"/>
        <item h="1" x="4"/>
        <item h="1" x="5"/>
        <item h="1" m="1" x="6"/>
        <item t="default"/>
      </items>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axis="axisCol" showAll="0">
      <items count="21">
        <item x="0"/>
        <item x="1"/>
        <item x="2"/>
        <item x="3"/>
        <item x="4"/>
        <item x="5"/>
        <item x="6"/>
        <item x="7"/>
        <item x="8"/>
        <item x="9"/>
        <item x="10"/>
        <item x="11"/>
        <item x="12"/>
        <item x="13"/>
        <item x="14"/>
        <item x="15"/>
        <item x="16"/>
        <item x="17"/>
        <item x="18"/>
        <item x="19"/>
        <item t="default"/>
      </items>
      <extLst>
        <ext xmlns:x14="http://schemas.microsoft.com/office/spreadsheetml/2009/9/main" uri="{2946ED86-A175-432a-8AC1-64E0C546D7DE}">
          <x14:pivotField fillDownLabels="1"/>
        </ext>
      </extLst>
    </pivotField>
    <pivotField axis="axisRow" showAll="0" sortType="descending">
      <items count="22">
        <item x="19"/>
        <item x="0"/>
        <item x="1"/>
        <item x="2"/>
        <item x="3"/>
        <item x="4"/>
        <item x="5"/>
        <item x="6"/>
        <item x="7"/>
        <item x="8"/>
        <item x="9"/>
        <item x="10"/>
        <item x="11"/>
        <item x="12"/>
        <item x="13"/>
        <item x="14"/>
        <item x="15"/>
        <item x="16"/>
        <item x="17"/>
        <item x="18"/>
        <item x="20"/>
        <item t="default"/>
      </items>
      <extLst>
        <ext xmlns:x14="http://schemas.microsoft.com/office/spreadsheetml/2009/9/main" uri="{2946ED86-A175-432a-8AC1-64E0C546D7DE}">
          <x14:pivotField fillDownLabels="1"/>
        </ext>
      </extLst>
    </pivotField>
    <pivotField dataField="1"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s>
  <rowFields count="1">
    <field x="6"/>
  </rowFields>
  <rowItems count="19">
    <i>
      <x v="1"/>
    </i>
    <i>
      <x v="2"/>
    </i>
    <i>
      <x v="3"/>
    </i>
    <i>
      <x v="4"/>
    </i>
    <i>
      <x v="5"/>
    </i>
    <i>
      <x v="6"/>
    </i>
    <i>
      <x v="7"/>
    </i>
    <i>
      <x v="8"/>
    </i>
    <i>
      <x v="9"/>
    </i>
    <i>
      <x v="10"/>
    </i>
    <i>
      <x v="11"/>
    </i>
    <i>
      <x v="12"/>
    </i>
    <i>
      <x v="13"/>
    </i>
    <i>
      <x v="14"/>
    </i>
    <i>
      <x v="15"/>
    </i>
    <i>
      <x v="16"/>
    </i>
    <i>
      <x v="17"/>
    </i>
    <i>
      <x v="18"/>
    </i>
    <i>
      <x v="19"/>
    </i>
  </rowItems>
  <colFields count="1">
    <field x="5"/>
  </colFields>
  <colItems count="20">
    <i>
      <x/>
    </i>
    <i>
      <x v="1"/>
    </i>
    <i>
      <x v="2"/>
    </i>
    <i>
      <x v="3"/>
    </i>
    <i>
      <x v="4"/>
    </i>
    <i>
      <x v="5"/>
    </i>
    <i>
      <x v="6"/>
    </i>
    <i>
      <x v="7"/>
    </i>
    <i>
      <x v="8"/>
    </i>
    <i>
      <x v="9"/>
    </i>
    <i>
      <x v="10"/>
    </i>
    <i>
      <x v="11"/>
    </i>
    <i>
      <x v="12"/>
    </i>
    <i>
      <x v="13"/>
    </i>
    <i>
      <x v="14"/>
    </i>
    <i>
      <x v="15"/>
    </i>
    <i>
      <x v="16"/>
    </i>
    <i>
      <x v="17"/>
    </i>
    <i>
      <x v="18"/>
    </i>
    <i>
      <x v="19"/>
    </i>
  </colItems>
  <pageFields count="4">
    <pageField fld="0" item="0" hier="-1"/>
    <pageField fld="1" item="0" hier="-1"/>
    <pageField fld="2" hier="-1"/>
    <pageField fld="3" hier="-1"/>
  </pageFields>
  <dataFields count="1">
    <dataField name="Mittelwert von percentile_value" fld="7" subtotal="average" baseField="6" baseItem="15" numFmtId="1"/>
  </dataFields>
  <formats count="2">
    <format dxfId="3753">
      <pivotArea outline="0" collapsedLevelsAreSubtotals="1" fieldPosition="0"/>
    </format>
    <format dxfId="3752">
      <pivotArea dataOnly="0" labelOnly="1" fieldPosition="0">
        <references count="1">
          <reference field="6" count="19">
            <x v="1"/>
            <x v="2"/>
            <x v="3"/>
            <x v="4"/>
            <x v="5"/>
            <x v="6"/>
            <x v="7"/>
            <x v="8"/>
            <x v="9"/>
            <x v="10"/>
            <x v="11"/>
            <x v="12"/>
            <x v="13"/>
            <x v="14"/>
            <x v="15"/>
            <x v="16"/>
            <x v="17"/>
            <x v="18"/>
            <x v="1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00000000-0007-0000-0700-000004000000}" name="pv_career_selected"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compact="0" compactData="0" multipleFieldFilters="0">
  <location ref="B90:C110" firstHeaderRow="1" firstDataRow="1" firstDataCol="2"/>
  <pivotFields count="10">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sortType="ascending" defaultSubtotal="0">
      <extLst>
        <ext xmlns:x14="http://schemas.microsoft.com/office/spreadsheetml/2009/9/main" uri="{2946ED86-A175-432a-8AC1-64E0C546D7DE}">
          <x14:pivotField fillDownLabels="1"/>
        </ext>
      </extLst>
    </pivotField>
    <pivotField axis="axisRow" compact="0" outline="0" showAll="0" defaultSubtotal="0">
      <items count="8">
        <item m="1" x="5"/>
        <item m="1" x="7"/>
        <item m="1" x="6"/>
        <item x="3"/>
        <item x="4"/>
        <item x="0"/>
        <item x="1"/>
        <item x="2"/>
      </items>
      <extLst>
        <ext xmlns:x14="http://schemas.microsoft.com/office/spreadsheetml/2009/9/main" uri="{2946ED86-A175-432a-8AC1-64E0C546D7DE}">
          <x14:pivotField fillDownLabels="1"/>
        </ext>
      </extLst>
    </pivotField>
    <pivotField axis="axisRow" compact="0" outline="0" showAll="0" defaultSubtotal="0">
      <items count="20">
        <item x="0"/>
        <item x="1"/>
        <item x="2"/>
        <item x="3"/>
        <item x="4"/>
        <item x="5"/>
        <item x="6"/>
        <item x="7"/>
        <item x="8"/>
        <item x="9"/>
        <item x="10"/>
        <item x="11"/>
        <item x="12"/>
        <item x="13"/>
        <item x="14"/>
        <item x="15"/>
        <item x="16"/>
        <item x="17"/>
        <item x="18"/>
        <item x="19"/>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s>
  <rowFields count="2">
    <field x="5"/>
    <field x="4"/>
  </rowFields>
  <rowItems count="20">
    <i>
      <x/>
      <x v="5"/>
    </i>
    <i>
      <x v="1"/>
      <x v="5"/>
    </i>
    <i>
      <x v="2"/>
      <x v="5"/>
    </i>
    <i>
      <x v="3"/>
      <x v="5"/>
    </i>
    <i>
      <x v="4"/>
      <x v="6"/>
    </i>
    <i>
      <x v="5"/>
      <x v="6"/>
    </i>
    <i>
      <x v="6"/>
      <x v="6"/>
    </i>
    <i>
      <x v="7"/>
      <x v="6"/>
    </i>
    <i>
      <x v="8"/>
      <x v="7"/>
    </i>
    <i>
      <x v="9"/>
      <x v="7"/>
    </i>
    <i>
      <x v="10"/>
      <x v="7"/>
    </i>
    <i>
      <x v="11"/>
      <x v="7"/>
    </i>
    <i>
      <x v="12"/>
      <x v="3"/>
    </i>
    <i>
      <x v="13"/>
      <x v="3"/>
    </i>
    <i>
      <x v="14"/>
      <x v="3"/>
    </i>
    <i>
      <x v="15"/>
      <x v="3"/>
    </i>
    <i>
      <x v="16"/>
      <x v="4"/>
    </i>
    <i>
      <x v="17"/>
      <x v="4"/>
    </i>
    <i>
      <x v="18"/>
      <x v="4"/>
    </i>
    <i>
      <x v="19"/>
      <x v="4"/>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58D8803C-2636-41F7-B93F-A3C4E5E600A2}" name="pv_Client_Median__actual"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outline="1" outlineData="1" multipleFieldFilters="0">
  <location ref="BB190:BV194" firstHeaderRow="1" firstDataRow="2" firstDataCol="1" rowPageCount="4" colPageCount="1"/>
  <pivotFields count="10">
    <pivotField axis="axisPage" showAll="0">
      <items count="3">
        <item x="0"/>
        <item x="1"/>
        <item t="default"/>
      </items>
      <extLst>
        <ext xmlns:x14="http://schemas.microsoft.com/office/spreadsheetml/2009/9/main" uri="{2946ED86-A175-432a-8AC1-64E0C546D7DE}">
          <x14:pivotField fillDownLabels="1"/>
        </ext>
      </extLst>
    </pivotField>
    <pivotField axis="axisPage" showAll="0">
      <items count="3">
        <item x="1"/>
        <item x="0"/>
        <item t="default"/>
      </items>
      <extLst>
        <ext xmlns:x14="http://schemas.microsoft.com/office/spreadsheetml/2009/9/main" uri="{2946ED86-A175-432a-8AC1-64E0C546D7DE}">
          <x14:pivotField fillDownLabels="1"/>
        </ext>
      </extLst>
    </pivotField>
    <pivotField axis="axisPage" multipleItemSelectionAllowed="1" showAll="0">
      <items count="5">
        <item h="1" m="1" x="2"/>
        <item h="1" m="1" x="3"/>
        <item h="1" x="0"/>
        <item x="1"/>
        <item t="default"/>
      </items>
      <extLst>
        <ext xmlns:x14="http://schemas.microsoft.com/office/spreadsheetml/2009/9/main" uri="{2946ED86-A175-432a-8AC1-64E0C546D7DE}">
          <x14:pivotField fillDownLabels="1"/>
        </ext>
      </extLst>
    </pivotField>
    <pivotField axis="axisPage" multipleItemSelectionAllowed="1" showAll="0">
      <items count="8">
        <item x="0"/>
        <item h="1" x="1"/>
        <item h="1" x="2"/>
        <item h="1" x="3"/>
        <item h="1" x="4"/>
        <item h="1" x="5"/>
        <item h="1" m="1" x="6"/>
        <item t="default"/>
      </items>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axis="axisCol" showAll="0">
      <items count="21">
        <item x="0"/>
        <item x="1"/>
        <item x="2"/>
        <item x="3"/>
        <item x="4"/>
        <item x="5"/>
        <item x="6"/>
        <item x="7"/>
        <item x="8"/>
        <item x="9"/>
        <item x="10"/>
        <item x="11"/>
        <item x="12"/>
        <item x="13"/>
        <item x="14"/>
        <item x="15"/>
        <item x="16"/>
        <item x="17"/>
        <item x="18"/>
        <item x="19"/>
        <item t="default"/>
      </items>
      <extLst>
        <ext xmlns:x14="http://schemas.microsoft.com/office/spreadsheetml/2009/9/main" uri="{2946ED86-A175-432a-8AC1-64E0C546D7DE}">
          <x14:pivotField fillDownLabels="1"/>
        </ext>
      </extLst>
    </pivotField>
    <pivotField axis="axisRow" showAll="0" sortType="descending">
      <items count="22">
        <item x="19"/>
        <item x="0"/>
        <item x="1"/>
        <item x="2"/>
        <item x="3"/>
        <item x="4"/>
        <item x="5"/>
        <item x="6"/>
        <item x="7"/>
        <item x="8"/>
        <item x="9"/>
        <item x="10"/>
        <item x="11"/>
        <item x="12"/>
        <item x="13"/>
        <item x="14"/>
        <item x="15"/>
        <item x="16"/>
        <item x="17"/>
        <item x="18"/>
        <item x="20"/>
        <item t="default"/>
      </items>
      <extLst>
        <ext xmlns:x14="http://schemas.microsoft.com/office/spreadsheetml/2009/9/main" uri="{2946ED86-A175-432a-8AC1-64E0C546D7DE}">
          <x14:pivotField fillDownLabels="1"/>
        </ext>
      </extLst>
    </pivotField>
    <pivotField dataField="1"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 showAll="0">
      <extLst>
        <ext xmlns:x14="http://schemas.microsoft.com/office/spreadsheetml/2009/9/main" uri="{2946ED86-A175-432a-8AC1-64E0C546D7DE}">
          <x14:pivotField fillDownLabels="1"/>
        </ext>
      </extLst>
    </pivotField>
  </pivotFields>
  <rowFields count="1">
    <field x="6"/>
  </rowFields>
  <rowItems count="3">
    <i>
      <x/>
    </i>
    <i>
      <x v="10"/>
    </i>
    <i>
      <x v="20"/>
    </i>
  </rowItems>
  <colFields count="1">
    <field x="5"/>
  </colFields>
  <colItems count="20">
    <i>
      <x/>
    </i>
    <i>
      <x v="1"/>
    </i>
    <i>
      <x v="2"/>
    </i>
    <i>
      <x v="3"/>
    </i>
    <i>
      <x v="4"/>
    </i>
    <i>
      <x v="5"/>
    </i>
    <i>
      <x v="6"/>
    </i>
    <i>
      <x v="7"/>
    </i>
    <i>
      <x v="8"/>
    </i>
    <i>
      <x v="9"/>
    </i>
    <i>
      <x v="10"/>
    </i>
    <i>
      <x v="11"/>
    </i>
    <i>
      <x v="12"/>
    </i>
    <i>
      <x v="13"/>
    </i>
    <i>
      <x v="14"/>
    </i>
    <i>
      <x v="15"/>
    </i>
    <i>
      <x v="16"/>
    </i>
    <i>
      <x v="17"/>
    </i>
    <i>
      <x v="18"/>
    </i>
    <i>
      <x v="19"/>
    </i>
  </colItems>
  <pageFields count="4">
    <pageField fld="0" item="1" hier="-1"/>
    <pageField fld="1" item="0" hier="-1"/>
    <pageField fld="2" hier="-1"/>
    <pageField fld="3" hier="-1"/>
  </pageFields>
  <dataFields count="1">
    <dataField name="Mittelwert von percentile_value" fld="7" subtotal="average" baseField="6" baseItem="0" numFmtId="1"/>
  </dataFields>
  <formats count="3">
    <format dxfId="3756">
      <pivotArea collapsedLevelsAreSubtotals="1" fieldPosition="0">
        <references count="2">
          <reference field="5" count="4" selected="0">
            <x v="0"/>
            <x v="1"/>
            <x v="2"/>
            <x v="3"/>
          </reference>
          <reference field="6" count="2">
            <x v="10"/>
            <x v="20"/>
          </reference>
        </references>
      </pivotArea>
    </format>
    <format dxfId="3755">
      <pivotArea dataOnly="0" labelOnly="1" fieldPosition="0">
        <references count="1">
          <reference field="6" count="3">
            <x v="0"/>
            <x v="10"/>
            <x v="20"/>
          </reference>
        </references>
      </pivotArea>
    </format>
    <format dxfId="3754">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CAB0C614-B0F9-42B9-8C82-DE43DDCF34D9}" name="pv1_weighted_selected" cacheId="77" applyNumberFormats="0" applyBorderFormats="0" applyFontFormats="0" applyPatternFormats="0" applyAlignmentFormats="0" applyWidthHeightFormats="1" dataCaption="Werte" updatedVersion="6" minRefreshableVersion="3" useAutoFormatting="1" rowGrandTotals="0" colGrandTotals="0" itemPrintTitles="1" createdVersion="4" indent="0" compact="0" compactData="0" multipleFieldFilters="0">
  <location ref="P90:P91" firstHeaderRow="1" firstDataRow="1" firstDataCol="1"/>
  <pivotFields count="10">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2">
        <item x="1"/>
        <item h="1" x="0"/>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sortType="ascending"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items count="20">
        <item x="0"/>
        <item x="1"/>
        <item x="2"/>
        <item x="3"/>
        <item x="4"/>
        <item x="5"/>
        <item x="6"/>
        <item x="7"/>
        <item x="8"/>
        <item x="9"/>
        <item x="10"/>
        <item x="11"/>
        <item x="12"/>
        <item x="13"/>
        <item x="14"/>
        <item x="15"/>
        <item x="16"/>
        <item x="17"/>
        <item x="18"/>
        <item x="19"/>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s>
  <rowFields count="1">
    <field x="1"/>
  </rowFields>
  <rowItems count="1">
    <i>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incumbent_firm__weighted" xr10:uid="{00000000-0013-0000-FFFF-FFFF01000000}" sourceName="incumbent/firm _weighted">
  <pivotTables>
    <pivotTable tabId="577" name="pv_Client_Incu"/>
    <pivotTable tabId="577" name="pv_Client_Perctl"/>
    <pivotTable tabId="577" name="pv_Market_Incu"/>
    <pivotTable tabId="577" name="pv_Market_Firms"/>
    <pivotTable tabId="577" name="pv_Market_Percentile"/>
    <pivotTable tabId="577" name="pv_Market_median_current"/>
    <pivotTable tabId="577" name="pv_Market_median_actual"/>
    <pivotTable tabId="577" name="pv1_weighted_selected"/>
    <pivotTable tabId="577" name="pv_Client_Median__current"/>
    <pivotTable tabId="577" name="pv_Client_Median__actual"/>
  </pivotTables>
  <data>
    <tabular pivotCacheId="1" sortOrder="descending" showMissing="0">
      <items count="2">
        <i x="0"/>
        <i x="1"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status" xr10:uid="{00000000-0013-0000-FFFF-FFFF02000000}" sourceName="status">
  <pivotTables>
    <pivotTable tabId="577" name="pv_Client_Incu"/>
    <pivotTable tabId="577" name="pv_Client_Perctl"/>
    <pivotTable tabId="577" name="pv_Market_Incu"/>
    <pivotTable tabId="577" name="pv_Market_Firms"/>
    <pivotTable tabId="577" name="pv_Market_Percentile"/>
    <pivotTable tabId="577" name="pv1_status_selected"/>
  </pivotTables>
  <data>
    <tabular pivotCacheId="1" showMissing="0">
      <items count="4">
        <i x="0" s="1"/>
        <i x="1"/>
        <i x="2" nd="1"/>
        <i x="3"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remun_component" xr10:uid="{00000000-0013-0000-FFFF-FFFF03000000}" sourceName="remun_component">
  <pivotTables>
    <pivotTable tabId="577" name="pv_Client_Incu"/>
    <pivotTable tabId="577" name="pv_Client_Perctl"/>
    <pivotTable tabId="577" name="pv_Market_Incu"/>
    <pivotTable tabId="577" name="pv_Market_Firms"/>
    <pivotTable tabId="577" name="pv_Market_Percentile"/>
    <pivotTable tabId="577" name="pv_Market_median_current"/>
    <pivotTable tabId="577" name="pv_Market_median_actual"/>
    <pivotTable tabId="577" name="pv1_remuneration_selected"/>
    <pivotTable tabId="577" name="pv_Client_Median__current"/>
    <pivotTable tabId="577" name="pv_Client_Median__actual"/>
  </pivotTables>
  <data>
    <tabular pivotCacheId="1" showMissing="0">
      <items count="7">
        <i x="0" s="1"/>
        <i x="1"/>
        <i x="2"/>
        <i x="3"/>
        <i x="4"/>
        <i x="5"/>
        <i x="6" nd="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sub_level" xr10:uid="{00000000-0013-0000-FFFF-FFFF04000000}" sourceName="sub_level">
  <pivotTables>
    <pivotTable tabId="577" name="pv_career_selected"/>
    <pivotTable tabId="577" name="pv1_remuneration_selected"/>
    <pivotTable tabId="577" name="pv1_status_selected"/>
    <pivotTable tabId="577" name="pv1_weighted_selected"/>
  </pivotTables>
  <data>
    <tabular pivotCacheId="1" sortOrder="descending" showMissing="0">
      <items count="20">
        <i x="19" s="1"/>
        <i x="18" s="1"/>
        <i x="17" s="1"/>
        <i x="16" s="1"/>
        <i x="15" s="1"/>
        <i x="14" s="1"/>
        <i x="13" s="1"/>
        <i x="12" s="1"/>
        <i x="11" s="1"/>
        <i x="10" s="1"/>
        <i x="9" s="1"/>
        <i x="8" s="1"/>
        <i x="7" s="1"/>
        <i x="6" s="1"/>
        <i x="5" s="1"/>
        <i x="4" s="1"/>
        <i x="3" s="1"/>
        <i x="2" s="1"/>
        <i x="1" s="1"/>
        <i x="0" s="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Target_Market_Percentile" xr10:uid="{00000000-0013-0000-FFFF-FFFF05000000}" sourceName="Target Market Percentile">
  <pivotTables>
    <pivotTable tabId="577" name="PivotTable1"/>
  </pivotTables>
  <data>
    <tabular pivotCacheId="2" sortOrder="descending">
      <items count="19">
        <i x="0"/>
        <i x="1"/>
        <i x="2"/>
        <i x="3"/>
        <i x="4"/>
        <i x="5"/>
        <i x="6"/>
        <i x="7"/>
        <i x="8"/>
        <i x="9" s="1"/>
        <i x="10"/>
        <i x="11"/>
        <i x="12"/>
        <i x="13"/>
        <i x="14"/>
        <i x="15"/>
        <i x="16"/>
        <i x="17"/>
        <i x="18"/>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Datenschnitt_Filter" xr10:uid="{00000000-0013-0000-FFFF-FFFF06000000}" sourceName="Filter">
  <pivotTables>
    <pivotTable tabId="577" name="PivotTable2"/>
  </pivotTables>
  <data>
    <tabular pivotCacheId="1317067877" showMissing="0">
      <items count="7">
        <i x="0" s="1"/>
        <i x="1"/>
        <i x="2"/>
        <i x="3"/>
        <i x="4" nd="1"/>
        <i x="6" nd="1"/>
        <i x="5"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incumbent/firm _weighted 1" xr10:uid="{00000000-0014-0000-FFFF-FFFF01000000}" cache="Datenschnitt_incumbent_firm__weighted" caption="Type" style="Companies 1 2 2" lockedPosition="1" rowHeight="241300"/>
  <slicer name="status 1" xr10:uid="{00000000-0014-0000-FFFF-FFFF02000000}" cache="Datenschnitt_status" caption="Years/Status" style="Companies 1 2 2" lockedPosition="1" rowHeight="241300"/>
  <slicer name="remun_component 1" xr10:uid="{00000000-0014-0000-FFFF-FFFF03000000}" cache="Datenschnitt_remun_component" caption="Remuneration Components" style="Companies 1 2 2" lockedPosition="1" rowHeight="241300"/>
  <slicer name="sub_level 1" xr10:uid="{00000000-0014-0000-FFFF-FFFF04000000}" cache="Datenschnitt_sub_level" caption="Career Levels" style="Companies 1 2 2" lockedPosition="1" rowHeight="241300"/>
  <slicer name="Target Market Percentile" xr10:uid="{00000000-0014-0000-FFFF-FFFF05000000}" cache="Datenschnitt_Target_Market_Percentile" caption="Target Market Percentile" showCaption="0" style="SlicerStyleDark2 2 3" lockedPosition="1" rowHeight="162000"/>
  <slicer name="Filter 1" xr10:uid="{00000000-0014-0000-FFFF-FFFF06000000}" cache="Datenschnitt_Filter" caption="Filter" columnCount="4" showCaption="0" style="SlicerStyleDark2 2 3 2" lockedPosition="1" rowHeight="2520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info@venconresearch.com" TargetMode="External"/><Relationship Id="rId2" Type="http://schemas.openxmlformats.org/officeDocument/2006/relationships/hyperlink" Target="http://www.venconresearch.com/" TargetMode="External"/><Relationship Id="rId1" Type="http://schemas.openxmlformats.org/officeDocument/2006/relationships/hyperlink" Target="http://www.venconresearch.com/"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venconresearch.com/"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microsoft.com/office/2007/relationships/slicer" Target="../slicers/slicer1.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6.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18" Type="http://schemas.openxmlformats.org/officeDocument/2006/relationships/printerSettings" Target="../printerSettings/printerSettings6.bin"/><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openxmlformats.org/officeDocument/2006/relationships/pivotTable" Target="../pivotTables/pivotTable17.xml"/><Relationship Id="rId2" Type="http://schemas.openxmlformats.org/officeDocument/2006/relationships/pivotTable" Target="../pivotTables/pivotTable2.xml"/><Relationship Id="rId16" Type="http://schemas.openxmlformats.org/officeDocument/2006/relationships/pivotTable" Target="../pivotTables/pivotTable16.xml"/><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pivotTable" Target="../pivotTables/pivotTable15.xm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4.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5.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6.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comments" Target="../comments8.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9.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omments" Target="../comments10.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omments" Target="../comments11.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omments" Target="../comments12.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omments" Target="../comments13.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omments" Target="../comments14.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omments" Target="../comments15.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omments" Target="../comments16.xml"/></Relationships>
</file>

<file path=xl/worksheets/_rels/sheet23.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8.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9.v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7">
    <tabColor theme="4" tint="0.39997558519241921"/>
  </sheetPr>
  <dimension ref="A1:BB290"/>
  <sheetViews>
    <sheetView tabSelected="1" zoomScale="85" zoomScaleNormal="85" workbookViewId="0"/>
  </sheetViews>
  <sheetFormatPr defaultColWidth="0" defaultRowHeight="15" zeroHeight="1"/>
  <cols>
    <col min="1" max="1" width="4.7109375" style="87" customWidth="1"/>
    <col min="2" max="4" width="11.42578125" style="87" customWidth="1"/>
    <col min="5" max="5" width="12.7109375" style="87" customWidth="1"/>
    <col min="6" max="12" width="11.42578125" style="87" customWidth="1"/>
    <col min="13" max="13" width="20.5703125" style="87" customWidth="1"/>
    <col min="14" max="14" width="6" style="87" customWidth="1"/>
    <col min="15" max="54" width="0" style="110" hidden="1" customWidth="1"/>
    <col min="55" max="16384" width="11.5703125" style="110" hidden="1"/>
  </cols>
  <sheetData>
    <row r="1" spans="1:54" s="37" customFormat="1" ht="52.5" customHeight="1">
      <c r="A1" s="87"/>
      <c r="B1" s="544"/>
      <c r="C1" s="544"/>
      <c r="D1" s="544"/>
      <c r="E1" s="544"/>
      <c r="F1" s="544"/>
      <c r="G1" s="544"/>
      <c r="H1" s="544"/>
      <c r="I1" s="544"/>
      <c r="J1" s="544"/>
      <c r="K1" s="544"/>
      <c r="L1" s="544"/>
      <c r="M1" s="544"/>
      <c r="N1" s="87"/>
    </row>
    <row r="2" spans="1:54" s="37" customFormat="1" ht="44.25" customHeight="1">
      <c r="A2" s="87"/>
      <c r="B2" s="548" t="s">
        <v>527</v>
      </c>
      <c r="C2" s="548"/>
      <c r="D2" s="548"/>
      <c r="E2" s="548"/>
      <c r="F2" s="548"/>
      <c r="G2" s="548"/>
      <c r="H2" s="548"/>
      <c r="I2" s="548"/>
      <c r="J2" s="548"/>
      <c r="K2" s="548"/>
      <c r="L2" s="548"/>
      <c r="M2" s="548"/>
      <c r="N2" s="87"/>
    </row>
    <row r="3" spans="1:54" s="38" customFormat="1" ht="48" customHeight="1">
      <c r="A3" s="39"/>
      <c r="B3" s="550" t="s">
        <v>525</v>
      </c>
      <c r="C3" s="551"/>
      <c r="D3" s="551"/>
      <c r="E3" s="551"/>
      <c r="F3" s="551"/>
      <c r="G3" s="551"/>
      <c r="H3" s="551"/>
      <c r="I3" s="551"/>
      <c r="J3" s="551"/>
      <c r="K3" s="551"/>
      <c r="L3" s="551"/>
      <c r="M3" s="551"/>
      <c r="N3" s="39"/>
    </row>
    <row r="4" spans="1:54" s="532" customFormat="1" ht="30" customHeight="1">
      <c r="A4" s="530"/>
      <c r="B4" s="545" t="s">
        <v>143</v>
      </c>
      <c r="C4" s="545"/>
      <c r="D4" s="545"/>
      <c r="E4" s="545"/>
      <c r="F4" s="545"/>
      <c r="G4" s="545"/>
      <c r="H4" s="545"/>
      <c r="I4" s="545"/>
      <c r="J4" s="545"/>
      <c r="K4" s="545"/>
      <c r="L4" s="545"/>
      <c r="M4" s="545"/>
      <c r="N4" s="530"/>
      <c r="O4" s="531"/>
      <c r="P4" s="531"/>
      <c r="Q4" s="531"/>
      <c r="R4" s="531"/>
      <c r="S4" s="531"/>
      <c r="T4" s="531"/>
      <c r="U4" s="531"/>
      <c r="V4" s="531"/>
      <c r="W4" s="531"/>
      <c r="X4" s="531"/>
      <c r="Y4" s="531"/>
      <c r="Z4" s="531"/>
      <c r="AA4" s="531"/>
      <c r="AB4" s="531"/>
      <c r="AC4" s="531"/>
      <c r="AD4" s="531"/>
      <c r="AE4" s="531"/>
      <c r="AF4" s="531"/>
      <c r="AG4" s="531"/>
      <c r="AH4" s="531"/>
      <c r="AI4" s="531"/>
      <c r="AJ4" s="531"/>
      <c r="AK4" s="531"/>
      <c r="AL4" s="531"/>
      <c r="AM4" s="531"/>
      <c r="AN4" s="531"/>
      <c r="AO4" s="531"/>
      <c r="AP4" s="531"/>
      <c r="AQ4" s="531"/>
      <c r="AR4" s="531"/>
      <c r="AS4" s="531"/>
      <c r="AT4" s="531"/>
      <c r="AU4" s="531"/>
      <c r="AV4" s="531"/>
      <c r="AW4" s="531"/>
      <c r="AX4" s="531"/>
      <c r="AY4" s="531"/>
      <c r="AZ4" s="531"/>
      <c r="BA4" s="531"/>
      <c r="BB4" s="531"/>
    </row>
    <row r="5" spans="1:54" s="29" customFormat="1" ht="8.25" customHeight="1">
      <c r="A5" s="39"/>
      <c r="B5" s="88"/>
      <c r="C5" s="88"/>
      <c r="D5" s="88"/>
      <c r="E5" s="88"/>
      <c r="F5" s="88"/>
      <c r="G5" s="88"/>
      <c r="H5" s="88"/>
      <c r="I5" s="88"/>
      <c r="J5" s="88"/>
      <c r="K5" s="88"/>
      <c r="L5" s="88"/>
      <c r="M5" s="88"/>
      <c r="N5" s="39"/>
      <c r="O5" s="38"/>
      <c r="P5" s="38"/>
      <c r="Q5" s="38"/>
      <c r="R5" s="38"/>
      <c r="S5" s="38"/>
      <c r="T5" s="38"/>
      <c r="U5" s="38"/>
      <c r="V5" s="38"/>
      <c r="W5" s="38"/>
      <c r="X5" s="38"/>
      <c r="Y5" s="38"/>
      <c r="Z5" s="38"/>
      <c r="AA5" s="38"/>
      <c r="AB5" s="38"/>
      <c r="AC5" s="38"/>
      <c r="AD5" s="38"/>
      <c r="AE5" s="38"/>
      <c r="AF5" s="38"/>
      <c r="AG5" s="38"/>
      <c r="AH5" s="38"/>
      <c r="AI5" s="38"/>
      <c r="AJ5" s="38"/>
      <c r="AK5" s="38"/>
      <c r="AL5" s="38"/>
      <c r="AM5" s="38"/>
      <c r="AN5" s="38"/>
      <c r="AO5" s="38"/>
      <c r="AP5" s="38"/>
      <c r="AQ5" s="38"/>
      <c r="AR5" s="38"/>
      <c r="AS5" s="38"/>
      <c r="AT5" s="38"/>
      <c r="AU5" s="38"/>
      <c r="AV5" s="38"/>
      <c r="AW5" s="38"/>
      <c r="AX5" s="38"/>
      <c r="AY5" s="38"/>
      <c r="AZ5" s="38"/>
      <c r="BA5" s="38"/>
      <c r="BB5" s="38"/>
    </row>
    <row r="6" spans="1:54" s="29" customFormat="1" ht="15" customHeight="1">
      <c r="A6" s="39"/>
      <c r="B6" s="88"/>
      <c r="C6" s="88" t="s">
        <v>102</v>
      </c>
      <c r="D6" s="88"/>
      <c r="E6" s="39"/>
      <c r="F6" s="89" t="s">
        <v>470</v>
      </c>
      <c r="G6" s="88"/>
      <c r="H6" s="88"/>
      <c r="I6" s="88"/>
      <c r="K6" s="88"/>
      <c r="L6" s="88"/>
      <c r="M6" s="88"/>
      <c r="N6" s="39"/>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row>
    <row r="7" spans="1:54" s="29" customFormat="1" ht="15" customHeight="1">
      <c r="A7" s="39"/>
      <c r="B7" s="88"/>
      <c r="C7" s="88" t="s">
        <v>103</v>
      </c>
      <c r="D7" s="88"/>
      <c r="E7" s="39"/>
      <c r="F7" s="89">
        <v>2025</v>
      </c>
      <c r="G7" s="88"/>
      <c r="H7" s="88"/>
      <c r="I7" s="88"/>
      <c r="J7" s="88"/>
      <c r="K7" s="88"/>
      <c r="L7" s="88"/>
      <c r="M7" s="88"/>
      <c r="N7" s="39"/>
      <c r="O7" s="38"/>
      <c r="P7" s="38"/>
      <c r="Q7" s="38"/>
      <c r="R7" s="38"/>
      <c r="S7" s="38"/>
      <c r="T7" s="38"/>
      <c r="U7" s="38"/>
      <c r="V7" s="38"/>
      <c r="W7" s="38"/>
      <c r="X7" s="38"/>
      <c r="Y7" s="38"/>
      <c r="Z7" s="38"/>
      <c r="AA7" s="38"/>
      <c r="AB7" s="38"/>
      <c r="AC7" s="38"/>
      <c r="AD7" s="38"/>
      <c r="AE7" s="38"/>
      <c r="AF7" s="38"/>
      <c r="AG7" s="38"/>
      <c r="AH7" s="38"/>
      <c r="AI7" s="38"/>
      <c r="AJ7" s="38"/>
      <c r="AK7" s="38"/>
      <c r="AL7" s="38"/>
      <c r="AM7" s="38"/>
      <c r="AN7" s="38"/>
      <c r="AO7" s="38"/>
      <c r="AP7" s="38"/>
      <c r="AQ7" s="38"/>
      <c r="AR7" s="38"/>
      <c r="AS7" s="38"/>
      <c r="AT7" s="38"/>
      <c r="AU7" s="38"/>
      <c r="AV7" s="38"/>
      <c r="AW7" s="38"/>
      <c r="AX7" s="38"/>
      <c r="AY7" s="38"/>
      <c r="AZ7" s="38"/>
      <c r="BA7" s="38"/>
      <c r="BB7" s="38"/>
    </row>
    <row r="8" spans="1:54" s="29" customFormat="1" ht="15" customHeight="1">
      <c r="A8" s="39"/>
      <c r="B8" s="88"/>
      <c r="C8" s="88" t="s">
        <v>96</v>
      </c>
      <c r="D8" s="88"/>
      <c r="E8" s="39"/>
      <c r="F8" s="533" t="s">
        <v>526</v>
      </c>
      <c r="G8" s="88"/>
      <c r="H8" s="88"/>
      <c r="I8" s="88"/>
      <c r="J8" s="88"/>
      <c r="K8" s="88"/>
      <c r="L8" s="88"/>
      <c r="M8" s="88"/>
      <c r="N8" s="39"/>
      <c r="O8" s="38"/>
      <c r="P8" s="38"/>
      <c r="Q8" s="38"/>
      <c r="R8" s="38"/>
      <c r="S8" s="38"/>
      <c r="T8" s="38"/>
      <c r="U8" s="38"/>
      <c r="V8" s="38"/>
      <c r="W8" s="38"/>
      <c r="X8" s="38"/>
      <c r="Y8" s="38"/>
      <c r="Z8" s="38"/>
      <c r="AA8" s="38"/>
      <c r="AB8" s="38"/>
      <c r="AC8" s="38"/>
      <c r="AD8" s="38"/>
      <c r="AE8" s="38"/>
      <c r="AF8" s="38"/>
      <c r="AG8" s="38"/>
      <c r="AH8" s="38"/>
      <c r="AI8" s="38"/>
      <c r="AJ8" s="38"/>
      <c r="AK8" s="38"/>
      <c r="AL8" s="38"/>
      <c r="AM8" s="38"/>
      <c r="AN8" s="38"/>
      <c r="AO8" s="38"/>
      <c r="AP8" s="38"/>
      <c r="AQ8" s="38"/>
      <c r="AR8" s="38"/>
      <c r="AS8" s="38"/>
      <c r="AT8" s="38"/>
      <c r="AU8" s="38"/>
      <c r="AV8" s="38"/>
      <c r="AW8" s="38"/>
      <c r="AX8" s="38"/>
      <c r="AY8" s="38"/>
      <c r="AZ8" s="38"/>
      <c r="BA8" s="38"/>
      <c r="BB8" s="38"/>
    </row>
    <row r="9" spans="1:54" s="29" customFormat="1" ht="15" customHeight="1">
      <c r="A9" s="39"/>
      <c r="B9" s="88"/>
      <c r="C9" s="88" t="s">
        <v>97</v>
      </c>
      <c r="D9" s="88"/>
      <c r="E9" s="39"/>
      <c r="F9" s="89" t="s">
        <v>473</v>
      </c>
      <c r="G9" s="88"/>
      <c r="H9" s="88"/>
      <c r="I9" s="88"/>
      <c r="J9" s="88"/>
      <c r="K9" s="88"/>
      <c r="L9" s="88"/>
      <c r="M9" s="88"/>
      <c r="N9" s="39"/>
      <c r="O9" s="38"/>
      <c r="P9" s="38"/>
      <c r="Q9" s="38"/>
      <c r="R9" s="38"/>
      <c r="S9" s="38"/>
      <c r="T9" s="38"/>
      <c r="U9" s="38"/>
      <c r="V9" s="38"/>
      <c r="W9" s="38"/>
      <c r="X9" s="38"/>
      <c r="Y9" s="38"/>
      <c r="Z9" s="38"/>
      <c r="AA9" s="38"/>
      <c r="AB9" s="38"/>
      <c r="AC9" s="38"/>
      <c r="AD9" s="38"/>
      <c r="AE9" s="38"/>
      <c r="AF9" s="38"/>
      <c r="AG9" s="38"/>
      <c r="AH9" s="38"/>
      <c r="AI9" s="38"/>
      <c r="AJ9" s="38"/>
      <c r="AK9" s="38"/>
      <c r="AL9" s="38"/>
      <c r="AM9" s="38"/>
      <c r="AN9" s="38"/>
      <c r="AO9" s="38"/>
      <c r="AP9" s="38"/>
      <c r="AQ9" s="38"/>
      <c r="AR9" s="38"/>
      <c r="AS9" s="38"/>
      <c r="AT9" s="38"/>
      <c r="AU9" s="38"/>
      <c r="AV9" s="38"/>
      <c r="AW9" s="38"/>
      <c r="AX9" s="38"/>
      <c r="AY9" s="38"/>
      <c r="AZ9" s="38"/>
      <c r="BA9" s="38"/>
      <c r="BB9" s="38"/>
    </row>
    <row r="10" spans="1:54" s="29" customFormat="1" ht="15" customHeight="1">
      <c r="A10" s="39"/>
      <c r="B10" s="88"/>
      <c r="C10" s="88" t="s">
        <v>104</v>
      </c>
      <c r="D10" s="88"/>
      <c r="E10" s="39"/>
      <c r="F10" s="89" t="s">
        <v>471</v>
      </c>
      <c r="G10" s="88"/>
      <c r="H10" s="88"/>
      <c r="I10" s="88"/>
      <c r="J10" s="88"/>
      <c r="K10" s="88"/>
      <c r="L10" s="88"/>
      <c r="M10" s="88"/>
      <c r="N10" s="39"/>
      <c r="O10" s="38"/>
      <c r="P10" s="38"/>
      <c r="Q10" s="38"/>
      <c r="R10" s="38"/>
      <c r="S10" s="38"/>
      <c r="T10" s="38"/>
      <c r="U10" s="38"/>
      <c r="V10" s="38"/>
      <c r="W10" s="38"/>
      <c r="X10" s="38"/>
      <c r="Y10" s="38"/>
      <c r="Z10" s="38"/>
      <c r="AA10" s="38"/>
      <c r="AB10" s="38"/>
      <c r="AC10" s="38"/>
      <c r="AD10" s="38"/>
      <c r="AE10" s="38"/>
      <c r="AF10" s="38"/>
      <c r="AG10" s="38"/>
      <c r="AH10" s="38"/>
      <c r="AI10" s="38"/>
      <c r="AJ10" s="38"/>
      <c r="AK10" s="38"/>
      <c r="AL10" s="38"/>
      <c r="AM10" s="38"/>
      <c r="AN10" s="38"/>
      <c r="AO10" s="38"/>
      <c r="AP10" s="38"/>
      <c r="AQ10" s="38"/>
      <c r="AR10" s="38"/>
      <c r="AS10" s="38"/>
      <c r="AT10" s="38"/>
      <c r="AU10" s="38"/>
      <c r="AV10" s="38"/>
      <c r="AW10" s="38"/>
      <c r="AX10" s="38"/>
      <c r="AY10" s="38"/>
      <c r="AZ10" s="38"/>
      <c r="BA10" s="38" t="s">
        <v>93</v>
      </c>
      <c r="BB10" s="38"/>
    </row>
    <row r="11" spans="1:54" s="29" customFormat="1" ht="15" customHeight="1">
      <c r="A11" s="39"/>
      <c r="B11" s="88"/>
      <c r="C11" s="88" t="s">
        <v>162</v>
      </c>
      <c r="D11" s="88"/>
      <c r="E11" s="89"/>
      <c r="F11" s="101">
        <v>19</v>
      </c>
      <c r="G11" s="88"/>
      <c r="H11" s="88"/>
      <c r="I11" s="88"/>
      <c r="J11" s="88"/>
      <c r="K11" s="88"/>
      <c r="L11" s="88"/>
      <c r="M11" s="88"/>
      <c r="N11" s="39"/>
      <c r="O11" s="38"/>
      <c r="P11" s="38"/>
      <c r="Q11" s="38"/>
      <c r="R11" s="38"/>
      <c r="S11" s="38"/>
      <c r="T11" s="38"/>
      <c r="U11" s="38"/>
      <c r="V11" s="38"/>
      <c r="W11" s="38"/>
      <c r="X11" s="38"/>
      <c r="Y11" s="38"/>
      <c r="Z11" s="38"/>
      <c r="AA11" s="38"/>
      <c r="AB11" s="38"/>
      <c r="AC11" s="38"/>
      <c r="AD11" s="38"/>
      <c r="AE11" s="38"/>
      <c r="AF11" s="38"/>
      <c r="AG11" s="38"/>
      <c r="AH11" s="38"/>
      <c r="AI11" s="38"/>
      <c r="AJ11" s="38"/>
      <c r="AK11" s="38"/>
      <c r="AL11" s="38"/>
      <c r="AM11" s="38"/>
      <c r="AN11" s="38"/>
      <c r="AO11" s="38"/>
      <c r="AP11" s="38"/>
      <c r="AQ11" s="38"/>
      <c r="AR11" s="38"/>
      <c r="AS11" s="38"/>
      <c r="AT11" s="38"/>
      <c r="AU11" s="38"/>
      <c r="AV11" s="38"/>
      <c r="AW11" s="38"/>
      <c r="AX11" s="38"/>
      <c r="AY11" s="38"/>
      <c r="AZ11" s="38"/>
      <c r="BA11" s="38" t="s">
        <v>94</v>
      </c>
      <c r="BB11" s="38"/>
    </row>
    <row r="12" spans="1:54" s="29" customFormat="1" ht="15" customHeight="1">
      <c r="A12" s="39"/>
      <c r="B12" s="88"/>
      <c r="C12" s="88" t="s">
        <v>469</v>
      </c>
      <c r="D12" s="88"/>
      <c r="E12" s="89"/>
      <c r="F12" s="522">
        <v>0.5</v>
      </c>
      <c r="G12" s="88"/>
      <c r="H12" s="88"/>
      <c r="I12" s="88"/>
      <c r="J12" s="88"/>
      <c r="K12" s="88"/>
      <c r="L12" s="88"/>
      <c r="M12" s="88"/>
      <c r="N12" s="39"/>
      <c r="O12" s="38"/>
      <c r="P12" s="38"/>
      <c r="Q12" s="38"/>
      <c r="R12" s="38"/>
      <c r="S12" s="38"/>
      <c r="T12" s="38"/>
      <c r="U12" s="38"/>
      <c r="V12" s="38"/>
      <c r="W12" s="38"/>
      <c r="X12" s="38"/>
      <c r="Y12" s="38"/>
      <c r="Z12" s="38"/>
      <c r="AA12" s="38"/>
      <c r="AB12" s="38"/>
      <c r="AC12" s="38"/>
      <c r="AD12" s="38"/>
      <c r="AE12" s="38"/>
      <c r="AF12" s="38"/>
      <c r="AG12" s="38"/>
      <c r="AH12" s="38"/>
      <c r="AI12" s="38"/>
      <c r="AJ12" s="38"/>
      <c r="AK12" s="38"/>
      <c r="AL12" s="38"/>
      <c r="AM12" s="38"/>
      <c r="AN12" s="38"/>
      <c r="AO12" s="38"/>
      <c r="AP12" s="38"/>
      <c r="AQ12" s="38"/>
      <c r="AR12" s="38"/>
      <c r="AS12" s="38"/>
      <c r="AT12" s="38"/>
      <c r="AU12" s="38"/>
      <c r="AV12" s="38"/>
      <c r="AW12" s="38"/>
      <c r="AX12" s="38"/>
      <c r="AY12" s="38"/>
      <c r="AZ12" s="38"/>
      <c r="BA12" s="38"/>
      <c r="BB12" s="38"/>
    </row>
    <row r="13" spans="1:54" s="29" customFormat="1" ht="15" customHeight="1">
      <c r="A13" s="39"/>
      <c r="B13" s="88"/>
      <c r="C13" s="88" t="s">
        <v>142</v>
      </c>
      <c r="D13" s="88"/>
      <c r="E13" s="89"/>
      <c r="F13" s="521" t="s">
        <v>528</v>
      </c>
      <c r="G13" s="88"/>
      <c r="H13" s="88"/>
      <c r="I13" s="88"/>
      <c r="J13" s="88"/>
      <c r="K13" s="88"/>
      <c r="L13" s="88"/>
      <c r="M13" s="88"/>
      <c r="N13" s="39"/>
      <c r="O13" s="38"/>
      <c r="P13" s="38"/>
      <c r="Q13" s="38"/>
      <c r="R13" s="38"/>
      <c r="S13" s="38"/>
      <c r="T13" s="38"/>
      <c r="U13" s="38"/>
      <c r="V13" s="38"/>
      <c r="W13" s="38"/>
      <c r="X13" s="38"/>
      <c r="Y13" s="38"/>
      <c r="Z13" s="38"/>
      <c r="AA13" s="38"/>
      <c r="AB13" s="38"/>
      <c r="AC13" s="38"/>
      <c r="AD13" s="38"/>
      <c r="AE13" s="38"/>
      <c r="AF13" s="38"/>
      <c r="AG13" s="38"/>
      <c r="AH13" s="38"/>
      <c r="AI13" s="38"/>
      <c r="AJ13" s="38"/>
      <c r="AK13" s="38"/>
      <c r="AL13" s="38"/>
      <c r="AM13" s="38"/>
      <c r="AN13" s="38"/>
      <c r="AO13" s="38"/>
      <c r="AP13" s="38"/>
      <c r="AQ13" s="38"/>
      <c r="AR13" s="38"/>
      <c r="AS13" s="38"/>
      <c r="AT13" s="38"/>
      <c r="AU13" s="38"/>
      <c r="AV13" s="38"/>
      <c r="AW13" s="38"/>
      <c r="AX13" s="38"/>
      <c r="AY13" s="38"/>
      <c r="AZ13" s="38"/>
      <c r="BA13" s="38" t="s">
        <v>87</v>
      </c>
      <c r="BB13" s="38"/>
    </row>
    <row r="14" spans="1:54" s="29" customFormat="1" ht="15" customHeight="1">
      <c r="A14" s="39"/>
      <c r="B14" s="88"/>
      <c r="C14" s="88" t="s">
        <v>105</v>
      </c>
      <c r="D14" s="88"/>
      <c r="E14" s="89"/>
      <c r="F14" s="88" t="s">
        <v>482</v>
      </c>
      <c r="G14" s="88"/>
      <c r="H14" s="88"/>
      <c r="I14" s="88"/>
      <c r="J14" s="88"/>
      <c r="K14" s="88"/>
      <c r="L14" s="88"/>
      <c r="M14" s="88"/>
      <c r="N14" s="39"/>
    </row>
    <row r="15" spans="1:54" s="29" customFormat="1" ht="15" customHeight="1">
      <c r="A15" s="39"/>
      <c r="B15" s="88"/>
      <c r="C15" s="88" t="s">
        <v>106</v>
      </c>
      <c r="D15" s="88"/>
      <c r="E15" s="89"/>
      <c r="F15" s="521" t="s">
        <v>529</v>
      </c>
      <c r="G15" s="88"/>
      <c r="H15" s="88"/>
      <c r="I15" s="88"/>
      <c r="J15" s="88"/>
      <c r="K15" s="88"/>
      <c r="L15" s="88"/>
      <c r="M15" s="88"/>
      <c r="N15" s="39"/>
    </row>
    <row r="16" spans="1:54" s="29" customFormat="1" ht="15" customHeight="1">
      <c r="A16" s="39"/>
      <c r="B16" s="88"/>
      <c r="C16" s="88" t="s">
        <v>161</v>
      </c>
      <c r="D16" s="88"/>
      <c r="E16" s="88"/>
      <c r="F16" s="88" t="s">
        <v>534</v>
      </c>
      <c r="G16" s="88"/>
      <c r="H16" s="88"/>
      <c r="I16" s="88"/>
      <c r="J16" s="88"/>
      <c r="K16" s="88"/>
      <c r="L16" s="380"/>
      <c r="M16" s="88"/>
      <c r="N16" s="39"/>
      <c r="O16" s="29" t="e">
        <f>RIGHT(F16,1)+1</f>
        <v>#VALUE!</v>
      </c>
    </row>
    <row r="17" spans="1:14" s="28" customFormat="1" ht="4.5" customHeight="1">
      <c r="A17" s="39"/>
      <c r="B17" s="88"/>
      <c r="C17" s="88"/>
      <c r="D17" s="88"/>
      <c r="E17" s="89"/>
      <c r="F17" s="89"/>
      <c r="G17" s="88"/>
      <c r="H17" s="88"/>
      <c r="I17" s="88"/>
      <c r="J17" s="88"/>
      <c r="K17" s="88"/>
      <c r="L17" s="88"/>
      <c r="M17" s="88"/>
      <c r="N17" s="39"/>
    </row>
    <row r="18" spans="1:14" s="27" customFormat="1" ht="4.5" customHeight="1">
      <c r="A18" s="39"/>
      <c r="B18" s="88"/>
      <c r="G18" s="88"/>
      <c r="H18" s="88"/>
      <c r="I18" s="88"/>
      <c r="J18" s="88"/>
      <c r="K18" s="88"/>
      <c r="L18" s="88"/>
      <c r="M18" s="88"/>
      <c r="N18" s="39"/>
    </row>
    <row r="19" spans="1:14" s="27" customFormat="1" ht="4.5" customHeight="1">
      <c r="A19" s="39"/>
      <c r="B19" s="88"/>
      <c r="D19" s="88"/>
      <c r="E19" s="89"/>
      <c r="F19" s="88"/>
      <c r="G19" s="88"/>
      <c r="H19" s="88"/>
      <c r="I19" s="88"/>
      <c r="J19" s="88"/>
      <c r="K19" s="88"/>
      <c r="L19" s="88"/>
      <c r="M19" s="88"/>
      <c r="N19" s="39"/>
    </row>
    <row r="20" spans="1:14" s="27" customFormat="1" ht="15" customHeight="1">
      <c r="A20" s="39"/>
      <c r="B20" s="549" t="s">
        <v>107</v>
      </c>
      <c r="C20" s="549"/>
      <c r="D20" s="549"/>
      <c r="E20" s="549"/>
      <c r="F20" s="549"/>
      <c r="G20" s="549"/>
      <c r="H20" s="549"/>
      <c r="I20" s="549"/>
      <c r="J20" s="549"/>
      <c r="K20" s="549"/>
      <c r="L20" s="549"/>
      <c r="M20" s="549"/>
      <c r="N20" s="39"/>
    </row>
    <row r="21" spans="1:14" s="27" customFormat="1" ht="8.25" customHeight="1">
      <c r="A21" s="39"/>
      <c r="B21" s="88"/>
      <c r="C21" s="88"/>
      <c r="D21" s="88"/>
      <c r="E21" s="89"/>
      <c r="F21" s="88"/>
      <c r="G21" s="88"/>
      <c r="H21" s="88"/>
      <c r="I21" s="88"/>
      <c r="J21" s="88"/>
      <c r="K21" s="88"/>
      <c r="L21" s="88"/>
      <c r="M21" s="88"/>
      <c r="N21" s="39"/>
    </row>
    <row r="22" spans="1:14" s="27" customFormat="1" ht="4.5" customHeight="1">
      <c r="A22" s="39"/>
      <c r="B22" s="88"/>
      <c r="C22" s="88"/>
      <c r="D22" s="88"/>
      <c r="E22" s="89"/>
      <c r="F22" s="88"/>
      <c r="G22" s="88"/>
      <c r="H22" s="88"/>
      <c r="I22" s="88"/>
      <c r="J22" s="88"/>
      <c r="K22" s="88"/>
      <c r="L22" s="88"/>
      <c r="M22" s="88"/>
      <c r="N22" s="39"/>
    </row>
    <row r="23" spans="1:14" s="28" customFormat="1" ht="15" customHeight="1">
      <c r="A23" s="39"/>
      <c r="B23" s="88"/>
      <c r="C23" s="88" t="s">
        <v>108</v>
      </c>
      <c r="D23" s="88"/>
      <c r="E23" s="39"/>
      <c r="F23" s="89" t="s">
        <v>484</v>
      </c>
      <c r="G23" s="88"/>
      <c r="H23" s="88"/>
      <c r="I23" s="88"/>
      <c r="J23" s="88"/>
      <c r="K23" s="88"/>
      <c r="L23" s="88"/>
      <c r="M23" s="88"/>
      <c r="N23" s="39"/>
    </row>
    <row r="24" spans="1:14" s="28" customFormat="1" ht="15" customHeight="1">
      <c r="A24" s="39"/>
      <c r="B24" s="88"/>
      <c r="C24" s="88" t="s">
        <v>150</v>
      </c>
      <c r="D24" s="88"/>
      <c r="E24" s="88"/>
      <c r="F24" s="88" t="s">
        <v>485</v>
      </c>
      <c r="G24" s="88"/>
      <c r="H24" s="88"/>
      <c r="I24" s="88"/>
      <c r="J24" s="88"/>
      <c r="K24" s="88"/>
      <c r="L24" s="88"/>
      <c r="M24" s="88"/>
      <c r="N24" s="39"/>
    </row>
    <row r="25" spans="1:14" s="28" customFormat="1" ht="15" customHeight="1">
      <c r="A25" s="39"/>
      <c r="B25" s="90"/>
      <c r="C25" s="88" t="s">
        <v>151</v>
      </c>
      <c r="D25" s="88"/>
      <c r="E25" s="39"/>
      <c r="F25" s="523" t="s">
        <v>483</v>
      </c>
      <c r="G25" s="88"/>
      <c r="H25" s="90"/>
      <c r="I25" s="90"/>
      <c r="J25" s="90"/>
      <c r="K25" s="90"/>
      <c r="L25" s="90"/>
      <c r="M25" s="90"/>
      <c r="N25" s="39"/>
    </row>
    <row r="26" spans="1:14" s="28" customFormat="1" ht="15" customHeight="1">
      <c r="A26" s="39"/>
      <c r="B26" s="90"/>
      <c r="C26" s="88" t="s">
        <v>353</v>
      </c>
      <c r="D26" s="88"/>
      <c r="E26" s="39"/>
      <c r="F26" s="89" t="s">
        <v>472</v>
      </c>
      <c r="G26" s="88"/>
      <c r="H26" s="90"/>
      <c r="I26" s="90"/>
      <c r="J26" s="90"/>
      <c r="K26" s="90"/>
      <c r="L26" s="90"/>
      <c r="M26" s="90"/>
      <c r="N26" s="39"/>
    </row>
    <row r="27" spans="1:14" s="28" customFormat="1" ht="16.5" customHeight="1">
      <c r="A27" s="39"/>
      <c r="B27" s="90"/>
      <c r="C27" s="88" t="s">
        <v>486</v>
      </c>
      <c r="D27" s="88"/>
      <c r="E27" s="39"/>
      <c r="F27" s="89" t="s">
        <v>487</v>
      </c>
      <c r="G27" s="88"/>
      <c r="H27" s="90"/>
      <c r="I27" s="90"/>
      <c r="J27" s="90"/>
      <c r="K27" s="90"/>
      <c r="L27" s="90"/>
      <c r="M27" s="90"/>
      <c r="N27" s="39"/>
    </row>
    <row r="28" spans="1:14" s="37" customFormat="1" ht="30" customHeight="1">
      <c r="A28" s="87"/>
      <c r="B28" s="543" t="s">
        <v>109</v>
      </c>
      <c r="C28" s="543"/>
      <c r="D28" s="543"/>
      <c r="E28" s="543"/>
      <c r="F28" s="543"/>
      <c r="G28" s="543"/>
      <c r="H28" s="543"/>
      <c r="I28" s="543"/>
      <c r="J28" s="543"/>
      <c r="K28" s="543"/>
      <c r="L28" s="543"/>
      <c r="M28" s="543"/>
      <c r="N28" s="91" t="s">
        <v>44</v>
      </c>
    </row>
    <row r="29" spans="1:14" s="37" customFormat="1" ht="15" customHeight="1">
      <c r="A29" s="39"/>
      <c r="B29" s="90"/>
      <c r="C29" s="90"/>
      <c r="D29" s="90"/>
      <c r="E29" s="90"/>
      <c r="F29" s="90"/>
      <c r="G29" s="90"/>
      <c r="H29" s="90"/>
      <c r="I29" s="90"/>
      <c r="J29" s="90"/>
      <c r="K29" s="90"/>
      <c r="L29" s="90"/>
      <c r="M29" s="90"/>
      <c r="N29" s="39"/>
    </row>
    <row r="30" spans="1:14" s="37" customFormat="1" ht="15" customHeight="1">
      <c r="A30" s="39"/>
      <c r="B30" s="546" t="s">
        <v>376</v>
      </c>
      <c r="C30" s="546"/>
      <c r="D30" s="546"/>
      <c r="E30" s="546"/>
      <c r="F30" s="546"/>
      <c r="G30" s="546"/>
      <c r="H30" s="546"/>
      <c r="I30" s="546"/>
      <c r="J30" s="546"/>
      <c r="K30" s="546"/>
      <c r="L30" s="546"/>
      <c r="M30" s="546"/>
      <c r="N30" s="39"/>
    </row>
    <row r="31" spans="1:14" s="37" customFormat="1" ht="15" customHeight="1">
      <c r="A31" s="39"/>
      <c r="B31" s="546"/>
      <c r="C31" s="546"/>
      <c r="D31" s="546"/>
      <c r="E31" s="546"/>
      <c r="F31" s="546"/>
      <c r="G31" s="546"/>
      <c r="H31" s="546"/>
      <c r="I31" s="546"/>
      <c r="J31" s="546"/>
      <c r="K31" s="546"/>
      <c r="L31" s="546"/>
      <c r="M31" s="546"/>
      <c r="N31" s="39"/>
    </row>
    <row r="32" spans="1:14" s="37" customFormat="1" ht="15" customHeight="1">
      <c r="A32" s="39"/>
      <c r="B32" s="118"/>
      <c r="C32" s="30"/>
      <c r="D32" s="30"/>
      <c r="E32" s="30"/>
      <c r="F32" s="30"/>
      <c r="G32" s="30"/>
      <c r="H32" s="118"/>
      <c r="I32" s="118"/>
      <c r="J32" s="118"/>
      <c r="K32" s="118"/>
      <c r="L32" s="118"/>
      <c r="M32" s="118"/>
      <c r="N32" s="39"/>
    </row>
    <row r="33" spans="1:14" s="37" customFormat="1" ht="15" customHeight="1">
      <c r="A33" s="39"/>
      <c r="B33" s="118"/>
      <c r="C33" s="31" t="s">
        <v>45</v>
      </c>
      <c r="D33" s="30"/>
      <c r="E33" s="30"/>
      <c r="F33" s="30"/>
      <c r="G33" s="118"/>
      <c r="H33" s="118"/>
      <c r="I33" s="118"/>
      <c r="J33" s="118"/>
      <c r="K33" s="118"/>
      <c r="L33" s="118"/>
      <c r="M33" s="39"/>
      <c r="N33" s="39"/>
    </row>
    <row r="34" spans="1:14" s="37" customFormat="1" ht="15" customHeight="1">
      <c r="A34" s="39"/>
      <c r="B34" s="118"/>
      <c r="C34" s="31" t="s">
        <v>46</v>
      </c>
      <c r="D34" s="30"/>
      <c r="E34" s="30"/>
      <c r="F34" s="30"/>
      <c r="G34" s="118"/>
      <c r="H34" s="118"/>
      <c r="I34" s="118"/>
      <c r="J34" s="118"/>
      <c r="K34" s="118"/>
      <c r="L34" s="118"/>
      <c r="M34" s="39"/>
      <c r="N34" s="39"/>
    </row>
    <row r="35" spans="1:14" s="37" customFormat="1" ht="15" customHeight="1">
      <c r="A35" s="39"/>
      <c r="B35" s="118"/>
      <c r="C35" s="31" t="s">
        <v>47</v>
      </c>
      <c r="D35" s="30"/>
      <c r="E35" s="30"/>
      <c r="F35" s="30"/>
      <c r="G35" s="118"/>
      <c r="H35" s="118"/>
      <c r="I35" s="118"/>
      <c r="J35" s="118"/>
      <c r="K35" s="118"/>
      <c r="L35" s="118"/>
      <c r="M35" s="39"/>
      <c r="N35" s="39"/>
    </row>
    <row r="36" spans="1:14" s="37" customFormat="1" ht="15" customHeight="1">
      <c r="A36" s="39"/>
      <c r="B36" s="118"/>
      <c r="C36" s="31" t="s">
        <v>38</v>
      </c>
      <c r="D36" s="30"/>
      <c r="E36" s="30"/>
      <c r="F36" s="30"/>
      <c r="G36" s="118"/>
      <c r="H36" s="118"/>
      <c r="I36" s="118"/>
      <c r="J36" s="118"/>
      <c r="K36" s="118"/>
      <c r="L36" s="118"/>
      <c r="M36" s="39"/>
      <c r="N36" s="39"/>
    </row>
    <row r="37" spans="1:14" s="37" customFormat="1" ht="15" customHeight="1">
      <c r="A37" s="39"/>
      <c r="B37" s="118"/>
      <c r="C37" s="31" t="s">
        <v>48</v>
      </c>
      <c r="D37" s="32" t="s">
        <v>49</v>
      </c>
      <c r="E37" s="30"/>
      <c r="F37" s="30"/>
      <c r="G37" s="118"/>
      <c r="H37" s="118"/>
      <c r="I37" s="118"/>
      <c r="J37" s="118"/>
      <c r="K37" s="118"/>
      <c r="L37" s="118"/>
      <c r="M37" s="39"/>
      <c r="N37" s="39"/>
    </row>
    <row r="38" spans="1:14" s="37" customFormat="1" ht="15" customHeight="1">
      <c r="A38" s="39"/>
      <c r="B38" s="118"/>
      <c r="C38" s="31" t="s">
        <v>50</v>
      </c>
      <c r="D38" s="32" t="s">
        <v>51</v>
      </c>
      <c r="E38" s="30"/>
      <c r="F38" s="30"/>
      <c r="G38" s="118"/>
      <c r="H38" s="118"/>
      <c r="I38" s="118"/>
      <c r="J38" s="118"/>
      <c r="K38" s="118"/>
      <c r="L38" s="118"/>
      <c r="M38" s="39"/>
      <c r="N38" s="39"/>
    </row>
    <row r="39" spans="1:14" s="37" customFormat="1" ht="15" customHeight="1">
      <c r="A39" s="39"/>
      <c r="B39" s="118"/>
      <c r="C39" s="31" t="s">
        <v>52</v>
      </c>
      <c r="D39" s="547" t="s">
        <v>53</v>
      </c>
      <c r="E39" s="547"/>
      <c r="F39" s="547"/>
      <c r="G39" s="118"/>
      <c r="H39" s="118"/>
      <c r="I39" s="118"/>
      <c r="J39" s="118"/>
      <c r="K39" s="118"/>
      <c r="L39" s="118"/>
      <c r="M39" s="39"/>
      <c r="N39" s="39"/>
    </row>
    <row r="40" spans="1:14" s="37" customFormat="1" ht="15" customHeight="1">
      <c r="A40" s="39"/>
      <c r="B40" s="118"/>
      <c r="C40" s="31" t="s">
        <v>54</v>
      </c>
      <c r="D40" s="547" t="s">
        <v>37</v>
      </c>
      <c r="E40" s="547"/>
      <c r="F40" s="547"/>
      <c r="G40" s="118"/>
      <c r="H40" s="118"/>
      <c r="I40" s="118"/>
      <c r="J40" s="118"/>
      <c r="K40" s="118"/>
      <c r="L40" s="118"/>
      <c r="M40" s="39"/>
      <c r="N40" s="39"/>
    </row>
    <row r="41" spans="1:14" s="37" customFormat="1" ht="15" customHeight="1">
      <c r="A41" s="39"/>
      <c r="B41" s="118"/>
      <c r="C41" s="118"/>
      <c r="D41" s="118"/>
      <c r="E41" s="118"/>
      <c r="F41" s="118"/>
      <c r="G41" s="118"/>
      <c r="H41" s="118"/>
      <c r="I41" s="118"/>
      <c r="J41" s="118"/>
      <c r="K41" s="118"/>
      <c r="L41" s="118"/>
      <c r="M41" s="118"/>
      <c r="N41" s="39"/>
    </row>
    <row r="42" spans="1:14" s="37" customFormat="1" ht="30" customHeight="1">
      <c r="A42" s="87"/>
      <c r="B42" s="543" t="s">
        <v>55</v>
      </c>
      <c r="C42" s="543"/>
      <c r="D42" s="543"/>
      <c r="E42" s="543"/>
      <c r="F42" s="543"/>
      <c r="G42" s="543"/>
      <c r="H42" s="543"/>
      <c r="I42" s="543"/>
      <c r="J42" s="543"/>
      <c r="K42" s="543"/>
      <c r="L42" s="543"/>
      <c r="M42" s="543"/>
      <c r="N42" s="91" t="s">
        <v>44</v>
      </c>
    </row>
    <row r="43" spans="1:14" s="37" customFormat="1" ht="16.5" customHeight="1">
      <c r="A43" s="39"/>
      <c r="B43" s="92"/>
      <c r="C43" s="92"/>
      <c r="D43" s="92"/>
      <c r="E43" s="92"/>
      <c r="F43" s="92"/>
      <c r="G43" s="92"/>
      <c r="H43" s="92"/>
      <c r="I43" s="92"/>
      <c r="J43" s="92"/>
      <c r="K43" s="92"/>
      <c r="L43" s="92"/>
      <c r="M43" s="92"/>
      <c r="N43" s="39"/>
    </row>
    <row r="44" spans="1:14" s="37" customFormat="1" ht="19.5" customHeight="1">
      <c r="A44" s="39"/>
      <c r="B44" s="540" t="s">
        <v>117</v>
      </c>
      <c r="C44" s="540"/>
      <c r="D44" s="540"/>
      <c r="E44" s="540"/>
      <c r="F44" s="540"/>
      <c r="G44" s="540"/>
      <c r="H44" s="540"/>
      <c r="I44" s="540"/>
      <c r="J44" s="540"/>
      <c r="K44" s="540"/>
      <c r="L44" s="540"/>
      <c r="M44" s="540"/>
      <c r="N44" s="39"/>
    </row>
    <row r="45" spans="1:14" s="37" customFormat="1" ht="19.5" customHeight="1">
      <c r="A45" s="39"/>
      <c r="B45" s="540" t="s">
        <v>120</v>
      </c>
      <c r="C45" s="540"/>
      <c r="D45" s="540"/>
      <c r="E45" s="540"/>
      <c r="F45" s="540"/>
      <c r="G45" s="540"/>
      <c r="H45" s="540"/>
      <c r="I45" s="540"/>
      <c r="J45" s="540"/>
      <c r="K45" s="540"/>
      <c r="L45" s="540"/>
      <c r="M45" s="540"/>
      <c r="N45" s="39"/>
    </row>
    <row r="46" spans="1:14" s="37" customFormat="1" ht="19.5" customHeight="1">
      <c r="A46" s="39"/>
      <c r="B46" s="117" t="s">
        <v>160</v>
      </c>
      <c r="C46" s="117"/>
      <c r="D46" s="117"/>
      <c r="E46" s="117"/>
      <c r="F46" s="117"/>
      <c r="G46" s="117"/>
      <c r="H46" s="117"/>
      <c r="I46" s="117"/>
      <c r="J46" s="117"/>
      <c r="K46" s="117"/>
      <c r="L46" s="117"/>
      <c r="M46" s="117"/>
      <c r="N46" s="39"/>
    </row>
    <row r="47" spans="1:14" s="37" customFormat="1" ht="9" customHeight="1">
      <c r="A47" s="39"/>
      <c r="B47" s="117"/>
      <c r="C47" s="117"/>
      <c r="D47" s="117"/>
      <c r="E47" s="117"/>
      <c r="F47" s="117"/>
      <c r="G47" s="117"/>
      <c r="H47" s="117"/>
      <c r="I47" s="117"/>
      <c r="J47" s="117"/>
      <c r="K47" s="117"/>
      <c r="L47" s="117"/>
      <c r="M47" s="117"/>
      <c r="N47" s="39"/>
    </row>
    <row r="48" spans="1:14" s="37" customFormat="1" ht="6.75" customHeight="1">
      <c r="A48" s="39"/>
      <c r="B48" s="117"/>
      <c r="C48" s="117"/>
      <c r="D48" s="117"/>
      <c r="E48" s="117"/>
      <c r="F48" s="117"/>
      <c r="G48" s="117"/>
      <c r="H48" s="117"/>
      <c r="I48" s="117"/>
      <c r="J48" s="117"/>
      <c r="K48" s="117"/>
      <c r="L48" s="117"/>
      <c r="M48" s="117"/>
      <c r="N48" s="39"/>
    </row>
    <row r="49" spans="1:14" s="37" customFormat="1" ht="30" customHeight="1">
      <c r="A49" s="39"/>
      <c r="B49" s="520" t="s">
        <v>119</v>
      </c>
      <c r="C49" s="520"/>
      <c r="D49" s="520"/>
      <c r="E49" s="520"/>
      <c r="F49" s="520"/>
      <c r="G49" s="520"/>
      <c r="H49" s="520"/>
      <c r="I49" s="520"/>
      <c r="J49" s="520"/>
      <c r="K49" s="520"/>
      <c r="L49" s="520"/>
      <c r="M49" s="520"/>
      <c r="N49" s="39"/>
    </row>
    <row r="50" spans="1:14" s="37" customFormat="1" ht="19.5" customHeight="1">
      <c r="A50" s="39"/>
      <c r="B50" s="540" t="s">
        <v>144</v>
      </c>
      <c r="C50" s="540"/>
      <c r="D50" s="540"/>
      <c r="E50" s="540"/>
      <c r="F50" s="540"/>
      <c r="G50" s="540"/>
      <c r="H50" s="540"/>
      <c r="I50" s="540"/>
      <c r="J50" s="540"/>
      <c r="K50" s="540"/>
      <c r="L50" s="540"/>
      <c r="M50" s="540"/>
      <c r="N50" s="39"/>
    </row>
    <row r="51" spans="1:14" s="37" customFormat="1" ht="19.5" customHeight="1">
      <c r="A51" s="39"/>
      <c r="B51" s="540" t="s">
        <v>457</v>
      </c>
      <c r="C51" s="540"/>
      <c r="D51" s="540"/>
      <c r="E51" s="540"/>
      <c r="F51" s="540"/>
      <c r="G51" s="540"/>
      <c r="H51" s="540"/>
      <c r="I51" s="540"/>
      <c r="J51" s="540"/>
      <c r="K51" s="540"/>
      <c r="L51" s="540"/>
      <c r="M51" s="540"/>
      <c r="N51" s="39"/>
    </row>
    <row r="52" spans="1:14" s="37" customFormat="1" ht="19.5" customHeight="1">
      <c r="A52" s="39"/>
      <c r="B52" s="540" t="s">
        <v>121</v>
      </c>
      <c r="C52" s="540"/>
      <c r="D52" s="540"/>
      <c r="E52" s="540"/>
      <c r="F52" s="540"/>
      <c r="G52" s="540"/>
      <c r="H52" s="540"/>
      <c r="I52" s="540"/>
      <c r="J52" s="540"/>
      <c r="K52" s="540"/>
      <c r="L52" s="540"/>
      <c r="M52" s="540"/>
      <c r="N52" s="39"/>
    </row>
    <row r="53" spans="1:14" s="37" customFormat="1" ht="19.5" customHeight="1">
      <c r="A53" s="39"/>
      <c r="B53" s="540" t="s">
        <v>348</v>
      </c>
      <c r="C53" s="540"/>
      <c r="D53" s="540"/>
      <c r="E53" s="540"/>
      <c r="F53" s="540"/>
      <c r="G53" s="540"/>
      <c r="H53" s="540"/>
      <c r="I53" s="540"/>
      <c r="J53" s="540"/>
      <c r="K53" s="540"/>
      <c r="L53" s="540"/>
      <c r="M53" s="540"/>
      <c r="N53" s="39"/>
    </row>
    <row r="54" spans="1:14" s="37" customFormat="1" ht="19.5" customHeight="1">
      <c r="A54" s="39"/>
      <c r="B54" s="540" t="s">
        <v>122</v>
      </c>
      <c r="C54" s="540"/>
      <c r="D54" s="540"/>
      <c r="E54" s="540"/>
      <c r="F54" s="540"/>
      <c r="G54" s="540"/>
      <c r="H54" s="540"/>
      <c r="I54" s="540"/>
      <c r="J54" s="540"/>
      <c r="K54" s="540"/>
      <c r="L54" s="540"/>
      <c r="M54" s="540"/>
      <c r="N54" s="39"/>
    </row>
    <row r="55" spans="1:14" s="37" customFormat="1" ht="19.5" customHeight="1">
      <c r="A55" s="39"/>
      <c r="B55" s="540" t="s">
        <v>458</v>
      </c>
      <c r="C55" s="540"/>
      <c r="D55" s="540"/>
      <c r="E55" s="540"/>
      <c r="F55" s="540"/>
      <c r="G55" s="540"/>
      <c r="H55" s="540"/>
      <c r="I55" s="540"/>
      <c r="J55" s="540"/>
      <c r="K55" s="540"/>
      <c r="L55" s="540"/>
      <c r="M55" s="540"/>
      <c r="N55" s="39"/>
    </row>
    <row r="56" spans="1:14" s="37" customFormat="1" ht="19.5" customHeight="1">
      <c r="A56" s="39"/>
      <c r="B56" s="540" t="s">
        <v>123</v>
      </c>
      <c r="C56" s="540"/>
      <c r="D56" s="540"/>
      <c r="E56" s="540"/>
      <c r="F56" s="540"/>
      <c r="G56" s="540"/>
      <c r="H56" s="540"/>
      <c r="I56" s="540"/>
      <c r="J56" s="540"/>
      <c r="K56" s="540"/>
      <c r="L56" s="540"/>
      <c r="M56" s="540"/>
      <c r="N56" s="39"/>
    </row>
    <row r="57" spans="1:14" s="37" customFormat="1" ht="19.5" customHeight="1">
      <c r="A57" s="39"/>
      <c r="B57" s="540" t="s">
        <v>349</v>
      </c>
      <c r="C57" s="540"/>
      <c r="D57" s="540"/>
      <c r="E57" s="540"/>
      <c r="F57" s="540"/>
      <c r="G57" s="540"/>
      <c r="H57" s="540"/>
      <c r="I57" s="540"/>
      <c r="J57" s="540"/>
      <c r="K57" s="540"/>
      <c r="L57" s="540"/>
      <c r="M57" s="540"/>
      <c r="N57" s="39"/>
    </row>
    <row r="58" spans="1:14" s="37" customFormat="1" ht="19.5" customHeight="1">
      <c r="A58" s="39"/>
      <c r="B58" s="540" t="s">
        <v>350</v>
      </c>
      <c r="C58" s="540"/>
      <c r="D58" s="540"/>
      <c r="E58" s="540"/>
      <c r="F58" s="540"/>
      <c r="G58" s="540"/>
      <c r="H58" s="540"/>
      <c r="I58" s="540"/>
      <c r="J58" s="540"/>
      <c r="K58" s="540"/>
      <c r="L58" s="540"/>
      <c r="M58" s="540"/>
      <c r="N58" s="39"/>
    </row>
    <row r="59" spans="1:14" s="37" customFormat="1" ht="19.5" customHeight="1">
      <c r="A59" s="39"/>
      <c r="B59" s="540" t="s">
        <v>351</v>
      </c>
      <c r="C59" s="540"/>
      <c r="D59" s="540"/>
      <c r="E59" s="540"/>
      <c r="F59" s="540"/>
      <c r="G59" s="540"/>
      <c r="H59" s="540"/>
      <c r="I59" s="540"/>
      <c r="J59" s="540"/>
      <c r="K59" s="540"/>
      <c r="L59" s="540"/>
      <c r="M59" s="540"/>
      <c r="N59" s="39"/>
    </row>
    <row r="60" spans="1:14" s="37" customFormat="1" ht="19.5" customHeight="1">
      <c r="A60" s="39"/>
      <c r="B60" s="519" t="s">
        <v>124</v>
      </c>
      <c r="C60" s="519"/>
      <c r="D60" s="519"/>
      <c r="E60" s="519"/>
      <c r="F60" s="519"/>
      <c r="G60" s="519"/>
      <c r="H60" s="519"/>
      <c r="I60" s="519"/>
      <c r="J60" s="519"/>
      <c r="K60" s="519"/>
      <c r="L60" s="519"/>
      <c r="M60" s="519"/>
      <c r="N60" s="39"/>
    </row>
    <row r="61" spans="1:14" s="37" customFormat="1" ht="19.5" customHeight="1">
      <c r="A61" s="39"/>
      <c r="B61" s="519" t="s">
        <v>125</v>
      </c>
      <c r="C61" s="519"/>
      <c r="D61" s="519"/>
      <c r="E61" s="519"/>
      <c r="F61" s="519"/>
      <c r="G61" s="519"/>
      <c r="H61" s="519"/>
      <c r="I61" s="519"/>
      <c r="J61" s="519"/>
      <c r="K61" s="519"/>
      <c r="L61" s="519"/>
      <c r="M61" s="519"/>
      <c r="N61" s="39"/>
    </row>
    <row r="62" spans="1:14" s="37" customFormat="1" ht="19.5" customHeight="1">
      <c r="A62" s="39"/>
      <c r="B62" s="519" t="s">
        <v>126</v>
      </c>
      <c r="C62" s="519"/>
      <c r="D62" s="519"/>
      <c r="E62" s="519"/>
      <c r="F62" s="519"/>
      <c r="G62" s="519"/>
      <c r="H62" s="519"/>
      <c r="I62" s="519"/>
      <c r="J62" s="519"/>
      <c r="K62" s="519"/>
      <c r="L62" s="519"/>
      <c r="M62" s="519"/>
      <c r="N62" s="39"/>
    </row>
    <row r="63" spans="1:14" s="37" customFormat="1" ht="19.5" customHeight="1">
      <c r="A63" s="39"/>
      <c r="B63" s="519" t="s">
        <v>127</v>
      </c>
      <c r="C63" s="519"/>
      <c r="D63" s="519"/>
      <c r="E63" s="519"/>
      <c r="F63" s="519"/>
      <c r="G63" s="519"/>
      <c r="H63" s="519"/>
      <c r="I63" s="519"/>
      <c r="J63" s="519"/>
      <c r="K63" s="519"/>
      <c r="L63" s="519"/>
      <c r="M63" s="519"/>
      <c r="N63" s="39"/>
    </row>
    <row r="64" spans="1:14" s="37" customFormat="1" ht="5.25" customHeight="1">
      <c r="A64" s="39"/>
      <c r="B64" s="109"/>
      <c r="C64" s="109"/>
      <c r="D64" s="109"/>
      <c r="E64" s="109"/>
      <c r="F64" s="109"/>
      <c r="G64" s="109"/>
      <c r="H64" s="109"/>
      <c r="I64" s="109"/>
      <c r="J64" s="109"/>
      <c r="K64" s="109"/>
      <c r="L64" s="109"/>
      <c r="M64" s="109"/>
      <c r="N64" s="39"/>
    </row>
    <row r="65" spans="1:14" s="37" customFormat="1" ht="30" customHeight="1">
      <c r="A65" s="39"/>
      <c r="B65" s="553" t="s">
        <v>128</v>
      </c>
      <c r="C65" s="553"/>
      <c r="D65" s="553"/>
      <c r="E65" s="553"/>
      <c r="F65" s="553"/>
      <c r="G65" s="553"/>
      <c r="H65" s="553"/>
      <c r="I65" s="553"/>
      <c r="J65" s="553"/>
      <c r="K65" s="553"/>
      <c r="L65" s="553"/>
      <c r="M65" s="553"/>
      <c r="N65" s="91" t="s">
        <v>44</v>
      </c>
    </row>
    <row r="66" spans="1:14" s="37" customFormat="1" ht="19.5" customHeight="1">
      <c r="A66" s="39"/>
      <c r="B66" s="540" t="s">
        <v>129</v>
      </c>
      <c r="C66" s="540"/>
      <c r="D66" s="540"/>
      <c r="E66" s="540"/>
      <c r="F66" s="540"/>
      <c r="G66" s="540"/>
      <c r="H66" s="540"/>
      <c r="I66" s="540"/>
      <c r="J66" s="540"/>
      <c r="K66" s="540"/>
      <c r="L66" s="540"/>
      <c r="M66" s="540"/>
      <c r="N66" s="39"/>
    </row>
    <row r="67" spans="1:14" s="37" customFormat="1" ht="19.5" customHeight="1">
      <c r="A67" s="39"/>
      <c r="B67" s="540" t="s">
        <v>459</v>
      </c>
      <c r="C67" s="540"/>
      <c r="D67" s="540"/>
      <c r="E67" s="540"/>
      <c r="F67" s="540"/>
      <c r="G67" s="540"/>
      <c r="H67" s="540"/>
      <c r="I67" s="540"/>
      <c r="J67" s="540"/>
      <c r="K67" s="540"/>
      <c r="L67" s="540"/>
      <c r="M67" s="540"/>
      <c r="N67" s="39"/>
    </row>
    <row r="68" spans="1:14" s="37" customFormat="1" ht="19.5" customHeight="1">
      <c r="A68" s="39"/>
      <c r="B68" s="540" t="s">
        <v>130</v>
      </c>
      <c r="C68" s="540"/>
      <c r="D68" s="540"/>
      <c r="E68" s="540"/>
      <c r="F68" s="540"/>
      <c r="G68" s="540"/>
      <c r="H68" s="540"/>
      <c r="I68" s="540"/>
      <c r="J68" s="540"/>
      <c r="K68" s="540"/>
      <c r="L68" s="540"/>
      <c r="M68" s="540"/>
      <c r="N68" s="39"/>
    </row>
    <row r="69" spans="1:14" s="37" customFormat="1" ht="19.5" customHeight="1">
      <c r="A69" s="39"/>
      <c r="B69" s="540" t="s">
        <v>344</v>
      </c>
      <c r="C69" s="540"/>
      <c r="D69" s="540"/>
      <c r="E69" s="540"/>
      <c r="F69" s="540"/>
      <c r="G69" s="540"/>
      <c r="H69" s="540"/>
      <c r="I69" s="540"/>
      <c r="J69" s="540"/>
      <c r="K69" s="540"/>
      <c r="L69" s="540"/>
      <c r="M69" s="540"/>
      <c r="N69" s="39"/>
    </row>
    <row r="70" spans="1:14" s="37" customFormat="1" ht="19.5" customHeight="1">
      <c r="A70" s="39"/>
      <c r="B70" s="540" t="s">
        <v>131</v>
      </c>
      <c r="C70" s="540"/>
      <c r="D70" s="540"/>
      <c r="E70" s="540"/>
      <c r="F70" s="540"/>
      <c r="G70" s="540"/>
      <c r="H70" s="540"/>
      <c r="I70" s="540"/>
      <c r="J70" s="540"/>
      <c r="K70" s="540"/>
      <c r="L70" s="540"/>
      <c r="M70" s="540"/>
      <c r="N70" s="39"/>
    </row>
    <row r="71" spans="1:14" s="37" customFormat="1" ht="19.5" customHeight="1">
      <c r="A71" s="39"/>
      <c r="B71" s="540" t="s">
        <v>460</v>
      </c>
      <c r="C71" s="540"/>
      <c r="D71" s="540"/>
      <c r="E71" s="540"/>
      <c r="F71" s="540"/>
      <c r="G71" s="540"/>
      <c r="H71" s="540"/>
      <c r="I71" s="540"/>
      <c r="J71" s="540"/>
      <c r="K71" s="540"/>
      <c r="L71" s="540"/>
      <c r="M71" s="540"/>
      <c r="N71" s="39"/>
    </row>
    <row r="72" spans="1:14" s="37" customFormat="1" ht="19.5" customHeight="1">
      <c r="A72" s="39"/>
      <c r="B72" s="540" t="s">
        <v>132</v>
      </c>
      <c r="C72" s="540"/>
      <c r="D72" s="540"/>
      <c r="E72" s="540"/>
      <c r="F72" s="540"/>
      <c r="G72" s="540"/>
      <c r="H72" s="540"/>
      <c r="I72" s="540"/>
      <c r="J72" s="540"/>
      <c r="K72" s="540"/>
      <c r="L72" s="540"/>
      <c r="M72" s="540"/>
      <c r="N72" s="39"/>
    </row>
    <row r="73" spans="1:14" s="37" customFormat="1" ht="19.5" customHeight="1">
      <c r="A73" s="39"/>
      <c r="B73" s="540" t="s">
        <v>345</v>
      </c>
      <c r="C73" s="540"/>
      <c r="D73" s="540"/>
      <c r="E73" s="540"/>
      <c r="F73" s="540"/>
      <c r="G73" s="540"/>
      <c r="H73" s="540"/>
      <c r="I73" s="540"/>
      <c r="J73" s="540"/>
      <c r="K73" s="540"/>
      <c r="L73" s="540"/>
      <c r="M73" s="540"/>
      <c r="N73" s="39"/>
    </row>
    <row r="74" spans="1:14" s="37" customFormat="1" ht="19.5" customHeight="1">
      <c r="A74" s="39"/>
      <c r="B74" s="540" t="s">
        <v>346</v>
      </c>
      <c r="C74" s="540"/>
      <c r="D74" s="540"/>
      <c r="E74" s="540"/>
      <c r="F74" s="540"/>
      <c r="G74" s="540"/>
      <c r="H74" s="540"/>
      <c r="I74" s="540"/>
      <c r="J74" s="540"/>
      <c r="K74" s="540"/>
      <c r="L74" s="540"/>
      <c r="M74" s="540"/>
      <c r="N74" s="39"/>
    </row>
    <row r="75" spans="1:14" s="37" customFormat="1" ht="19.5" customHeight="1">
      <c r="A75" s="39"/>
      <c r="B75" s="519" t="s">
        <v>347</v>
      </c>
      <c r="C75" s="519"/>
      <c r="D75" s="519"/>
      <c r="E75" s="519"/>
      <c r="F75" s="519"/>
      <c r="G75" s="519"/>
      <c r="H75" s="519"/>
      <c r="I75" s="519"/>
      <c r="J75" s="519"/>
      <c r="K75" s="519"/>
      <c r="L75" s="519"/>
      <c r="M75" s="519"/>
      <c r="N75" s="39"/>
    </row>
    <row r="76" spans="1:14" s="37" customFormat="1" ht="19.5" customHeight="1">
      <c r="A76" s="39"/>
      <c r="B76" s="519" t="s">
        <v>133</v>
      </c>
      <c r="C76" s="519"/>
      <c r="D76" s="519"/>
      <c r="E76" s="519"/>
      <c r="F76" s="519"/>
      <c r="G76" s="519"/>
      <c r="H76" s="519"/>
      <c r="I76" s="519"/>
      <c r="J76" s="519"/>
      <c r="K76" s="519"/>
      <c r="L76" s="519"/>
      <c r="M76" s="519"/>
      <c r="N76" s="39"/>
    </row>
    <row r="77" spans="1:14" s="37" customFormat="1" ht="19.5" customHeight="1">
      <c r="A77" s="39"/>
      <c r="B77" s="519" t="s">
        <v>134</v>
      </c>
      <c r="C77" s="519"/>
      <c r="D77" s="519"/>
      <c r="E77" s="519"/>
      <c r="F77" s="519"/>
      <c r="G77" s="519"/>
      <c r="H77" s="519"/>
      <c r="I77" s="519"/>
      <c r="J77" s="519"/>
      <c r="K77" s="519"/>
      <c r="L77" s="519"/>
      <c r="M77" s="519"/>
      <c r="N77" s="39"/>
    </row>
    <row r="78" spans="1:14" s="37" customFormat="1" ht="19.5" customHeight="1">
      <c r="A78" s="39"/>
      <c r="B78" s="519" t="s">
        <v>135</v>
      </c>
      <c r="C78" s="519"/>
      <c r="D78" s="519"/>
      <c r="E78" s="519"/>
      <c r="F78" s="519"/>
      <c r="G78" s="519"/>
      <c r="H78" s="519"/>
      <c r="I78" s="519"/>
      <c r="J78" s="519"/>
      <c r="K78" s="519"/>
      <c r="L78" s="519"/>
      <c r="M78" s="519"/>
      <c r="N78" s="39"/>
    </row>
    <row r="79" spans="1:14" s="37" customFormat="1">
      <c r="A79" s="39"/>
      <c r="B79" s="519" t="s">
        <v>136</v>
      </c>
      <c r="C79" s="519"/>
      <c r="D79" s="519"/>
      <c r="E79" s="519"/>
      <c r="F79" s="519"/>
      <c r="G79" s="519"/>
      <c r="H79" s="519"/>
      <c r="I79" s="519"/>
      <c r="J79" s="519"/>
      <c r="K79" s="519"/>
      <c r="L79" s="519"/>
      <c r="M79" s="519"/>
      <c r="N79" s="39"/>
    </row>
    <row r="80" spans="1:14" s="37" customFormat="1" ht="6.75" customHeight="1">
      <c r="A80" s="39"/>
      <c r="B80" s="117"/>
      <c r="C80" s="117"/>
      <c r="D80" s="117"/>
      <c r="E80" s="117"/>
      <c r="F80" s="117"/>
      <c r="G80" s="117"/>
      <c r="H80" s="117"/>
      <c r="I80" s="117"/>
      <c r="J80" s="117"/>
      <c r="K80" s="117"/>
      <c r="L80" s="117"/>
      <c r="M80" s="117"/>
      <c r="N80" s="39"/>
    </row>
    <row r="81" spans="1:14" s="37" customFormat="1" ht="30" customHeight="1">
      <c r="A81" s="39"/>
      <c r="B81" s="553" t="s">
        <v>137</v>
      </c>
      <c r="C81" s="553"/>
      <c r="D81" s="553"/>
      <c r="E81" s="553"/>
      <c r="F81" s="553"/>
      <c r="G81" s="553"/>
      <c r="H81" s="553"/>
      <c r="I81" s="553"/>
      <c r="J81" s="553"/>
      <c r="K81" s="553"/>
      <c r="L81" s="553"/>
      <c r="M81" s="553"/>
      <c r="N81" s="39"/>
    </row>
    <row r="82" spans="1:14" s="37" customFormat="1" ht="19.5" customHeight="1">
      <c r="A82" s="39"/>
      <c r="B82" s="540" t="s">
        <v>461</v>
      </c>
      <c r="C82" s="540"/>
      <c r="D82" s="540"/>
      <c r="E82" s="540"/>
      <c r="F82" s="540"/>
      <c r="G82" s="540"/>
      <c r="H82" s="540"/>
      <c r="I82" s="540"/>
      <c r="J82" s="540"/>
      <c r="K82" s="540"/>
      <c r="L82" s="540"/>
      <c r="M82" s="540"/>
      <c r="N82" s="39"/>
    </row>
    <row r="83" spans="1:14" s="37" customFormat="1" ht="19.5" customHeight="1">
      <c r="A83" s="39"/>
      <c r="B83" s="540" t="s">
        <v>462</v>
      </c>
      <c r="C83" s="540"/>
      <c r="D83" s="540"/>
      <c r="E83" s="540"/>
      <c r="F83" s="540"/>
      <c r="G83" s="540"/>
      <c r="H83" s="540"/>
      <c r="I83" s="540"/>
      <c r="J83" s="540"/>
      <c r="K83" s="540"/>
      <c r="L83" s="540"/>
      <c r="M83" s="540"/>
      <c r="N83" s="39"/>
    </row>
    <row r="84" spans="1:14" s="37" customFormat="1" ht="7.5" customHeight="1">
      <c r="A84" s="39"/>
      <c r="B84" s="117"/>
      <c r="C84" s="117"/>
      <c r="D84" s="117"/>
      <c r="E84" s="117"/>
      <c r="F84" s="117"/>
      <c r="G84" s="117"/>
      <c r="H84" s="117"/>
      <c r="I84" s="117"/>
      <c r="J84" s="117"/>
      <c r="K84" s="117"/>
      <c r="L84" s="117"/>
      <c r="M84" s="117"/>
      <c r="N84" s="39"/>
    </row>
    <row r="85" spans="1:14" s="37" customFormat="1" ht="7.5" customHeight="1">
      <c r="A85" s="39"/>
      <c r="B85" s="93"/>
      <c r="C85" s="92"/>
      <c r="D85" s="92"/>
      <c r="E85" s="92"/>
      <c r="F85" s="92"/>
      <c r="G85" s="92"/>
      <c r="H85" s="92"/>
      <c r="I85" s="92"/>
      <c r="J85" s="92"/>
      <c r="K85" s="92"/>
      <c r="L85" s="92"/>
      <c r="M85" s="92"/>
      <c r="N85" s="39"/>
    </row>
    <row r="86" spans="1:14" s="37" customFormat="1" ht="18.75">
      <c r="A86" s="39"/>
      <c r="B86" s="543" t="s">
        <v>56</v>
      </c>
      <c r="C86" s="543"/>
      <c r="D86" s="543"/>
      <c r="E86" s="543"/>
      <c r="F86" s="543"/>
      <c r="G86" s="543"/>
      <c r="H86" s="543"/>
      <c r="I86" s="543"/>
      <c r="J86" s="543"/>
      <c r="K86" s="543"/>
      <c r="L86" s="543"/>
      <c r="M86" s="543"/>
      <c r="N86" s="91" t="s">
        <v>44</v>
      </c>
    </row>
    <row r="87" spans="1:14" s="37" customFormat="1" ht="9" customHeight="1">
      <c r="A87" s="87"/>
      <c r="B87" s="94"/>
      <c r="C87" s="39"/>
      <c r="D87" s="39"/>
      <c r="E87" s="39"/>
      <c r="F87" s="39"/>
      <c r="G87" s="39"/>
      <c r="H87" s="39"/>
      <c r="I87" s="39"/>
      <c r="J87" s="39"/>
      <c r="K87" s="39"/>
      <c r="L87" s="39"/>
      <c r="M87" s="39"/>
      <c r="N87" s="87"/>
    </row>
    <row r="88" spans="1:14" s="37" customFormat="1" ht="68.25" customHeight="1">
      <c r="A88" s="87"/>
      <c r="B88" s="554" t="s">
        <v>468</v>
      </c>
      <c r="C88" s="554"/>
      <c r="D88" s="554"/>
      <c r="E88" s="554"/>
      <c r="F88" s="554"/>
      <c r="G88" s="554"/>
      <c r="H88" s="554"/>
      <c r="I88" s="554"/>
      <c r="J88" s="554"/>
      <c r="K88" s="554"/>
      <c r="L88" s="554"/>
      <c r="M88" s="554"/>
      <c r="N88" s="87"/>
    </row>
    <row r="89" spans="1:14" s="37" customFormat="1" ht="78.75" customHeight="1">
      <c r="A89" s="87"/>
      <c r="B89" s="554" t="s">
        <v>467</v>
      </c>
      <c r="C89" s="554"/>
      <c r="D89" s="554"/>
      <c r="E89" s="554"/>
      <c r="F89" s="554"/>
      <c r="G89" s="554"/>
      <c r="H89" s="554"/>
      <c r="I89" s="554"/>
      <c r="J89" s="554"/>
      <c r="K89" s="554"/>
      <c r="L89" s="554"/>
      <c r="M89" s="554"/>
      <c r="N89" s="87"/>
    </row>
    <row r="90" spans="1:14" s="37" customFormat="1" ht="16.5" customHeight="1">
      <c r="A90" s="87"/>
      <c r="B90" s="39"/>
      <c r="C90" s="39"/>
      <c r="D90" s="39"/>
      <c r="E90" s="39"/>
      <c r="F90" s="39"/>
      <c r="G90" s="39"/>
      <c r="H90" s="39"/>
      <c r="I90" s="39"/>
      <c r="J90" s="39"/>
      <c r="K90" s="39"/>
      <c r="L90" s="39"/>
      <c r="M90" s="39"/>
      <c r="N90" s="39"/>
    </row>
    <row r="91" spans="1:14" s="37" customFormat="1" ht="30" customHeight="1">
      <c r="A91" s="39"/>
      <c r="B91" s="543" t="s">
        <v>43</v>
      </c>
      <c r="C91" s="543"/>
      <c r="D91" s="543"/>
      <c r="E91" s="543"/>
      <c r="F91" s="543"/>
      <c r="G91" s="543"/>
      <c r="H91" s="543"/>
      <c r="I91" s="543"/>
      <c r="J91" s="543"/>
      <c r="K91" s="543"/>
      <c r="L91" s="543"/>
      <c r="M91" s="543"/>
      <c r="N91" s="91" t="s">
        <v>44</v>
      </c>
    </row>
    <row r="92" spans="1:14" s="37" customFormat="1" ht="20.100000000000001" customHeight="1">
      <c r="A92" s="87"/>
      <c r="B92" s="39"/>
      <c r="C92" s="39"/>
      <c r="D92" s="39"/>
      <c r="E92" s="39"/>
      <c r="F92" s="39"/>
      <c r="G92" s="39"/>
      <c r="H92" s="39"/>
      <c r="I92" s="39"/>
      <c r="J92" s="39"/>
      <c r="K92" s="39"/>
      <c r="L92" s="39"/>
      <c r="M92" s="39"/>
      <c r="N92" s="87"/>
    </row>
    <row r="93" spans="1:14" s="37" customFormat="1" ht="66" customHeight="1">
      <c r="A93" s="87"/>
      <c r="B93" s="541" t="s">
        <v>145</v>
      </c>
      <c r="C93" s="541"/>
      <c r="D93" s="541"/>
      <c r="E93" s="541"/>
      <c r="F93" s="541"/>
      <c r="G93" s="541"/>
      <c r="H93" s="541"/>
      <c r="I93" s="541"/>
      <c r="J93" s="541"/>
      <c r="K93" s="541"/>
      <c r="L93" s="541"/>
      <c r="M93" s="541"/>
      <c r="N93" s="87"/>
    </row>
    <row r="94" spans="1:14" s="37" customFormat="1" ht="49.5" customHeight="1">
      <c r="A94" s="87"/>
      <c r="B94" s="555" t="s">
        <v>110</v>
      </c>
      <c r="C94" s="556"/>
      <c r="D94" s="556"/>
      <c r="E94" s="556"/>
      <c r="F94" s="556"/>
      <c r="G94" s="556"/>
      <c r="H94" s="556"/>
      <c r="I94" s="556"/>
      <c r="J94" s="556"/>
      <c r="K94" s="556"/>
      <c r="L94" s="556"/>
      <c r="M94" s="556"/>
      <c r="N94" s="87"/>
    </row>
    <row r="95" spans="1:14" s="37" customFormat="1" ht="51" customHeight="1">
      <c r="A95" s="87"/>
      <c r="B95" s="556" t="s">
        <v>111</v>
      </c>
      <c r="C95" s="556"/>
      <c r="D95" s="556"/>
      <c r="E95" s="556"/>
      <c r="F95" s="556"/>
      <c r="G95" s="556"/>
      <c r="H95" s="556"/>
      <c r="I95" s="556"/>
      <c r="J95" s="556"/>
      <c r="K95" s="556"/>
      <c r="L95" s="556"/>
      <c r="M95" s="556"/>
      <c r="N95" s="87"/>
    </row>
    <row r="96" spans="1:14" s="37" customFormat="1" ht="93" customHeight="1">
      <c r="A96" s="87"/>
      <c r="B96" s="541" t="s">
        <v>138</v>
      </c>
      <c r="C96" s="541"/>
      <c r="D96" s="541"/>
      <c r="E96" s="541"/>
      <c r="F96" s="541"/>
      <c r="G96" s="541"/>
      <c r="H96" s="541"/>
      <c r="I96" s="541"/>
      <c r="J96" s="541"/>
      <c r="K96" s="541"/>
      <c r="L96" s="541"/>
      <c r="M96" s="541"/>
      <c r="N96" s="87"/>
    </row>
    <row r="97" spans="1:14" s="37" customFormat="1" ht="94.5" customHeight="1">
      <c r="A97" s="87"/>
      <c r="B97" s="541" t="s">
        <v>139</v>
      </c>
      <c r="C97" s="541"/>
      <c r="D97" s="541"/>
      <c r="E97" s="541"/>
      <c r="F97" s="541"/>
      <c r="G97" s="541"/>
      <c r="H97" s="541"/>
      <c r="I97" s="541"/>
      <c r="J97" s="541"/>
      <c r="K97" s="541"/>
      <c r="L97" s="541"/>
      <c r="M97" s="541"/>
      <c r="N97" s="87"/>
    </row>
    <row r="98" spans="1:14" s="37" customFormat="1" ht="83.25" customHeight="1">
      <c r="A98" s="87"/>
      <c r="B98" s="541" t="s">
        <v>140</v>
      </c>
      <c r="C98" s="541"/>
      <c r="D98" s="541"/>
      <c r="E98" s="541"/>
      <c r="F98" s="541"/>
      <c r="G98" s="541"/>
      <c r="H98" s="541"/>
      <c r="I98" s="541"/>
      <c r="J98" s="541"/>
      <c r="K98" s="541"/>
      <c r="L98" s="541"/>
      <c r="M98" s="541"/>
      <c r="N98" s="87"/>
    </row>
    <row r="99" spans="1:14" s="37" customFormat="1" ht="35.25" customHeight="1">
      <c r="A99" s="87"/>
      <c r="B99" s="541" t="s">
        <v>57</v>
      </c>
      <c r="C99" s="541"/>
      <c r="D99" s="541"/>
      <c r="E99" s="541"/>
      <c r="F99" s="541"/>
      <c r="G99" s="541"/>
      <c r="H99" s="541"/>
      <c r="I99" s="541"/>
      <c r="J99" s="541"/>
      <c r="K99" s="541"/>
      <c r="L99" s="541"/>
      <c r="M99" s="541"/>
      <c r="N99" s="87"/>
    </row>
    <row r="100" spans="1:14" s="37" customFormat="1" ht="63.75" customHeight="1">
      <c r="A100" s="87"/>
      <c r="B100" s="542" t="s">
        <v>146</v>
      </c>
      <c r="C100" s="541"/>
      <c r="D100" s="541"/>
      <c r="E100" s="541"/>
      <c r="F100" s="541"/>
      <c r="G100" s="541"/>
      <c r="H100" s="541"/>
      <c r="I100" s="541"/>
      <c r="J100" s="541"/>
      <c r="K100" s="541"/>
      <c r="L100" s="541"/>
      <c r="M100" s="541"/>
      <c r="N100" s="91"/>
    </row>
    <row r="101" spans="1:14" s="37" customFormat="1" ht="30" customHeight="1">
      <c r="A101" s="87"/>
      <c r="B101" s="541" t="s">
        <v>112</v>
      </c>
      <c r="C101" s="541"/>
      <c r="D101" s="541"/>
      <c r="E101" s="541"/>
      <c r="F101" s="541"/>
      <c r="G101" s="541"/>
      <c r="H101" s="541"/>
      <c r="I101" s="541"/>
      <c r="J101" s="541"/>
      <c r="K101" s="541"/>
      <c r="L101" s="541"/>
      <c r="M101" s="541"/>
      <c r="N101" s="87"/>
    </row>
    <row r="102" spans="1:14" s="37" customFormat="1" ht="30" customHeight="1">
      <c r="A102" s="87"/>
      <c r="B102" s="541" t="s">
        <v>463</v>
      </c>
      <c r="C102" s="541"/>
      <c r="D102" s="541"/>
      <c r="E102" s="541"/>
      <c r="F102" s="541"/>
      <c r="G102" s="541"/>
      <c r="H102" s="541"/>
      <c r="I102" s="541"/>
      <c r="J102" s="541"/>
      <c r="K102" s="541"/>
      <c r="L102" s="541"/>
      <c r="M102" s="541"/>
      <c r="N102" s="87"/>
    </row>
    <row r="103" spans="1:14" s="37" customFormat="1" ht="30" customHeight="1">
      <c r="A103" s="87"/>
      <c r="B103" s="541" t="s">
        <v>464</v>
      </c>
      <c r="C103" s="541"/>
      <c r="D103" s="541"/>
      <c r="E103" s="541"/>
      <c r="F103" s="541"/>
      <c r="G103" s="541"/>
      <c r="H103" s="541"/>
      <c r="I103" s="541"/>
      <c r="J103" s="541"/>
      <c r="K103" s="541"/>
      <c r="L103" s="541"/>
      <c r="M103" s="541"/>
      <c r="N103" s="87"/>
    </row>
    <row r="104" spans="1:14" s="37" customFormat="1" ht="30" customHeight="1">
      <c r="A104" s="87"/>
      <c r="B104" s="541" t="s">
        <v>466</v>
      </c>
      <c r="C104" s="541"/>
      <c r="D104" s="541"/>
      <c r="E104" s="541"/>
      <c r="F104" s="541"/>
      <c r="G104" s="541"/>
      <c r="H104" s="541"/>
      <c r="I104" s="541"/>
      <c r="J104" s="541"/>
      <c r="K104" s="541"/>
      <c r="L104" s="541"/>
      <c r="M104" s="541"/>
      <c r="N104" s="87"/>
    </row>
    <row r="105" spans="1:14" s="37" customFormat="1" ht="79.5" hidden="1" customHeight="1">
      <c r="A105" s="87"/>
      <c r="B105" s="541"/>
      <c r="C105" s="541"/>
      <c r="D105" s="541"/>
      <c r="E105" s="541"/>
      <c r="F105" s="541"/>
      <c r="G105" s="541"/>
      <c r="H105" s="541"/>
      <c r="I105" s="541"/>
      <c r="J105" s="541"/>
      <c r="K105" s="541"/>
      <c r="L105" s="541"/>
      <c r="M105" s="541"/>
      <c r="N105" s="87"/>
    </row>
    <row r="106" spans="1:14" s="37" customFormat="1" ht="66.75" customHeight="1">
      <c r="A106" s="87"/>
      <c r="B106" s="558" t="s">
        <v>164</v>
      </c>
      <c r="C106" s="558"/>
      <c r="D106" s="558"/>
      <c r="E106" s="558"/>
      <c r="F106" s="558"/>
      <c r="G106" s="558"/>
      <c r="H106" s="558"/>
      <c r="I106" s="558"/>
      <c r="J106" s="558"/>
      <c r="K106" s="558"/>
      <c r="L106" s="558"/>
      <c r="M106" s="558"/>
      <c r="N106" s="87"/>
    </row>
    <row r="107" spans="1:14" s="37" customFormat="1" ht="31.5" customHeight="1">
      <c r="A107" s="87"/>
      <c r="B107" s="541" t="s">
        <v>465</v>
      </c>
      <c r="C107" s="541"/>
      <c r="D107" s="541"/>
      <c r="E107" s="541"/>
      <c r="F107" s="541"/>
      <c r="G107" s="541"/>
      <c r="H107" s="541"/>
      <c r="I107" s="541"/>
      <c r="J107" s="541"/>
      <c r="K107" s="541"/>
      <c r="L107" s="541"/>
      <c r="M107" s="541"/>
      <c r="N107" s="87"/>
    </row>
    <row r="108" spans="1:14" s="37" customFormat="1" ht="61.5" customHeight="1">
      <c r="A108" s="87"/>
      <c r="B108" s="541" t="s">
        <v>148</v>
      </c>
      <c r="C108" s="541"/>
      <c r="D108" s="541"/>
      <c r="E108" s="541"/>
      <c r="F108" s="541"/>
      <c r="G108" s="541"/>
      <c r="H108" s="541"/>
      <c r="I108" s="541"/>
      <c r="J108" s="541"/>
      <c r="K108" s="541"/>
      <c r="L108" s="541"/>
      <c r="M108" s="541"/>
      <c r="N108" s="87"/>
    </row>
    <row r="109" spans="1:14" s="37" customFormat="1" ht="46.5" hidden="1" customHeight="1">
      <c r="A109" s="87"/>
      <c r="B109" s="541"/>
      <c r="C109" s="541"/>
      <c r="D109" s="541"/>
      <c r="E109" s="541"/>
      <c r="F109" s="541"/>
      <c r="G109" s="541"/>
      <c r="H109" s="541"/>
      <c r="I109" s="541"/>
      <c r="J109" s="541"/>
      <c r="K109" s="541"/>
      <c r="L109" s="541"/>
      <c r="M109" s="541"/>
      <c r="N109" s="91"/>
    </row>
    <row r="110" spans="1:14" s="37" customFormat="1" ht="33.75" hidden="1" customHeight="1">
      <c r="A110" s="87"/>
      <c r="B110" s="541"/>
      <c r="C110" s="541"/>
      <c r="D110" s="541"/>
      <c r="E110" s="541"/>
      <c r="F110" s="541"/>
      <c r="G110" s="541"/>
      <c r="H110" s="541"/>
      <c r="I110" s="541"/>
      <c r="J110" s="541"/>
      <c r="K110" s="541"/>
      <c r="L110" s="541"/>
      <c r="M110" s="541"/>
      <c r="N110" s="87"/>
    </row>
    <row r="111" spans="1:14" s="37" customFormat="1" ht="94.5" customHeight="1">
      <c r="A111" s="87"/>
      <c r="B111" s="541" t="s">
        <v>147</v>
      </c>
      <c r="C111" s="541"/>
      <c r="D111" s="541"/>
      <c r="E111" s="541"/>
      <c r="F111" s="541"/>
      <c r="G111" s="541"/>
      <c r="H111" s="541"/>
      <c r="I111" s="541"/>
      <c r="J111" s="541"/>
      <c r="K111" s="541"/>
      <c r="L111" s="541"/>
      <c r="M111" s="541"/>
      <c r="N111" s="87"/>
    </row>
    <row r="112" spans="1:14" s="37" customFormat="1" ht="48.75" customHeight="1">
      <c r="A112" s="87"/>
      <c r="B112" s="557" t="s">
        <v>113</v>
      </c>
      <c r="C112" s="557"/>
      <c r="D112" s="557"/>
      <c r="E112" s="557"/>
      <c r="F112" s="557"/>
      <c r="G112" s="557"/>
      <c r="H112" s="557"/>
      <c r="I112" s="557"/>
      <c r="J112" s="557"/>
      <c r="K112" s="557"/>
      <c r="L112" s="557"/>
      <c r="M112" s="557"/>
      <c r="N112" s="87"/>
    </row>
    <row r="113" spans="1:14" s="37" customFormat="1" ht="48" customHeight="1">
      <c r="A113" s="87"/>
      <c r="B113" s="559" t="s">
        <v>352</v>
      </c>
      <c r="C113" s="559"/>
      <c r="D113" s="559"/>
      <c r="E113" s="559"/>
      <c r="F113" s="559"/>
      <c r="G113" s="559"/>
      <c r="H113" s="559"/>
      <c r="I113" s="559"/>
      <c r="J113" s="559"/>
      <c r="K113" s="559"/>
      <c r="L113" s="559"/>
      <c r="M113" s="559"/>
      <c r="N113" s="87"/>
    </row>
    <row r="114" spans="1:14" s="37" customFormat="1" ht="65.25" customHeight="1">
      <c r="A114" s="87"/>
      <c r="B114" s="559" t="s">
        <v>141</v>
      </c>
      <c r="C114" s="559"/>
      <c r="D114" s="559"/>
      <c r="E114" s="559"/>
      <c r="F114" s="559"/>
      <c r="G114" s="559"/>
      <c r="H114" s="559"/>
      <c r="I114" s="559"/>
      <c r="J114" s="559"/>
      <c r="K114" s="559"/>
      <c r="L114" s="559"/>
      <c r="M114" s="559"/>
      <c r="N114" s="87"/>
    </row>
    <row r="115" spans="1:14" s="37" customFormat="1" ht="79.5" customHeight="1">
      <c r="A115" s="87"/>
      <c r="B115" s="541" t="s">
        <v>149</v>
      </c>
      <c r="C115" s="541"/>
      <c r="D115" s="541"/>
      <c r="E115" s="541"/>
      <c r="F115" s="541"/>
      <c r="G115" s="541"/>
      <c r="H115" s="541"/>
      <c r="I115" s="541"/>
      <c r="J115" s="541"/>
      <c r="K115" s="541"/>
      <c r="L115" s="541"/>
      <c r="M115" s="541"/>
      <c r="N115" s="87"/>
    </row>
    <row r="116" spans="1:14" s="37" customFormat="1" ht="16.5" customHeight="1">
      <c r="A116" s="87"/>
      <c r="B116" s="524"/>
      <c r="C116" s="524"/>
      <c r="D116" s="524"/>
      <c r="E116" s="524"/>
      <c r="F116" s="524"/>
      <c r="G116" s="524"/>
      <c r="H116" s="524"/>
      <c r="I116" s="524"/>
      <c r="J116" s="524"/>
      <c r="K116" s="524"/>
      <c r="L116" s="524"/>
      <c r="M116" s="524"/>
      <c r="N116" s="87"/>
    </row>
    <row r="117" spans="1:14" s="37" customFormat="1" ht="20.100000000000001" customHeight="1">
      <c r="A117" s="87"/>
      <c r="B117" s="116"/>
      <c r="C117" s="116"/>
      <c r="D117" s="116"/>
      <c r="E117" s="116"/>
      <c r="F117" s="116"/>
      <c r="G117" s="116"/>
      <c r="H117" s="116"/>
      <c r="I117" s="116"/>
      <c r="J117" s="116"/>
      <c r="K117" s="116"/>
      <c r="L117" s="116"/>
      <c r="M117" s="116"/>
      <c r="N117" s="87"/>
    </row>
    <row r="118" spans="1:14" s="37" customFormat="1" ht="30" customHeight="1">
      <c r="A118" s="75"/>
      <c r="B118" s="543" t="s">
        <v>114</v>
      </c>
      <c r="C118" s="543"/>
      <c r="D118" s="543"/>
      <c r="E118" s="543"/>
      <c r="F118" s="543"/>
      <c r="G118" s="543"/>
      <c r="H118" s="543"/>
      <c r="I118" s="543"/>
      <c r="J118" s="543"/>
      <c r="K118" s="543"/>
      <c r="L118" s="543"/>
      <c r="M118" s="543"/>
      <c r="N118" s="91" t="s">
        <v>44</v>
      </c>
    </row>
    <row r="119" spans="1:14" s="87" customFormat="1" ht="18.75">
      <c r="A119" s="75"/>
      <c r="B119" s="95"/>
      <c r="C119" s="95"/>
      <c r="D119" s="95"/>
      <c r="E119" s="95"/>
      <c r="F119" s="95"/>
      <c r="G119" s="95"/>
      <c r="H119" s="95"/>
      <c r="I119" s="95"/>
      <c r="J119" s="95"/>
      <c r="K119" s="95"/>
      <c r="L119" s="95"/>
      <c r="M119" s="95"/>
    </row>
    <row r="120" spans="1:14" s="87" customFormat="1">
      <c r="A120" s="75"/>
      <c r="B120" s="97" t="s">
        <v>115</v>
      </c>
      <c r="C120" s="97"/>
      <c r="D120" s="97"/>
      <c r="E120" s="97"/>
      <c r="F120" s="97"/>
      <c r="G120" s="97"/>
      <c r="H120" s="97"/>
      <c r="I120" s="111"/>
      <c r="J120" s="111"/>
      <c r="K120" s="111"/>
      <c r="L120" s="111"/>
      <c r="M120" s="97"/>
      <c r="N120" s="75"/>
    </row>
    <row r="121" spans="1:14" s="87" customFormat="1">
      <c r="A121" s="75"/>
      <c r="B121" s="111"/>
      <c r="C121" s="111"/>
      <c r="D121" s="111"/>
      <c r="E121" s="111"/>
      <c r="F121" s="111"/>
      <c r="G121" s="111"/>
      <c r="H121" s="111"/>
      <c r="I121" s="111"/>
      <c r="J121" s="111"/>
      <c r="K121" s="111"/>
      <c r="L121" s="111"/>
      <c r="M121" s="111"/>
      <c r="N121" s="75"/>
    </row>
    <row r="122" spans="1:14" s="87" customFormat="1">
      <c r="A122" s="75"/>
      <c r="B122" s="111"/>
      <c r="C122" s="111"/>
      <c r="D122" s="111"/>
      <c r="E122" s="111"/>
      <c r="F122" s="111"/>
      <c r="G122" s="111"/>
      <c r="H122" s="111"/>
      <c r="I122" s="111"/>
      <c r="J122" s="111"/>
      <c r="K122" s="111"/>
      <c r="L122" s="111"/>
      <c r="M122" s="111"/>
      <c r="N122" s="75"/>
    </row>
    <row r="123" spans="1:14" s="87" customFormat="1">
      <c r="M123" s="39"/>
      <c r="N123" s="39"/>
    </row>
    <row r="124" spans="1:14" s="87" customFormat="1">
      <c r="M124" s="39"/>
      <c r="N124" s="39"/>
    </row>
    <row r="125" spans="1:14" s="87" customFormat="1">
      <c r="M125" s="39"/>
      <c r="N125" s="39"/>
    </row>
    <row r="126" spans="1:14" s="87" customFormat="1">
      <c r="M126" s="39"/>
      <c r="N126" s="39"/>
    </row>
    <row r="127" spans="1:14" s="87" customFormat="1">
      <c r="M127" s="39"/>
      <c r="N127" s="39"/>
    </row>
    <row r="128" spans="1:14" s="87" customFormat="1">
      <c r="M128" s="39"/>
      <c r="N128" s="39"/>
    </row>
    <row r="129" spans="13:14" s="87" customFormat="1">
      <c r="M129" s="39"/>
      <c r="N129" s="39"/>
    </row>
    <row r="130" spans="13:14" s="87" customFormat="1">
      <c r="M130" s="39"/>
      <c r="N130" s="39"/>
    </row>
    <row r="131" spans="13:14" s="87" customFormat="1">
      <c r="M131" s="39"/>
      <c r="N131" s="39"/>
    </row>
    <row r="132" spans="13:14" s="87" customFormat="1">
      <c r="M132" s="39"/>
      <c r="N132" s="39"/>
    </row>
    <row r="133" spans="13:14" s="87" customFormat="1">
      <c r="M133" s="39"/>
      <c r="N133" s="39"/>
    </row>
    <row r="134" spans="13:14" s="87" customFormat="1">
      <c r="M134" s="39"/>
      <c r="N134" s="39"/>
    </row>
    <row r="135" spans="13:14" s="87" customFormat="1">
      <c r="M135" s="39"/>
      <c r="N135" s="39"/>
    </row>
    <row r="136" spans="13:14" s="87" customFormat="1">
      <c r="M136" s="39"/>
      <c r="N136" s="39"/>
    </row>
    <row r="137" spans="13:14" s="87" customFormat="1">
      <c r="M137" s="39"/>
      <c r="N137" s="39"/>
    </row>
    <row r="138" spans="13:14" s="87" customFormat="1">
      <c r="M138" s="39"/>
      <c r="N138" s="39"/>
    </row>
    <row r="139" spans="13:14" s="87" customFormat="1">
      <c r="M139" s="39"/>
      <c r="N139" s="39"/>
    </row>
    <row r="140" spans="13:14" s="87" customFormat="1">
      <c r="M140" s="39"/>
      <c r="N140" s="39"/>
    </row>
    <row r="141" spans="13:14" s="87" customFormat="1">
      <c r="M141" s="39"/>
      <c r="N141" s="39"/>
    </row>
    <row r="142" spans="13:14" s="87" customFormat="1">
      <c r="M142" s="39"/>
      <c r="N142" s="39"/>
    </row>
    <row r="143" spans="13:14" s="87" customFormat="1">
      <c r="M143" s="39"/>
      <c r="N143" s="39"/>
    </row>
    <row r="144" spans="13:14" s="87" customFormat="1">
      <c r="M144" s="39"/>
      <c r="N144" s="39"/>
    </row>
    <row r="145" spans="13:14" s="87" customFormat="1">
      <c r="M145" s="39"/>
      <c r="N145" s="39"/>
    </row>
    <row r="146" spans="13:14" s="87" customFormat="1">
      <c r="M146" s="39"/>
      <c r="N146" s="39"/>
    </row>
    <row r="147" spans="13:14" s="87" customFormat="1">
      <c r="M147" s="39"/>
      <c r="N147" s="39"/>
    </row>
    <row r="148" spans="13:14" s="87" customFormat="1">
      <c r="M148" s="39"/>
      <c r="N148" s="39"/>
    </row>
    <row r="149" spans="13:14" s="87" customFormat="1">
      <c r="M149" s="39"/>
      <c r="N149" s="39"/>
    </row>
    <row r="150" spans="13:14" s="87" customFormat="1">
      <c r="M150" s="39"/>
      <c r="N150" s="39"/>
    </row>
    <row r="151" spans="13:14" s="87" customFormat="1">
      <c r="M151" s="39"/>
      <c r="N151" s="39"/>
    </row>
    <row r="152" spans="13:14" s="87" customFormat="1" ht="15" customHeight="1"/>
    <row r="153" spans="13:14" s="87" customFormat="1" ht="15" customHeight="1"/>
    <row r="154" spans="13:14" s="87" customFormat="1" ht="15" customHeight="1"/>
    <row r="155" spans="13:14" s="87" customFormat="1" ht="15" customHeight="1"/>
    <row r="156" spans="13:14" s="87" customFormat="1" ht="15" customHeight="1"/>
    <row r="157" spans="13:14" s="87" customFormat="1" ht="15" customHeight="1"/>
    <row r="158" spans="13:14" s="87" customFormat="1" ht="15" customHeight="1"/>
    <row r="159" spans="13:14" s="87" customFormat="1" ht="15" customHeight="1"/>
    <row r="160" spans="13:14" s="87" customFormat="1" ht="15" customHeight="1"/>
    <row r="161" spans="1:12" s="87" customFormat="1" ht="15" customHeight="1"/>
    <row r="162" spans="1:12" s="87" customFormat="1" ht="15" customHeight="1"/>
    <row r="163" spans="1:12" s="87" customFormat="1" ht="15" customHeight="1"/>
    <row r="164" spans="1:12" s="87" customFormat="1" ht="15" customHeight="1"/>
    <row r="165" spans="1:12" s="87" customFormat="1" ht="15" customHeight="1"/>
    <row r="166" spans="1:12" s="87" customFormat="1" ht="15" customHeight="1"/>
    <row r="167" spans="1:12" s="87" customFormat="1" ht="15" customHeight="1"/>
    <row r="168" spans="1:12" s="87" customFormat="1" ht="15" customHeight="1"/>
    <row r="169" spans="1:12" s="87" customFormat="1" ht="15" customHeight="1"/>
    <row r="170" spans="1:12" s="87" customFormat="1" ht="15" customHeight="1"/>
    <row r="171" spans="1:12" s="87" customFormat="1" ht="15" customHeight="1"/>
    <row r="172" spans="1:12" s="87" customFormat="1" ht="15" customHeight="1"/>
    <row r="173" spans="1:12" s="87" customFormat="1" ht="15" customHeight="1"/>
    <row r="174" spans="1:12" s="87" customFormat="1" ht="15" customHeight="1"/>
    <row r="175" spans="1:12" s="87" customFormat="1">
      <c r="A175" s="112"/>
      <c r="B175" s="112"/>
      <c r="C175" s="112"/>
      <c r="D175" s="112"/>
      <c r="E175" s="112"/>
      <c r="F175" s="112"/>
      <c r="G175" s="112"/>
      <c r="H175" s="112"/>
      <c r="I175" s="112"/>
      <c r="J175" s="112"/>
      <c r="K175" s="112"/>
      <c r="L175" s="112"/>
    </row>
    <row r="176" spans="1:12" s="87" customFormat="1" ht="24.75" customHeight="1">
      <c r="A176" s="552" t="s">
        <v>75</v>
      </c>
      <c r="B176" s="552"/>
      <c r="C176" s="552"/>
      <c r="D176" s="552"/>
      <c r="E176" s="552"/>
      <c r="F176" s="552"/>
      <c r="G176" s="552"/>
      <c r="H176" s="552"/>
      <c r="I176" s="552"/>
      <c r="J176" s="552"/>
      <c r="K176" s="552"/>
      <c r="L176" s="552"/>
    </row>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sheetData>
  <mergeCells count="64">
    <mergeCell ref="B59:M59"/>
    <mergeCell ref="B65:M65"/>
    <mergeCell ref="B118:M118"/>
    <mergeCell ref="B68:M68"/>
    <mergeCell ref="B71:M71"/>
    <mergeCell ref="B70:M70"/>
    <mergeCell ref="B112:M112"/>
    <mergeCell ref="B115:M115"/>
    <mergeCell ref="B105:M105"/>
    <mergeCell ref="B107:M107"/>
    <mergeCell ref="B108:M108"/>
    <mergeCell ref="B109:M109"/>
    <mergeCell ref="B110:M110"/>
    <mergeCell ref="B106:M106"/>
    <mergeCell ref="B113:M113"/>
    <mergeCell ref="B114:M114"/>
    <mergeCell ref="A176:L176"/>
    <mergeCell ref="B73:M73"/>
    <mergeCell ref="B81:M81"/>
    <mergeCell ref="B82:M82"/>
    <mergeCell ref="B89:M89"/>
    <mergeCell ref="B94:M94"/>
    <mergeCell ref="B93:M93"/>
    <mergeCell ref="B88:M88"/>
    <mergeCell ref="B91:M91"/>
    <mergeCell ref="B95:M95"/>
    <mergeCell ref="B96:M96"/>
    <mergeCell ref="B97:M97"/>
    <mergeCell ref="B98:M98"/>
    <mergeCell ref="B99:M99"/>
    <mergeCell ref="B111:M111"/>
    <mergeCell ref="B74:M74"/>
    <mergeCell ref="B1:M1"/>
    <mergeCell ref="B4:M4"/>
    <mergeCell ref="B30:M31"/>
    <mergeCell ref="D39:F39"/>
    <mergeCell ref="D40:F40"/>
    <mergeCell ref="B2:M2"/>
    <mergeCell ref="B20:M20"/>
    <mergeCell ref="B28:M28"/>
    <mergeCell ref="B3:M3"/>
    <mergeCell ref="B45:M45"/>
    <mergeCell ref="B42:M42"/>
    <mergeCell ref="B44:M44"/>
    <mergeCell ref="B53:M53"/>
    <mergeCell ref="B50:M50"/>
    <mergeCell ref="B51:M51"/>
    <mergeCell ref="B52:M52"/>
    <mergeCell ref="B54:M54"/>
    <mergeCell ref="B104:M104"/>
    <mergeCell ref="B100:M100"/>
    <mergeCell ref="B101:M101"/>
    <mergeCell ref="B102:M102"/>
    <mergeCell ref="B103:M103"/>
    <mergeCell ref="B55:M55"/>
    <mergeCell ref="B66:M66"/>
    <mergeCell ref="B67:M67"/>
    <mergeCell ref="B69:M69"/>
    <mergeCell ref="B57:M57"/>
    <mergeCell ref="B72:M72"/>
    <mergeCell ref="B58:M58"/>
    <mergeCell ref="B56:M56"/>
    <mergeCell ref="B83:M83"/>
    <mergeCell ref="B86:M86"/>
  </mergeCells>
  <hyperlinks>
    <hyperlink ref="A176:I176" r:id="rId1" display="© 2015 Vencon Research International" xr:uid="{00000000-0004-0000-0300-000000000000}"/>
    <hyperlink ref="D40:F40" r:id="rId2" display="www.venconresearch.com" xr:uid="{00000000-0004-0000-0300-000001000000}"/>
    <hyperlink ref="D39:F39" r:id="rId3" display="info@venconresearch.com" xr:uid="{00000000-0004-0000-0300-000002000000}"/>
    <hyperlink ref="N28" location="Introduction!A1" display="To Top" xr:uid="{00000000-0004-0000-0300-000003000000}"/>
    <hyperlink ref="N87" location="Introduction!A1" display="To Top" xr:uid="{00000000-0004-0000-0300-000004000000}"/>
    <hyperlink ref="N86" location="Introduction!A1" display="To Top" xr:uid="{00000000-0004-0000-0300-000005000000}"/>
    <hyperlink ref="N91" location="Introduction!A1" display="To Top" xr:uid="{00000000-0004-0000-0300-000006000000}"/>
    <hyperlink ref="N118" location="Introduction!A1" display="To Top" xr:uid="{00000000-0004-0000-0300-000007000000}"/>
    <hyperlink ref="N42" location="Introduction!A1" display="To Top" xr:uid="{00000000-0004-0000-0300-000008000000}"/>
    <hyperlink ref="N65" location="Introduction!A1" display="To Top" xr:uid="{00000000-0004-0000-0300-000009000000}"/>
  </hyperlinks>
  <pageMargins left="0.7" right="0.7" top="0.78740157499999996" bottom="0.78740157499999996" header="0.3" footer="0.3"/>
  <pageSetup paperSize="9" scale="61" orientation="portrait" r:id="rId4"/>
  <rowBreaks count="1" manualBreakCount="1">
    <brk id="53" min="1" max="12" man="1"/>
  </rowBreaks>
  <colBreaks count="1" manualBreakCount="1">
    <brk id="13" max="1048575" man="1"/>
  </colBreaks>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0DCE7-E49F-4027-957F-7649DA629E37}">
  <sheetPr>
    <tabColor theme="5" tint="0.59999389629810485"/>
  </sheetPr>
  <dimension ref="A1:BB292"/>
  <sheetViews>
    <sheetView zoomScale="85" zoomScaleNormal="85" workbookViewId="0"/>
  </sheetViews>
  <sheetFormatPr defaultColWidth="0" defaultRowHeight="15" customHeight="1" zeroHeight="1"/>
  <cols>
    <col min="1" max="1" width="4.7109375" style="87" customWidth="1"/>
    <col min="2" max="4" width="11.42578125" style="87" customWidth="1"/>
    <col min="5" max="5" width="12.7109375" style="87" customWidth="1"/>
    <col min="6" max="12" width="11.42578125" style="87" customWidth="1"/>
    <col min="13" max="13" width="20.5703125" style="87" customWidth="1"/>
    <col min="14" max="14" width="6" style="87" customWidth="1"/>
    <col min="15" max="54" width="0" style="87" hidden="1" customWidth="1"/>
    <col min="55" max="16384" width="11.5703125" style="87" hidden="1"/>
  </cols>
  <sheetData>
    <row r="1" spans="1:14" s="37" customFormat="1" ht="52.5" customHeight="1">
      <c r="A1" s="534"/>
      <c r="B1" s="544"/>
      <c r="C1" s="544"/>
      <c r="D1" s="544"/>
      <c r="E1" s="544"/>
      <c r="F1" s="544"/>
      <c r="G1" s="544"/>
      <c r="H1" s="544"/>
      <c r="I1" s="544"/>
      <c r="J1" s="544"/>
      <c r="K1" s="544"/>
      <c r="L1" s="544"/>
      <c r="M1" s="544"/>
      <c r="N1" s="87"/>
    </row>
    <row r="2" spans="1:14" s="38" customFormat="1" ht="48" customHeight="1">
      <c r="A2" s="39"/>
      <c r="B2" s="550" t="s">
        <v>530</v>
      </c>
      <c r="C2" s="551"/>
      <c r="D2" s="551"/>
      <c r="E2" s="551"/>
      <c r="F2" s="551"/>
      <c r="G2" s="551"/>
      <c r="H2" s="551"/>
      <c r="I2" s="551"/>
      <c r="J2" s="551"/>
      <c r="K2" s="551"/>
      <c r="L2" s="551"/>
      <c r="M2" s="551"/>
      <c r="N2" s="39"/>
    </row>
    <row r="3" spans="1:14" s="39" customFormat="1" ht="9" customHeight="1">
      <c r="B3" s="535"/>
      <c r="C3" s="535"/>
      <c r="D3" s="535"/>
      <c r="E3" s="535"/>
      <c r="F3" s="535"/>
      <c r="G3" s="535"/>
      <c r="H3" s="535"/>
      <c r="I3" s="535"/>
      <c r="J3" s="535"/>
      <c r="K3" s="535"/>
      <c r="L3" s="535"/>
      <c r="M3" s="535"/>
    </row>
    <row r="4" spans="1:14" s="38" customFormat="1" ht="135" customHeight="1">
      <c r="A4" s="39"/>
      <c r="B4" s="560" t="s">
        <v>531</v>
      </c>
      <c r="C4" s="560"/>
      <c r="D4" s="560"/>
      <c r="E4" s="560"/>
      <c r="F4" s="560"/>
      <c r="G4" s="560"/>
      <c r="H4" s="560"/>
      <c r="I4" s="560"/>
      <c r="J4" s="560"/>
      <c r="K4" s="560"/>
      <c r="L4" s="560"/>
      <c r="M4" s="560"/>
      <c r="N4" s="39"/>
    </row>
    <row r="5" spans="1:14" s="537" customFormat="1" ht="8.25" customHeight="1">
      <c r="A5" s="39"/>
      <c r="B5" s="536"/>
      <c r="C5" s="536"/>
      <c r="D5" s="536"/>
      <c r="E5" s="536"/>
      <c r="F5" s="536"/>
      <c r="G5" s="536"/>
      <c r="H5" s="536"/>
      <c r="I5" s="536"/>
      <c r="J5" s="536"/>
      <c r="K5" s="536"/>
      <c r="L5" s="536"/>
      <c r="M5" s="536"/>
      <c r="N5" s="39"/>
    </row>
    <row r="6" spans="1:14" s="37" customFormat="1" ht="15" customHeight="1">
      <c r="A6" s="39"/>
      <c r="B6" s="538"/>
      <c r="C6" s="538"/>
      <c r="D6" s="538"/>
      <c r="E6" s="538"/>
      <c r="F6" s="538"/>
      <c r="G6" s="538"/>
      <c r="H6" s="538"/>
      <c r="I6" s="538"/>
      <c r="J6" s="538"/>
      <c r="K6" s="538"/>
      <c r="L6" s="538"/>
      <c r="M6" s="538"/>
      <c r="N6" s="39"/>
    </row>
    <row r="7" spans="1:14" s="37" customFormat="1" ht="15" customHeight="1">
      <c r="A7" s="39"/>
      <c r="B7" s="538"/>
      <c r="C7" s="538"/>
      <c r="D7" s="538"/>
      <c r="E7" s="538"/>
      <c r="F7" s="538"/>
      <c r="G7" s="538"/>
      <c r="H7" s="538"/>
      <c r="I7" s="538"/>
      <c r="J7" s="538"/>
      <c r="K7" s="538"/>
      <c r="L7" s="538"/>
      <c r="M7" s="538"/>
      <c r="N7" s="39"/>
    </row>
    <row r="8" spans="1:14" s="37" customFormat="1" ht="15" customHeight="1">
      <c r="A8" s="39"/>
      <c r="B8" s="538"/>
      <c r="C8" s="538"/>
      <c r="D8" s="538"/>
      <c r="E8" s="538"/>
      <c r="F8" s="538"/>
      <c r="G8" s="538"/>
      <c r="H8" s="538"/>
      <c r="I8" s="538"/>
      <c r="J8" s="538"/>
      <c r="K8" s="538"/>
      <c r="L8" s="538"/>
      <c r="M8" s="538"/>
      <c r="N8" s="39"/>
    </row>
    <row r="9" spans="1:14" s="37" customFormat="1" ht="15" customHeight="1">
      <c r="A9" s="39"/>
      <c r="B9" s="538"/>
      <c r="C9" s="538"/>
      <c r="D9" s="538"/>
      <c r="E9" s="538"/>
      <c r="F9" s="538"/>
      <c r="G9" s="538"/>
      <c r="H9" s="538"/>
      <c r="I9" s="538"/>
      <c r="J9" s="538"/>
      <c r="K9" s="538"/>
      <c r="L9" s="538"/>
      <c r="M9" s="538"/>
      <c r="N9" s="39"/>
    </row>
    <row r="10" spans="1:14" s="37" customFormat="1" ht="15" customHeight="1">
      <c r="A10" s="39"/>
      <c r="B10" s="538"/>
      <c r="C10" s="538"/>
      <c r="D10" s="538"/>
      <c r="E10" s="538"/>
      <c r="F10" s="538"/>
      <c r="G10" s="538"/>
      <c r="H10" s="538"/>
      <c r="I10" s="538"/>
      <c r="J10" s="538"/>
      <c r="K10" s="538"/>
      <c r="L10" s="538"/>
      <c r="M10" s="538"/>
      <c r="N10" s="39"/>
    </row>
    <row r="11" spans="1:14" s="37" customFormat="1" ht="15" customHeight="1">
      <c r="A11" s="39"/>
      <c r="B11" s="538"/>
      <c r="C11" s="538"/>
      <c r="D11" s="538"/>
      <c r="E11" s="538"/>
      <c r="F11" s="538"/>
      <c r="G11" s="538"/>
      <c r="H11" s="538"/>
      <c r="I11" s="538"/>
      <c r="J11" s="538"/>
      <c r="K11" s="538"/>
      <c r="L11" s="538"/>
      <c r="M11" s="538"/>
      <c r="N11" s="39"/>
    </row>
    <row r="12" spans="1:14" s="37" customFormat="1" ht="15" customHeight="1">
      <c r="A12" s="39"/>
      <c r="B12" s="538"/>
      <c r="C12" s="538"/>
      <c r="D12" s="538"/>
      <c r="E12" s="538"/>
      <c r="F12" s="538"/>
      <c r="G12" s="538"/>
      <c r="H12" s="538"/>
      <c r="I12" s="538"/>
      <c r="J12" s="538"/>
      <c r="K12" s="538"/>
      <c r="L12" s="538"/>
      <c r="M12" s="538"/>
      <c r="N12" s="39"/>
    </row>
    <row r="13" spans="1:14" s="37" customFormat="1" ht="15" customHeight="1">
      <c r="A13" s="39"/>
      <c r="B13" s="538"/>
      <c r="C13" s="538"/>
      <c r="D13" s="538"/>
      <c r="E13" s="538"/>
      <c r="F13" s="538"/>
      <c r="G13" s="538"/>
      <c r="H13" s="538"/>
      <c r="I13" s="538"/>
      <c r="J13" s="538"/>
      <c r="K13" s="538"/>
      <c r="L13" s="538"/>
      <c r="M13" s="538"/>
      <c r="N13" s="39"/>
    </row>
    <row r="14" spans="1:14" s="37" customFormat="1" ht="15" customHeight="1">
      <c r="A14" s="39"/>
      <c r="B14" s="538"/>
      <c r="C14" s="538"/>
      <c r="D14" s="538"/>
      <c r="E14" s="538"/>
      <c r="F14" s="538"/>
      <c r="G14" s="538"/>
      <c r="H14" s="538"/>
      <c r="I14" s="538"/>
      <c r="J14" s="538"/>
      <c r="K14" s="538"/>
      <c r="L14" s="538"/>
      <c r="M14" s="538"/>
      <c r="N14" s="39"/>
    </row>
    <row r="15" spans="1:14" s="37" customFormat="1" ht="15" customHeight="1">
      <c r="A15" s="39"/>
      <c r="B15" s="538"/>
      <c r="C15" s="538"/>
      <c r="D15" s="538"/>
      <c r="E15" s="538"/>
      <c r="F15" s="538"/>
      <c r="G15" s="538"/>
      <c r="H15" s="538"/>
      <c r="I15" s="538"/>
      <c r="J15" s="538"/>
      <c r="K15" s="538"/>
      <c r="L15" s="538"/>
      <c r="M15" s="538"/>
      <c r="N15" s="39"/>
    </row>
    <row r="16" spans="1:14" s="37" customFormat="1" ht="15" customHeight="1">
      <c r="A16" s="39"/>
      <c r="B16" s="538"/>
      <c r="C16" s="538"/>
      <c r="D16" s="538"/>
      <c r="E16" s="538"/>
      <c r="F16" s="538"/>
      <c r="G16" s="538"/>
      <c r="H16" s="538"/>
      <c r="I16" s="538"/>
      <c r="J16" s="538"/>
      <c r="K16" s="538"/>
      <c r="L16" s="538"/>
      <c r="M16" s="538"/>
      <c r="N16" s="39"/>
    </row>
    <row r="17" spans="1:14" s="37" customFormat="1" ht="30" customHeight="1">
      <c r="A17" s="87"/>
      <c r="B17" s="538"/>
      <c r="C17" s="538"/>
      <c r="D17" s="538"/>
      <c r="E17" s="538"/>
      <c r="F17" s="538"/>
      <c r="G17" s="538"/>
      <c r="H17" s="538"/>
      <c r="I17" s="538"/>
      <c r="J17" s="538"/>
      <c r="K17" s="538"/>
      <c r="L17" s="538"/>
      <c r="M17" s="538"/>
      <c r="N17" s="91"/>
    </row>
    <row r="18" spans="1:14" s="37" customFormat="1" ht="16.5" customHeight="1">
      <c r="A18" s="39"/>
      <c r="B18" s="538"/>
      <c r="C18" s="538"/>
      <c r="D18" s="538"/>
      <c r="E18" s="538"/>
      <c r="F18" s="538"/>
      <c r="G18" s="538"/>
      <c r="H18" s="538"/>
      <c r="I18" s="538"/>
      <c r="J18" s="538"/>
      <c r="K18" s="538"/>
      <c r="L18" s="538"/>
      <c r="M18" s="538"/>
      <c r="N18" s="39"/>
    </row>
    <row r="19" spans="1:14" s="37" customFormat="1" ht="19.5" customHeight="1">
      <c r="A19" s="39"/>
      <c r="B19" s="538"/>
      <c r="C19" s="538"/>
      <c r="D19" s="538"/>
      <c r="E19" s="538"/>
      <c r="F19" s="538"/>
      <c r="G19" s="538"/>
      <c r="H19" s="538"/>
      <c r="I19" s="538"/>
      <c r="J19" s="538"/>
      <c r="K19" s="538"/>
      <c r="L19" s="538"/>
      <c r="M19" s="538"/>
      <c r="N19" s="39"/>
    </row>
    <row r="20" spans="1:14" s="37" customFormat="1" ht="19.5" customHeight="1">
      <c r="A20" s="39"/>
      <c r="B20" s="538"/>
      <c r="C20" s="538"/>
      <c r="D20" s="538"/>
      <c r="E20" s="538"/>
      <c r="F20" s="538"/>
      <c r="G20" s="538"/>
      <c r="H20" s="538"/>
      <c r="I20" s="538"/>
      <c r="J20" s="538"/>
      <c r="K20" s="538"/>
      <c r="L20" s="538"/>
      <c r="M20" s="538"/>
      <c r="N20" s="39"/>
    </row>
    <row r="21" spans="1:14" s="37" customFormat="1" ht="19.5" customHeight="1">
      <c r="A21" s="39"/>
      <c r="B21" s="538"/>
      <c r="C21" s="538"/>
      <c r="D21" s="538"/>
      <c r="E21" s="538"/>
      <c r="F21" s="538"/>
      <c r="G21" s="538"/>
      <c r="H21" s="538"/>
      <c r="I21" s="538"/>
      <c r="J21" s="538"/>
      <c r="K21" s="538"/>
      <c r="L21" s="538"/>
      <c r="M21" s="538"/>
      <c r="N21" s="39"/>
    </row>
    <row r="22" spans="1:14" s="37" customFormat="1" ht="9" customHeight="1">
      <c r="A22" s="39"/>
      <c r="B22" s="538"/>
      <c r="C22" s="538"/>
      <c r="D22" s="538"/>
      <c r="E22" s="538"/>
      <c r="F22" s="538"/>
      <c r="G22" s="538"/>
      <c r="H22" s="538"/>
      <c r="I22" s="538"/>
      <c r="J22" s="538"/>
      <c r="K22" s="538"/>
      <c r="L22" s="538"/>
      <c r="M22" s="538"/>
      <c r="N22" s="39"/>
    </row>
    <row r="23" spans="1:14" s="37" customFormat="1" ht="6.75" customHeight="1">
      <c r="A23" s="39"/>
      <c r="B23" s="538"/>
      <c r="C23" s="538"/>
      <c r="D23" s="538"/>
      <c r="E23" s="538"/>
      <c r="F23" s="538"/>
      <c r="G23" s="538"/>
      <c r="H23" s="538"/>
      <c r="I23" s="538"/>
      <c r="J23" s="538"/>
      <c r="K23" s="538"/>
      <c r="L23" s="538"/>
      <c r="M23" s="538"/>
      <c r="N23" s="39"/>
    </row>
    <row r="24" spans="1:14" s="37" customFormat="1" ht="30" customHeight="1">
      <c r="A24" s="39"/>
      <c r="B24" s="539"/>
      <c r="C24" s="539"/>
      <c r="D24" s="539"/>
      <c r="E24" s="539"/>
      <c r="F24" s="539"/>
      <c r="G24" s="539"/>
      <c r="H24" s="539"/>
      <c r="I24" s="539"/>
      <c r="J24" s="539"/>
      <c r="K24" s="539"/>
      <c r="L24" s="539"/>
      <c r="M24" s="539"/>
      <c r="N24" s="39"/>
    </row>
    <row r="25" spans="1:14" s="37" customFormat="1" ht="140.25" customHeight="1">
      <c r="A25" s="39"/>
      <c r="B25" s="540"/>
      <c r="C25" s="540"/>
      <c r="D25" s="540"/>
      <c r="E25" s="540"/>
      <c r="F25" s="540"/>
      <c r="G25" s="540"/>
      <c r="H25" s="540"/>
      <c r="I25" s="540"/>
      <c r="J25" s="540"/>
      <c r="K25" s="540"/>
      <c r="L25" s="540"/>
      <c r="M25" s="540"/>
      <c r="N25" s="39"/>
    </row>
    <row r="26" spans="1:14" s="537" customFormat="1" ht="8.25" customHeight="1">
      <c r="A26" s="39"/>
      <c r="B26" s="536"/>
      <c r="C26" s="536"/>
      <c r="D26" s="536"/>
      <c r="E26" s="536"/>
      <c r="F26" s="536"/>
      <c r="G26" s="536"/>
      <c r="H26" s="536"/>
      <c r="I26" s="536"/>
      <c r="J26" s="536"/>
      <c r="K26" s="536"/>
      <c r="L26" s="536"/>
      <c r="M26" s="536"/>
      <c r="N26" s="39"/>
    </row>
    <row r="27" spans="1:14" ht="24.75" customHeight="1">
      <c r="A27" s="552" t="s">
        <v>75</v>
      </c>
      <c r="B27" s="552"/>
      <c r="C27" s="552"/>
      <c r="D27" s="552"/>
      <c r="E27" s="552"/>
      <c r="F27" s="552"/>
      <c r="G27" s="552"/>
      <c r="H27" s="552"/>
      <c r="I27" s="552"/>
      <c r="J27" s="552"/>
      <c r="K27" s="552"/>
      <c r="L27" s="552"/>
    </row>
    <row r="28" spans="1:14" ht="15" customHeight="1"/>
    <row r="29" spans="1:14" ht="15" customHeight="1"/>
    <row r="30" spans="1:14" ht="15" customHeight="1"/>
    <row r="31" spans="1:14" ht="15" customHeight="1"/>
    <row r="32" spans="1:14"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sheetData>
  <mergeCells count="5">
    <mergeCell ref="B1:M1"/>
    <mergeCell ref="B2:M2"/>
    <mergeCell ref="B4:M4"/>
    <mergeCell ref="B25:M25"/>
    <mergeCell ref="A27:L27"/>
  </mergeCells>
  <hyperlinks>
    <hyperlink ref="A27:I27" r:id="rId1" display="© 2015 Vencon Research International" xr:uid="{5E5F189C-D539-4CDB-B7FF-125EAB8C8E7E}"/>
  </hyperlinks>
  <pageMargins left="0.7" right="0.7" top="0.78740157499999996" bottom="0.78740157499999996" header="0.3" footer="0.3"/>
  <pageSetup paperSize="9" scale="61" orientation="portrait" r:id="rId2"/>
  <colBreaks count="1" manualBreakCount="1">
    <brk id="13" max="1048575" man="1"/>
  </colBreaks>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19"/>
  <dimension ref="B1:DW26"/>
  <sheetViews>
    <sheetView workbookViewId="0">
      <selection activeCell="B2" sqref="B2:K4"/>
    </sheetView>
  </sheetViews>
  <sheetFormatPr defaultColWidth="11.42578125" defaultRowHeight="15"/>
  <cols>
    <col min="1" max="1" width="11.42578125" style="82"/>
    <col min="2" max="11" width="3.7109375" style="82" customWidth="1"/>
    <col min="12" max="41" width="3.5703125" style="82" customWidth="1"/>
    <col min="42" max="42" width="5.85546875" style="82" customWidth="1"/>
    <col min="43" max="45" width="11.42578125" style="82"/>
    <col min="46" max="55" width="3.7109375" style="82" customWidth="1"/>
    <col min="56" max="85" width="3.5703125" style="82" customWidth="1"/>
    <col min="86" max="87" width="11.42578125" style="82"/>
    <col min="88" max="97" width="3.85546875" style="82" customWidth="1"/>
    <col min="98" max="127" width="3.5703125" style="82" customWidth="1"/>
    <col min="128" max="16384" width="11.42578125" style="82"/>
  </cols>
  <sheetData>
    <row r="1" spans="2:127" s="75" customFormat="1" ht="15.75" thickBot="1"/>
    <row r="2" spans="2:127" s="75" customFormat="1" ht="15.75" customHeight="1" thickBot="1">
      <c r="B2" s="567"/>
      <c r="C2" s="567"/>
      <c r="D2" s="567"/>
      <c r="E2" s="567"/>
      <c r="F2" s="567"/>
      <c r="G2" s="567"/>
      <c r="H2" s="567"/>
      <c r="I2" s="567"/>
      <c r="J2" s="567"/>
      <c r="K2" s="567"/>
      <c r="L2" s="568"/>
      <c r="M2" s="568"/>
      <c r="N2" s="568"/>
      <c r="O2" s="568"/>
      <c r="P2" s="568"/>
      <c r="Q2" s="568"/>
      <c r="R2" s="568"/>
      <c r="S2" s="568"/>
      <c r="T2" s="568"/>
      <c r="U2" s="568"/>
      <c r="V2" s="568"/>
      <c r="W2" s="568"/>
      <c r="X2" s="568"/>
      <c r="Y2" s="568"/>
      <c r="Z2" s="568"/>
      <c r="AA2" s="568"/>
      <c r="AB2" s="568"/>
      <c r="AC2" s="568"/>
      <c r="AD2" s="568"/>
      <c r="AE2" s="568"/>
      <c r="AF2" s="568"/>
      <c r="AG2" s="568"/>
      <c r="AH2" s="568"/>
      <c r="AI2" s="568"/>
      <c r="AJ2" s="568"/>
      <c r="AK2" s="568"/>
      <c r="AL2" s="568"/>
      <c r="AM2" s="568"/>
      <c r="AN2" s="568"/>
      <c r="AO2" s="568"/>
      <c r="AT2" s="567"/>
      <c r="AU2" s="567"/>
      <c r="AV2" s="567"/>
      <c r="AW2" s="567"/>
      <c r="AX2" s="567"/>
      <c r="AY2" s="567"/>
      <c r="AZ2" s="567"/>
      <c r="BA2" s="567"/>
      <c r="BB2" s="567"/>
      <c r="BC2" s="567"/>
      <c r="BD2" s="568"/>
      <c r="BE2" s="568"/>
      <c r="BF2" s="568"/>
      <c r="BG2" s="568"/>
      <c r="BH2" s="568"/>
      <c r="BI2" s="568"/>
      <c r="BJ2" s="568"/>
      <c r="BK2" s="568"/>
      <c r="BL2" s="568"/>
      <c r="BM2" s="568"/>
      <c r="BN2" s="568"/>
      <c r="BO2" s="568"/>
      <c r="BP2" s="568"/>
      <c r="BQ2" s="568"/>
      <c r="BR2" s="568"/>
      <c r="BS2" s="568"/>
      <c r="BT2" s="568"/>
      <c r="BU2" s="568"/>
      <c r="BV2" s="568"/>
      <c r="BW2" s="568"/>
      <c r="BX2" s="568"/>
      <c r="BY2" s="568"/>
      <c r="BZ2" s="568"/>
      <c r="CA2" s="568"/>
      <c r="CB2" s="568"/>
      <c r="CC2" s="568"/>
      <c r="CD2" s="568"/>
      <c r="CE2" s="568"/>
      <c r="CF2" s="568"/>
      <c r="CG2" s="568"/>
      <c r="CJ2" s="567"/>
      <c r="CK2" s="567"/>
      <c r="CL2" s="567"/>
      <c r="CM2" s="567"/>
      <c r="CN2" s="567"/>
      <c r="CO2" s="567"/>
      <c r="CP2" s="567"/>
      <c r="CQ2" s="567"/>
      <c r="CR2" s="567"/>
      <c r="CS2" s="567"/>
      <c r="CT2" s="568"/>
      <c r="CU2" s="568"/>
      <c r="CV2" s="568"/>
      <c r="CW2" s="568"/>
      <c r="CX2" s="568"/>
      <c r="CY2" s="568"/>
      <c r="CZ2" s="568"/>
      <c r="DA2" s="568"/>
      <c r="DB2" s="568"/>
      <c r="DC2" s="568"/>
      <c r="DD2" s="568"/>
      <c r="DE2" s="568"/>
      <c r="DF2" s="568"/>
      <c r="DG2" s="568"/>
      <c r="DH2" s="568"/>
      <c r="DI2" s="568"/>
      <c r="DJ2" s="568"/>
      <c r="DK2" s="568"/>
      <c r="DL2" s="568"/>
      <c r="DM2" s="568"/>
      <c r="DN2" s="568"/>
      <c r="DO2" s="568"/>
      <c r="DP2" s="568"/>
      <c r="DQ2" s="568"/>
      <c r="DR2" s="568"/>
      <c r="DS2" s="568"/>
      <c r="DT2" s="568"/>
      <c r="DU2" s="568"/>
      <c r="DV2" s="568"/>
      <c r="DW2" s="568"/>
    </row>
    <row r="3" spans="2:127" s="75" customFormat="1" ht="15.75" customHeight="1" thickBot="1">
      <c r="B3" s="567"/>
      <c r="C3" s="567"/>
      <c r="D3" s="567"/>
      <c r="E3" s="567"/>
      <c r="F3" s="567"/>
      <c r="G3" s="567"/>
      <c r="H3" s="567"/>
      <c r="I3" s="567"/>
      <c r="J3" s="567"/>
      <c r="K3" s="567"/>
      <c r="L3" s="568"/>
      <c r="M3" s="568"/>
      <c r="N3" s="568"/>
      <c r="O3" s="568"/>
      <c r="P3" s="568"/>
      <c r="Q3" s="568"/>
      <c r="R3" s="568"/>
      <c r="S3" s="568"/>
      <c r="T3" s="568"/>
      <c r="U3" s="568"/>
      <c r="V3" s="568"/>
      <c r="W3" s="568"/>
      <c r="X3" s="568"/>
      <c r="Y3" s="568"/>
      <c r="Z3" s="568"/>
      <c r="AA3" s="568"/>
      <c r="AB3" s="568"/>
      <c r="AC3" s="568"/>
      <c r="AD3" s="568"/>
      <c r="AE3" s="568"/>
      <c r="AF3" s="568"/>
      <c r="AG3" s="568"/>
      <c r="AH3" s="568"/>
      <c r="AI3" s="568"/>
      <c r="AJ3" s="568"/>
      <c r="AK3" s="568"/>
      <c r="AL3" s="568"/>
      <c r="AM3" s="568"/>
      <c r="AN3" s="568"/>
      <c r="AO3" s="568"/>
      <c r="AT3" s="567"/>
      <c r="AU3" s="567"/>
      <c r="AV3" s="567"/>
      <c r="AW3" s="567"/>
      <c r="AX3" s="567"/>
      <c r="AY3" s="567"/>
      <c r="AZ3" s="567"/>
      <c r="BA3" s="567"/>
      <c r="BB3" s="567"/>
      <c r="BC3" s="567"/>
      <c r="BD3" s="568"/>
      <c r="BE3" s="568"/>
      <c r="BF3" s="568"/>
      <c r="BG3" s="568"/>
      <c r="BH3" s="568"/>
      <c r="BI3" s="568"/>
      <c r="BJ3" s="568"/>
      <c r="BK3" s="568"/>
      <c r="BL3" s="568"/>
      <c r="BM3" s="568"/>
      <c r="BN3" s="568"/>
      <c r="BO3" s="568"/>
      <c r="BP3" s="568"/>
      <c r="BQ3" s="568"/>
      <c r="BR3" s="568"/>
      <c r="BS3" s="568"/>
      <c r="BT3" s="568"/>
      <c r="BU3" s="568"/>
      <c r="BV3" s="568"/>
      <c r="BW3" s="568"/>
      <c r="BX3" s="568"/>
      <c r="BY3" s="568"/>
      <c r="BZ3" s="568"/>
      <c r="CA3" s="568"/>
      <c r="CB3" s="568"/>
      <c r="CC3" s="568"/>
      <c r="CD3" s="568"/>
      <c r="CE3" s="568"/>
      <c r="CF3" s="568"/>
      <c r="CG3" s="568"/>
      <c r="CJ3" s="567"/>
      <c r="CK3" s="567"/>
      <c r="CL3" s="567"/>
      <c r="CM3" s="567"/>
      <c r="CN3" s="567"/>
      <c r="CO3" s="567"/>
      <c r="CP3" s="567"/>
      <c r="CQ3" s="567"/>
      <c r="CR3" s="567"/>
      <c r="CS3" s="567"/>
      <c r="CT3" s="568"/>
      <c r="CU3" s="568"/>
      <c r="CV3" s="568"/>
      <c r="CW3" s="568"/>
      <c r="CX3" s="568"/>
      <c r="CY3" s="568"/>
      <c r="CZ3" s="568"/>
      <c r="DA3" s="568"/>
      <c r="DB3" s="568"/>
      <c r="DC3" s="568"/>
      <c r="DD3" s="568"/>
      <c r="DE3" s="568"/>
      <c r="DF3" s="568"/>
      <c r="DG3" s="568"/>
      <c r="DH3" s="568"/>
      <c r="DI3" s="568"/>
      <c r="DJ3" s="568"/>
      <c r="DK3" s="568"/>
      <c r="DL3" s="568"/>
      <c r="DM3" s="568"/>
      <c r="DN3" s="568"/>
      <c r="DO3" s="568"/>
      <c r="DP3" s="568"/>
      <c r="DQ3" s="568"/>
      <c r="DR3" s="568"/>
      <c r="DS3" s="568"/>
      <c r="DT3" s="568"/>
      <c r="DU3" s="568"/>
      <c r="DV3" s="568"/>
      <c r="DW3" s="568"/>
    </row>
    <row r="4" spans="2:127" s="75" customFormat="1" ht="15.75" customHeight="1" thickBot="1">
      <c r="B4" s="567"/>
      <c r="C4" s="567"/>
      <c r="D4" s="567"/>
      <c r="E4" s="567"/>
      <c r="F4" s="567"/>
      <c r="G4" s="567"/>
      <c r="H4" s="567"/>
      <c r="I4" s="567"/>
      <c r="J4" s="567"/>
      <c r="K4" s="567"/>
      <c r="L4" s="568"/>
      <c r="M4" s="568"/>
      <c r="N4" s="568"/>
      <c r="O4" s="568"/>
      <c r="P4" s="568"/>
      <c r="Q4" s="568"/>
      <c r="R4" s="568"/>
      <c r="S4" s="568"/>
      <c r="T4" s="568"/>
      <c r="U4" s="568"/>
      <c r="V4" s="568"/>
      <c r="W4" s="568"/>
      <c r="X4" s="568"/>
      <c r="Y4" s="568"/>
      <c r="Z4" s="568"/>
      <c r="AA4" s="568"/>
      <c r="AB4" s="568"/>
      <c r="AC4" s="568"/>
      <c r="AD4" s="568"/>
      <c r="AE4" s="568"/>
      <c r="AF4" s="568"/>
      <c r="AG4" s="568"/>
      <c r="AH4" s="568"/>
      <c r="AI4" s="568"/>
      <c r="AJ4" s="568"/>
      <c r="AK4" s="568"/>
      <c r="AL4" s="568"/>
      <c r="AM4" s="568"/>
      <c r="AN4" s="568"/>
      <c r="AO4" s="568"/>
      <c r="AT4" s="567"/>
      <c r="AU4" s="567"/>
      <c r="AV4" s="567"/>
      <c r="AW4" s="567"/>
      <c r="AX4" s="567"/>
      <c r="AY4" s="567"/>
      <c r="AZ4" s="567"/>
      <c r="BA4" s="567"/>
      <c r="BB4" s="567"/>
      <c r="BC4" s="567"/>
      <c r="BD4" s="568"/>
      <c r="BE4" s="568"/>
      <c r="BF4" s="568"/>
      <c r="BG4" s="568"/>
      <c r="BH4" s="568"/>
      <c r="BI4" s="568"/>
      <c r="BJ4" s="568"/>
      <c r="BK4" s="568"/>
      <c r="BL4" s="568"/>
      <c r="BM4" s="568"/>
      <c r="BN4" s="568"/>
      <c r="BO4" s="568"/>
      <c r="BP4" s="568"/>
      <c r="BQ4" s="568"/>
      <c r="BR4" s="568"/>
      <c r="BS4" s="568"/>
      <c r="BT4" s="568"/>
      <c r="BU4" s="568"/>
      <c r="BV4" s="568"/>
      <c r="BW4" s="568"/>
      <c r="BX4" s="568"/>
      <c r="BY4" s="568"/>
      <c r="BZ4" s="568"/>
      <c r="CA4" s="568"/>
      <c r="CB4" s="568"/>
      <c r="CC4" s="568"/>
      <c r="CD4" s="568"/>
      <c r="CE4" s="568"/>
      <c r="CF4" s="568"/>
      <c r="CG4" s="568"/>
      <c r="CJ4" s="567"/>
      <c r="CK4" s="567"/>
      <c r="CL4" s="567"/>
      <c r="CM4" s="567"/>
      <c r="CN4" s="567"/>
      <c r="CO4" s="567"/>
      <c r="CP4" s="567"/>
      <c r="CQ4" s="567"/>
      <c r="CR4" s="567"/>
      <c r="CS4" s="567"/>
      <c r="CT4" s="568"/>
      <c r="CU4" s="568"/>
      <c r="CV4" s="568"/>
      <c r="CW4" s="568"/>
      <c r="CX4" s="568"/>
      <c r="CY4" s="568"/>
      <c r="CZ4" s="568"/>
      <c r="DA4" s="568"/>
      <c r="DB4" s="568"/>
      <c r="DC4" s="568"/>
      <c r="DD4" s="568"/>
      <c r="DE4" s="568"/>
      <c r="DF4" s="568"/>
      <c r="DG4" s="568"/>
      <c r="DH4" s="568"/>
      <c r="DI4" s="568"/>
      <c r="DJ4" s="568"/>
      <c r="DK4" s="568"/>
      <c r="DL4" s="568"/>
      <c r="DM4" s="568"/>
      <c r="DN4" s="568"/>
      <c r="DO4" s="568"/>
      <c r="DP4" s="568"/>
      <c r="DQ4" s="568"/>
      <c r="DR4" s="568"/>
      <c r="DS4" s="568"/>
      <c r="DT4" s="568"/>
      <c r="DU4" s="568"/>
      <c r="DV4" s="568"/>
      <c r="DW4" s="568"/>
    </row>
    <row r="5" spans="2:127" s="75" customFormat="1" ht="21.75" customHeight="1" thickBot="1">
      <c r="B5" s="564"/>
      <c r="C5" s="565"/>
      <c r="D5" s="565"/>
      <c r="E5" s="565"/>
      <c r="F5" s="565"/>
      <c r="G5" s="565"/>
      <c r="H5" s="565"/>
      <c r="I5" s="565"/>
      <c r="J5" s="565"/>
      <c r="K5" s="566"/>
      <c r="L5" s="561"/>
      <c r="M5" s="563"/>
      <c r="N5" s="561"/>
      <c r="O5" s="563"/>
      <c r="P5" s="561"/>
      <c r="Q5" s="563"/>
      <c r="R5" s="561"/>
      <c r="S5" s="563"/>
      <c r="T5" s="561"/>
      <c r="U5" s="563"/>
      <c r="V5" s="561"/>
      <c r="W5" s="563"/>
      <c r="X5" s="561"/>
      <c r="Y5" s="563"/>
      <c r="Z5" s="561"/>
      <c r="AA5" s="563"/>
      <c r="AB5" s="561"/>
      <c r="AC5" s="563"/>
      <c r="AD5" s="561"/>
      <c r="AE5" s="563"/>
      <c r="AF5" s="561"/>
      <c r="AG5" s="563"/>
      <c r="AH5" s="561"/>
      <c r="AI5" s="563"/>
      <c r="AJ5" s="561"/>
      <c r="AK5" s="563"/>
      <c r="AL5" s="561"/>
      <c r="AM5" s="563"/>
      <c r="AN5" s="561"/>
      <c r="AO5" s="563"/>
      <c r="AT5" s="564"/>
      <c r="AU5" s="565"/>
      <c r="AV5" s="565"/>
      <c r="AW5" s="565"/>
      <c r="AX5" s="565"/>
      <c r="AY5" s="565"/>
      <c r="AZ5" s="565"/>
      <c r="BA5" s="565"/>
      <c r="BB5" s="565"/>
      <c r="BC5" s="566"/>
      <c r="BD5" s="561"/>
      <c r="BE5" s="562"/>
      <c r="BF5" s="562"/>
      <c r="BG5" s="562"/>
      <c r="BH5" s="562"/>
      <c r="BI5" s="563"/>
      <c r="BJ5" s="561"/>
      <c r="BK5" s="562"/>
      <c r="BL5" s="562"/>
      <c r="BM5" s="562"/>
      <c r="BN5" s="562"/>
      <c r="BO5" s="563"/>
      <c r="BP5" s="561"/>
      <c r="BQ5" s="562"/>
      <c r="BR5" s="562"/>
      <c r="BS5" s="562"/>
      <c r="BT5" s="562"/>
      <c r="BU5" s="563"/>
      <c r="BV5" s="561"/>
      <c r="BW5" s="562"/>
      <c r="BX5" s="562"/>
      <c r="BY5" s="562"/>
      <c r="BZ5" s="562"/>
      <c r="CA5" s="563"/>
      <c r="CB5" s="561"/>
      <c r="CC5" s="562"/>
      <c r="CD5" s="562"/>
      <c r="CE5" s="562"/>
      <c r="CF5" s="562"/>
      <c r="CG5" s="563"/>
      <c r="CJ5" s="564"/>
      <c r="CK5" s="565"/>
      <c r="CL5" s="565"/>
      <c r="CM5" s="565"/>
      <c r="CN5" s="565"/>
      <c r="CO5" s="565"/>
      <c r="CP5" s="565"/>
      <c r="CQ5" s="565"/>
      <c r="CR5" s="565"/>
      <c r="CS5" s="566"/>
      <c r="CT5" s="561"/>
      <c r="CU5" s="562"/>
      <c r="CV5" s="562"/>
      <c r="CW5" s="562"/>
      <c r="CX5" s="562"/>
      <c r="CY5" s="563"/>
      <c r="CZ5" s="561"/>
      <c r="DA5" s="562"/>
      <c r="DB5" s="562"/>
      <c r="DC5" s="562"/>
      <c r="DD5" s="562"/>
      <c r="DE5" s="563"/>
      <c r="DF5" s="561"/>
      <c r="DG5" s="562"/>
      <c r="DH5" s="562"/>
      <c r="DI5" s="562"/>
      <c r="DJ5" s="562"/>
      <c r="DK5" s="562"/>
      <c r="DL5" s="562"/>
      <c r="DM5" s="562"/>
      <c r="DN5" s="562"/>
      <c r="DO5" s="562"/>
      <c r="DP5" s="562"/>
      <c r="DQ5" s="563"/>
      <c r="DR5" s="561"/>
      <c r="DS5" s="562"/>
      <c r="DT5" s="562"/>
      <c r="DU5" s="562"/>
      <c r="DV5" s="562"/>
      <c r="DW5" s="563"/>
    </row>
    <row r="6" spans="2:127" s="75" customFormat="1" ht="21.75" customHeight="1" thickBot="1">
      <c r="B6" s="564"/>
      <c r="C6" s="565"/>
      <c r="D6" s="565"/>
      <c r="E6" s="565"/>
      <c r="F6" s="565"/>
      <c r="G6" s="565"/>
      <c r="H6" s="565"/>
      <c r="I6" s="565"/>
      <c r="J6" s="565"/>
      <c r="K6" s="566"/>
      <c r="L6" s="561"/>
      <c r="M6" s="563"/>
      <c r="N6" s="561"/>
      <c r="O6" s="563"/>
      <c r="P6" s="561"/>
      <c r="Q6" s="563"/>
      <c r="R6" s="561"/>
      <c r="S6" s="563"/>
      <c r="T6" s="561"/>
      <c r="U6" s="563"/>
      <c r="V6" s="561"/>
      <c r="W6" s="563"/>
      <c r="X6" s="561"/>
      <c r="Y6" s="563"/>
      <c r="Z6" s="561"/>
      <c r="AA6" s="563"/>
      <c r="AB6" s="561"/>
      <c r="AC6" s="563"/>
      <c r="AD6" s="561"/>
      <c r="AE6" s="563"/>
      <c r="AF6" s="561"/>
      <c r="AG6" s="563"/>
      <c r="AH6" s="561"/>
      <c r="AI6" s="563"/>
      <c r="AJ6" s="561"/>
      <c r="AK6" s="563"/>
      <c r="AL6" s="561"/>
      <c r="AM6" s="563"/>
      <c r="AN6" s="561"/>
      <c r="AO6" s="563"/>
      <c r="AT6" s="564"/>
      <c r="AU6" s="565"/>
      <c r="AV6" s="565"/>
      <c r="AW6" s="565"/>
      <c r="AX6" s="565"/>
      <c r="AY6" s="565"/>
      <c r="AZ6" s="565"/>
      <c r="BA6" s="565"/>
      <c r="BB6" s="565"/>
      <c r="BC6" s="566"/>
      <c r="BD6" s="561"/>
      <c r="BE6" s="562"/>
      <c r="BF6" s="562"/>
      <c r="BG6" s="562"/>
      <c r="BH6" s="562"/>
      <c r="BI6" s="563"/>
      <c r="BJ6" s="561"/>
      <c r="BK6" s="562"/>
      <c r="BL6" s="562"/>
      <c r="BM6" s="562"/>
      <c r="BN6" s="562"/>
      <c r="BO6" s="563"/>
      <c r="BP6" s="561"/>
      <c r="BQ6" s="562"/>
      <c r="BR6" s="562"/>
      <c r="BS6" s="562"/>
      <c r="BT6" s="562"/>
      <c r="BU6" s="563"/>
      <c r="BV6" s="561"/>
      <c r="BW6" s="562"/>
      <c r="BX6" s="562"/>
      <c r="BY6" s="562"/>
      <c r="BZ6" s="562"/>
      <c r="CA6" s="563"/>
      <c r="CB6" s="561"/>
      <c r="CC6" s="562"/>
      <c r="CD6" s="562"/>
      <c r="CE6" s="562"/>
      <c r="CF6" s="562"/>
      <c r="CG6" s="563"/>
      <c r="CJ6" s="564"/>
      <c r="CK6" s="565"/>
      <c r="CL6" s="565"/>
      <c r="CM6" s="565"/>
      <c r="CN6" s="565"/>
      <c r="CO6" s="565"/>
      <c r="CP6" s="565"/>
      <c r="CQ6" s="565"/>
      <c r="CR6" s="565"/>
      <c r="CS6" s="566"/>
      <c r="CT6" s="561"/>
      <c r="CU6" s="562"/>
      <c r="CV6" s="562"/>
      <c r="CW6" s="562"/>
      <c r="CX6" s="562"/>
      <c r="CY6" s="563"/>
      <c r="CZ6" s="561"/>
      <c r="DA6" s="562"/>
      <c r="DB6" s="562"/>
      <c r="DC6" s="562"/>
      <c r="DD6" s="562"/>
      <c r="DE6" s="563"/>
      <c r="DF6" s="561"/>
      <c r="DG6" s="562"/>
      <c r="DH6" s="562"/>
      <c r="DI6" s="562"/>
      <c r="DJ6" s="562"/>
      <c r="DK6" s="562"/>
      <c r="DL6" s="562"/>
      <c r="DM6" s="562"/>
      <c r="DN6" s="562"/>
      <c r="DO6" s="562"/>
      <c r="DP6" s="562"/>
      <c r="DQ6" s="563"/>
      <c r="DR6" s="561"/>
      <c r="DS6" s="562"/>
      <c r="DT6" s="562"/>
      <c r="DU6" s="562"/>
      <c r="DV6" s="562"/>
      <c r="DW6" s="563"/>
    </row>
    <row r="7" spans="2:127" s="75" customFormat="1" ht="21.75" customHeight="1" thickBot="1">
      <c r="B7" s="564"/>
      <c r="C7" s="565"/>
      <c r="D7" s="565"/>
      <c r="E7" s="565"/>
      <c r="F7" s="565"/>
      <c r="G7" s="565"/>
      <c r="H7" s="565"/>
      <c r="I7" s="565"/>
      <c r="J7" s="565"/>
      <c r="K7" s="566"/>
      <c r="L7" s="561"/>
      <c r="M7" s="563"/>
      <c r="N7" s="561"/>
      <c r="O7" s="563"/>
      <c r="P7" s="561"/>
      <c r="Q7" s="563"/>
      <c r="R7" s="561"/>
      <c r="S7" s="563"/>
      <c r="T7" s="561"/>
      <c r="U7" s="563"/>
      <c r="V7" s="561"/>
      <c r="W7" s="563"/>
      <c r="X7" s="561"/>
      <c r="Y7" s="563"/>
      <c r="Z7" s="561"/>
      <c r="AA7" s="563"/>
      <c r="AB7" s="561"/>
      <c r="AC7" s="563"/>
      <c r="AD7" s="561"/>
      <c r="AE7" s="563"/>
      <c r="AF7" s="561"/>
      <c r="AG7" s="563"/>
      <c r="AH7" s="561"/>
      <c r="AI7" s="563"/>
      <c r="AJ7" s="561"/>
      <c r="AK7" s="563"/>
      <c r="AL7" s="561"/>
      <c r="AM7" s="563"/>
      <c r="AN7" s="561"/>
      <c r="AO7" s="563"/>
      <c r="AT7" s="564"/>
      <c r="AU7" s="565"/>
      <c r="AV7" s="565"/>
      <c r="AW7" s="565"/>
      <c r="AX7" s="565"/>
      <c r="AY7" s="565"/>
      <c r="AZ7" s="565"/>
      <c r="BA7" s="565"/>
      <c r="BB7" s="565"/>
      <c r="BC7" s="566"/>
      <c r="BD7" s="561"/>
      <c r="BE7" s="562"/>
      <c r="BF7" s="562"/>
      <c r="BG7" s="562"/>
      <c r="BH7" s="562"/>
      <c r="BI7" s="563"/>
      <c r="BJ7" s="561"/>
      <c r="BK7" s="562"/>
      <c r="BL7" s="562"/>
      <c r="BM7" s="562"/>
      <c r="BN7" s="562"/>
      <c r="BO7" s="563"/>
      <c r="BP7" s="561"/>
      <c r="BQ7" s="562"/>
      <c r="BR7" s="562"/>
      <c r="BS7" s="562"/>
      <c r="BT7" s="562"/>
      <c r="BU7" s="563"/>
      <c r="BV7" s="561"/>
      <c r="BW7" s="562"/>
      <c r="BX7" s="562"/>
      <c r="BY7" s="562"/>
      <c r="BZ7" s="562"/>
      <c r="CA7" s="563"/>
      <c r="CB7" s="561"/>
      <c r="CC7" s="562"/>
      <c r="CD7" s="562"/>
      <c r="CE7" s="562"/>
      <c r="CF7" s="562"/>
      <c r="CG7" s="563"/>
      <c r="CJ7" s="564"/>
      <c r="CK7" s="565"/>
      <c r="CL7" s="565"/>
      <c r="CM7" s="565"/>
      <c r="CN7" s="565"/>
      <c r="CO7" s="565"/>
      <c r="CP7" s="565"/>
      <c r="CQ7" s="565"/>
      <c r="CR7" s="565"/>
      <c r="CS7" s="566"/>
      <c r="CT7" s="561"/>
      <c r="CU7" s="562"/>
      <c r="CV7" s="562"/>
      <c r="CW7" s="562"/>
      <c r="CX7" s="562"/>
      <c r="CY7" s="563"/>
      <c r="CZ7" s="561"/>
      <c r="DA7" s="562"/>
      <c r="DB7" s="562"/>
      <c r="DC7" s="562"/>
      <c r="DD7" s="562"/>
      <c r="DE7" s="563"/>
      <c r="DF7" s="561"/>
      <c r="DG7" s="562"/>
      <c r="DH7" s="562"/>
      <c r="DI7" s="562"/>
      <c r="DJ7" s="562"/>
      <c r="DK7" s="562"/>
      <c r="DL7" s="562"/>
      <c r="DM7" s="562"/>
      <c r="DN7" s="562"/>
      <c r="DO7" s="562"/>
      <c r="DP7" s="562"/>
      <c r="DQ7" s="563"/>
      <c r="DR7" s="561"/>
      <c r="DS7" s="562"/>
      <c r="DT7" s="562"/>
      <c r="DU7" s="562"/>
      <c r="DV7" s="562"/>
      <c r="DW7" s="563"/>
    </row>
    <row r="8" spans="2:127" s="75" customFormat="1" ht="21.75" customHeight="1" thickBot="1">
      <c r="B8" s="564"/>
      <c r="C8" s="565"/>
      <c r="D8" s="565"/>
      <c r="E8" s="565"/>
      <c r="F8" s="565"/>
      <c r="G8" s="565"/>
      <c r="H8" s="565"/>
      <c r="I8" s="565"/>
      <c r="J8" s="565"/>
      <c r="K8" s="566"/>
      <c r="L8" s="561"/>
      <c r="M8" s="563"/>
      <c r="N8" s="561"/>
      <c r="O8" s="563"/>
      <c r="P8" s="561"/>
      <c r="Q8" s="563"/>
      <c r="R8" s="561"/>
      <c r="S8" s="563"/>
      <c r="T8" s="561"/>
      <c r="U8" s="563"/>
      <c r="V8" s="561"/>
      <c r="W8" s="563"/>
      <c r="X8" s="561"/>
      <c r="Y8" s="563"/>
      <c r="Z8" s="561"/>
      <c r="AA8" s="563"/>
      <c r="AB8" s="561"/>
      <c r="AC8" s="563"/>
      <c r="AD8" s="561"/>
      <c r="AE8" s="563"/>
      <c r="AF8" s="561"/>
      <c r="AG8" s="563"/>
      <c r="AH8" s="561"/>
      <c r="AI8" s="563"/>
      <c r="AJ8" s="561"/>
      <c r="AK8" s="563"/>
      <c r="AL8" s="561"/>
      <c r="AM8" s="563"/>
      <c r="AN8" s="561"/>
      <c r="AO8" s="563"/>
      <c r="AT8" s="564"/>
      <c r="AU8" s="565"/>
      <c r="AV8" s="565"/>
      <c r="AW8" s="565"/>
      <c r="AX8" s="565"/>
      <c r="AY8" s="565"/>
      <c r="AZ8" s="565"/>
      <c r="BA8" s="565"/>
      <c r="BB8" s="565"/>
      <c r="BC8" s="566"/>
      <c r="BD8" s="561"/>
      <c r="BE8" s="562"/>
      <c r="BF8" s="562"/>
      <c r="BG8" s="562"/>
      <c r="BH8" s="562"/>
      <c r="BI8" s="563"/>
      <c r="BJ8" s="561"/>
      <c r="BK8" s="562"/>
      <c r="BL8" s="562"/>
      <c r="BM8" s="562"/>
      <c r="BN8" s="562"/>
      <c r="BO8" s="563"/>
      <c r="BP8" s="561"/>
      <c r="BQ8" s="562"/>
      <c r="BR8" s="562"/>
      <c r="BS8" s="562"/>
      <c r="BT8" s="562"/>
      <c r="BU8" s="563"/>
      <c r="BV8" s="561"/>
      <c r="BW8" s="562"/>
      <c r="BX8" s="562"/>
      <c r="BY8" s="562"/>
      <c r="BZ8" s="562"/>
      <c r="CA8" s="563"/>
      <c r="CB8" s="561"/>
      <c r="CC8" s="562"/>
      <c r="CD8" s="562"/>
      <c r="CE8" s="562"/>
      <c r="CF8" s="562"/>
      <c r="CG8" s="563"/>
      <c r="CJ8" s="564"/>
      <c r="CK8" s="565"/>
      <c r="CL8" s="565"/>
      <c r="CM8" s="565"/>
      <c r="CN8" s="565"/>
      <c r="CO8" s="565"/>
      <c r="CP8" s="565"/>
      <c r="CQ8" s="565"/>
      <c r="CR8" s="565"/>
      <c r="CS8" s="566"/>
      <c r="CT8" s="561"/>
      <c r="CU8" s="562"/>
      <c r="CV8" s="562"/>
      <c r="CW8" s="562"/>
      <c r="CX8" s="562"/>
      <c r="CY8" s="563"/>
      <c r="CZ8" s="561"/>
      <c r="DA8" s="562"/>
      <c r="DB8" s="562"/>
      <c r="DC8" s="562"/>
      <c r="DD8" s="562"/>
      <c r="DE8" s="563"/>
      <c r="DF8" s="561"/>
      <c r="DG8" s="562"/>
      <c r="DH8" s="562"/>
      <c r="DI8" s="562"/>
      <c r="DJ8" s="562"/>
      <c r="DK8" s="562"/>
      <c r="DL8" s="562"/>
      <c r="DM8" s="562"/>
      <c r="DN8" s="562"/>
      <c r="DO8" s="562"/>
      <c r="DP8" s="562"/>
      <c r="DQ8" s="563"/>
      <c r="DR8" s="561"/>
      <c r="DS8" s="562"/>
      <c r="DT8" s="562"/>
      <c r="DU8" s="562"/>
      <c r="DV8" s="562"/>
      <c r="DW8" s="563"/>
    </row>
    <row r="9" spans="2:127" s="75" customFormat="1" ht="21.75" customHeight="1" thickBot="1">
      <c r="B9" s="564"/>
      <c r="C9" s="565"/>
      <c r="D9" s="565"/>
      <c r="E9" s="565"/>
      <c r="F9" s="565"/>
      <c r="G9" s="565"/>
      <c r="H9" s="565"/>
      <c r="I9" s="565"/>
      <c r="J9" s="565"/>
      <c r="K9" s="566"/>
      <c r="L9" s="561"/>
      <c r="M9" s="563"/>
      <c r="N9" s="561"/>
      <c r="O9" s="563"/>
      <c r="P9" s="561"/>
      <c r="Q9" s="563"/>
      <c r="R9" s="561"/>
      <c r="S9" s="563"/>
      <c r="T9" s="561"/>
      <c r="U9" s="563"/>
      <c r="V9" s="561"/>
      <c r="W9" s="563"/>
      <c r="X9" s="561"/>
      <c r="Y9" s="563"/>
      <c r="Z9" s="561"/>
      <c r="AA9" s="563"/>
      <c r="AB9" s="561"/>
      <c r="AC9" s="563"/>
      <c r="AD9" s="561"/>
      <c r="AE9" s="563"/>
      <c r="AF9" s="561"/>
      <c r="AG9" s="563"/>
      <c r="AH9" s="561"/>
      <c r="AI9" s="563"/>
      <c r="AJ9" s="561"/>
      <c r="AK9" s="563"/>
      <c r="AL9" s="561"/>
      <c r="AM9" s="563"/>
      <c r="AN9" s="561"/>
      <c r="AO9" s="563"/>
      <c r="AT9" s="564"/>
      <c r="AU9" s="565"/>
      <c r="AV9" s="565"/>
      <c r="AW9" s="565"/>
      <c r="AX9" s="565"/>
      <c r="AY9" s="565"/>
      <c r="AZ9" s="565"/>
      <c r="BA9" s="565"/>
      <c r="BB9" s="565"/>
      <c r="BC9" s="566"/>
      <c r="BD9" s="561"/>
      <c r="BE9" s="562"/>
      <c r="BF9" s="562"/>
      <c r="BG9" s="562"/>
      <c r="BH9" s="562"/>
      <c r="BI9" s="563"/>
      <c r="BJ9" s="561"/>
      <c r="BK9" s="562"/>
      <c r="BL9" s="562"/>
      <c r="BM9" s="562"/>
      <c r="BN9" s="562"/>
      <c r="BO9" s="563"/>
      <c r="BP9" s="561"/>
      <c r="BQ9" s="562"/>
      <c r="BR9" s="562"/>
      <c r="BS9" s="562"/>
      <c r="BT9" s="562"/>
      <c r="BU9" s="563"/>
      <c r="BV9" s="561"/>
      <c r="BW9" s="562"/>
      <c r="BX9" s="562"/>
      <c r="BY9" s="562"/>
      <c r="BZ9" s="562"/>
      <c r="CA9" s="563"/>
      <c r="CB9" s="561"/>
      <c r="CC9" s="562"/>
      <c r="CD9" s="562"/>
      <c r="CE9" s="562"/>
      <c r="CF9" s="562"/>
      <c r="CG9" s="563"/>
      <c r="CJ9" s="564"/>
      <c r="CK9" s="565"/>
      <c r="CL9" s="565"/>
      <c r="CM9" s="565"/>
      <c r="CN9" s="565"/>
      <c r="CO9" s="565"/>
      <c r="CP9" s="565"/>
      <c r="CQ9" s="565"/>
      <c r="CR9" s="565"/>
      <c r="CS9" s="566"/>
      <c r="CT9" s="561"/>
      <c r="CU9" s="562"/>
      <c r="CV9" s="562"/>
      <c r="CW9" s="562"/>
      <c r="CX9" s="562"/>
      <c r="CY9" s="563"/>
      <c r="CZ9" s="561"/>
      <c r="DA9" s="562"/>
      <c r="DB9" s="562"/>
      <c r="DC9" s="562"/>
      <c r="DD9" s="562"/>
      <c r="DE9" s="563"/>
      <c r="DF9" s="561"/>
      <c r="DG9" s="562"/>
      <c r="DH9" s="562"/>
      <c r="DI9" s="562"/>
      <c r="DJ9" s="562"/>
      <c r="DK9" s="562"/>
      <c r="DL9" s="562"/>
      <c r="DM9" s="562"/>
      <c r="DN9" s="562"/>
      <c r="DO9" s="562"/>
      <c r="DP9" s="562"/>
      <c r="DQ9" s="563"/>
      <c r="DR9" s="561"/>
      <c r="DS9" s="562"/>
      <c r="DT9" s="562"/>
      <c r="DU9" s="562"/>
      <c r="DV9" s="562"/>
      <c r="DW9" s="563"/>
    </row>
    <row r="10" spans="2:127" s="75" customFormat="1" ht="21.75" customHeight="1" thickBot="1">
      <c r="B10" s="564"/>
      <c r="C10" s="565"/>
      <c r="D10" s="565"/>
      <c r="E10" s="565"/>
      <c r="F10" s="565"/>
      <c r="G10" s="565"/>
      <c r="H10" s="565"/>
      <c r="I10" s="565"/>
      <c r="J10" s="565"/>
      <c r="K10" s="566"/>
      <c r="L10" s="561"/>
      <c r="M10" s="563"/>
      <c r="N10" s="561"/>
      <c r="O10" s="563"/>
      <c r="P10" s="561"/>
      <c r="Q10" s="563"/>
      <c r="R10" s="561"/>
      <c r="S10" s="563"/>
      <c r="T10" s="561"/>
      <c r="U10" s="563"/>
      <c r="V10" s="561"/>
      <c r="W10" s="563"/>
      <c r="X10" s="561"/>
      <c r="Y10" s="563"/>
      <c r="Z10" s="561"/>
      <c r="AA10" s="563"/>
      <c r="AB10" s="561"/>
      <c r="AC10" s="563"/>
      <c r="AD10" s="561"/>
      <c r="AE10" s="563"/>
      <c r="AF10" s="561"/>
      <c r="AG10" s="563"/>
      <c r="AH10" s="561"/>
      <c r="AI10" s="563"/>
      <c r="AJ10" s="561"/>
      <c r="AK10" s="563"/>
      <c r="AL10" s="561"/>
      <c r="AM10" s="563"/>
      <c r="AN10" s="561"/>
      <c r="AO10" s="563"/>
      <c r="AT10" s="564"/>
      <c r="AU10" s="565"/>
      <c r="AV10" s="565"/>
      <c r="AW10" s="565"/>
      <c r="AX10" s="565"/>
      <c r="AY10" s="565"/>
      <c r="AZ10" s="565"/>
      <c r="BA10" s="565"/>
      <c r="BB10" s="565"/>
      <c r="BC10" s="566"/>
      <c r="BD10" s="561"/>
      <c r="BE10" s="563"/>
      <c r="BF10" s="561"/>
      <c r="BG10" s="563"/>
      <c r="BH10" s="561"/>
      <c r="BI10" s="563"/>
      <c r="BJ10" s="561"/>
      <c r="BK10" s="563"/>
      <c r="BL10" s="561"/>
      <c r="BM10" s="563"/>
      <c r="BN10" s="561"/>
      <c r="BO10" s="563"/>
      <c r="BP10" s="561"/>
      <c r="BQ10" s="563"/>
      <c r="BR10" s="561"/>
      <c r="BS10" s="563"/>
      <c r="BT10" s="561"/>
      <c r="BU10" s="563"/>
      <c r="BV10" s="561"/>
      <c r="BW10" s="563"/>
      <c r="BX10" s="561"/>
      <c r="BY10" s="563"/>
      <c r="BZ10" s="561"/>
      <c r="CA10" s="563"/>
      <c r="CB10" s="561"/>
      <c r="CC10" s="563"/>
      <c r="CD10" s="561"/>
      <c r="CE10" s="563"/>
      <c r="CF10" s="561"/>
      <c r="CG10" s="563"/>
      <c r="CJ10" s="564"/>
      <c r="CK10" s="565"/>
      <c r="CL10" s="565"/>
      <c r="CM10" s="565"/>
      <c r="CN10" s="565"/>
      <c r="CO10" s="565"/>
      <c r="CP10" s="565"/>
      <c r="CQ10" s="565"/>
      <c r="CR10" s="565"/>
      <c r="CS10" s="566"/>
      <c r="CT10" s="561"/>
      <c r="CU10" s="563"/>
      <c r="CV10" s="561"/>
      <c r="CW10" s="563"/>
      <c r="CX10" s="561"/>
      <c r="CY10" s="563"/>
      <c r="CZ10" s="561"/>
      <c r="DA10" s="563"/>
      <c r="DB10" s="561"/>
      <c r="DC10" s="563"/>
      <c r="DD10" s="561"/>
      <c r="DE10" s="563"/>
      <c r="DF10" s="561"/>
      <c r="DG10" s="563"/>
      <c r="DH10" s="561"/>
      <c r="DI10" s="563"/>
      <c r="DJ10" s="561"/>
      <c r="DK10" s="563"/>
      <c r="DL10" s="561"/>
      <c r="DM10" s="563"/>
      <c r="DN10" s="561"/>
      <c r="DO10" s="563"/>
      <c r="DP10" s="561"/>
      <c r="DQ10" s="563"/>
      <c r="DR10" s="561"/>
      <c r="DS10" s="563"/>
      <c r="DT10" s="561"/>
      <c r="DU10" s="563"/>
      <c r="DV10" s="561"/>
      <c r="DW10" s="563"/>
    </row>
    <row r="11" spans="2:127" s="75" customFormat="1" ht="21.75" customHeight="1" thickBot="1">
      <c r="B11" s="564"/>
      <c r="C11" s="565"/>
      <c r="D11" s="565"/>
      <c r="E11" s="565"/>
      <c r="F11" s="565"/>
      <c r="G11" s="565"/>
      <c r="H11" s="565"/>
      <c r="I11" s="565"/>
      <c r="J11" s="565"/>
      <c r="K11" s="566"/>
      <c r="L11" s="561"/>
      <c r="M11" s="563"/>
      <c r="N11" s="561"/>
      <c r="O11" s="563"/>
      <c r="P11" s="561"/>
      <c r="Q11" s="563"/>
      <c r="R11" s="561"/>
      <c r="S11" s="563"/>
      <c r="T11" s="561"/>
      <c r="U11" s="563"/>
      <c r="V11" s="561"/>
      <c r="W11" s="563"/>
      <c r="X11" s="561"/>
      <c r="Y11" s="563"/>
      <c r="Z11" s="561"/>
      <c r="AA11" s="563"/>
      <c r="AB11" s="561"/>
      <c r="AC11" s="563"/>
      <c r="AD11" s="561"/>
      <c r="AE11" s="563"/>
      <c r="AF11" s="561"/>
      <c r="AG11" s="563"/>
      <c r="AH11" s="561"/>
      <c r="AI11" s="563"/>
      <c r="AJ11" s="561"/>
      <c r="AK11" s="563"/>
      <c r="AL11" s="561"/>
      <c r="AM11" s="563"/>
      <c r="AN11" s="561"/>
      <c r="AO11" s="563"/>
      <c r="AT11" s="564"/>
      <c r="AU11" s="565"/>
      <c r="AV11" s="565"/>
      <c r="AW11" s="565"/>
      <c r="AX11" s="565"/>
      <c r="AY11" s="565"/>
      <c r="AZ11" s="565"/>
      <c r="BA11" s="565"/>
      <c r="BB11" s="565"/>
      <c r="BC11" s="566"/>
      <c r="BD11" s="561"/>
      <c r="BE11" s="563"/>
      <c r="BF11" s="561"/>
      <c r="BG11" s="563"/>
      <c r="BH11" s="561"/>
      <c r="BI11" s="563"/>
      <c r="BJ11" s="561"/>
      <c r="BK11" s="563"/>
      <c r="BL11" s="561"/>
      <c r="BM11" s="563"/>
      <c r="BN11" s="561"/>
      <c r="BO11" s="563"/>
      <c r="BP11" s="561"/>
      <c r="BQ11" s="563"/>
      <c r="BR11" s="561"/>
      <c r="BS11" s="563"/>
      <c r="BT11" s="561"/>
      <c r="BU11" s="563"/>
      <c r="BV11" s="561"/>
      <c r="BW11" s="563"/>
      <c r="BX11" s="561"/>
      <c r="BY11" s="563"/>
      <c r="BZ11" s="561"/>
      <c r="CA11" s="563"/>
      <c r="CB11" s="561"/>
      <c r="CC11" s="563"/>
      <c r="CD11" s="561"/>
      <c r="CE11" s="563"/>
      <c r="CF11" s="561"/>
      <c r="CG11" s="563"/>
      <c r="CJ11" s="564"/>
      <c r="CK11" s="565"/>
      <c r="CL11" s="565"/>
      <c r="CM11" s="565"/>
      <c r="CN11" s="565"/>
      <c r="CO11" s="565"/>
      <c r="CP11" s="565"/>
      <c r="CQ11" s="565"/>
      <c r="CR11" s="565"/>
      <c r="CS11" s="566"/>
      <c r="CT11" s="561"/>
      <c r="CU11" s="563"/>
      <c r="CV11" s="561"/>
      <c r="CW11" s="563"/>
      <c r="CX11" s="561"/>
      <c r="CY11" s="563"/>
      <c r="CZ11" s="561"/>
      <c r="DA11" s="563"/>
      <c r="DB11" s="561"/>
      <c r="DC11" s="563"/>
      <c r="DD11" s="561"/>
      <c r="DE11" s="563"/>
      <c r="DF11" s="561"/>
      <c r="DG11" s="563"/>
      <c r="DH11" s="561"/>
      <c r="DI11" s="563"/>
      <c r="DJ11" s="561"/>
      <c r="DK11" s="563"/>
      <c r="DL11" s="561"/>
      <c r="DM11" s="563"/>
      <c r="DN11" s="561"/>
      <c r="DO11" s="563"/>
      <c r="DP11" s="561"/>
      <c r="DQ11" s="563"/>
      <c r="DR11" s="561"/>
      <c r="DS11" s="563"/>
      <c r="DT11" s="561"/>
      <c r="DU11" s="563"/>
      <c r="DV11" s="561"/>
      <c r="DW11" s="563"/>
    </row>
    <row r="12" spans="2:127" s="75" customFormat="1" ht="21.75" customHeight="1" thickBot="1">
      <c r="B12" s="564"/>
      <c r="C12" s="565"/>
      <c r="D12" s="565"/>
      <c r="E12" s="565"/>
      <c r="F12" s="565"/>
      <c r="G12" s="565"/>
      <c r="H12" s="565"/>
      <c r="I12" s="565"/>
      <c r="J12" s="565"/>
      <c r="K12" s="566"/>
      <c r="L12" s="561"/>
      <c r="M12" s="563"/>
      <c r="N12" s="561"/>
      <c r="O12" s="563"/>
      <c r="P12" s="561"/>
      <c r="Q12" s="563"/>
      <c r="R12" s="561"/>
      <c r="S12" s="563"/>
      <c r="T12" s="561"/>
      <c r="U12" s="563"/>
      <c r="V12" s="561"/>
      <c r="W12" s="563"/>
      <c r="X12" s="561"/>
      <c r="Y12" s="563"/>
      <c r="Z12" s="561"/>
      <c r="AA12" s="563"/>
      <c r="AB12" s="561"/>
      <c r="AC12" s="563"/>
      <c r="AD12" s="561"/>
      <c r="AE12" s="563"/>
      <c r="AF12" s="561"/>
      <c r="AG12" s="563"/>
      <c r="AH12" s="561"/>
      <c r="AI12" s="563"/>
      <c r="AJ12" s="561"/>
      <c r="AK12" s="563"/>
      <c r="AL12" s="561"/>
      <c r="AM12" s="563"/>
      <c r="AN12" s="561"/>
      <c r="AO12" s="563"/>
      <c r="AT12" s="564"/>
      <c r="AU12" s="565"/>
      <c r="AV12" s="565"/>
      <c r="AW12" s="565"/>
      <c r="AX12" s="565"/>
      <c r="AY12" s="565"/>
      <c r="AZ12" s="565"/>
      <c r="BA12" s="565"/>
      <c r="BB12" s="565"/>
      <c r="BC12" s="566"/>
      <c r="BD12" s="561"/>
      <c r="BE12" s="563"/>
      <c r="BF12" s="561"/>
      <c r="BG12" s="563"/>
      <c r="BH12" s="561"/>
      <c r="BI12" s="563"/>
      <c r="BJ12" s="561"/>
      <c r="BK12" s="563"/>
      <c r="BL12" s="561"/>
      <c r="BM12" s="563"/>
      <c r="BN12" s="561"/>
      <c r="BO12" s="563"/>
      <c r="BP12" s="561"/>
      <c r="BQ12" s="563"/>
      <c r="BR12" s="561"/>
      <c r="BS12" s="563"/>
      <c r="BT12" s="561"/>
      <c r="BU12" s="563"/>
      <c r="BV12" s="561"/>
      <c r="BW12" s="563"/>
      <c r="BX12" s="561"/>
      <c r="BY12" s="563"/>
      <c r="BZ12" s="561"/>
      <c r="CA12" s="563"/>
      <c r="CB12" s="561"/>
      <c r="CC12" s="563"/>
      <c r="CD12" s="561"/>
      <c r="CE12" s="563"/>
      <c r="CF12" s="561"/>
      <c r="CG12" s="563"/>
      <c r="CJ12" s="564"/>
      <c r="CK12" s="565"/>
      <c r="CL12" s="565"/>
      <c r="CM12" s="565"/>
      <c r="CN12" s="565"/>
      <c r="CO12" s="565"/>
      <c r="CP12" s="565"/>
      <c r="CQ12" s="565"/>
      <c r="CR12" s="565"/>
      <c r="CS12" s="566"/>
      <c r="CT12" s="561"/>
      <c r="CU12" s="563"/>
      <c r="CV12" s="561"/>
      <c r="CW12" s="563"/>
      <c r="CX12" s="561"/>
      <c r="CY12" s="563"/>
      <c r="CZ12" s="561"/>
      <c r="DA12" s="563"/>
      <c r="DB12" s="561"/>
      <c r="DC12" s="563"/>
      <c r="DD12" s="561"/>
      <c r="DE12" s="563"/>
      <c r="DF12" s="561"/>
      <c r="DG12" s="563"/>
      <c r="DH12" s="561"/>
      <c r="DI12" s="563"/>
      <c r="DJ12" s="561"/>
      <c r="DK12" s="563"/>
      <c r="DL12" s="561"/>
      <c r="DM12" s="563"/>
      <c r="DN12" s="561"/>
      <c r="DO12" s="563"/>
      <c r="DP12" s="561"/>
      <c r="DQ12" s="563"/>
      <c r="DR12" s="561"/>
      <c r="DS12" s="563"/>
      <c r="DT12" s="561"/>
      <c r="DU12" s="563"/>
      <c r="DV12" s="561"/>
      <c r="DW12" s="563"/>
    </row>
    <row r="13" spans="2:127" s="75" customFormat="1" ht="21.75" customHeight="1" thickBot="1">
      <c r="B13" s="564"/>
      <c r="C13" s="565"/>
      <c r="D13" s="565"/>
      <c r="E13" s="565"/>
      <c r="F13" s="565"/>
      <c r="G13" s="565"/>
      <c r="H13" s="565"/>
      <c r="I13" s="565"/>
      <c r="J13" s="565"/>
      <c r="K13" s="566"/>
      <c r="L13" s="561"/>
      <c r="M13" s="563"/>
      <c r="N13" s="561"/>
      <c r="O13" s="563"/>
      <c r="P13" s="561"/>
      <c r="Q13" s="563"/>
      <c r="R13" s="561"/>
      <c r="S13" s="563"/>
      <c r="T13" s="561"/>
      <c r="U13" s="563"/>
      <c r="V13" s="561"/>
      <c r="W13" s="563"/>
      <c r="X13" s="561"/>
      <c r="Y13" s="563"/>
      <c r="Z13" s="561"/>
      <c r="AA13" s="563"/>
      <c r="AB13" s="561"/>
      <c r="AC13" s="563"/>
      <c r="AD13" s="561"/>
      <c r="AE13" s="563"/>
      <c r="AF13" s="561"/>
      <c r="AG13" s="563"/>
      <c r="AH13" s="561"/>
      <c r="AI13" s="563"/>
      <c r="AJ13" s="561"/>
      <c r="AK13" s="563"/>
      <c r="AL13" s="561"/>
      <c r="AM13" s="563"/>
      <c r="AN13" s="561"/>
      <c r="AO13" s="563"/>
      <c r="AT13" s="564"/>
      <c r="AU13" s="565"/>
      <c r="AV13" s="565"/>
      <c r="AW13" s="565"/>
      <c r="AX13" s="565"/>
      <c r="AY13" s="565"/>
      <c r="AZ13" s="565"/>
      <c r="BA13" s="565"/>
      <c r="BB13" s="565"/>
      <c r="BC13" s="566"/>
      <c r="BD13" s="561"/>
      <c r="BE13" s="563"/>
      <c r="BF13" s="561"/>
      <c r="BG13" s="563"/>
      <c r="BH13" s="561"/>
      <c r="BI13" s="563"/>
      <c r="BJ13" s="561"/>
      <c r="BK13" s="563"/>
      <c r="BL13" s="561"/>
      <c r="BM13" s="563"/>
      <c r="BN13" s="561"/>
      <c r="BO13" s="563"/>
      <c r="BP13" s="561"/>
      <c r="BQ13" s="563"/>
      <c r="BR13" s="561"/>
      <c r="BS13" s="563"/>
      <c r="BT13" s="561"/>
      <c r="BU13" s="563"/>
      <c r="BV13" s="561"/>
      <c r="BW13" s="563"/>
      <c r="BX13" s="561"/>
      <c r="BY13" s="563"/>
      <c r="BZ13" s="561"/>
      <c r="CA13" s="563"/>
      <c r="CB13" s="561"/>
      <c r="CC13" s="563"/>
      <c r="CD13" s="561"/>
      <c r="CE13" s="563"/>
      <c r="CF13" s="561"/>
      <c r="CG13" s="563"/>
      <c r="CJ13" s="564"/>
      <c r="CK13" s="565"/>
      <c r="CL13" s="565"/>
      <c r="CM13" s="565"/>
      <c r="CN13" s="565"/>
      <c r="CO13" s="565"/>
      <c r="CP13" s="565"/>
      <c r="CQ13" s="565"/>
      <c r="CR13" s="565"/>
      <c r="CS13" s="566"/>
      <c r="CT13" s="561"/>
      <c r="CU13" s="563"/>
      <c r="CV13" s="561"/>
      <c r="CW13" s="563"/>
      <c r="CX13" s="561"/>
      <c r="CY13" s="563"/>
      <c r="CZ13" s="561"/>
      <c r="DA13" s="563"/>
      <c r="DB13" s="561"/>
      <c r="DC13" s="563"/>
      <c r="DD13" s="561"/>
      <c r="DE13" s="563"/>
      <c r="DF13" s="561"/>
      <c r="DG13" s="563"/>
      <c r="DH13" s="561"/>
      <c r="DI13" s="563"/>
      <c r="DJ13" s="561"/>
      <c r="DK13" s="563"/>
      <c r="DL13" s="561"/>
      <c r="DM13" s="563"/>
      <c r="DN13" s="561"/>
      <c r="DO13" s="563"/>
      <c r="DP13" s="561"/>
      <c r="DQ13" s="563"/>
      <c r="DR13" s="561"/>
      <c r="DS13" s="563"/>
      <c r="DT13" s="561"/>
      <c r="DU13" s="563"/>
      <c r="DV13" s="561"/>
      <c r="DW13" s="563"/>
    </row>
    <row r="14" spans="2:127" s="75" customFormat="1" ht="21.75" customHeight="1" thickBot="1">
      <c r="B14" s="564"/>
      <c r="C14" s="565"/>
      <c r="D14" s="565"/>
      <c r="E14" s="565"/>
      <c r="F14" s="565"/>
      <c r="G14" s="565"/>
      <c r="H14" s="565"/>
      <c r="I14" s="565"/>
      <c r="J14" s="565"/>
      <c r="K14" s="566"/>
      <c r="L14" s="561"/>
      <c r="M14" s="563"/>
      <c r="N14" s="561"/>
      <c r="O14" s="563"/>
      <c r="P14" s="561"/>
      <c r="Q14" s="563"/>
      <c r="R14" s="561"/>
      <c r="S14" s="563"/>
      <c r="T14" s="561"/>
      <c r="U14" s="563"/>
      <c r="V14" s="561"/>
      <c r="W14" s="563"/>
      <c r="X14" s="561"/>
      <c r="Y14" s="563"/>
      <c r="Z14" s="561"/>
      <c r="AA14" s="563"/>
      <c r="AB14" s="561"/>
      <c r="AC14" s="563"/>
      <c r="AD14" s="561"/>
      <c r="AE14" s="563"/>
      <c r="AF14" s="561"/>
      <c r="AG14" s="563"/>
      <c r="AH14" s="561"/>
      <c r="AI14" s="563"/>
      <c r="AJ14" s="561"/>
      <c r="AK14" s="563"/>
      <c r="AL14" s="561"/>
      <c r="AM14" s="563"/>
      <c r="AN14" s="561"/>
      <c r="AO14" s="563"/>
      <c r="AT14" s="564"/>
      <c r="AU14" s="565"/>
      <c r="AV14" s="565"/>
      <c r="AW14" s="565"/>
      <c r="AX14" s="565"/>
      <c r="AY14" s="565"/>
      <c r="AZ14" s="565"/>
      <c r="BA14" s="565"/>
      <c r="BB14" s="565"/>
      <c r="BC14" s="566"/>
      <c r="BD14" s="561"/>
      <c r="BE14" s="563"/>
      <c r="BF14" s="561"/>
      <c r="BG14" s="563"/>
      <c r="BH14" s="561"/>
      <c r="BI14" s="563"/>
      <c r="BJ14" s="561"/>
      <c r="BK14" s="563"/>
      <c r="BL14" s="561"/>
      <c r="BM14" s="563"/>
      <c r="BN14" s="561"/>
      <c r="BO14" s="563"/>
      <c r="BP14" s="561"/>
      <c r="BQ14" s="563"/>
      <c r="BR14" s="561"/>
      <c r="BS14" s="563"/>
      <c r="BT14" s="561"/>
      <c r="BU14" s="563"/>
      <c r="BV14" s="561"/>
      <c r="BW14" s="563"/>
      <c r="BX14" s="561"/>
      <c r="BY14" s="563"/>
      <c r="BZ14" s="561"/>
      <c r="CA14" s="563"/>
      <c r="CB14" s="561"/>
      <c r="CC14" s="563"/>
      <c r="CD14" s="561"/>
      <c r="CE14" s="563"/>
      <c r="CF14" s="561"/>
      <c r="CG14" s="563"/>
      <c r="CJ14" s="564"/>
      <c r="CK14" s="565"/>
      <c r="CL14" s="565"/>
      <c r="CM14" s="565"/>
      <c r="CN14" s="565"/>
      <c r="CO14" s="565"/>
      <c r="CP14" s="565"/>
      <c r="CQ14" s="565"/>
      <c r="CR14" s="565"/>
      <c r="CS14" s="566"/>
      <c r="CT14" s="561"/>
      <c r="CU14" s="563"/>
      <c r="CV14" s="561"/>
      <c r="CW14" s="563"/>
      <c r="CX14" s="561"/>
      <c r="CY14" s="563"/>
      <c r="CZ14" s="561"/>
      <c r="DA14" s="563"/>
      <c r="DB14" s="561"/>
      <c r="DC14" s="563"/>
      <c r="DD14" s="561"/>
      <c r="DE14" s="563"/>
      <c r="DF14" s="561"/>
      <c r="DG14" s="563"/>
      <c r="DH14" s="561"/>
      <c r="DI14" s="563"/>
      <c r="DJ14" s="561"/>
      <c r="DK14" s="563"/>
      <c r="DL14" s="561"/>
      <c r="DM14" s="563"/>
      <c r="DN14" s="561"/>
      <c r="DO14" s="563"/>
      <c r="DP14" s="561"/>
      <c r="DQ14" s="563"/>
      <c r="DR14" s="561"/>
      <c r="DS14" s="563"/>
      <c r="DT14" s="561"/>
      <c r="DU14" s="563"/>
      <c r="DV14" s="561"/>
      <c r="DW14" s="563"/>
    </row>
    <row r="15" spans="2:127" s="75" customFormat="1" ht="21.75" customHeight="1" thickBot="1">
      <c r="B15" s="564"/>
      <c r="C15" s="565"/>
      <c r="D15" s="565"/>
      <c r="E15" s="565"/>
      <c r="F15" s="565"/>
      <c r="G15" s="565"/>
      <c r="H15" s="565"/>
      <c r="I15" s="565"/>
      <c r="J15" s="565"/>
      <c r="K15" s="566"/>
      <c r="L15" s="561"/>
      <c r="M15" s="563"/>
      <c r="N15" s="561"/>
      <c r="O15" s="563"/>
      <c r="P15" s="561"/>
      <c r="Q15" s="563"/>
      <c r="R15" s="561"/>
      <c r="S15" s="563"/>
      <c r="T15" s="561"/>
      <c r="U15" s="563"/>
      <c r="V15" s="561"/>
      <c r="W15" s="563"/>
      <c r="X15" s="561"/>
      <c r="Y15" s="563"/>
      <c r="Z15" s="561"/>
      <c r="AA15" s="563"/>
      <c r="AB15" s="561"/>
      <c r="AC15" s="563"/>
      <c r="AD15" s="561"/>
      <c r="AE15" s="563"/>
      <c r="AF15" s="561"/>
      <c r="AG15" s="563"/>
      <c r="AH15" s="561"/>
      <c r="AI15" s="563"/>
      <c r="AJ15" s="561"/>
      <c r="AK15" s="563"/>
      <c r="AL15" s="561"/>
      <c r="AM15" s="563"/>
      <c r="AN15" s="561"/>
      <c r="AO15" s="563"/>
      <c r="AT15" s="564"/>
      <c r="AU15" s="565"/>
      <c r="AV15" s="565"/>
      <c r="AW15" s="565"/>
      <c r="AX15" s="565"/>
      <c r="AY15" s="565"/>
      <c r="AZ15" s="565"/>
      <c r="BA15" s="565"/>
      <c r="BB15" s="565"/>
      <c r="BC15" s="566"/>
      <c r="BD15" s="561"/>
      <c r="BE15" s="563"/>
      <c r="BF15" s="561"/>
      <c r="BG15" s="563"/>
      <c r="BH15" s="561"/>
      <c r="BI15" s="563"/>
      <c r="BJ15" s="561"/>
      <c r="BK15" s="563"/>
      <c r="BL15" s="561"/>
      <c r="BM15" s="563"/>
      <c r="BN15" s="561"/>
      <c r="BO15" s="563"/>
      <c r="BP15" s="561"/>
      <c r="BQ15" s="563"/>
      <c r="BR15" s="561"/>
      <c r="BS15" s="563"/>
      <c r="BT15" s="561"/>
      <c r="BU15" s="563"/>
      <c r="BV15" s="561"/>
      <c r="BW15" s="563"/>
      <c r="BX15" s="561"/>
      <c r="BY15" s="563"/>
      <c r="BZ15" s="561"/>
      <c r="CA15" s="563"/>
      <c r="CB15" s="561"/>
      <c r="CC15" s="563"/>
      <c r="CD15" s="561"/>
      <c r="CE15" s="563"/>
      <c r="CF15" s="561"/>
      <c r="CG15" s="563"/>
      <c r="CJ15" s="564"/>
      <c r="CK15" s="565"/>
      <c r="CL15" s="565"/>
      <c r="CM15" s="565"/>
      <c r="CN15" s="565"/>
      <c r="CO15" s="565"/>
      <c r="CP15" s="565"/>
      <c r="CQ15" s="565"/>
      <c r="CR15" s="565"/>
      <c r="CS15" s="566"/>
      <c r="CT15" s="561"/>
      <c r="CU15" s="563"/>
      <c r="CV15" s="561"/>
      <c r="CW15" s="563"/>
      <c r="CX15" s="561"/>
      <c r="CY15" s="563"/>
      <c r="CZ15" s="561"/>
      <c r="DA15" s="563"/>
      <c r="DB15" s="561"/>
      <c r="DC15" s="563"/>
      <c r="DD15" s="561"/>
      <c r="DE15" s="563"/>
      <c r="DF15" s="561"/>
      <c r="DG15" s="563"/>
      <c r="DH15" s="561"/>
      <c r="DI15" s="563"/>
      <c r="DJ15" s="561"/>
      <c r="DK15" s="563"/>
      <c r="DL15" s="561"/>
      <c r="DM15" s="563"/>
      <c r="DN15" s="561"/>
      <c r="DO15" s="563"/>
      <c r="DP15" s="561"/>
      <c r="DQ15" s="563"/>
      <c r="DR15" s="561"/>
      <c r="DS15" s="563"/>
      <c r="DT15" s="561"/>
      <c r="DU15" s="563"/>
      <c r="DV15" s="561"/>
      <c r="DW15" s="563"/>
    </row>
    <row r="16" spans="2:127" s="75" customFormat="1" ht="15.75" thickBot="1">
      <c r="B16" s="564"/>
      <c r="C16" s="565"/>
      <c r="D16" s="565"/>
      <c r="E16" s="565"/>
      <c r="F16" s="565"/>
      <c r="G16" s="565"/>
      <c r="H16" s="565"/>
      <c r="I16" s="565"/>
      <c r="J16" s="565"/>
      <c r="K16" s="566"/>
      <c r="L16" s="561"/>
      <c r="M16" s="563"/>
      <c r="N16" s="561"/>
      <c r="O16" s="563"/>
      <c r="P16" s="561"/>
      <c r="Q16" s="563"/>
      <c r="R16" s="561"/>
      <c r="S16" s="563"/>
      <c r="T16" s="561"/>
      <c r="U16" s="563"/>
      <c r="V16" s="561"/>
      <c r="W16" s="563"/>
      <c r="X16" s="561"/>
      <c r="Y16" s="563"/>
      <c r="Z16" s="561"/>
      <c r="AA16" s="563"/>
      <c r="AB16" s="561"/>
      <c r="AC16" s="563"/>
      <c r="AD16" s="561"/>
      <c r="AE16" s="563"/>
      <c r="AF16" s="561"/>
      <c r="AG16" s="563"/>
      <c r="AH16" s="561"/>
      <c r="AI16" s="563"/>
      <c r="AJ16" s="561"/>
      <c r="AK16" s="563"/>
      <c r="AL16" s="561"/>
      <c r="AM16" s="563"/>
      <c r="AN16" s="561"/>
      <c r="AO16" s="563"/>
      <c r="AT16" s="564"/>
      <c r="AU16" s="565"/>
      <c r="AV16" s="565"/>
      <c r="AW16" s="565"/>
      <c r="AX16" s="565"/>
      <c r="AY16" s="565"/>
      <c r="AZ16" s="565"/>
      <c r="BA16" s="565"/>
      <c r="BB16" s="565"/>
      <c r="BC16" s="566"/>
      <c r="BD16" s="561"/>
      <c r="BE16" s="563"/>
      <c r="BF16" s="561"/>
      <c r="BG16" s="563"/>
      <c r="BH16" s="561"/>
      <c r="BI16" s="563"/>
      <c r="BJ16" s="561"/>
      <c r="BK16" s="563"/>
      <c r="BL16" s="561"/>
      <c r="BM16" s="563"/>
      <c r="BN16" s="561"/>
      <c r="BO16" s="563"/>
      <c r="BP16" s="561"/>
      <c r="BQ16" s="563"/>
      <c r="BR16" s="561"/>
      <c r="BS16" s="563"/>
      <c r="BT16" s="561"/>
      <c r="BU16" s="563"/>
      <c r="BV16" s="561"/>
      <c r="BW16" s="563"/>
      <c r="BX16" s="561"/>
      <c r="BY16" s="563"/>
      <c r="BZ16" s="561"/>
      <c r="CA16" s="563"/>
      <c r="CB16" s="561"/>
      <c r="CC16" s="563"/>
      <c r="CD16" s="561"/>
      <c r="CE16" s="563"/>
      <c r="CF16" s="561"/>
      <c r="CG16" s="563"/>
      <c r="CJ16" s="564"/>
      <c r="CK16" s="565"/>
      <c r="CL16" s="565"/>
      <c r="CM16" s="565"/>
      <c r="CN16" s="565"/>
      <c r="CO16" s="565"/>
      <c r="CP16" s="565"/>
      <c r="CQ16" s="565"/>
      <c r="CR16" s="565"/>
      <c r="CS16" s="566"/>
      <c r="CT16" s="561"/>
      <c r="CU16" s="563"/>
      <c r="CV16" s="561"/>
      <c r="CW16" s="563"/>
      <c r="CX16" s="561"/>
      <c r="CY16" s="563"/>
      <c r="CZ16" s="561"/>
      <c r="DA16" s="563"/>
      <c r="DB16" s="561"/>
      <c r="DC16" s="563"/>
      <c r="DD16" s="561"/>
      <c r="DE16" s="563"/>
      <c r="DF16" s="561"/>
      <c r="DG16" s="563"/>
      <c r="DH16" s="561"/>
      <c r="DI16" s="563"/>
      <c r="DJ16" s="561"/>
      <c r="DK16" s="563"/>
      <c r="DL16" s="561"/>
      <c r="DM16" s="563"/>
      <c r="DN16" s="561"/>
      <c r="DO16" s="563"/>
      <c r="DP16" s="561"/>
      <c r="DQ16" s="563"/>
      <c r="DR16" s="561"/>
      <c r="DS16" s="563"/>
      <c r="DT16" s="561"/>
      <c r="DU16" s="563"/>
      <c r="DV16" s="561"/>
      <c r="DW16" s="563"/>
    </row>
    <row r="17" spans="2:127" s="75" customFormat="1" ht="15.75" thickBot="1">
      <c r="B17" s="564"/>
      <c r="C17" s="565"/>
      <c r="D17" s="565"/>
      <c r="E17" s="565"/>
      <c r="F17" s="565"/>
      <c r="G17" s="565"/>
      <c r="H17" s="565"/>
      <c r="I17" s="565"/>
      <c r="J17" s="565"/>
      <c r="K17" s="566"/>
      <c r="L17" s="561"/>
      <c r="M17" s="563"/>
      <c r="N17" s="561"/>
      <c r="O17" s="563"/>
      <c r="P17" s="561"/>
      <c r="Q17" s="563"/>
      <c r="R17" s="561"/>
      <c r="S17" s="563"/>
      <c r="T17" s="561"/>
      <c r="U17" s="563"/>
      <c r="V17" s="561"/>
      <c r="W17" s="563"/>
      <c r="X17" s="561"/>
      <c r="Y17" s="563"/>
      <c r="Z17" s="561"/>
      <c r="AA17" s="563"/>
      <c r="AB17" s="561"/>
      <c r="AC17" s="563"/>
      <c r="AD17" s="561"/>
      <c r="AE17" s="563"/>
      <c r="AF17" s="561"/>
      <c r="AG17" s="563"/>
      <c r="AH17" s="561"/>
      <c r="AI17" s="563"/>
      <c r="AJ17" s="561"/>
      <c r="AK17" s="563"/>
      <c r="AL17" s="561"/>
      <c r="AM17" s="563"/>
      <c r="AN17" s="561"/>
      <c r="AO17" s="563"/>
      <c r="AT17" s="564"/>
      <c r="AU17" s="565"/>
      <c r="AV17" s="565"/>
      <c r="AW17" s="565"/>
      <c r="AX17" s="565"/>
      <c r="AY17" s="565"/>
      <c r="AZ17" s="565"/>
      <c r="BA17" s="565"/>
      <c r="BB17" s="565"/>
      <c r="BC17" s="566"/>
      <c r="BD17" s="561"/>
      <c r="BE17" s="563"/>
      <c r="BF17" s="561"/>
      <c r="BG17" s="563"/>
      <c r="BH17" s="561"/>
      <c r="BI17" s="563"/>
      <c r="BJ17" s="561"/>
      <c r="BK17" s="563"/>
      <c r="BL17" s="561"/>
      <c r="BM17" s="563"/>
      <c r="BN17" s="561"/>
      <c r="BO17" s="563"/>
      <c r="BP17" s="561"/>
      <c r="BQ17" s="563"/>
      <c r="BR17" s="561"/>
      <c r="BS17" s="563"/>
      <c r="BT17" s="561"/>
      <c r="BU17" s="563"/>
      <c r="BV17" s="561"/>
      <c r="BW17" s="563"/>
      <c r="BX17" s="561"/>
      <c r="BY17" s="563"/>
      <c r="BZ17" s="561"/>
      <c r="CA17" s="563"/>
      <c r="CB17" s="561"/>
      <c r="CC17" s="563"/>
      <c r="CD17" s="561"/>
      <c r="CE17" s="563"/>
      <c r="CF17" s="561"/>
      <c r="CG17" s="563"/>
      <c r="CJ17" s="564"/>
      <c r="CK17" s="565"/>
      <c r="CL17" s="565"/>
      <c r="CM17" s="565"/>
      <c r="CN17" s="565"/>
      <c r="CO17" s="565"/>
      <c r="CP17" s="565"/>
      <c r="CQ17" s="565"/>
      <c r="CR17" s="565"/>
      <c r="CS17" s="566"/>
      <c r="CT17" s="561"/>
      <c r="CU17" s="563"/>
      <c r="CV17" s="561"/>
      <c r="CW17" s="563"/>
      <c r="CX17" s="561"/>
      <c r="CY17" s="563"/>
      <c r="CZ17" s="561"/>
      <c r="DA17" s="563"/>
      <c r="DB17" s="561"/>
      <c r="DC17" s="563"/>
      <c r="DD17" s="561"/>
      <c r="DE17" s="563"/>
      <c r="DF17" s="561"/>
      <c r="DG17" s="563"/>
      <c r="DH17" s="561"/>
      <c r="DI17" s="563"/>
      <c r="DJ17" s="561"/>
      <c r="DK17" s="563"/>
      <c r="DL17" s="561"/>
      <c r="DM17" s="563"/>
      <c r="DN17" s="561"/>
      <c r="DO17" s="563"/>
      <c r="DP17" s="561"/>
      <c r="DQ17" s="563"/>
      <c r="DR17" s="561"/>
      <c r="DS17" s="563"/>
      <c r="DT17" s="561"/>
      <c r="DU17" s="563"/>
      <c r="DV17" s="561"/>
      <c r="DW17" s="563"/>
    </row>
    <row r="18" spans="2:127" s="75" customFormat="1" ht="15.75" thickBot="1">
      <c r="B18" s="564"/>
      <c r="C18" s="565"/>
      <c r="D18" s="565"/>
      <c r="E18" s="565"/>
      <c r="F18" s="565"/>
      <c r="G18" s="565"/>
      <c r="H18" s="565"/>
      <c r="I18" s="565"/>
      <c r="J18" s="565"/>
      <c r="K18" s="566"/>
      <c r="L18" s="561"/>
      <c r="M18" s="563"/>
      <c r="N18" s="561"/>
      <c r="O18" s="563"/>
      <c r="P18" s="561"/>
      <c r="Q18" s="563"/>
      <c r="R18" s="561"/>
      <c r="S18" s="563"/>
      <c r="T18" s="561"/>
      <c r="U18" s="563"/>
      <c r="V18" s="561"/>
      <c r="W18" s="563"/>
      <c r="X18" s="561"/>
      <c r="Y18" s="563"/>
      <c r="Z18" s="561"/>
      <c r="AA18" s="563"/>
      <c r="AB18" s="561"/>
      <c r="AC18" s="563"/>
      <c r="AD18" s="561"/>
      <c r="AE18" s="563"/>
      <c r="AF18" s="561"/>
      <c r="AG18" s="563"/>
      <c r="AH18" s="561"/>
      <c r="AI18" s="563"/>
      <c r="AJ18" s="561"/>
      <c r="AK18" s="563"/>
      <c r="AL18" s="561"/>
      <c r="AM18" s="563"/>
      <c r="AN18" s="561"/>
      <c r="AO18" s="563"/>
      <c r="AT18" s="564"/>
      <c r="AU18" s="565"/>
      <c r="AV18" s="565"/>
      <c r="AW18" s="565"/>
      <c r="AX18" s="565"/>
      <c r="AY18" s="565"/>
      <c r="AZ18" s="565"/>
      <c r="BA18" s="565"/>
      <c r="BB18" s="565"/>
      <c r="BC18" s="566"/>
      <c r="BD18" s="561"/>
      <c r="BE18" s="563"/>
      <c r="BF18" s="561"/>
      <c r="BG18" s="563"/>
      <c r="BH18" s="561"/>
      <c r="BI18" s="563"/>
      <c r="BJ18" s="561"/>
      <c r="BK18" s="563"/>
      <c r="BL18" s="561"/>
      <c r="BM18" s="563"/>
      <c r="BN18" s="561"/>
      <c r="BO18" s="563"/>
      <c r="BP18" s="561"/>
      <c r="BQ18" s="563"/>
      <c r="BR18" s="561"/>
      <c r="BS18" s="563"/>
      <c r="BT18" s="561"/>
      <c r="BU18" s="563"/>
      <c r="BV18" s="561"/>
      <c r="BW18" s="563"/>
      <c r="BX18" s="561"/>
      <c r="BY18" s="563"/>
      <c r="BZ18" s="561"/>
      <c r="CA18" s="563"/>
      <c r="CB18" s="561"/>
      <c r="CC18" s="563"/>
      <c r="CD18" s="561"/>
      <c r="CE18" s="563"/>
      <c r="CF18" s="561"/>
      <c r="CG18" s="563"/>
      <c r="CJ18" s="564"/>
      <c r="CK18" s="565"/>
      <c r="CL18" s="565"/>
      <c r="CM18" s="565"/>
      <c r="CN18" s="565"/>
      <c r="CO18" s="565"/>
      <c r="CP18" s="565"/>
      <c r="CQ18" s="565"/>
      <c r="CR18" s="565"/>
      <c r="CS18" s="566"/>
      <c r="CT18" s="561"/>
      <c r="CU18" s="563"/>
      <c r="CV18" s="561"/>
      <c r="CW18" s="563"/>
      <c r="CX18" s="561"/>
      <c r="CY18" s="563"/>
      <c r="CZ18" s="561"/>
      <c r="DA18" s="563"/>
      <c r="DB18" s="561"/>
      <c r="DC18" s="563"/>
      <c r="DD18" s="561"/>
      <c r="DE18" s="563"/>
      <c r="DF18" s="561"/>
      <c r="DG18" s="563"/>
      <c r="DH18" s="561"/>
      <c r="DI18" s="563"/>
      <c r="DJ18" s="561"/>
      <c r="DK18" s="563"/>
      <c r="DL18" s="561"/>
      <c r="DM18" s="563"/>
      <c r="DN18" s="561"/>
      <c r="DO18" s="563"/>
      <c r="DP18" s="561"/>
      <c r="DQ18" s="563"/>
      <c r="DR18" s="561"/>
      <c r="DS18" s="563"/>
      <c r="DT18" s="561"/>
      <c r="DU18" s="563"/>
      <c r="DV18" s="561"/>
      <c r="DW18" s="563"/>
    </row>
    <row r="19" spans="2:127" s="75" customFormat="1" ht="15.75" thickBot="1">
      <c r="B19" s="564"/>
      <c r="C19" s="565"/>
      <c r="D19" s="565"/>
      <c r="E19" s="565"/>
      <c r="F19" s="565"/>
      <c r="G19" s="565"/>
      <c r="H19" s="565"/>
      <c r="I19" s="565"/>
      <c r="J19" s="565"/>
      <c r="K19" s="566"/>
      <c r="L19" s="561"/>
      <c r="M19" s="563"/>
      <c r="N19" s="561"/>
      <c r="O19" s="563"/>
      <c r="P19" s="561"/>
      <c r="Q19" s="563"/>
      <c r="R19" s="561"/>
      <c r="S19" s="563"/>
      <c r="T19" s="561"/>
      <c r="U19" s="563"/>
      <c r="V19" s="561"/>
      <c r="W19" s="563"/>
      <c r="X19" s="561"/>
      <c r="Y19" s="563"/>
      <c r="Z19" s="561"/>
      <c r="AA19" s="563"/>
      <c r="AB19" s="561"/>
      <c r="AC19" s="563"/>
      <c r="AD19" s="561"/>
      <c r="AE19" s="563"/>
      <c r="AF19" s="561"/>
      <c r="AG19" s="563"/>
      <c r="AH19" s="561"/>
      <c r="AI19" s="563"/>
      <c r="AJ19" s="561"/>
      <c r="AK19" s="563"/>
      <c r="AL19" s="561"/>
      <c r="AM19" s="563"/>
      <c r="AN19" s="561"/>
      <c r="AO19" s="563"/>
      <c r="AT19" s="564"/>
      <c r="AU19" s="565"/>
      <c r="AV19" s="565"/>
      <c r="AW19" s="565"/>
      <c r="AX19" s="565"/>
      <c r="AY19" s="565"/>
      <c r="AZ19" s="565"/>
      <c r="BA19" s="565"/>
      <c r="BB19" s="565"/>
      <c r="BC19" s="566"/>
      <c r="BD19" s="561"/>
      <c r="BE19" s="563"/>
      <c r="BF19" s="561"/>
      <c r="BG19" s="563"/>
      <c r="BH19" s="561"/>
      <c r="BI19" s="563"/>
      <c r="BJ19" s="561"/>
      <c r="BK19" s="563"/>
      <c r="BL19" s="561"/>
      <c r="BM19" s="563"/>
      <c r="BN19" s="561"/>
      <c r="BO19" s="563"/>
      <c r="BP19" s="561"/>
      <c r="BQ19" s="563"/>
      <c r="BR19" s="561"/>
      <c r="BS19" s="563"/>
      <c r="BT19" s="561"/>
      <c r="BU19" s="563"/>
      <c r="BV19" s="561"/>
      <c r="BW19" s="563"/>
      <c r="BX19" s="561"/>
      <c r="BY19" s="563"/>
      <c r="BZ19" s="561"/>
      <c r="CA19" s="563"/>
      <c r="CB19" s="561"/>
      <c r="CC19" s="563"/>
      <c r="CD19" s="561"/>
      <c r="CE19" s="563"/>
      <c r="CF19" s="561"/>
      <c r="CG19" s="563"/>
      <c r="CJ19" s="564"/>
      <c r="CK19" s="565"/>
      <c r="CL19" s="565"/>
      <c r="CM19" s="565"/>
      <c r="CN19" s="565"/>
      <c r="CO19" s="565"/>
      <c r="CP19" s="565"/>
      <c r="CQ19" s="565"/>
      <c r="CR19" s="565"/>
      <c r="CS19" s="566"/>
      <c r="CT19" s="561"/>
      <c r="CU19" s="563"/>
      <c r="CV19" s="561"/>
      <c r="CW19" s="563"/>
      <c r="CX19" s="561"/>
      <c r="CY19" s="563"/>
      <c r="CZ19" s="561"/>
      <c r="DA19" s="563"/>
      <c r="DB19" s="561"/>
      <c r="DC19" s="563"/>
      <c r="DD19" s="561"/>
      <c r="DE19" s="563"/>
      <c r="DF19" s="561"/>
      <c r="DG19" s="563"/>
      <c r="DH19" s="561"/>
      <c r="DI19" s="563"/>
      <c r="DJ19" s="561"/>
      <c r="DK19" s="563"/>
      <c r="DL19" s="561"/>
      <c r="DM19" s="563"/>
      <c r="DN19" s="561"/>
      <c r="DO19" s="563"/>
      <c r="DP19" s="561"/>
      <c r="DQ19" s="563"/>
      <c r="DR19" s="561"/>
      <c r="DS19" s="563"/>
      <c r="DT19" s="561"/>
      <c r="DU19" s="563"/>
      <c r="DV19" s="561"/>
      <c r="DW19" s="563"/>
    </row>
    <row r="20" spans="2:127" s="75" customFormat="1" ht="15.75" thickBot="1">
      <c r="B20" s="564"/>
      <c r="C20" s="565"/>
      <c r="D20" s="565"/>
      <c r="E20" s="565"/>
      <c r="F20" s="565"/>
      <c r="G20" s="565"/>
      <c r="H20" s="565"/>
      <c r="I20" s="565"/>
      <c r="J20" s="565"/>
      <c r="K20" s="566"/>
      <c r="L20" s="561"/>
      <c r="M20" s="563"/>
      <c r="N20" s="561"/>
      <c r="O20" s="563"/>
      <c r="P20" s="561"/>
      <c r="Q20" s="563"/>
      <c r="R20" s="561"/>
      <c r="S20" s="563"/>
      <c r="T20" s="561"/>
      <c r="U20" s="563"/>
      <c r="V20" s="561"/>
      <c r="W20" s="563"/>
      <c r="X20" s="561"/>
      <c r="Y20" s="563"/>
      <c r="Z20" s="561"/>
      <c r="AA20" s="563"/>
      <c r="AB20" s="561"/>
      <c r="AC20" s="563"/>
      <c r="AD20" s="561"/>
      <c r="AE20" s="563"/>
      <c r="AF20" s="561"/>
      <c r="AG20" s="563"/>
      <c r="AH20" s="561"/>
      <c r="AI20" s="563"/>
      <c r="AJ20" s="561"/>
      <c r="AK20" s="563"/>
      <c r="AL20" s="561"/>
      <c r="AM20" s="563"/>
      <c r="AN20" s="561"/>
      <c r="AO20" s="563"/>
      <c r="AT20" s="564"/>
      <c r="AU20" s="565"/>
      <c r="AV20" s="565"/>
      <c r="AW20" s="565"/>
      <c r="AX20" s="565"/>
      <c r="AY20" s="565"/>
      <c r="AZ20" s="565"/>
      <c r="BA20" s="565"/>
      <c r="BB20" s="565"/>
      <c r="BC20" s="566"/>
      <c r="BD20" s="561"/>
      <c r="BE20" s="563"/>
      <c r="BF20" s="561"/>
      <c r="BG20" s="563"/>
      <c r="BH20" s="561"/>
      <c r="BI20" s="563"/>
      <c r="BJ20" s="561"/>
      <c r="BK20" s="563"/>
      <c r="BL20" s="561"/>
      <c r="BM20" s="563"/>
      <c r="BN20" s="561"/>
      <c r="BO20" s="563"/>
      <c r="BP20" s="561"/>
      <c r="BQ20" s="563"/>
      <c r="BR20" s="561"/>
      <c r="BS20" s="563"/>
      <c r="BT20" s="561"/>
      <c r="BU20" s="563"/>
      <c r="BV20" s="561"/>
      <c r="BW20" s="563"/>
      <c r="BX20" s="561"/>
      <c r="BY20" s="563"/>
      <c r="BZ20" s="561"/>
      <c r="CA20" s="563"/>
      <c r="CB20" s="561"/>
      <c r="CC20" s="563"/>
      <c r="CD20" s="561"/>
      <c r="CE20" s="563"/>
      <c r="CF20" s="561"/>
      <c r="CG20" s="563"/>
      <c r="CJ20" s="564"/>
      <c r="CK20" s="565"/>
      <c r="CL20" s="565"/>
      <c r="CM20" s="565"/>
      <c r="CN20" s="565"/>
      <c r="CO20" s="565"/>
      <c r="CP20" s="565"/>
      <c r="CQ20" s="565"/>
      <c r="CR20" s="565"/>
      <c r="CS20" s="566"/>
      <c r="CT20" s="561"/>
      <c r="CU20" s="563"/>
      <c r="CV20" s="561"/>
      <c r="CW20" s="563"/>
      <c r="CX20" s="561"/>
      <c r="CY20" s="563"/>
      <c r="CZ20" s="561"/>
      <c r="DA20" s="563"/>
      <c r="DB20" s="561"/>
      <c r="DC20" s="563"/>
      <c r="DD20" s="561"/>
      <c r="DE20" s="563"/>
      <c r="DF20" s="561"/>
      <c r="DG20" s="563"/>
      <c r="DH20" s="561"/>
      <c r="DI20" s="563"/>
      <c r="DJ20" s="561"/>
      <c r="DK20" s="563"/>
      <c r="DL20" s="561"/>
      <c r="DM20" s="563"/>
      <c r="DN20" s="561"/>
      <c r="DO20" s="563"/>
      <c r="DP20" s="561"/>
      <c r="DQ20" s="563"/>
      <c r="DR20" s="561"/>
      <c r="DS20" s="563"/>
      <c r="DT20" s="561"/>
      <c r="DU20" s="563"/>
      <c r="DV20" s="561"/>
      <c r="DW20" s="563"/>
    </row>
    <row r="21" spans="2:127" s="75" customFormat="1" ht="15.75" thickBot="1">
      <c r="B21" s="564"/>
      <c r="C21" s="565"/>
      <c r="D21" s="565"/>
      <c r="E21" s="565"/>
      <c r="F21" s="565"/>
      <c r="G21" s="565"/>
      <c r="H21" s="565"/>
      <c r="I21" s="565"/>
      <c r="J21" s="565"/>
      <c r="K21" s="566"/>
      <c r="L21" s="561"/>
      <c r="M21" s="563"/>
      <c r="N21" s="561"/>
      <c r="O21" s="563"/>
      <c r="P21" s="561"/>
      <c r="Q21" s="563"/>
      <c r="R21" s="561"/>
      <c r="S21" s="563"/>
      <c r="T21" s="561"/>
      <c r="U21" s="563"/>
      <c r="V21" s="561"/>
      <c r="W21" s="563"/>
      <c r="X21" s="561"/>
      <c r="Y21" s="563"/>
      <c r="Z21" s="561"/>
      <c r="AA21" s="563"/>
      <c r="AB21" s="561"/>
      <c r="AC21" s="563"/>
      <c r="AD21" s="561"/>
      <c r="AE21" s="563"/>
      <c r="AF21" s="561"/>
      <c r="AG21" s="563"/>
      <c r="AH21" s="561"/>
      <c r="AI21" s="563"/>
      <c r="AJ21" s="561"/>
      <c r="AK21" s="563"/>
      <c r="AL21" s="561"/>
      <c r="AM21" s="563"/>
      <c r="AN21" s="561"/>
      <c r="AO21" s="563"/>
      <c r="AS21" s="246"/>
      <c r="AT21" s="246"/>
    </row>
    <row r="22" spans="2:127" s="75" customFormat="1" ht="15.75" thickBot="1">
      <c r="B22" s="564"/>
      <c r="C22" s="565"/>
      <c r="D22" s="565"/>
      <c r="E22" s="565"/>
      <c r="F22" s="565"/>
      <c r="G22" s="565"/>
      <c r="H22" s="565"/>
      <c r="I22" s="565"/>
      <c r="J22" s="565"/>
      <c r="K22" s="566"/>
      <c r="L22" s="561"/>
      <c r="M22" s="563"/>
      <c r="N22" s="561"/>
      <c r="O22" s="563"/>
      <c r="P22" s="561"/>
      <c r="Q22" s="563"/>
      <c r="R22" s="561"/>
      <c r="S22" s="563"/>
      <c r="T22" s="561"/>
      <c r="U22" s="563"/>
      <c r="V22" s="561"/>
      <c r="W22" s="563"/>
      <c r="X22" s="561"/>
      <c r="Y22" s="563"/>
      <c r="Z22" s="561"/>
      <c r="AA22" s="563"/>
      <c r="AB22" s="561"/>
      <c r="AC22" s="563"/>
      <c r="AD22" s="561"/>
      <c r="AE22" s="563"/>
      <c r="AF22" s="561"/>
      <c r="AG22" s="563"/>
      <c r="AH22" s="561"/>
      <c r="AI22" s="563"/>
      <c r="AJ22" s="561"/>
      <c r="AK22" s="563"/>
      <c r="AL22" s="561"/>
      <c r="AM22" s="563"/>
      <c r="AN22" s="561"/>
      <c r="AO22" s="563"/>
      <c r="AS22" s="246"/>
      <c r="AT22" s="246"/>
    </row>
    <row r="23" spans="2:127" s="75" customFormat="1" ht="15.75" thickBot="1">
      <c r="B23" s="564"/>
      <c r="C23" s="565"/>
      <c r="D23" s="565"/>
      <c r="E23" s="565"/>
      <c r="F23" s="565"/>
      <c r="G23" s="565"/>
      <c r="H23" s="565"/>
      <c r="I23" s="565"/>
      <c r="J23" s="565"/>
      <c r="K23" s="566"/>
      <c r="L23" s="561"/>
      <c r="M23" s="563"/>
      <c r="N23" s="561"/>
      <c r="O23" s="563"/>
      <c r="P23" s="561"/>
      <c r="Q23" s="563"/>
      <c r="R23" s="561"/>
      <c r="S23" s="563"/>
      <c r="T23" s="561"/>
      <c r="U23" s="563"/>
      <c r="V23" s="561"/>
      <c r="W23" s="563"/>
      <c r="X23" s="561"/>
      <c r="Y23" s="563"/>
      <c r="Z23" s="561"/>
      <c r="AA23" s="563"/>
      <c r="AB23" s="561"/>
      <c r="AC23" s="563"/>
      <c r="AD23" s="561"/>
      <c r="AE23" s="563"/>
      <c r="AF23" s="561"/>
      <c r="AG23" s="563"/>
      <c r="AH23" s="561"/>
      <c r="AI23" s="563"/>
      <c r="AJ23" s="561"/>
      <c r="AK23" s="563"/>
      <c r="AL23" s="561"/>
      <c r="AM23" s="563"/>
      <c r="AN23" s="561"/>
      <c r="AO23" s="563"/>
      <c r="AS23" s="246"/>
      <c r="AT23" s="246"/>
    </row>
    <row r="24" spans="2:127" s="75" customFormat="1" ht="15.75" thickBot="1">
      <c r="B24" s="564"/>
      <c r="C24" s="565"/>
      <c r="D24" s="565"/>
      <c r="E24" s="565"/>
      <c r="F24" s="565"/>
      <c r="G24" s="565"/>
      <c r="H24" s="565"/>
      <c r="I24" s="565"/>
      <c r="J24" s="565"/>
      <c r="K24" s="566"/>
      <c r="L24" s="561"/>
      <c r="M24" s="563"/>
      <c r="N24" s="561"/>
      <c r="O24" s="563"/>
      <c r="P24" s="561"/>
      <c r="Q24" s="563"/>
      <c r="R24" s="561"/>
      <c r="S24" s="563"/>
      <c r="T24" s="561"/>
      <c r="U24" s="563"/>
      <c r="V24" s="561"/>
      <c r="W24" s="563"/>
      <c r="X24" s="561"/>
      <c r="Y24" s="563"/>
      <c r="Z24" s="561"/>
      <c r="AA24" s="563"/>
      <c r="AB24" s="561"/>
      <c r="AC24" s="563"/>
      <c r="AD24" s="561"/>
      <c r="AE24" s="563"/>
      <c r="AF24" s="561"/>
      <c r="AG24" s="563"/>
      <c r="AH24" s="561"/>
      <c r="AI24" s="563"/>
      <c r="AJ24" s="561"/>
      <c r="AK24" s="563"/>
      <c r="AL24" s="561"/>
      <c r="AM24" s="563"/>
      <c r="AN24" s="561"/>
      <c r="AO24" s="563"/>
      <c r="AS24" s="387"/>
      <c r="AT24" s="246"/>
    </row>
    <row r="25" spans="2:127" s="75" customFormat="1">
      <c r="AS25" s="387"/>
      <c r="AT25" s="246"/>
    </row>
    <row r="26" spans="2:127" s="75" customFormat="1"/>
  </sheetData>
  <mergeCells count="793">
    <mergeCell ref="AN23:AO23"/>
    <mergeCell ref="L24:M24"/>
    <mergeCell ref="N24:O24"/>
    <mergeCell ref="P24:Q24"/>
    <mergeCell ref="R24:S24"/>
    <mergeCell ref="T24:U24"/>
    <mergeCell ref="V24:W24"/>
    <mergeCell ref="X24:Y24"/>
    <mergeCell ref="Z24:AA24"/>
    <mergeCell ref="AB24:AC24"/>
    <mergeCell ref="AD24:AE24"/>
    <mergeCell ref="AF24:AG24"/>
    <mergeCell ref="AH24:AI24"/>
    <mergeCell ref="AJ24:AK24"/>
    <mergeCell ref="AL24:AM24"/>
    <mergeCell ref="AN24:AO24"/>
    <mergeCell ref="V23:W23"/>
    <mergeCell ref="X23:Y23"/>
    <mergeCell ref="Z23:AA23"/>
    <mergeCell ref="AB23:AC23"/>
    <mergeCell ref="AD23:AE23"/>
    <mergeCell ref="AF23:AG23"/>
    <mergeCell ref="AH23:AI23"/>
    <mergeCell ref="AJ23:AK23"/>
    <mergeCell ref="AN21:AO21"/>
    <mergeCell ref="L22:M22"/>
    <mergeCell ref="N22:O22"/>
    <mergeCell ref="P22:Q22"/>
    <mergeCell ref="R22:S22"/>
    <mergeCell ref="T22:U22"/>
    <mergeCell ref="V22:W22"/>
    <mergeCell ref="X22:Y22"/>
    <mergeCell ref="Z22:AA22"/>
    <mergeCell ref="AB22:AC22"/>
    <mergeCell ref="AD22:AE22"/>
    <mergeCell ref="AF22:AG22"/>
    <mergeCell ref="AH22:AI22"/>
    <mergeCell ref="AJ22:AK22"/>
    <mergeCell ref="AL22:AM22"/>
    <mergeCell ref="AN22:AO22"/>
    <mergeCell ref="V21:W21"/>
    <mergeCell ref="X21:Y21"/>
    <mergeCell ref="Z21:AA21"/>
    <mergeCell ref="AB21:AC21"/>
    <mergeCell ref="AD21:AE21"/>
    <mergeCell ref="AF21:AG21"/>
    <mergeCell ref="AH21:AI21"/>
    <mergeCell ref="AJ21:AK21"/>
    <mergeCell ref="AL21:AM21"/>
    <mergeCell ref="B21:K21"/>
    <mergeCell ref="B22:K22"/>
    <mergeCell ref="B23:K23"/>
    <mergeCell ref="B24:K24"/>
    <mergeCell ref="L21:M21"/>
    <mergeCell ref="N21:O21"/>
    <mergeCell ref="P21:Q21"/>
    <mergeCell ref="R21:S21"/>
    <mergeCell ref="T21:U21"/>
    <mergeCell ref="L23:M23"/>
    <mergeCell ref="N23:O23"/>
    <mergeCell ref="P23:Q23"/>
    <mergeCell ref="R23:S23"/>
    <mergeCell ref="T23:U23"/>
    <mergeCell ref="AL23:AM23"/>
    <mergeCell ref="DL19:DM19"/>
    <mergeCell ref="DN19:DO19"/>
    <mergeCell ref="DP19:DQ19"/>
    <mergeCell ref="DR19:DS19"/>
    <mergeCell ref="DT19:DU19"/>
    <mergeCell ref="DV19:DW19"/>
    <mergeCell ref="CJ20:CS20"/>
    <mergeCell ref="CT20:CU20"/>
    <mergeCell ref="CV20:CW20"/>
    <mergeCell ref="CX20:CY20"/>
    <mergeCell ref="CZ20:DA20"/>
    <mergeCell ref="DB20:DC20"/>
    <mergeCell ref="DD20:DE20"/>
    <mergeCell ref="DF20:DG20"/>
    <mergeCell ref="DH20:DI20"/>
    <mergeCell ref="DJ20:DK20"/>
    <mergeCell ref="DL20:DM20"/>
    <mergeCell ref="DN20:DO20"/>
    <mergeCell ref="DP20:DQ20"/>
    <mergeCell ref="DR20:DS20"/>
    <mergeCell ref="DT20:DU20"/>
    <mergeCell ref="DV20:DW20"/>
    <mergeCell ref="CJ19:CS19"/>
    <mergeCell ref="CT19:CU19"/>
    <mergeCell ref="CV19:CW19"/>
    <mergeCell ref="CX19:CY19"/>
    <mergeCell ref="CZ19:DA19"/>
    <mergeCell ref="DB19:DC19"/>
    <mergeCell ref="DD19:DE19"/>
    <mergeCell ref="DF19:DG19"/>
    <mergeCell ref="DH19:DI19"/>
    <mergeCell ref="DJ17:DK17"/>
    <mergeCell ref="CV17:CW17"/>
    <mergeCell ref="CX17:CY17"/>
    <mergeCell ref="CZ17:DA17"/>
    <mergeCell ref="DB17:DC17"/>
    <mergeCell ref="DD17:DE17"/>
    <mergeCell ref="DF17:DG17"/>
    <mergeCell ref="DH17:DI17"/>
    <mergeCell ref="DJ19:DK19"/>
    <mergeCell ref="DL17:DM17"/>
    <mergeCell ref="DN17:DO17"/>
    <mergeCell ref="DP17:DQ17"/>
    <mergeCell ref="DR17:DS17"/>
    <mergeCell ref="DT17:DU17"/>
    <mergeCell ref="DV17:DW17"/>
    <mergeCell ref="CJ18:CS18"/>
    <mergeCell ref="CT18:CU18"/>
    <mergeCell ref="CV18:CW18"/>
    <mergeCell ref="CX18:CY18"/>
    <mergeCell ref="CZ18:DA18"/>
    <mergeCell ref="DB18:DC18"/>
    <mergeCell ref="DD18:DE18"/>
    <mergeCell ref="DF18:DG18"/>
    <mergeCell ref="DH18:DI18"/>
    <mergeCell ref="DJ18:DK18"/>
    <mergeCell ref="DL18:DM18"/>
    <mergeCell ref="DN18:DO18"/>
    <mergeCell ref="DP18:DQ18"/>
    <mergeCell ref="DR18:DS18"/>
    <mergeCell ref="DT18:DU18"/>
    <mergeCell ref="DV18:DW18"/>
    <mergeCell ref="CJ17:CS17"/>
    <mergeCell ref="CT17:CU17"/>
    <mergeCell ref="DL15:DM15"/>
    <mergeCell ref="DN15:DO15"/>
    <mergeCell ref="DP15:DQ15"/>
    <mergeCell ref="DR15:DS15"/>
    <mergeCell ref="DT15:DU15"/>
    <mergeCell ref="DV15:DW15"/>
    <mergeCell ref="CJ16:CS16"/>
    <mergeCell ref="CT16:CU16"/>
    <mergeCell ref="CV16:CW16"/>
    <mergeCell ref="CX16:CY16"/>
    <mergeCell ref="CZ16:DA16"/>
    <mergeCell ref="DB16:DC16"/>
    <mergeCell ref="DD16:DE16"/>
    <mergeCell ref="DF16:DG16"/>
    <mergeCell ref="DH16:DI16"/>
    <mergeCell ref="DJ16:DK16"/>
    <mergeCell ref="DL16:DM16"/>
    <mergeCell ref="DN16:DO16"/>
    <mergeCell ref="DP16:DQ16"/>
    <mergeCell ref="DR16:DS16"/>
    <mergeCell ref="DT16:DU16"/>
    <mergeCell ref="DV16:DW16"/>
    <mergeCell ref="CJ15:CS15"/>
    <mergeCell ref="CT15:CU15"/>
    <mergeCell ref="CV15:CW15"/>
    <mergeCell ref="CX15:CY15"/>
    <mergeCell ref="CZ15:DA15"/>
    <mergeCell ref="DB15:DC15"/>
    <mergeCell ref="DD15:DE15"/>
    <mergeCell ref="DF15:DG15"/>
    <mergeCell ref="DH15:DI15"/>
    <mergeCell ref="DJ13:DK13"/>
    <mergeCell ref="CV13:CW13"/>
    <mergeCell ref="CX13:CY13"/>
    <mergeCell ref="CZ13:DA13"/>
    <mergeCell ref="DB13:DC13"/>
    <mergeCell ref="DD13:DE13"/>
    <mergeCell ref="DF13:DG13"/>
    <mergeCell ref="DH13:DI13"/>
    <mergeCell ref="DJ15:DK15"/>
    <mergeCell ref="DJ14:DK14"/>
    <mergeCell ref="DL14:DM14"/>
    <mergeCell ref="DN14:DO14"/>
    <mergeCell ref="DP14:DQ14"/>
    <mergeCell ref="DR14:DS14"/>
    <mergeCell ref="DT14:DU14"/>
    <mergeCell ref="DV14:DW14"/>
    <mergeCell ref="CJ13:CS13"/>
    <mergeCell ref="CT13:CU13"/>
    <mergeCell ref="CJ14:CS14"/>
    <mergeCell ref="CT14:CU14"/>
    <mergeCell ref="CV14:CW14"/>
    <mergeCell ref="CX14:CY14"/>
    <mergeCell ref="CZ14:DA14"/>
    <mergeCell ref="DB14:DC14"/>
    <mergeCell ref="DD14:DE14"/>
    <mergeCell ref="DF14:DG14"/>
    <mergeCell ref="DH14:DI14"/>
    <mergeCell ref="DJ12:DK12"/>
    <mergeCell ref="DL12:DM12"/>
    <mergeCell ref="DN12:DO12"/>
    <mergeCell ref="DP12:DQ12"/>
    <mergeCell ref="DR12:DS12"/>
    <mergeCell ref="DT12:DU12"/>
    <mergeCell ref="DV12:DW12"/>
    <mergeCell ref="CJ11:CS11"/>
    <mergeCell ref="DL13:DM13"/>
    <mergeCell ref="DN13:DO13"/>
    <mergeCell ref="DP13:DQ13"/>
    <mergeCell ref="DR13:DS13"/>
    <mergeCell ref="DT13:DU13"/>
    <mergeCell ref="DV13:DW13"/>
    <mergeCell ref="CJ12:CS12"/>
    <mergeCell ref="CT12:CU12"/>
    <mergeCell ref="CV12:CW12"/>
    <mergeCell ref="CX12:CY12"/>
    <mergeCell ref="CZ12:DA12"/>
    <mergeCell ref="DB12:DC12"/>
    <mergeCell ref="DD12:DE12"/>
    <mergeCell ref="DF12:DG12"/>
    <mergeCell ref="DH12:DI12"/>
    <mergeCell ref="DR10:DS10"/>
    <mergeCell ref="DT10:DU10"/>
    <mergeCell ref="DV10:DW10"/>
    <mergeCell ref="CJ9:CS9"/>
    <mergeCell ref="CT11:CU11"/>
    <mergeCell ref="CV11:CW11"/>
    <mergeCell ref="CX11:CY11"/>
    <mergeCell ref="CZ11:DA11"/>
    <mergeCell ref="DB11:DC11"/>
    <mergeCell ref="DD11:DE11"/>
    <mergeCell ref="DF11:DG11"/>
    <mergeCell ref="DH11:DI11"/>
    <mergeCell ref="DJ11:DK11"/>
    <mergeCell ref="DL11:DM11"/>
    <mergeCell ref="DN11:DO11"/>
    <mergeCell ref="DP11:DQ11"/>
    <mergeCell ref="DR11:DS11"/>
    <mergeCell ref="DT11:DU11"/>
    <mergeCell ref="DV11:DW11"/>
    <mergeCell ref="CJ10:CS10"/>
    <mergeCell ref="CT10:CU10"/>
    <mergeCell ref="CV10:CW10"/>
    <mergeCell ref="CX10:CY10"/>
    <mergeCell ref="CZ10:DA10"/>
    <mergeCell ref="DB10:DC10"/>
    <mergeCell ref="DD10:DE10"/>
    <mergeCell ref="DF10:DG10"/>
    <mergeCell ref="DH10:DI10"/>
    <mergeCell ref="CJ2:CS4"/>
    <mergeCell ref="CT2:CY3"/>
    <mergeCell ref="CZ2:DE3"/>
    <mergeCell ref="DF2:DQ2"/>
    <mergeCell ref="DJ10:DK10"/>
    <mergeCell ref="DL10:DM10"/>
    <mergeCell ref="DN10:DO10"/>
    <mergeCell ref="DP10:DQ10"/>
    <mergeCell ref="DR2:DW3"/>
    <mergeCell ref="DF3:DK3"/>
    <mergeCell ref="DL3:DQ3"/>
    <mergeCell ref="CT4:CU4"/>
    <mergeCell ref="CV4:CW4"/>
    <mergeCell ref="CX4:CY4"/>
    <mergeCell ref="CZ4:DA4"/>
    <mergeCell ref="DB4:DC4"/>
    <mergeCell ref="DD4:DE4"/>
    <mergeCell ref="DF4:DG4"/>
    <mergeCell ref="DH4:DI4"/>
    <mergeCell ref="DJ4:DK4"/>
    <mergeCell ref="DL4:DM4"/>
    <mergeCell ref="DN4:DO4"/>
    <mergeCell ref="DP4:DQ4"/>
    <mergeCell ref="DR4:DS4"/>
    <mergeCell ref="DT4:DU4"/>
    <mergeCell ref="DV4:DW4"/>
    <mergeCell ref="BV19:BW19"/>
    <mergeCell ref="BX19:BY19"/>
    <mergeCell ref="BZ19:CA19"/>
    <mergeCell ref="CB19:CC19"/>
    <mergeCell ref="CD19:CE19"/>
    <mergeCell ref="CF19:CG19"/>
    <mergeCell ref="AT20:BC20"/>
    <mergeCell ref="BD20:BE20"/>
    <mergeCell ref="BF20:BG20"/>
    <mergeCell ref="BH20:BI20"/>
    <mergeCell ref="BJ20:BK20"/>
    <mergeCell ref="BL20:BM20"/>
    <mergeCell ref="BN20:BO20"/>
    <mergeCell ref="BP20:BQ20"/>
    <mergeCell ref="BR20:BS20"/>
    <mergeCell ref="BT20:BU20"/>
    <mergeCell ref="BV20:BW20"/>
    <mergeCell ref="BX20:BY20"/>
    <mergeCell ref="BZ20:CA20"/>
    <mergeCell ref="CB20:CC20"/>
    <mergeCell ref="CD20:CE20"/>
    <mergeCell ref="CF20:CG20"/>
    <mergeCell ref="AT19:BC19"/>
    <mergeCell ref="BD19:BE19"/>
    <mergeCell ref="BF19:BG19"/>
    <mergeCell ref="BH19:BI19"/>
    <mergeCell ref="BJ19:BK19"/>
    <mergeCell ref="BL19:BM19"/>
    <mergeCell ref="BN19:BO19"/>
    <mergeCell ref="BP19:BQ19"/>
    <mergeCell ref="BR19:BS19"/>
    <mergeCell ref="BT17:BU17"/>
    <mergeCell ref="BF17:BG17"/>
    <mergeCell ref="BH17:BI17"/>
    <mergeCell ref="BJ17:BK17"/>
    <mergeCell ref="BL17:BM17"/>
    <mergeCell ref="BN17:BO17"/>
    <mergeCell ref="BP17:BQ17"/>
    <mergeCell ref="BR17:BS17"/>
    <mergeCell ref="BT19:BU19"/>
    <mergeCell ref="BV17:BW17"/>
    <mergeCell ref="BX17:BY17"/>
    <mergeCell ref="BZ17:CA17"/>
    <mergeCell ref="CB17:CC17"/>
    <mergeCell ref="CD17:CE17"/>
    <mergeCell ref="CF17:CG17"/>
    <mergeCell ref="AT18:BC18"/>
    <mergeCell ref="BD18:BE18"/>
    <mergeCell ref="BF18:BG18"/>
    <mergeCell ref="BH18:BI18"/>
    <mergeCell ref="BJ18:BK18"/>
    <mergeCell ref="BL18:BM18"/>
    <mergeCell ref="BN18:BO18"/>
    <mergeCell ref="BP18:BQ18"/>
    <mergeCell ref="BR18:BS18"/>
    <mergeCell ref="BT18:BU18"/>
    <mergeCell ref="BV18:BW18"/>
    <mergeCell ref="BX18:BY18"/>
    <mergeCell ref="BZ18:CA18"/>
    <mergeCell ref="CB18:CC18"/>
    <mergeCell ref="CD18:CE18"/>
    <mergeCell ref="CF18:CG18"/>
    <mergeCell ref="AT17:BC17"/>
    <mergeCell ref="BD17:BE17"/>
    <mergeCell ref="BV15:BW15"/>
    <mergeCell ref="BX15:BY15"/>
    <mergeCell ref="BZ15:CA15"/>
    <mergeCell ref="CB15:CC15"/>
    <mergeCell ref="CD15:CE15"/>
    <mergeCell ref="CF15:CG15"/>
    <mergeCell ref="AT16:BC16"/>
    <mergeCell ref="BD16:BE16"/>
    <mergeCell ref="BF16:BG16"/>
    <mergeCell ref="BH16:BI16"/>
    <mergeCell ref="BJ16:BK16"/>
    <mergeCell ref="BL16:BM16"/>
    <mergeCell ref="BN16:BO16"/>
    <mergeCell ref="BP16:BQ16"/>
    <mergeCell ref="BR16:BS16"/>
    <mergeCell ref="BT16:BU16"/>
    <mergeCell ref="BV16:BW16"/>
    <mergeCell ref="BX16:BY16"/>
    <mergeCell ref="BZ16:CA16"/>
    <mergeCell ref="CB16:CC16"/>
    <mergeCell ref="CD16:CE16"/>
    <mergeCell ref="CF16:CG16"/>
    <mergeCell ref="AT15:BC15"/>
    <mergeCell ref="BD15:BE15"/>
    <mergeCell ref="BF15:BG15"/>
    <mergeCell ref="BH15:BI15"/>
    <mergeCell ref="BJ15:BK15"/>
    <mergeCell ref="BL15:BM15"/>
    <mergeCell ref="BN15:BO15"/>
    <mergeCell ref="BP15:BQ15"/>
    <mergeCell ref="BR15:BS15"/>
    <mergeCell ref="BT13:BU13"/>
    <mergeCell ref="BF13:BG13"/>
    <mergeCell ref="BH13:BI13"/>
    <mergeCell ref="BJ13:BK13"/>
    <mergeCell ref="BL13:BM13"/>
    <mergeCell ref="BN13:BO13"/>
    <mergeCell ref="BP13:BQ13"/>
    <mergeCell ref="BR13:BS13"/>
    <mergeCell ref="BT15:BU15"/>
    <mergeCell ref="BV13:BW13"/>
    <mergeCell ref="BX13:BY13"/>
    <mergeCell ref="BZ13:CA13"/>
    <mergeCell ref="CB13:CC13"/>
    <mergeCell ref="CD13:CE13"/>
    <mergeCell ref="CF13:CG13"/>
    <mergeCell ref="AT14:BC14"/>
    <mergeCell ref="BD14:BE14"/>
    <mergeCell ref="BF14:BG14"/>
    <mergeCell ref="BH14:BI14"/>
    <mergeCell ref="BJ14:BK14"/>
    <mergeCell ref="BL14:BM14"/>
    <mergeCell ref="BN14:BO14"/>
    <mergeCell ref="BP14:BQ14"/>
    <mergeCell ref="BR14:BS14"/>
    <mergeCell ref="BT14:BU14"/>
    <mergeCell ref="BV14:BW14"/>
    <mergeCell ref="BX14:BY14"/>
    <mergeCell ref="BZ14:CA14"/>
    <mergeCell ref="CB14:CC14"/>
    <mergeCell ref="CD14:CE14"/>
    <mergeCell ref="CF14:CG14"/>
    <mergeCell ref="AT13:BC13"/>
    <mergeCell ref="BD13:BE13"/>
    <mergeCell ref="CD11:CE11"/>
    <mergeCell ref="CF11:CG11"/>
    <mergeCell ref="AT12:BC12"/>
    <mergeCell ref="BD12:BE12"/>
    <mergeCell ref="BF12:BG12"/>
    <mergeCell ref="BH12:BI12"/>
    <mergeCell ref="BJ12:BK12"/>
    <mergeCell ref="BL12:BM12"/>
    <mergeCell ref="BN12:BO12"/>
    <mergeCell ref="BP12:BQ12"/>
    <mergeCell ref="BR12:BS12"/>
    <mergeCell ref="BT12:BU12"/>
    <mergeCell ref="BV12:BW12"/>
    <mergeCell ref="BX12:BY12"/>
    <mergeCell ref="BZ12:CA12"/>
    <mergeCell ref="CB12:CC12"/>
    <mergeCell ref="CD12:CE12"/>
    <mergeCell ref="CF12:CG12"/>
    <mergeCell ref="AT11:BC11"/>
    <mergeCell ref="BT10:BU10"/>
    <mergeCell ref="BV10:BW10"/>
    <mergeCell ref="BX10:BY10"/>
    <mergeCell ref="BZ10:CA10"/>
    <mergeCell ref="CB10:CC10"/>
    <mergeCell ref="CD10:CE10"/>
    <mergeCell ref="CF10:CG10"/>
    <mergeCell ref="AT9:BC9"/>
    <mergeCell ref="BD11:BE11"/>
    <mergeCell ref="BF11:BG11"/>
    <mergeCell ref="BH11:BI11"/>
    <mergeCell ref="BJ11:BK11"/>
    <mergeCell ref="BL11:BM11"/>
    <mergeCell ref="BN11:BO11"/>
    <mergeCell ref="BP11:BQ11"/>
    <mergeCell ref="BR11:BS11"/>
    <mergeCell ref="BD9:BI9"/>
    <mergeCell ref="BJ9:BO9"/>
    <mergeCell ref="BP9:BU9"/>
    <mergeCell ref="BT11:BU11"/>
    <mergeCell ref="BV11:BW11"/>
    <mergeCell ref="BX11:BY11"/>
    <mergeCell ref="BZ11:CA11"/>
    <mergeCell ref="CB11:CC11"/>
    <mergeCell ref="AT10:BC10"/>
    <mergeCell ref="BD10:BE10"/>
    <mergeCell ref="BF10:BG10"/>
    <mergeCell ref="BH10:BI10"/>
    <mergeCell ref="BJ10:BK10"/>
    <mergeCell ref="BL10:BM10"/>
    <mergeCell ref="BN10:BO10"/>
    <mergeCell ref="BP10:BQ10"/>
    <mergeCell ref="BR10:BS10"/>
    <mergeCell ref="AT6:BC6"/>
    <mergeCell ref="AT5:BC5"/>
    <mergeCell ref="BD5:BI5"/>
    <mergeCell ref="BJ5:BO5"/>
    <mergeCell ref="BP5:BU5"/>
    <mergeCell ref="BD7:BI7"/>
    <mergeCell ref="BJ7:BO7"/>
    <mergeCell ref="BP7:BU7"/>
    <mergeCell ref="AT8:BC8"/>
    <mergeCell ref="AT7:BC7"/>
    <mergeCell ref="BD8:BI8"/>
    <mergeCell ref="BJ8:BO8"/>
    <mergeCell ref="BP8:BU8"/>
    <mergeCell ref="BD6:BI6"/>
    <mergeCell ref="BJ6:BO6"/>
    <mergeCell ref="BP6:BU6"/>
    <mergeCell ref="AT2:BC4"/>
    <mergeCell ref="BD2:BI3"/>
    <mergeCell ref="BJ2:BO3"/>
    <mergeCell ref="BP2:CA2"/>
    <mergeCell ref="CB2:CG3"/>
    <mergeCell ref="BP3:BU3"/>
    <mergeCell ref="BV3:CA3"/>
    <mergeCell ref="BD4:BE4"/>
    <mergeCell ref="BF4:BG4"/>
    <mergeCell ref="BH4:BI4"/>
    <mergeCell ref="BJ4:BK4"/>
    <mergeCell ref="BL4:BM4"/>
    <mergeCell ref="BN4:BO4"/>
    <mergeCell ref="BP4:BQ4"/>
    <mergeCell ref="BR4:BS4"/>
    <mergeCell ref="BT4:BU4"/>
    <mergeCell ref="BV4:BW4"/>
    <mergeCell ref="BX4:BY4"/>
    <mergeCell ref="BZ4:CA4"/>
    <mergeCell ref="CB4:CC4"/>
    <mergeCell ref="CD4:CE4"/>
    <mergeCell ref="CF4:CG4"/>
    <mergeCell ref="AL20:AM20"/>
    <mergeCell ref="AN20:AO20"/>
    <mergeCell ref="Z20:AA20"/>
    <mergeCell ref="AB20:AC20"/>
    <mergeCell ref="AD20:AE20"/>
    <mergeCell ref="AF20:AG20"/>
    <mergeCell ref="AH20:AI20"/>
    <mergeCell ref="AJ20:AK20"/>
    <mergeCell ref="AJ19:AK19"/>
    <mergeCell ref="AL19:AM19"/>
    <mergeCell ref="AN19:AO19"/>
    <mergeCell ref="AB19:AC19"/>
    <mergeCell ref="AD19:AE19"/>
    <mergeCell ref="AF19:AG19"/>
    <mergeCell ref="AH19:AI19"/>
    <mergeCell ref="X20:Y20"/>
    <mergeCell ref="X19:Y19"/>
    <mergeCell ref="Z19:AA19"/>
    <mergeCell ref="L19:M19"/>
    <mergeCell ref="N19:O19"/>
    <mergeCell ref="P19:Q19"/>
    <mergeCell ref="R19:S19"/>
    <mergeCell ref="T19:U19"/>
    <mergeCell ref="V19:W19"/>
    <mergeCell ref="P17:Q17"/>
    <mergeCell ref="R17:S17"/>
    <mergeCell ref="T17:U17"/>
    <mergeCell ref="V17:W17"/>
    <mergeCell ref="L20:M20"/>
    <mergeCell ref="N20:O20"/>
    <mergeCell ref="P20:Q20"/>
    <mergeCell ref="R20:S20"/>
    <mergeCell ref="T20:U20"/>
    <mergeCell ref="V20:W20"/>
    <mergeCell ref="AD18:AE18"/>
    <mergeCell ref="AF18:AG18"/>
    <mergeCell ref="AH18:AI18"/>
    <mergeCell ref="AJ18:AK18"/>
    <mergeCell ref="AL18:AM18"/>
    <mergeCell ref="AN18:AO18"/>
    <mergeCell ref="AN17:AO17"/>
    <mergeCell ref="L18:M18"/>
    <mergeCell ref="N18:O18"/>
    <mergeCell ref="P18:Q18"/>
    <mergeCell ref="R18:S18"/>
    <mergeCell ref="T18:U18"/>
    <mergeCell ref="V18:W18"/>
    <mergeCell ref="X18:Y18"/>
    <mergeCell ref="Z18:AA18"/>
    <mergeCell ref="AB18:AC18"/>
    <mergeCell ref="AB17:AC17"/>
    <mergeCell ref="AD17:AE17"/>
    <mergeCell ref="AF17:AG17"/>
    <mergeCell ref="AH17:AI17"/>
    <mergeCell ref="AJ17:AK17"/>
    <mergeCell ref="AL17:AM17"/>
    <mergeCell ref="L17:M17"/>
    <mergeCell ref="N17:O17"/>
    <mergeCell ref="L15:M15"/>
    <mergeCell ref="N15:O15"/>
    <mergeCell ref="P15:Q15"/>
    <mergeCell ref="R15:S15"/>
    <mergeCell ref="T15:U15"/>
    <mergeCell ref="AB16:AC16"/>
    <mergeCell ref="AD16:AE16"/>
    <mergeCell ref="AF16:AG16"/>
    <mergeCell ref="AH16:AI16"/>
    <mergeCell ref="AH13:AI13"/>
    <mergeCell ref="AJ13:AK13"/>
    <mergeCell ref="AL13:AM13"/>
    <mergeCell ref="L13:M13"/>
    <mergeCell ref="N13:O13"/>
    <mergeCell ref="P13:Q13"/>
    <mergeCell ref="X17:Y17"/>
    <mergeCell ref="Z17:AA17"/>
    <mergeCell ref="Z16:AA16"/>
    <mergeCell ref="AJ15:AK15"/>
    <mergeCell ref="AL15:AM15"/>
    <mergeCell ref="L16:M16"/>
    <mergeCell ref="N16:O16"/>
    <mergeCell ref="P16:Q16"/>
    <mergeCell ref="R16:S16"/>
    <mergeCell ref="T16:U16"/>
    <mergeCell ref="V16:W16"/>
    <mergeCell ref="X16:Y16"/>
    <mergeCell ref="X15:Y15"/>
    <mergeCell ref="Z15:AA15"/>
    <mergeCell ref="AB15:AC15"/>
    <mergeCell ref="AD15:AE15"/>
    <mergeCell ref="AF15:AG15"/>
    <mergeCell ref="AH15:AI15"/>
    <mergeCell ref="L14:M14"/>
    <mergeCell ref="N14:O14"/>
    <mergeCell ref="P14:Q14"/>
    <mergeCell ref="R14:S14"/>
    <mergeCell ref="T14:U14"/>
    <mergeCell ref="V14:W14"/>
    <mergeCell ref="X14:Y14"/>
    <mergeCell ref="Z14:AA14"/>
    <mergeCell ref="AB14:AC14"/>
    <mergeCell ref="AD14:AE14"/>
    <mergeCell ref="AF14:AG14"/>
    <mergeCell ref="AH14:AI14"/>
    <mergeCell ref="AJ14:AK14"/>
    <mergeCell ref="V15:W15"/>
    <mergeCell ref="AL16:AM16"/>
    <mergeCell ref="AN16:AO16"/>
    <mergeCell ref="AL14:AM14"/>
    <mergeCell ref="AN14:AO14"/>
    <mergeCell ref="AN15:AO15"/>
    <mergeCell ref="AJ16:AK16"/>
    <mergeCell ref="R13:S13"/>
    <mergeCell ref="T13:U13"/>
    <mergeCell ref="V13:W13"/>
    <mergeCell ref="X13:Y13"/>
    <mergeCell ref="Z13:AA13"/>
    <mergeCell ref="Z12:AA12"/>
    <mergeCell ref="AJ11:AK11"/>
    <mergeCell ref="AL11:AM11"/>
    <mergeCell ref="AN11:AO11"/>
    <mergeCell ref="AB11:AC11"/>
    <mergeCell ref="AD11:AE11"/>
    <mergeCell ref="AF11:AG11"/>
    <mergeCell ref="AH11:AI11"/>
    <mergeCell ref="AL12:AM12"/>
    <mergeCell ref="AN12:AO12"/>
    <mergeCell ref="AB12:AC12"/>
    <mergeCell ref="AD12:AE12"/>
    <mergeCell ref="AF12:AG12"/>
    <mergeCell ref="AH12:AI12"/>
    <mergeCell ref="AJ12:AK12"/>
    <mergeCell ref="AN13:AO13"/>
    <mergeCell ref="AB13:AC13"/>
    <mergeCell ref="AD13:AE13"/>
    <mergeCell ref="AF13:AG13"/>
    <mergeCell ref="L12:M12"/>
    <mergeCell ref="N12:O12"/>
    <mergeCell ref="P12:Q12"/>
    <mergeCell ref="R12:S12"/>
    <mergeCell ref="T12:U12"/>
    <mergeCell ref="V12:W12"/>
    <mergeCell ref="X12:Y12"/>
    <mergeCell ref="X11:Y11"/>
    <mergeCell ref="Z11:AA11"/>
    <mergeCell ref="L11:M11"/>
    <mergeCell ref="N11:O11"/>
    <mergeCell ref="P11:Q11"/>
    <mergeCell ref="R11:S11"/>
    <mergeCell ref="T11:U11"/>
    <mergeCell ref="V11:W11"/>
    <mergeCell ref="L10:M10"/>
    <mergeCell ref="N10:O10"/>
    <mergeCell ref="P10:Q10"/>
    <mergeCell ref="R10:S10"/>
    <mergeCell ref="T10:U10"/>
    <mergeCell ref="V10:W10"/>
    <mergeCell ref="X10:Y10"/>
    <mergeCell ref="Z10:AA10"/>
    <mergeCell ref="AB10:AC10"/>
    <mergeCell ref="AF8:AG8"/>
    <mergeCell ref="AH8:AI8"/>
    <mergeCell ref="AJ8:AK8"/>
    <mergeCell ref="AD10:AE10"/>
    <mergeCell ref="AF10:AG10"/>
    <mergeCell ref="AH10:AI10"/>
    <mergeCell ref="AJ10:AK10"/>
    <mergeCell ref="AL10:AM10"/>
    <mergeCell ref="AN10:AO10"/>
    <mergeCell ref="AN9:AO9"/>
    <mergeCell ref="AD9:AE9"/>
    <mergeCell ref="AF9:AG9"/>
    <mergeCell ref="AH9:AI9"/>
    <mergeCell ref="AJ9:AK9"/>
    <mergeCell ref="AL9:AM9"/>
    <mergeCell ref="N9:O9"/>
    <mergeCell ref="P9:Q9"/>
    <mergeCell ref="R9:S9"/>
    <mergeCell ref="T9:U9"/>
    <mergeCell ref="V9:W9"/>
    <mergeCell ref="X9:Y9"/>
    <mergeCell ref="Z9:AA9"/>
    <mergeCell ref="Z8:AA8"/>
    <mergeCell ref="AB8:AC8"/>
    <mergeCell ref="AB9:AC9"/>
    <mergeCell ref="AL7:AM7"/>
    <mergeCell ref="AN7:AO7"/>
    <mergeCell ref="L8:M8"/>
    <mergeCell ref="N8:O8"/>
    <mergeCell ref="P8:Q8"/>
    <mergeCell ref="R8:S8"/>
    <mergeCell ref="T8:U8"/>
    <mergeCell ref="V8:W8"/>
    <mergeCell ref="X8:Y8"/>
    <mergeCell ref="X7:Y7"/>
    <mergeCell ref="Z7:AA7"/>
    <mergeCell ref="AB7:AC7"/>
    <mergeCell ref="AD7:AE7"/>
    <mergeCell ref="AF7:AG7"/>
    <mergeCell ref="AH7:AI7"/>
    <mergeCell ref="L7:M7"/>
    <mergeCell ref="N7:O7"/>
    <mergeCell ref="P7:Q7"/>
    <mergeCell ref="R7:S7"/>
    <mergeCell ref="T7:U7"/>
    <mergeCell ref="V7:W7"/>
    <mergeCell ref="AL8:AM8"/>
    <mergeCell ref="AN8:AO8"/>
    <mergeCell ref="AD8:AE8"/>
    <mergeCell ref="AL6:AM6"/>
    <mergeCell ref="AN6:AO6"/>
    <mergeCell ref="AN5:AO5"/>
    <mergeCell ref="L6:M6"/>
    <mergeCell ref="N6:O6"/>
    <mergeCell ref="P6:Q6"/>
    <mergeCell ref="R6:S6"/>
    <mergeCell ref="T6:U6"/>
    <mergeCell ref="V6:W6"/>
    <mergeCell ref="X6:Y6"/>
    <mergeCell ref="Z6:AA6"/>
    <mergeCell ref="AB6:AC6"/>
    <mergeCell ref="AB5:AC5"/>
    <mergeCell ref="AD5:AE5"/>
    <mergeCell ref="AF5:AG5"/>
    <mergeCell ref="AH5:AI5"/>
    <mergeCell ref="AJ5:AK5"/>
    <mergeCell ref="AL5:AM5"/>
    <mergeCell ref="P5:Q5"/>
    <mergeCell ref="R5:S5"/>
    <mergeCell ref="B20:K20"/>
    <mergeCell ref="B14:K14"/>
    <mergeCell ref="B15:K15"/>
    <mergeCell ref="B16:K16"/>
    <mergeCell ref="B17:K17"/>
    <mergeCell ref="B18:K18"/>
    <mergeCell ref="B9:K9"/>
    <mergeCell ref="B10:K10"/>
    <mergeCell ref="AJ4:AK4"/>
    <mergeCell ref="Z4:AA4"/>
    <mergeCell ref="AB4:AC4"/>
    <mergeCell ref="B19:K19"/>
    <mergeCell ref="L4:M4"/>
    <mergeCell ref="N4:O4"/>
    <mergeCell ref="P4:Q4"/>
    <mergeCell ref="B11:K11"/>
    <mergeCell ref="B12:K12"/>
    <mergeCell ref="B13:K13"/>
    <mergeCell ref="AD6:AE6"/>
    <mergeCell ref="AF6:AG6"/>
    <mergeCell ref="AH6:AI6"/>
    <mergeCell ref="AJ6:AK6"/>
    <mergeCell ref="AJ7:AK7"/>
    <mergeCell ref="L9:M9"/>
    <mergeCell ref="AJ2:AO3"/>
    <mergeCell ref="X2:AI2"/>
    <mergeCell ref="X3:AC3"/>
    <mergeCell ref="AD3:AI3"/>
    <mergeCell ref="R4:S4"/>
    <mergeCell ref="T4:U4"/>
    <mergeCell ref="V4:W4"/>
    <mergeCell ref="X4:Y4"/>
    <mergeCell ref="AF4:AG4"/>
    <mergeCell ref="AH4:AI4"/>
    <mergeCell ref="AL4:AM4"/>
    <mergeCell ref="AN4:AO4"/>
    <mergeCell ref="B2:K4"/>
    <mergeCell ref="B5:K5"/>
    <mergeCell ref="B6:K6"/>
    <mergeCell ref="B7:K7"/>
    <mergeCell ref="B8:K8"/>
    <mergeCell ref="AD4:AE4"/>
    <mergeCell ref="R2:W3"/>
    <mergeCell ref="L2:Q3"/>
    <mergeCell ref="L5:M5"/>
    <mergeCell ref="N5:O5"/>
    <mergeCell ref="T5:U5"/>
    <mergeCell ref="V5:W5"/>
    <mergeCell ref="X5:Y5"/>
    <mergeCell ref="Z5:AA5"/>
    <mergeCell ref="BV9:CA9"/>
    <mergeCell ref="CB9:CG9"/>
    <mergeCell ref="CT9:CY9"/>
    <mergeCell ref="CZ9:DE9"/>
    <mergeCell ref="DF9:DQ9"/>
    <mergeCell ref="DR9:DW9"/>
    <mergeCell ref="BV8:CA8"/>
    <mergeCell ref="CB8:CG8"/>
    <mergeCell ref="CT8:CY8"/>
    <mergeCell ref="CZ8:DE8"/>
    <mergeCell ref="DF8:DQ8"/>
    <mergeCell ref="DR8:DW8"/>
    <mergeCell ref="CJ8:CS8"/>
    <mergeCell ref="BV5:CA5"/>
    <mergeCell ref="CB5:CG5"/>
    <mergeCell ref="CT5:CY5"/>
    <mergeCell ref="CZ5:DE5"/>
    <mergeCell ref="DF5:DQ5"/>
    <mergeCell ref="DR5:DW5"/>
    <mergeCell ref="CJ5:CS5"/>
    <mergeCell ref="BV7:CA7"/>
    <mergeCell ref="CB7:CG7"/>
    <mergeCell ref="CT7:CY7"/>
    <mergeCell ref="CZ7:DE7"/>
    <mergeCell ref="DF7:DQ7"/>
    <mergeCell ref="DR7:DW7"/>
    <mergeCell ref="CJ7:CS7"/>
    <mergeCell ref="BV6:CA6"/>
    <mergeCell ref="CB6:CG6"/>
    <mergeCell ref="CT6:CY6"/>
    <mergeCell ref="CZ6:DE6"/>
    <mergeCell ref="DF6:DQ6"/>
    <mergeCell ref="DR6:DW6"/>
    <mergeCell ref="CJ6:CS6"/>
  </mergeCells>
  <conditionalFormatting sqref="AJ2:AO3 AN4:AO4">
    <cfRule type="notContainsBlanks" dxfId="3789" priority="36">
      <formula>LEN(TRIM(AJ2))&gt;0</formula>
    </cfRule>
  </conditionalFormatting>
  <conditionalFormatting sqref="B5:B24">
    <cfRule type="notContainsBlanks" dxfId="3788" priority="33">
      <formula>LEN(TRIM(B5))&gt;0</formula>
    </cfRule>
  </conditionalFormatting>
  <conditionalFormatting sqref="L5">
    <cfRule type="expression" dxfId="3787" priority="35">
      <formula>IF($B5="",TRUE,FALSE)</formula>
    </cfRule>
  </conditionalFormatting>
  <conditionalFormatting sqref="N5 P5 R5 T5 V5 X5 Z5 AB5 AD5 AF5 AH5 AJ5 AL5 AN5">
    <cfRule type="expression" dxfId="3786" priority="32">
      <formula>IF($B5="",TRUE,FALSE)</formula>
    </cfRule>
  </conditionalFormatting>
  <conditionalFormatting sqref="L6:L24">
    <cfRule type="expression" dxfId="3785" priority="31">
      <formula>IF($B6="",TRUE,FALSE)</formula>
    </cfRule>
  </conditionalFormatting>
  <conditionalFormatting sqref="N6:N24 P6:P24 R6:R24 T6:T24 V6:V24 X6:X24 Z6:Z24 AB6:AB24 AD6:AD24 AF6:AF24 AH6:AH24">
    <cfRule type="expression" dxfId="3784" priority="30">
      <formula>IF($B6="",TRUE,FALSE)</formula>
    </cfRule>
  </conditionalFormatting>
  <conditionalFormatting sqref="AJ6:AJ24 AL6:AL24 AN6:AN24">
    <cfRule type="expression" dxfId="3783" priority="26">
      <formula>IF($B6="",TRUE,FALSE)</formula>
    </cfRule>
  </conditionalFormatting>
  <conditionalFormatting sqref="AT5:AT9">
    <cfRule type="notContainsBlanks" dxfId="3782" priority="22">
      <formula>LEN(TRIM(AT5))&gt;0</formula>
    </cfRule>
  </conditionalFormatting>
  <conditionalFormatting sqref="DR2:DW4">
    <cfRule type="notContainsBlanks" dxfId="3781" priority="15">
      <formula>LEN(TRIM(DR2))&gt;0</formula>
    </cfRule>
  </conditionalFormatting>
  <conditionalFormatting sqref="CJ5:CJ9">
    <cfRule type="notContainsBlanks" dxfId="3780" priority="13">
      <formula>LEN(TRIM(CJ5))&gt;0</formula>
    </cfRule>
  </conditionalFormatting>
  <conditionalFormatting sqref="CB2:CG3 CF4:CG4">
    <cfRule type="notContainsBlanks" dxfId="3779" priority="2">
      <formula>LEN(TRIM(CB2))&gt;0</formula>
    </cfRule>
  </conditionalFormatting>
  <pageMargins left="0.7" right="0.7" top="0.78740157499999996" bottom="0.78740157499999996"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34" id="{1EFAD3C1-B887-4375-9BBA-A334B0040619}">
            <xm:f>IF('C:\Users\STEVENSON\Desktop\[MasterTemplate-SalSur-V2017Jtest.xlsm]Calculation'!#REF!=3,TRUE,FALSE)</xm:f>
            <x14:dxf>
              <font>
                <color theme="0"/>
              </font>
              <fill>
                <patternFill>
                  <bgColor theme="0"/>
                </patternFill>
              </fill>
            </x14:dxf>
          </x14:cfRule>
          <xm:sqref>AJ2:AO3 AN4:AO4</xm:sqref>
        </x14:conditionalFormatting>
        <x14:conditionalFormatting xmlns:xm="http://schemas.microsoft.com/office/excel/2006/main">
          <x14:cfRule type="expression" priority="29" id="{5622C54D-BB97-4F75-A445-45975C3DA56A}">
            <xm:f>IF('C:\Users\STEVENSON\Desktop\[MasterTemplate-SalSur-V2017Jtest.xlsm]Calculation'!#REF!="yes",TRUE,FALSE)</xm:f>
            <x14:dxf>
              <fill>
                <patternFill>
                  <bgColor theme="4" tint="0.39994506668294322"/>
                </patternFill>
              </fill>
            </x14:dxf>
          </x14:cfRule>
          <xm:sqref>AJ5:AK24</xm:sqref>
        </x14:conditionalFormatting>
        <x14:conditionalFormatting xmlns:xm="http://schemas.microsoft.com/office/excel/2006/main">
          <x14:cfRule type="expression" priority="28" id="{941E4CA3-E67B-47AD-889B-2F2C7422EE25}">
            <xm:f>IF('C:\Users\STEVENSON\Desktop\[MasterTemplate-SalSur-V2017Jtest.xlsm]Calculation'!#REF!="yes",waht,FALSE)</xm:f>
            <x14:dxf>
              <fill>
                <patternFill>
                  <bgColor theme="4" tint="0.39994506668294322"/>
                </patternFill>
              </fill>
            </x14:dxf>
          </x14:cfRule>
          <xm:sqref>AL5:AM24</xm:sqref>
        </x14:conditionalFormatting>
        <x14:conditionalFormatting xmlns:xm="http://schemas.microsoft.com/office/excel/2006/main">
          <x14:cfRule type="expression" priority="27" id="{D6FAD3A6-81B3-4178-8CBC-2D22EDEDEEAE}">
            <xm:f>IF('C:\Users\STEVENSON\Desktop\[MasterTemplate-SalSur-V2017Jtest.xlsm]Calculation'!#REF!="yes",TRUE,FALSE)</xm:f>
            <x14:dxf>
              <fill>
                <patternFill>
                  <bgColor theme="4" tint="0.39994506668294322"/>
                </patternFill>
              </fill>
            </x14:dxf>
          </x14:cfRule>
          <xm:sqref>AN5:AO24</xm:sqref>
        </x14:conditionalFormatting>
        <x14:conditionalFormatting xmlns:xm="http://schemas.microsoft.com/office/excel/2006/main">
          <x14:cfRule type="expression" priority="14" id="{CABB47C3-BFF0-4FE0-998F-F7548B4D6FAA}">
            <xm:f>IF('C:\Users\STEVENSON\Desktop\[MasterTemplate-SalSur-V2017Jtest.xlsm]Calculation'!#REF!=3,TRUE,FALSE)</xm:f>
            <x14:dxf>
              <font>
                <color theme="0"/>
              </font>
              <fill>
                <patternFill>
                  <bgColor theme="0"/>
                </patternFill>
              </fill>
            </x14:dxf>
          </x14:cfRule>
          <xm:sqref>DR2:DW4</xm:sqref>
        </x14:conditionalFormatting>
        <x14:conditionalFormatting xmlns:xm="http://schemas.microsoft.com/office/excel/2006/main">
          <x14:cfRule type="expression" priority="1" id="{8D23FC87-7C09-47E9-9948-ADCC4A116440}">
            <xm:f>IF('C:\Users\STEVENSON\Desktop\[MasterTemplate-SalSur-V2017Jtest.xlsm]Calculation'!#REF!=3,TRUE,FALSE)</xm:f>
            <x14:dxf>
              <font>
                <color theme="0"/>
              </font>
              <fill>
                <patternFill>
                  <bgColor theme="0"/>
                </patternFill>
              </fill>
            </x14:dxf>
          </x14:cfRule>
          <xm:sqref>CB2:CG3 CF4:CG4</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708A9-7C31-4BA2-94DF-66B8FF1EF4D9}">
  <sheetPr>
    <tabColor theme="4" tint="0.39997558519241921"/>
  </sheetPr>
  <dimension ref="A1:L40"/>
  <sheetViews>
    <sheetView showGridLines="0" zoomScale="110" zoomScaleNormal="110" workbookViewId="0"/>
  </sheetViews>
  <sheetFormatPr defaultColWidth="0" defaultRowHeight="15" customHeight="1" zeroHeight="1"/>
  <cols>
    <col min="1" max="1" width="4.7109375" style="82" customWidth="1"/>
    <col min="2" max="2" width="46.42578125" style="82" customWidth="1"/>
    <col min="3" max="3" width="46" style="82" customWidth="1"/>
    <col min="4" max="8" width="11.42578125" style="82" customWidth="1"/>
    <col min="9" max="9" width="4.7109375" style="82" customWidth="1"/>
    <col min="10" max="16384" width="11.42578125" style="84" hidden="1"/>
  </cols>
  <sheetData>
    <row r="1" spans="1:9" ht="52.5" customHeight="1">
      <c r="A1" s="96"/>
      <c r="B1" s="96"/>
      <c r="C1" s="96"/>
      <c r="D1" s="96"/>
      <c r="E1" s="96"/>
      <c r="F1" s="96"/>
      <c r="G1" s="96"/>
      <c r="H1" s="96"/>
      <c r="I1" s="96"/>
    </row>
    <row r="2" spans="1:9" s="37" customFormat="1" ht="30" customHeight="1">
      <c r="A2" s="87"/>
      <c r="B2" s="543" t="s">
        <v>116</v>
      </c>
      <c r="C2" s="543"/>
      <c r="D2" s="543"/>
      <c r="E2" s="543"/>
      <c r="F2" s="543"/>
      <c r="G2" s="543"/>
      <c r="H2" s="528"/>
      <c r="I2" s="96"/>
    </row>
    <row r="3" spans="1:9" ht="15" customHeight="1">
      <c r="A3" s="97"/>
      <c r="B3" s="97"/>
      <c r="C3" s="97"/>
      <c r="D3" s="97"/>
      <c r="E3" s="97"/>
      <c r="F3" s="98"/>
      <c r="G3" s="98"/>
      <c r="H3" s="98"/>
      <c r="I3" s="96"/>
    </row>
    <row r="4" spans="1:9" ht="15" customHeight="1">
      <c r="A4" s="97"/>
      <c r="B4" s="569" t="s">
        <v>532</v>
      </c>
      <c r="C4" s="569"/>
      <c r="D4" s="569"/>
      <c r="E4" s="569"/>
      <c r="F4" s="569"/>
      <c r="G4" s="569"/>
      <c r="H4" s="529"/>
      <c r="I4" s="96"/>
    </row>
    <row r="5" spans="1:9" ht="15" customHeight="1">
      <c r="A5" s="97"/>
      <c r="B5" s="569"/>
      <c r="C5" s="569"/>
      <c r="D5" s="569"/>
      <c r="E5" s="569"/>
      <c r="F5" s="569"/>
      <c r="G5" s="569"/>
      <c r="H5" s="529"/>
      <c r="I5" s="96"/>
    </row>
    <row r="6" spans="1:9" ht="15" customHeight="1">
      <c r="A6" s="97"/>
      <c r="B6" s="569" t="s">
        <v>533</v>
      </c>
      <c r="C6" s="569"/>
      <c r="D6" s="569"/>
      <c r="E6" s="569"/>
      <c r="F6" s="569"/>
      <c r="G6" s="569"/>
      <c r="H6" s="529"/>
      <c r="I6" s="98"/>
    </row>
    <row r="7" spans="1:9" ht="15" customHeight="1">
      <c r="A7" s="98"/>
      <c r="B7" s="569"/>
      <c r="C7" s="569"/>
      <c r="D7" s="569"/>
      <c r="E7" s="569"/>
      <c r="F7" s="569"/>
      <c r="G7" s="569"/>
      <c r="H7" s="529"/>
      <c r="I7" s="98"/>
    </row>
    <row r="8" spans="1:9" ht="15.75" customHeight="1" thickBot="1">
      <c r="A8" s="96"/>
      <c r="C8" s="105"/>
      <c r="F8" s="96"/>
      <c r="G8" s="96"/>
      <c r="H8" s="96"/>
      <c r="I8" s="96"/>
    </row>
    <row r="9" spans="1:9" ht="27" customHeight="1" thickBot="1">
      <c r="A9" s="96"/>
      <c r="C9" s="106"/>
      <c r="F9" s="96"/>
      <c r="G9" s="96"/>
      <c r="H9" s="96"/>
      <c r="I9" s="96"/>
    </row>
    <row r="10" spans="1:9">
      <c r="A10" s="96"/>
      <c r="C10" s="107"/>
      <c r="F10" s="96"/>
      <c r="G10" s="96"/>
      <c r="H10" s="96"/>
      <c r="I10" s="96"/>
    </row>
    <row r="11" spans="1:9" ht="15.75" customHeight="1">
      <c r="A11" s="96"/>
      <c r="C11" s="108"/>
      <c r="F11" s="96"/>
      <c r="G11" s="96"/>
      <c r="H11" s="96"/>
      <c r="I11" s="96"/>
    </row>
    <row r="12" spans="1:9" ht="15.75" customHeight="1">
      <c r="A12" s="96"/>
      <c r="C12" s="108"/>
      <c r="F12" s="96"/>
      <c r="G12" s="96"/>
      <c r="H12" s="96"/>
      <c r="I12" s="96"/>
    </row>
    <row r="13" spans="1:9" ht="15.75" customHeight="1">
      <c r="A13" s="96"/>
      <c r="C13" s="108"/>
      <c r="F13" s="96"/>
      <c r="G13" s="96"/>
      <c r="H13" s="96"/>
      <c r="I13" s="96"/>
    </row>
    <row r="14" spans="1:9">
      <c r="A14" s="96"/>
      <c r="C14" s="108"/>
      <c r="F14" s="96"/>
      <c r="G14" s="96"/>
      <c r="H14" s="96"/>
      <c r="I14" s="96"/>
    </row>
    <row r="15" spans="1:9">
      <c r="A15" s="96"/>
      <c r="C15" s="108"/>
      <c r="F15" s="96"/>
      <c r="G15" s="96"/>
      <c r="H15" s="96"/>
      <c r="I15" s="96"/>
    </row>
    <row r="16" spans="1:9" ht="15.75" customHeight="1">
      <c r="A16" s="96"/>
      <c r="C16" s="108"/>
      <c r="F16" s="96"/>
      <c r="G16" s="96"/>
      <c r="H16" s="96"/>
      <c r="I16" s="96"/>
    </row>
    <row r="17" spans="1:9" ht="15.75" customHeight="1">
      <c r="A17" s="96"/>
      <c r="C17" s="108"/>
      <c r="F17" s="96"/>
      <c r="G17" s="96"/>
      <c r="H17" s="96"/>
      <c r="I17" s="96"/>
    </row>
    <row r="18" spans="1:9" ht="15.75" customHeight="1">
      <c r="A18" s="96"/>
      <c r="C18" s="108"/>
      <c r="F18" s="96"/>
      <c r="G18" s="96"/>
      <c r="H18" s="96"/>
      <c r="I18" s="96"/>
    </row>
    <row r="19" spans="1:9" ht="15.75" customHeight="1">
      <c r="A19" s="96"/>
      <c r="C19" s="108"/>
      <c r="F19" s="96"/>
      <c r="G19" s="96"/>
      <c r="H19" s="96"/>
      <c r="I19" s="96"/>
    </row>
    <row r="20" spans="1:9" ht="15.75" customHeight="1">
      <c r="A20" s="96"/>
      <c r="C20" s="108"/>
      <c r="F20" s="96"/>
      <c r="G20" s="96"/>
      <c r="H20" s="96"/>
      <c r="I20" s="96"/>
    </row>
    <row r="21" spans="1:9" ht="15.75" customHeight="1">
      <c r="A21" s="96"/>
      <c r="C21" s="108"/>
      <c r="F21" s="96"/>
      <c r="G21" s="96"/>
      <c r="H21" s="96"/>
      <c r="I21" s="96"/>
    </row>
    <row r="22" spans="1:9">
      <c r="A22" s="96"/>
      <c r="C22" s="108"/>
      <c r="F22" s="96"/>
      <c r="G22" s="96"/>
      <c r="H22" s="96"/>
      <c r="I22" s="96"/>
    </row>
    <row r="23" spans="1:9">
      <c r="A23" s="96"/>
      <c r="C23" s="108"/>
      <c r="F23" s="96"/>
      <c r="G23" s="96"/>
      <c r="H23" s="96"/>
      <c r="I23" s="96"/>
    </row>
    <row r="24" spans="1:9">
      <c r="A24" s="96"/>
      <c r="C24" s="108"/>
      <c r="F24" s="96"/>
      <c r="G24" s="96"/>
      <c r="H24" s="96"/>
      <c r="I24" s="96"/>
    </row>
    <row r="25" spans="1:9">
      <c r="A25" s="96"/>
      <c r="C25" s="108"/>
      <c r="F25" s="96"/>
      <c r="G25" s="96"/>
      <c r="H25" s="96"/>
      <c r="I25" s="96"/>
    </row>
    <row r="26" spans="1:9">
      <c r="A26" s="96"/>
      <c r="C26" s="108"/>
      <c r="F26" s="96"/>
      <c r="G26" s="96"/>
      <c r="H26" s="96"/>
      <c r="I26" s="96"/>
    </row>
    <row r="27" spans="1:9">
      <c r="A27" s="96"/>
      <c r="C27" s="108"/>
      <c r="F27" s="96"/>
      <c r="G27" s="96"/>
      <c r="H27" s="96"/>
      <c r="I27" s="96"/>
    </row>
    <row r="28" spans="1:9">
      <c r="A28" s="96"/>
      <c r="C28" s="108"/>
      <c r="F28" s="96"/>
      <c r="G28" s="96"/>
      <c r="H28" s="96"/>
      <c r="I28" s="96"/>
    </row>
    <row r="29" spans="1:9">
      <c r="A29" s="96"/>
      <c r="C29" s="108"/>
      <c r="F29" s="96"/>
      <c r="G29" s="96"/>
      <c r="H29" s="96"/>
      <c r="I29" s="96"/>
    </row>
    <row r="30" spans="1:9">
      <c r="A30" s="96"/>
      <c r="C30" s="108"/>
      <c r="F30" s="96"/>
      <c r="G30" s="96"/>
      <c r="H30" s="96"/>
      <c r="I30" s="96"/>
    </row>
    <row r="31" spans="1:9">
      <c r="A31" s="96"/>
      <c r="C31" s="108"/>
      <c r="F31" s="96"/>
      <c r="G31" s="96"/>
      <c r="H31" s="96"/>
      <c r="I31" s="96"/>
    </row>
    <row r="32" spans="1:9">
      <c r="A32" s="96"/>
      <c r="C32" s="108"/>
      <c r="F32" s="96"/>
      <c r="G32" s="96"/>
      <c r="H32" s="96"/>
      <c r="I32" s="96"/>
    </row>
    <row r="33" spans="1:12">
      <c r="A33" s="96"/>
      <c r="C33" s="108"/>
      <c r="F33" s="96"/>
      <c r="G33" s="96"/>
      <c r="H33" s="96"/>
      <c r="I33" s="96"/>
    </row>
    <row r="34" spans="1:12" ht="15.75" customHeight="1">
      <c r="A34" s="96"/>
      <c r="C34" s="108"/>
      <c r="F34" s="96"/>
      <c r="G34" s="96"/>
      <c r="H34" s="96"/>
      <c r="I34" s="96"/>
    </row>
    <row r="35" spans="1:12" ht="15.75" customHeight="1">
      <c r="A35" s="96"/>
      <c r="C35" s="99"/>
      <c r="F35" s="96"/>
      <c r="G35" s="96"/>
      <c r="H35" s="96"/>
      <c r="I35" s="96"/>
    </row>
    <row r="36" spans="1:12">
      <c r="A36" s="96"/>
      <c r="C36" s="99"/>
      <c r="F36" s="96"/>
      <c r="G36" s="96"/>
      <c r="H36" s="96"/>
      <c r="I36" s="96"/>
    </row>
    <row r="37" spans="1:12">
      <c r="A37" s="96"/>
      <c r="C37" s="121"/>
      <c r="F37" s="96"/>
      <c r="G37" s="96"/>
      <c r="H37" s="96"/>
      <c r="I37" s="96"/>
    </row>
    <row r="38" spans="1:12">
      <c r="A38" s="96"/>
      <c r="C38" s="121"/>
      <c r="F38" s="96"/>
      <c r="G38" s="96"/>
      <c r="H38" s="96"/>
      <c r="I38" s="96"/>
    </row>
    <row r="39" spans="1:12">
      <c r="A39" s="96"/>
      <c r="C39" s="96"/>
      <c r="D39" s="96"/>
      <c r="E39" s="96"/>
      <c r="F39" s="96"/>
      <c r="G39" s="96"/>
      <c r="H39" s="96"/>
      <c r="I39" s="96"/>
    </row>
    <row r="40" spans="1:12" s="37" customFormat="1">
      <c r="A40" s="87"/>
      <c r="B40" s="100" t="s">
        <v>75</v>
      </c>
      <c r="C40" s="100"/>
      <c r="D40" s="100"/>
      <c r="E40" s="100"/>
      <c r="F40" s="88"/>
      <c r="G40" s="100"/>
      <c r="H40" s="100"/>
      <c r="I40" s="100"/>
      <c r="J40" s="100"/>
      <c r="K40" s="100"/>
      <c r="L40" s="87"/>
    </row>
  </sheetData>
  <mergeCells count="3">
    <mergeCell ref="B2:G2"/>
    <mergeCell ref="B4:G5"/>
    <mergeCell ref="B6:G7"/>
  </mergeCells>
  <conditionalFormatting sqref="C18:C19">
    <cfRule type="containsBlanks" dxfId="3772" priority="4">
      <formula>LEN(TRIM(C18))=0</formula>
    </cfRule>
  </conditionalFormatting>
  <conditionalFormatting sqref="C20:C21">
    <cfRule type="containsBlanks" dxfId="3771" priority="3">
      <formula>LEN(TRIM(C20))=0</formula>
    </cfRule>
  </conditionalFormatting>
  <conditionalFormatting sqref="C22:C34">
    <cfRule type="containsBlanks" dxfId="3770" priority="2">
      <formula>LEN(TRIM(C22))=0</formula>
    </cfRule>
  </conditionalFormatting>
  <conditionalFormatting sqref="C35:C38">
    <cfRule type="containsBlanks" dxfId="3769" priority="1">
      <formula>LEN(TRIM(C35))=0</formula>
    </cfRule>
  </conditionalFormatting>
  <conditionalFormatting sqref="C10:C11">
    <cfRule type="containsBlanks" dxfId="3768" priority="8">
      <formula>LEN(TRIM(C10))=0</formula>
    </cfRule>
  </conditionalFormatting>
  <conditionalFormatting sqref="C12:C13">
    <cfRule type="containsBlanks" dxfId="3767" priority="7">
      <formula>LEN(TRIM(C12))=0</formula>
    </cfRule>
  </conditionalFormatting>
  <conditionalFormatting sqref="C14:C15">
    <cfRule type="containsBlanks" dxfId="3766" priority="6">
      <formula>LEN(TRIM(C14))=0</formula>
    </cfRule>
  </conditionalFormatting>
  <conditionalFormatting sqref="C16:C17">
    <cfRule type="containsBlanks" dxfId="3765" priority="5">
      <formula>LEN(TRIM(C16))=0</formula>
    </cfRule>
  </conditionalFormatting>
  <pageMargins left="0.7" right="0.7" top="0.78740157499999996" bottom="0.78740157499999996" header="0.3" footer="0.3"/>
  <pageSetup paperSize="9" scale="76" orientation="landscape"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8">
    <tabColor rgb="FF002060"/>
  </sheetPr>
  <dimension ref="A1:BT87"/>
  <sheetViews>
    <sheetView workbookViewId="0">
      <selection sqref="A1:G3"/>
    </sheetView>
  </sheetViews>
  <sheetFormatPr defaultColWidth="0" defaultRowHeight="15" customHeight="1" zeroHeight="1" outlineLevelCol="1"/>
  <cols>
    <col min="1" max="1" width="16.7109375" style="82" customWidth="1"/>
    <col min="2" max="3" width="4.140625" style="82" customWidth="1"/>
    <col min="4" max="4" width="3.140625" style="82" customWidth="1"/>
    <col min="5" max="5" width="23.5703125" style="82" customWidth="1"/>
    <col min="6" max="6" width="7.140625" style="82" customWidth="1"/>
    <col min="7" max="7" width="5.7109375" style="82" customWidth="1"/>
    <col min="8" max="8" width="4.7109375" style="82" hidden="1" customWidth="1" outlineLevel="1"/>
    <col min="9" max="9" width="14.7109375" style="82" hidden="1" customWidth="1" outlineLevel="1"/>
    <col min="10" max="29" width="7.5703125" style="82" hidden="1" customWidth="1" outlineLevel="1"/>
    <col min="30" max="30" width="5.5703125" style="82" customWidth="1" collapsed="1"/>
    <col min="31" max="31" width="1.7109375" style="82" customWidth="1"/>
    <col min="32" max="43" width="5.85546875" style="82" customWidth="1" outlineLevel="1"/>
    <col min="44" max="61" width="5.85546875" style="75" customWidth="1" outlineLevel="1"/>
    <col min="62" max="62" width="6.42578125" style="75" customWidth="1" outlineLevel="1"/>
    <col min="63" max="63" width="6.42578125" style="75" customWidth="1"/>
    <col min="64" max="65" width="6.42578125" style="75" hidden="1" customWidth="1"/>
    <col min="66" max="66" width="6.42578125" style="82" hidden="1" customWidth="1"/>
    <col min="67" max="68" width="0" style="82" hidden="1" customWidth="1"/>
    <col min="69" max="72" width="6.42578125" style="82" hidden="1" customWidth="1"/>
    <col min="73" max="16384" width="11.42578125" style="82" hidden="1"/>
  </cols>
  <sheetData>
    <row r="1" spans="1:65" ht="16.5" customHeight="1">
      <c r="A1" s="570" t="s">
        <v>488</v>
      </c>
      <c r="B1" s="570"/>
      <c r="C1" s="570"/>
      <c r="D1" s="570"/>
      <c r="E1" s="570"/>
      <c r="F1" s="570"/>
      <c r="G1" s="570"/>
      <c r="H1" s="391"/>
      <c r="I1" s="391"/>
      <c r="J1" s="391"/>
      <c r="K1" s="391"/>
      <c r="L1" s="391"/>
      <c r="M1" s="391"/>
      <c r="N1" s="391"/>
      <c r="O1" s="391"/>
      <c r="P1" s="391"/>
      <c r="Q1" s="391"/>
      <c r="R1" s="391"/>
      <c r="S1" s="391"/>
      <c r="T1" s="391"/>
      <c r="U1" s="391"/>
      <c r="V1" s="391"/>
      <c r="W1" s="391"/>
      <c r="X1" s="391"/>
      <c r="Y1" s="391"/>
      <c r="Z1" s="391"/>
      <c r="AA1" s="391"/>
      <c r="AB1" s="391"/>
      <c r="AC1" s="391"/>
      <c r="AD1" s="391"/>
      <c r="AE1" s="391"/>
      <c r="AF1" s="391"/>
      <c r="AG1" s="391"/>
      <c r="AH1" s="391"/>
      <c r="AI1" s="391"/>
      <c r="AJ1" s="391"/>
      <c r="AK1" s="391"/>
      <c r="AL1" s="391"/>
      <c r="AM1" s="391"/>
      <c r="AN1" s="391"/>
      <c r="AO1" s="391"/>
      <c r="AP1" s="391"/>
      <c r="AQ1" s="391"/>
      <c r="AR1" s="391"/>
      <c r="AS1" s="391"/>
      <c r="AT1" s="391"/>
      <c r="AU1" s="391"/>
      <c r="AV1" s="391"/>
      <c r="AW1" s="391"/>
      <c r="AX1" s="391"/>
      <c r="AY1" s="391"/>
      <c r="AZ1" s="391"/>
      <c r="BA1" s="391"/>
      <c r="BB1" s="391"/>
      <c r="BC1" s="391"/>
      <c r="BD1" s="391"/>
      <c r="BE1" s="391"/>
      <c r="BF1" s="391"/>
      <c r="BG1" s="391"/>
      <c r="BH1" s="391"/>
      <c r="BI1" s="391"/>
      <c r="BJ1" s="391"/>
      <c r="BK1" s="391"/>
      <c r="BL1" s="391"/>
      <c r="BM1" s="391"/>
    </row>
    <row r="2" spans="1:65" ht="16.5" customHeight="1">
      <c r="A2" s="570"/>
      <c r="B2" s="570"/>
      <c r="C2" s="570"/>
      <c r="D2" s="570"/>
      <c r="E2" s="570"/>
      <c r="F2" s="570"/>
      <c r="G2" s="570"/>
      <c r="H2" s="391"/>
      <c r="I2" s="391"/>
      <c r="J2" s="391"/>
      <c r="K2" s="391"/>
      <c r="L2" s="391"/>
      <c r="M2" s="391"/>
      <c r="N2" s="391"/>
      <c r="O2" s="391"/>
      <c r="P2" s="391"/>
      <c r="Q2" s="391"/>
      <c r="R2" s="391"/>
      <c r="S2" s="391"/>
      <c r="T2" s="391"/>
      <c r="U2" s="391"/>
      <c r="V2" s="391"/>
      <c r="W2" s="391"/>
      <c r="X2" s="391"/>
      <c r="Y2" s="391"/>
      <c r="Z2" s="391"/>
      <c r="AA2" s="391"/>
      <c r="AB2" s="391"/>
      <c r="AC2" s="391"/>
      <c r="AD2" s="391"/>
      <c r="AE2" s="391"/>
      <c r="AF2" s="391"/>
      <c r="AG2" s="391"/>
      <c r="AH2" s="391"/>
      <c r="AI2" s="391"/>
      <c r="AJ2" s="391"/>
      <c r="AK2" s="391"/>
      <c r="AL2" s="391"/>
      <c r="AM2" s="391"/>
      <c r="AN2" s="391"/>
      <c r="AO2" s="391"/>
      <c r="AP2" s="391"/>
      <c r="AQ2" s="391"/>
      <c r="AR2" s="391"/>
      <c r="AS2" s="391"/>
      <c r="AT2" s="391"/>
      <c r="AU2" s="391"/>
      <c r="AV2" s="391"/>
      <c r="AW2" s="391"/>
      <c r="AX2" s="391"/>
      <c r="AY2" s="391"/>
      <c r="AZ2" s="391"/>
      <c r="BA2" s="391"/>
      <c r="BB2" s="391"/>
      <c r="BC2" s="391"/>
      <c r="BD2" s="391"/>
      <c r="BE2" s="391"/>
      <c r="BF2" s="391"/>
      <c r="BG2" s="391"/>
      <c r="BH2" s="391"/>
      <c r="BI2" s="391"/>
      <c r="BJ2" s="391"/>
      <c r="BK2" s="391"/>
      <c r="BL2" s="391"/>
      <c r="BM2" s="391"/>
    </row>
    <row r="3" spans="1:65" ht="14.25" customHeight="1">
      <c r="A3" s="570"/>
      <c r="B3" s="570"/>
      <c r="C3" s="570"/>
      <c r="D3" s="570"/>
      <c r="E3" s="570"/>
      <c r="F3" s="570"/>
      <c r="G3" s="570"/>
      <c r="H3" s="391"/>
      <c r="I3" s="391"/>
      <c r="J3" s="391"/>
      <c r="K3" s="391"/>
      <c r="L3" s="391"/>
      <c r="M3" s="391"/>
      <c r="N3" s="391"/>
      <c r="O3" s="391"/>
      <c r="P3" s="391"/>
      <c r="Q3" s="391"/>
      <c r="R3" s="391"/>
      <c r="S3" s="391"/>
      <c r="T3" s="391"/>
      <c r="U3" s="391"/>
      <c r="V3" s="391"/>
      <c r="W3" s="391"/>
      <c r="X3" s="391"/>
      <c r="Y3" s="391"/>
      <c r="Z3" s="391"/>
      <c r="AA3" s="391"/>
      <c r="AB3" s="391"/>
      <c r="AC3" s="391"/>
      <c r="AD3" s="391"/>
      <c r="AE3" s="391"/>
      <c r="AF3" s="391"/>
      <c r="AG3" s="391"/>
      <c r="AH3" s="391"/>
      <c r="AI3" s="391"/>
      <c r="AJ3" s="391"/>
      <c r="AK3" s="391"/>
      <c r="AL3" s="391"/>
      <c r="AM3" s="391"/>
      <c r="AN3" s="391"/>
      <c r="AO3" s="391"/>
      <c r="AP3" s="391"/>
      <c r="AQ3" s="391"/>
      <c r="AR3" s="391"/>
      <c r="AS3" s="391"/>
      <c r="AT3" s="391"/>
      <c r="AU3" s="391"/>
      <c r="AV3" s="391"/>
      <c r="AW3" s="391"/>
      <c r="AX3" s="391"/>
      <c r="AY3" s="391"/>
      <c r="AZ3" s="391"/>
      <c r="BA3" s="391"/>
      <c r="BB3" s="391"/>
      <c r="BC3" s="391"/>
      <c r="BD3" s="391"/>
      <c r="BE3" s="391"/>
      <c r="BF3" s="391"/>
      <c r="BG3" s="391"/>
      <c r="BH3" s="391"/>
      <c r="BI3" s="391"/>
      <c r="BJ3" s="391"/>
      <c r="BK3" s="391"/>
      <c r="BL3" s="391"/>
      <c r="BM3" s="391"/>
    </row>
    <row r="4" spans="1:65" ht="6" customHeight="1">
      <c r="A4" s="392"/>
      <c r="B4" s="392"/>
      <c r="C4" s="392"/>
      <c r="D4" s="392"/>
      <c r="E4" s="392"/>
      <c r="F4" s="1"/>
      <c r="G4" s="1"/>
      <c r="H4" s="75"/>
      <c r="I4" s="75"/>
      <c r="J4" s="75"/>
      <c r="K4" s="75"/>
      <c r="L4" s="75"/>
      <c r="M4" s="75"/>
      <c r="N4" s="75"/>
      <c r="O4" s="75"/>
      <c r="P4" s="75"/>
      <c r="Q4" s="75"/>
      <c r="R4" s="75"/>
      <c r="S4" s="75"/>
      <c r="T4" s="75"/>
      <c r="U4" s="75"/>
      <c r="V4" s="75"/>
      <c r="W4" s="75"/>
      <c r="X4" s="75"/>
      <c r="Y4" s="75"/>
      <c r="Z4" s="75"/>
      <c r="AA4" s="75"/>
      <c r="AB4" s="75"/>
      <c r="AC4" s="75"/>
      <c r="AD4" s="75"/>
      <c r="AE4" s="75"/>
      <c r="AF4" s="75"/>
      <c r="AG4" s="75"/>
      <c r="AH4" s="75"/>
      <c r="AI4" s="75"/>
      <c r="AJ4" s="75"/>
      <c r="AK4" s="75"/>
      <c r="AL4" s="75"/>
      <c r="AM4" s="75"/>
      <c r="AN4" s="75"/>
      <c r="AO4" s="75"/>
      <c r="AP4" s="75"/>
      <c r="AQ4" s="75"/>
    </row>
    <row r="5" spans="1:65" ht="6" customHeight="1">
      <c r="A5" s="392"/>
      <c r="B5" s="392"/>
      <c r="C5" s="392"/>
      <c r="D5" s="392"/>
      <c r="E5" s="392"/>
      <c r="F5" s="1"/>
      <c r="G5" s="1"/>
      <c r="H5" s="75"/>
      <c r="I5" s="75"/>
      <c r="J5" s="75"/>
      <c r="K5" s="75"/>
      <c r="L5" s="75"/>
      <c r="M5" s="75"/>
      <c r="N5" s="75"/>
      <c r="O5" s="75"/>
      <c r="P5" s="75"/>
      <c r="Q5" s="75"/>
      <c r="R5" s="75"/>
      <c r="S5" s="75"/>
      <c r="T5" s="75"/>
      <c r="U5" s="75"/>
      <c r="V5" s="75"/>
      <c r="W5" s="75"/>
      <c r="X5" s="75"/>
      <c r="Y5" s="75"/>
      <c r="Z5" s="75"/>
      <c r="AA5" s="75"/>
      <c r="AB5" s="75"/>
      <c r="AC5" s="75"/>
      <c r="AD5" s="75"/>
      <c r="AE5" s="75"/>
      <c r="AF5" s="75"/>
      <c r="AG5" s="75"/>
      <c r="AH5" s="75"/>
      <c r="AI5" s="75"/>
      <c r="AJ5" s="75"/>
      <c r="AK5" s="75"/>
      <c r="AL5" s="75"/>
      <c r="AM5" s="75"/>
      <c r="AN5" s="75"/>
      <c r="AO5" s="75"/>
      <c r="AP5" s="75"/>
      <c r="AQ5" s="75"/>
    </row>
    <row r="6" spans="1:65">
      <c r="A6" s="392"/>
      <c r="B6" s="392"/>
      <c r="C6" s="392"/>
      <c r="D6" s="392"/>
      <c r="E6" s="392"/>
      <c r="F6" s="1"/>
      <c r="G6" s="1"/>
      <c r="H6" s="75"/>
      <c r="I6" s="571" t="s">
        <v>165</v>
      </c>
      <c r="J6" s="572" t="str">
        <f ca="1">Dashboard_tbls!D14</f>
        <v>   Analyst</v>
      </c>
      <c r="K6" s="573" t="s">
        <v>92</v>
      </c>
      <c r="L6" s="573" t="s">
        <v>92</v>
      </c>
      <c r="M6" s="574" t="s">
        <v>92</v>
      </c>
      <c r="N6" s="572" t="str">
        <f ca="1">Dashboard_tbls!H14</f>
        <v>   Associate</v>
      </c>
      <c r="O6" s="573" t="s">
        <v>92</v>
      </c>
      <c r="P6" s="573" t="s">
        <v>92</v>
      </c>
      <c r="Q6" s="574" t="s">
        <v>92</v>
      </c>
      <c r="R6" s="572" t="str">
        <f ca="1">Dashboard_tbls!L14</f>
        <v>   Manager</v>
      </c>
      <c r="S6" s="573" t="s">
        <v>92</v>
      </c>
      <c r="T6" s="573" t="s">
        <v>92</v>
      </c>
      <c r="U6" s="574" t="s">
        <v>92</v>
      </c>
      <c r="V6" s="572" t="str">
        <f ca="1">Dashboard_tbls!P14</f>
        <v> Senior Manager</v>
      </c>
      <c r="W6" s="573" t="s">
        <v>92</v>
      </c>
      <c r="X6" s="573" t="s">
        <v>92</v>
      </c>
      <c r="Y6" s="574" t="s">
        <v>92</v>
      </c>
      <c r="Z6" s="572" t="str">
        <f ca="1">Dashboard_tbls!T14</f>
        <v>Principal</v>
      </c>
      <c r="AA6" s="573" t="s">
        <v>92</v>
      </c>
      <c r="AB6" s="573" t="s">
        <v>92</v>
      </c>
      <c r="AC6" s="574" t="s">
        <v>92</v>
      </c>
      <c r="AD6" s="75"/>
      <c r="AE6" s="75"/>
      <c r="AF6" s="75"/>
      <c r="AG6" s="75"/>
      <c r="AH6" s="75"/>
      <c r="AI6" s="75"/>
      <c r="AJ6" s="75"/>
      <c r="AK6" s="75"/>
      <c r="AL6" s="75"/>
      <c r="AM6" s="75"/>
      <c r="AN6" s="75"/>
      <c r="AO6" s="75"/>
      <c r="AP6" s="75"/>
      <c r="AQ6" s="75"/>
    </row>
    <row r="7" spans="1:65">
      <c r="A7" s="392"/>
      <c r="B7" s="392"/>
      <c r="C7" s="392"/>
      <c r="D7" s="392"/>
      <c r="E7" s="392"/>
      <c r="F7" s="1"/>
      <c r="G7" s="1"/>
      <c r="H7" s="75"/>
      <c r="I7" s="571"/>
      <c r="J7" s="393" t="str">
        <f ca="1">Dashboard_tbls!D16</f>
        <v>   An1</v>
      </c>
      <c r="K7" s="393" t="str">
        <f ca="1">Dashboard_tbls!E16</f>
        <v>   An2</v>
      </c>
      <c r="L7" s="393" t="str">
        <f ca="1">Dashboard_tbls!F16</f>
        <v>   An3</v>
      </c>
      <c r="M7" s="394" t="str">
        <f ca="1">Dashboard_tbls!G16</f>
        <v>   An</v>
      </c>
      <c r="N7" s="393" t="str">
        <f ca="1">Dashboard_tbls!H16</f>
        <v>   As1</v>
      </c>
      <c r="O7" s="393" t="str">
        <f ca="1">Dashboard_tbls!I16</f>
        <v>   As2</v>
      </c>
      <c r="P7" s="393" t="str">
        <f ca="1">Dashboard_tbls!J16</f>
        <v>   As3</v>
      </c>
      <c r="Q7" s="394" t="str">
        <f ca="1">Dashboard_tbls!K16</f>
        <v>   As</v>
      </c>
      <c r="R7" s="393" t="str">
        <f ca="1">Dashboard_tbls!L16</f>
        <v>   M1</v>
      </c>
      <c r="S7" s="393" t="str">
        <f ca="1">Dashboard_tbls!M16</f>
        <v>   M2</v>
      </c>
      <c r="T7" s="393" t="str">
        <f ca="1">Dashboard_tbls!N16</f>
        <v>   M3</v>
      </c>
      <c r="U7" s="394" t="str">
        <f ca="1">Dashboard_tbls!O16</f>
        <v>   M</v>
      </c>
      <c r="V7" s="393" t="str">
        <f ca="1">Dashboard_tbls!P16</f>
        <v>  SM1</v>
      </c>
      <c r="W7" s="393" t="str">
        <f ca="1">Dashboard_tbls!Q16</f>
        <v>  SM2</v>
      </c>
      <c r="X7" s="393" t="str">
        <f ca="1">Dashboard_tbls!R16</f>
        <v>  SM3</v>
      </c>
      <c r="Y7" s="394" t="str">
        <f ca="1">Dashboard_tbls!S16</f>
        <v>  SM</v>
      </c>
      <c r="Z7" s="393" t="str">
        <f ca="1">Dashboard_tbls!T16</f>
        <v>Pr1</v>
      </c>
      <c r="AA7" s="393" t="str">
        <f ca="1">Dashboard_tbls!U16</f>
        <v>Pr2</v>
      </c>
      <c r="AB7" s="393" t="str">
        <f ca="1">Dashboard_tbls!V16</f>
        <v>Pr3</v>
      </c>
      <c r="AC7" s="394" t="str">
        <f ca="1">Dashboard_tbls!W16</f>
        <v>Pr</v>
      </c>
      <c r="AD7" s="75"/>
      <c r="AE7" s="75"/>
      <c r="AF7" s="75"/>
      <c r="AG7" s="75"/>
      <c r="AH7" s="75"/>
      <c r="AI7" s="75"/>
      <c r="AJ7" s="75"/>
      <c r="AK7" s="75"/>
      <c r="AL7" s="75"/>
      <c r="AM7" s="75"/>
      <c r="AN7" s="75"/>
      <c r="AO7" s="75"/>
      <c r="AP7" s="75"/>
      <c r="AQ7" s="75"/>
    </row>
    <row r="8" spans="1:65">
      <c r="A8" s="392"/>
      <c r="B8" s="392"/>
      <c r="C8" s="392"/>
      <c r="D8" s="392"/>
      <c r="E8" s="392"/>
      <c r="F8" s="1"/>
      <c r="G8" s="1"/>
      <c r="H8" s="75"/>
      <c r="I8" s="395" t="s">
        <v>166</v>
      </c>
      <c r="J8" s="575"/>
      <c r="K8" s="576"/>
      <c r="L8" s="577"/>
      <c r="M8" s="396">
        <f ca="1">Dashboard_tbls!G19</f>
        <v>210</v>
      </c>
      <c r="N8" s="578"/>
      <c r="O8" s="579"/>
      <c r="P8" s="580"/>
      <c r="Q8" s="396">
        <f ca="1">Dashboard_tbls!K19</f>
        <v>174</v>
      </c>
      <c r="R8" s="578"/>
      <c r="S8" s="579"/>
      <c r="T8" s="580"/>
      <c r="U8" s="396">
        <f ca="1">Dashboard_tbls!O19</f>
        <v>87</v>
      </c>
      <c r="V8" s="578"/>
      <c r="W8" s="579"/>
      <c r="X8" s="580"/>
      <c r="Y8" s="396">
        <f ca="1">Dashboard_tbls!S19</f>
        <v>67</v>
      </c>
      <c r="Z8" s="578"/>
      <c r="AA8" s="579"/>
      <c r="AB8" s="580"/>
      <c r="AC8" s="396">
        <f ca="1">Dashboard_tbls!W19</f>
        <v>13</v>
      </c>
      <c r="AD8" s="75"/>
      <c r="AE8" s="75"/>
      <c r="AF8" s="75"/>
      <c r="AG8" s="75"/>
      <c r="AH8" s="75"/>
      <c r="AI8" s="75"/>
      <c r="AJ8" s="75"/>
      <c r="AK8" s="75"/>
      <c r="AL8" s="75"/>
      <c r="AM8" s="75"/>
      <c r="AN8" s="75"/>
      <c r="AO8" s="75"/>
      <c r="AP8" s="75"/>
      <c r="AQ8" s="75"/>
    </row>
    <row r="9" spans="1:65">
      <c r="A9" s="392"/>
      <c r="B9" s="392"/>
      <c r="C9" s="392"/>
      <c r="D9" s="392"/>
      <c r="E9" s="392"/>
      <c r="F9" s="1"/>
      <c r="G9" s="1"/>
      <c r="H9" s="75"/>
      <c r="I9" s="395" t="s">
        <v>8</v>
      </c>
      <c r="J9" s="397">
        <f ca="1">Dashboard_tbls!D20</f>
        <v>55.067</v>
      </c>
      <c r="K9" s="398">
        <f ca="1">Dashboard_tbls!E20</f>
        <v>82.200999999999993</v>
      </c>
      <c r="L9" s="398">
        <f ca="1">Dashboard_tbls!F20</f>
        <v>84.938000000000002</v>
      </c>
      <c r="M9" s="399">
        <f ca="1">Dashboard_tbls!G20</f>
        <v>84.938000000000002</v>
      </c>
      <c r="N9" s="398">
        <f ca="1">Dashboard_tbls!H20</f>
        <v>86.177999999999997</v>
      </c>
      <c r="O9" s="398">
        <f ca="1">Dashboard_tbls!I20</f>
        <v>91.025999999999996</v>
      </c>
      <c r="P9" s="398">
        <f ca="1">Dashboard_tbls!J20</f>
        <v>93.081999999999994</v>
      </c>
      <c r="Q9" s="399">
        <f ca="1">Dashboard_tbls!K20</f>
        <v>93.081999999999994</v>
      </c>
      <c r="R9" s="398">
        <f ca="1">Dashboard_tbls!L20</f>
        <v>88.114999999999995</v>
      </c>
      <c r="S9" s="398">
        <f ca="1">Dashboard_tbls!M20</f>
        <v>105.148</v>
      </c>
      <c r="T9" s="398">
        <f ca="1">Dashboard_tbls!N20</f>
        <v>108.245</v>
      </c>
      <c r="U9" s="399">
        <f ca="1">Dashboard_tbls!O20</f>
        <v>108.245</v>
      </c>
      <c r="V9" s="398">
        <f ca="1">Dashboard_tbls!P20</f>
        <v>119.35599999999999</v>
      </c>
      <c r="W9" s="398">
        <f ca="1">Dashboard_tbls!Q20</f>
        <v>129.65</v>
      </c>
      <c r="X9" s="398">
        <f ca="1">Dashboard_tbls!R20</f>
        <v>139.88300000000001</v>
      </c>
      <c r="Y9" s="399">
        <f ca="1">Dashboard_tbls!S20</f>
        <v>139.88300000000001</v>
      </c>
      <c r="Z9" s="398">
        <f ca="1">Dashboard_tbls!T20</f>
        <v>160</v>
      </c>
      <c r="AA9" s="398">
        <f ca="1">Dashboard_tbls!U20</f>
        <v>169</v>
      </c>
      <c r="AB9" s="398">
        <f ca="1">Dashboard_tbls!V20</f>
        <v>172</v>
      </c>
      <c r="AC9" s="399">
        <f ca="1">Dashboard_tbls!W20</f>
        <v>172</v>
      </c>
      <c r="AD9" s="75"/>
      <c r="AE9" s="75"/>
      <c r="AF9" s="75"/>
      <c r="AG9" s="75"/>
      <c r="AH9" s="75"/>
      <c r="AI9" s="75"/>
      <c r="AJ9" s="75"/>
      <c r="AK9" s="75"/>
      <c r="AL9" s="75"/>
      <c r="AM9" s="75"/>
      <c r="AN9" s="75"/>
      <c r="AO9" s="75"/>
      <c r="AP9" s="75"/>
      <c r="AQ9" s="75"/>
    </row>
    <row r="10" spans="1:65">
      <c r="A10" s="392"/>
      <c r="B10" s="392"/>
      <c r="C10" s="392"/>
      <c r="D10" s="392"/>
      <c r="E10" s="392"/>
      <c r="F10" s="1"/>
      <c r="G10" s="1"/>
      <c r="H10" s="75"/>
      <c r="I10" s="395" t="s">
        <v>26</v>
      </c>
      <c r="J10" s="400">
        <f ca="1">Dashboard_tbls!D21</f>
        <v>45.747</v>
      </c>
      <c r="K10" s="401">
        <f ca="1">Dashboard_tbls!E21</f>
        <v>62.423999999999999</v>
      </c>
      <c r="L10" s="401">
        <f ca="1">Dashboard_tbls!F21</f>
        <v>76.727000000000004</v>
      </c>
      <c r="M10" s="402">
        <f ca="1">Dashboard_tbls!G21</f>
        <v>57.777999999999999</v>
      </c>
      <c r="N10" s="401">
        <f ca="1">Dashboard_tbls!H21</f>
        <v>65.754000000000005</v>
      </c>
      <c r="O10" s="401">
        <f ca="1">Dashboard_tbls!I21</f>
        <v>72.492999999999995</v>
      </c>
      <c r="P10" s="401">
        <f ca="1">Dashboard_tbls!J21</f>
        <v>73.251999999999995</v>
      </c>
      <c r="Q10" s="402">
        <f ca="1">Dashboard_tbls!K21</f>
        <v>71.034000000000006</v>
      </c>
      <c r="R10" s="401">
        <f ca="1">Dashboard_tbls!L21</f>
        <v>74.284999999999997</v>
      </c>
      <c r="S10" s="401">
        <f ca="1">Dashboard_tbls!M21</f>
        <v>76.698999999999998</v>
      </c>
      <c r="T10" s="401">
        <f ca="1">Dashboard_tbls!N21</f>
        <v>78.947000000000003</v>
      </c>
      <c r="U10" s="402">
        <f ca="1">Dashboard_tbls!O21</f>
        <v>77.11</v>
      </c>
      <c r="V10" s="401">
        <f ca="1">Dashboard_tbls!P21</f>
        <v>92.436000000000007</v>
      </c>
      <c r="W10" s="401">
        <f ca="1">Dashboard_tbls!Q21</f>
        <v>105.941</v>
      </c>
      <c r="X10" s="401">
        <f ca="1">Dashboard_tbls!R21</f>
        <v>117.77500000000001</v>
      </c>
      <c r="Y10" s="402">
        <f ca="1">Dashboard_tbls!S21</f>
        <v>106.145</v>
      </c>
      <c r="Z10" s="401">
        <f ca="1">Dashboard_tbls!T21</f>
        <v>153.5</v>
      </c>
      <c r="AA10" s="401">
        <f ca="1">Dashboard_tbls!U21</f>
        <v>167</v>
      </c>
      <c r="AB10" s="401">
        <f ca="1">Dashboard_tbls!V21</f>
        <v>170</v>
      </c>
      <c r="AC10" s="402">
        <f ca="1">Dashboard_tbls!W21</f>
        <v>168</v>
      </c>
      <c r="AD10" s="75"/>
      <c r="AE10" s="75"/>
      <c r="AF10" s="75"/>
      <c r="AG10" s="75"/>
      <c r="AH10" s="75"/>
      <c r="AI10" s="75"/>
      <c r="AJ10" s="75"/>
      <c r="AK10" s="75"/>
      <c r="AL10" s="75"/>
      <c r="AM10" s="75"/>
      <c r="AN10" s="75"/>
      <c r="AO10" s="75"/>
      <c r="AP10" s="75"/>
      <c r="AQ10" s="75"/>
    </row>
    <row r="11" spans="1:65">
      <c r="A11" s="392"/>
      <c r="B11" s="392"/>
      <c r="C11" s="392"/>
      <c r="D11" s="392"/>
      <c r="E11" s="392"/>
      <c r="F11" s="1"/>
      <c r="G11" s="1"/>
      <c r="H11" s="75"/>
      <c r="I11" s="395" t="s">
        <v>7</v>
      </c>
      <c r="J11" s="397">
        <f ca="1">Dashboard_tbls!D22</f>
        <v>33.472999999999999</v>
      </c>
      <c r="K11" s="398">
        <f ca="1">Dashboard_tbls!E22</f>
        <v>36.786999999999999</v>
      </c>
      <c r="L11" s="398">
        <f ca="1">Dashboard_tbls!F22</f>
        <v>53.914000000000001</v>
      </c>
      <c r="M11" s="399">
        <f ca="1">Dashboard_tbls!G22</f>
        <v>33.472999999999999</v>
      </c>
      <c r="N11" s="398">
        <f ca="1">Dashboard_tbls!H22</f>
        <v>45.628999999999998</v>
      </c>
      <c r="O11" s="398">
        <f ca="1">Dashboard_tbls!I22</f>
        <v>51.552999999999997</v>
      </c>
      <c r="P11" s="398">
        <f ca="1">Dashboard_tbls!J22</f>
        <v>52.88</v>
      </c>
      <c r="Q11" s="399">
        <f ca="1">Dashboard_tbls!K22</f>
        <v>45.628999999999998</v>
      </c>
      <c r="R11" s="398">
        <f ca="1">Dashboard_tbls!L22</f>
        <v>53.973999999999997</v>
      </c>
      <c r="S11" s="398">
        <f ca="1">Dashboard_tbls!M22</f>
        <v>54.55</v>
      </c>
      <c r="T11" s="398">
        <f ca="1">Dashboard_tbls!N22</f>
        <v>59.29</v>
      </c>
      <c r="U11" s="399">
        <f ca="1">Dashboard_tbls!O22</f>
        <v>53.973999999999997</v>
      </c>
      <c r="V11" s="398">
        <f ca="1">Dashboard_tbls!P22</f>
        <v>64.075000000000003</v>
      </c>
      <c r="W11" s="398">
        <f ca="1">Dashboard_tbls!Q22</f>
        <v>90.317999999999998</v>
      </c>
      <c r="X11" s="398">
        <f ca="1">Dashboard_tbls!R22</f>
        <v>105.001</v>
      </c>
      <c r="Y11" s="399">
        <f ca="1">Dashboard_tbls!S22</f>
        <v>64.075000000000003</v>
      </c>
      <c r="Z11" s="398">
        <f ca="1">Dashboard_tbls!T22</f>
        <v>151.55099999999999</v>
      </c>
      <c r="AA11" s="398">
        <f ca="1">Dashboard_tbls!U22</f>
        <v>165</v>
      </c>
      <c r="AB11" s="398">
        <f ca="1">Dashboard_tbls!V22</f>
        <v>170</v>
      </c>
      <c r="AC11" s="399">
        <f ca="1">Dashboard_tbls!W22</f>
        <v>151.55099999999999</v>
      </c>
      <c r="AD11" s="75"/>
      <c r="AE11" s="75"/>
      <c r="AF11" s="75"/>
      <c r="AG11" s="75"/>
      <c r="AH11" s="75"/>
      <c r="AI11" s="75"/>
      <c r="AJ11" s="75"/>
      <c r="AK11" s="75"/>
      <c r="AL11" s="75"/>
      <c r="AM11" s="75"/>
      <c r="AN11" s="75"/>
      <c r="AO11" s="75"/>
      <c r="AP11" s="75"/>
      <c r="AQ11" s="75"/>
    </row>
    <row r="12" spans="1:65" ht="6.75" customHeight="1">
      <c r="A12" s="392"/>
      <c r="B12" s="392"/>
      <c r="C12" s="392"/>
      <c r="D12" s="392"/>
      <c r="E12" s="392"/>
      <c r="F12" s="1"/>
      <c r="G12" s="1"/>
      <c r="H12" s="75"/>
      <c r="I12" s="395"/>
      <c r="J12" s="403"/>
      <c r="K12" s="403"/>
      <c r="L12" s="403"/>
      <c r="M12" s="403"/>
      <c r="N12" s="403"/>
      <c r="O12" s="403"/>
      <c r="P12" s="403"/>
      <c r="Q12" s="403"/>
      <c r="R12" s="403"/>
      <c r="S12" s="403"/>
      <c r="T12" s="403"/>
      <c r="U12" s="403"/>
      <c r="V12" s="403"/>
      <c r="W12" s="403"/>
      <c r="X12" s="403"/>
      <c r="Y12" s="403"/>
      <c r="Z12" s="403"/>
      <c r="AA12" s="403"/>
      <c r="AB12" s="403"/>
      <c r="AC12" s="403"/>
      <c r="AD12" s="75"/>
      <c r="AE12" s="75"/>
      <c r="AF12" s="75"/>
      <c r="AG12" s="75"/>
      <c r="AH12" s="75"/>
      <c r="AI12" s="75"/>
      <c r="AJ12" s="75"/>
      <c r="AK12" s="75"/>
      <c r="AL12" s="75"/>
      <c r="AM12" s="75"/>
      <c r="AN12" s="75"/>
      <c r="AO12" s="75"/>
      <c r="AP12" s="75"/>
      <c r="AQ12" s="75"/>
    </row>
    <row r="13" spans="1:65">
      <c r="A13" s="392"/>
      <c r="B13" s="392"/>
      <c r="C13" s="392"/>
      <c r="D13" s="392"/>
      <c r="E13" s="392"/>
      <c r="F13" s="1"/>
      <c r="G13" s="1"/>
      <c r="H13" s="75"/>
      <c r="I13" s="571" t="s">
        <v>167</v>
      </c>
      <c r="J13" s="572" t="str">
        <f ca="1">Dashboard_tbls!D14</f>
        <v>   Analyst</v>
      </c>
      <c r="K13" s="573" t="s">
        <v>92</v>
      </c>
      <c r="L13" s="573" t="s">
        <v>92</v>
      </c>
      <c r="M13" s="574" t="s">
        <v>92</v>
      </c>
      <c r="N13" s="572" t="str">
        <f ca="1">Dashboard_tbls!H14</f>
        <v>   Associate</v>
      </c>
      <c r="O13" s="573" t="s">
        <v>92</v>
      </c>
      <c r="P13" s="573" t="s">
        <v>92</v>
      </c>
      <c r="Q13" s="574" t="s">
        <v>92</v>
      </c>
      <c r="R13" s="572" t="str">
        <f ca="1">Dashboard_tbls!L14</f>
        <v>   Manager</v>
      </c>
      <c r="S13" s="573" t="s">
        <v>92</v>
      </c>
      <c r="T13" s="573" t="s">
        <v>92</v>
      </c>
      <c r="U13" s="574" t="s">
        <v>92</v>
      </c>
      <c r="V13" s="572" t="str">
        <f ca="1">Dashboard_tbls!P14</f>
        <v> Senior Manager</v>
      </c>
      <c r="W13" s="573" t="s">
        <v>92</v>
      </c>
      <c r="X13" s="573" t="s">
        <v>92</v>
      </c>
      <c r="Y13" s="574" t="s">
        <v>92</v>
      </c>
      <c r="Z13" s="572" t="str">
        <f ca="1">Dashboard_tbls!T14</f>
        <v>Principal</v>
      </c>
      <c r="AA13" s="573" t="s">
        <v>92</v>
      </c>
      <c r="AB13" s="573" t="s">
        <v>92</v>
      </c>
      <c r="AC13" s="574" t="s">
        <v>92</v>
      </c>
      <c r="AD13" s="75"/>
      <c r="AE13" s="75"/>
      <c r="AF13" s="75"/>
      <c r="AG13" s="75"/>
      <c r="AH13" s="75"/>
      <c r="AI13" s="75"/>
      <c r="AJ13" s="75"/>
      <c r="AK13" s="75"/>
      <c r="AL13" s="75"/>
      <c r="AM13" s="75"/>
      <c r="AN13" s="75"/>
      <c r="AO13" s="75"/>
      <c r="AP13" s="75"/>
      <c r="AQ13" s="75"/>
    </row>
    <row r="14" spans="1:65">
      <c r="A14" s="392"/>
      <c r="B14" s="392"/>
      <c r="C14" s="392"/>
      <c r="D14" s="392"/>
      <c r="E14" s="392"/>
      <c r="F14" s="1"/>
      <c r="G14" s="1"/>
      <c r="H14" s="75"/>
      <c r="I14" s="571"/>
      <c r="J14" s="393" t="str">
        <f ca="1">Dashboard_tbls!D16</f>
        <v>   An1</v>
      </c>
      <c r="K14" s="393" t="str">
        <f ca="1">Dashboard_tbls!E16</f>
        <v>   An2</v>
      </c>
      <c r="L14" s="393" t="str">
        <f ca="1">Dashboard_tbls!F16</f>
        <v>   An3</v>
      </c>
      <c r="M14" s="394" t="str">
        <f ca="1">Dashboard_tbls!G16</f>
        <v>   An</v>
      </c>
      <c r="N14" s="393" t="str">
        <f ca="1">Dashboard_tbls!H16</f>
        <v>   As1</v>
      </c>
      <c r="O14" s="393" t="str">
        <f ca="1">Dashboard_tbls!I16</f>
        <v>   As2</v>
      </c>
      <c r="P14" s="393" t="str">
        <f ca="1">Dashboard_tbls!J16</f>
        <v>   As3</v>
      </c>
      <c r="Q14" s="394" t="str">
        <f ca="1">Dashboard_tbls!K16</f>
        <v>   As</v>
      </c>
      <c r="R14" s="393" t="str">
        <f ca="1">Dashboard_tbls!L16</f>
        <v>   M1</v>
      </c>
      <c r="S14" s="393" t="str">
        <f ca="1">Dashboard_tbls!M16</f>
        <v>   M2</v>
      </c>
      <c r="T14" s="393" t="str">
        <f ca="1">Dashboard_tbls!N16</f>
        <v>   M3</v>
      </c>
      <c r="U14" s="394" t="str">
        <f ca="1">Dashboard_tbls!O16</f>
        <v>   M</v>
      </c>
      <c r="V14" s="393" t="str">
        <f ca="1">Dashboard_tbls!P16</f>
        <v>  SM1</v>
      </c>
      <c r="W14" s="393" t="str">
        <f ca="1">Dashboard_tbls!Q16</f>
        <v>  SM2</v>
      </c>
      <c r="X14" s="393" t="str">
        <f ca="1">Dashboard_tbls!R16</f>
        <v>  SM3</v>
      </c>
      <c r="Y14" s="394" t="str">
        <f ca="1">Dashboard_tbls!S16</f>
        <v>  SM</v>
      </c>
      <c r="Z14" s="393" t="str">
        <f ca="1">Dashboard_tbls!T16</f>
        <v>Pr1</v>
      </c>
      <c r="AA14" s="393" t="str">
        <f ca="1">Dashboard_tbls!U16</f>
        <v>Pr2</v>
      </c>
      <c r="AB14" s="393" t="str">
        <f ca="1">Dashboard_tbls!V16</f>
        <v>Pr3</v>
      </c>
      <c r="AC14" s="394" t="str">
        <f ca="1">Dashboard_tbls!W16</f>
        <v>Pr</v>
      </c>
      <c r="AD14" s="75"/>
      <c r="AE14" s="75"/>
      <c r="AF14" s="75"/>
      <c r="AG14" s="75"/>
      <c r="AH14" s="75"/>
      <c r="AI14" s="75"/>
      <c r="AJ14" s="75"/>
      <c r="AK14" s="75"/>
      <c r="AL14" s="75"/>
      <c r="AM14" s="75"/>
      <c r="AN14" s="75"/>
      <c r="AO14" s="75"/>
      <c r="AP14" s="75"/>
      <c r="AQ14" s="75"/>
    </row>
    <row r="15" spans="1:65">
      <c r="A15" s="392"/>
      <c r="B15" s="392"/>
      <c r="C15" s="392"/>
      <c r="D15" s="392"/>
      <c r="E15" s="392"/>
      <c r="F15" s="1"/>
      <c r="G15" s="1"/>
      <c r="H15" s="75"/>
      <c r="I15" s="395" t="s">
        <v>166</v>
      </c>
      <c r="J15" s="575"/>
      <c r="K15" s="576"/>
      <c r="L15" s="577"/>
      <c r="M15" s="396">
        <f ca="1">Dashboard_tbls!G31</f>
        <v>1477</v>
      </c>
      <c r="N15" s="578"/>
      <c r="O15" s="579"/>
      <c r="P15" s="580"/>
      <c r="Q15" s="396">
        <f ca="1">Dashboard_tbls!K31</f>
        <v>1974</v>
      </c>
      <c r="R15" s="578"/>
      <c r="S15" s="579"/>
      <c r="T15" s="580"/>
      <c r="U15" s="396">
        <f ca="1">Dashboard_tbls!O31</f>
        <v>1005</v>
      </c>
      <c r="V15" s="578"/>
      <c r="W15" s="579"/>
      <c r="X15" s="580"/>
      <c r="Y15" s="396">
        <f ca="1">Dashboard_tbls!S31</f>
        <v>446</v>
      </c>
      <c r="Z15" s="578"/>
      <c r="AA15" s="579"/>
      <c r="AB15" s="580"/>
      <c r="AC15" s="396">
        <f ca="1">Dashboard_tbls!W31</f>
        <v>165</v>
      </c>
      <c r="AD15" s="75"/>
      <c r="AE15" s="75"/>
      <c r="AF15" s="75"/>
      <c r="AG15" s="75"/>
      <c r="AH15" s="75"/>
      <c r="AI15" s="75"/>
      <c r="AJ15" s="75"/>
      <c r="AK15" s="75"/>
      <c r="AL15" s="75"/>
      <c r="AM15" s="75"/>
      <c r="AN15" s="75"/>
      <c r="AO15" s="75"/>
      <c r="AP15" s="75"/>
      <c r="AQ15" s="75"/>
    </row>
    <row r="16" spans="1:65" ht="9.75" hidden="1" customHeight="1">
      <c r="A16" s="392"/>
      <c r="B16" s="392"/>
      <c r="C16" s="392"/>
      <c r="D16" s="392"/>
      <c r="E16" s="392"/>
      <c r="F16" s="1"/>
      <c r="G16" s="1"/>
      <c r="H16" s="75"/>
      <c r="I16" s="395"/>
      <c r="J16" s="395"/>
      <c r="K16" s="395"/>
      <c r="L16" s="395"/>
      <c r="M16" s="395"/>
      <c r="N16" s="395"/>
      <c r="O16" s="395"/>
      <c r="P16" s="395"/>
      <c r="Q16" s="395"/>
      <c r="R16" s="395"/>
      <c r="S16" s="395"/>
      <c r="T16" s="395"/>
      <c r="U16" s="395"/>
      <c r="V16" s="395"/>
      <c r="W16" s="395"/>
      <c r="X16" s="395"/>
      <c r="Y16" s="395"/>
      <c r="Z16" s="395"/>
      <c r="AA16" s="395"/>
      <c r="AB16" s="395"/>
      <c r="AC16" s="395"/>
      <c r="AD16" s="75"/>
      <c r="AE16" s="75"/>
      <c r="AF16" s="75"/>
      <c r="AG16" s="75"/>
      <c r="AH16" s="75"/>
      <c r="AI16" s="75"/>
      <c r="AJ16" s="75"/>
      <c r="AK16" s="75"/>
      <c r="AL16" s="75"/>
      <c r="AM16" s="75"/>
      <c r="AN16" s="75"/>
      <c r="AO16" s="75"/>
      <c r="AP16" s="75"/>
      <c r="AQ16" s="75"/>
    </row>
    <row r="17" spans="1:43">
      <c r="A17" s="392"/>
      <c r="B17" s="392"/>
      <c r="C17" s="392"/>
      <c r="D17" s="392"/>
      <c r="E17" s="392"/>
      <c r="F17" s="1"/>
      <c r="G17" s="1"/>
      <c r="H17" s="75"/>
      <c r="I17" s="404">
        <v>0.95</v>
      </c>
      <c r="J17" s="405">
        <f ca="1">Dashboard_tbls!D32</f>
        <v>59.07</v>
      </c>
      <c r="K17" s="406">
        <f ca="1">Dashboard_tbls!E32</f>
        <v>62.386000000000003</v>
      </c>
      <c r="L17" s="406">
        <f ca="1">Dashboard_tbls!F32</f>
        <v>65.364999999999995</v>
      </c>
      <c r="M17" s="406">
        <f ca="1">Dashboard_tbls!G32</f>
        <v>65.364999999999995</v>
      </c>
      <c r="N17" s="406">
        <f ca="1">Dashboard_tbls!H32</f>
        <v>75.876999999999995</v>
      </c>
      <c r="O17" s="406">
        <f ca="1">Dashboard_tbls!I32</f>
        <v>81.635999999999996</v>
      </c>
      <c r="P17" s="406">
        <f ca="1">Dashboard_tbls!J32</f>
        <v>90.588999999999999</v>
      </c>
      <c r="Q17" s="406">
        <f ca="1">Dashboard_tbls!K32</f>
        <v>89.073999999999998</v>
      </c>
      <c r="R17" s="406">
        <f ca="1">Dashboard_tbls!L32</f>
        <v>94.768000000000001</v>
      </c>
      <c r="S17" s="406">
        <f ca="1">Dashboard_tbls!M32</f>
        <v>105.515</v>
      </c>
      <c r="T17" s="406">
        <f ca="1">Dashboard_tbls!N32</f>
        <v>113.929</v>
      </c>
      <c r="U17" s="406">
        <f ca="1">Dashboard_tbls!O32</f>
        <v>105.446</v>
      </c>
      <c r="V17" s="406">
        <f ca="1">Dashboard_tbls!P32</f>
        <v>127.16</v>
      </c>
      <c r="W17" s="406">
        <f ca="1">Dashboard_tbls!Q32</f>
        <v>135.876</v>
      </c>
      <c r="X17" s="406">
        <f ca="1">Dashboard_tbls!R32</f>
        <v>146.577</v>
      </c>
      <c r="Y17" s="406">
        <f ca="1">Dashboard_tbls!S32</f>
        <v>141.346</v>
      </c>
      <c r="Z17" s="406">
        <f ca="1">Dashboard_tbls!T32</f>
        <v>168.768</v>
      </c>
      <c r="AA17" s="406">
        <f ca="1">Dashboard_tbls!U32</f>
        <v>176.11099999999999</v>
      </c>
      <c r="AB17" s="406">
        <f ca="1">Dashboard_tbls!V32</f>
        <v>195.34800000000001</v>
      </c>
      <c r="AC17" s="406">
        <f ca="1">Dashboard_tbls!W32</f>
        <v>183.233</v>
      </c>
      <c r="AD17" s="75"/>
      <c r="AE17" s="75"/>
      <c r="AF17" s="75"/>
      <c r="AG17" s="75"/>
      <c r="AH17" s="75"/>
      <c r="AI17" s="75"/>
      <c r="AJ17" s="75"/>
      <c r="AK17" s="75"/>
      <c r="AL17" s="75"/>
      <c r="AM17" s="75"/>
      <c r="AN17" s="75"/>
      <c r="AO17" s="75"/>
      <c r="AP17" s="75"/>
      <c r="AQ17" s="75"/>
    </row>
    <row r="18" spans="1:43">
      <c r="A18" s="392"/>
      <c r="B18" s="392"/>
      <c r="C18" s="392"/>
      <c r="D18" s="392"/>
      <c r="E18" s="392"/>
      <c r="F18" s="1"/>
      <c r="G18" s="1"/>
      <c r="H18" s="75"/>
      <c r="I18" s="404">
        <v>0.9</v>
      </c>
      <c r="J18" s="405">
        <f ca="1">Dashboard_tbls!D33</f>
        <v>53.08</v>
      </c>
      <c r="K18" s="406">
        <f ca="1">Dashboard_tbls!E33</f>
        <v>58.603999999999999</v>
      </c>
      <c r="L18" s="406">
        <f ca="1">Dashboard_tbls!F33</f>
        <v>64.373999999999995</v>
      </c>
      <c r="M18" s="406">
        <f ca="1">Dashboard_tbls!G33</f>
        <v>61.95</v>
      </c>
      <c r="N18" s="406">
        <f ca="1">Dashboard_tbls!H33</f>
        <v>67.888000000000005</v>
      </c>
      <c r="O18" s="406">
        <f ca="1">Dashboard_tbls!I33</f>
        <v>75.281999999999996</v>
      </c>
      <c r="P18" s="406">
        <f ca="1">Dashboard_tbls!J33</f>
        <v>86.088999999999999</v>
      </c>
      <c r="Q18" s="406">
        <f ca="1">Dashboard_tbls!K33</f>
        <v>81.995999999999995</v>
      </c>
      <c r="R18" s="406">
        <f ca="1">Dashboard_tbls!L33</f>
        <v>94.275000000000006</v>
      </c>
      <c r="S18" s="406">
        <f ca="1">Dashboard_tbls!M33</f>
        <v>101.97799999999999</v>
      </c>
      <c r="T18" s="406">
        <f ca="1">Dashboard_tbls!N33</f>
        <v>105.515</v>
      </c>
      <c r="U18" s="406">
        <f ca="1">Dashboard_tbls!O33</f>
        <v>103.995</v>
      </c>
      <c r="V18" s="406">
        <f ca="1">Dashboard_tbls!P33</f>
        <v>120.851</v>
      </c>
      <c r="W18" s="406">
        <f ca="1">Dashboard_tbls!Q33</f>
        <v>127.26600000000001</v>
      </c>
      <c r="X18" s="406">
        <f ca="1">Dashboard_tbls!R33</f>
        <v>142.65199999999999</v>
      </c>
      <c r="Y18" s="406">
        <f ca="1">Dashboard_tbls!S33</f>
        <v>137.13</v>
      </c>
      <c r="Z18" s="406">
        <f ca="1">Dashboard_tbls!T33</f>
        <v>166.559</v>
      </c>
      <c r="AA18" s="406">
        <f ca="1">Dashboard_tbls!U33</f>
        <v>171.24799999999999</v>
      </c>
      <c r="AB18" s="406">
        <f ca="1">Dashboard_tbls!V33</f>
        <v>182.947</v>
      </c>
      <c r="AC18" s="406">
        <f ca="1">Dashboard_tbls!W33</f>
        <v>175.77600000000001</v>
      </c>
      <c r="AD18" s="75"/>
      <c r="AE18" s="75"/>
      <c r="AF18" s="75"/>
      <c r="AG18" s="75"/>
      <c r="AH18" s="75"/>
      <c r="AI18" s="75"/>
      <c r="AJ18" s="75"/>
      <c r="AK18" s="75"/>
      <c r="AL18" s="75"/>
      <c r="AM18" s="75"/>
      <c r="AN18" s="75"/>
      <c r="AO18" s="75"/>
      <c r="AP18" s="75"/>
      <c r="AQ18" s="75"/>
    </row>
    <row r="19" spans="1:43">
      <c r="A19" s="392"/>
      <c r="B19" s="392"/>
      <c r="C19" s="392"/>
      <c r="D19" s="392"/>
      <c r="E19" s="392"/>
      <c r="F19" s="1"/>
      <c r="G19" s="1"/>
      <c r="H19" s="75"/>
      <c r="I19" s="404">
        <v>0.85</v>
      </c>
      <c r="J19" s="405">
        <f ca="1">Dashboard_tbls!D34</f>
        <v>49.241999999999997</v>
      </c>
      <c r="K19" s="406">
        <f ca="1">Dashboard_tbls!E34</f>
        <v>51.985999999999997</v>
      </c>
      <c r="L19" s="406">
        <f ca="1">Dashboard_tbls!F34</f>
        <v>56.634</v>
      </c>
      <c r="M19" s="406">
        <f ca="1">Dashboard_tbls!G34</f>
        <v>56.164000000000001</v>
      </c>
      <c r="N19" s="406">
        <f ca="1">Dashboard_tbls!H34</f>
        <v>66.975999999999999</v>
      </c>
      <c r="O19" s="406">
        <f ca="1">Dashboard_tbls!I34</f>
        <v>72.650999999999996</v>
      </c>
      <c r="P19" s="406">
        <f ca="1">Dashboard_tbls!J34</f>
        <v>75.924000000000007</v>
      </c>
      <c r="Q19" s="406">
        <f ca="1">Dashboard_tbls!K34</f>
        <v>75.804000000000002</v>
      </c>
      <c r="R19" s="406">
        <f ca="1">Dashboard_tbls!L34</f>
        <v>90.825999999999993</v>
      </c>
      <c r="S19" s="406">
        <f ca="1">Dashboard_tbls!M34</f>
        <v>100.35899999999999</v>
      </c>
      <c r="T19" s="406">
        <f ca="1">Dashboard_tbls!N34</f>
        <v>104.9</v>
      </c>
      <c r="U19" s="406">
        <f ca="1">Dashboard_tbls!O34</f>
        <v>102.83499999999999</v>
      </c>
      <c r="V19" s="406">
        <f ca="1">Dashboard_tbls!P34</f>
        <v>116.55800000000001</v>
      </c>
      <c r="W19" s="406">
        <f ca="1">Dashboard_tbls!Q34</f>
        <v>127.096</v>
      </c>
      <c r="X19" s="406">
        <f ca="1">Dashboard_tbls!R34</f>
        <v>137.97399999999999</v>
      </c>
      <c r="Y19" s="406">
        <f ca="1">Dashboard_tbls!S34</f>
        <v>131.39500000000001</v>
      </c>
      <c r="Z19" s="406">
        <f ca="1">Dashboard_tbls!T34</f>
        <v>165.78299999999999</v>
      </c>
      <c r="AA19" s="406">
        <f ca="1">Dashboard_tbls!U34</f>
        <v>168.947</v>
      </c>
      <c r="AB19" s="406">
        <f ca="1">Dashboard_tbls!V34</f>
        <v>182.21600000000001</v>
      </c>
      <c r="AC19" s="406">
        <f ca="1">Dashboard_tbls!W34</f>
        <v>173.624</v>
      </c>
      <c r="AD19" s="75"/>
      <c r="AE19" s="75"/>
      <c r="AF19" s="75"/>
      <c r="AG19" s="75"/>
      <c r="AH19" s="75"/>
      <c r="AI19" s="75"/>
      <c r="AJ19" s="75"/>
      <c r="AK19" s="75"/>
      <c r="AL19" s="75"/>
      <c r="AM19" s="75"/>
      <c r="AN19" s="75"/>
      <c r="AO19" s="75"/>
      <c r="AP19" s="75"/>
      <c r="AQ19" s="75"/>
    </row>
    <row r="20" spans="1:43">
      <c r="A20" s="392"/>
      <c r="B20" s="392"/>
      <c r="C20" s="392"/>
      <c r="D20" s="392"/>
      <c r="E20" s="392"/>
      <c r="F20" s="1"/>
      <c r="G20" s="1"/>
      <c r="H20" s="75"/>
      <c r="I20" s="404">
        <v>0.8</v>
      </c>
      <c r="J20" s="405">
        <f ca="1">Dashboard_tbls!D35</f>
        <v>47.274999999999999</v>
      </c>
      <c r="K20" s="406">
        <f ca="1">Dashboard_tbls!E35</f>
        <v>50.802999999999997</v>
      </c>
      <c r="L20" s="406">
        <f ca="1">Dashboard_tbls!F35</f>
        <v>56.16</v>
      </c>
      <c r="M20" s="406">
        <f ca="1">Dashboard_tbls!G35</f>
        <v>52.329000000000001</v>
      </c>
      <c r="N20" s="406">
        <f ca="1">Dashboard_tbls!H35</f>
        <v>66.456000000000003</v>
      </c>
      <c r="O20" s="406">
        <f ca="1">Dashboard_tbls!I35</f>
        <v>70.703000000000003</v>
      </c>
      <c r="P20" s="406">
        <f ca="1">Dashboard_tbls!J35</f>
        <v>75.914000000000001</v>
      </c>
      <c r="Q20" s="406">
        <f ca="1">Dashboard_tbls!K35</f>
        <v>72.174000000000007</v>
      </c>
      <c r="R20" s="406">
        <f ca="1">Dashboard_tbls!L35</f>
        <v>87.203000000000003</v>
      </c>
      <c r="S20" s="406">
        <f ca="1">Dashboard_tbls!M35</f>
        <v>98.983000000000004</v>
      </c>
      <c r="T20" s="406">
        <f ca="1">Dashboard_tbls!N35</f>
        <v>103.124</v>
      </c>
      <c r="U20" s="406">
        <f ca="1">Dashboard_tbls!O35</f>
        <v>100.488</v>
      </c>
      <c r="V20" s="406">
        <f ca="1">Dashboard_tbls!P35</f>
        <v>116.25700000000001</v>
      </c>
      <c r="W20" s="406">
        <f ca="1">Dashboard_tbls!Q35</f>
        <v>126.137</v>
      </c>
      <c r="X20" s="406">
        <f ca="1">Dashboard_tbls!R35</f>
        <v>136.08500000000001</v>
      </c>
      <c r="Y20" s="406">
        <f ca="1">Dashboard_tbls!S35</f>
        <v>127.712</v>
      </c>
      <c r="Z20" s="406">
        <f ca="1">Dashboard_tbls!T35</f>
        <v>159.626</v>
      </c>
      <c r="AA20" s="406">
        <f ca="1">Dashboard_tbls!U35</f>
        <v>168.351</v>
      </c>
      <c r="AB20" s="406">
        <f ca="1">Dashboard_tbls!V35</f>
        <v>179.37799999999999</v>
      </c>
      <c r="AC20" s="406">
        <f ca="1">Dashboard_tbls!W35</f>
        <v>171.25299999999999</v>
      </c>
      <c r="AD20" s="75"/>
      <c r="AE20" s="75"/>
      <c r="AF20" s="75"/>
      <c r="AG20" s="75"/>
      <c r="AH20" s="75"/>
      <c r="AI20" s="75"/>
      <c r="AJ20" s="75"/>
      <c r="AK20" s="75"/>
      <c r="AL20" s="75"/>
      <c r="AM20" s="75"/>
      <c r="AN20" s="75"/>
      <c r="AO20" s="75"/>
      <c r="AP20" s="75"/>
      <c r="AQ20" s="75"/>
    </row>
    <row r="21" spans="1:43">
      <c r="A21" s="392"/>
      <c r="B21" s="392"/>
      <c r="C21" s="392"/>
      <c r="D21" s="392"/>
      <c r="E21" s="392"/>
      <c r="F21" s="1"/>
      <c r="G21" s="1"/>
      <c r="H21" s="75"/>
      <c r="I21" s="404">
        <v>0.75</v>
      </c>
      <c r="J21" s="405">
        <f ca="1">Dashboard_tbls!D36</f>
        <v>46.587000000000003</v>
      </c>
      <c r="K21" s="406">
        <f ca="1">Dashboard_tbls!E36</f>
        <v>50.158999999999999</v>
      </c>
      <c r="L21" s="406">
        <f ca="1">Dashboard_tbls!F36</f>
        <v>54.552999999999997</v>
      </c>
      <c r="M21" s="406">
        <f ca="1">Dashboard_tbls!G36</f>
        <v>51.055</v>
      </c>
      <c r="N21" s="406">
        <f ca="1">Dashboard_tbls!H36</f>
        <v>65.453000000000003</v>
      </c>
      <c r="O21" s="406">
        <f ca="1">Dashboard_tbls!I36</f>
        <v>69.271000000000001</v>
      </c>
      <c r="P21" s="406">
        <f ca="1">Dashboard_tbls!J36</f>
        <v>75.823999999999998</v>
      </c>
      <c r="Q21" s="406">
        <f ca="1">Dashboard_tbls!K36</f>
        <v>71.605999999999995</v>
      </c>
      <c r="R21" s="406">
        <f ca="1">Dashboard_tbls!L36</f>
        <v>86.537999999999997</v>
      </c>
      <c r="S21" s="406">
        <f ca="1">Dashboard_tbls!M36</f>
        <v>96.117000000000004</v>
      </c>
      <c r="T21" s="406">
        <f ca="1">Dashboard_tbls!N36</f>
        <v>102.943</v>
      </c>
      <c r="U21" s="406">
        <f ca="1">Dashboard_tbls!O36</f>
        <v>96.200999999999993</v>
      </c>
      <c r="V21" s="406">
        <f ca="1">Dashboard_tbls!P36</f>
        <v>116.03400000000001</v>
      </c>
      <c r="W21" s="406">
        <f ca="1">Dashboard_tbls!Q36</f>
        <v>122.66800000000001</v>
      </c>
      <c r="X21" s="406">
        <f ca="1">Dashboard_tbls!R36</f>
        <v>133.41800000000001</v>
      </c>
      <c r="Y21" s="406">
        <f ca="1">Dashboard_tbls!S36</f>
        <v>125.777</v>
      </c>
      <c r="Z21" s="406">
        <f ca="1">Dashboard_tbls!T36</f>
        <v>157.042</v>
      </c>
      <c r="AA21" s="406">
        <f ca="1">Dashboard_tbls!U36</f>
        <v>168.261</v>
      </c>
      <c r="AB21" s="406">
        <f ca="1">Dashboard_tbls!V36</f>
        <v>175.89099999999999</v>
      </c>
      <c r="AC21" s="406">
        <f ca="1">Dashboard_tbls!W36</f>
        <v>169.55</v>
      </c>
      <c r="AD21" s="75"/>
      <c r="AE21" s="75"/>
      <c r="AF21" s="75"/>
      <c r="AG21" s="75"/>
      <c r="AH21" s="75"/>
      <c r="AI21" s="75"/>
      <c r="AJ21" s="75"/>
      <c r="AK21" s="75"/>
      <c r="AL21" s="75"/>
      <c r="AM21" s="75"/>
      <c r="AN21" s="75"/>
      <c r="AO21" s="75"/>
      <c r="AP21" s="75"/>
      <c r="AQ21" s="75"/>
    </row>
    <row r="22" spans="1:43">
      <c r="A22" s="392"/>
      <c r="B22" s="392"/>
      <c r="C22" s="392"/>
      <c r="D22" s="392"/>
      <c r="E22" s="392"/>
      <c r="F22" s="1"/>
      <c r="G22" s="1"/>
      <c r="H22" s="75"/>
      <c r="I22" s="404">
        <v>0.7</v>
      </c>
      <c r="J22" s="405">
        <f ca="1">Dashboard_tbls!D37</f>
        <v>46.198999999999998</v>
      </c>
      <c r="K22" s="406">
        <f ca="1">Dashboard_tbls!E37</f>
        <v>49.648000000000003</v>
      </c>
      <c r="L22" s="406">
        <f ca="1">Dashboard_tbls!F37</f>
        <v>53.23</v>
      </c>
      <c r="M22" s="406">
        <f ca="1">Dashboard_tbls!G37</f>
        <v>50.734999999999999</v>
      </c>
      <c r="N22" s="406">
        <f ca="1">Dashboard_tbls!H37</f>
        <v>64.120999999999995</v>
      </c>
      <c r="O22" s="406">
        <f ca="1">Dashboard_tbls!I37</f>
        <v>68.328000000000003</v>
      </c>
      <c r="P22" s="406">
        <f ca="1">Dashboard_tbls!J37</f>
        <v>75.152000000000001</v>
      </c>
      <c r="Q22" s="406">
        <f ca="1">Dashboard_tbls!K37</f>
        <v>69.563999999999993</v>
      </c>
      <c r="R22" s="406">
        <f ca="1">Dashboard_tbls!L37</f>
        <v>85.856999999999999</v>
      </c>
      <c r="S22" s="406">
        <f ca="1">Dashboard_tbls!M37</f>
        <v>93.241</v>
      </c>
      <c r="T22" s="406">
        <f ca="1">Dashboard_tbls!N37</f>
        <v>101.005</v>
      </c>
      <c r="U22" s="406">
        <f ca="1">Dashboard_tbls!O37</f>
        <v>93.277000000000001</v>
      </c>
      <c r="V22" s="406">
        <f ca="1">Dashboard_tbls!P37</f>
        <v>115.343</v>
      </c>
      <c r="W22" s="406">
        <f ca="1">Dashboard_tbls!Q37</f>
        <v>122.262</v>
      </c>
      <c r="X22" s="406">
        <f ca="1">Dashboard_tbls!R37</f>
        <v>131.30500000000001</v>
      </c>
      <c r="Y22" s="406">
        <f ca="1">Dashboard_tbls!S37</f>
        <v>124.297</v>
      </c>
      <c r="Z22" s="406">
        <f ca="1">Dashboard_tbls!T37</f>
        <v>155.423</v>
      </c>
      <c r="AA22" s="406">
        <f ca="1">Dashboard_tbls!U37</f>
        <v>166.512</v>
      </c>
      <c r="AB22" s="406">
        <f ca="1">Dashboard_tbls!V37</f>
        <v>174.80500000000001</v>
      </c>
      <c r="AC22" s="406">
        <f ca="1">Dashboard_tbls!W37</f>
        <v>167.709</v>
      </c>
      <c r="AD22" s="75"/>
      <c r="AE22" s="75"/>
      <c r="AF22" s="75"/>
      <c r="AG22" s="75"/>
      <c r="AH22" s="75"/>
      <c r="AI22" s="75"/>
      <c r="AJ22" s="75"/>
      <c r="AK22" s="75"/>
      <c r="AL22" s="75"/>
      <c r="AM22" s="75"/>
      <c r="AN22" s="75"/>
      <c r="AO22" s="75"/>
      <c r="AP22" s="75"/>
      <c r="AQ22" s="75"/>
    </row>
    <row r="23" spans="1:43">
      <c r="A23" s="392"/>
      <c r="B23" s="392"/>
      <c r="C23" s="392"/>
      <c r="D23" s="392"/>
      <c r="E23" s="392"/>
      <c r="F23" s="1"/>
      <c r="G23" s="1"/>
      <c r="H23" s="75"/>
      <c r="I23" s="404">
        <v>0.65</v>
      </c>
      <c r="J23" s="405">
        <f ca="1">Dashboard_tbls!D38</f>
        <v>45.863999999999997</v>
      </c>
      <c r="K23" s="406">
        <f ca="1">Dashboard_tbls!E38</f>
        <v>48.853999999999999</v>
      </c>
      <c r="L23" s="406">
        <f ca="1">Dashboard_tbls!F38</f>
        <v>52.578000000000003</v>
      </c>
      <c r="M23" s="406">
        <f ca="1">Dashboard_tbls!G38</f>
        <v>50.44</v>
      </c>
      <c r="N23" s="406">
        <f ca="1">Dashboard_tbls!H38</f>
        <v>63.091000000000001</v>
      </c>
      <c r="O23" s="406">
        <f ca="1">Dashboard_tbls!I38</f>
        <v>68.146000000000001</v>
      </c>
      <c r="P23" s="406">
        <f ca="1">Dashboard_tbls!J38</f>
        <v>73.650999999999996</v>
      </c>
      <c r="Q23" s="406">
        <f ca="1">Dashboard_tbls!K38</f>
        <v>68.835999999999999</v>
      </c>
      <c r="R23" s="406">
        <f ca="1">Dashboard_tbls!L38</f>
        <v>84.585999999999999</v>
      </c>
      <c r="S23" s="406">
        <f ca="1">Dashboard_tbls!M38</f>
        <v>92.706000000000003</v>
      </c>
      <c r="T23" s="406">
        <f ca="1">Dashboard_tbls!N38</f>
        <v>99.778999999999996</v>
      </c>
      <c r="U23" s="406">
        <f ca="1">Dashboard_tbls!O38</f>
        <v>91.81</v>
      </c>
      <c r="V23" s="406">
        <f ca="1">Dashboard_tbls!P38</f>
        <v>114.672</v>
      </c>
      <c r="W23" s="406">
        <f ca="1">Dashboard_tbls!Q38</f>
        <v>121.64700000000001</v>
      </c>
      <c r="X23" s="406">
        <f ca="1">Dashboard_tbls!R38</f>
        <v>128.828</v>
      </c>
      <c r="Y23" s="406">
        <f ca="1">Dashboard_tbls!S38</f>
        <v>122.114</v>
      </c>
      <c r="Z23" s="406">
        <f ca="1">Dashboard_tbls!T38</f>
        <v>152.78899999999999</v>
      </c>
      <c r="AA23" s="406">
        <f ca="1">Dashboard_tbls!U38</f>
        <v>161.36199999999999</v>
      </c>
      <c r="AB23" s="406">
        <f ca="1">Dashboard_tbls!V38</f>
        <v>174.50700000000001</v>
      </c>
      <c r="AC23" s="406">
        <f ca="1">Dashboard_tbls!W38</f>
        <v>164.14699999999999</v>
      </c>
      <c r="AD23" s="75"/>
      <c r="AE23" s="75"/>
      <c r="AF23" s="75"/>
      <c r="AG23" s="75"/>
      <c r="AH23" s="75"/>
      <c r="AI23" s="75"/>
      <c r="AJ23" s="75"/>
      <c r="AK23" s="75"/>
      <c r="AL23" s="75"/>
      <c r="AM23" s="75"/>
      <c r="AN23" s="75"/>
      <c r="AO23" s="75"/>
      <c r="AP23" s="75"/>
      <c r="AQ23" s="75"/>
    </row>
    <row r="24" spans="1:43">
      <c r="A24" s="392"/>
      <c r="B24" s="392"/>
      <c r="C24" s="392"/>
      <c r="D24" s="392"/>
      <c r="E24" s="392"/>
      <c r="F24" s="1"/>
      <c r="G24" s="1"/>
      <c r="H24" s="75"/>
      <c r="I24" s="404">
        <v>0.6</v>
      </c>
      <c r="J24" s="405">
        <f ca="1">Dashboard_tbls!D39</f>
        <v>44.832000000000001</v>
      </c>
      <c r="K24" s="406">
        <f ca="1">Dashboard_tbls!E39</f>
        <v>48.488999999999997</v>
      </c>
      <c r="L24" s="406">
        <f ca="1">Dashboard_tbls!F39</f>
        <v>51.904000000000003</v>
      </c>
      <c r="M24" s="406">
        <f ca="1">Dashboard_tbls!G39</f>
        <v>49.887999999999998</v>
      </c>
      <c r="N24" s="406">
        <f ca="1">Dashboard_tbls!H39</f>
        <v>61.347999999999999</v>
      </c>
      <c r="O24" s="406">
        <f ca="1">Dashboard_tbls!I39</f>
        <v>66.900999999999996</v>
      </c>
      <c r="P24" s="406">
        <f ca="1">Dashboard_tbls!J39</f>
        <v>71.677999999999997</v>
      </c>
      <c r="Q24" s="406">
        <f ca="1">Dashboard_tbls!K39</f>
        <v>67.778999999999996</v>
      </c>
      <c r="R24" s="406">
        <f ca="1">Dashboard_tbls!L39</f>
        <v>83.477999999999994</v>
      </c>
      <c r="S24" s="406">
        <f ca="1">Dashboard_tbls!M39</f>
        <v>90.284000000000006</v>
      </c>
      <c r="T24" s="406">
        <f ca="1">Dashboard_tbls!N39</f>
        <v>97.122</v>
      </c>
      <c r="U24" s="406">
        <f ca="1">Dashboard_tbls!O39</f>
        <v>90.028000000000006</v>
      </c>
      <c r="V24" s="406">
        <f ca="1">Dashboard_tbls!P39</f>
        <v>112.48099999999999</v>
      </c>
      <c r="W24" s="406">
        <f ca="1">Dashboard_tbls!Q39</f>
        <v>120.214</v>
      </c>
      <c r="X24" s="406">
        <f ca="1">Dashboard_tbls!R39</f>
        <v>126.56100000000001</v>
      </c>
      <c r="Y24" s="406">
        <f ca="1">Dashboard_tbls!S39</f>
        <v>121.303</v>
      </c>
      <c r="Z24" s="406">
        <f ca="1">Dashboard_tbls!T39</f>
        <v>152.292</v>
      </c>
      <c r="AA24" s="406">
        <f ca="1">Dashboard_tbls!U39</f>
        <v>159.50700000000001</v>
      </c>
      <c r="AB24" s="406">
        <f ca="1">Dashboard_tbls!V39</f>
        <v>173.59700000000001</v>
      </c>
      <c r="AC24" s="406">
        <f ca="1">Dashboard_tbls!W39</f>
        <v>159.73699999999999</v>
      </c>
      <c r="AD24" s="75"/>
      <c r="AE24" s="75"/>
      <c r="AF24" s="75"/>
      <c r="AG24" s="75"/>
      <c r="AH24" s="75"/>
      <c r="AI24" s="75"/>
      <c r="AJ24" s="75"/>
      <c r="AK24" s="75"/>
      <c r="AL24" s="75"/>
      <c r="AM24" s="75"/>
      <c r="AN24" s="75"/>
      <c r="AO24" s="75"/>
      <c r="AP24" s="75"/>
      <c r="AQ24" s="75"/>
    </row>
    <row r="25" spans="1:43">
      <c r="A25" s="392"/>
      <c r="B25" s="392"/>
      <c r="C25" s="392"/>
      <c r="D25" s="392"/>
      <c r="E25" s="392"/>
      <c r="F25" s="1"/>
      <c r="G25" s="1"/>
      <c r="H25" s="75"/>
      <c r="I25" s="404">
        <v>0.55000000000000004</v>
      </c>
      <c r="J25" s="405">
        <f ca="1">Dashboard_tbls!D40</f>
        <v>44.552999999999997</v>
      </c>
      <c r="K25" s="406">
        <f ca="1">Dashboard_tbls!E40</f>
        <v>47.999000000000002</v>
      </c>
      <c r="L25" s="406">
        <f ca="1">Dashboard_tbls!F40</f>
        <v>51.25</v>
      </c>
      <c r="M25" s="406">
        <f ca="1">Dashboard_tbls!G40</f>
        <v>49.15</v>
      </c>
      <c r="N25" s="406">
        <f ca="1">Dashboard_tbls!H40</f>
        <v>60.72</v>
      </c>
      <c r="O25" s="406">
        <f ca="1">Dashboard_tbls!I40</f>
        <v>65.823999999999998</v>
      </c>
      <c r="P25" s="406">
        <f ca="1">Dashboard_tbls!J40</f>
        <v>70.137</v>
      </c>
      <c r="Q25" s="406">
        <f ca="1">Dashboard_tbls!K40</f>
        <v>66.834000000000003</v>
      </c>
      <c r="R25" s="406">
        <f ca="1">Dashboard_tbls!L40</f>
        <v>83.078999999999994</v>
      </c>
      <c r="S25" s="406">
        <f ca="1">Dashboard_tbls!M40</f>
        <v>88.91</v>
      </c>
      <c r="T25" s="406">
        <f ca="1">Dashboard_tbls!N40</f>
        <v>95.206999999999994</v>
      </c>
      <c r="U25" s="406">
        <f ca="1">Dashboard_tbls!O40</f>
        <v>89.218999999999994</v>
      </c>
      <c r="V25" s="406">
        <f ca="1">Dashboard_tbls!P40</f>
        <v>110.66200000000001</v>
      </c>
      <c r="W25" s="406">
        <f ca="1">Dashboard_tbls!Q40</f>
        <v>118.404</v>
      </c>
      <c r="X25" s="406">
        <f ca="1">Dashboard_tbls!R40</f>
        <v>125.777</v>
      </c>
      <c r="Y25" s="406">
        <f ca="1">Dashboard_tbls!S40</f>
        <v>117.441</v>
      </c>
      <c r="Z25" s="406">
        <f ca="1">Dashboard_tbls!T40</f>
        <v>151.83500000000001</v>
      </c>
      <c r="AA25" s="406">
        <f ca="1">Dashboard_tbls!U40</f>
        <v>159.13499999999999</v>
      </c>
      <c r="AB25" s="406">
        <f ca="1">Dashboard_tbls!V40</f>
        <v>171.40600000000001</v>
      </c>
      <c r="AC25" s="406">
        <f ca="1">Dashboard_tbls!W40</f>
        <v>158.60300000000001</v>
      </c>
      <c r="AD25" s="75"/>
      <c r="AE25" s="75"/>
      <c r="AF25" s="75"/>
      <c r="AG25" s="75"/>
      <c r="AH25" s="75"/>
      <c r="AI25" s="75"/>
      <c r="AJ25" s="75"/>
      <c r="AK25" s="75"/>
      <c r="AL25" s="75"/>
      <c r="AM25" s="75"/>
      <c r="AN25" s="75"/>
      <c r="AO25" s="75"/>
      <c r="AP25" s="75"/>
      <c r="AQ25" s="75"/>
    </row>
    <row r="26" spans="1:43">
      <c r="A26" s="392"/>
      <c r="B26" s="392"/>
      <c r="C26" s="392"/>
      <c r="D26" s="392"/>
      <c r="E26" s="392"/>
      <c r="F26" s="1"/>
      <c r="G26" s="1"/>
      <c r="H26" s="75"/>
      <c r="I26" s="404">
        <v>0.5</v>
      </c>
      <c r="J26" s="405">
        <f ca="1">Dashboard_tbls!D41</f>
        <v>44.322000000000003</v>
      </c>
      <c r="K26" s="406">
        <f ca="1">Dashboard_tbls!E41</f>
        <v>47.725999999999999</v>
      </c>
      <c r="L26" s="406">
        <f ca="1">Dashboard_tbls!F41</f>
        <v>50.652999999999999</v>
      </c>
      <c r="M26" s="406">
        <f ca="1">Dashboard_tbls!G41</f>
        <v>47.615000000000002</v>
      </c>
      <c r="N26" s="406">
        <f ca="1">Dashboard_tbls!H41</f>
        <v>59.127000000000002</v>
      </c>
      <c r="O26" s="406">
        <f ca="1">Dashboard_tbls!I41</f>
        <v>65.105000000000004</v>
      </c>
      <c r="P26" s="406">
        <f ca="1">Dashboard_tbls!J41</f>
        <v>69.293999999999997</v>
      </c>
      <c r="Q26" s="406">
        <f ca="1">Dashboard_tbls!K41</f>
        <v>65.792000000000002</v>
      </c>
      <c r="R26" s="406">
        <f ca="1">Dashboard_tbls!L41</f>
        <v>82.558999999999997</v>
      </c>
      <c r="S26" s="406">
        <f ca="1">Dashboard_tbls!M41</f>
        <v>87.355999999999995</v>
      </c>
      <c r="T26" s="406">
        <f ca="1">Dashboard_tbls!N41</f>
        <v>93.594999999999999</v>
      </c>
      <c r="U26" s="406">
        <f ca="1">Dashboard_tbls!O41</f>
        <v>86.691000000000003</v>
      </c>
      <c r="V26" s="406">
        <f ca="1">Dashboard_tbls!P41</f>
        <v>109.395</v>
      </c>
      <c r="W26" s="406">
        <f ca="1">Dashboard_tbls!Q41</f>
        <v>117.66500000000001</v>
      </c>
      <c r="X26" s="406">
        <f ca="1">Dashboard_tbls!R41</f>
        <v>125.66800000000001</v>
      </c>
      <c r="Y26" s="406">
        <f ca="1">Dashboard_tbls!S41</f>
        <v>116.03400000000001</v>
      </c>
      <c r="Z26" s="406">
        <f ca="1">Dashboard_tbls!T41</f>
        <v>149.517</v>
      </c>
      <c r="AA26" s="406">
        <f ca="1">Dashboard_tbls!U41</f>
        <v>158.26</v>
      </c>
      <c r="AB26" s="406">
        <f ca="1">Dashboard_tbls!V41</f>
        <v>170.73099999999999</v>
      </c>
      <c r="AC26" s="406">
        <f ca="1">Dashboard_tbls!W41</f>
        <v>156.16999999999999</v>
      </c>
      <c r="AD26" s="75"/>
      <c r="AE26" s="75"/>
      <c r="AF26" s="75"/>
      <c r="AG26" s="75"/>
      <c r="AH26" s="75"/>
      <c r="AI26" s="75"/>
      <c r="AJ26" s="75"/>
      <c r="AK26" s="75"/>
      <c r="AL26" s="75"/>
      <c r="AM26" s="75"/>
      <c r="AN26" s="75"/>
      <c r="AO26" s="75"/>
      <c r="AP26" s="75"/>
      <c r="AQ26" s="75"/>
    </row>
    <row r="27" spans="1:43">
      <c r="A27" s="392"/>
      <c r="B27" s="392"/>
      <c r="C27" s="392"/>
      <c r="D27" s="392"/>
      <c r="E27" s="392"/>
      <c r="F27" s="1"/>
      <c r="G27" s="1"/>
      <c r="H27" s="75"/>
      <c r="I27" s="404">
        <v>0.45</v>
      </c>
      <c r="J27" s="405">
        <f ca="1">Dashboard_tbls!D42</f>
        <v>43.95</v>
      </c>
      <c r="K27" s="406">
        <f ca="1">Dashboard_tbls!E42</f>
        <v>46.878</v>
      </c>
      <c r="L27" s="406">
        <f ca="1">Dashboard_tbls!F42</f>
        <v>50.598999999999997</v>
      </c>
      <c r="M27" s="406">
        <f ca="1">Dashboard_tbls!G42</f>
        <v>46.895000000000003</v>
      </c>
      <c r="N27" s="406">
        <f ca="1">Dashboard_tbls!H42</f>
        <v>58.939</v>
      </c>
      <c r="O27" s="406">
        <f ca="1">Dashboard_tbls!I42</f>
        <v>63.835000000000001</v>
      </c>
      <c r="P27" s="406">
        <f ca="1">Dashboard_tbls!J42</f>
        <v>69.099999999999994</v>
      </c>
      <c r="Q27" s="406">
        <f ca="1">Dashboard_tbls!K42</f>
        <v>64.789000000000001</v>
      </c>
      <c r="R27" s="406">
        <f ca="1">Dashboard_tbls!L42</f>
        <v>81.722999999999999</v>
      </c>
      <c r="S27" s="406">
        <f ca="1">Dashboard_tbls!M42</f>
        <v>86.891999999999996</v>
      </c>
      <c r="T27" s="406">
        <f ca="1">Dashboard_tbls!N42</f>
        <v>91.716999999999999</v>
      </c>
      <c r="U27" s="406">
        <f ca="1">Dashboard_tbls!O42</f>
        <v>85.855999999999995</v>
      </c>
      <c r="V27" s="406">
        <f ca="1">Dashboard_tbls!P42</f>
        <v>108.209</v>
      </c>
      <c r="W27" s="406">
        <f ca="1">Dashboard_tbls!Q42</f>
        <v>117.169</v>
      </c>
      <c r="X27" s="406">
        <f ca="1">Dashboard_tbls!R42</f>
        <v>124.09099999999999</v>
      </c>
      <c r="Y27" s="406">
        <f ca="1">Dashboard_tbls!S42</f>
        <v>115.343</v>
      </c>
      <c r="Z27" s="406">
        <f ca="1">Dashboard_tbls!T42</f>
        <v>149.34399999999999</v>
      </c>
      <c r="AA27" s="406">
        <f ca="1">Dashboard_tbls!U42</f>
        <v>156.85300000000001</v>
      </c>
      <c r="AB27" s="406">
        <f ca="1">Dashboard_tbls!V42</f>
        <v>169.17</v>
      </c>
      <c r="AC27" s="406">
        <f ca="1">Dashboard_tbls!W42</f>
        <v>152.31399999999999</v>
      </c>
      <c r="AD27" s="75"/>
      <c r="AE27" s="75"/>
      <c r="AF27" s="75"/>
      <c r="AG27" s="75"/>
      <c r="AH27" s="75"/>
      <c r="AI27" s="75"/>
      <c r="AJ27" s="75"/>
      <c r="AK27" s="75"/>
      <c r="AL27" s="75"/>
      <c r="AM27" s="75"/>
      <c r="AN27" s="75"/>
      <c r="AO27" s="75"/>
      <c r="AP27" s="75"/>
      <c r="AQ27" s="75"/>
    </row>
    <row r="28" spans="1:43">
      <c r="A28" s="392"/>
      <c r="B28" s="392"/>
      <c r="C28" s="392"/>
      <c r="D28" s="392"/>
      <c r="E28" s="392"/>
      <c r="F28" s="1"/>
      <c r="G28" s="1"/>
      <c r="H28" s="75"/>
      <c r="I28" s="404">
        <v>0.4</v>
      </c>
      <c r="J28" s="405">
        <f ca="1">Dashboard_tbls!D43</f>
        <v>43.798999999999999</v>
      </c>
      <c r="K28" s="406">
        <f ca="1">Dashboard_tbls!E43</f>
        <v>46.588000000000001</v>
      </c>
      <c r="L28" s="406">
        <f ca="1">Dashboard_tbls!F43</f>
        <v>50.271000000000001</v>
      </c>
      <c r="M28" s="406">
        <f ca="1">Dashboard_tbls!G43</f>
        <v>46.512</v>
      </c>
      <c r="N28" s="406">
        <f ca="1">Dashboard_tbls!H43</f>
        <v>58.203000000000003</v>
      </c>
      <c r="O28" s="406">
        <f ca="1">Dashboard_tbls!I43</f>
        <v>62.887</v>
      </c>
      <c r="P28" s="406">
        <f ca="1">Dashboard_tbls!J43</f>
        <v>68.364999999999995</v>
      </c>
      <c r="Q28" s="406">
        <f ca="1">Dashboard_tbls!K43</f>
        <v>64.144000000000005</v>
      </c>
      <c r="R28" s="406">
        <f ca="1">Dashboard_tbls!L43</f>
        <v>80.805000000000007</v>
      </c>
      <c r="S28" s="406">
        <f ca="1">Dashboard_tbls!M43</f>
        <v>85.484999999999999</v>
      </c>
      <c r="T28" s="406">
        <f ca="1">Dashboard_tbls!N43</f>
        <v>90.671000000000006</v>
      </c>
      <c r="U28" s="406">
        <f ca="1">Dashboard_tbls!O43</f>
        <v>83.57</v>
      </c>
      <c r="V28" s="406">
        <f ca="1">Dashboard_tbls!P43</f>
        <v>106.663</v>
      </c>
      <c r="W28" s="406">
        <f ca="1">Dashboard_tbls!Q43</f>
        <v>115.56399999999999</v>
      </c>
      <c r="X28" s="406">
        <f ca="1">Dashboard_tbls!R43</f>
        <v>123.67400000000001</v>
      </c>
      <c r="Y28" s="406">
        <f ca="1">Dashboard_tbls!S43</f>
        <v>111.825</v>
      </c>
      <c r="Z28" s="406">
        <f ca="1">Dashboard_tbls!T43</f>
        <v>137.88900000000001</v>
      </c>
      <c r="AA28" s="406">
        <f ca="1">Dashboard_tbls!U43</f>
        <v>152.43600000000001</v>
      </c>
      <c r="AB28" s="406">
        <f ca="1">Dashboard_tbls!V43</f>
        <v>160.19</v>
      </c>
      <c r="AC28" s="406">
        <f ca="1">Dashboard_tbls!W43</f>
        <v>151.29300000000001</v>
      </c>
      <c r="AD28" s="75"/>
      <c r="AE28" s="75"/>
      <c r="AF28" s="75"/>
      <c r="AG28" s="75"/>
      <c r="AH28" s="75"/>
      <c r="AI28" s="75"/>
      <c r="AJ28" s="75"/>
      <c r="AK28" s="75"/>
      <c r="AL28" s="75"/>
      <c r="AM28" s="75"/>
      <c r="AN28" s="75"/>
      <c r="AO28" s="75"/>
      <c r="AP28" s="75"/>
      <c r="AQ28" s="75"/>
    </row>
    <row r="29" spans="1:43">
      <c r="A29" s="392"/>
      <c r="B29" s="392"/>
      <c r="C29" s="392"/>
      <c r="D29" s="392"/>
      <c r="E29" s="392"/>
      <c r="F29" s="1"/>
      <c r="G29" s="1"/>
      <c r="H29" s="75"/>
      <c r="I29" s="404">
        <v>0.35</v>
      </c>
      <c r="J29" s="405">
        <f ca="1">Dashboard_tbls!D44</f>
        <v>43.683999999999997</v>
      </c>
      <c r="K29" s="406">
        <f ca="1">Dashboard_tbls!E44</f>
        <v>46.304000000000002</v>
      </c>
      <c r="L29" s="406">
        <f ca="1">Dashboard_tbls!F44</f>
        <v>49.871000000000002</v>
      </c>
      <c r="M29" s="406">
        <f ca="1">Dashboard_tbls!G44</f>
        <v>45.871000000000002</v>
      </c>
      <c r="N29" s="406">
        <f ca="1">Dashboard_tbls!H44</f>
        <v>57.402000000000001</v>
      </c>
      <c r="O29" s="406">
        <f ca="1">Dashboard_tbls!I44</f>
        <v>62.125999999999998</v>
      </c>
      <c r="P29" s="406">
        <f ca="1">Dashboard_tbls!J44</f>
        <v>67.63</v>
      </c>
      <c r="Q29" s="406">
        <f ca="1">Dashboard_tbls!K44</f>
        <v>61.881</v>
      </c>
      <c r="R29" s="406">
        <f ca="1">Dashboard_tbls!L44</f>
        <v>80.272000000000006</v>
      </c>
      <c r="S29" s="406">
        <f ca="1">Dashboard_tbls!M44</f>
        <v>84.650999999999996</v>
      </c>
      <c r="T29" s="406">
        <f ca="1">Dashboard_tbls!N44</f>
        <v>89.882000000000005</v>
      </c>
      <c r="U29" s="406">
        <f ca="1">Dashboard_tbls!O44</f>
        <v>83.078999999999994</v>
      </c>
      <c r="V29" s="406">
        <f ca="1">Dashboard_tbls!P44</f>
        <v>106.093</v>
      </c>
      <c r="W29" s="406">
        <f ca="1">Dashboard_tbls!Q44</f>
        <v>112.259</v>
      </c>
      <c r="X29" s="406">
        <f ca="1">Dashboard_tbls!R44</f>
        <v>121.337</v>
      </c>
      <c r="Y29" s="406">
        <f ca="1">Dashboard_tbls!S44</f>
        <v>109.395</v>
      </c>
      <c r="Z29" s="406">
        <f ca="1">Dashboard_tbls!T44</f>
        <v>135.084</v>
      </c>
      <c r="AA29" s="406">
        <f ca="1">Dashboard_tbls!U44</f>
        <v>148.93100000000001</v>
      </c>
      <c r="AB29" s="406">
        <f ca="1">Dashboard_tbls!V44</f>
        <v>159.90299999999999</v>
      </c>
      <c r="AC29" s="406">
        <f ca="1">Dashboard_tbls!W44</f>
        <v>148.94399999999999</v>
      </c>
      <c r="AD29" s="75"/>
      <c r="AE29" s="75"/>
      <c r="AF29" s="75"/>
      <c r="AG29" s="75"/>
      <c r="AH29" s="75"/>
      <c r="AI29" s="75"/>
      <c r="AJ29" s="75"/>
      <c r="AK29" s="75"/>
      <c r="AL29" s="75"/>
      <c r="AM29" s="75"/>
      <c r="AN29" s="75"/>
      <c r="AO29" s="75"/>
      <c r="AP29" s="75"/>
      <c r="AQ29" s="75"/>
    </row>
    <row r="30" spans="1:43">
      <c r="A30" s="392"/>
      <c r="B30" s="392"/>
      <c r="C30" s="392"/>
      <c r="D30" s="392"/>
      <c r="E30" s="392"/>
      <c r="F30" s="1"/>
      <c r="G30" s="1"/>
      <c r="H30" s="75"/>
      <c r="I30" s="404">
        <v>0.3</v>
      </c>
      <c r="J30" s="405">
        <f ca="1">Dashboard_tbls!D45</f>
        <v>43.046999999999997</v>
      </c>
      <c r="K30" s="406">
        <f ca="1">Dashboard_tbls!E45</f>
        <v>45.728999999999999</v>
      </c>
      <c r="L30" s="406">
        <f ca="1">Dashboard_tbls!F45</f>
        <v>49.704999999999998</v>
      </c>
      <c r="M30" s="406">
        <f ca="1">Dashboard_tbls!G45</f>
        <v>44.445</v>
      </c>
      <c r="N30" s="406">
        <f ca="1">Dashboard_tbls!H45</f>
        <v>57.06</v>
      </c>
      <c r="O30" s="406">
        <f ca="1">Dashboard_tbls!I45</f>
        <v>61.000999999999998</v>
      </c>
      <c r="P30" s="406">
        <f ca="1">Dashboard_tbls!J45</f>
        <v>65.596000000000004</v>
      </c>
      <c r="Q30" s="406">
        <f ca="1">Dashboard_tbls!K45</f>
        <v>59.826000000000001</v>
      </c>
      <c r="R30" s="406">
        <f ca="1">Dashboard_tbls!L45</f>
        <v>79.028000000000006</v>
      </c>
      <c r="S30" s="406">
        <f ca="1">Dashboard_tbls!M45</f>
        <v>83.703999999999994</v>
      </c>
      <c r="T30" s="406">
        <f ca="1">Dashboard_tbls!N45</f>
        <v>89.436000000000007</v>
      </c>
      <c r="U30" s="406">
        <f ca="1">Dashboard_tbls!O45</f>
        <v>82.587000000000003</v>
      </c>
      <c r="V30" s="406">
        <f ca="1">Dashboard_tbls!P45</f>
        <v>105.619</v>
      </c>
      <c r="W30" s="406">
        <f ca="1">Dashboard_tbls!Q45</f>
        <v>110.893</v>
      </c>
      <c r="X30" s="406">
        <f ca="1">Dashboard_tbls!R45</f>
        <v>116.455</v>
      </c>
      <c r="Y30" s="406">
        <f ca="1">Dashboard_tbls!S45</f>
        <v>108.077</v>
      </c>
      <c r="Z30" s="406">
        <f ca="1">Dashboard_tbls!T45</f>
        <v>130.15299999999999</v>
      </c>
      <c r="AA30" s="406">
        <f ca="1">Dashboard_tbls!U45</f>
        <v>139.01300000000001</v>
      </c>
      <c r="AB30" s="406">
        <f ca="1">Dashboard_tbls!V45</f>
        <v>154.37299999999999</v>
      </c>
      <c r="AC30" s="406">
        <f ca="1">Dashboard_tbls!W45</f>
        <v>147.416</v>
      </c>
      <c r="AD30" s="75"/>
      <c r="AE30" s="75"/>
      <c r="AF30" s="75"/>
      <c r="AG30" s="75"/>
      <c r="AH30" s="75"/>
      <c r="AI30" s="75"/>
      <c r="AJ30" s="75"/>
      <c r="AK30" s="75"/>
      <c r="AL30" s="75"/>
      <c r="AM30" s="75"/>
      <c r="AN30" s="75"/>
      <c r="AO30" s="75"/>
      <c r="AP30" s="75"/>
      <c r="AQ30" s="75"/>
    </row>
    <row r="31" spans="1:43">
      <c r="A31" s="392"/>
      <c r="B31" s="392"/>
      <c r="C31" s="392"/>
      <c r="D31" s="392"/>
      <c r="E31" s="392"/>
      <c r="F31" s="1"/>
      <c r="G31" s="1"/>
      <c r="H31" s="75"/>
      <c r="I31" s="404">
        <v>0.25</v>
      </c>
      <c r="J31" s="405">
        <f ca="1">Dashboard_tbls!D46</f>
        <v>42.401000000000003</v>
      </c>
      <c r="K31" s="406">
        <f ca="1">Dashboard_tbls!E46</f>
        <v>45.289000000000001</v>
      </c>
      <c r="L31" s="406">
        <f ca="1">Dashboard_tbls!F46</f>
        <v>49.387</v>
      </c>
      <c r="M31" s="406">
        <f ca="1">Dashboard_tbls!G46</f>
        <v>43.792000000000002</v>
      </c>
      <c r="N31" s="406">
        <f ca="1">Dashboard_tbls!H46</f>
        <v>56.868000000000002</v>
      </c>
      <c r="O31" s="406">
        <f ca="1">Dashboard_tbls!I46</f>
        <v>59.677999999999997</v>
      </c>
      <c r="P31" s="406">
        <f ca="1">Dashboard_tbls!J46</f>
        <v>65.165999999999997</v>
      </c>
      <c r="Q31" s="406">
        <f ca="1">Dashboard_tbls!K46</f>
        <v>58.969000000000001</v>
      </c>
      <c r="R31" s="406">
        <f ca="1">Dashboard_tbls!L46</f>
        <v>77.572000000000003</v>
      </c>
      <c r="S31" s="406">
        <f ca="1">Dashboard_tbls!M46</f>
        <v>82.715999999999994</v>
      </c>
      <c r="T31" s="406">
        <f ca="1">Dashboard_tbls!N46</f>
        <v>88.545000000000002</v>
      </c>
      <c r="U31" s="406">
        <f ca="1">Dashboard_tbls!O46</f>
        <v>80.634</v>
      </c>
      <c r="V31" s="406">
        <f ca="1">Dashboard_tbls!P46</f>
        <v>104.437</v>
      </c>
      <c r="W31" s="406">
        <f ca="1">Dashboard_tbls!Q46</f>
        <v>108.94199999999999</v>
      </c>
      <c r="X31" s="406">
        <f ca="1">Dashboard_tbls!R46</f>
        <v>115.327</v>
      </c>
      <c r="Y31" s="406">
        <f ca="1">Dashboard_tbls!S46</f>
        <v>106.054</v>
      </c>
      <c r="Z31" s="406">
        <f ca="1">Dashboard_tbls!T46</f>
        <v>128</v>
      </c>
      <c r="AA31" s="406">
        <f ca="1">Dashboard_tbls!U46</f>
        <v>136.95599999999999</v>
      </c>
      <c r="AB31" s="406">
        <f ca="1">Dashboard_tbls!V46</f>
        <v>151.88399999999999</v>
      </c>
      <c r="AC31" s="406">
        <f ca="1">Dashboard_tbls!W46</f>
        <v>143.30799999999999</v>
      </c>
      <c r="AD31" s="75"/>
      <c r="AE31" s="75"/>
      <c r="AF31" s="75"/>
      <c r="AG31" s="75"/>
      <c r="AH31" s="75"/>
      <c r="AI31" s="75"/>
      <c r="AJ31" s="75"/>
      <c r="AK31" s="75"/>
      <c r="AL31" s="75"/>
      <c r="AM31" s="75"/>
      <c r="AN31" s="75"/>
      <c r="AO31" s="75"/>
      <c r="AP31" s="75"/>
      <c r="AQ31" s="75"/>
    </row>
    <row r="32" spans="1:43">
      <c r="A32" s="392"/>
      <c r="B32" s="392"/>
      <c r="C32" s="392"/>
      <c r="D32" s="392"/>
      <c r="E32" s="392"/>
      <c r="F32" s="1"/>
      <c r="G32" s="1"/>
      <c r="H32" s="75"/>
      <c r="I32" s="404">
        <v>0.2</v>
      </c>
      <c r="J32" s="405">
        <f ca="1">Dashboard_tbls!D47</f>
        <v>41.238999999999997</v>
      </c>
      <c r="K32" s="406">
        <f ca="1">Dashboard_tbls!E47</f>
        <v>44.573</v>
      </c>
      <c r="L32" s="406">
        <f ca="1">Dashboard_tbls!F47</f>
        <v>48.720999999999997</v>
      </c>
      <c r="M32" s="406">
        <f ca="1">Dashboard_tbls!G47</f>
        <v>43.201999999999998</v>
      </c>
      <c r="N32" s="406">
        <f ca="1">Dashboard_tbls!H47</f>
        <v>56.344999999999999</v>
      </c>
      <c r="O32" s="406">
        <f ca="1">Dashboard_tbls!I47</f>
        <v>58.396999999999998</v>
      </c>
      <c r="P32" s="406">
        <f ca="1">Dashboard_tbls!J47</f>
        <v>64.775000000000006</v>
      </c>
      <c r="Q32" s="406">
        <f ca="1">Dashboard_tbls!K47</f>
        <v>58.494</v>
      </c>
      <c r="R32" s="406">
        <f ca="1">Dashboard_tbls!L47</f>
        <v>77.048000000000002</v>
      </c>
      <c r="S32" s="406">
        <f ca="1">Dashboard_tbls!M47</f>
        <v>81.108999999999995</v>
      </c>
      <c r="T32" s="406">
        <f ca="1">Dashboard_tbls!N47</f>
        <v>87.305999999999997</v>
      </c>
      <c r="U32" s="406">
        <f ca="1">Dashboard_tbls!O47</f>
        <v>78.933999999999997</v>
      </c>
      <c r="V32" s="406">
        <f ca="1">Dashboard_tbls!P47</f>
        <v>97.929000000000002</v>
      </c>
      <c r="W32" s="406">
        <f ca="1">Dashboard_tbls!Q47</f>
        <v>103.289</v>
      </c>
      <c r="X32" s="406">
        <f ca="1">Dashboard_tbls!R47</f>
        <v>107.148</v>
      </c>
      <c r="Y32" s="406">
        <f ca="1">Dashboard_tbls!S47</f>
        <v>103.422</v>
      </c>
      <c r="Z32" s="406">
        <f ca="1">Dashboard_tbls!T47</f>
        <v>124.748</v>
      </c>
      <c r="AA32" s="406">
        <f ca="1">Dashboard_tbls!U47</f>
        <v>135</v>
      </c>
      <c r="AB32" s="406">
        <f ca="1">Dashboard_tbls!V47</f>
        <v>148.94499999999999</v>
      </c>
      <c r="AC32" s="406">
        <f ca="1">Dashboard_tbls!W47</f>
        <v>138.089</v>
      </c>
      <c r="AD32" s="75"/>
      <c r="AE32" s="75"/>
      <c r="AF32" s="75"/>
      <c r="AG32" s="75"/>
      <c r="AH32" s="75"/>
      <c r="AI32" s="75"/>
      <c r="AJ32" s="75"/>
      <c r="AK32" s="75"/>
      <c r="AL32" s="75"/>
      <c r="AM32" s="75"/>
      <c r="AN32" s="75"/>
      <c r="AO32" s="75"/>
      <c r="AP32" s="75"/>
      <c r="AQ32" s="75"/>
    </row>
    <row r="33" spans="1:43">
      <c r="A33" s="392"/>
      <c r="B33" s="392"/>
      <c r="C33" s="392"/>
      <c r="D33" s="392"/>
      <c r="E33" s="392"/>
      <c r="F33" s="1"/>
      <c r="G33" s="1"/>
      <c r="H33" s="75"/>
      <c r="I33" s="404">
        <v>0.15</v>
      </c>
      <c r="J33" s="405">
        <f ca="1">Dashboard_tbls!D48</f>
        <v>40.709000000000003</v>
      </c>
      <c r="K33" s="406">
        <f ca="1">Dashboard_tbls!E48</f>
        <v>44.313000000000002</v>
      </c>
      <c r="L33" s="406">
        <f ca="1">Dashboard_tbls!F48</f>
        <v>47.383000000000003</v>
      </c>
      <c r="M33" s="406">
        <f ca="1">Dashboard_tbls!G48</f>
        <v>42.776000000000003</v>
      </c>
      <c r="N33" s="406">
        <f ca="1">Dashboard_tbls!H48</f>
        <v>55.551000000000002</v>
      </c>
      <c r="O33" s="406">
        <f ca="1">Dashboard_tbls!I48</f>
        <v>58.268000000000001</v>
      </c>
      <c r="P33" s="406">
        <f ca="1">Dashboard_tbls!J48</f>
        <v>64.146000000000001</v>
      </c>
      <c r="Q33" s="406">
        <f ca="1">Dashboard_tbls!K48</f>
        <v>56.901000000000003</v>
      </c>
      <c r="R33" s="406">
        <f ca="1">Dashboard_tbls!L48</f>
        <v>72.718999999999994</v>
      </c>
      <c r="S33" s="406">
        <f ca="1">Dashboard_tbls!M48</f>
        <v>80.198999999999998</v>
      </c>
      <c r="T33" s="406">
        <f ca="1">Dashboard_tbls!N48</f>
        <v>83.819000000000003</v>
      </c>
      <c r="U33" s="406">
        <f ca="1">Dashboard_tbls!O48</f>
        <v>77.073999999999998</v>
      </c>
      <c r="V33" s="406">
        <f ca="1">Dashboard_tbls!P48</f>
        <v>94.643000000000001</v>
      </c>
      <c r="W33" s="406">
        <f ca="1">Dashboard_tbls!Q48</f>
        <v>98.241</v>
      </c>
      <c r="X33" s="406">
        <f ca="1">Dashboard_tbls!R48</f>
        <v>104.536</v>
      </c>
      <c r="Y33" s="406">
        <f ca="1">Dashboard_tbls!S48</f>
        <v>99.837999999999994</v>
      </c>
      <c r="Z33" s="406">
        <f ca="1">Dashboard_tbls!T48</f>
        <v>124.158</v>
      </c>
      <c r="AA33" s="406">
        <f ca="1">Dashboard_tbls!U48</f>
        <v>130.71600000000001</v>
      </c>
      <c r="AB33" s="406">
        <f ca="1">Dashboard_tbls!V48</f>
        <v>148.423</v>
      </c>
      <c r="AC33" s="406">
        <f ca="1">Dashboard_tbls!W48</f>
        <v>132.23099999999999</v>
      </c>
      <c r="AD33" s="75"/>
      <c r="AE33" s="75"/>
      <c r="AF33" s="75"/>
      <c r="AG33" s="75"/>
      <c r="AH33" s="75"/>
      <c r="AI33" s="75"/>
      <c r="AJ33" s="75"/>
      <c r="AK33" s="75"/>
      <c r="AL33" s="75"/>
      <c r="AM33" s="75"/>
      <c r="AN33" s="75"/>
      <c r="AO33" s="75"/>
      <c r="AP33" s="75"/>
      <c r="AQ33" s="75"/>
    </row>
    <row r="34" spans="1:43">
      <c r="A34" s="392"/>
      <c r="B34" s="392"/>
      <c r="C34" s="392"/>
      <c r="D34" s="392"/>
      <c r="E34" s="392"/>
      <c r="F34" s="1"/>
      <c r="G34" s="1"/>
      <c r="H34" s="75"/>
      <c r="I34" s="404">
        <v>0.1</v>
      </c>
      <c r="J34" s="405">
        <f ca="1">Dashboard_tbls!D49</f>
        <v>40.210999999999999</v>
      </c>
      <c r="K34" s="406">
        <f ca="1">Dashboard_tbls!E49</f>
        <v>43.473999999999997</v>
      </c>
      <c r="L34" s="406">
        <f ca="1">Dashboard_tbls!F49</f>
        <v>45.204999999999998</v>
      </c>
      <c r="M34" s="406">
        <f ca="1">Dashboard_tbls!G49</f>
        <v>40.893999999999998</v>
      </c>
      <c r="N34" s="406">
        <f ca="1">Dashboard_tbls!H49</f>
        <v>54.960999999999999</v>
      </c>
      <c r="O34" s="406">
        <f ca="1">Dashboard_tbls!I49</f>
        <v>57.292000000000002</v>
      </c>
      <c r="P34" s="406">
        <f ca="1">Dashboard_tbls!J49</f>
        <v>61.914999999999999</v>
      </c>
      <c r="Q34" s="406">
        <f ca="1">Dashboard_tbls!K49</f>
        <v>55.533000000000001</v>
      </c>
      <c r="R34" s="406">
        <f ca="1">Dashboard_tbls!L49</f>
        <v>70.403000000000006</v>
      </c>
      <c r="S34" s="406">
        <f ca="1">Dashboard_tbls!M49</f>
        <v>77.314999999999998</v>
      </c>
      <c r="T34" s="406">
        <f ca="1">Dashboard_tbls!N49</f>
        <v>79.356999999999999</v>
      </c>
      <c r="U34" s="406">
        <f ca="1">Dashboard_tbls!O49</f>
        <v>75.27</v>
      </c>
      <c r="V34" s="406">
        <f ca="1">Dashboard_tbls!P49</f>
        <v>87.274000000000001</v>
      </c>
      <c r="W34" s="406">
        <f ca="1">Dashboard_tbls!Q49</f>
        <v>93.73</v>
      </c>
      <c r="X34" s="406">
        <f ca="1">Dashboard_tbls!R49</f>
        <v>98.537999999999997</v>
      </c>
      <c r="Y34" s="406">
        <f ca="1">Dashboard_tbls!S49</f>
        <v>92.667000000000002</v>
      </c>
      <c r="Z34" s="406">
        <f ca="1">Dashboard_tbls!T49</f>
        <v>119.55</v>
      </c>
      <c r="AA34" s="406">
        <f ca="1">Dashboard_tbls!U49</f>
        <v>130</v>
      </c>
      <c r="AB34" s="406">
        <f ca="1">Dashboard_tbls!V49</f>
        <v>146.547</v>
      </c>
      <c r="AC34" s="406">
        <f ca="1">Dashboard_tbls!W49</f>
        <v>128.35</v>
      </c>
      <c r="AD34" s="75"/>
      <c r="AE34" s="75"/>
      <c r="AF34" s="75"/>
      <c r="AG34" s="75"/>
      <c r="AH34" s="75"/>
      <c r="AI34" s="75"/>
      <c r="AJ34" s="75"/>
      <c r="AK34" s="75"/>
      <c r="AL34" s="75"/>
      <c r="AM34" s="75"/>
      <c r="AN34" s="75"/>
      <c r="AO34" s="75"/>
      <c r="AP34" s="75"/>
      <c r="AQ34" s="75"/>
    </row>
    <row r="35" spans="1:43">
      <c r="A35" s="392"/>
      <c r="B35" s="392"/>
      <c r="C35" s="392"/>
      <c r="D35" s="392"/>
      <c r="E35" s="392"/>
      <c r="F35" s="1"/>
      <c r="G35" s="1"/>
      <c r="H35" s="75"/>
      <c r="I35" s="404">
        <v>0.05</v>
      </c>
      <c r="J35" s="405">
        <f ca="1">Dashboard_tbls!D50</f>
        <v>34.539000000000001</v>
      </c>
      <c r="K35" s="406">
        <f ca="1">Dashboard_tbls!E50</f>
        <v>36.893000000000001</v>
      </c>
      <c r="L35" s="406">
        <f ca="1">Dashboard_tbls!F50</f>
        <v>40.465000000000003</v>
      </c>
      <c r="M35" s="406">
        <f ca="1">Dashboard_tbls!G50</f>
        <v>33.875999999999998</v>
      </c>
      <c r="N35" s="406">
        <f ca="1">Dashboard_tbls!H50</f>
        <v>46.411999999999999</v>
      </c>
      <c r="O35" s="406">
        <f ca="1">Dashboard_tbls!I50</f>
        <v>48.142000000000003</v>
      </c>
      <c r="P35" s="406">
        <f ca="1">Dashboard_tbls!J50</f>
        <v>54.392000000000003</v>
      </c>
      <c r="Q35" s="406">
        <f ca="1">Dashboard_tbls!K50</f>
        <v>46.411999999999999</v>
      </c>
      <c r="R35" s="406">
        <f ca="1">Dashboard_tbls!L50</f>
        <v>62.136000000000003</v>
      </c>
      <c r="S35" s="406">
        <f ca="1">Dashboard_tbls!M50</f>
        <v>66.503</v>
      </c>
      <c r="T35" s="406">
        <f ca="1">Dashboard_tbls!N50</f>
        <v>71.427999999999997</v>
      </c>
      <c r="U35" s="406">
        <f ca="1">Dashboard_tbls!O50</f>
        <v>62.136000000000003</v>
      </c>
      <c r="V35" s="406">
        <f ca="1">Dashboard_tbls!P50</f>
        <v>79.251999999999995</v>
      </c>
      <c r="W35" s="406">
        <f ca="1">Dashboard_tbls!Q50</f>
        <v>85.52</v>
      </c>
      <c r="X35" s="406">
        <f ca="1">Dashboard_tbls!R50</f>
        <v>92.619</v>
      </c>
      <c r="Y35" s="406">
        <f ca="1">Dashboard_tbls!S50</f>
        <v>78.06</v>
      </c>
      <c r="Z35" s="406">
        <f ca="1">Dashboard_tbls!T50</f>
        <v>117.453</v>
      </c>
      <c r="AA35" s="406">
        <f ca="1">Dashboard_tbls!U50</f>
        <v>126.498</v>
      </c>
      <c r="AB35" s="406">
        <f ca="1">Dashboard_tbls!V50</f>
        <v>142.74100000000001</v>
      </c>
      <c r="AC35" s="406">
        <f ca="1">Dashboard_tbls!W50</f>
        <v>120.459</v>
      </c>
      <c r="AD35" s="75"/>
      <c r="AE35" s="75"/>
      <c r="AF35" s="75"/>
      <c r="AG35" s="75"/>
      <c r="AH35" s="75"/>
      <c r="AI35" s="75"/>
      <c r="AJ35" s="75"/>
      <c r="AK35" s="75"/>
      <c r="AL35" s="75"/>
      <c r="AM35" s="75"/>
      <c r="AN35" s="75"/>
      <c r="AO35" s="75"/>
      <c r="AP35" s="75"/>
      <c r="AQ35" s="75"/>
    </row>
    <row r="36" spans="1:43" hidden="1">
      <c r="A36" s="392"/>
      <c r="B36" s="392"/>
      <c r="C36" s="392"/>
      <c r="D36" s="392"/>
      <c r="E36" s="392"/>
      <c r="F36" s="1"/>
      <c r="G36" s="1"/>
      <c r="H36" s="75"/>
      <c r="I36" s="407"/>
      <c r="J36" s="408"/>
      <c r="K36" s="409"/>
      <c r="L36" s="408"/>
      <c r="M36" s="408"/>
      <c r="N36" s="408"/>
      <c r="O36" s="408"/>
      <c r="P36" s="408"/>
      <c r="Q36" s="408"/>
      <c r="R36" s="408"/>
      <c r="S36" s="408"/>
      <c r="T36" s="408"/>
      <c r="U36" s="408"/>
      <c r="V36" s="408"/>
      <c r="W36" s="408"/>
      <c r="X36" s="408"/>
      <c r="Y36" s="408"/>
      <c r="Z36" s="408"/>
      <c r="AA36" s="408"/>
      <c r="AB36" s="408"/>
      <c r="AC36" s="408"/>
      <c r="AD36" s="75"/>
      <c r="AE36" s="75"/>
      <c r="AF36" s="75"/>
      <c r="AG36" s="75"/>
      <c r="AH36" s="75"/>
      <c r="AI36" s="75"/>
      <c r="AJ36" s="75"/>
      <c r="AK36" s="75"/>
      <c r="AL36" s="75"/>
      <c r="AM36" s="75"/>
      <c r="AN36" s="75"/>
      <c r="AO36" s="75"/>
      <c r="AP36" s="75"/>
      <c r="AQ36" s="75"/>
    </row>
    <row r="37" spans="1:43" ht="8.25" customHeight="1">
      <c r="A37" s="392"/>
      <c r="B37" s="392"/>
      <c r="C37" s="392"/>
      <c r="D37" s="392"/>
      <c r="E37" s="392"/>
      <c r="F37" s="1"/>
      <c r="G37" s="1"/>
      <c r="H37" s="75"/>
      <c r="I37" s="407"/>
      <c r="J37" s="408">
        <f ca="1">Dashboard_tbls!D53</f>
        <v>44.322000000000003</v>
      </c>
      <c r="K37" s="408">
        <f ca="1">Dashboard_tbls!E53</f>
        <v>47.725999999999999</v>
      </c>
      <c r="L37" s="408">
        <f ca="1">Dashboard_tbls!F53</f>
        <v>50.652999999999999</v>
      </c>
      <c r="M37" s="408">
        <f ca="1">Dashboard_tbls!G53</f>
        <v>47.615000000000002</v>
      </c>
      <c r="N37" s="408">
        <f ca="1">Dashboard_tbls!H53</f>
        <v>59.127000000000002</v>
      </c>
      <c r="O37" s="408">
        <f ca="1">Dashboard_tbls!I53</f>
        <v>65.105000000000004</v>
      </c>
      <c r="P37" s="408">
        <f ca="1">Dashboard_tbls!J53</f>
        <v>69.293999999999997</v>
      </c>
      <c r="Q37" s="408">
        <f ca="1">Dashboard_tbls!K53</f>
        <v>65.792000000000002</v>
      </c>
      <c r="R37" s="408">
        <f ca="1">Dashboard_tbls!L53</f>
        <v>82.558999999999997</v>
      </c>
      <c r="S37" s="408">
        <f ca="1">Dashboard_tbls!M53</f>
        <v>87.355999999999995</v>
      </c>
      <c r="T37" s="408">
        <f ca="1">Dashboard_tbls!N53</f>
        <v>93.594999999999999</v>
      </c>
      <c r="U37" s="408">
        <f ca="1">Dashboard_tbls!O53</f>
        <v>86.691000000000003</v>
      </c>
      <c r="V37" s="408">
        <f ca="1">Dashboard_tbls!P53</f>
        <v>109.395</v>
      </c>
      <c r="W37" s="408">
        <f ca="1">Dashboard_tbls!Q53</f>
        <v>117.66500000000001</v>
      </c>
      <c r="X37" s="408">
        <f ca="1">Dashboard_tbls!R53</f>
        <v>125.66800000000001</v>
      </c>
      <c r="Y37" s="408">
        <f ca="1">Dashboard_tbls!S53</f>
        <v>116.03400000000001</v>
      </c>
      <c r="Z37" s="408">
        <f ca="1">Dashboard_tbls!T53</f>
        <v>149.517</v>
      </c>
      <c r="AA37" s="408">
        <f ca="1">Dashboard_tbls!U53</f>
        <v>158.26</v>
      </c>
      <c r="AB37" s="408">
        <f ca="1">Dashboard_tbls!V53</f>
        <v>170.73099999999999</v>
      </c>
      <c r="AC37" s="408">
        <f ca="1">Dashboard_tbls!W53</f>
        <v>156.16999999999999</v>
      </c>
      <c r="AD37" s="75"/>
      <c r="AE37" s="75"/>
      <c r="AF37" s="75"/>
      <c r="AG37" s="75"/>
      <c r="AH37" s="75"/>
      <c r="AI37" s="75"/>
      <c r="AJ37" s="75"/>
      <c r="AK37" s="75"/>
      <c r="AL37" s="75"/>
      <c r="AM37" s="75"/>
      <c r="AN37" s="75"/>
      <c r="AO37" s="75"/>
      <c r="AP37" s="75"/>
      <c r="AQ37" s="75"/>
    </row>
    <row r="38" spans="1:43" ht="20.25" customHeight="1">
      <c r="A38" s="392"/>
      <c r="B38" s="392"/>
      <c r="C38" s="392"/>
      <c r="D38" s="392"/>
      <c r="E38" s="392"/>
      <c r="F38" s="1"/>
      <c r="G38" s="1"/>
      <c r="H38" s="75"/>
      <c r="I38" s="407"/>
      <c r="J38" s="410">
        <v>5</v>
      </c>
      <c r="K38" s="411">
        <f>J38/100</f>
        <v>0.05</v>
      </c>
      <c r="L38" s="412" t="str">
        <f>"no need for action:              {-" &amp; $J$38 &amp; "% ;   " &amp; $J$38 &amp; "%}"</f>
        <v>no need for action:              {-5% ;   5%}</v>
      </c>
      <c r="M38" s="413"/>
      <c r="N38" s="413"/>
      <c r="O38" s="413"/>
      <c r="P38" s="413"/>
      <c r="Q38" s="413"/>
      <c r="R38" s="413"/>
      <c r="S38" s="413"/>
      <c r="T38" s="413"/>
      <c r="U38" s="413"/>
      <c r="V38" s="407"/>
      <c r="W38" s="407"/>
      <c r="X38" s="407"/>
      <c r="Y38" s="407"/>
      <c r="Z38" s="407"/>
      <c r="AA38" s="407"/>
      <c r="AB38" s="407"/>
      <c r="AC38" s="407"/>
      <c r="AD38" s="75"/>
      <c r="AE38" s="75"/>
      <c r="AF38" s="75"/>
      <c r="AG38" s="75"/>
      <c r="AH38" s="75"/>
      <c r="AI38" s="75"/>
      <c r="AJ38" s="75"/>
      <c r="AK38" s="75"/>
      <c r="AL38" s="75"/>
      <c r="AM38" s="75"/>
      <c r="AN38" s="75"/>
      <c r="AO38" s="75"/>
      <c r="AP38" s="75"/>
      <c r="AQ38" s="75"/>
    </row>
    <row r="39" spans="1:43" ht="19.5" customHeight="1">
      <c r="A39" s="392"/>
      <c r="B39" s="392"/>
      <c r="C39" s="392"/>
      <c r="D39" s="392"/>
      <c r="E39" s="392"/>
      <c r="F39" s="1"/>
      <c r="G39" s="1"/>
      <c r="H39" s="75"/>
      <c r="I39" s="407"/>
      <c r="J39" s="410">
        <v>10</v>
      </c>
      <c r="K39" s="411">
        <f>J39/100</f>
        <v>0.1</v>
      </c>
      <c r="L39" s="414" t="str">
        <f>"should/may be checked:     {-" &amp;$J$39 &amp; "% ;   -" &amp; $J$38 &amp; "%}  and  {" &amp; $J$38 &amp; "% ;   " &amp;$J$39&amp; "%}"</f>
        <v>should/may be checked:     {-10% ;   -5%}  and  {5% ;   10%}</v>
      </c>
      <c r="M39" s="415"/>
      <c r="N39" s="415"/>
      <c r="O39" s="415"/>
      <c r="P39" s="415"/>
      <c r="Q39" s="415"/>
      <c r="R39" s="415"/>
      <c r="S39" s="415"/>
      <c r="T39" s="415"/>
      <c r="U39" s="415"/>
      <c r="V39" s="407"/>
      <c r="W39" s="407"/>
      <c r="X39" s="407"/>
      <c r="Y39" s="407"/>
      <c r="Z39" s="407"/>
      <c r="AA39" s="407"/>
      <c r="AB39" s="407"/>
      <c r="AC39" s="407"/>
      <c r="AD39" s="75"/>
      <c r="AE39" s="75"/>
      <c r="AF39" s="75"/>
      <c r="AG39" s="75"/>
      <c r="AH39" s="75"/>
      <c r="AI39" s="75"/>
      <c r="AJ39" s="75"/>
      <c r="AK39" s="75"/>
      <c r="AL39" s="75"/>
      <c r="AM39" s="75"/>
      <c r="AN39" s="75"/>
      <c r="AO39" s="75"/>
      <c r="AP39" s="75"/>
      <c r="AQ39" s="75"/>
    </row>
    <row r="40" spans="1:43">
      <c r="A40" s="392"/>
      <c r="B40" s="392"/>
      <c r="C40" s="392"/>
      <c r="D40" s="392"/>
      <c r="E40" s="392"/>
      <c r="F40" s="1"/>
      <c r="G40" s="1"/>
      <c r="H40" s="75"/>
      <c r="I40" s="407"/>
      <c r="J40" s="407"/>
      <c r="K40" s="466"/>
      <c r="L40" s="416" t="str">
        <f>"definite need for action:      { lower;   -" &amp; $J$39 &amp; "%}  and  {" &amp; $J$39&amp; "% ;   higher}"</f>
        <v>definite need for action:      { lower;   -10%}  and  {10% ;   higher}</v>
      </c>
      <c r="M40" s="417"/>
      <c r="N40" s="417"/>
      <c r="O40" s="417"/>
      <c r="P40" s="417"/>
      <c r="Q40" s="417"/>
      <c r="R40" s="417"/>
      <c r="S40" s="417"/>
      <c r="T40" s="417"/>
      <c r="U40" s="417"/>
      <c r="V40" s="407"/>
      <c r="W40" s="407"/>
      <c r="X40" s="407"/>
      <c r="Y40" s="407"/>
      <c r="Z40" s="407"/>
      <c r="AA40" s="407"/>
      <c r="AB40" s="407"/>
      <c r="AC40" s="407"/>
      <c r="AD40" s="75"/>
      <c r="AE40" s="75"/>
      <c r="AF40" s="75"/>
      <c r="AG40" s="75"/>
      <c r="AH40" s="75"/>
      <c r="AI40" s="75"/>
      <c r="AJ40" s="75"/>
      <c r="AK40" s="75"/>
      <c r="AL40" s="75"/>
      <c r="AM40" s="75"/>
      <c r="AN40" s="75"/>
      <c r="AO40" s="75"/>
      <c r="AP40" s="75"/>
      <c r="AQ40" s="75"/>
    </row>
    <row r="41" spans="1:43">
      <c r="A41" s="392"/>
      <c r="B41" s="392"/>
      <c r="C41" s="392"/>
      <c r="D41" s="392"/>
      <c r="E41" s="392"/>
      <c r="F41" s="1"/>
      <c r="G41" s="1"/>
      <c r="H41" s="75"/>
      <c r="I41" s="75"/>
      <c r="J41" s="75"/>
      <c r="K41" s="75"/>
      <c r="L41" s="75"/>
      <c r="M41" s="75"/>
      <c r="N41" s="75"/>
      <c r="O41" s="75"/>
      <c r="P41" s="75"/>
      <c r="Q41" s="75"/>
      <c r="R41" s="75"/>
      <c r="S41" s="75"/>
      <c r="T41" s="75"/>
      <c r="U41" s="75"/>
      <c r="V41" s="75"/>
      <c r="W41" s="75"/>
      <c r="X41" s="75"/>
      <c r="Y41" s="75"/>
      <c r="Z41" s="75"/>
      <c r="AA41" s="75"/>
      <c r="AB41" s="75"/>
      <c r="AC41" s="75"/>
      <c r="AD41" s="75"/>
      <c r="AE41" s="75"/>
      <c r="AF41" s="75"/>
      <c r="AG41" s="75"/>
      <c r="AH41" s="75"/>
      <c r="AI41" s="75"/>
      <c r="AJ41" s="75"/>
      <c r="AK41" s="75"/>
      <c r="AL41" s="75"/>
      <c r="AM41" s="75"/>
      <c r="AN41" s="75"/>
      <c r="AO41" s="75"/>
      <c r="AP41" s="75"/>
      <c r="AQ41" s="75"/>
    </row>
    <row r="42" spans="1:43" hidden="1"/>
    <row r="43" spans="1:43" hidden="1"/>
    <row r="44" spans="1:43" hidden="1"/>
    <row r="45" spans="1:43" hidden="1"/>
    <row r="46" spans="1:43" hidden="1"/>
    <row r="47" spans="1:43" hidden="1"/>
    <row r="48" spans="1:43"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sheetData>
  <mergeCells count="23">
    <mergeCell ref="J15:L15"/>
    <mergeCell ref="N15:P15"/>
    <mergeCell ref="R15:T15"/>
    <mergeCell ref="V15:X15"/>
    <mergeCell ref="Z15:AB15"/>
    <mergeCell ref="I13:I14"/>
    <mergeCell ref="J13:M13"/>
    <mergeCell ref="N13:Q13"/>
    <mergeCell ref="R13:U13"/>
    <mergeCell ref="V13:Y13"/>
    <mergeCell ref="Z13:AC13"/>
    <mergeCell ref="Z6:AC6"/>
    <mergeCell ref="J8:L8"/>
    <mergeCell ref="N8:P8"/>
    <mergeCell ref="R8:T8"/>
    <mergeCell ref="V8:X8"/>
    <mergeCell ref="Z8:AB8"/>
    <mergeCell ref="V6:Y6"/>
    <mergeCell ref="A1:G3"/>
    <mergeCell ref="I6:I7"/>
    <mergeCell ref="J6:M6"/>
    <mergeCell ref="N6:Q6"/>
    <mergeCell ref="R6:U6"/>
  </mergeCells>
  <conditionalFormatting sqref="J17:AC35">
    <cfRule type="expression" dxfId="3764" priority="2">
      <formula>IF(AND(J17&gt;=J$11,J17&lt;=J$9),TRUE,FALSE)</formula>
    </cfRule>
    <cfRule type="expression" dxfId="3763" priority="5">
      <formula>IF(OR(J$10="", J$10=0,J$10&lt;J$35-J$35*5%,J$10&gt;J$17+J$17*5%),                 FALSE,                 IF(OR(AND(MIN(J$17:J$35-J$10)&gt;0,ROW(J17)=63),AND(MAX(J$17:J$35-J$10)&lt;0,ROW(J17)=45)),                               TRUE,                               IF(J17-J$10=0,                                             TRUE,                                             IF((J17-J$10)*(IF(J18&lt;&gt;"",J18,J$10)-J$10)&lt;0,IF(MIN(ABS(J17-J$10),ABS(J18-J$10))=ABS(J17-J$10),TRUE,FALSE),                                                         IF((J17-J$10)*(IF(J16&lt;&gt;"",J16,J$10)-J$10)&lt;0,                                                                        IF(MIN(ABS(J17-J$10),ABS(J16-J$10))=ABS(J17-J$10),                                                                                       TRUE,                                                                                       FALSE))))))</formula>
    </cfRule>
    <cfRule type="expression" dxfId="3762" priority="6">
      <formula>IF(AND((J17&gt;=(J$37+J$37*(-$K$38))),J17&lt;=(J$37+J$37*$K$38)),TRUE,FALSE)</formula>
    </cfRule>
    <cfRule type="expression" dxfId="3761" priority="7">
      <formula>IF(AND((J17&gt;=(J$37+J$37*(-$K$39))),J17&lt;=(J$37+J$37*(-$K$38-0.00001))),TRUE,IF(AND((J17&gt;=(J$37+J$37*($K$38+0.00001))),J17&lt;=(J$37+J$37*$K$39)),TRUE,FALSE))</formula>
    </cfRule>
    <cfRule type="expression" dxfId="3760" priority="8">
      <formula>IF(J17&lt;=(J$37+J$37*(-$K$39-0.00001)),TRUE, IF(J17&gt;=(J$37+J$37*($K$39+0.00001)),TRUE,FALSE))</formula>
    </cfRule>
  </conditionalFormatting>
  <conditionalFormatting sqref="Z6:AC35">
    <cfRule type="expression" dxfId="3759" priority="1">
      <formula>Z$7=""</formula>
    </cfRule>
  </conditionalFormatting>
  <pageMargins left="0.7" right="0.7" top="0.78740157499999996" bottom="0.78740157499999996" header="0.3" footer="0.3"/>
  <pageSetup paperSize="9" orientation="portrait" r:id="rId1"/>
  <ignoredErrors>
    <ignoredError sqref="K38:K39"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1172481" r:id="rId4" name="Spinner 1">
              <controlPr locked="0" defaultSize="0" autoPict="0">
                <anchor moveWithCells="1" sizeWithCells="1">
                  <from>
                    <xdr:col>10</xdr:col>
                    <xdr:colOff>76200</xdr:colOff>
                    <xdr:row>37</xdr:row>
                    <xdr:rowOff>19050</xdr:rowOff>
                  </from>
                  <to>
                    <xdr:col>10</xdr:col>
                    <xdr:colOff>361950</xdr:colOff>
                    <xdr:row>37</xdr:row>
                    <xdr:rowOff>238125</xdr:rowOff>
                  </to>
                </anchor>
              </controlPr>
            </control>
          </mc:Choice>
        </mc:AlternateContent>
        <mc:AlternateContent xmlns:mc="http://schemas.openxmlformats.org/markup-compatibility/2006">
          <mc:Choice Requires="x14">
            <control shapeId="1172482" r:id="rId5" name="Spinner 2">
              <controlPr locked="0" defaultSize="0" autoPict="0">
                <anchor moveWithCells="1" sizeWithCells="1">
                  <from>
                    <xdr:col>10</xdr:col>
                    <xdr:colOff>76200</xdr:colOff>
                    <xdr:row>38</xdr:row>
                    <xdr:rowOff>38100</xdr:rowOff>
                  </from>
                  <to>
                    <xdr:col>10</xdr:col>
                    <xdr:colOff>361950</xdr:colOff>
                    <xdr:row>39</xdr:row>
                    <xdr:rowOff>9525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4" id="{EF21B435-C1D0-4357-B31F-1097E3A78E81}">
            <xm:f>IF($I17=Dashboard_tbls!$C$6,TRUE,FALSE)</xm:f>
            <x14:dxf>
              <fill>
                <patternFill patternType="gray125">
                  <fgColor theme="0" tint="-0.14993743705557422"/>
                </patternFill>
              </fill>
              <border>
                <top style="thin">
                  <color theme="1"/>
                </top>
                <bottom style="thin">
                  <color theme="1"/>
                </bottom>
                <vertical/>
                <horizontal/>
              </border>
            </x14:dxf>
          </x14:cfRule>
          <xm:sqref>J17:AC35</xm:sqref>
        </x14:conditionalFormatting>
        <x14:conditionalFormatting xmlns:xm="http://schemas.microsoft.com/office/excel/2006/main">
          <x14:cfRule type="expression" priority="3" id="{C7BBD9DB-CA30-4B3F-AFCC-B857E5A66F00}">
            <xm:f>IF(Dashboard_tbls!$C$5="Bonus in %",TRUE,FALSE)</xm:f>
            <x14:dxf>
              <numFmt numFmtId="13" formatCode="0%"/>
            </x14:dxf>
          </x14:cfRule>
          <xm:sqref>J17:AC35 J9:AC11</xm:sqref>
        </x14:conditionalFormatting>
      </x14:conditionalFormattings>
    </ext>
    <ext xmlns:x14="http://schemas.microsoft.com/office/spreadsheetml/2009/9/main" uri="{A8765BA9-456A-4dab-B4F3-ACF838C121DE}">
      <x14:slicerList>
        <x14:slicer r:id="rId6"/>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6">
    <tabColor rgb="FFFF0000"/>
  </sheetPr>
  <dimension ref="A3:BV529"/>
  <sheetViews>
    <sheetView workbookViewId="0">
      <selection activeCell="D449" sqref="D449:W450"/>
    </sheetView>
  </sheetViews>
  <sheetFormatPr defaultColWidth="11.42578125" defaultRowHeight="15"/>
  <cols>
    <col min="2" max="2" width="22.42578125" bestFit="1" customWidth="1"/>
    <col min="3" max="3" width="23.7109375" bestFit="1" customWidth="1"/>
    <col min="4" max="5" width="6" bestFit="1" customWidth="1"/>
    <col min="6" max="6" width="9.140625" bestFit="1" customWidth="1"/>
    <col min="7" max="9" width="5.7109375" bestFit="1" customWidth="1"/>
    <col min="10" max="10" width="15.5703125" bestFit="1" customWidth="1"/>
    <col min="11" max="13" width="5.7109375" bestFit="1" customWidth="1"/>
    <col min="14" max="14" width="10.42578125" bestFit="1" customWidth="1"/>
    <col min="15" max="17" width="6" bestFit="1" customWidth="1"/>
    <col min="18" max="18" width="15.7109375" bestFit="1" customWidth="1"/>
    <col min="19" max="21" width="5.7109375" bestFit="1" customWidth="1"/>
    <col min="22" max="22" width="9" bestFit="1" customWidth="1"/>
    <col min="23" max="23" width="10" customWidth="1"/>
    <col min="24" max="26" width="5.28515625" customWidth="1"/>
    <col min="30" max="30" width="33.7109375" customWidth="1"/>
    <col min="31" max="31" width="30.28515625" bestFit="1" customWidth="1"/>
    <col min="32" max="32" width="23.7109375" bestFit="1" customWidth="1"/>
    <col min="33" max="34" width="5.7109375" bestFit="1" customWidth="1"/>
    <col min="35" max="35" width="8.85546875" bestFit="1" customWidth="1"/>
    <col min="36" max="38" width="5.42578125" bestFit="1" customWidth="1"/>
    <col min="39" max="39" width="10.7109375" bestFit="1" customWidth="1"/>
    <col min="40" max="42" width="5.140625" bestFit="1" customWidth="1"/>
    <col min="43" max="43" width="10.140625" bestFit="1" customWidth="1"/>
    <col min="44" max="46" width="5.7109375" bestFit="1" customWidth="1"/>
    <col min="47" max="47" width="15.42578125" bestFit="1" customWidth="1"/>
    <col min="48" max="50" width="4" bestFit="1" customWidth="1"/>
    <col min="51" max="51" width="8.7109375" bestFit="1" customWidth="1"/>
    <col min="54" max="54" width="30.28515625" bestFit="1" customWidth="1"/>
    <col min="55" max="55" width="23.7109375" bestFit="1" customWidth="1"/>
    <col min="56" max="57" width="5.7109375" bestFit="1" customWidth="1"/>
    <col min="58" max="58" width="8.85546875" bestFit="1" customWidth="1"/>
    <col min="59" max="61" width="5.42578125" bestFit="1" customWidth="1"/>
    <col min="62" max="62" width="10.7109375" bestFit="1" customWidth="1"/>
    <col min="63" max="65" width="5.140625" bestFit="1" customWidth="1"/>
    <col min="66" max="66" width="10.140625" bestFit="1" customWidth="1"/>
    <col min="67" max="69" width="5.7109375" bestFit="1" customWidth="1"/>
    <col min="70" max="70" width="15.42578125" bestFit="1" customWidth="1"/>
    <col min="71" max="73" width="4" bestFit="1" customWidth="1"/>
    <col min="74" max="74" width="8.7109375" bestFit="1" customWidth="1"/>
  </cols>
  <sheetData>
    <row r="3" spans="1:29">
      <c r="B3" s="273" t="s">
        <v>101</v>
      </c>
    </row>
    <row r="4" spans="1:29">
      <c r="B4" s="273" t="s">
        <v>319</v>
      </c>
      <c r="C4" s="386" t="str">
        <f>C169</f>
        <v>Current/Target</v>
      </c>
      <c r="F4" t="s">
        <v>216</v>
      </c>
      <c r="J4" t="s">
        <v>215</v>
      </c>
    </row>
    <row r="5" spans="1:29">
      <c r="B5" s="273" t="s">
        <v>212</v>
      </c>
      <c r="C5" s="386" t="str">
        <f>C244</f>
        <v xml:space="preserve"> Basic Salary</v>
      </c>
    </row>
    <row r="6" spans="1:29">
      <c r="B6" s="273" t="s">
        <v>213</v>
      </c>
      <c r="C6" s="425">
        <f>B130</f>
        <v>0.5</v>
      </c>
    </row>
    <row r="8" spans="1:29" s="84" customFormat="1">
      <c r="A8" s="422" t="s">
        <v>193</v>
      </c>
      <c r="B8" s="423"/>
      <c r="C8" s="423"/>
      <c r="D8" s="423"/>
      <c r="E8" s="423"/>
      <c r="F8" s="423"/>
      <c r="G8" s="423"/>
      <c r="H8" s="423"/>
      <c r="I8" s="423"/>
      <c r="J8" s="423"/>
      <c r="K8" s="423"/>
      <c r="L8" s="423"/>
      <c r="M8" s="423"/>
      <c r="N8" s="423"/>
      <c r="O8" s="423"/>
      <c r="P8" s="423"/>
      <c r="Q8" s="423"/>
      <c r="R8" s="423"/>
      <c r="S8" s="423"/>
      <c r="T8" s="423"/>
      <c r="U8" s="423"/>
      <c r="V8" s="423"/>
      <c r="W8" s="423"/>
      <c r="X8" s="423"/>
      <c r="Y8" s="423"/>
      <c r="Z8" s="423"/>
      <c r="AA8" s="423"/>
      <c r="AB8" s="423"/>
      <c r="AC8" s="423"/>
    </row>
    <row r="11" spans="1:29">
      <c r="A11" s="273"/>
      <c r="B11" s="424" t="s">
        <v>196</v>
      </c>
      <c r="C11" s="82"/>
      <c r="D11" s="82"/>
      <c r="E11" s="82"/>
      <c r="F11" s="82"/>
      <c r="G11" s="82"/>
      <c r="H11" s="82"/>
      <c r="I11" s="82"/>
      <c r="J11" s="82"/>
      <c r="K11" s="82"/>
      <c r="L11" s="82"/>
      <c r="M11" s="82"/>
      <c r="N11" s="82"/>
      <c r="O11" s="82"/>
      <c r="P11" s="82"/>
      <c r="Q11" s="82"/>
      <c r="R11" s="82"/>
      <c r="S11" s="82"/>
      <c r="T11" s="82"/>
      <c r="U11" s="82"/>
      <c r="V11" s="82"/>
      <c r="W11" s="82"/>
      <c r="X11" s="82"/>
    </row>
    <row r="12" spans="1:29">
      <c r="A12" s="82"/>
      <c r="B12" s="82"/>
      <c r="C12" s="82"/>
      <c r="D12" s="82"/>
      <c r="E12" s="82"/>
      <c r="F12" s="82"/>
      <c r="G12" s="82"/>
      <c r="H12" s="82"/>
      <c r="I12" s="82"/>
      <c r="J12" s="82"/>
      <c r="K12" s="82"/>
      <c r="L12" s="82"/>
      <c r="M12" s="82"/>
      <c r="N12" s="82"/>
      <c r="O12" s="82"/>
      <c r="P12" s="82"/>
      <c r="Q12" s="82"/>
      <c r="R12" s="82"/>
      <c r="S12" s="82"/>
      <c r="T12" s="82"/>
      <c r="U12" s="82"/>
      <c r="V12" s="82"/>
      <c r="W12" s="82"/>
      <c r="X12" s="82"/>
    </row>
    <row r="13" spans="1:29">
      <c r="A13" s="273"/>
      <c r="B13" s="273" t="s">
        <v>194</v>
      </c>
      <c r="C13" s="273" t="s">
        <v>202</v>
      </c>
      <c r="D13" s="82">
        <f ca="1">IF(ISERROR(MATCH(D$15,$B$91:$B$117,0)),0,1)</f>
        <v>1</v>
      </c>
      <c r="E13" s="82">
        <f t="shared" ref="E13:W13" ca="1" si="0">IF(ISERROR(MATCH(E$15,$B$91:$B$117,0)),0,1)</f>
        <v>1</v>
      </c>
      <c r="F13" s="82">
        <f t="shared" ca="1" si="0"/>
        <v>1</v>
      </c>
      <c r="G13" s="82">
        <f t="shared" ca="1" si="0"/>
        <v>1</v>
      </c>
      <c r="H13" s="82">
        <f t="shared" ca="1" si="0"/>
        <v>1</v>
      </c>
      <c r="I13" s="82">
        <f t="shared" ca="1" si="0"/>
        <v>1</v>
      </c>
      <c r="J13" s="82">
        <f t="shared" ca="1" si="0"/>
        <v>1</v>
      </c>
      <c r="K13" s="82">
        <f t="shared" ca="1" si="0"/>
        <v>1</v>
      </c>
      <c r="L13" s="82">
        <f t="shared" ca="1" si="0"/>
        <v>1</v>
      </c>
      <c r="M13" s="82">
        <f t="shared" ca="1" si="0"/>
        <v>1</v>
      </c>
      <c r="N13" s="82">
        <f t="shared" ca="1" si="0"/>
        <v>1</v>
      </c>
      <c r="O13" s="82">
        <f t="shared" ca="1" si="0"/>
        <v>1</v>
      </c>
      <c r="P13" s="82">
        <f t="shared" ca="1" si="0"/>
        <v>1</v>
      </c>
      <c r="Q13" s="82">
        <f t="shared" ca="1" si="0"/>
        <v>1</v>
      </c>
      <c r="R13" s="82">
        <f t="shared" ca="1" si="0"/>
        <v>1</v>
      </c>
      <c r="S13" s="82">
        <f t="shared" ca="1" si="0"/>
        <v>1</v>
      </c>
      <c r="T13" s="82">
        <f t="shared" ca="1" si="0"/>
        <v>1</v>
      </c>
      <c r="U13" s="82">
        <f t="shared" ca="1" si="0"/>
        <v>1</v>
      </c>
      <c r="V13" s="82">
        <f t="shared" ca="1" si="0"/>
        <v>1</v>
      </c>
      <c r="W13" s="82">
        <f t="shared" ca="1" si="0"/>
        <v>1</v>
      </c>
      <c r="X13" s="82"/>
    </row>
    <row r="14" spans="1:29">
      <c r="A14" s="82"/>
      <c r="B14" s="82"/>
      <c r="C14" s="273" t="s">
        <v>209</v>
      </c>
      <c r="D14" s="82" t="str">
        <f ca="1">IF(OFFSET($C$63,COLUMN()-4,,,)=0,"",OFFSET($C$63,COLUMN()-4,,,))</f>
        <v>   Analyst</v>
      </c>
      <c r="E14" s="82" t="str">
        <f t="shared" ref="E14:W14" ca="1" si="1">IF(OFFSET($C$63,COLUMN()-4,,,)=0,"",OFFSET($C$63,COLUMN()-4,,,))</f>
        <v>   Analyst</v>
      </c>
      <c r="F14" s="82" t="str">
        <f t="shared" ca="1" si="1"/>
        <v>   Analyst</v>
      </c>
      <c r="G14" s="82" t="str">
        <f t="shared" ca="1" si="1"/>
        <v>   Analyst</v>
      </c>
      <c r="H14" s="82" t="str">
        <f t="shared" ca="1" si="1"/>
        <v>   Associate</v>
      </c>
      <c r="I14" s="82" t="str">
        <f t="shared" ca="1" si="1"/>
        <v>   Associate</v>
      </c>
      <c r="J14" s="82" t="str">
        <f t="shared" ca="1" si="1"/>
        <v>   Associate</v>
      </c>
      <c r="K14" s="82" t="str">
        <f t="shared" ca="1" si="1"/>
        <v>   Associate</v>
      </c>
      <c r="L14" s="82" t="str">
        <f t="shared" ca="1" si="1"/>
        <v>   Manager</v>
      </c>
      <c r="M14" s="82" t="str">
        <f t="shared" ca="1" si="1"/>
        <v>   Manager</v>
      </c>
      <c r="N14" s="82" t="str">
        <f t="shared" ca="1" si="1"/>
        <v>   Manager</v>
      </c>
      <c r="O14" s="82" t="str">
        <f t="shared" ca="1" si="1"/>
        <v>   Manager</v>
      </c>
      <c r="P14" s="82" t="str">
        <f t="shared" ca="1" si="1"/>
        <v> Senior Manager</v>
      </c>
      <c r="Q14" s="82" t="str">
        <f t="shared" ca="1" si="1"/>
        <v> Senior Manager</v>
      </c>
      <c r="R14" s="82" t="str">
        <f t="shared" ca="1" si="1"/>
        <v> Senior Manager</v>
      </c>
      <c r="S14" s="82" t="str">
        <f t="shared" ca="1" si="1"/>
        <v> Senior Manager</v>
      </c>
      <c r="T14" s="82" t="str">
        <f t="shared" ca="1" si="1"/>
        <v>Principal</v>
      </c>
      <c r="U14" s="82" t="str">
        <f t="shared" ca="1" si="1"/>
        <v>Principal</v>
      </c>
      <c r="V14" s="82" t="str">
        <f t="shared" ca="1" si="1"/>
        <v>Principal</v>
      </c>
      <c r="W14" s="82" t="str">
        <f t="shared" ca="1" si="1"/>
        <v>Principal</v>
      </c>
      <c r="X14" s="82"/>
    </row>
    <row r="15" spans="1:29">
      <c r="A15" s="82"/>
      <c r="B15" s="82"/>
      <c r="C15" s="273" t="s">
        <v>210</v>
      </c>
      <c r="D15" s="82" t="str">
        <f ca="1">IF(OFFSET($B$63,COLUMN()-4,,,)=0,"",OFFSET($B$63,COLUMN()-4,,,))</f>
        <v>   An1</v>
      </c>
      <c r="E15" s="82" t="str">
        <f t="shared" ref="E15:W15" ca="1" si="2">IF(OFFSET($B$63,COLUMN()-4,,,)=0,"",OFFSET($B$63,COLUMN()-4,,,))</f>
        <v>   An2</v>
      </c>
      <c r="F15" s="82" t="str">
        <f t="shared" ca="1" si="2"/>
        <v>   An3</v>
      </c>
      <c r="G15" s="82" t="str">
        <f t="shared" ca="1" si="2"/>
        <v>   Analyst</v>
      </c>
      <c r="H15" s="82" t="str">
        <f t="shared" ca="1" si="2"/>
        <v>   As1</v>
      </c>
      <c r="I15" s="82" t="str">
        <f t="shared" ca="1" si="2"/>
        <v>   As2</v>
      </c>
      <c r="J15" s="82" t="str">
        <f t="shared" ca="1" si="2"/>
        <v>   As3</v>
      </c>
      <c r="K15" s="82" t="str">
        <f t="shared" ca="1" si="2"/>
        <v>   Associate</v>
      </c>
      <c r="L15" s="82" t="str">
        <f t="shared" ca="1" si="2"/>
        <v>   M1</v>
      </c>
      <c r="M15" s="82" t="str">
        <f t="shared" ca="1" si="2"/>
        <v>   M2</v>
      </c>
      <c r="N15" s="82" t="str">
        <f t="shared" ca="1" si="2"/>
        <v>   M3</v>
      </c>
      <c r="O15" s="82" t="str">
        <f t="shared" ca="1" si="2"/>
        <v>   Manager</v>
      </c>
      <c r="P15" s="82" t="str">
        <f t="shared" ca="1" si="2"/>
        <v>  SM1</v>
      </c>
      <c r="Q15" s="82" t="str">
        <f t="shared" ca="1" si="2"/>
        <v>  SM2</v>
      </c>
      <c r="R15" s="82" t="str">
        <f t="shared" ca="1" si="2"/>
        <v>  SM3</v>
      </c>
      <c r="S15" s="82" t="str">
        <f t="shared" ca="1" si="2"/>
        <v> Senior Manager</v>
      </c>
      <c r="T15" s="82" t="str">
        <f t="shared" ca="1" si="2"/>
        <v>Pr1</v>
      </c>
      <c r="U15" s="82" t="str">
        <f t="shared" ca="1" si="2"/>
        <v>Pr2</v>
      </c>
      <c r="V15" s="82" t="str">
        <f t="shared" ca="1" si="2"/>
        <v>Pr3</v>
      </c>
      <c r="W15" s="82" t="str">
        <f t="shared" ca="1" si="2"/>
        <v>Principal</v>
      </c>
      <c r="X15" s="82"/>
    </row>
    <row r="16" spans="1:29" s="82" customFormat="1">
      <c r="C16" s="273" t="s">
        <v>211</v>
      </c>
      <c r="D16" s="82" t="str">
        <f ca="1">IF(LEN(D15)&gt;8,LEFT(C15,LEN(C15)-1),D15)</f>
        <v>   An1</v>
      </c>
      <c r="E16" s="82" t="str">
        <f t="shared" ref="E16:W16" ca="1" si="3">IF(LEN(E15)&gt;8,LEFT(D15,LEN(D15)-1),E15)</f>
        <v>   An2</v>
      </c>
      <c r="F16" s="82" t="str">
        <f t="shared" ca="1" si="3"/>
        <v>   An3</v>
      </c>
      <c r="G16" s="82" t="str">
        <f t="shared" ca="1" si="3"/>
        <v>   An</v>
      </c>
      <c r="H16" s="82" t="str">
        <f t="shared" ca="1" si="3"/>
        <v>   As1</v>
      </c>
      <c r="I16" s="82" t="str">
        <f t="shared" ca="1" si="3"/>
        <v>   As2</v>
      </c>
      <c r="J16" s="82" t="str">
        <f t="shared" ca="1" si="3"/>
        <v>   As3</v>
      </c>
      <c r="K16" s="82" t="str">
        <f t="shared" ca="1" si="3"/>
        <v>   As</v>
      </c>
      <c r="L16" s="82" t="str">
        <f t="shared" ca="1" si="3"/>
        <v>   M1</v>
      </c>
      <c r="M16" s="82" t="str">
        <f t="shared" ca="1" si="3"/>
        <v>   M2</v>
      </c>
      <c r="N16" s="82" t="str">
        <f t="shared" ca="1" si="3"/>
        <v>   M3</v>
      </c>
      <c r="O16" s="82" t="str">
        <f t="shared" ca="1" si="3"/>
        <v>   M</v>
      </c>
      <c r="P16" s="82" t="str">
        <f t="shared" ca="1" si="3"/>
        <v>  SM1</v>
      </c>
      <c r="Q16" s="82" t="str">
        <f t="shared" ca="1" si="3"/>
        <v>  SM2</v>
      </c>
      <c r="R16" s="82" t="str">
        <f t="shared" ca="1" si="3"/>
        <v>  SM3</v>
      </c>
      <c r="S16" s="82" t="str">
        <f t="shared" ca="1" si="3"/>
        <v>  SM</v>
      </c>
      <c r="T16" s="82" t="str">
        <f t="shared" ca="1" si="3"/>
        <v>Pr1</v>
      </c>
      <c r="U16" s="82" t="str">
        <f t="shared" ca="1" si="3"/>
        <v>Pr2</v>
      </c>
      <c r="V16" s="82" t="str">
        <f t="shared" ca="1" si="3"/>
        <v>Pr3</v>
      </c>
      <c r="W16" s="82" t="str">
        <f t="shared" ca="1" si="3"/>
        <v>Pr</v>
      </c>
    </row>
    <row r="17" spans="1:27" s="82" customFormat="1"/>
    <row r="18" spans="1:27" s="82" customFormat="1"/>
    <row r="19" spans="1:27">
      <c r="A19" s="82"/>
      <c r="B19" s="82"/>
      <c r="C19" s="102" t="s">
        <v>195</v>
      </c>
      <c r="D19" s="82">
        <f ca="1">IFERROR(IF(OR(D$13=0,$AD$90&gt;1),"",IF(GETPIVOTDATA("incum_number",$B$172,"sub_level",D$15)=0,"",GETPIVOTDATA("incum_number",$B$172,"sub_level",D$15))),"")</f>
        <v>210</v>
      </c>
      <c r="E19" s="82">
        <f t="shared" ref="E19:W19" ca="1" si="4">IFERROR(IF(OR(E$13=0,$AD$90&gt;1),"",IF(GETPIVOTDATA("incum_number",$B$172,"sub_level",E$15)=0,"",GETPIVOTDATA("incum_number",$B$172,"sub_level",E$15))),"")</f>
        <v>210</v>
      </c>
      <c r="F19" s="82">
        <f t="shared" ca="1" si="4"/>
        <v>210</v>
      </c>
      <c r="G19" s="82">
        <f t="shared" ca="1" si="4"/>
        <v>210</v>
      </c>
      <c r="H19" s="82">
        <f t="shared" ca="1" si="4"/>
        <v>174</v>
      </c>
      <c r="I19" s="82">
        <f t="shared" ca="1" si="4"/>
        <v>174</v>
      </c>
      <c r="J19" s="82">
        <f t="shared" ca="1" si="4"/>
        <v>174</v>
      </c>
      <c r="K19" s="82">
        <f t="shared" ca="1" si="4"/>
        <v>174</v>
      </c>
      <c r="L19" s="82">
        <f t="shared" ca="1" si="4"/>
        <v>87</v>
      </c>
      <c r="M19" s="82">
        <f t="shared" ca="1" si="4"/>
        <v>87</v>
      </c>
      <c r="N19" s="82">
        <f t="shared" ca="1" si="4"/>
        <v>87</v>
      </c>
      <c r="O19" s="82">
        <f t="shared" ca="1" si="4"/>
        <v>87</v>
      </c>
      <c r="P19" s="82">
        <f t="shared" ca="1" si="4"/>
        <v>67</v>
      </c>
      <c r="Q19" s="82">
        <f t="shared" ca="1" si="4"/>
        <v>67</v>
      </c>
      <c r="R19" s="82">
        <f t="shared" ca="1" si="4"/>
        <v>67</v>
      </c>
      <c r="S19" s="82">
        <f t="shared" ca="1" si="4"/>
        <v>67</v>
      </c>
      <c r="T19" s="82">
        <f t="shared" ca="1" si="4"/>
        <v>13</v>
      </c>
      <c r="U19" s="82">
        <f t="shared" ca="1" si="4"/>
        <v>13</v>
      </c>
      <c r="V19" s="82">
        <f t="shared" ca="1" si="4"/>
        <v>13</v>
      </c>
      <c r="W19" s="82">
        <f t="shared" ca="1" si="4"/>
        <v>13</v>
      </c>
      <c r="X19" s="82"/>
    </row>
    <row r="20" spans="1:27">
      <c r="A20" s="82"/>
      <c r="B20" s="82"/>
      <c r="C20" s="102">
        <v>1</v>
      </c>
      <c r="D20" s="103">
        <f t="shared" ref="D20:M22" ca="1" si="5">IFERROR(IF(D$13=0,"",IF(D$19="","",GETPIVOTDATA("percentile_value",$B$190,"sub_level",D$15,"percentile",$C20))),"")</f>
        <v>55.067</v>
      </c>
      <c r="E20" s="103">
        <f t="shared" ca="1" si="5"/>
        <v>82.200999999999993</v>
      </c>
      <c r="F20" s="103">
        <f t="shared" ca="1" si="5"/>
        <v>84.938000000000002</v>
      </c>
      <c r="G20" s="103">
        <f t="shared" ca="1" si="5"/>
        <v>84.938000000000002</v>
      </c>
      <c r="H20" s="103">
        <f t="shared" ca="1" si="5"/>
        <v>86.177999999999997</v>
      </c>
      <c r="I20" s="103">
        <f t="shared" ca="1" si="5"/>
        <v>91.025999999999996</v>
      </c>
      <c r="J20" s="103">
        <f t="shared" ca="1" si="5"/>
        <v>93.081999999999994</v>
      </c>
      <c r="K20" s="103">
        <f t="shared" ca="1" si="5"/>
        <v>93.081999999999994</v>
      </c>
      <c r="L20" s="103">
        <f t="shared" ca="1" si="5"/>
        <v>88.114999999999995</v>
      </c>
      <c r="M20" s="103">
        <f t="shared" ca="1" si="5"/>
        <v>105.148</v>
      </c>
      <c r="N20" s="103">
        <f t="shared" ref="N20:W22" ca="1" si="6">IFERROR(IF(N$13=0,"",IF(N$19="","",GETPIVOTDATA("percentile_value",$B$190,"sub_level",N$15,"percentile",$C20))),"")</f>
        <v>108.245</v>
      </c>
      <c r="O20" s="103">
        <f t="shared" ca="1" si="6"/>
        <v>108.245</v>
      </c>
      <c r="P20" s="103">
        <f t="shared" ca="1" si="6"/>
        <v>119.35599999999999</v>
      </c>
      <c r="Q20" s="103">
        <f t="shared" ca="1" si="6"/>
        <v>129.65</v>
      </c>
      <c r="R20" s="103">
        <f t="shared" ca="1" si="6"/>
        <v>139.88300000000001</v>
      </c>
      <c r="S20" s="103">
        <f t="shared" ca="1" si="6"/>
        <v>139.88300000000001</v>
      </c>
      <c r="T20" s="103">
        <f t="shared" ca="1" si="6"/>
        <v>160</v>
      </c>
      <c r="U20" s="103">
        <f t="shared" ca="1" si="6"/>
        <v>169</v>
      </c>
      <c r="V20" s="103">
        <f t="shared" ca="1" si="6"/>
        <v>172</v>
      </c>
      <c r="W20" s="103">
        <f t="shared" ca="1" si="6"/>
        <v>172</v>
      </c>
      <c r="X20" s="82"/>
    </row>
    <row r="21" spans="1:27">
      <c r="A21" s="82"/>
      <c r="B21" s="82"/>
      <c r="C21" s="102">
        <v>0.5</v>
      </c>
      <c r="D21" s="103">
        <f t="shared" ca="1" si="5"/>
        <v>45.747</v>
      </c>
      <c r="E21" s="103">
        <f t="shared" ca="1" si="5"/>
        <v>62.423999999999999</v>
      </c>
      <c r="F21" s="103">
        <f t="shared" ca="1" si="5"/>
        <v>76.727000000000004</v>
      </c>
      <c r="G21" s="103">
        <f t="shared" ca="1" si="5"/>
        <v>57.777999999999999</v>
      </c>
      <c r="H21" s="103">
        <f t="shared" ca="1" si="5"/>
        <v>65.754000000000005</v>
      </c>
      <c r="I21" s="103">
        <f t="shared" ca="1" si="5"/>
        <v>72.492999999999995</v>
      </c>
      <c r="J21" s="103">
        <f t="shared" ca="1" si="5"/>
        <v>73.251999999999995</v>
      </c>
      <c r="K21" s="103">
        <f t="shared" ca="1" si="5"/>
        <v>71.034000000000006</v>
      </c>
      <c r="L21" s="103">
        <f t="shared" ca="1" si="5"/>
        <v>74.284999999999997</v>
      </c>
      <c r="M21" s="103">
        <f t="shared" ca="1" si="5"/>
        <v>76.698999999999998</v>
      </c>
      <c r="N21" s="103">
        <f t="shared" ca="1" si="6"/>
        <v>78.947000000000003</v>
      </c>
      <c r="O21" s="103">
        <f t="shared" ca="1" si="6"/>
        <v>77.11</v>
      </c>
      <c r="P21" s="103">
        <f t="shared" ca="1" si="6"/>
        <v>92.436000000000007</v>
      </c>
      <c r="Q21" s="103">
        <f t="shared" ca="1" si="6"/>
        <v>105.941</v>
      </c>
      <c r="R21" s="103">
        <f t="shared" ca="1" si="6"/>
        <v>117.77500000000001</v>
      </c>
      <c r="S21" s="103">
        <f t="shared" ca="1" si="6"/>
        <v>106.145</v>
      </c>
      <c r="T21" s="103">
        <f t="shared" ca="1" si="6"/>
        <v>153.5</v>
      </c>
      <c r="U21" s="103">
        <f t="shared" ca="1" si="6"/>
        <v>167</v>
      </c>
      <c r="V21" s="103">
        <f t="shared" ca="1" si="6"/>
        <v>170</v>
      </c>
      <c r="W21" s="103">
        <f t="shared" ca="1" si="6"/>
        <v>168</v>
      </c>
      <c r="X21" s="82"/>
    </row>
    <row r="22" spans="1:27">
      <c r="A22" s="82"/>
      <c r="B22" s="82"/>
      <c r="C22" s="102">
        <v>0</v>
      </c>
      <c r="D22" s="103">
        <f t="shared" ca="1" si="5"/>
        <v>33.472999999999999</v>
      </c>
      <c r="E22" s="103">
        <f t="shared" ca="1" si="5"/>
        <v>36.786999999999999</v>
      </c>
      <c r="F22" s="103">
        <f t="shared" ca="1" si="5"/>
        <v>53.914000000000001</v>
      </c>
      <c r="G22" s="103">
        <f t="shared" ca="1" si="5"/>
        <v>33.472999999999999</v>
      </c>
      <c r="H22" s="103">
        <f t="shared" ca="1" si="5"/>
        <v>45.628999999999998</v>
      </c>
      <c r="I22" s="103">
        <f t="shared" ca="1" si="5"/>
        <v>51.552999999999997</v>
      </c>
      <c r="J22" s="103">
        <f t="shared" ca="1" si="5"/>
        <v>52.88</v>
      </c>
      <c r="K22" s="103">
        <f t="shared" ca="1" si="5"/>
        <v>45.628999999999998</v>
      </c>
      <c r="L22" s="103">
        <f t="shared" ca="1" si="5"/>
        <v>53.973999999999997</v>
      </c>
      <c r="M22" s="103">
        <f t="shared" ca="1" si="5"/>
        <v>54.55</v>
      </c>
      <c r="N22" s="103">
        <f t="shared" ca="1" si="6"/>
        <v>59.29</v>
      </c>
      <c r="O22" s="103">
        <f t="shared" ca="1" si="6"/>
        <v>53.973999999999997</v>
      </c>
      <c r="P22" s="103">
        <f t="shared" ca="1" si="6"/>
        <v>64.075000000000003</v>
      </c>
      <c r="Q22" s="103">
        <f t="shared" ca="1" si="6"/>
        <v>90.317999999999998</v>
      </c>
      <c r="R22" s="103">
        <f t="shared" ca="1" si="6"/>
        <v>105.001</v>
      </c>
      <c r="S22" s="103">
        <f t="shared" ca="1" si="6"/>
        <v>64.075000000000003</v>
      </c>
      <c r="T22" s="103">
        <f t="shared" ca="1" si="6"/>
        <v>151.55099999999999</v>
      </c>
      <c r="U22" s="103">
        <f t="shared" ca="1" si="6"/>
        <v>165</v>
      </c>
      <c r="V22" s="103">
        <f t="shared" ca="1" si="6"/>
        <v>170</v>
      </c>
      <c r="W22" s="103">
        <f t="shared" ca="1" si="6"/>
        <v>151.55099999999999</v>
      </c>
      <c r="X22" s="82"/>
    </row>
    <row r="23" spans="1:27">
      <c r="A23" s="82"/>
      <c r="B23" s="82"/>
      <c r="C23" s="82"/>
      <c r="D23" s="82"/>
      <c r="E23" s="82"/>
      <c r="F23" s="82"/>
      <c r="G23" s="82"/>
      <c r="H23" s="82"/>
      <c r="I23" s="82"/>
      <c r="J23" s="82"/>
      <c r="K23" s="82"/>
      <c r="L23" s="82"/>
      <c r="M23" s="82"/>
      <c r="N23" s="82"/>
      <c r="O23" s="82"/>
      <c r="P23" s="82"/>
      <c r="Q23" s="82"/>
      <c r="R23" s="82"/>
      <c r="S23" s="82"/>
      <c r="T23" s="82"/>
      <c r="U23" s="82"/>
      <c r="V23" s="82"/>
      <c r="W23" s="82"/>
      <c r="X23" s="82"/>
    </row>
    <row r="24" spans="1:27">
      <c r="A24" s="82"/>
      <c r="B24" s="82"/>
      <c r="C24" s="82"/>
      <c r="D24" s="82"/>
      <c r="E24" s="82"/>
      <c r="F24" s="82"/>
      <c r="G24" s="82"/>
      <c r="H24" s="82"/>
      <c r="I24" s="82"/>
      <c r="J24" s="82"/>
      <c r="K24" s="82"/>
      <c r="L24" s="82"/>
      <c r="M24" s="82"/>
      <c r="N24" s="82"/>
      <c r="O24" s="82"/>
      <c r="P24" s="82"/>
      <c r="Q24" s="82"/>
      <c r="R24" s="82"/>
      <c r="S24" s="82"/>
      <c r="T24" s="82"/>
      <c r="U24" s="82"/>
      <c r="V24" s="82"/>
      <c r="W24" s="82"/>
      <c r="X24" s="82"/>
    </row>
    <row r="25" spans="1:27">
      <c r="A25" s="82"/>
      <c r="B25" s="82"/>
      <c r="C25" s="82"/>
      <c r="D25" s="82"/>
      <c r="E25" s="82"/>
      <c r="F25" s="82"/>
      <c r="G25" s="82"/>
      <c r="H25" s="82"/>
      <c r="I25" s="82"/>
      <c r="J25" s="82"/>
      <c r="K25" s="82"/>
      <c r="L25" s="82"/>
      <c r="M25" s="82"/>
      <c r="N25" s="82"/>
      <c r="O25" s="82"/>
      <c r="P25" s="82"/>
      <c r="Q25" s="82"/>
      <c r="R25" s="82"/>
      <c r="S25" s="82"/>
      <c r="T25" s="82"/>
      <c r="U25" s="82"/>
      <c r="V25" s="82"/>
      <c r="W25" s="82"/>
      <c r="X25" s="82"/>
    </row>
    <row r="26" spans="1:27">
      <c r="A26" s="82"/>
      <c r="B26" s="82"/>
      <c r="C26" s="82"/>
      <c r="D26" s="82"/>
      <c r="E26" s="82"/>
      <c r="F26" s="82"/>
      <c r="G26" s="82"/>
      <c r="H26" s="82"/>
      <c r="I26" s="82"/>
      <c r="J26" s="82"/>
      <c r="K26" s="82"/>
      <c r="L26" s="82"/>
      <c r="M26" s="82"/>
      <c r="N26" s="82"/>
      <c r="O26" s="82"/>
      <c r="P26" s="82"/>
      <c r="Q26" s="82"/>
      <c r="R26" s="82"/>
      <c r="S26" s="82"/>
      <c r="T26" s="82"/>
      <c r="U26" s="82"/>
      <c r="V26" s="82"/>
      <c r="W26" s="82"/>
      <c r="X26" s="82"/>
    </row>
    <row r="27" spans="1:27">
      <c r="A27" s="82"/>
      <c r="B27" s="82" t="s">
        <v>167</v>
      </c>
      <c r="C27" s="82"/>
      <c r="D27" s="82"/>
      <c r="E27" s="82"/>
      <c r="F27" s="82"/>
      <c r="G27" s="82"/>
      <c r="H27" s="82"/>
      <c r="I27" s="82"/>
      <c r="J27" s="82"/>
      <c r="K27" s="82"/>
      <c r="L27" s="82"/>
      <c r="M27" s="82"/>
      <c r="N27" s="82"/>
      <c r="O27" s="82"/>
      <c r="P27" s="82"/>
      <c r="Q27" s="82"/>
      <c r="R27" s="82"/>
      <c r="S27" s="82"/>
      <c r="T27" s="82"/>
      <c r="U27" s="82"/>
      <c r="V27" s="82"/>
      <c r="W27" s="82" t="s">
        <v>92</v>
      </c>
      <c r="X27" s="82"/>
    </row>
    <row r="28" spans="1:27">
      <c r="A28" s="82"/>
      <c r="B28" s="82"/>
      <c r="C28" s="82"/>
      <c r="D28" s="82" t="str">
        <f ca="1">D14</f>
        <v>   Analyst</v>
      </c>
      <c r="E28" s="82" t="str">
        <f t="shared" ref="E28:W28" ca="1" si="7">E14</f>
        <v>   Analyst</v>
      </c>
      <c r="F28" s="82" t="str">
        <f t="shared" ca="1" si="7"/>
        <v>   Analyst</v>
      </c>
      <c r="G28" s="82" t="str">
        <f t="shared" ca="1" si="7"/>
        <v>   Analyst</v>
      </c>
      <c r="H28" s="82" t="str">
        <f t="shared" ca="1" si="7"/>
        <v>   Associate</v>
      </c>
      <c r="I28" s="82" t="str">
        <f t="shared" ca="1" si="7"/>
        <v>   Associate</v>
      </c>
      <c r="J28" s="82" t="str">
        <f t="shared" ca="1" si="7"/>
        <v>   Associate</v>
      </c>
      <c r="K28" s="82" t="str">
        <f t="shared" ca="1" si="7"/>
        <v>   Associate</v>
      </c>
      <c r="L28" s="82" t="str">
        <f t="shared" ca="1" si="7"/>
        <v>   Manager</v>
      </c>
      <c r="M28" s="82" t="str">
        <f t="shared" ca="1" si="7"/>
        <v>   Manager</v>
      </c>
      <c r="N28" s="82" t="str">
        <f t="shared" ca="1" si="7"/>
        <v>   Manager</v>
      </c>
      <c r="O28" s="82" t="str">
        <f t="shared" ca="1" si="7"/>
        <v>   Manager</v>
      </c>
      <c r="P28" s="82" t="str">
        <f t="shared" ca="1" si="7"/>
        <v> Senior Manager</v>
      </c>
      <c r="Q28" s="82" t="str">
        <f t="shared" ca="1" si="7"/>
        <v> Senior Manager</v>
      </c>
      <c r="R28" s="82" t="str">
        <f t="shared" ca="1" si="7"/>
        <v> Senior Manager</v>
      </c>
      <c r="S28" s="82" t="str">
        <f t="shared" ca="1" si="7"/>
        <v> Senior Manager</v>
      </c>
      <c r="T28" s="82" t="str">
        <f t="shared" ca="1" si="7"/>
        <v>Principal</v>
      </c>
      <c r="U28" s="82" t="str">
        <f t="shared" ca="1" si="7"/>
        <v>Principal</v>
      </c>
      <c r="V28" s="82" t="str">
        <f t="shared" ca="1" si="7"/>
        <v>Principal</v>
      </c>
      <c r="W28" s="82" t="str">
        <f t="shared" ca="1" si="7"/>
        <v>Principal</v>
      </c>
      <c r="X28" s="82"/>
      <c r="Y28" s="82"/>
      <c r="Z28" s="82"/>
      <c r="AA28" s="82"/>
    </row>
    <row r="29" spans="1:27">
      <c r="A29" s="82"/>
      <c r="B29" s="82"/>
      <c r="C29" s="82"/>
      <c r="D29" s="82" t="str">
        <f ca="1">D15</f>
        <v>   An1</v>
      </c>
      <c r="E29" s="82" t="str">
        <f t="shared" ref="E29:W29" ca="1" si="8">E15</f>
        <v>   An2</v>
      </c>
      <c r="F29" s="82" t="str">
        <f t="shared" ca="1" si="8"/>
        <v>   An3</v>
      </c>
      <c r="G29" s="82" t="str">
        <f t="shared" ca="1" si="8"/>
        <v>   Analyst</v>
      </c>
      <c r="H29" s="82" t="str">
        <f t="shared" ca="1" si="8"/>
        <v>   As1</v>
      </c>
      <c r="I29" s="82" t="str">
        <f t="shared" ca="1" si="8"/>
        <v>   As2</v>
      </c>
      <c r="J29" s="82" t="str">
        <f t="shared" ca="1" si="8"/>
        <v>   As3</v>
      </c>
      <c r="K29" s="82" t="str">
        <f t="shared" ca="1" si="8"/>
        <v>   Associate</v>
      </c>
      <c r="L29" s="82" t="str">
        <f t="shared" ca="1" si="8"/>
        <v>   M1</v>
      </c>
      <c r="M29" s="82" t="str">
        <f t="shared" ca="1" si="8"/>
        <v>   M2</v>
      </c>
      <c r="N29" s="82" t="str">
        <f t="shared" ca="1" si="8"/>
        <v>   M3</v>
      </c>
      <c r="O29" s="82" t="str">
        <f t="shared" ca="1" si="8"/>
        <v>   Manager</v>
      </c>
      <c r="P29" s="82" t="str">
        <f t="shared" ca="1" si="8"/>
        <v>  SM1</v>
      </c>
      <c r="Q29" s="82" t="str">
        <f t="shared" ca="1" si="8"/>
        <v>  SM2</v>
      </c>
      <c r="R29" s="82" t="str">
        <f t="shared" ca="1" si="8"/>
        <v>  SM3</v>
      </c>
      <c r="S29" s="82" t="str">
        <f t="shared" ca="1" si="8"/>
        <v> Senior Manager</v>
      </c>
      <c r="T29" s="82" t="str">
        <f t="shared" ca="1" si="8"/>
        <v>Pr1</v>
      </c>
      <c r="U29" s="82" t="str">
        <f t="shared" ca="1" si="8"/>
        <v>Pr2</v>
      </c>
      <c r="V29" s="82" t="str">
        <f t="shared" ca="1" si="8"/>
        <v>Pr3</v>
      </c>
      <c r="W29" s="82" t="str">
        <f t="shared" ca="1" si="8"/>
        <v>Principal</v>
      </c>
      <c r="X29" s="82"/>
    </row>
    <row r="30" spans="1:27">
      <c r="A30" s="82"/>
      <c r="B30" s="82"/>
      <c r="C30" s="82" t="s">
        <v>205</v>
      </c>
      <c r="D30" s="82">
        <f ca="1">IFERROR(IF(D$13=0,"",IF(GETPIVOTDATA("firm_number",$B$231,"sub_level",D$15)=0,"",GETPIVOTDATA("firm_number",$B$231,"sub_level",D$15))),"")</f>
        <v>19</v>
      </c>
      <c r="E30" s="82">
        <f t="shared" ref="E30:W30" ca="1" si="9">IFERROR(IF(E$13=0,"",IF(GETPIVOTDATA("firm_number",$B$231,"sub_level",E$15)=0,"",GETPIVOTDATA("firm_number",$B$231,"sub_level",E$15))),"")</f>
        <v>19</v>
      </c>
      <c r="F30" s="82">
        <f t="shared" ca="1" si="9"/>
        <v>19</v>
      </c>
      <c r="G30" s="82">
        <f t="shared" ca="1" si="9"/>
        <v>19</v>
      </c>
      <c r="H30" s="82">
        <f t="shared" ca="1" si="9"/>
        <v>19</v>
      </c>
      <c r="I30" s="82">
        <f t="shared" ca="1" si="9"/>
        <v>19</v>
      </c>
      <c r="J30" s="82">
        <f t="shared" ca="1" si="9"/>
        <v>19</v>
      </c>
      <c r="K30" s="82">
        <f t="shared" ca="1" si="9"/>
        <v>19</v>
      </c>
      <c r="L30" s="82">
        <f t="shared" ca="1" si="9"/>
        <v>19</v>
      </c>
      <c r="M30" s="82">
        <f t="shared" ca="1" si="9"/>
        <v>19</v>
      </c>
      <c r="N30" s="82">
        <f t="shared" ca="1" si="9"/>
        <v>19</v>
      </c>
      <c r="O30" s="82">
        <f t="shared" ca="1" si="9"/>
        <v>19</v>
      </c>
      <c r="P30" s="82">
        <f t="shared" ca="1" si="9"/>
        <v>19</v>
      </c>
      <c r="Q30" s="82">
        <f t="shared" ca="1" si="9"/>
        <v>19</v>
      </c>
      <c r="R30" s="82">
        <f t="shared" ca="1" si="9"/>
        <v>19</v>
      </c>
      <c r="S30" s="82">
        <f t="shared" ca="1" si="9"/>
        <v>19</v>
      </c>
      <c r="T30" s="82">
        <f t="shared" ca="1" si="9"/>
        <v>19</v>
      </c>
      <c r="U30" s="82">
        <f t="shared" ca="1" si="9"/>
        <v>19</v>
      </c>
      <c r="V30" s="82">
        <f t="shared" ca="1" si="9"/>
        <v>19</v>
      </c>
      <c r="W30" s="82">
        <f t="shared" ca="1" si="9"/>
        <v>19</v>
      </c>
      <c r="X30" s="82"/>
    </row>
    <row r="31" spans="1:27">
      <c r="A31" s="82"/>
      <c r="B31" s="82"/>
      <c r="C31" s="82" t="s">
        <v>166</v>
      </c>
      <c r="D31" s="82">
        <f ca="1">IFERROR(IF(OR(D$13=0,$AD$90&gt;1),"",IF(GETPIVOTDATA("incum_number",$B$216,"sub_level",D$15)=0,"",GETPIVOTDATA("incum_number",$B$216,"sub_level",D$15))),"")</f>
        <v>1477</v>
      </c>
      <c r="E31" s="82">
        <f t="shared" ref="E31:W31" ca="1" si="10">IFERROR(IF(OR(E$13=0,$AD$90&gt;1),"",IF(GETPIVOTDATA("incum_number",$B$216,"sub_level",E$15)=0,"",GETPIVOTDATA("incum_number",$B$216,"sub_level",E$15))),"")</f>
        <v>1477</v>
      </c>
      <c r="F31" s="82">
        <f t="shared" ca="1" si="10"/>
        <v>1477</v>
      </c>
      <c r="G31" s="82">
        <f t="shared" ca="1" si="10"/>
        <v>1477</v>
      </c>
      <c r="H31" s="82">
        <f t="shared" ca="1" si="10"/>
        <v>1974</v>
      </c>
      <c r="I31" s="82">
        <f t="shared" ca="1" si="10"/>
        <v>1974</v>
      </c>
      <c r="J31" s="82">
        <f t="shared" ca="1" si="10"/>
        <v>1974</v>
      </c>
      <c r="K31" s="82">
        <f t="shared" ca="1" si="10"/>
        <v>1974</v>
      </c>
      <c r="L31" s="82">
        <f t="shared" ca="1" si="10"/>
        <v>1005</v>
      </c>
      <c r="M31" s="82">
        <f t="shared" ca="1" si="10"/>
        <v>1005</v>
      </c>
      <c r="N31" s="82">
        <f t="shared" ca="1" si="10"/>
        <v>1005</v>
      </c>
      <c r="O31" s="82">
        <f t="shared" ca="1" si="10"/>
        <v>1005</v>
      </c>
      <c r="P31" s="82">
        <f t="shared" ca="1" si="10"/>
        <v>446</v>
      </c>
      <c r="Q31" s="82">
        <f t="shared" ca="1" si="10"/>
        <v>446</v>
      </c>
      <c r="R31" s="82">
        <f t="shared" ca="1" si="10"/>
        <v>446</v>
      </c>
      <c r="S31" s="82">
        <f t="shared" ca="1" si="10"/>
        <v>446</v>
      </c>
      <c r="T31" s="82">
        <f t="shared" ca="1" si="10"/>
        <v>165</v>
      </c>
      <c r="U31" s="82">
        <f t="shared" ca="1" si="10"/>
        <v>165</v>
      </c>
      <c r="V31" s="82">
        <f t="shared" ca="1" si="10"/>
        <v>165</v>
      </c>
      <c r="W31" s="82">
        <f t="shared" ca="1" si="10"/>
        <v>165</v>
      </c>
      <c r="X31" s="82"/>
    </row>
    <row r="32" spans="1:27">
      <c r="A32" s="82"/>
      <c r="B32" s="82"/>
      <c r="C32" s="76">
        <v>0.95</v>
      </c>
      <c r="D32" s="103">
        <f ca="1">IFERROR(IF(D$13=0,"",IF(D$31="","",GETPIVOTDATA("percentile_value",$B$246,"sub_level",D$15,"percentile",$C32))),"")</f>
        <v>59.07</v>
      </c>
      <c r="E32" s="103">
        <f t="shared" ref="E32:T47" ca="1" si="11">IFERROR(IF(E$13=0,"",IF(E$31="","",GETPIVOTDATA("percentile_value",$B$246,"sub_level",E$15,"percentile",$C32))),"")</f>
        <v>62.386000000000003</v>
      </c>
      <c r="F32" s="103">
        <f t="shared" ca="1" si="11"/>
        <v>65.364999999999995</v>
      </c>
      <c r="G32" s="103">
        <f t="shared" ca="1" si="11"/>
        <v>65.364999999999995</v>
      </c>
      <c r="H32" s="103">
        <f t="shared" ca="1" si="11"/>
        <v>75.876999999999995</v>
      </c>
      <c r="I32" s="103">
        <f t="shared" ca="1" si="11"/>
        <v>81.635999999999996</v>
      </c>
      <c r="J32" s="103">
        <f t="shared" ca="1" si="11"/>
        <v>90.588999999999999</v>
      </c>
      <c r="K32" s="103">
        <f t="shared" ca="1" si="11"/>
        <v>89.073999999999998</v>
      </c>
      <c r="L32" s="103">
        <f t="shared" ca="1" si="11"/>
        <v>94.768000000000001</v>
      </c>
      <c r="M32" s="103">
        <f t="shared" ca="1" si="11"/>
        <v>105.515</v>
      </c>
      <c r="N32" s="103">
        <f t="shared" ca="1" si="11"/>
        <v>113.929</v>
      </c>
      <c r="O32" s="103">
        <f t="shared" ca="1" si="11"/>
        <v>105.446</v>
      </c>
      <c r="P32" s="103">
        <f t="shared" ca="1" si="11"/>
        <v>127.16</v>
      </c>
      <c r="Q32" s="103">
        <f t="shared" ca="1" si="11"/>
        <v>135.876</v>
      </c>
      <c r="R32" s="103">
        <f t="shared" ca="1" si="11"/>
        <v>146.577</v>
      </c>
      <c r="S32" s="103">
        <f t="shared" ca="1" si="11"/>
        <v>141.346</v>
      </c>
      <c r="T32" s="103">
        <f t="shared" ca="1" si="11"/>
        <v>168.768</v>
      </c>
      <c r="U32" s="103">
        <f t="shared" ref="U32:W50" ca="1" si="12">IFERROR(IF(U$13=0,"",IF(U$31="","",GETPIVOTDATA("percentile_value",$B$246,"sub_level",U$15,"percentile",$C32))),"")</f>
        <v>176.11099999999999</v>
      </c>
      <c r="V32" s="103">
        <f t="shared" ca="1" si="12"/>
        <v>195.34800000000001</v>
      </c>
      <c r="W32" s="103">
        <f t="shared" ca="1" si="12"/>
        <v>183.233</v>
      </c>
      <c r="X32" s="82"/>
    </row>
    <row r="33" spans="1:24">
      <c r="A33" s="82"/>
      <c r="B33" s="82"/>
      <c r="C33" s="76">
        <v>0.9</v>
      </c>
      <c r="D33" s="103">
        <f t="shared" ref="D33:S48" ca="1" si="13">IFERROR(IF(D$13=0,"",IF(D$31="","",GETPIVOTDATA("percentile_value",$B$246,"sub_level",D$15,"percentile",$C33))),"")</f>
        <v>53.08</v>
      </c>
      <c r="E33" s="103">
        <f t="shared" ca="1" si="11"/>
        <v>58.603999999999999</v>
      </c>
      <c r="F33" s="103">
        <f t="shared" ca="1" si="11"/>
        <v>64.373999999999995</v>
      </c>
      <c r="G33" s="103">
        <f t="shared" ca="1" si="11"/>
        <v>61.95</v>
      </c>
      <c r="H33" s="103">
        <f t="shared" ca="1" si="11"/>
        <v>67.888000000000005</v>
      </c>
      <c r="I33" s="103">
        <f t="shared" ca="1" si="11"/>
        <v>75.281999999999996</v>
      </c>
      <c r="J33" s="103">
        <f t="shared" ca="1" si="11"/>
        <v>86.088999999999999</v>
      </c>
      <c r="K33" s="103">
        <f t="shared" ca="1" si="11"/>
        <v>81.995999999999995</v>
      </c>
      <c r="L33" s="103">
        <f t="shared" ca="1" si="11"/>
        <v>94.275000000000006</v>
      </c>
      <c r="M33" s="103">
        <f t="shared" ca="1" si="11"/>
        <v>101.97799999999999</v>
      </c>
      <c r="N33" s="103">
        <f t="shared" ca="1" si="11"/>
        <v>105.515</v>
      </c>
      <c r="O33" s="103">
        <f t="shared" ca="1" si="11"/>
        <v>103.995</v>
      </c>
      <c r="P33" s="103">
        <f t="shared" ca="1" si="11"/>
        <v>120.851</v>
      </c>
      <c r="Q33" s="103">
        <f t="shared" ca="1" si="11"/>
        <v>127.26600000000001</v>
      </c>
      <c r="R33" s="103">
        <f t="shared" ca="1" si="11"/>
        <v>142.65199999999999</v>
      </c>
      <c r="S33" s="103">
        <f t="shared" ca="1" si="11"/>
        <v>137.13</v>
      </c>
      <c r="T33" s="103">
        <f t="shared" ca="1" si="11"/>
        <v>166.559</v>
      </c>
      <c r="U33" s="103">
        <f t="shared" ca="1" si="12"/>
        <v>171.24799999999999</v>
      </c>
      <c r="V33" s="103">
        <f t="shared" ca="1" si="12"/>
        <v>182.947</v>
      </c>
      <c r="W33" s="103">
        <f t="shared" ca="1" si="12"/>
        <v>175.77600000000001</v>
      </c>
      <c r="X33" s="82"/>
    </row>
    <row r="34" spans="1:24">
      <c r="A34" s="82"/>
      <c r="B34" s="82"/>
      <c r="C34" s="76">
        <v>0.85</v>
      </c>
      <c r="D34" s="103">
        <f t="shared" ca="1" si="13"/>
        <v>49.241999999999997</v>
      </c>
      <c r="E34" s="103">
        <f t="shared" ca="1" si="11"/>
        <v>51.985999999999997</v>
      </c>
      <c r="F34" s="103">
        <f t="shared" ca="1" si="11"/>
        <v>56.634</v>
      </c>
      <c r="G34" s="103">
        <f t="shared" ca="1" si="11"/>
        <v>56.164000000000001</v>
      </c>
      <c r="H34" s="103">
        <f t="shared" ca="1" si="11"/>
        <v>66.975999999999999</v>
      </c>
      <c r="I34" s="103">
        <f t="shared" ca="1" si="11"/>
        <v>72.650999999999996</v>
      </c>
      <c r="J34" s="103">
        <f t="shared" ca="1" si="11"/>
        <v>75.924000000000007</v>
      </c>
      <c r="K34" s="103">
        <f t="shared" ca="1" si="11"/>
        <v>75.804000000000002</v>
      </c>
      <c r="L34" s="103">
        <f t="shared" ca="1" si="11"/>
        <v>90.825999999999993</v>
      </c>
      <c r="M34" s="103">
        <f t="shared" ca="1" si="11"/>
        <v>100.35899999999999</v>
      </c>
      <c r="N34" s="103">
        <f t="shared" ca="1" si="11"/>
        <v>104.9</v>
      </c>
      <c r="O34" s="103">
        <f t="shared" ca="1" si="11"/>
        <v>102.83499999999999</v>
      </c>
      <c r="P34" s="103">
        <f t="shared" ca="1" si="11"/>
        <v>116.55800000000001</v>
      </c>
      <c r="Q34" s="103">
        <f t="shared" ca="1" si="11"/>
        <v>127.096</v>
      </c>
      <c r="R34" s="103">
        <f t="shared" ca="1" si="11"/>
        <v>137.97399999999999</v>
      </c>
      <c r="S34" s="103">
        <f t="shared" ca="1" si="11"/>
        <v>131.39500000000001</v>
      </c>
      <c r="T34" s="103">
        <f t="shared" ca="1" si="11"/>
        <v>165.78299999999999</v>
      </c>
      <c r="U34" s="103">
        <f t="shared" ca="1" si="12"/>
        <v>168.947</v>
      </c>
      <c r="V34" s="103">
        <f t="shared" ca="1" si="12"/>
        <v>182.21600000000001</v>
      </c>
      <c r="W34" s="103">
        <f t="shared" ca="1" si="12"/>
        <v>173.624</v>
      </c>
      <c r="X34" s="82"/>
    </row>
    <row r="35" spans="1:24">
      <c r="A35" s="82"/>
      <c r="B35" s="82"/>
      <c r="C35" s="76">
        <v>0.8</v>
      </c>
      <c r="D35" s="103">
        <f t="shared" ca="1" si="13"/>
        <v>47.274999999999999</v>
      </c>
      <c r="E35" s="103">
        <f t="shared" ca="1" si="11"/>
        <v>50.802999999999997</v>
      </c>
      <c r="F35" s="103">
        <f t="shared" ca="1" si="11"/>
        <v>56.16</v>
      </c>
      <c r="G35" s="103">
        <f t="shared" ca="1" si="11"/>
        <v>52.329000000000001</v>
      </c>
      <c r="H35" s="103">
        <f t="shared" ca="1" si="11"/>
        <v>66.456000000000003</v>
      </c>
      <c r="I35" s="103">
        <f t="shared" ca="1" si="11"/>
        <v>70.703000000000003</v>
      </c>
      <c r="J35" s="103">
        <f t="shared" ca="1" si="11"/>
        <v>75.914000000000001</v>
      </c>
      <c r="K35" s="103">
        <f t="shared" ca="1" si="11"/>
        <v>72.174000000000007</v>
      </c>
      <c r="L35" s="103">
        <f t="shared" ca="1" si="11"/>
        <v>87.203000000000003</v>
      </c>
      <c r="M35" s="103">
        <f t="shared" ca="1" si="11"/>
        <v>98.983000000000004</v>
      </c>
      <c r="N35" s="103">
        <f t="shared" ca="1" si="11"/>
        <v>103.124</v>
      </c>
      <c r="O35" s="103">
        <f t="shared" ca="1" si="11"/>
        <v>100.488</v>
      </c>
      <c r="P35" s="103">
        <f t="shared" ca="1" si="11"/>
        <v>116.25700000000001</v>
      </c>
      <c r="Q35" s="103">
        <f t="shared" ca="1" si="11"/>
        <v>126.137</v>
      </c>
      <c r="R35" s="103">
        <f t="shared" ca="1" si="11"/>
        <v>136.08500000000001</v>
      </c>
      <c r="S35" s="103">
        <f t="shared" ca="1" si="11"/>
        <v>127.712</v>
      </c>
      <c r="T35" s="103">
        <f t="shared" ca="1" si="11"/>
        <v>159.626</v>
      </c>
      <c r="U35" s="103">
        <f t="shared" ca="1" si="12"/>
        <v>168.351</v>
      </c>
      <c r="V35" s="103">
        <f t="shared" ca="1" si="12"/>
        <v>179.37799999999999</v>
      </c>
      <c r="W35" s="103">
        <f t="shared" ca="1" si="12"/>
        <v>171.25299999999999</v>
      </c>
      <c r="X35" s="82"/>
    </row>
    <row r="36" spans="1:24">
      <c r="A36" s="82"/>
      <c r="B36" s="82"/>
      <c r="C36" s="76">
        <v>0.75</v>
      </c>
      <c r="D36" s="103">
        <f t="shared" ca="1" si="13"/>
        <v>46.587000000000003</v>
      </c>
      <c r="E36" s="103">
        <f t="shared" ca="1" si="11"/>
        <v>50.158999999999999</v>
      </c>
      <c r="F36" s="103">
        <f t="shared" ca="1" si="11"/>
        <v>54.552999999999997</v>
      </c>
      <c r="G36" s="103">
        <f t="shared" ca="1" si="11"/>
        <v>51.055</v>
      </c>
      <c r="H36" s="103">
        <f t="shared" ca="1" si="11"/>
        <v>65.453000000000003</v>
      </c>
      <c r="I36" s="103">
        <f t="shared" ca="1" si="11"/>
        <v>69.271000000000001</v>
      </c>
      <c r="J36" s="103">
        <f t="shared" ca="1" si="11"/>
        <v>75.823999999999998</v>
      </c>
      <c r="K36" s="103">
        <f t="shared" ca="1" si="11"/>
        <v>71.605999999999995</v>
      </c>
      <c r="L36" s="103">
        <f t="shared" ca="1" si="11"/>
        <v>86.537999999999997</v>
      </c>
      <c r="M36" s="103">
        <f t="shared" ca="1" si="11"/>
        <v>96.117000000000004</v>
      </c>
      <c r="N36" s="103">
        <f t="shared" ca="1" si="11"/>
        <v>102.943</v>
      </c>
      <c r="O36" s="103">
        <f t="shared" ca="1" si="11"/>
        <v>96.200999999999993</v>
      </c>
      <c r="P36" s="103">
        <f t="shared" ca="1" si="11"/>
        <v>116.03400000000001</v>
      </c>
      <c r="Q36" s="103">
        <f t="shared" ca="1" si="11"/>
        <v>122.66800000000001</v>
      </c>
      <c r="R36" s="103">
        <f t="shared" ca="1" si="11"/>
        <v>133.41800000000001</v>
      </c>
      <c r="S36" s="103">
        <f t="shared" ca="1" si="11"/>
        <v>125.777</v>
      </c>
      <c r="T36" s="103">
        <f t="shared" ca="1" si="11"/>
        <v>157.042</v>
      </c>
      <c r="U36" s="103">
        <f t="shared" ca="1" si="12"/>
        <v>168.261</v>
      </c>
      <c r="V36" s="103">
        <f t="shared" ca="1" si="12"/>
        <v>175.89099999999999</v>
      </c>
      <c r="W36" s="103">
        <f t="shared" ca="1" si="12"/>
        <v>169.55</v>
      </c>
      <c r="X36" s="82"/>
    </row>
    <row r="37" spans="1:24">
      <c r="A37" s="82"/>
      <c r="B37" s="82"/>
      <c r="C37" s="76">
        <v>0.7</v>
      </c>
      <c r="D37" s="103">
        <f t="shared" ca="1" si="13"/>
        <v>46.198999999999998</v>
      </c>
      <c r="E37" s="103">
        <f t="shared" ca="1" si="11"/>
        <v>49.648000000000003</v>
      </c>
      <c r="F37" s="103">
        <f t="shared" ca="1" si="11"/>
        <v>53.23</v>
      </c>
      <c r="G37" s="103">
        <f t="shared" ca="1" si="11"/>
        <v>50.734999999999999</v>
      </c>
      <c r="H37" s="103">
        <f t="shared" ca="1" si="11"/>
        <v>64.120999999999995</v>
      </c>
      <c r="I37" s="103">
        <f t="shared" ca="1" si="11"/>
        <v>68.328000000000003</v>
      </c>
      <c r="J37" s="103">
        <f t="shared" ca="1" si="11"/>
        <v>75.152000000000001</v>
      </c>
      <c r="K37" s="103">
        <f t="shared" ca="1" si="11"/>
        <v>69.563999999999993</v>
      </c>
      <c r="L37" s="103">
        <f t="shared" ca="1" si="11"/>
        <v>85.856999999999999</v>
      </c>
      <c r="M37" s="103">
        <f t="shared" ca="1" si="11"/>
        <v>93.241</v>
      </c>
      <c r="N37" s="103">
        <f t="shared" ca="1" si="11"/>
        <v>101.005</v>
      </c>
      <c r="O37" s="103">
        <f t="shared" ca="1" si="11"/>
        <v>93.277000000000001</v>
      </c>
      <c r="P37" s="103">
        <f t="shared" ca="1" si="11"/>
        <v>115.343</v>
      </c>
      <c r="Q37" s="103">
        <f t="shared" ca="1" si="11"/>
        <v>122.262</v>
      </c>
      <c r="R37" s="103">
        <f t="shared" ca="1" si="11"/>
        <v>131.30500000000001</v>
      </c>
      <c r="S37" s="103">
        <f t="shared" ca="1" si="11"/>
        <v>124.297</v>
      </c>
      <c r="T37" s="103">
        <f t="shared" ca="1" si="11"/>
        <v>155.423</v>
      </c>
      <c r="U37" s="103">
        <f t="shared" ca="1" si="12"/>
        <v>166.512</v>
      </c>
      <c r="V37" s="103">
        <f t="shared" ca="1" si="12"/>
        <v>174.80500000000001</v>
      </c>
      <c r="W37" s="103">
        <f t="shared" ca="1" si="12"/>
        <v>167.709</v>
      </c>
      <c r="X37" s="82"/>
    </row>
    <row r="38" spans="1:24">
      <c r="A38" s="82"/>
      <c r="B38" s="82"/>
      <c r="C38" s="76">
        <v>0.65</v>
      </c>
      <c r="D38" s="103">
        <f t="shared" ca="1" si="13"/>
        <v>45.863999999999997</v>
      </c>
      <c r="E38" s="103">
        <f t="shared" ca="1" si="11"/>
        <v>48.853999999999999</v>
      </c>
      <c r="F38" s="103">
        <f t="shared" ca="1" si="11"/>
        <v>52.578000000000003</v>
      </c>
      <c r="G38" s="103">
        <f t="shared" ca="1" si="11"/>
        <v>50.44</v>
      </c>
      <c r="H38" s="103">
        <f t="shared" ca="1" si="11"/>
        <v>63.091000000000001</v>
      </c>
      <c r="I38" s="103">
        <f t="shared" ca="1" si="11"/>
        <v>68.146000000000001</v>
      </c>
      <c r="J38" s="103">
        <f t="shared" ca="1" si="11"/>
        <v>73.650999999999996</v>
      </c>
      <c r="K38" s="103">
        <f t="shared" ca="1" si="11"/>
        <v>68.835999999999999</v>
      </c>
      <c r="L38" s="103">
        <f t="shared" ca="1" si="11"/>
        <v>84.585999999999999</v>
      </c>
      <c r="M38" s="103">
        <f t="shared" ca="1" si="11"/>
        <v>92.706000000000003</v>
      </c>
      <c r="N38" s="103">
        <f t="shared" ca="1" si="11"/>
        <v>99.778999999999996</v>
      </c>
      <c r="O38" s="103">
        <f t="shared" ca="1" si="11"/>
        <v>91.81</v>
      </c>
      <c r="P38" s="103">
        <f t="shared" ca="1" si="11"/>
        <v>114.672</v>
      </c>
      <c r="Q38" s="103">
        <f t="shared" ca="1" si="11"/>
        <v>121.64700000000001</v>
      </c>
      <c r="R38" s="103">
        <f t="shared" ca="1" si="11"/>
        <v>128.828</v>
      </c>
      <c r="S38" s="103">
        <f t="shared" ca="1" si="11"/>
        <v>122.114</v>
      </c>
      <c r="T38" s="103">
        <f t="shared" ca="1" si="11"/>
        <v>152.78899999999999</v>
      </c>
      <c r="U38" s="103">
        <f t="shared" ca="1" si="12"/>
        <v>161.36199999999999</v>
      </c>
      <c r="V38" s="103">
        <f t="shared" ca="1" si="12"/>
        <v>174.50700000000001</v>
      </c>
      <c r="W38" s="103">
        <f t="shared" ca="1" si="12"/>
        <v>164.14699999999999</v>
      </c>
      <c r="X38" s="82"/>
    </row>
    <row r="39" spans="1:24">
      <c r="A39" s="82"/>
      <c r="B39" s="82"/>
      <c r="C39" s="76">
        <v>0.6</v>
      </c>
      <c r="D39" s="103">
        <f t="shared" ca="1" si="13"/>
        <v>44.832000000000001</v>
      </c>
      <c r="E39" s="103">
        <f t="shared" ca="1" si="11"/>
        <v>48.488999999999997</v>
      </c>
      <c r="F39" s="103">
        <f t="shared" ca="1" si="11"/>
        <v>51.904000000000003</v>
      </c>
      <c r="G39" s="103">
        <f t="shared" ca="1" si="11"/>
        <v>49.887999999999998</v>
      </c>
      <c r="H39" s="103">
        <f t="shared" ca="1" si="11"/>
        <v>61.347999999999999</v>
      </c>
      <c r="I39" s="103">
        <f t="shared" ca="1" si="11"/>
        <v>66.900999999999996</v>
      </c>
      <c r="J39" s="103">
        <f t="shared" ca="1" si="11"/>
        <v>71.677999999999997</v>
      </c>
      <c r="K39" s="103">
        <f t="shared" ca="1" si="11"/>
        <v>67.778999999999996</v>
      </c>
      <c r="L39" s="103">
        <f t="shared" ca="1" si="11"/>
        <v>83.477999999999994</v>
      </c>
      <c r="M39" s="103">
        <f t="shared" ca="1" si="11"/>
        <v>90.284000000000006</v>
      </c>
      <c r="N39" s="103">
        <f t="shared" ca="1" si="11"/>
        <v>97.122</v>
      </c>
      <c r="O39" s="103">
        <f t="shared" ca="1" si="11"/>
        <v>90.028000000000006</v>
      </c>
      <c r="P39" s="103">
        <f t="shared" ca="1" si="11"/>
        <v>112.48099999999999</v>
      </c>
      <c r="Q39" s="103">
        <f t="shared" ca="1" si="11"/>
        <v>120.214</v>
      </c>
      <c r="R39" s="103">
        <f t="shared" ca="1" si="11"/>
        <v>126.56100000000001</v>
      </c>
      <c r="S39" s="103">
        <f t="shared" ca="1" si="11"/>
        <v>121.303</v>
      </c>
      <c r="T39" s="103">
        <f t="shared" ca="1" si="11"/>
        <v>152.292</v>
      </c>
      <c r="U39" s="103">
        <f t="shared" ca="1" si="12"/>
        <v>159.50700000000001</v>
      </c>
      <c r="V39" s="103">
        <f t="shared" ca="1" si="12"/>
        <v>173.59700000000001</v>
      </c>
      <c r="W39" s="103">
        <f t="shared" ca="1" si="12"/>
        <v>159.73699999999999</v>
      </c>
      <c r="X39" s="82"/>
    </row>
    <row r="40" spans="1:24">
      <c r="A40" s="82"/>
      <c r="B40" s="82"/>
      <c r="C40" s="76">
        <v>0.55000000000000004</v>
      </c>
      <c r="D40" s="103">
        <f t="shared" ca="1" si="13"/>
        <v>44.552999999999997</v>
      </c>
      <c r="E40" s="103">
        <f t="shared" ca="1" si="11"/>
        <v>47.999000000000002</v>
      </c>
      <c r="F40" s="103">
        <f t="shared" ca="1" si="11"/>
        <v>51.25</v>
      </c>
      <c r="G40" s="103">
        <f t="shared" ca="1" si="11"/>
        <v>49.15</v>
      </c>
      <c r="H40" s="103">
        <f t="shared" ca="1" si="11"/>
        <v>60.72</v>
      </c>
      <c r="I40" s="103">
        <f t="shared" ca="1" si="11"/>
        <v>65.823999999999998</v>
      </c>
      <c r="J40" s="103">
        <f t="shared" ca="1" si="11"/>
        <v>70.137</v>
      </c>
      <c r="K40" s="103">
        <f t="shared" ca="1" si="11"/>
        <v>66.834000000000003</v>
      </c>
      <c r="L40" s="103">
        <f t="shared" ca="1" si="11"/>
        <v>83.078999999999994</v>
      </c>
      <c r="M40" s="103">
        <f t="shared" ca="1" si="11"/>
        <v>88.91</v>
      </c>
      <c r="N40" s="103">
        <f t="shared" ca="1" si="11"/>
        <v>95.206999999999994</v>
      </c>
      <c r="O40" s="103">
        <f t="shared" ca="1" si="11"/>
        <v>89.218999999999994</v>
      </c>
      <c r="P40" s="103">
        <f t="shared" ca="1" si="11"/>
        <v>110.66200000000001</v>
      </c>
      <c r="Q40" s="103">
        <f t="shared" ca="1" si="11"/>
        <v>118.404</v>
      </c>
      <c r="R40" s="103">
        <f t="shared" ca="1" si="11"/>
        <v>125.777</v>
      </c>
      <c r="S40" s="103">
        <f t="shared" ca="1" si="11"/>
        <v>117.441</v>
      </c>
      <c r="T40" s="103">
        <f t="shared" ca="1" si="11"/>
        <v>151.83500000000001</v>
      </c>
      <c r="U40" s="103">
        <f t="shared" ca="1" si="12"/>
        <v>159.13499999999999</v>
      </c>
      <c r="V40" s="103">
        <f t="shared" ca="1" si="12"/>
        <v>171.40600000000001</v>
      </c>
      <c r="W40" s="103">
        <f t="shared" ca="1" si="12"/>
        <v>158.60300000000001</v>
      </c>
      <c r="X40" s="82"/>
    </row>
    <row r="41" spans="1:24">
      <c r="A41" s="82"/>
      <c r="B41" s="82"/>
      <c r="C41" s="76">
        <v>0.5</v>
      </c>
      <c r="D41" s="103">
        <f t="shared" ca="1" si="13"/>
        <v>44.322000000000003</v>
      </c>
      <c r="E41" s="103">
        <f t="shared" ca="1" si="11"/>
        <v>47.725999999999999</v>
      </c>
      <c r="F41" s="103">
        <f t="shared" ca="1" si="11"/>
        <v>50.652999999999999</v>
      </c>
      <c r="G41" s="103">
        <f t="shared" ca="1" si="11"/>
        <v>47.615000000000002</v>
      </c>
      <c r="H41" s="103">
        <f t="shared" ca="1" si="11"/>
        <v>59.127000000000002</v>
      </c>
      <c r="I41" s="103">
        <f t="shared" ca="1" si="11"/>
        <v>65.105000000000004</v>
      </c>
      <c r="J41" s="103">
        <f t="shared" ca="1" si="11"/>
        <v>69.293999999999997</v>
      </c>
      <c r="K41" s="103">
        <f t="shared" ca="1" si="11"/>
        <v>65.792000000000002</v>
      </c>
      <c r="L41" s="103">
        <f t="shared" ca="1" si="11"/>
        <v>82.558999999999997</v>
      </c>
      <c r="M41" s="103">
        <f t="shared" ca="1" si="11"/>
        <v>87.355999999999995</v>
      </c>
      <c r="N41" s="103">
        <f t="shared" ca="1" si="11"/>
        <v>93.594999999999999</v>
      </c>
      <c r="O41" s="103">
        <f t="shared" ca="1" si="11"/>
        <v>86.691000000000003</v>
      </c>
      <c r="P41" s="103">
        <f t="shared" ca="1" si="11"/>
        <v>109.395</v>
      </c>
      <c r="Q41" s="103">
        <f t="shared" ca="1" si="11"/>
        <v>117.66500000000001</v>
      </c>
      <c r="R41" s="103">
        <f t="shared" ca="1" si="11"/>
        <v>125.66800000000001</v>
      </c>
      <c r="S41" s="103">
        <f t="shared" ca="1" si="11"/>
        <v>116.03400000000001</v>
      </c>
      <c r="T41" s="103">
        <f t="shared" ca="1" si="11"/>
        <v>149.517</v>
      </c>
      <c r="U41" s="103">
        <f t="shared" ca="1" si="12"/>
        <v>158.26</v>
      </c>
      <c r="V41" s="103">
        <f t="shared" ca="1" si="12"/>
        <v>170.73099999999999</v>
      </c>
      <c r="W41" s="103">
        <f t="shared" ca="1" si="12"/>
        <v>156.16999999999999</v>
      </c>
      <c r="X41" s="82"/>
    </row>
    <row r="42" spans="1:24">
      <c r="A42" s="82"/>
      <c r="B42" s="82"/>
      <c r="C42" s="76">
        <v>0.45</v>
      </c>
      <c r="D42" s="103">
        <f t="shared" ca="1" si="13"/>
        <v>43.95</v>
      </c>
      <c r="E42" s="103">
        <f t="shared" ca="1" si="11"/>
        <v>46.878</v>
      </c>
      <c r="F42" s="103">
        <f t="shared" ca="1" si="11"/>
        <v>50.598999999999997</v>
      </c>
      <c r="G42" s="103">
        <f t="shared" ca="1" si="11"/>
        <v>46.895000000000003</v>
      </c>
      <c r="H42" s="103">
        <f t="shared" ca="1" si="11"/>
        <v>58.939</v>
      </c>
      <c r="I42" s="103">
        <f t="shared" ca="1" si="11"/>
        <v>63.835000000000001</v>
      </c>
      <c r="J42" s="103">
        <f t="shared" ca="1" si="11"/>
        <v>69.099999999999994</v>
      </c>
      <c r="K42" s="103">
        <f t="shared" ca="1" si="11"/>
        <v>64.789000000000001</v>
      </c>
      <c r="L42" s="103">
        <f t="shared" ca="1" si="11"/>
        <v>81.722999999999999</v>
      </c>
      <c r="M42" s="103">
        <f t="shared" ca="1" si="11"/>
        <v>86.891999999999996</v>
      </c>
      <c r="N42" s="103">
        <f t="shared" ca="1" si="11"/>
        <v>91.716999999999999</v>
      </c>
      <c r="O42" s="103">
        <f t="shared" ca="1" si="11"/>
        <v>85.855999999999995</v>
      </c>
      <c r="P42" s="103">
        <f t="shared" ca="1" si="11"/>
        <v>108.209</v>
      </c>
      <c r="Q42" s="103">
        <f t="shared" ca="1" si="11"/>
        <v>117.169</v>
      </c>
      <c r="R42" s="103">
        <f t="shared" ca="1" si="11"/>
        <v>124.09099999999999</v>
      </c>
      <c r="S42" s="103">
        <f t="shared" ca="1" si="11"/>
        <v>115.343</v>
      </c>
      <c r="T42" s="103">
        <f t="shared" ca="1" si="11"/>
        <v>149.34399999999999</v>
      </c>
      <c r="U42" s="103">
        <f t="shared" ca="1" si="12"/>
        <v>156.85300000000001</v>
      </c>
      <c r="V42" s="103">
        <f t="shared" ca="1" si="12"/>
        <v>169.17</v>
      </c>
      <c r="W42" s="103">
        <f t="shared" ca="1" si="12"/>
        <v>152.31399999999999</v>
      </c>
      <c r="X42" s="82"/>
    </row>
    <row r="43" spans="1:24">
      <c r="A43" s="82"/>
      <c r="B43" s="82"/>
      <c r="C43" s="76">
        <v>0.4</v>
      </c>
      <c r="D43" s="103">
        <f t="shared" ca="1" si="13"/>
        <v>43.798999999999999</v>
      </c>
      <c r="E43" s="103">
        <f t="shared" ca="1" si="11"/>
        <v>46.588000000000001</v>
      </c>
      <c r="F43" s="103">
        <f t="shared" ca="1" si="11"/>
        <v>50.271000000000001</v>
      </c>
      <c r="G43" s="103">
        <f t="shared" ca="1" si="11"/>
        <v>46.512</v>
      </c>
      <c r="H43" s="103">
        <f t="shared" ca="1" si="11"/>
        <v>58.203000000000003</v>
      </c>
      <c r="I43" s="103">
        <f t="shared" ca="1" si="11"/>
        <v>62.887</v>
      </c>
      <c r="J43" s="103">
        <f t="shared" ca="1" si="11"/>
        <v>68.364999999999995</v>
      </c>
      <c r="K43" s="103">
        <f t="shared" ca="1" si="11"/>
        <v>64.144000000000005</v>
      </c>
      <c r="L43" s="103">
        <f t="shared" ca="1" si="11"/>
        <v>80.805000000000007</v>
      </c>
      <c r="M43" s="103">
        <f t="shared" ca="1" si="11"/>
        <v>85.484999999999999</v>
      </c>
      <c r="N43" s="103">
        <f t="shared" ca="1" si="11"/>
        <v>90.671000000000006</v>
      </c>
      <c r="O43" s="103">
        <f t="shared" ca="1" si="11"/>
        <v>83.57</v>
      </c>
      <c r="P43" s="103">
        <f t="shared" ca="1" si="11"/>
        <v>106.663</v>
      </c>
      <c r="Q43" s="103">
        <f t="shared" ca="1" si="11"/>
        <v>115.56399999999999</v>
      </c>
      <c r="R43" s="103">
        <f t="shared" ca="1" si="11"/>
        <v>123.67400000000001</v>
      </c>
      <c r="S43" s="103">
        <f t="shared" ca="1" si="11"/>
        <v>111.825</v>
      </c>
      <c r="T43" s="103">
        <f t="shared" ca="1" si="11"/>
        <v>137.88900000000001</v>
      </c>
      <c r="U43" s="103">
        <f t="shared" ca="1" si="12"/>
        <v>152.43600000000001</v>
      </c>
      <c r="V43" s="103">
        <f t="shared" ca="1" si="12"/>
        <v>160.19</v>
      </c>
      <c r="W43" s="103">
        <f t="shared" ca="1" si="12"/>
        <v>151.29300000000001</v>
      </c>
      <c r="X43" s="82"/>
    </row>
    <row r="44" spans="1:24">
      <c r="A44" s="82"/>
      <c r="B44" s="82"/>
      <c r="C44" s="76">
        <v>0.35</v>
      </c>
      <c r="D44" s="103">
        <f t="shared" ca="1" si="13"/>
        <v>43.683999999999997</v>
      </c>
      <c r="E44" s="103">
        <f t="shared" ca="1" si="11"/>
        <v>46.304000000000002</v>
      </c>
      <c r="F44" s="103">
        <f t="shared" ca="1" si="11"/>
        <v>49.871000000000002</v>
      </c>
      <c r="G44" s="103">
        <f t="shared" ca="1" si="11"/>
        <v>45.871000000000002</v>
      </c>
      <c r="H44" s="103">
        <f t="shared" ca="1" si="11"/>
        <v>57.402000000000001</v>
      </c>
      <c r="I44" s="103">
        <f t="shared" ca="1" si="11"/>
        <v>62.125999999999998</v>
      </c>
      <c r="J44" s="103">
        <f t="shared" ca="1" si="11"/>
        <v>67.63</v>
      </c>
      <c r="K44" s="103">
        <f t="shared" ca="1" si="11"/>
        <v>61.881</v>
      </c>
      <c r="L44" s="103">
        <f t="shared" ca="1" si="11"/>
        <v>80.272000000000006</v>
      </c>
      <c r="M44" s="103">
        <f t="shared" ca="1" si="11"/>
        <v>84.650999999999996</v>
      </c>
      <c r="N44" s="103">
        <f t="shared" ca="1" si="11"/>
        <v>89.882000000000005</v>
      </c>
      <c r="O44" s="103">
        <f t="shared" ca="1" si="11"/>
        <v>83.078999999999994</v>
      </c>
      <c r="P44" s="103">
        <f t="shared" ca="1" si="11"/>
        <v>106.093</v>
      </c>
      <c r="Q44" s="103">
        <f t="shared" ca="1" si="11"/>
        <v>112.259</v>
      </c>
      <c r="R44" s="103">
        <f t="shared" ca="1" si="11"/>
        <v>121.337</v>
      </c>
      <c r="S44" s="103">
        <f t="shared" ca="1" si="11"/>
        <v>109.395</v>
      </c>
      <c r="T44" s="103">
        <f t="shared" ca="1" si="11"/>
        <v>135.084</v>
      </c>
      <c r="U44" s="103">
        <f t="shared" ca="1" si="12"/>
        <v>148.93100000000001</v>
      </c>
      <c r="V44" s="103">
        <f t="shared" ca="1" si="12"/>
        <v>159.90299999999999</v>
      </c>
      <c r="W44" s="103">
        <f t="shared" ca="1" si="12"/>
        <v>148.94399999999999</v>
      </c>
      <c r="X44" s="82"/>
    </row>
    <row r="45" spans="1:24">
      <c r="A45" s="82"/>
      <c r="B45" s="82"/>
      <c r="C45" s="76">
        <v>0.3</v>
      </c>
      <c r="D45" s="103">
        <f t="shared" ca="1" si="13"/>
        <v>43.046999999999997</v>
      </c>
      <c r="E45" s="103">
        <f t="shared" ca="1" si="11"/>
        <v>45.728999999999999</v>
      </c>
      <c r="F45" s="103">
        <f t="shared" ca="1" si="11"/>
        <v>49.704999999999998</v>
      </c>
      <c r="G45" s="103">
        <f t="shared" ca="1" si="11"/>
        <v>44.445</v>
      </c>
      <c r="H45" s="103">
        <f t="shared" ca="1" si="11"/>
        <v>57.06</v>
      </c>
      <c r="I45" s="103">
        <f t="shared" ca="1" si="11"/>
        <v>61.000999999999998</v>
      </c>
      <c r="J45" s="103">
        <f t="shared" ca="1" si="11"/>
        <v>65.596000000000004</v>
      </c>
      <c r="K45" s="103">
        <f t="shared" ca="1" si="11"/>
        <v>59.826000000000001</v>
      </c>
      <c r="L45" s="103">
        <f t="shared" ca="1" si="11"/>
        <v>79.028000000000006</v>
      </c>
      <c r="M45" s="103">
        <f t="shared" ca="1" si="11"/>
        <v>83.703999999999994</v>
      </c>
      <c r="N45" s="103">
        <f t="shared" ca="1" si="11"/>
        <v>89.436000000000007</v>
      </c>
      <c r="O45" s="103">
        <f t="shared" ca="1" si="11"/>
        <v>82.587000000000003</v>
      </c>
      <c r="P45" s="103">
        <f t="shared" ca="1" si="11"/>
        <v>105.619</v>
      </c>
      <c r="Q45" s="103">
        <f t="shared" ca="1" si="11"/>
        <v>110.893</v>
      </c>
      <c r="R45" s="103">
        <f t="shared" ca="1" si="11"/>
        <v>116.455</v>
      </c>
      <c r="S45" s="103">
        <f t="shared" ca="1" si="11"/>
        <v>108.077</v>
      </c>
      <c r="T45" s="103">
        <f t="shared" ca="1" si="11"/>
        <v>130.15299999999999</v>
      </c>
      <c r="U45" s="103">
        <f t="shared" ca="1" si="12"/>
        <v>139.01300000000001</v>
      </c>
      <c r="V45" s="103">
        <f t="shared" ca="1" si="12"/>
        <v>154.37299999999999</v>
      </c>
      <c r="W45" s="103">
        <f t="shared" ca="1" si="12"/>
        <v>147.416</v>
      </c>
      <c r="X45" s="82"/>
    </row>
    <row r="46" spans="1:24">
      <c r="A46" s="82"/>
      <c r="B46" s="82"/>
      <c r="C46" s="76">
        <v>0.25</v>
      </c>
      <c r="D46" s="103">
        <f t="shared" ca="1" si="13"/>
        <v>42.401000000000003</v>
      </c>
      <c r="E46" s="103">
        <f t="shared" ca="1" si="11"/>
        <v>45.289000000000001</v>
      </c>
      <c r="F46" s="103">
        <f t="shared" ca="1" si="11"/>
        <v>49.387</v>
      </c>
      <c r="G46" s="103">
        <f t="shared" ca="1" si="11"/>
        <v>43.792000000000002</v>
      </c>
      <c r="H46" s="103">
        <f t="shared" ca="1" si="11"/>
        <v>56.868000000000002</v>
      </c>
      <c r="I46" s="103">
        <f t="shared" ca="1" si="11"/>
        <v>59.677999999999997</v>
      </c>
      <c r="J46" s="103">
        <f t="shared" ca="1" si="11"/>
        <v>65.165999999999997</v>
      </c>
      <c r="K46" s="103">
        <f t="shared" ca="1" si="11"/>
        <v>58.969000000000001</v>
      </c>
      <c r="L46" s="103">
        <f t="shared" ca="1" si="11"/>
        <v>77.572000000000003</v>
      </c>
      <c r="M46" s="103">
        <f t="shared" ca="1" si="11"/>
        <v>82.715999999999994</v>
      </c>
      <c r="N46" s="103">
        <f t="shared" ca="1" si="11"/>
        <v>88.545000000000002</v>
      </c>
      <c r="O46" s="103">
        <f t="shared" ca="1" si="11"/>
        <v>80.634</v>
      </c>
      <c r="P46" s="103">
        <f t="shared" ca="1" si="11"/>
        <v>104.437</v>
      </c>
      <c r="Q46" s="103">
        <f t="shared" ca="1" si="11"/>
        <v>108.94199999999999</v>
      </c>
      <c r="R46" s="103">
        <f t="shared" ca="1" si="11"/>
        <v>115.327</v>
      </c>
      <c r="S46" s="103">
        <f t="shared" ca="1" si="11"/>
        <v>106.054</v>
      </c>
      <c r="T46" s="103">
        <f t="shared" ca="1" si="11"/>
        <v>128</v>
      </c>
      <c r="U46" s="103">
        <f t="shared" ca="1" si="12"/>
        <v>136.95599999999999</v>
      </c>
      <c r="V46" s="103">
        <f t="shared" ca="1" si="12"/>
        <v>151.88399999999999</v>
      </c>
      <c r="W46" s="103">
        <f t="shared" ca="1" si="12"/>
        <v>143.30799999999999</v>
      </c>
      <c r="X46" s="82"/>
    </row>
    <row r="47" spans="1:24">
      <c r="A47" s="82"/>
      <c r="B47" s="82"/>
      <c r="C47" s="76">
        <v>0.2</v>
      </c>
      <c r="D47" s="103">
        <f t="shared" ca="1" si="13"/>
        <v>41.238999999999997</v>
      </c>
      <c r="E47" s="103">
        <f t="shared" ca="1" si="11"/>
        <v>44.573</v>
      </c>
      <c r="F47" s="103">
        <f t="shared" ca="1" si="11"/>
        <v>48.720999999999997</v>
      </c>
      <c r="G47" s="103">
        <f t="shared" ca="1" si="11"/>
        <v>43.201999999999998</v>
      </c>
      <c r="H47" s="103">
        <f t="shared" ca="1" si="11"/>
        <v>56.344999999999999</v>
      </c>
      <c r="I47" s="103">
        <f t="shared" ca="1" si="11"/>
        <v>58.396999999999998</v>
      </c>
      <c r="J47" s="103">
        <f t="shared" ca="1" si="11"/>
        <v>64.775000000000006</v>
      </c>
      <c r="K47" s="103">
        <f t="shared" ca="1" si="11"/>
        <v>58.494</v>
      </c>
      <c r="L47" s="103">
        <f t="shared" ca="1" si="11"/>
        <v>77.048000000000002</v>
      </c>
      <c r="M47" s="103">
        <f t="shared" ca="1" si="11"/>
        <v>81.108999999999995</v>
      </c>
      <c r="N47" s="103">
        <f t="shared" ca="1" si="11"/>
        <v>87.305999999999997</v>
      </c>
      <c r="O47" s="103">
        <f t="shared" ca="1" si="11"/>
        <v>78.933999999999997</v>
      </c>
      <c r="P47" s="103">
        <f t="shared" ca="1" si="11"/>
        <v>97.929000000000002</v>
      </c>
      <c r="Q47" s="103">
        <f t="shared" ca="1" si="11"/>
        <v>103.289</v>
      </c>
      <c r="R47" s="103">
        <f t="shared" ca="1" si="11"/>
        <v>107.148</v>
      </c>
      <c r="S47" s="103">
        <f t="shared" ca="1" si="11"/>
        <v>103.422</v>
      </c>
      <c r="T47" s="103">
        <f t="shared" ref="T47:T50" ca="1" si="14">IFERROR(IF(T$13=0,"",IF(T$31="","",GETPIVOTDATA("percentile_value",$B$246,"sub_level",T$15,"percentile",$C47))),"")</f>
        <v>124.748</v>
      </c>
      <c r="U47" s="103">
        <f t="shared" ca="1" si="12"/>
        <v>135</v>
      </c>
      <c r="V47" s="103">
        <f t="shared" ca="1" si="12"/>
        <v>148.94499999999999</v>
      </c>
      <c r="W47" s="103">
        <f t="shared" ca="1" si="12"/>
        <v>138.089</v>
      </c>
      <c r="X47" s="82"/>
    </row>
    <row r="48" spans="1:24">
      <c r="A48" s="82"/>
      <c r="B48" s="82"/>
      <c r="C48" s="76">
        <v>0.15</v>
      </c>
      <c r="D48" s="103">
        <f t="shared" ca="1" si="13"/>
        <v>40.709000000000003</v>
      </c>
      <c r="E48" s="103">
        <f t="shared" ca="1" si="13"/>
        <v>44.313000000000002</v>
      </c>
      <c r="F48" s="103">
        <f t="shared" ca="1" si="13"/>
        <v>47.383000000000003</v>
      </c>
      <c r="G48" s="103">
        <f t="shared" ca="1" si="13"/>
        <v>42.776000000000003</v>
      </c>
      <c r="H48" s="103">
        <f t="shared" ca="1" si="13"/>
        <v>55.551000000000002</v>
      </c>
      <c r="I48" s="103">
        <f t="shared" ca="1" si="13"/>
        <v>58.268000000000001</v>
      </c>
      <c r="J48" s="103">
        <f t="shared" ca="1" si="13"/>
        <v>64.146000000000001</v>
      </c>
      <c r="K48" s="103">
        <f t="shared" ca="1" si="13"/>
        <v>56.901000000000003</v>
      </c>
      <c r="L48" s="103">
        <f t="shared" ca="1" si="13"/>
        <v>72.718999999999994</v>
      </c>
      <c r="M48" s="103">
        <f t="shared" ca="1" si="13"/>
        <v>80.198999999999998</v>
      </c>
      <c r="N48" s="103">
        <f t="shared" ca="1" si="13"/>
        <v>83.819000000000003</v>
      </c>
      <c r="O48" s="103">
        <f t="shared" ca="1" si="13"/>
        <v>77.073999999999998</v>
      </c>
      <c r="P48" s="103">
        <f t="shared" ca="1" si="13"/>
        <v>94.643000000000001</v>
      </c>
      <c r="Q48" s="103">
        <f t="shared" ca="1" si="13"/>
        <v>98.241</v>
      </c>
      <c r="R48" s="103">
        <f t="shared" ca="1" si="13"/>
        <v>104.536</v>
      </c>
      <c r="S48" s="103">
        <f t="shared" ca="1" si="13"/>
        <v>99.837999999999994</v>
      </c>
      <c r="T48" s="103">
        <f t="shared" ca="1" si="14"/>
        <v>124.158</v>
      </c>
      <c r="U48" s="103">
        <f t="shared" ca="1" si="12"/>
        <v>130.71600000000001</v>
      </c>
      <c r="V48" s="103">
        <f t="shared" ca="1" si="12"/>
        <v>148.423</v>
      </c>
      <c r="W48" s="103">
        <f t="shared" ca="1" si="12"/>
        <v>132.23099999999999</v>
      </c>
      <c r="X48" s="82"/>
    </row>
    <row r="49" spans="1:24">
      <c r="A49" s="82"/>
      <c r="B49" s="82"/>
      <c r="C49" s="76">
        <v>0.1</v>
      </c>
      <c r="D49" s="103">
        <f t="shared" ref="D49:S50" ca="1" si="15">IFERROR(IF(D$13=0,"",IF(D$31="","",GETPIVOTDATA("percentile_value",$B$246,"sub_level",D$15,"percentile",$C49))),"")</f>
        <v>40.210999999999999</v>
      </c>
      <c r="E49" s="103">
        <f t="shared" ca="1" si="15"/>
        <v>43.473999999999997</v>
      </c>
      <c r="F49" s="103">
        <f t="shared" ca="1" si="15"/>
        <v>45.204999999999998</v>
      </c>
      <c r="G49" s="103">
        <f t="shared" ca="1" si="15"/>
        <v>40.893999999999998</v>
      </c>
      <c r="H49" s="103">
        <f t="shared" ca="1" si="15"/>
        <v>54.960999999999999</v>
      </c>
      <c r="I49" s="103">
        <f t="shared" ca="1" si="15"/>
        <v>57.292000000000002</v>
      </c>
      <c r="J49" s="103">
        <f t="shared" ca="1" si="15"/>
        <v>61.914999999999999</v>
      </c>
      <c r="K49" s="103">
        <f t="shared" ca="1" si="15"/>
        <v>55.533000000000001</v>
      </c>
      <c r="L49" s="103">
        <f t="shared" ca="1" si="15"/>
        <v>70.403000000000006</v>
      </c>
      <c r="M49" s="103">
        <f t="shared" ca="1" si="15"/>
        <v>77.314999999999998</v>
      </c>
      <c r="N49" s="103">
        <f t="shared" ca="1" si="15"/>
        <v>79.356999999999999</v>
      </c>
      <c r="O49" s="103">
        <f t="shared" ca="1" si="15"/>
        <v>75.27</v>
      </c>
      <c r="P49" s="103">
        <f t="shared" ca="1" si="15"/>
        <v>87.274000000000001</v>
      </c>
      <c r="Q49" s="103">
        <f t="shared" ca="1" si="15"/>
        <v>93.73</v>
      </c>
      <c r="R49" s="103">
        <f t="shared" ca="1" si="15"/>
        <v>98.537999999999997</v>
      </c>
      <c r="S49" s="103">
        <f t="shared" ca="1" si="15"/>
        <v>92.667000000000002</v>
      </c>
      <c r="T49" s="103">
        <f t="shared" ca="1" si="14"/>
        <v>119.55</v>
      </c>
      <c r="U49" s="103">
        <f t="shared" ca="1" si="12"/>
        <v>130</v>
      </c>
      <c r="V49" s="103">
        <f t="shared" ca="1" si="12"/>
        <v>146.547</v>
      </c>
      <c r="W49" s="103">
        <f t="shared" ca="1" si="12"/>
        <v>128.35</v>
      </c>
      <c r="X49" s="82"/>
    </row>
    <row r="50" spans="1:24">
      <c r="A50" s="82"/>
      <c r="B50" s="82"/>
      <c r="C50" s="76">
        <v>0.05</v>
      </c>
      <c r="D50" s="103">
        <f t="shared" ca="1" si="15"/>
        <v>34.539000000000001</v>
      </c>
      <c r="E50" s="103">
        <f t="shared" ca="1" si="15"/>
        <v>36.893000000000001</v>
      </c>
      <c r="F50" s="103">
        <f t="shared" ca="1" si="15"/>
        <v>40.465000000000003</v>
      </c>
      <c r="G50" s="103">
        <f t="shared" ca="1" si="15"/>
        <v>33.875999999999998</v>
      </c>
      <c r="H50" s="103">
        <f t="shared" ca="1" si="15"/>
        <v>46.411999999999999</v>
      </c>
      <c r="I50" s="103">
        <f t="shared" ca="1" si="15"/>
        <v>48.142000000000003</v>
      </c>
      <c r="J50" s="103">
        <f t="shared" ca="1" si="15"/>
        <v>54.392000000000003</v>
      </c>
      <c r="K50" s="103">
        <f t="shared" ca="1" si="15"/>
        <v>46.411999999999999</v>
      </c>
      <c r="L50" s="103">
        <f t="shared" ca="1" si="15"/>
        <v>62.136000000000003</v>
      </c>
      <c r="M50" s="103">
        <f t="shared" ca="1" si="15"/>
        <v>66.503</v>
      </c>
      <c r="N50" s="103">
        <f t="shared" ca="1" si="15"/>
        <v>71.427999999999997</v>
      </c>
      <c r="O50" s="103">
        <f t="shared" ca="1" si="15"/>
        <v>62.136000000000003</v>
      </c>
      <c r="P50" s="103">
        <f t="shared" ca="1" si="15"/>
        <v>79.251999999999995</v>
      </c>
      <c r="Q50" s="103">
        <f t="shared" ca="1" si="15"/>
        <v>85.52</v>
      </c>
      <c r="R50" s="103">
        <f t="shared" ca="1" si="15"/>
        <v>92.619</v>
      </c>
      <c r="S50" s="103">
        <f t="shared" ca="1" si="15"/>
        <v>78.06</v>
      </c>
      <c r="T50" s="103">
        <f t="shared" ca="1" si="14"/>
        <v>117.453</v>
      </c>
      <c r="U50" s="103">
        <f t="shared" ca="1" si="12"/>
        <v>126.498</v>
      </c>
      <c r="V50" s="103">
        <f t="shared" ca="1" si="12"/>
        <v>142.74100000000001</v>
      </c>
      <c r="W50" s="103">
        <f t="shared" ca="1" si="12"/>
        <v>120.459</v>
      </c>
      <c r="X50" s="82"/>
    </row>
    <row r="52" spans="1:24">
      <c r="C52" s="102"/>
    </row>
    <row r="53" spans="1:24" s="82" customFormat="1">
      <c r="B53" s="82" t="s">
        <v>214</v>
      </c>
      <c r="C53" s="102">
        <f>C6</f>
        <v>0.5</v>
      </c>
      <c r="D53" s="103">
        <f ca="1">IFERROR(IF(D$13=0,"",IF(D$31="","",INDEX($D$32:$W$50,MATCH($C$53,$C$32:$C$50,0),MATCH(D$29,$D$29:$W$29,0)))),"")</f>
        <v>44.322000000000003</v>
      </c>
      <c r="E53" s="103">
        <f t="shared" ref="E53:W53" ca="1" si="16">IFERROR(IF(E$13=0,"",IF(E$31="","",INDEX($D$32:$W$50,MATCH($C$53,$C$32:$C$50,0),MATCH(E$29,$D$29:$W$29,0)))),"")</f>
        <v>47.725999999999999</v>
      </c>
      <c r="F53" s="103">
        <f t="shared" ca="1" si="16"/>
        <v>50.652999999999999</v>
      </c>
      <c r="G53" s="103">
        <f t="shared" ca="1" si="16"/>
        <v>47.615000000000002</v>
      </c>
      <c r="H53" s="103">
        <f t="shared" ca="1" si="16"/>
        <v>59.127000000000002</v>
      </c>
      <c r="I53" s="103">
        <f t="shared" ca="1" si="16"/>
        <v>65.105000000000004</v>
      </c>
      <c r="J53" s="103">
        <f t="shared" ca="1" si="16"/>
        <v>69.293999999999997</v>
      </c>
      <c r="K53" s="103">
        <f t="shared" ca="1" si="16"/>
        <v>65.792000000000002</v>
      </c>
      <c r="L53" s="103">
        <f t="shared" ca="1" si="16"/>
        <v>82.558999999999997</v>
      </c>
      <c r="M53" s="103">
        <f t="shared" ca="1" si="16"/>
        <v>87.355999999999995</v>
      </c>
      <c r="N53" s="103">
        <f t="shared" ca="1" si="16"/>
        <v>93.594999999999999</v>
      </c>
      <c r="O53" s="103">
        <f t="shared" ca="1" si="16"/>
        <v>86.691000000000003</v>
      </c>
      <c r="P53" s="103">
        <f t="shared" ca="1" si="16"/>
        <v>109.395</v>
      </c>
      <c r="Q53" s="103">
        <f t="shared" ca="1" si="16"/>
        <v>117.66500000000001</v>
      </c>
      <c r="R53" s="103">
        <f t="shared" ca="1" si="16"/>
        <v>125.66800000000001</v>
      </c>
      <c r="S53" s="103">
        <f t="shared" ca="1" si="16"/>
        <v>116.03400000000001</v>
      </c>
      <c r="T53" s="103">
        <f t="shared" ca="1" si="16"/>
        <v>149.517</v>
      </c>
      <c r="U53" s="103">
        <f t="shared" ca="1" si="16"/>
        <v>158.26</v>
      </c>
      <c r="V53" s="103">
        <f t="shared" ca="1" si="16"/>
        <v>170.73099999999999</v>
      </c>
      <c r="W53" s="103">
        <f t="shared" ca="1" si="16"/>
        <v>156.16999999999999</v>
      </c>
    </row>
    <row r="54" spans="1:24" s="82" customFormat="1"/>
    <row r="55" spans="1:24" s="82" customFormat="1"/>
    <row r="56" spans="1:24" s="82" customFormat="1">
      <c r="A56" s="418" t="s">
        <v>199</v>
      </c>
      <c r="B56" s="418"/>
      <c r="C56" s="418"/>
      <c r="D56" s="418"/>
      <c r="E56" s="418"/>
      <c r="F56" s="418"/>
      <c r="G56" s="418"/>
      <c r="H56" s="418"/>
      <c r="I56" s="418"/>
    </row>
    <row r="57" spans="1:24" s="82" customFormat="1">
      <c r="J57" s="82" t="s">
        <v>321</v>
      </c>
    </row>
    <row r="58" spans="1:24" s="82" customFormat="1">
      <c r="J58"/>
      <c r="K58"/>
    </row>
    <row r="59" spans="1:24" s="82" customFormat="1">
      <c r="B59" s="82" t="s">
        <v>200</v>
      </c>
      <c r="J59"/>
      <c r="K59"/>
    </row>
    <row r="60" spans="1:24" s="82" customFormat="1">
      <c r="B60"/>
      <c r="C60"/>
      <c r="J60"/>
      <c r="K60"/>
    </row>
    <row r="61" spans="1:24" s="82" customFormat="1"/>
    <row r="62" spans="1:24" s="82" customFormat="1">
      <c r="B62" s="419" t="s">
        <v>175</v>
      </c>
      <c r="C62" s="419" t="s">
        <v>170</v>
      </c>
      <c r="D62"/>
      <c r="E62"/>
      <c r="F62"/>
      <c r="G62"/>
      <c r="J62" s="419" t="s">
        <v>170</v>
      </c>
      <c r="K62"/>
      <c r="L62"/>
      <c r="M62"/>
      <c r="N62"/>
      <c r="O62"/>
      <c r="P62"/>
      <c r="Q62"/>
      <c r="R62"/>
      <c r="S62"/>
      <c r="T62"/>
      <c r="U62"/>
      <c r="V62"/>
    </row>
    <row r="63" spans="1:24" s="82" customFormat="1">
      <c r="B63" s="82" t="s">
        <v>185</v>
      </c>
      <c r="C63" s="82" t="s">
        <v>182</v>
      </c>
      <c r="D63"/>
      <c r="E63"/>
      <c r="F63"/>
      <c r="G63"/>
      <c r="J63" s="82" t="s">
        <v>176</v>
      </c>
      <c r="K63"/>
      <c r="L63"/>
      <c r="M63"/>
      <c r="N63"/>
      <c r="O63"/>
      <c r="P63"/>
      <c r="Q63"/>
      <c r="R63"/>
      <c r="S63"/>
      <c r="T63"/>
      <c r="U63"/>
      <c r="V63"/>
    </row>
    <row r="64" spans="1:24" s="82" customFormat="1">
      <c r="B64" s="82" t="s">
        <v>184</v>
      </c>
      <c r="C64" s="82" t="s">
        <v>182</v>
      </c>
      <c r="D64"/>
      <c r="E64"/>
      <c r="F64"/>
      <c r="G64"/>
      <c r="J64" s="82" t="s">
        <v>4</v>
      </c>
      <c r="K64"/>
      <c r="L64"/>
      <c r="M64"/>
      <c r="N64"/>
      <c r="O64"/>
      <c r="P64"/>
      <c r="Q64"/>
      <c r="R64"/>
      <c r="S64"/>
      <c r="T64"/>
      <c r="U64"/>
      <c r="V64"/>
    </row>
    <row r="65" spans="2:14" s="82" customFormat="1">
      <c r="B65" s="82" t="s">
        <v>183</v>
      </c>
      <c r="C65" s="82" t="s">
        <v>182</v>
      </c>
      <c r="D65"/>
      <c r="J65" s="82" t="s">
        <v>182</v>
      </c>
      <c r="K65"/>
      <c r="L65"/>
      <c r="M65"/>
      <c r="N65"/>
    </row>
    <row r="66" spans="2:14" s="82" customFormat="1">
      <c r="B66" s="82" t="s">
        <v>182</v>
      </c>
      <c r="C66" s="82" t="s">
        <v>182</v>
      </c>
      <c r="D66"/>
      <c r="J66" s="82" t="s">
        <v>181</v>
      </c>
      <c r="K66"/>
      <c r="L66"/>
      <c r="M66"/>
      <c r="N66"/>
    </row>
    <row r="67" spans="2:14" s="82" customFormat="1">
      <c r="B67" s="82" t="s">
        <v>186</v>
      </c>
      <c r="C67" s="82" t="s">
        <v>181</v>
      </c>
      <c r="D67"/>
      <c r="J67" s="82" t="s">
        <v>180</v>
      </c>
      <c r="K67"/>
      <c r="L67"/>
      <c r="M67"/>
      <c r="N67"/>
    </row>
    <row r="68" spans="2:14" s="82" customFormat="1">
      <c r="B68" s="82" t="s">
        <v>187</v>
      </c>
      <c r="C68" s="82" t="s">
        <v>181</v>
      </c>
      <c r="D68"/>
      <c r="J68"/>
      <c r="K68"/>
      <c r="L68"/>
      <c r="M68"/>
      <c r="N68"/>
    </row>
    <row r="69" spans="2:14" s="82" customFormat="1">
      <c r="B69" s="82" t="s">
        <v>188</v>
      </c>
      <c r="C69" s="82" t="s">
        <v>181</v>
      </c>
      <c r="D69"/>
      <c r="H69"/>
      <c r="I69"/>
      <c r="J69"/>
      <c r="K69"/>
      <c r="L69"/>
      <c r="M69"/>
      <c r="N69"/>
    </row>
    <row r="70" spans="2:14" s="82" customFormat="1">
      <c r="B70" s="82" t="s">
        <v>181</v>
      </c>
      <c r="C70" s="82" t="s">
        <v>181</v>
      </c>
      <c r="D70"/>
      <c r="H70"/>
      <c r="I70"/>
      <c r="J70"/>
      <c r="K70"/>
      <c r="L70"/>
      <c r="M70"/>
      <c r="N70"/>
    </row>
    <row r="71" spans="2:14" s="82" customFormat="1">
      <c r="B71" s="82" t="s">
        <v>189</v>
      </c>
      <c r="C71" s="82" t="s">
        <v>180</v>
      </c>
      <c r="D71"/>
      <c r="H71"/>
      <c r="I71"/>
      <c r="J71"/>
      <c r="K71"/>
      <c r="L71"/>
      <c r="M71"/>
      <c r="N71"/>
    </row>
    <row r="72" spans="2:14" s="82" customFormat="1">
      <c r="B72" s="82" t="s">
        <v>190</v>
      </c>
      <c r="C72" s="82" t="s">
        <v>180</v>
      </c>
      <c r="D72"/>
      <c r="H72"/>
      <c r="I72"/>
      <c r="J72"/>
      <c r="K72"/>
      <c r="L72"/>
      <c r="M72"/>
      <c r="N72"/>
    </row>
    <row r="73" spans="2:14" s="82" customFormat="1">
      <c r="B73" s="82" t="s">
        <v>191</v>
      </c>
      <c r="C73" s="82" t="s">
        <v>180</v>
      </c>
      <c r="D73"/>
      <c r="H73"/>
      <c r="I73"/>
      <c r="J73"/>
      <c r="K73"/>
      <c r="L73"/>
      <c r="M73"/>
      <c r="N73"/>
    </row>
    <row r="74" spans="2:14" s="82" customFormat="1">
      <c r="B74" s="82" t="s">
        <v>180</v>
      </c>
      <c r="C74" s="82" t="s">
        <v>180</v>
      </c>
      <c r="D74"/>
      <c r="H74"/>
      <c r="I74"/>
      <c r="J74"/>
      <c r="K74"/>
      <c r="L74"/>
      <c r="M74"/>
      <c r="N74"/>
    </row>
    <row r="75" spans="2:14" s="82" customFormat="1">
      <c r="B75" s="82" t="s">
        <v>177</v>
      </c>
      <c r="C75" s="82" t="s">
        <v>176</v>
      </c>
      <c r="D75"/>
      <c r="H75"/>
      <c r="I75"/>
      <c r="J75"/>
      <c r="K75"/>
      <c r="L75"/>
      <c r="M75"/>
      <c r="N75"/>
    </row>
    <row r="76" spans="2:14" s="82" customFormat="1">
      <c r="B76" s="82" t="s">
        <v>179</v>
      </c>
      <c r="C76" s="82" t="s">
        <v>176</v>
      </c>
      <c r="D76"/>
      <c r="H76"/>
      <c r="I76"/>
      <c r="J76"/>
      <c r="K76"/>
      <c r="L76"/>
      <c r="M76"/>
      <c r="N76"/>
    </row>
    <row r="77" spans="2:14" s="82" customFormat="1">
      <c r="B77" s="82" t="s">
        <v>178</v>
      </c>
      <c r="C77" s="82" t="s">
        <v>176</v>
      </c>
      <c r="D77"/>
      <c r="H77"/>
      <c r="I77"/>
      <c r="J77"/>
      <c r="K77"/>
      <c r="L77"/>
      <c r="M77"/>
      <c r="N77"/>
    </row>
    <row r="78" spans="2:14" s="82" customFormat="1">
      <c r="B78" s="82" t="s">
        <v>176</v>
      </c>
      <c r="C78" s="82" t="s">
        <v>176</v>
      </c>
      <c r="D78"/>
      <c r="H78"/>
      <c r="I78"/>
      <c r="J78"/>
      <c r="K78"/>
      <c r="L78"/>
      <c r="M78"/>
      <c r="N78"/>
    </row>
    <row r="79" spans="2:14" s="82" customFormat="1">
      <c r="B79" s="82" t="s">
        <v>64</v>
      </c>
      <c r="C79" s="82" t="s">
        <v>4</v>
      </c>
      <c r="D79"/>
      <c r="H79"/>
      <c r="I79"/>
      <c r="J79"/>
      <c r="K79"/>
      <c r="L79"/>
      <c r="M79"/>
      <c r="N79"/>
    </row>
    <row r="80" spans="2:14" s="82" customFormat="1">
      <c r="B80" s="82" t="s">
        <v>65</v>
      </c>
      <c r="C80" s="82" t="s">
        <v>4</v>
      </c>
      <c r="H80"/>
      <c r="I80"/>
      <c r="J80"/>
      <c r="K80"/>
      <c r="L80"/>
      <c r="M80"/>
      <c r="N80"/>
    </row>
    <row r="81" spans="2:30" s="82" customFormat="1">
      <c r="B81" s="82" t="s">
        <v>66</v>
      </c>
      <c r="C81" s="82" t="s">
        <v>4</v>
      </c>
      <c r="H81"/>
      <c r="I81"/>
      <c r="J81"/>
      <c r="K81"/>
      <c r="L81"/>
      <c r="M81"/>
      <c r="N81"/>
    </row>
    <row r="82" spans="2:30" s="82" customFormat="1">
      <c r="B82" s="82" t="s">
        <v>4</v>
      </c>
      <c r="C82" s="82" t="s">
        <v>4</v>
      </c>
      <c r="H82"/>
      <c r="I82"/>
      <c r="J82"/>
      <c r="K82"/>
      <c r="L82"/>
      <c r="M82"/>
      <c r="N82"/>
    </row>
    <row r="83" spans="2:30" s="82" customFormat="1">
      <c r="B83"/>
      <c r="J83"/>
      <c r="K83"/>
      <c r="L83"/>
      <c r="M83"/>
      <c r="N83"/>
    </row>
    <row r="84" spans="2:30" s="82" customFormat="1">
      <c r="B84"/>
    </row>
    <row r="85" spans="2:30" s="82" customFormat="1">
      <c r="B85"/>
    </row>
    <row r="86" spans="2:30" s="82" customFormat="1">
      <c r="B86"/>
    </row>
    <row r="87" spans="2:30" s="82" customFormat="1">
      <c r="B87" s="82" t="s">
        <v>201</v>
      </c>
      <c r="J87" s="82" t="s">
        <v>361</v>
      </c>
      <c r="P87" s="82" t="s">
        <v>362</v>
      </c>
      <c r="V87" s="82" t="s">
        <v>359</v>
      </c>
    </row>
    <row r="88" spans="2:30" s="82" customFormat="1"/>
    <row r="89" spans="2:30" s="82" customFormat="1">
      <c r="L89" s="82" t="s">
        <v>360</v>
      </c>
      <c r="R89" s="82" t="s">
        <v>360</v>
      </c>
      <c r="X89" s="82" t="s">
        <v>360</v>
      </c>
      <c r="AD89" s="82" t="s">
        <v>363</v>
      </c>
    </row>
    <row r="90" spans="2:30" s="82" customFormat="1">
      <c r="B90" s="419" t="s">
        <v>175</v>
      </c>
      <c r="C90" s="419" t="s">
        <v>170</v>
      </c>
      <c r="D90"/>
      <c r="J90" s="419" t="s">
        <v>169</v>
      </c>
      <c r="K90"/>
      <c r="L90" s="419">
        <f>COUNTA(J91:J103)</f>
        <v>1</v>
      </c>
      <c r="M90" s="419"/>
      <c r="P90" s="419" t="s">
        <v>171</v>
      </c>
      <c r="Q90"/>
      <c r="R90" s="419">
        <f>COUNTA(P91:P94)</f>
        <v>1</v>
      </c>
      <c r="S90" s="419"/>
      <c r="T90" s="419"/>
      <c r="U90" s="419"/>
      <c r="V90" s="419" t="s">
        <v>173</v>
      </c>
      <c r="W90" s="419"/>
      <c r="X90" s="419">
        <f>COUNTA(V91:V104)</f>
        <v>1</v>
      </c>
      <c r="Y90" s="419"/>
      <c r="AA90" s="419"/>
      <c r="AD90" s="82">
        <f>MAX(L90,R90,X90)</f>
        <v>1</v>
      </c>
    </row>
    <row r="91" spans="2:30" s="82" customFormat="1">
      <c r="B91" s="82" t="s">
        <v>185</v>
      </c>
      <c r="C91" s="82" t="s">
        <v>182</v>
      </c>
      <c r="D91"/>
      <c r="J91" s="82" t="s">
        <v>215</v>
      </c>
      <c r="K91"/>
      <c r="O91" s="419"/>
      <c r="P91" s="82" t="s">
        <v>192</v>
      </c>
      <c r="Q91"/>
      <c r="V91" s="82" t="s">
        <v>172</v>
      </c>
      <c r="W91" s="419"/>
      <c r="X91" s="419"/>
      <c r="Y91" s="419"/>
      <c r="Z91" s="419"/>
    </row>
    <row r="92" spans="2:30" s="82" customFormat="1">
      <c r="B92" s="82" t="s">
        <v>184</v>
      </c>
      <c r="C92" s="82" t="s">
        <v>182</v>
      </c>
      <c r="D92"/>
      <c r="J92"/>
      <c r="P92"/>
      <c r="Q92"/>
      <c r="R92"/>
      <c r="S92"/>
      <c r="T92"/>
      <c r="V92"/>
    </row>
    <row r="93" spans="2:30" s="82" customFormat="1">
      <c r="B93" s="82" t="s">
        <v>183</v>
      </c>
      <c r="C93" s="82" t="s">
        <v>182</v>
      </c>
      <c r="D93"/>
      <c r="V93"/>
    </row>
    <row r="94" spans="2:30" s="82" customFormat="1">
      <c r="B94" s="82" t="s">
        <v>182</v>
      </c>
      <c r="C94" s="82" t="s">
        <v>182</v>
      </c>
      <c r="D94"/>
      <c r="J94"/>
      <c r="K94"/>
      <c r="L94"/>
      <c r="V94"/>
    </row>
    <row r="95" spans="2:30" s="82" customFormat="1">
      <c r="B95" s="82" t="s">
        <v>186</v>
      </c>
      <c r="C95" s="82" t="s">
        <v>181</v>
      </c>
      <c r="D95"/>
      <c r="J95"/>
      <c r="K95"/>
      <c r="L95"/>
    </row>
    <row r="96" spans="2:30" s="82" customFormat="1">
      <c r="B96" s="82" t="s">
        <v>187</v>
      </c>
      <c r="C96" s="82" t="s">
        <v>181</v>
      </c>
      <c r="D96"/>
      <c r="J96"/>
      <c r="K96"/>
      <c r="L96"/>
    </row>
    <row r="97" spans="2:12" s="82" customFormat="1">
      <c r="B97" s="82" t="s">
        <v>188</v>
      </c>
      <c r="C97" s="82" t="s">
        <v>181</v>
      </c>
      <c r="D97"/>
      <c r="J97"/>
      <c r="K97"/>
      <c r="L97"/>
    </row>
    <row r="98" spans="2:12" s="82" customFormat="1">
      <c r="B98" s="82" t="s">
        <v>181</v>
      </c>
      <c r="C98" s="82" t="s">
        <v>181</v>
      </c>
      <c r="D98"/>
      <c r="J98"/>
      <c r="K98"/>
      <c r="L98"/>
    </row>
    <row r="99" spans="2:12" s="82" customFormat="1">
      <c r="B99" s="82" t="s">
        <v>189</v>
      </c>
      <c r="C99" s="82" t="s">
        <v>180</v>
      </c>
      <c r="D99"/>
      <c r="J99"/>
      <c r="K99"/>
      <c r="L99"/>
    </row>
    <row r="100" spans="2:12" s="82" customFormat="1">
      <c r="B100" s="82" t="s">
        <v>190</v>
      </c>
      <c r="C100" s="82" t="s">
        <v>180</v>
      </c>
      <c r="D100"/>
      <c r="J100"/>
      <c r="K100"/>
      <c r="L100"/>
    </row>
    <row r="101" spans="2:12" s="82" customFormat="1">
      <c r="B101" s="82" t="s">
        <v>191</v>
      </c>
      <c r="C101" s="82" t="s">
        <v>180</v>
      </c>
      <c r="D101"/>
      <c r="J101"/>
      <c r="K101"/>
      <c r="L101"/>
    </row>
    <row r="102" spans="2:12" s="82" customFormat="1">
      <c r="B102" s="82" t="s">
        <v>180</v>
      </c>
      <c r="C102" s="82" t="s">
        <v>180</v>
      </c>
      <c r="D102"/>
      <c r="J102"/>
      <c r="K102"/>
      <c r="L102"/>
    </row>
    <row r="103" spans="2:12" s="82" customFormat="1">
      <c r="B103" s="82" t="s">
        <v>177</v>
      </c>
      <c r="C103" s="82" t="s">
        <v>176</v>
      </c>
      <c r="D103"/>
      <c r="J103"/>
      <c r="K103"/>
      <c r="L103"/>
    </row>
    <row r="104" spans="2:12" s="82" customFormat="1">
      <c r="B104" s="82" t="s">
        <v>179</v>
      </c>
      <c r="C104" s="82" t="s">
        <v>176</v>
      </c>
      <c r="D104"/>
      <c r="J104"/>
      <c r="K104"/>
      <c r="L104"/>
    </row>
    <row r="105" spans="2:12" s="82" customFormat="1">
      <c r="B105" s="82" t="s">
        <v>178</v>
      </c>
      <c r="C105" s="82" t="s">
        <v>176</v>
      </c>
      <c r="D105"/>
      <c r="J105"/>
      <c r="K105"/>
      <c r="L105"/>
    </row>
    <row r="106" spans="2:12" s="82" customFormat="1">
      <c r="B106" s="82" t="s">
        <v>176</v>
      </c>
      <c r="C106" s="82" t="s">
        <v>176</v>
      </c>
      <c r="D106"/>
      <c r="J106"/>
      <c r="K106"/>
      <c r="L106"/>
    </row>
    <row r="107" spans="2:12" s="82" customFormat="1">
      <c r="B107" s="82" t="s">
        <v>64</v>
      </c>
      <c r="C107" s="82" t="s">
        <v>4</v>
      </c>
      <c r="D107"/>
      <c r="J107"/>
      <c r="K107"/>
      <c r="L107"/>
    </row>
    <row r="108" spans="2:12" s="82" customFormat="1">
      <c r="B108" s="82" t="s">
        <v>65</v>
      </c>
      <c r="C108" s="82" t="s">
        <v>4</v>
      </c>
    </row>
    <row r="109" spans="2:12" s="82" customFormat="1">
      <c r="B109" s="82" t="s">
        <v>66</v>
      </c>
      <c r="C109" s="82" t="s">
        <v>4</v>
      </c>
    </row>
    <row r="110" spans="2:12" s="82" customFormat="1">
      <c r="B110" s="82" t="s">
        <v>4</v>
      </c>
      <c r="C110" s="82" t="s">
        <v>4</v>
      </c>
    </row>
    <row r="111" spans="2:12" s="82" customFormat="1"/>
    <row r="112" spans="2:12" s="82" customFormat="1"/>
    <row r="113" spans="2:4" s="82" customFormat="1"/>
    <row r="114" spans="2:4" s="82" customFormat="1"/>
    <row r="115" spans="2:4" s="82" customFormat="1"/>
    <row r="116" spans="2:4" s="82" customFormat="1"/>
    <row r="117" spans="2:4" s="82" customFormat="1"/>
    <row r="118" spans="2:4" s="82" customFormat="1"/>
    <row r="119" spans="2:4" s="82" customFormat="1">
      <c r="B119"/>
      <c r="C119"/>
      <c r="D119"/>
    </row>
    <row r="120" spans="2:4" s="82" customFormat="1">
      <c r="B120"/>
      <c r="C120"/>
      <c r="D120"/>
    </row>
    <row r="121" spans="2:4" s="82" customFormat="1">
      <c r="B121"/>
      <c r="C121"/>
      <c r="D121"/>
    </row>
    <row r="122" spans="2:4" s="82" customFormat="1">
      <c r="B122"/>
      <c r="C122"/>
      <c r="D122"/>
    </row>
    <row r="124" spans="2:4" s="82" customFormat="1"/>
    <row r="125" spans="2:4" s="82" customFormat="1"/>
    <row r="126" spans="2:4" s="82" customFormat="1"/>
    <row r="127" spans="2:4" s="82" customFormat="1"/>
    <row r="128" spans="2:4" s="82" customFormat="1"/>
    <row r="129" spans="2:5" s="82" customFormat="1">
      <c r="B129" s="419" t="s">
        <v>521</v>
      </c>
      <c r="D129" s="82" t="s">
        <v>118</v>
      </c>
      <c r="E129"/>
    </row>
    <row r="130" spans="2:5" s="82" customFormat="1">
      <c r="B130" s="421">
        <v>0.5</v>
      </c>
      <c r="D130" s="76">
        <v>0.95</v>
      </c>
      <c r="E130"/>
    </row>
    <row r="131" spans="2:5" s="82" customFormat="1">
      <c r="B131" s="83" t="s">
        <v>522</v>
      </c>
      <c r="D131" s="76">
        <v>0.9</v>
      </c>
      <c r="E131"/>
    </row>
    <row r="132" spans="2:5" s="82" customFormat="1">
      <c r="B132"/>
      <c r="D132" s="76">
        <v>0.85</v>
      </c>
      <c r="E132"/>
    </row>
    <row r="133" spans="2:5" s="82" customFormat="1">
      <c r="B133"/>
      <c r="D133" s="76">
        <v>0.8</v>
      </c>
      <c r="E133"/>
    </row>
    <row r="134" spans="2:5" s="82" customFormat="1">
      <c r="B134"/>
      <c r="D134" s="76">
        <v>0.75</v>
      </c>
      <c r="E134"/>
    </row>
    <row r="135" spans="2:5" s="82" customFormat="1">
      <c r="B135"/>
      <c r="D135" s="76">
        <v>0.7</v>
      </c>
      <c r="E135"/>
    </row>
    <row r="136" spans="2:5" s="82" customFormat="1">
      <c r="B136"/>
      <c r="D136" s="76">
        <v>0.65</v>
      </c>
      <c r="E136"/>
    </row>
    <row r="137" spans="2:5" s="82" customFormat="1">
      <c r="B137"/>
      <c r="D137" s="76">
        <v>0.6</v>
      </c>
      <c r="E137"/>
    </row>
    <row r="138" spans="2:5" s="82" customFormat="1">
      <c r="B138"/>
      <c r="D138" s="76">
        <v>0.55000000000000004</v>
      </c>
      <c r="E138"/>
    </row>
    <row r="139" spans="2:5" s="82" customFormat="1">
      <c r="B139"/>
      <c r="D139" s="76">
        <v>0.5</v>
      </c>
      <c r="E139"/>
    </row>
    <row r="140" spans="2:5" s="82" customFormat="1">
      <c r="B140"/>
      <c r="D140" s="76">
        <v>0.45</v>
      </c>
      <c r="E140"/>
    </row>
    <row r="141" spans="2:5" s="82" customFormat="1">
      <c r="B141"/>
      <c r="D141" s="76">
        <v>0.4</v>
      </c>
      <c r="E141"/>
    </row>
    <row r="142" spans="2:5" s="82" customFormat="1">
      <c r="B142"/>
      <c r="D142" s="76">
        <v>0.35</v>
      </c>
      <c r="E142"/>
    </row>
    <row r="143" spans="2:5" s="82" customFormat="1">
      <c r="B143"/>
      <c r="D143" s="76">
        <v>0.3</v>
      </c>
      <c r="E143"/>
    </row>
    <row r="144" spans="2:5" s="82" customFormat="1">
      <c r="B144"/>
      <c r="D144" s="76">
        <v>0.25</v>
      </c>
      <c r="E144"/>
    </row>
    <row r="145" spans="2:5" s="82" customFormat="1">
      <c r="B145"/>
      <c r="D145" s="76">
        <v>0.2</v>
      </c>
      <c r="E145"/>
    </row>
    <row r="146" spans="2:5" s="82" customFormat="1">
      <c r="B146"/>
      <c r="D146" s="76">
        <v>0.15</v>
      </c>
      <c r="E146"/>
    </row>
    <row r="147" spans="2:5" s="82" customFormat="1">
      <c r="B147"/>
      <c r="D147" s="76">
        <v>0.1</v>
      </c>
    </row>
    <row r="148" spans="2:5" s="82" customFormat="1">
      <c r="B148"/>
      <c r="D148" s="76">
        <v>0.05</v>
      </c>
    </row>
    <row r="149" spans="2:5" s="82" customFormat="1">
      <c r="B149"/>
    </row>
    <row r="150" spans="2:5" s="82" customFormat="1"/>
    <row r="151" spans="2:5" s="82" customFormat="1"/>
    <row r="152" spans="2:5" s="82" customFormat="1"/>
    <row r="153" spans="2:5" s="82" customFormat="1"/>
    <row r="154" spans="2:5" s="82" customFormat="1"/>
    <row r="155" spans="2:5" s="82" customFormat="1"/>
    <row r="156" spans="2:5" s="82" customFormat="1"/>
    <row r="163" spans="1:22">
      <c r="A163" s="418" t="s">
        <v>165</v>
      </c>
      <c r="B163" s="418"/>
      <c r="C163" s="418"/>
      <c r="D163" s="418"/>
      <c r="E163" s="418"/>
      <c r="F163" s="418"/>
      <c r="G163" s="418"/>
      <c r="H163" s="418"/>
      <c r="I163" s="418"/>
    </row>
    <row r="166" spans="1:22">
      <c r="B166" t="s">
        <v>197</v>
      </c>
    </row>
    <row r="167" spans="1:22">
      <c r="B167" s="419" t="s">
        <v>168</v>
      </c>
      <c r="C167" s="82" t="s">
        <v>95</v>
      </c>
    </row>
    <row r="168" spans="1:22">
      <c r="B168" s="419" t="s">
        <v>171</v>
      </c>
      <c r="C168" s="82" t="s">
        <v>192</v>
      </c>
    </row>
    <row r="169" spans="1:22">
      <c r="B169" s="419" t="s">
        <v>169</v>
      </c>
      <c r="C169" s="82" t="s">
        <v>215</v>
      </c>
    </row>
    <row r="170" spans="1:22">
      <c r="B170" s="419" t="s">
        <v>170</v>
      </c>
      <c r="C170" s="82" t="s">
        <v>524</v>
      </c>
    </row>
    <row r="172" spans="1:22">
      <c r="C172" s="419" t="s">
        <v>523</v>
      </c>
    </row>
    <row r="173" spans="1:22">
      <c r="C173" s="82" t="s">
        <v>185</v>
      </c>
      <c r="D173" s="82" t="s">
        <v>184</v>
      </c>
      <c r="E173" s="82" t="s">
        <v>183</v>
      </c>
      <c r="F173" s="82" t="s">
        <v>182</v>
      </c>
      <c r="G173" s="82" t="s">
        <v>186</v>
      </c>
      <c r="H173" s="82" t="s">
        <v>187</v>
      </c>
      <c r="I173" s="82" t="s">
        <v>188</v>
      </c>
      <c r="J173" s="82" t="s">
        <v>181</v>
      </c>
      <c r="K173" s="82" t="s">
        <v>189</v>
      </c>
      <c r="L173" s="82" t="s">
        <v>190</v>
      </c>
      <c r="M173" s="82" t="s">
        <v>191</v>
      </c>
      <c r="N173" s="82" t="s">
        <v>180</v>
      </c>
      <c r="O173" s="82" t="s">
        <v>177</v>
      </c>
      <c r="P173" s="82" t="s">
        <v>179</v>
      </c>
      <c r="Q173" s="82" t="s">
        <v>178</v>
      </c>
      <c r="R173" s="82" t="s">
        <v>176</v>
      </c>
      <c r="S173" s="82" t="s">
        <v>64</v>
      </c>
      <c r="T173" s="82" t="s">
        <v>65</v>
      </c>
      <c r="U173" s="82" t="s">
        <v>66</v>
      </c>
      <c r="V173" s="82" t="s">
        <v>4</v>
      </c>
    </row>
    <row r="174" spans="1:22">
      <c r="B174" t="s">
        <v>198</v>
      </c>
      <c r="C174" s="420">
        <v>210</v>
      </c>
      <c r="D174" s="420">
        <v>210</v>
      </c>
      <c r="E174" s="420">
        <v>210</v>
      </c>
      <c r="F174" s="420">
        <v>210</v>
      </c>
      <c r="G174" s="420">
        <v>174</v>
      </c>
      <c r="H174" s="420">
        <v>174</v>
      </c>
      <c r="I174" s="420">
        <v>174</v>
      </c>
      <c r="J174" s="420">
        <v>174</v>
      </c>
      <c r="K174" s="420">
        <v>87</v>
      </c>
      <c r="L174" s="420">
        <v>87</v>
      </c>
      <c r="M174" s="420">
        <v>87</v>
      </c>
      <c r="N174" s="420">
        <v>87</v>
      </c>
      <c r="O174" s="420">
        <v>67</v>
      </c>
      <c r="P174" s="420">
        <v>67</v>
      </c>
      <c r="Q174" s="420">
        <v>67</v>
      </c>
      <c r="R174" s="420">
        <v>67</v>
      </c>
      <c r="S174" s="420">
        <v>13</v>
      </c>
      <c r="T174" s="420">
        <v>13</v>
      </c>
      <c r="U174" s="420">
        <v>13</v>
      </c>
      <c r="V174" s="420">
        <v>13</v>
      </c>
    </row>
    <row r="178" spans="1:74" s="82" customFormat="1"/>
    <row r="179" spans="1:74" s="82" customFormat="1"/>
    <row r="183" spans="1:74">
      <c r="AE183" t="s">
        <v>368</v>
      </c>
      <c r="BB183" s="82" t="s">
        <v>368</v>
      </c>
      <c r="BC183" s="82"/>
      <c r="BD183" s="82"/>
      <c r="BE183" s="82"/>
      <c r="BF183" s="82"/>
      <c r="BG183" s="82"/>
      <c r="BH183" s="82"/>
      <c r="BI183" s="82"/>
      <c r="BJ183" s="82"/>
      <c r="BK183" s="82"/>
      <c r="BL183" s="82"/>
      <c r="BM183" s="82"/>
      <c r="BN183" s="82"/>
      <c r="BO183" s="82"/>
      <c r="BP183" s="82"/>
      <c r="BQ183" s="82"/>
      <c r="BR183" s="82"/>
      <c r="BS183" s="82"/>
      <c r="BT183" s="82"/>
      <c r="BU183" s="82"/>
      <c r="BV183" s="82"/>
    </row>
    <row r="184" spans="1:74">
      <c r="A184" s="82"/>
      <c r="B184" s="82" t="s">
        <v>203</v>
      </c>
      <c r="C184" s="82"/>
      <c r="D184" s="82"/>
      <c r="E184" s="82"/>
      <c r="F184" s="82"/>
      <c r="G184" s="82"/>
      <c r="H184" s="82"/>
      <c r="I184" s="82"/>
      <c r="J184" s="82"/>
      <c r="K184" s="82"/>
      <c r="L184" s="82"/>
      <c r="M184" s="82"/>
      <c r="N184" s="82"/>
      <c r="O184" s="82"/>
      <c r="P184" s="82"/>
      <c r="Q184" s="82"/>
      <c r="R184" s="82"/>
      <c r="S184" s="82"/>
      <c r="T184" s="82"/>
      <c r="U184" s="82"/>
      <c r="V184" s="82"/>
      <c r="AE184" s="82"/>
      <c r="AF184" s="82"/>
      <c r="AG184" s="82"/>
      <c r="AH184" s="82"/>
      <c r="AI184" s="82"/>
      <c r="AJ184" s="82"/>
      <c r="AK184" s="82"/>
      <c r="AL184" s="82"/>
      <c r="AM184" s="82"/>
      <c r="AN184" s="82"/>
      <c r="AO184" s="82"/>
      <c r="AP184" s="82"/>
      <c r="AQ184" s="82"/>
      <c r="AR184" s="82"/>
      <c r="AS184" s="82"/>
      <c r="AT184" s="82"/>
      <c r="AU184" s="82"/>
      <c r="AV184" s="82"/>
      <c r="AW184" s="82"/>
      <c r="AX184" s="82"/>
      <c r="AY184" s="82"/>
      <c r="BB184" s="82"/>
      <c r="BC184" s="82"/>
      <c r="BD184" s="82"/>
      <c r="BE184" s="82"/>
      <c r="BF184" s="82"/>
      <c r="BG184" s="82"/>
      <c r="BH184" s="82"/>
      <c r="BI184" s="82"/>
      <c r="BJ184" s="82"/>
      <c r="BK184" s="82"/>
      <c r="BL184" s="82"/>
      <c r="BM184" s="82"/>
      <c r="BN184" s="82"/>
      <c r="BO184" s="82"/>
      <c r="BP184" s="82"/>
      <c r="BQ184" s="82"/>
      <c r="BR184" s="82"/>
      <c r="BS184" s="82"/>
      <c r="BT184" s="82"/>
      <c r="BU184" s="82"/>
      <c r="BV184" s="82"/>
    </row>
    <row r="185" spans="1:74">
      <c r="A185" s="82"/>
      <c r="B185" s="419" t="s">
        <v>168</v>
      </c>
      <c r="C185" s="82" t="s">
        <v>95</v>
      </c>
      <c r="D185" s="82"/>
      <c r="E185" s="82"/>
      <c r="F185" s="82"/>
      <c r="G185" s="82"/>
      <c r="H185" s="82"/>
      <c r="I185" s="82"/>
      <c r="J185" s="82"/>
      <c r="K185" s="82"/>
      <c r="L185" s="82"/>
      <c r="M185" s="82"/>
      <c r="N185" s="82"/>
      <c r="O185" s="82"/>
      <c r="P185" s="82"/>
      <c r="Q185" s="82"/>
      <c r="R185" s="82"/>
      <c r="S185" s="82"/>
      <c r="T185" s="82"/>
      <c r="U185" s="82"/>
      <c r="V185" s="82"/>
      <c r="AE185" s="419" t="s">
        <v>168</v>
      </c>
      <c r="AF185" s="82" t="s">
        <v>95</v>
      </c>
      <c r="AG185" s="82"/>
      <c r="AH185" s="82"/>
      <c r="AI185" s="82"/>
      <c r="AJ185" s="82"/>
      <c r="AK185" s="82"/>
      <c r="AL185" s="82"/>
      <c r="AM185" s="82"/>
      <c r="AN185" s="82"/>
      <c r="AO185" s="82"/>
      <c r="AP185" s="82"/>
      <c r="AQ185" s="82"/>
      <c r="AR185" s="82"/>
      <c r="AS185" s="82"/>
      <c r="AT185" s="82"/>
      <c r="AU185" s="82"/>
      <c r="AV185" s="82"/>
      <c r="AW185" s="82"/>
      <c r="AX185" s="82"/>
      <c r="AY185" s="82"/>
      <c r="BB185" s="419" t="s">
        <v>168</v>
      </c>
      <c r="BC185" s="82" t="s">
        <v>95</v>
      </c>
      <c r="BD185" s="82"/>
      <c r="BE185" s="82"/>
      <c r="BF185" s="82"/>
      <c r="BG185" s="82"/>
      <c r="BH185" s="82"/>
      <c r="BI185" s="82"/>
      <c r="BJ185" s="82"/>
      <c r="BK185" s="82"/>
      <c r="BL185" s="82"/>
      <c r="BM185" s="82"/>
      <c r="BN185" s="82"/>
      <c r="BO185" s="82"/>
      <c r="BP185" s="82"/>
      <c r="BQ185" s="82"/>
      <c r="BR185" s="82"/>
      <c r="BS185" s="82"/>
      <c r="BT185" s="82"/>
      <c r="BU185" s="82"/>
      <c r="BV185" s="82"/>
    </row>
    <row r="186" spans="1:74">
      <c r="A186" s="82"/>
      <c r="B186" s="419" t="s">
        <v>171</v>
      </c>
      <c r="C186" s="82" t="s">
        <v>192</v>
      </c>
      <c r="D186" s="82"/>
      <c r="E186" s="82"/>
      <c r="F186" s="82"/>
      <c r="G186" s="82"/>
      <c r="H186" s="82"/>
      <c r="I186" s="82"/>
      <c r="J186" s="82"/>
      <c r="K186" s="82"/>
      <c r="L186" s="82"/>
      <c r="M186" s="82"/>
      <c r="N186" s="82"/>
      <c r="O186" s="82"/>
      <c r="P186" s="82"/>
      <c r="Q186" s="82"/>
      <c r="R186" s="82"/>
      <c r="S186" s="82"/>
      <c r="T186" s="82"/>
      <c r="U186" s="82"/>
      <c r="V186" s="82"/>
      <c r="AE186" s="419" t="s">
        <v>171</v>
      </c>
      <c r="AF186" s="82" t="s">
        <v>192</v>
      </c>
      <c r="AG186" s="82"/>
      <c r="AH186" s="82"/>
      <c r="AI186" s="82"/>
      <c r="AJ186" s="82"/>
      <c r="AK186" s="82"/>
      <c r="AL186" s="82"/>
      <c r="AM186" s="82"/>
      <c r="AN186" s="82"/>
      <c r="AO186" s="82"/>
      <c r="AP186" s="82"/>
      <c r="AQ186" s="82"/>
      <c r="AR186" s="82"/>
      <c r="AS186" s="82"/>
      <c r="AT186" s="82"/>
      <c r="AU186" s="82"/>
      <c r="AV186" s="82"/>
      <c r="AW186" s="82"/>
      <c r="AX186" s="82"/>
      <c r="AY186" s="82"/>
      <c r="BB186" s="419" t="s">
        <v>171</v>
      </c>
      <c r="BC186" s="82" t="s">
        <v>192</v>
      </c>
      <c r="BD186" s="82"/>
      <c r="BE186" s="82"/>
      <c r="BF186" s="82"/>
      <c r="BG186" s="82"/>
      <c r="BH186" s="82"/>
      <c r="BI186" s="82"/>
      <c r="BJ186" s="82"/>
      <c r="BK186" s="82"/>
      <c r="BL186" s="82"/>
      <c r="BM186" s="82"/>
      <c r="BN186" s="82"/>
      <c r="BO186" s="82"/>
      <c r="BP186" s="82"/>
      <c r="BQ186" s="82"/>
      <c r="BR186" s="82"/>
      <c r="BS186" s="82"/>
      <c r="BT186" s="82"/>
      <c r="BU186" s="82"/>
      <c r="BV186" s="82"/>
    </row>
    <row r="187" spans="1:74">
      <c r="A187" s="82"/>
      <c r="B187" s="419" t="s">
        <v>169</v>
      </c>
      <c r="C187" s="82" t="s">
        <v>215</v>
      </c>
      <c r="D187" s="82"/>
      <c r="E187" s="82"/>
      <c r="F187" s="82"/>
      <c r="G187" s="82"/>
      <c r="H187" s="82"/>
      <c r="I187" s="82"/>
      <c r="J187" s="82"/>
      <c r="K187" s="82"/>
      <c r="L187" s="82"/>
      <c r="M187" s="82"/>
      <c r="N187" s="82"/>
      <c r="O187" s="82"/>
      <c r="P187" s="82"/>
      <c r="Q187" s="82"/>
      <c r="R187" s="82"/>
      <c r="S187" s="82"/>
      <c r="T187" s="82"/>
      <c r="U187" s="82"/>
      <c r="V187" s="82"/>
      <c r="AE187" s="419" t="s">
        <v>169</v>
      </c>
      <c r="AF187" s="82" t="s">
        <v>215</v>
      </c>
      <c r="AG187" s="82"/>
      <c r="AH187" s="82"/>
      <c r="AI187" s="82"/>
      <c r="AJ187" s="82"/>
      <c r="AK187" s="82"/>
      <c r="AL187" s="82"/>
      <c r="AM187" s="82"/>
      <c r="AN187" s="82"/>
      <c r="AO187" s="82"/>
      <c r="AP187" s="82"/>
      <c r="AQ187" s="82"/>
      <c r="AR187" s="82"/>
      <c r="AS187" s="82"/>
      <c r="AT187" s="82"/>
      <c r="AU187" s="82"/>
      <c r="AV187" s="82"/>
      <c r="AW187" s="82"/>
      <c r="AX187" s="82"/>
      <c r="AY187" s="82"/>
      <c r="BB187" s="419" t="s">
        <v>169</v>
      </c>
      <c r="BC187" s="82" t="s">
        <v>216</v>
      </c>
      <c r="BD187" s="82"/>
      <c r="BE187" s="82"/>
      <c r="BF187" s="82"/>
      <c r="BG187" s="82"/>
      <c r="BH187" s="82"/>
      <c r="BI187" s="82"/>
      <c r="BJ187" s="82"/>
      <c r="BK187" s="82"/>
      <c r="BL187" s="82"/>
      <c r="BM187" s="82"/>
      <c r="BN187" s="82"/>
      <c r="BO187" s="82"/>
      <c r="BP187" s="82"/>
      <c r="BQ187" s="82"/>
      <c r="BR187" s="82"/>
      <c r="BS187" s="82"/>
      <c r="BT187" s="82"/>
      <c r="BU187" s="82"/>
      <c r="BV187" s="82"/>
    </row>
    <row r="188" spans="1:74">
      <c r="A188" s="82"/>
      <c r="B188" s="419" t="s">
        <v>173</v>
      </c>
      <c r="C188" s="82" t="s">
        <v>172</v>
      </c>
      <c r="D188" s="82"/>
      <c r="E188" s="82"/>
      <c r="F188" s="82"/>
      <c r="G188" s="82"/>
      <c r="H188" s="82"/>
      <c r="I188" s="82"/>
      <c r="J188" s="82"/>
      <c r="K188" s="82"/>
      <c r="L188" s="82"/>
      <c r="M188" s="82"/>
      <c r="N188" s="82"/>
      <c r="O188" s="82"/>
      <c r="P188" s="82"/>
      <c r="Q188" s="82"/>
      <c r="R188" s="82"/>
      <c r="S188" s="82"/>
      <c r="T188" s="82"/>
      <c r="U188" s="82"/>
      <c r="V188" s="82"/>
      <c r="AE188" s="419" t="s">
        <v>173</v>
      </c>
      <c r="AF188" s="82" t="s">
        <v>172</v>
      </c>
      <c r="AG188" s="82"/>
      <c r="AH188" s="82"/>
      <c r="AI188" s="82"/>
      <c r="AJ188" s="82"/>
      <c r="AK188" s="82"/>
      <c r="AL188" s="82"/>
      <c r="AM188" s="82"/>
      <c r="AN188" s="82"/>
      <c r="AO188" s="82"/>
      <c r="AP188" s="82"/>
      <c r="AQ188" s="82"/>
      <c r="AR188" s="82"/>
      <c r="AS188" s="82"/>
      <c r="AT188" s="82"/>
      <c r="AU188" s="82"/>
      <c r="AV188" s="82"/>
      <c r="AW188" s="82"/>
      <c r="AX188" s="82"/>
      <c r="AY188" s="82"/>
      <c r="BB188" s="419" t="s">
        <v>173</v>
      </c>
      <c r="BC188" s="82" t="s">
        <v>172</v>
      </c>
      <c r="BD188" s="82"/>
      <c r="BE188" s="82"/>
      <c r="BF188" s="82"/>
      <c r="BG188" s="82"/>
      <c r="BH188" s="82"/>
      <c r="BI188" s="82"/>
      <c r="BJ188" s="82"/>
      <c r="BK188" s="82"/>
      <c r="BL188" s="82"/>
      <c r="BM188" s="82"/>
      <c r="BN188" s="82"/>
      <c r="BO188" s="82"/>
      <c r="BP188" s="82"/>
      <c r="BQ188" s="82"/>
      <c r="BR188" s="82"/>
      <c r="BS188" s="82"/>
      <c r="BT188" s="82"/>
      <c r="BU188" s="82"/>
      <c r="BV188" s="82"/>
    </row>
    <row r="189" spans="1:74">
      <c r="A189" s="82"/>
      <c r="B189" s="82"/>
      <c r="C189" s="82"/>
      <c r="D189" s="82"/>
      <c r="E189" s="82"/>
      <c r="F189" s="82"/>
      <c r="G189" s="82"/>
      <c r="H189" s="82"/>
      <c r="I189" s="82"/>
      <c r="J189" s="82"/>
      <c r="K189" s="82"/>
      <c r="L189" s="82"/>
      <c r="M189" s="82"/>
      <c r="N189" s="82"/>
      <c r="O189" s="82"/>
      <c r="P189" s="82"/>
      <c r="Q189" s="82"/>
      <c r="R189" s="82"/>
      <c r="S189" s="82"/>
      <c r="T189" s="82"/>
      <c r="U189" s="82"/>
      <c r="V189" s="82"/>
      <c r="AE189" s="82"/>
      <c r="AF189" s="82"/>
      <c r="AG189" s="82"/>
      <c r="AH189" s="82"/>
      <c r="AI189" s="82"/>
      <c r="AJ189" s="82"/>
      <c r="AK189" s="82"/>
      <c r="AL189" s="82"/>
      <c r="AM189" s="82"/>
      <c r="AN189" s="82"/>
      <c r="AO189" s="82"/>
      <c r="AP189" s="82"/>
      <c r="AQ189" s="82"/>
      <c r="AR189" s="82"/>
      <c r="AS189" s="82"/>
      <c r="AT189" s="82"/>
      <c r="AU189" s="82"/>
      <c r="AV189" s="82"/>
      <c r="AW189" s="82"/>
      <c r="AX189" s="82"/>
      <c r="AY189" s="82"/>
      <c r="BB189" s="82"/>
      <c r="BC189" s="82"/>
      <c r="BD189" s="82"/>
      <c r="BE189" s="82"/>
      <c r="BF189" s="82"/>
      <c r="BG189" s="82"/>
      <c r="BH189" s="82"/>
      <c r="BI189" s="82"/>
      <c r="BJ189" s="82"/>
      <c r="BK189" s="82"/>
      <c r="BL189" s="82"/>
      <c r="BM189" s="82"/>
      <c r="BN189" s="82"/>
      <c r="BO189" s="82"/>
      <c r="BP189" s="82"/>
      <c r="BQ189" s="82"/>
      <c r="BR189" s="82"/>
      <c r="BS189" s="82"/>
      <c r="BT189" s="82"/>
      <c r="BU189" s="82"/>
      <c r="BV189" s="82"/>
    </row>
    <row r="190" spans="1:74">
      <c r="A190" s="82"/>
      <c r="B190" s="419" t="s">
        <v>204</v>
      </c>
      <c r="C190" s="419" t="s">
        <v>523</v>
      </c>
      <c r="AE190" s="419" t="s">
        <v>204</v>
      </c>
      <c r="AF190" s="419" t="s">
        <v>523</v>
      </c>
      <c r="BB190" s="419" t="s">
        <v>204</v>
      </c>
      <c r="BC190" s="419" t="s">
        <v>523</v>
      </c>
    </row>
    <row r="191" spans="1:74">
      <c r="A191" s="82"/>
      <c r="B191" s="419" t="s">
        <v>521</v>
      </c>
      <c r="C191" s="82" t="s">
        <v>185</v>
      </c>
      <c r="D191" s="82" t="s">
        <v>184</v>
      </c>
      <c r="E191" s="82" t="s">
        <v>183</v>
      </c>
      <c r="F191" s="82" t="s">
        <v>182</v>
      </c>
      <c r="G191" s="82" t="s">
        <v>186</v>
      </c>
      <c r="H191" s="82" t="s">
        <v>187</v>
      </c>
      <c r="I191" s="82" t="s">
        <v>188</v>
      </c>
      <c r="J191" s="82" t="s">
        <v>181</v>
      </c>
      <c r="K191" s="82" t="s">
        <v>189</v>
      </c>
      <c r="L191" s="82" t="s">
        <v>190</v>
      </c>
      <c r="M191" s="82" t="s">
        <v>191</v>
      </c>
      <c r="N191" s="82" t="s">
        <v>180</v>
      </c>
      <c r="O191" s="82" t="s">
        <v>177</v>
      </c>
      <c r="P191" s="82" t="s">
        <v>179</v>
      </c>
      <c r="Q191" s="82" t="s">
        <v>178</v>
      </c>
      <c r="R191" s="82" t="s">
        <v>176</v>
      </c>
      <c r="S191" s="82" t="s">
        <v>64</v>
      </c>
      <c r="T191" s="82" t="s">
        <v>65</v>
      </c>
      <c r="U191" s="82" t="s">
        <v>66</v>
      </c>
      <c r="V191" s="82" t="s">
        <v>4</v>
      </c>
      <c r="AE191" s="419" t="s">
        <v>521</v>
      </c>
      <c r="AF191" s="82" t="s">
        <v>185</v>
      </c>
      <c r="AG191" s="82" t="s">
        <v>184</v>
      </c>
      <c r="AH191" s="82" t="s">
        <v>183</v>
      </c>
      <c r="AI191" s="82" t="s">
        <v>182</v>
      </c>
      <c r="AJ191" s="82" t="s">
        <v>186</v>
      </c>
      <c r="AK191" s="82" t="s">
        <v>187</v>
      </c>
      <c r="AL191" s="82" t="s">
        <v>188</v>
      </c>
      <c r="AM191" s="82" t="s">
        <v>181</v>
      </c>
      <c r="AN191" s="82" t="s">
        <v>189</v>
      </c>
      <c r="AO191" s="82" t="s">
        <v>190</v>
      </c>
      <c r="AP191" s="82" t="s">
        <v>191</v>
      </c>
      <c r="AQ191" s="82" t="s">
        <v>180</v>
      </c>
      <c r="AR191" s="82" t="s">
        <v>177</v>
      </c>
      <c r="AS191" s="82" t="s">
        <v>179</v>
      </c>
      <c r="AT191" s="82" t="s">
        <v>178</v>
      </c>
      <c r="AU191" s="82" t="s">
        <v>176</v>
      </c>
      <c r="AV191" s="82" t="s">
        <v>64</v>
      </c>
      <c r="AW191" s="82" t="s">
        <v>65</v>
      </c>
      <c r="AX191" s="82" t="s">
        <v>66</v>
      </c>
      <c r="AY191" s="82" t="s">
        <v>4</v>
      </c>
      <c r="BB191" s="419" t="s">
        <v>521</v>
      </c>
      <c r="BC191" s="82" t="s">
        <v>185</v>
      </c>
      <c r="BD191" s="82" t="s">
        <v>184</v>
      </c>
      <c r="BE191" s="82" t="s">
        <v>183</v>
      </c>
      <c r="BF191" s="82" t="s">
        <v>182</v>
      </c>
      <c r="BG191" s="82" t="s">
        <v>186</v>
      </c>
      <c r="BH191" s="82" t="s">
        <v>187</v>
      </c>
      <c r="BI191" s="82" t="s">
        <v>188</v>
      </c>
      <c r="BJ191" s="82" t="s">
        <v>181</v>
      </c>
      <c r="BK191" s="82" t="s">
        <v>189</v>
      </c>
      <c r="BL191" s="82" t="s">
        <v>190</v>
      </c>
      <c r="BM191" s="82" t="s">
        <v>191</v>
      </c>
      <c r="BN191" s="82" t="s">
        <v>180</v>
      </c>
      <c r="BO191" s="82" t="s">
        <v>177</v>
      </c>
      <c r="BP191" s="82" t="s">
        <v>179</v>
      </c>
      <c r="BQ191" s="82" t="s">
        <v>178</v>
      </c>
      <c r="BR191" s="82" t="s">
        <v>176</v>
      </c>
      <c r="BS191" s="82" t="s">
        <v>64</v>
      </c>
      <c r="BT191" s="82" t="s">
        <v>65</v>
      </c>
      <c r="BU191" s="82" t="s">
        <v>66</v>
      </c>
      <c r="BV191" s="82" t="s">
        <v>4</v>
      </c>
    </row>
    <row r="192" spans="1:74">
      <c r="A192" s="82"/>
      <c r="B192" s="421">
        <v>1</v>
      </c>
      <c r="C192" s="103">
        <v>55.067</v>
      </c>
      <c r="D192" s="103">
        <v>82.200999999999993</v>
      </c>
      <c r="E192" s="103">
        <v>84.938000000000002</v>
      </c>
      <c r="F192" s="103">
        <v>84.938000000000002</v>
      </c>
      <c r="G192" s="103">
        <v>86.177999999999997</v>
      </c>
      <c r="H192" s="103">
        <v>91.025999999999996</v>
      </c>
      <c r="I192" s="103">
        <v>93.081999999999994</v>
      </c>
      <c r="J192" s="103">
        <v>93.081999999999994</v>
      </c>
      <c r="K192" s="103">
        <v>88.114999999999995</v>
      </c>
      <c r="L192" s="103">
        <v>105.148</v>
      </c>
      <c r="M192" s="103">
        <v>108.245</v>
      </c>
      <c r="N192" s="103">
        <v>108.245</v>
      </c>
      <c r="O192" s="103">
        <v>119.35599999999999</v>
      </c>
      <c r="P192" s="103">
        <v>129.65</v>
      </c>
      <c r="Q192" s="103">
        <v>139.88300000000001</v>
      </c>
      <c r="R192" s="103">
        <v>139.88300000000001</v>
      </c>
      <c r="S192" s="103">
        <v>160</v>
      </c>
      <c r="T192" s="103">
        <v>169</v>
      </c>
      <c r="U192" s="103">
        <v>172</v>
      </c>
      <c r="V192" s="103">
        <v>172</v>
      </c>
      <c r="AE192" s="421">
        <v>1</v>
      </c>
      <c r="AF192" s="103">
        <v>55.067</v>
      </c>
      <c r="AG192" s="103">
        <v>82.200999999999993</v>
      </c>
      <c r="AH192" s="103">
        <v>84.938000000000002</v>
      </c>
      <c r="AI192" s="103">
        <v>84.938000000000002</v>
      </c>
      <c r="AJ192" s="103">
        <v>86.177999999999997</v>
      </c>
      <c r="AK192" s="103">
        <v>91.025999999999996</v>
      </c>
      <c r="AL192" s="103">
        <v>93.081999999999994</v>
      </c>
      <c r="AM192" s="103">
        <v>93.081999999999994</v>
      </c>
      <c r="AN192" s="103">
        <v>88.114999999999995</v>
      </c>
      <c r="AO192" s="103">
        <v>105.148</v>
      </c>
      <c r="AP192" s="103">
        <v>108.245</v>
      </c>
      <c r="AQ192" s="103">
        <v>108.245</v>
      </c>
      <c r="AR192" s="103">
        <v>119.35599999999999</v>
      </c>
      <c r="AS192" s="103">
        <v>129.65</v>
      </c>
      <c r="AT192" s="103">
        <v>139.88300000000001</v>
      </c>
      <c r="AU192" s="103">
        <v>139.88300000000001</v>
      </c>
      <c r="AV192" s="103">
        <v>160</v>
      </c>
      <c r="AW192" s="103">
        <v>169</v>
      </c>
      <c r="AX192" s="103">
        <v>172</v>
      </c>
      <c r="AY192" s="103">
        <v>172</v>
      </c>
      <c r="BB192" s="421">
        <v>1</v>
      </c>
      <c r="BC192" s="103">
        <v>52.313000000000002</v>
      </c>
      <c r="BD192" s="103">
        <v>79.382000000000005</v>
      </c>
      <c r="BE192" s="103">
        <v>85.076999999999998</v>
      </c>
      <c r="BF192" s="103">
        <v>85.076999999999998</v>
      </c>
      <c r="BG192" s="103">
        <v>78.370999999999995</v>
      </c>
      <c r="BH192" s="103">
        <v>81.998999999999995</v>
      </c>
      <c r="BI192" s="103">
        <v>82.795000000000002</v>
      </c>
      <c r="BJ192" s="103">
        <v>82.795000000000002</v>
      </c>
      <c r="BK192" s="103">
        <v>85</v>
      </c>
      <c r="BL192" s="103">
        <v>86.448999999999998</v>
      </c>
      <c r="BM192" s="103">
        <v>90</v>
      </c>
      <c r="BN192" s="103">
        <v>90</v>
      </c>
      <c r="BO192" s="103">
        <v>111.764</v>
      </c>
      <c r="BP192" s="103">
        <v>117.982</v>
      </c>
      <c r="BQ192" s="103">
        <v>135.29400000000001</v>
      </c>
      <c r="BR192" s="103">
        <v>135.29400000000001</v>
      </c>
      <c r="BS192" s="103">
        <v>138</v>
      </c>
      <c r="BT192" s="103">
        <v>159</v>
      </c>
      <c r="BU192" s="103">
        <v>169</v>
      </c>
      <c r="BV192" s="103">
        <v>169</v>
      </c>
    </row>
    <row r="193" spans="1:74">
      <c r="B193" s="421">
        <v>0.5</v>
      </c>
      <c r="C193" s="103">
        <v>45.747</v>
      </c>
      <c r="D193" s="103">
        <v>62.423999999999999</v>
      </c>
      <c r="E193" s="103">
        <v>76.727000000000004</v>
      </c>
      <c r="F193" s="103">
        <v>57.777999999999999</v>
      </c>
      <c r="G193" s="103">
        <v>65.754000000000005</v>
      </c>
      <c r="H193" s="103">
        <v>72.492999999999995</v>
      </c>
      <c r="I193" s="103">
        <v>73.251999999999995</v>
      </c>
      <c r="J193" s="103">
        <v>71.034000000000006</v>
      </c>
      <c r="K193" s="103">
        <v>74.284999999999997</v>
      </c>
      <c r="L193" s="103">
        <v>76.698999999999998</v>
      </c>
      <c r="M193" s="103">
        <v>78.947000000000003</v>
      </c>
      <c r="N193" s="103">
        <v>77.11</v>
      </c>
      <c r="O193" s="103">
        <v>92.436000000000007</v>
      </c>
      <c r="P193" s="103">
        <v>105.941</v>
      </c>
      <c r="Q193" s="103">
        <v>117.77500000000001</v>
      </c>
      <c r="R193" s="103">
        <v>106.145</v>
      </c>
      <c r="S193" s="103">
        <v>153.5</v>
      </c>
      <c r="T193" s="103">
        <v>167</v>
      </c>
      <c r="U193" s="103">
        <v>170</v>
      </c>
      <c r="V193" s="103">
        <v>168</v>
      </c>
      <c r="AE193" s="421">
        <v>0.5</v>
      </c>
      <c r="AF193" s="103">
        <v>45.747</v>
      </c>
      <c r="AG193" s="103">
        <v>62.423999999999999</v>
      </c>
      <c r="AH193" s="103">
        <v>76.727000000000004</v>
      </c>
      <c r="AI193" s="103">
        <v>57.777999999999999</v>
      </c>
      <c r="AJ193" s="103">
        <v>65.754000000000005</v>
      </c>
      <c r="AK193" s="103">
        <v>72.492999999999995</v>
      </c>
      <c r="AL193" s="103">
        <v>73.251999999999995</v>
      </c>
      <c r="AM193" s="103">
        <v>71.034000000000006</v>
      </c>
      <c r="AN193" s="103">
        <v>74.284999999999997</v>
      </c>
      <c r="AO193" s="103">
        <v>76.698999999999998</v>
      </c>
      <c r="AP193" s="103">
        <v>78.947000000000003</v>
      </c>
      <c r="AQ193" s="103">
        <v>77.11</v>
      </c>
      <c r="AR193" s="103">
        <v>92.436000000000007</v>
      </c>
      <c r="AS193" s="103">
        <v>105.941</v>
      </c>
      <c r="AT193" s="103">
        <v>117.77500000000001</v>
      </c>
      <c r="AU193" s="103">
        <v>106.145</v>
      </c>
      <c r="AV193" s="103">
        <v>153.5</v>
      </c>
      <c r="AW193" s="103">
        <v>167</v>
      </c>
      <c r="AX193" s="103">
        <v>170</v>
      </c>
      <c r="AY193" s="103">
        <v>168</v>
      </c>
      <c r="BB193" s="421">
        <v>0.5</v>
      </c>
      <c r="BC193" s="103">
        <v>41.817999999999998</v>
      </c>
      <c r="BD193" s="103">
        <v>58.363</v>
      </c>
      <c r="BE193" s="103">
        <v>73.472999999999999</v>
      </c>
      <c r="BF193" s="103">
        <v>55.73</v>
      </c>
      <c r="BG193" s="103">
        <v>60.643999999999998</v>
      </c>
      <c r="BH193" s="103">
        <v>67.418000000000006</v>
      </c>
      <c r="BI193" s="103">
        <v>67.739999999999995</v>
      </c>
      <c r="BJ193" s="103">
        <v>65.915000000000006</v>
      </c>
      <c r="BK193" s="103">
        <v>69.828000000000003</v>
      </c>
      <c r="BL193" s="103">
        <v>72.019000000000005</v>
      </c>
      <c r="BM193" s="103">
        <v>74.366</v>
      </c>
      <c r="BN193" s="103">
        <v>72.019000000000005</v>
      </c>
      <c r="BO193" s="103">
        <v>84.561999999999998</v>
      </c>
      <c r="BP193" s="103">
        <v>96.731999999999999</v>
      </c>
      <c r="BQ193" s="103">
        <v>110.16800000000001</v>
      </c>
      <c r="BR193" s="103">
        <v>98.021000000000001</v>
      </c>
      <c r="BS193" s="103">
        <v>133.69800000000001</v>
      </c>
      <c r="BT193" s="103">
        <v>155</v>
      </c>
      <c r="BU193" s="103">
        <v>165.5</v>
      </c>
      <c r="BV193" s="103">
        <v>158</v>
      </c>
    </row>
    <row r="194" spans="1:74">
      <c r="B194" s="421">
        <v>0</v>
      </c>
      <c r="C194" s="103">
        <v>33.472999999999999</v>
      </c>
      <c r="D194" s="103">
        <v>36.786999999999999</v>
      </c>
      <c r="E194" s="103">
        <v>53.914000000000001</v>
      </c>
      <c r="F194" s="103">
        <v>33.472999999999999</v>
      </c>
      <c r="G194" s="103">
        <v>45.628999999999998</v>
      </c>
      <c r="H194" s="103">
        <v>51.552999999999997</v>
      </c>
      <c r="I194" s="103">
        <v>52.88</v>
      </c>
      <c r="J194" s="103">
        <v>45.628999999999998</v>
      </c>
      <c r="K194" s="103">
        <v>53.973999999999997</v>
      </c>
      <c r="L194" s="103">
        <v>54.55</v>
      </c>
      <c r="M194" s="103">
        <v>59.29</v>
      </c>
      <c r="N194" s="103">
        <v>53.973999999999997</v>
      </c>
      <c r="O194" s="103">
        <v>64.075000000000003</v>
      </c>
      <c r="P194" s="103">
        <v>90.317999999999998</v>
      </c>
      <c r="Q194" s="103">
        <v>105.001</v>
      </c>
      <c r="R194" s="103">
        <v>64.075000000000003</v>
      </c>
      <c r="S194" s="103">
        <v>151.55099999999999</v>
      </c>
      <c r="T194" s="103">
        <v>165</v>
      </c>
      <c r="U194" s="103">
        <v>170</v>
      </c>
      <c r="V194" s="103">
        <v>151.55099999999999</v>
      </c>
      <c r="AE194" s="421">
        <v>0</v>
      </c>
      <c r="AF194" s="103">
        <v>33.472999999999999</v>
      </c>
      <c r="AG194" s="103">
        <v>36.786999999999999</v>
      </c>
      <c r="AH194" s="103">
        <v>53.914000000000001</v>
      </c>
      <c r="AI194" s="103">
        <v>33.472999999999999</v>
      </c>
      <c r="AJ194" s="103">
        <v>45.628999999999998</v>
      </c>
      <c r="AK194" s="103">
        <v>51.552999999999997</v>
      </c>
      <c r="AL194" s="103">
        <v>52.88</v>
      </c>
      <c r="AM194" s="103">
        <v>45.628999999999998</v>
      </c>
      <c r="AN194" s="103">
        <v>53.973999999999997</v>
      </c>
      <c r="AO194" s="103">
        <v>54.55</v>
      </c>
      <c r="AP194" s="103">
        <v>59.29</v>
      </c>
      <c r="AQ194" s="103">
        <v>53.973999999999997</v>
      </c>
      <c r="AR194" s="103">
        <v>64.075000000000003</v>
      </c>
      <c r="AS194" s="103">
        <v>90.317999999999998</v>
      </c>
      <c r="AT194" s="103">
        <v>105.001</v>
      </c>
      <c r="AU194" s="103">
        <v>64.075000000000003</v>
      </c>
      <c r="AV194" s="103">
        <v>151.55099999999999</v>
      </c>
      <c r="AW194" s="103">
        <v>165</v>
      </c>
      <c r="AX194" s="103">
        <v>170</v>
      </c>
      <c r="AY194" s="103">
        <v>151.55099999999999</v>
      </c>
      <c r="BB194" s="421">
        <v>0</v>
      </c>
      <c r="BC194" s="103">
        <v>30.125</v>
      </c>
      <c r="BD194" s="103">
        <v>33.844000000000001</v>
      </c>
      <c r="BE194" s="103">
        <v>51.216999999999999</v>
      </c>
      <c r="BF194" s="103">
        <v>30.125</v>
      </c>
      <c r="BG194" s="103">
        <v>41.978999999999999</v>
      </c>
      <c r="BH194" s="103">
        <v>48.975000000000001</v>
      </c>
      <c r="BI194" s="103">
        <v>54.704000000000001</v>
      </c>
      <c r="BJ194" s="103">
        <v>41.978999999999999</v>
      </c>
      <c r="BK194" s="103">
        <v>56.329000000000001</v>
      </c>
      <c r="BL194" s="103">
        <v>54.978000000000002</v>
      </c>
      <c r="BM194" s="103">
        <v>59.243000000000002</v>
      </c>
      <c r="BN194" s="103">
        <v>54.978000000000002</v>
      </c>
      <c r="BO194" s="103">
        <v>64.311000000000007</v>
      </c>
      <c r="BP194" s="103">
        <v>77.908000000000001</v>
      </c>
      <c r="BQ194" s="103">
        <v>83.682000000000002</v>
      </c>
      <c r="BR194" s="103">
        <v>64.311000000000007</v>
      </c>
      <c r="BS194" s="103">
        <v>130</v>
      </c>
      <c r="BT194" s="103">
        <v>150</v>
      </c>
      <c r="BU194" s="103">
        <v>162</v>
      </c>
      <c r="BV194" s="103">
        <v>130</v>
      </c>
    </row>
    <row r="195" spans="1:74">
      <c r="AE195" s="82"/>
      <c r="AF195" s="82"/>
      <c r="AG195" s="82"/>
      <c r="AH195" s="82"/>
      <c r="AI195" s="82"/>
      <c r="AJ195" s="82"/>
      <c r="AK195" s="82"/>
      <c r="AL195" s="82"/>
      <c r="AM195" s="82"/>
      <c r="AN195" s="82"/>
      <c r="AO195" s="82"/>
      <c r="AP195" s="82"/>
      <c r="AQ195" s="82"/>
      <c r="AR195" s="82"/>
      <c r="AS195" s="82"/>
      <c r="AT195" s="82"/>
      <c r="AU195" s="82"/>
      <c r="AV195" s="82"/>
      <c r="AW195" s="82"/>
      <c r="AX195" s="82"/>
      <c r="AY195" s="82"/>
    </row>
    <row r="207" spans="1:74">
      <c r="A207" s="418" t="s">
        <v>167</v>
      </c>
      <c r="B207" s="418"/>
      <c r="C207" s="418"/>
      <c r="D207" s="418"/>
      <c r="E207" s="418"/>
      <c r="F207" s="418"/>
      <c r="G207" s="418"/>
      <c r="H207" s="418"/>
      <c r="I207" s="418"/>
    </row>
    <row r="210" spans="2:22">
      <c r="B210" s="82" t="s">
        <v>197</v>
      </c>
      <c r="C210" s="82"/>
      <c r="D210" s="82"/>
      <c r="E210" s="82"/>
      <c r="F210" s="82"/>
      <c r="G210" s="82"/>
      <c r="H210" s="82"/>
      <c r="I210" s="82"/>
      <c r="J210" s="82"/>
      <c r="K210" s="82"/>
      <c r="L210" s="82"/>
      <c r="M210" s="82"/>
      <c r="N210" s="82"/>
      <c r="O210" s="82"/>
      <c r="P210" s="82"/>
      <c r="Q210" s="82"/>
      <c r="R210" s="82"/>
      <c r="S210" s="82"/>
      <c r="T210" s="82"/>
      <c r="U210" s="82"/>
      <c r="V210" s="82"/>
    </row>
    <row r="211" spans="2:22">
      <c r="B211" s="419" t="s">
        <v>168</v>
      </c>
      <c r="C211" s="82" t="s">
        <v>174</v>
      </c>
      <c r="D211" s="82"/>
      <c r="E211" s="82"/>
      <c r="F211" s="82"/>
      <c r="G211" s="82"/>
      <c r="H211" s="82"/>
      <c r="I211" s="82"/>
      <c r="J211" s="82"/>
      <c r="K211" s="82"/>
      <c r="L211" s="82"/>
      <c r="M211" s="82"/>
      <c r="N211" s="82"/>
      <c r="O211" s="82"/>
      <c r="P211" s="82"/>
      <c r="Q211" s="82"/>
      <c r="R211" s="82"/>
      <c r="S211" s="82"/>
      <c r="T211" s="82"/>
      <c r="U211" s="82"/>
      <c r="V211" s="82"/>
    </row>
    <row r="212" spans="2:22">
      <c r="B212" s="419" t="s">
        <v>171</v>
      </c>
      <c r="C212" s="82" t="s">
        <v>192</v>
      </c>
      <c r="D212" s="82"/>
      <c r="E212" s="82"/>
      <c r="F212" s="82"/>
      <c r="G212" s="82"/>
      <c r="H212" s="82"/>
      <c r="I212" s="82"/>
      <c r="J212" s="82"/>
      <c r="K212" s="82"/>
      <c r="L212" s="82"/>
      <c r="M212" s="82"/>
      <c r="N212" s="82"/>
      <c r="O212" s="82"/>
      <c r="P212" s="82"/>
      <c r="Q212" s="82"/>
      <c r="R212" s="82"/>
      <c r="S212" s="82"/>
      <c r="T212" s="82"/>
      <c r="U212" s="82"/>
      <c r="V212" s="82"/>
    </row>
    <row r="213" spans="2:22">
      <c r="B213" s="419" t="s">
        <v>169</v>
      </c>
      <c r="C213" s="82" t="s">
        <v>215</v>
      </c>
      <c r="D213" s="82"/>
      <c r="E213" s="82"/>
      <c r="F213" s="82"/>
      <c r="G213" s="82"/>
      <c r="H213" s="82"/>
      <c r="I213" s="82"/>
      <c r="J213" s="82"/>
      <c r="K213" s="82"/>
      <c r="L213" s="82"/>
      <c r="M213" s="82"/>
      <c r="N213" s="82"/>
      <c r="O213" s="82"/>
      <c r="P213" s="82"/>
      <c r="Q213" s="82"/>
      <c r="R213" s="82"/>
      <c r="S213" s="82"/>
      <c r="T213" s="82"/>
      <c r="U213" s="82"/>
      <c r="V213" s="82"/>
    </row>
    <row r="214" spans="2:22">
      <c r="B214" s="419" t="s">
        <v>170</v>
      </c>
      <c r="C214" s="82" t="s">
        <v>524</v>
      </c>
      <c r="D214" s="82"/>
      <c r="E214" s="82"/>
      <c r="F214" s="82"/>
      <c r="G214" s="82"/>
      <c r="H214" s="82"/>
      <c r="I214" s="82"/>
      <c r="J214" s="82"/>
      <c r="K214" s="82"/>
      <c r="L214" s="82"/>
      <c r="M214" s="82"/>
      <c r="N214" s="82"/>
      <c r="O214" s="82"/>
      <c r="P214" s="82"/>
      <c r="Q214" s="82"/>
      <c r="R214" s="82"/>
      <c r="S214" s="82"/>
      <c r="T214" s="82"/>
      <c r="U214" s="82"/>
      <c r="V214" s="82"/>
    </row>
    <row r="215" spans="2:22">
      <c r="B215" s="82"/>
      <c r="C215" s="82"/>
      <c r="D215" s="82"/>
      <c r="E215" s="82"/>
      <c r="F215" s="82"/>
      <c r="G215" s="82"/>
      <c r="H215" s="82"/>
      <c r="I215" s="82"/>
      <c r="J215" s="82"/>
      <c r="K215" s="82"/>
      <c r="L215" s="82"/>
      <c r="M215" s="82"/>
      <c r="N215" s="82"/>
      <c r="O215" s="82"/>
      <c r="P215" s="82"/>
      <c r="Q215" s="82"/>
      <c r="R215" s="82"/>
      <c r="S215" s="82"/>
      <c r="T215" s="82"/>
      <c r="U215" s="82"/>
      <c r="V215" s="82"/>
    </row>
    <row r="216" spans="2:22">
      <c r="C216" s="419" t="s">
        <v>523</v>
      </c>
    </row>
    <row r="217" spans="2:22">
      <c r="C217" s="82" t="s">
        <v>185</v>
      </c>
      <c r="D217" s="82" t="s">
        <v>184</v>
      </c>
      <c r="E217" s="82" t="s">
        <v>183</v>
      </c>
      <c r="F217" s="82" t="s">
        <v>182</v>
      </c>
      <c r="G217" s="82" t="s">
        <v>186</v>
      </c>
      <c r="H217" s="82" t="s">
        <v>187</v>
      </c>
      <c r="I217" s="82" t="s">
        <v>188</v>
      </c>
      <c r="J217" s="82" t="s">
        <v>181</v>
      </c>
      <c r="K217" s="82" t="s">
        <v>189</v>
      </c>
      <c r="L217" s="82" t="s">
        <v>190</v>
      </c>
      <c r="M217" s="82" t="s">
        <v>191</v>
      </c>
      <c r="N217" s="82" t="s">
        <v>180</v>
      </c>
      <c r="O217" s="82" t="s">
        <v>177</v>
      </c>
      <c r="P217" s="82" t="s">
        <v>179</v>
      </c>
      <c r="Q217" s="82" t="s">
        <v>178</v>
      </c>
      <c r="R217" s="82" t="s">
        <v>176</v>
      </c>
      <c r="S217" s="82" t="s">
        <v>64</v>
      </c>
      <c r="T217" s="82" t="s">
        <v>65</v>
      </c>
      <c r="U217" s="82" t="s">
        <v>66</v>
      </c>
      <c r="V217" s="82" t="s">
        <v>4</v>
      </c>
    </row>
    <row r="218" spans="2:22">
      <c r="B218" t="s">
        <v>198</v>
      </c>
      <c r="C218" s="420">
        <v>1477</v>
      </c>
      <c r="D218" s="420">
        <v>1477</v>
      </c>
      <c r="E218" s="420">
        <v>1477</v>
      </c>
      <c r="F218" s="420">
        <v>1477</v>
      </c>
      <c r="G218" s="420">
        <v>1974</v>
      </c>
      <c r="H218" s="420">
        <v>1974</v>
      </c>
      <c r="I218" s="420">
        <v>1974</v>
      </c>
      <c r="J218" s="420">
        <v>1974</v>
      </c>
      <c r="K218" s="420">
        <v>1005</v>
      </c>
      <c r="L218" s="420">
        <v>1005</v>
      </c>
      <c r="M218" s="420">
        <v>1005</v>
      </c>
      <c r="N218" s="420">
        <v>1005</v>
      </c>
      <c r="O218" s="420">
        <v>446</v>
      </c>
      <c r="P218" s="420">
        <v>446</v>
      </c>
      <c r="Q218" s="420">
        <v>446</v>
      </c>
      <c r="R218" s="420">
        <v>446</v>
      </c>
      <c r="S218" s="420">
        <v>165</v>
      </c>
      <c r="T218" s="420">
        <v>165</v>
      </c>
      <c r="U218" s="420">
        <v>165</v>
      </c>
      <c r="V218" s="420">
        <v>165</v>
      </c>
    </row>
    <row r="225" spans="2:74">
      <c r="B225" s="82" t="s">
        <v>206</v>
      </c>
      <c r="C225" s="82"/>
      <c r="D225" s="82"/>
      <c r="E225" s="82"/>
      <c r="F225" s="82"/>
      <c r="G225" s="82"/>
      <c r="H225" s="82"/>
      <c r="I225" s="82"/>
      <c r="J225" s="82"/>
      <c r="K225" s="82"/>
      <c r="L225" s="82"/>
      <c r="M225" s="82"/>
      <c r="N225" s="82"/>
      <c r="O225" s="82"/>
      <c r="P225" s="82"/>
      <c r="Q225" s="82"/>
      <c r="R225" s="82"/>
      <c r="S225" s="82"/>
      <c r="T225" s="82"/>
      <c r="U225" s="82"/>
      <c r="V225" s="82"/>
    </row>
    <row r="226" spans="2:74">
      <c r="B226" s="419" t="s">
        <v>168</v>
      </c>
      <c r="C226" s="82" t="s">
        <v>174</v>
      </c>
      <c r="D226" s="82"/>
      <c r="E226" s="82"/>
      <c r="F226" s="82"/>
      <c r="G226" s="82"/>
      <c r="H226" s="82"/>
      <c r="I226" s="82"/>
      <c r="J226" s="82"/>
      <c r="K226" s="82"/>
      <c r="L226" s="82"/>
      <c r="M226" s="82"/>
      <c r="N226" s="82"/>
      <c r="O226" s="82"/>
      <c r="P226" s="82"/>
      <c r="Q226" s="82"/>
      <c r="R226" s="82"/>
      <c r="S226" s="82"/>
      <c r="T226" s="82"/>
      <c r="U226" s="82"/>
      <c r="V226" s="82"/>
    </row>
    <row r="227" spans="2:74">
      <c r="B227" s="419" t="s">
        <v>171</v>
      </c>
      <c r="C227" s="82" t="s">
        <v>192</v>
      </c>
      <c r="D227" s="82"/>
      <c r="E227" s="82"/>
      <c r="F227" s="82"/>
      <c r="G227" s="82"/>
      <c r="H227" s="82"/>
      <c r="I227" s="82"/>
      <c r="J227" s="82"/>
      <c r="K227" s="82"/>
      <c r="L227" s="82"/>
      <c r="M227" s="82"/>
      <c r="N227" s="82"/>
      <c r="O227" s="82"/>
      <c r="P227" s="82"/>
      <c r="Q227" s="82"/>
      <c r="R227" s="82"/>
      <c r="S227" s="82"/>
      <c r="T227" s="82"/>
      <c r="U227" s="82"/>
      <c r="V227" s="82"/>
    </row>
    <row r="228" spans="2:74">
      <c r="B228" s="419" t="s">
        <v>169</v>
      </c>
      <c r="C228" s="82" t="s">
        <v>215</v>
      </c>
      <c r="D228" s="82"/>
      <c r="E228" s="82"/>
      <c r="F228" s="82"/>
      <c r="G228" s="82"/>
      <c r="H228" s="82"/>
      <c r="I228" s="82"/>
      <c r="J228" s="82"/>
      <c r="K228" s="82"/>
      <c r="L228" s="82"/>
      <c r="M228" s="82"/>
      <c r="N228" s="82"/>
      <c r="O228" s="82"/>
      <c r="P228" s="82"/>
      <c r="Q228" s="82"/>
      <c r="R228" s="82"/>
      <c r="S228" s="82"/>
      <c r="T228" s="82"/>
      <c r="U228" s="82"/>
      <c r="V228" s="82"/>
    </row>
    <row r="229" spans="2:74">
      <c r="B229" s="419" t="s">
        <v>170</v>
      </c>
      <c r="C229" s="82" t="s">
        <v>524</v>
      </c>
      <c r="D229" s="82"/>
      <c r="E229" s="82"/>
      <c r="F229" s="82"/>
      <c r="G229" s="82"/>
      <c r="H229" s="82"/>
      <c r="I229" s="82"/>
      <c r="J229" s="82"/>
      <c r="K229" s="82"/>
      <c r="L229" s="82"/>
      <c r="M229" s="82"/>
      <c r="N229" s="82"/>
      <c r="O229" s="82"/>
      <c r="P229" s="82"/>
      <c r="Q229" s="82"/>
      <c r="R229" s="82"/>
      <c r="S229" s="82"/>
      <c r="T229" s="82"/>
      <c r="U229" s="82"/>
      <c r="V229" s="82"/>
    </row>
    <row r="230" spans="2:74">
      <c r="B230" s="82"/>
      <c r="C230" s="82"/>
      <c r="D230" s="82"/>
      <c r="E230" s="82"/>
      <c r="F230" s="82"/>
      <c r="G230" s="82"/>
      <c r="H230" s="82"/>
      <c r="I230" s="82"/>
      <c r="J230" s="82"/>
      <c r="K230" s="82"/>
      <c r="L230" s="82"/>
      <c r="M230" s="82"/>
      <c r="N230" s="82"/>
      <c r="O230" s="82"/>
      <c r="P230" s="82"/>
      <c r="Q230" s="82"/>
      <c r="R230" s="82"/>
      <c r="S230" s="82"/>
      <c r="T230" s="82"/>
      <c r="U230" s="82"/>
      <c r="V230" s="82"/>
    </row>
    <row r="231" spans="2:74">
      <c r="C231" s="419" t="s">
        <v>523</v>
      </c>
    </row>
    <row r="232" spans="2:74">
      <c r="C232" s="82" t="s">
        <v>185</v>
      </c>
      <c r="D232" s="82" t="s">
        <v>184</v>
      </c>
      <c r="E232" s="82" t="s">
        <v>183</v>
      </c>
      <c r="F232" s="82" t="s">
        <v>182</v>
      </c>
      <c r="G232" s="82" t="s">
        <v>186</v>
      </c>
      <c r="H232" s="82" t="s">
        <v>187</v>
      </c>
      <c r="I232" s="82" t="s">
        <v>188</v>
      </c>
      <c r="J232" s="82" t="s">
        <v>181</v>
      </c>
      <c r="K232" s="82" t="s">
        <v>189</v>
      </c>
      <c r="L232" s="82" t="s">
        <v>190</v>
      </c>
      <c r="M232" s="82" t="s">
        <v>191</v>
      </c>
      <c r="N232" s="82" t="s">
        <v>180</v>
      </c>
      <c r="O232" s="82" t="s">
        <v>177</v>
      </c>
      <c r="P232" s="82" t="s">
        <v>179</v>
      </c>
      <c r="Q232" s="82" t="s">
        <v>178</v>
      </c>
      <c r="R232" s="82" t="s">
        <v>176</v>
      </c>
      <c r="S232" s="82" t="s">
        <v>64</v>
      </c>
      <c r="T232" s="82" t="s">
        <v>65</v>
      </c>
      <c r="U232" s="82" t="s">
        <v>66</v>
      </c>
      <c r="V232" s="82" t="s">
        <v>4</v>
      </c>
    </row>
    <row r="233" spans="2:74">
      <c r="B233" t="s">
        <v>207</v>
      </c>
      <c r="C233" s="420">
        <v>19</v>
      </c>
      <c r="D233" s="420">
        <v>19</v>
      </c>
      <c r="E233" s="420">
        <v>19</v>
      </c>
      <c r="F233" s="420">
        <v>19</v>
      </c>
      <c r="G233" s="420">
        <v>19</v>
      </c>
      <c r="H233" s="420">
        <v>19</v>
      </c>
      <c r="I233" s="420">
        <v>19</v>
      </c>
      <c r="J233" s="420">
        <v>19</v>
      </c>
      <c r="K233" s="420">
        <v>19</v>
      </c>
      <c r="L233" s="420">
        <v>19</v>
      </c>
      <c r="M233" s="420">
        <v>19</v>
      </c>
      <c r="N233" s="420">
        <v>19</v>
      </c>
      <c r="O233" s="420">
        <v>19</v>
      </c>
      <c r="P233" s="420">
        <v>19</v>
      </c>
      <c r="Q233" s="420">
        <v>19</v>
      </c>
      <c r="R233" s="420">
        <v>19</v>
      </c>
      <c r="S233" s="420">
        <v>19</v>
      </c>
      <c r="T233" s="420">
        <v>19</v>
      </c>
      <c r="U233" s="420">
        <v>19</v>
      </c>
      <c r="V233" s="420">
        <v>19</v>
      </c>
    </row>
    <row r="239" spans="2:74">
      <c r="B239" t="s">
        <v>208</v>
      </c>
      <c r="AE239" s="82" t="s">
        <v>260</v>
      </c>
      <c r="AF239" s="82"/>
      <c r="AG239" s="82"/>
      <c r="AH239" s="82"/>
      <c r="AI239" s="82"/>
      <c r="AJ239" s="82"/>
      <c r="AK239" s="82"/>
      <c r="AL239" s="82"/>
      <c r="AM239" s="82"/>
      <c r="AN239" s="82"/>
      <c r="AO239" s="82"/>
      <c r="AP239" s="82"/>
      <c r="AQ239" s="82"/>
      <c r="AR239" s="82"/>
      <c r="AS239" s="82"/>
      <c r="AT239" s="82"/>
      <c r="AU239" s="82"/>
      <c r="AV239" s="82"/>
      <c r="AW239" s="82"/>
      <c r="AX239" s="82"/>
      <c r="AY239" s="82"/>
      <c r="BB239" s="82" t="s">
        <v>261</v>
      </c>
      <c r="BC239" s="82"/>
      <c r="BD239" s="82"/>
      <c r="BE239" s="82"/>
      <c r="BF239" s="82"/>
      <c r="BG239" s="82"/>
      <c r="BH239" s="82"/>
      <c r="BI239" s="82"/>
      <c r="BJ239" s="82"/>
      <c r="BK239" s="82"/>
      <c r="BL239" s="82"/>
      <c r="BM239" s="82"/>
      <c r="BN239" s="82"/>
      <c r="BO239" s="82"/>
      <c r="BP239" s="82"/>
      <c r="BQ239" s="82"/>
      <c r="BR239" s="82"/>
      <c r="BS239" s="82"/>
      <c r="BT239" s="82"/>
      <c r="BU239" s="82"/>
      <c r="BV239" s="82"/>
    </row>
    <row r="240" spans="2:74">
      <c r="B240" s="82"/>
      <c r="C240" s="82"/>
      <c r="D240" s="82"/>
      <c r="E240" s="82"/>
      <c r="F240" s="82"/>
      <c r="G240" s="82"/>
      <c r="H240" s="82"/>
      <c r="I240" s="82"/>
      <c r="J240" s="82"/>
      <c r="K240" s="82"/>
      <c r="L240" s="82"/>
      <c r="M240" s="82"/>
      <c r="N240" s="82"/>
      <c r="O240" s="82"/>
      <c r="P240" s="82"/>
      <c r="Q240" s="82"/>
      <c r="R240" s="82"/>
      <c r="S240" s="82"/>
      <c r="T240" s="82"/>
      <c r="U240" s="82"/>
      <c r="V240" s="82"/>
      <c r="AE240" s="82"/>
      <c r="AF240" s="82"/>
      <c r="AG240" s="82"/>
      <c r="AH240" s="82"/>
      <c r="AI240" s="82"/>
      <c r="AJ240" s="82"/>
      <c r="AK240" s="82"/>
      <c r="AL240" s="82"/>
      <c r="AM240" s="82"/>
      <c r="AN240" s="82"/>
      <c r="AO240" s="82"/>
      <c r="AP240" s="82"/>
      <c r="AQ240" s="82"/>
      <c r="AR240" s="82"/>
      <c r="AS240" s="82"/>
      <c r="AT240" s="82"/>
      <c r="AU240" s="82"/>
      <c r="AV240" s="82"/>
      <c r="AW240" s="82"/>
      <c r="AX240" s="82"/>
      <c r="AY240" s="82"/>
      <c r="BB240" s="82"/>
      <c r="BC240" s="82"/>
      <c r="BD240" s="82"/>
      <c r="BE240" s="82"/>
      <c r="BF240" s="82"/>
      <c r="BG240" s="82"/>
      <c r="BH240" s="82"/>
      <c r="BI240" s="82"/>
      <c r="BJ240" s="82"/>
      <c r="BK240" s="82"/>
      <c r="BL240" s="82"/>
      <c r="BM240" s="82"/>
      <c r="BN240" s="82"/>
      <c r="BO240" s="82"/>
      <c r="BP240" s="82"/>
      <c r="BQ240" s="82"/>
      <c r="BR240" s="82"/>
      <c r="BS240" s="82"/>
      <c r="BT240" s="82"/>
      <c r="BU240" s="82"/>
      <c r="BV240" s="82"/>
    </row>
    <row r="241" spans="2:74">
      <c r="B241" s="419" t="s">
        <v>168</v>
      </c>
      <c r="C241" s="82" t="s">
        <v>174</v>
      </c>
      <c r="D241" s="82"/>
      <c r="E241" s="82"/>
      <c r="F241" s="82"/>
      <c r="G241" s="82"/>
      <c r="H241" s="82"/>
      <c r="I241" s="82"/>
      <c r="J241" s="82"/>
      <c r="K241" s="82"/>
      <c r="L241" s="82"/>
      <c r="M241" s="82"/>
      <c r="N241" s="82"/>
      <c r="O241" s="82"/>
      <c r="P241" s="82"/>
      <c r="Q241" s="82"/>
      <c r="R241" s="82"/>
      <c r="S241" s="82"/>
      <c r="T241" s="82"/>
      <c r="U241" s="82"/>
      <c r="V241" s="82"/>
      <c r="AE241" s="419" t="s">
        <v>168</v>
      </c>
      <c r="AF241" s="82" t="s">
        <v>174</v>
      </c>
      <c r="AG241" s="82"/>
      <c r="AH241" s="82"/>
      <c r="AI241" s="82"/>
      <c r="AJ241" s="82"/>
      <c r="AK241" s="82"/>
      <c r="AL241" s="82"/>
      <c r="AM241" s="82"/>
      <c r="AN241" s="82"/>
      <c r="AO241" s="82"/>
      <c r="AP241" s="82"/>
      <c r="AQ241" s="82"/>
      <c r="AR241" s="82"/>
      <c r="AS241" s="82"/>
      <c r="AT241" s="82"/>
      <c r="AU241" s="82"/>
      <c r="AV241" s="82"/>
      <c r="AW241" s="82"/>
      <c r="AX241" s="82"/>
      <c r="AY241" s="82"/>
      <c r="BB241" s="419" t="s">
        <v>168</v>
      </c>
      <c r="BC241" s="82" t="s">
        <v>174</v>
      </c>
      <c r="BD241" s="82"/>
      <c r="BE241" s="82"/>
      <c r="BF241" s="82"/>
      <c r="BG241" s="82"/>
      <c r="BH241" s="82"/>
      <c r="BI241" s="82"/>
      <c r="BJ241" s="82"/>
      <c r="BK241" s="82"/>
      <c r="BL241" s="82"/>
      <c r="BM241" s="82"/>
      <c r="BN241" s="82"/>
      <c r="BO241" s="82"/>
      <c r="BP241" s="82"/>
      <c r="BQ241" s="82"/>
      <c r="BR241" s="82"/>
      <c r="BS241" s="82"/>
      <c r="BT241" s="82"/>
      <c r="BU241" s="82"/>
      <c r="BV241" s="82"/>
    </row>
    <row r="242" spans="2:74">
      <c r="B242" s="419" t="s">
        <v>171</v>
      </c>
      <c r="C242" s="82" t="s">
        <v>192</v>
      </c>
      <c r="D242" s="82"/>
      <c r="E242" s="82"/>
      <c r="F242" s="82"/>
      <c r="G242" s="82"/>
      <c r="H242" s="82"/>
      <c r="I242" s="82"/>
      <c r="J242" s="82"/>
      <c r="K242" s="82"/>
      <c r="L242" s="82"/>
      <c r="M242" s="82"/>
      <c r="N242" s="82"/>
      <c r="O242" s="82"/>
      <c r="P242" s="82"/>
      <c r="Q242" s="82"/>
      <c r="R242" s="82"/>
      <c r="S242" s="82"/>
      <c r="T242" s="82"/>
      <c r="U242" s="82"/>
      <c r="V242" s="82"/>
      <c r="AE242" s="419" t="s">
        <v>171</v>
      </c>
      <c r="AF242" s="82" t="s">
        <v>192</v>
      </c>
      <c r="AG242" s="82"/>
      <c r="AH242" s="82"/>
      <c r="AI242" s="82"/>
      <c r="AJ242" s="82"/>
      <c r="AK242" s="82"/>
      <c r="AL242" s="82"/>
      <c r="AM242" s="82"/>
      <c r="AN242" s="82"/>
      <c r="AO242" s="82"/>
      <c r="AP242" s="82"/>
      <c r="AQ242" s="82"/>
      <c r="AR242" s="82"/>
      <c r="AS242" s="82"/>
      <c r="AT242" s="82"/>
      <c r="AU242" s="82"/>
      <c r="AV242" s="82"/>
      <c r="AW242" s="82"/>
      <c r="AX242" s="82"/>
      <c r="AY242" s="82"/>
      <c r="BB242" s="419" t="s">
        <v>171</v>
      </c>
      <c r="BC242" s="82" t="s">
        <v>192</v>
      </c>
      <c r="BD242" s="82"/>
      <c r="BE242" s="82"/>
      <c r="BF242" s="82"/>
      <c r="BG242" s="82"/>
      <c r="BH242" s="82"/>
      <c r="BI242" s="82"/>
      <c r="BJ242" s="82"/>
      <c r="BK242" s="82"/>
      <c r="BL242" s="82"/>
      <c r="BM242" s="82"/>
      <c r="BN242" s="82"/>
      <c r="BO242" s="82"/>
      <c r="BP242" s="82"/>
      <c r="BQ242" s="82"/>
      <c r="BR242" s="82"/>
      <c r="BS242" s="82"/>
      <c r="BT242" s="82"/>
      <c r="BU242" s="82"/>
      <c r="BV242" s="82"/>
    </row>
    <row r="243" spans="2:74">
      <c r="B243" s="419" t="s">
        <v>169</v>
      </c>
      <c r="C243" s="82" t="s">
        <v>215</v>
      </c>
      <c r="D243" s="82"/>
      <c r="E243" s="82"/>
      <c r="F243" s="82"/>
      <c r="G243" s="82"/>
      <c r="H243" s="82"/>
      <c r="I243" s="82"/>
      <c r="J243" s="82"/>
      <c r="K243" s="82"/>
      <c r="L243" s="82"/>
      <c r="M243" s="82"/>
      <c r="N243" s="82"/>
      <c r="O243" s="82"/>
      <c r="P243" s="82"/>
      <c r="Q243" s="82"/>
      <c r="R243" s="82"/>
      <c r="S243" s="82"/>
      <c r="T243" s="82"/>
      <c r="U243" s="82"/>
      <c r="V243" s="82"/>
      <c r="AE243" s="419" t="s">
        <v>169</v>
      </c>
      <c r="AF243" s="82" t="s">
        <v>215</v>
      </c>
      <c r="AG243" s="82"/>
      <c r="AH243" s="82"/>
      <c r="AI243" s="82"/>
      <c r="AJ243" s="82"/>
      <c r="AK243" s="82"/>
      <c r="AL243" s="82"/>
      <c r="AM243" s="82"/>
      <c r="AN243" s="82"/>
      <c r="AO243" s="82"/>
      <c r="AP243" s="82"/>
      <c r="AQ243" s="82"/>
      <c r="AR243" s="82"/>
      <c r="AS243" s="82"/>
      <c r="AT243" s="82"/>
      <c r="AU243" s="82"/>
      <c r="AV243" s="82"/>
      <c r="AW243" s="82"/>
      <c r="AX243" s="82"/>
      <c r="AY243" s="82"/>
      <c r="BB243" s="419" t="s">
        <v>169</v>
      </c>
      <c r="BC243" s="82" t="s">
        <v>216</v>
      </c>
      <c r="BD243" s="82"/>
      <c r="BE243" s="82"/>
      <c r="BF243" s="82"/>
      <c r="BG243" s="82"/>
      <c r="BH243" s="82"/>
      <c r="BI243" s="82"/>
      <c r="BJ243" s="82"/>
      <c r="BK243" s="82"/>
      <c r="BL243" s="82"/>
      <c r="BM243" s="82"/>
      <c r="BN243" s="82"/>
      <c r="BO243" s="82"/>
      <c r="BP243" s="82"/>
      <c r="BQ243" s="82"/>
      <c r="BR243" s="82"/>
      <c r="BS243" s="82"/>
      <c r="BT243" s="82"/>
      <c r="BU243" s="82"/>
      <c r="BV243" s="82"/>
    </row>
    <row r="244" spans="2:74">
      <c r="B244" s="419" t="s">
        <v>173</v>
      </c>
      <c r="C244" s="82" t="s">
        <v>172</v>
      </c>
      <c r="D244" s="82"/>
      <c r="E244" s="82"/>
      <c r="F244" s="82"/>
      <c r="G244" s="82"/>
      <c r="H244" s="82"/>
      <c r="I244" s="82"/>
      <c r="J244" s="82"/>
      <c r="K244" s="82"/>
      <c r="L244" s="82"/>
      <c r="M244" s="82"/>
      <c r="N244" s="82"/>
      <c r="O244" s="82"/>
      <c r="P244" s="82"/>
      <c r="Q244" s="82"/>
      <c r="R244" s="82"/>
      <c r="S244" s="82"/>
      <c r="T244" s="82"/>
      <c r="U244" s="82"/>
      <c r="V244" s="82"/>
      <c r="AE244" s="419" t="s">
        <v>173</v>
      </c>
      <c r="AF244" s="82" t="s">
        <v>172</v>
      </c>
      <c r="AG244" s="82"/>
      <c r="AH244" s="82"/>
      <c r="AI244" s="82"/>
      <c r="AJ244" s="82"/>
      <c r="AK244" s="82"/>
      <c r="AL244" s="82"/>
      <c r="AM244" s="82"/>
      <c r="AN244" s="82"/>
      <c r="AO244" s="82"/>
      <c r="AP244" s="82"/>
      <c r="AQ244" s="82"/>
      <c r="AR244" s="82"/>
      <c r="AS244" s="82"/>
      <c r="AT244" s="82"/>
      <c r="AU244" s="82"/>
      <c r="AV244" s="82"/>
      <c r="AW244" s="82"/>
      <c r="AX244" s="82"/>
      <c r="AY244" s="82"/>
      <c r="BB244" s="419" t="s">
        <v>173</v>
      </c>
      <c r="BC244" s="82" t="s">
        <v>172</v>
      </c>
      <c r="BD244" s="82"/>
      <c r="BE244" s="82"/>
      <c r="BF244" s="82"/>
      <c r="BG244" s="82"/>
      <c r="BH244" s="82"/>
      <c r="BI244" s="82"/>
      <c r="BJ244" s="82"/>
      <c r="BK244" s="82"/>
      <c r="BL244" s="82"/>
      <c r="BM244" s="82"/>
      <c r="BN244" s="82"/>
      <c r="BO244" s="82"/>
      <c r="BP244" s="82"/>
      <c r="BQ244" s="82"/>
      <c r="BR244" s="82"/>
      <c r="BS244" s="82"/>
      <c r="BT244" s="82"/>
      <c r="BU244" s="82"/>
      <c r="BV244" s="82"/>
    </row>
    <row r="245" spans="2:74">
      <c r="B245" s="82"/>
      <c r="C245" s="82"/>
      <c r="D245" s="82"/>
      <c r="E245" s="82"/>
      <c r="F245" s="82"/>
      <c r="G245" s="82"/>
      <c r="H245" s="82"/>
      <c r="I245" s="82"/>
      <c r="J245" s="82"/>
      <c r="K245" s="82"/>
      <c r="L245" s="82"/>
      <c r="M245" s="82"/>
      <c r="N245" s="82"/>
      <c r="O245" s="82"/>
      <c r="P245" s="82"/>
      <c r="Q245" s="82"/>
      <c r="R245" s="82"/>
      <c r="S245" s="82"/>
      <c r="T245" s="82"/>
      <c r="U245" s="82"/>
      <c r="V245" s="82"/>
      <c r="AE245" s="82"/>
      <c r="AF245" s="82"/>
      <c r="AG245" s="82"/>
      <c r="AH245" s="82"/>
      <c r="AI245" s="82"/>
      <c r="AJ245" s="82"/>
      <c r="AK245" s="82"/>
      <c r="AL245" s="82"/>
      <c r="AM245" s="82"/>
      <c r="AN245" s="82"/>
      <c r="AO245" s="82"/>
      <c r="AP245" s="82"/>
      <c r="AQ245" s="82"/>
      <c r="AR245" s="82"/>
      <c r="AS245" s="82"/>
      <c r="AT245" s="82"/>
      <c r="AU245" s="82"/>
      <c r="AV245" s="82"/>
      <c r="AW245" s="82"/>
      <c r="AX245" s="82"/>
      <c r="AY245" s="82"/>
      <c r="BB245" s="82"/>
      <c r="BC245" s="82"/>
      <c r="BD245" s="82"/>
      <c r="BE245" s="82"/>
      <c r="BF245" s="82"/>
      <c r="BG245" s="82"/>
      <c r="BH245" s="82"/>
      <c r="BI245" s="82"/>
      <c r="BJ245" s="82"/>
      <c r="BK245" s="82"/>
      <c r="BL245" s="82"/>
      <c r="BM245" s="82"/>
      <c r="BN245" s="82"/>
      <c r="BO245" s="82"/>
      <c r="BP245" s="82"/>
      <c r="BQ245" s="82"/>
      <c r="BR245" s="82"/>
      <c r="BS245" s="82"/>
      <c r="BT245" s="82"/>
      <c r="BU245" s="82"/>
      <c r="BV245" s="82"/>
    </row>
    <row r="246" spans="2:74">
      <c r="B246" s="419" t="s">
        <v>204</v>
      </c>
      <c r="C246" s="419" t="s">
        <v>523</v>
      </c>
      <c r="AE246" s="419" t="s">
        <v>204</v>
      </c>
      <c r="AF246" s="419" t="s">
        <v>523</v>
      </c>
      <c r="BB246" s="419" t="s">
        <v>204</v>
      </c>
      <c r="BC246" s="419" t="s">
        <v>523</v>
      </c>
    </row>
    <row r="247" spans="2:74">
      <c r="B247" s="419" t="s">
        <v>521</v>
      </c>
      <c r="C247" s="82" t="s">
        <v>185</v>
      </c>
      <c r="D247" s="82" t="s">
        <v>184</v>
      </c>
      <c r="E247" s="82" t="s">
        <v>183</v>
      </c>
      <c r="F247" s="82" t="s">
        <v>182</v>
      </c>
      <c r="G247" s="82" t="s">
        <v>186</v>
      </c>
      <c r="H247" s="82" t="s">
        <v>187</v>
      </c>
      <c r="I247" s="82" t="s">
        <v>188</v>
      </c>
      <c r="J247" s="82" t="s">
        <v>181</v>
      </c>
      <c r="K247" s="82" t="s">
        <v>189</v>
      </c>
      <c r="L247" s="82" t="s">
        <v>190</v>
      </c>
      <c r="M247" s="82" t="s">
        <v>191</v>
      </c>
      <c r="N247" s="82" t="s">
        <v>180</v>
      </c>
      <c r="O247" s="82" t="s">
        <v>177</v>
      </c>
      <c r="P247" s="82" t="s">
        <v>179</v>
      </c>
      <c r="Q247" s="82" t="s">
        <v>178</v>
      </c>
      <c r="R247" s="82" t="s">
        <v>176</v>
      </c>
      <c r="S247" s="82" t="s">
        <v>64</v>
      </c>
      <c r="T247" s="82" t="s">
        <v>65</v>
      </c>
      <c r="U247" s="82" t="s">
        <v>66</v>
      </c>
      <c r="V247" s="82" t="s">
        <v>4</v>
      </c>
      <c r="AE247" s="419" t="s">
        <v>521</v>
      </c>
      <c r="AF247" s="82" t="s">
        <v>185</v>
      </c>
      <c r="AG247" s="82" t="s">
        <v>184</v>
      </c>
      <c r="AH247" s="82" t="s">
        <v>183</v>
      </c>
      <c r="AI247" s="82" t="s">
        <v>182</v>
      </c>
      <c r="AJ247" s="82" t="s">
        <v>186</v>
      </c>
      <c r="AK247" s="82" t="s">
        <v>187</v>
      </c>
      <c r="AL247" s="82" t="s">
        <v>188</v>
      </c>
      <c r="AM247" s="82" t="s">
        <v>181</v>
      </c>
      <c r="AN247" s="82" t="s">
        <v>189</v>
      </c>
      <c r="AO247" s="82" t="s">
        <v>190</v>
      </c>
      <c r="AP247" s="82" t="s">
        <v>191</v>
      </c>
      <c r="AQ247" s="82" t="s">
        <v>180</v>
      </c>
      <c r="AR247" s="82" t="s">
        <v>177</v>
      </c>
      <c r="AS247" s="82" t="s">
        <v>179</v>
      </c>
      <c r="AT247" s="82" t="s">
        <v>178</v>
      </c>
      <c r="AU247" s="82" t="s">
        <v>176</v>
      </c>
      <c r="AV247" s="82" t="s">
        <v>64</v>
      </c>
      <c r="AW247" s="82" t="s">
        <v>65</v>
      </c>
      <c r="AX247" s="82" t="s">
        <v>66</v>
      </c>
      <c r="AY247" s="82" t="s">
        <v>4</v>
      </c>
      <c r="BB247" s="419" t="s">
        <v>521</v>
      </c>
      <c r="BC247" s="82" t="s">
        <v>185</v>
      </c>
      <c r="BD247" s="82" t="s">
        <v>184</v>
      </c>
      <c r="BE247" s="82" t="s">
        <v>183</v>
      </c>
      <c r="BF247" s="82" t="s">
        <v>182</v>
      </c>
      <c r="BG247" s="82" t="s">
        <v>186</v>
      </c>
      <c r="BH247" s="82" t="s">
        <v>187</v>
      </c>
      <c r="BI247" s="82" t="s">
        <v>188</v>
      </c>
      <c r="BJ247" s="82" t="s">
        <v>181</v>
      </c>
      <c r="BK247" s="82" t="s">
        <v>189</v>
      </c>
      <c r="BL247" s="82" t="s">
        <v>190</v>
      </c>
      <c r="BM247" s="82" t="s">
        <v>191</v>
      </c>
      <c r="BN247" s="82" t="s">
        <v>180</v>
      </c>
      <c r="BO247" s="82" t="s">
        <v>177</v>
      </c>
      <c r="BP247" s="82" t="s">
        <v>179</v>
      </c>
      <c r="BQ247" s="82" t="s">
        <v>178</v>
      </c>
      <c r="BR247" s="82" t="s">
        <v>176</v>
      </c>
      <c r="BS247" s="82" t="s">
        <v>64</v>
      </c>
      <c r="BT247" s="82" t="s">
        <v>65</v>
      </c>
      <c r="BU247" s="82" t="s">
        <v>66</v>
      </c>
      <c r="BV247" s="82" t="s">
        <v>4</v>
      </c>
    </row>
    <row r="248" spans="2:74">
      <c r="B248" s="421">
        <v>0.95</v>
      </c>
      <c r="C248" s="103">
        <v>59.07</v>
      </c>
      <c r="D248" s="103">
        <v>62.386000000000003</v>
      </c>
      <c r="E248" s="103">
        <v>65.364999999999995</v>
      </c>
      <c r="F248" s="103">
        <v>65.364999999999995</v>
      </c>
      <c r="G248" s="103">
        <v>75.876999999999995</v>
      </c>
      <c r="H248" s="103">
        <v>81.635999999999996</v>
      </c>
      <c r="I248" s="103">
        <v>90.588999999999999</v>
      </c>
      <c r="J248" s="103">
        <v>89.073999999999998</v>
      </c>
      <c r="K248" s="103">
        <v>94.768000000000001</v>
      </c>
      <c r="L248" s="103">
        <v>105.515</v>
      </c>
      <c r="M248" s="103">
        <v>113.929</v>
      </c>
      <c r="N248" s="103">
        <v>105.446</v>
      </c>
      <c r="O248" s="103">
        <v>127.16</v>
      </c>
      <c r="P248" s="103">
        <v>135.876</v>
      </c>
      <c r="Q248" s="103">
        <v>146.577</v>
      </c>
      <c r="R248" s="103">
        <v>141.346</v>
      </c>
      <c r="S248" s="103">
        <v>168.768</v>
      </c>
      <c r="T248" s="103">
        <v>176.11099999999999</v>
      </c>
      <c r="U248" s="103">
        <v>195.34800000000001</v>
      </c>
      <c r="V248" s="103">
        <v>183.233</v>
      </c>
      <c r="AE248" s="421">
        <v>0.95</v>
      </c>
      <c r="AF248" s="103">
        <v>59.07</v>
      </c>
      <c r="AG248" s="103">
        <v>62.386000000000003</v>
      </c>
      <c r="AH248" s="103">
        <v>65.364999999999995</v>
      </c>
      <c r="AI248" s="103">
        <v>65.364999999999995</v>
      </c>
      <c r="AJ248" s="103">
        <v>75.876999999999995</v>
      </c>
      <c r="AK248" s="103">
        <v>81.635999999999996</v>
      </c>
      <c r="AL248" s="103">
        <v>90.588999999999999</v>
      </c>
      <c r="AM248" s="103">
        <v>89.073999999999998</v>
      </c>
      <c r="AN248" s="103">
        <v>94.768000000000001</v>
      </c>
      <c r="AO248" s="103">
        <v>105.515</v>
      </c>
      <c r="AP248" s="103">
        <v>113.929</v>
      </c>
      <c r="AQ248" s="103">
        <v>105.446</v>
      </c>
      <c r="AR248" s="103">
        <v>127.16</v>
      </c>
      <c r="AS248" s="103">
        <v>135.876</v>
      </c>
      <c r="AT248" s="103">
        <v>146.577</v>
      </c>
      <c r="AU248" s="103">
        <v>141.346</v>
      </c>
      <c r="AV248" s="103">
        <v>168.768</v>
      </c>
      <c r="AW248" s="103">
        <v>176.11099999999999</v>
      </c>
      <c r="AX248" s="103">
        <v>195.34800000000001</v>
      </c>
      <c r="AY248" s="103">
        <v>183.233</v>
      </c>
      <c r="BB248" s="421">
        <v>0.95</v>
      </c>
      <c r="BC248" s="103">
        <v>52.982999999999997</v>
      </c>
      <c r="BD248" s="103">
        <v>57.426000000000002</v>
      </c>
      <c r="BE248" s="103">
        <v>61.412999999999997</v>
      </c>
      <c r="BF248" s="103">
        <v>61.41</v>
      </c>
      <c r="BG248" s="103">
        <v>65.914000000000001</v>
      </c>
      <c r="BH248" s="103">
        <v>72.658000000000001</v>
      </c>
      <c r="BI248" s="103">
        <v>82.533000000000001</v>
      </c>
      <c r="BJ248" s="103">
        <v>80.518000000000001</v>
      </c>
      <c r="BK248" s="103">
        <v>89.466999999999999</v>
      </c>
      <c r="BL248" s="103">
        <v>98.67</v>
      </c>
      <c r="BM248" s="103">
        <v>108.834</v>
      </c>
      <c r="BN248" s="103">
        <v>98.159000000000006</v>
      </c>
      <c r="BO248" s="103">
        <v>119.76</v>
      </c>
      <c r="BP248" s="103">
        <v>126.491</v>
      </c>
      <c r="BQ248" s="103">
        <v>132.79</v>
      </c>
      <c r="BR248" s="103">
        <v>130.87</v>
      </c>
      <c r="BS248" s="103">
        <v>158.16800000000001</v>
      </c>
      <c r="BT248" s="103">
        <v>165.60400000000001</v>
      </c>
      <c r="BU248" s="103">
        <v>183.65299999999999</v>
      </c>
      <c r="BV248" s="103">
        <v>172.78899999999999</v>
      </c>
    </row>
    <row r="249" spans="2:74">
      <c r="B249" s="421">
        <v>0.9</v>
      </c>
      <c r="C249" s="103">
        <v>53.08</v>
      </c>
      <c r="D249" s="103">
        <v>58.603999999999999</v>
      </c>
      <c r="E249" s="103">
        <v>64.373999999999995</v>
      </c>
      <c r="F249" s="103">
        <v>61.95</v>
      </c>
      <c r="G249" s="103">
        <v>67.888000000000005</v>
      </c>
      <c r="H249" s="103">
        <v>75.281999999999996</v>
      </c>
      <c r="I249" s="103">
        <v>86.088999999999999</v>
      </c>
      <c r="J249" s="103">
        <v>81.995999999999995</v>
      </c>
      <c r="K249" s="103">
        <v>94.275000000000006</v>
      </c>
      <c r="L249" s="103">
        <v>101.97799999999999</v>
      </c>
      <c r="M249" s="103">
        <v>105.515</v>
      </c>
      <c r="N249" s="103">
        <v>103.995</v>
      </c>
      <c r="O249" s="103">
        <v>120.851</v>
      </c>
      <c r="P249" s="103">
        <v>127.26600000000001</v>
      </c>
      <c r="Q249" s="103">
        <v>142.65199999999999</v>
      </c>
      <c r="R249" s="103">
        <v>137.13</v>
      </c>
      <c r="S249" s="103">
        <v>166.559</v>
      </c>
      <c r="T249" s="103">
        <v>171.24799999999999</v>
      </c>
      <c r="U249" s="103">
        <v>182.947</v>
      </c>
      <c r="V249" s="103">
        <v>175.77600000000001</v>
      </c>
      <c r="AE249" s="421">
        <v>0.9</v>
      </c>
      <c r="AF249" s="103">
        <v>53.08</v>
      </c>
      <c r="AG249" s="103">
        <v>58.603999999999999</v>
      </c>
      <c r="AH249" s="103">
        <v>64.373999999999995</v>
      </c>
      <c r="AI249" s="103">
        <v>61.95</v>
      </c>
      <c r="AJ249" s="103">
        <v>67.888000000000005</v>
      </c>
      <c r="AK249" s="103">
        <v>75.281999999999996</v>
      </c>
      <c r="AL249" s="103">
        <v>86.088999999999999</v>
      </c>
      <c r="AM249" s="103">
        <v>81.995999999999995</v>
      </c>
      <c r="AN249" s="103">
        <v>94.275000000000006</v>
      </c>
      <c r="AO249" s="103">
        <v>101.97799999999999</v>
      </c>
      <c r="AP249" s="103">
        <v>105.515</v>
      </c>
      <c r="AQ249" s="103">
        <v>103.995</v>
      </c>
      <c r="AR249" s="103">
        <v>120.851</v>
      </c>
      <c r="AS249" s="103">
        <v>127.26600000000001</v>
      </c>
      <c r="AT249" s="103">
        <v>142.65199999999999</v>
      </c>
      <c r="AU249" s="103">
        <v>137.13</v>
      </c>
      <c r="AV249" s="103">
        <v>166.559</v>
      </c>
      <c r="AW249" s="103">
        <v>171.24799999999999</v>
      </c>
      <c r="AX249" s="103">
        <v>182.947</v>
      </c>
      <c r="AY249" s="103">
        <v>175.77600000000001</v>
      </c>
      <c r="BB249" s="421">
        <v>0.9</v>
      </c>
      <c r="BC249" s="103">
        <v>48.122</v>
      </c>
      <c r="BD249" s="103">
        <v>50.314999999999998</v>
      </c>
      <c r="BE249" s="103">
        <v>58.119</v>
      </c>
      <c r="BF249" s="103">
        <v>56.567999999999998</v>
      </c>
      <c r="BG249" s="103">
        <v>64.283000000000001</v>
      </c>
      <c r="BH249" s="103">
        <v>71.412999999999997</v>
      </c>
      <c r="BI249" s="103">
        <v>76.406999999999996</v>
      </c>
      <c r="BJ249" s="103">
        <v>74.007999999999996</v>
      </c>
      <c r="BK249" s="103">
        <v>87.622</v>
      </c>
      <c r="BL249" s="103">
        <v>95.941999999999993</v>
      </c>
      <c r="BM249" s="103">
        <v>98.67</v>
      </c>
      <c r="BN249" s="103">
        <v>96.281999999999996</v>
      </c>
      <c r="BO249" s="103">
        <v>114.048</v>
      </c>
      <c r="BP249" s="103">
        <v>118.41</v>
      </c>
      <c r="BQ249" s="103">
        <v>130.90299999999999</v>
      </c>
      <c r="BR249" s="103">
        <v>127.711</v>
      </c>
      <c r="BS249" s="103">
        <v>156.25899999999999</v>
      </c>
      <c r="BT249" s="103">
        <v>160.19999999999999</v>
      </c>
      <c r="BU249" s="103">
        <v>172.62</v>
      </c>
      <c r="BV249" s="103">
        <v>164.928</v>
      </c>
    </row>
    <row r="250" spans="2:74">
      <c r="B250" s="421">
        <v>0.85</v>
      </c>
      <c r="C250" s="103">
        <v>49.241999999999997</v>
      </c>
      <c r="D250" s="103">
        <v>51.985999999999997</v>
      </c>
      <c r="E250" s="103">
        <v>56.634</v>
      </c>
      <c r="F250" s="103">
        <v>56.164000000000001</v>
      </c>
      <c r="G250" s="103">
        <v>66.975999999999999</v>
      </c>
      <c r="H250" s="103">
        <v>72.650999999999996</v>
      </c>
      <c r="I250" s="103">
        <v>75.924000000000007</v>
      </c>
      <c r="J250" s="103">
        <v>75.804000000000002</v>
      </c>
      <c r="K250" s="103">
        <v>90.825999999999993</v>
      </c>
      <c r="L250" s="103">
        <v>100.35899999999999</v>
      </c>
      <c r="M250" s="103">
        <v>104.9</v>
      </c>
      <c r="N250" s="103">
        <v>102.83499999999999</v>
      </c>
      <c r="O250" s="103">
        <v>116.55800000000001</v>
      </c>
      <c r="P250" s="103">
        <v>127.096</v>
      </c>
      <c r="Q250" s="103">
        <v>137.97399999999999</v>
      </c>
      <c r="R250" s="103">
        <v>131.39500000000001</v>
      </c>
      <c r="S250" s="103">
        <v>165.78299999999999</v>
      </c>
      <c r="T250" s="103">
        <v>168.947</v>
      </c>
      <c r="U250" s="103">
        <v>182.21600000000001</v>
      </c>
      <c r="V250" s="103">
        <v>173.624</v>
      </c>
      <c r="AE250" s="421">
        <v>0.85</v>
      </c>
      <c r="AF250" s="103">
        <v>49.241999999999997</v>
      </c>
      <c r="AG250" s="103">
        <v>51.985999999999997</v>
      </c>
      <c r="AH250" s="103">
        <v>56.634</v>
      </c>
      <c r="AI250" s="103">
        <v>56.164000000000001</v>
      </c>
      <c r="AJ250" s="103">
        <v>66.975999999999999</v>
      </c>
      <c r="AK250" s="103">
        <v>72.650999999999996</v>
      </c>
      <c r="AL250" s="103">
        <v>75.924000000000007</v>
      </c>
      <c r="AM250" s="103">
        <v>75.804000000000002</v>
      </c>
      <c r="AN250" s="103">
        <v>90.825999999999993</v>
      </c>
      <c r="AO250" s="103">
        <v>100.35899999999999</v>
      </c>
      <c r="AP250" s="103">
        <v>104.9</v>
      </c>
      <c r="AQ250" s="103">
        <v>102.83499999999999</v>
      </c>
      <c r="AR250" s="103">
        <v>116.55800000000001</v>
      </c>
      <c r="AS250" s="103">
        <v>127.096</v>
      </c>
      <c r="AT250" s="103">
        <v>137.97399999999999</v>
      </c>
      <c r="AU250" s="103">
        <v>131.39500000000001</v>
      </c>
      <c r="AV250" s="103">
        <v>165.78299999999999</v>
      </c>
      <c r="AW250" s="103">
        <v>168.947</v>
      </c>
      <c r="AX250" s="103">
        <v>182.21600000000001</v>
      </c>
      <c r="AY250" s="103">
        <v>173.624</v>
      </c>
      <c r="BB250" s="421">
        <v>0.85</v>
      </c>
      <c r="BC250" s="103">
        <v>44.878</v>
      </c>
      <c r="BD250" s="103">
        <v>48.988</v>
      </c>
      <c r="BE250" s="103">
        <v>52.674999999999997</v>
      </c>
      <c r="BF250" s="103">
        <v>52.415999999999997</v>
      </c>
      <c r="BG250" s="103">
        <v>64.055000000000007</v>
      </c>
      <c r="BH250" s="103">
        <v>67.025000000000006</v>
      </c>
      <c r="BI250" s="103">
        <v>71.415000000000006</v>
      </c>
      <c r="BJ250" s="103">
        <v>71.332999999999998</v>
      </c>
      <c r="BK250" s="103">
        <v>84.403000000000006</v>
      </c>
      <c r="BL250" s="103">
        <v>93.15</v>
      </c>
      <c r="BM250" s="103">
        <v>97.334000000000003</v>
      </c>
      <c r="BN250" s="103">
        <v>94.992000000000004</v>
      </c>
      <c r="BO250" s="103">
        <v>109.523</v>
      </c>
      <c r="BP250" s="103">
        <v>117.53</v>
      </c>
      <c r="BQ250" s="103">
        <v>130.87</v>
      </c>
      <c r="BR250" s="103">
        <v>120.98</v>
      </c>
      <c r="BS250" s="103">
        <v>154.48099999999999</v>
      </c>
      <c r="BT250" s="103">
        <v>159.38399999999999</v>
      </c>
      <c r="BU250" s="103">
        <v>171.46700000000001</v>
      </c>
      <c r="BV250" s="103">
        <v>161.23400000000001</v>
      </c>
    </row>
    <row r="251" spans="2:74">
      <c r="B251" s="421">
        <v>0.8</v>
      </c>
      <c r="C251" s="103">
        <v>47.274999999999999</v>
      </c>
      <c r="D251" s="103">
        <v>50.802999999999997</v>
      </c>
      <c r="E251" s="103">
        <v>56.16</v>
      </c>
      <c r="F251" s="103">
        <v>52.329000000000001</v>
      </c>
      <c r="G251" s="103">
        <v>66.456000000000003</v>
      </c>
      <c r="H251" s="103">
        <v>70.703000000000003</v>
      </c>
      <c r="I251" s="103">
        <v>75.914000000000001</v>
      </c>
      <c r="J251" s="103">
        <v>72.174000000000007</v>
      </c>
      <c r="K251" s="103">
        <v>87.203000000000003</v>
      </c>
      <c r="L251" s="103">
        <v>98.983000000000004</v>
      </c>
      <c r="M251" s="103">
        <v>103.124</v>
      </c>
      <c r="N251" s="103">
        <v>100.488</v>
      </c>
      <c r="O251" s="103">
        <v>116.25700000000001</v>
      </c>
      <c r="P251" s="103">
        <v>126.137</v>
      </c>
      <c r="Q251" s="103">
        <v>136.08500000000001</v>
      </c>
      <c r="R251" s="103">
        <v>127.712</v>
      </c>
      <c r="S251" s="103">
        <v>159.626</v>
      </c>
      <c r="T251" s="103">
        <v>168.351</v>
      </c>
      <c r="U251" s="103">
        <v>179.37799999999999</v>
      </c>
      <c r="V251" s="103">
        <v>171.25299999999999</v>
      </c>
      <c r="AE251" s="421">
        <v>0.8</v>
      </c>
      <c r="AF251" s="103">
        <v>47.274999999999999</v>
      </c>
      <c r="AG251" s="103">
        <v>50.802999999999997</v>
      </c>
      <c r="AH251" s="103">
        <v>56.16</v>
      </c>
      <c r="AI251" s="103">
        <v>52.329000000000001</v>
      </c>
      <c r="AJ251" s="103">
        <v>66.456000000000003</v>
      </c>
      <c r="AK251" s="103">
        <v>70.703000000000003</v>
      </c>
      <c r="AL251" s="103">
        <v>75.914000000000001</v>
      </c>
      <c r="AM251" s="103">
        <v>72.174000000000007</v>
      </c>
      <c r="AN251" s="103">
        <v>87.203000000000003</v>
      </c>
      <c r="AO251" s="103">
        <v>98.983000000000004</v>
      </c>
      <c r="AP251" s="103">
        <v>103.124</v>
      </c>
      <c r="AQ251" s="103">
        <v>100.488</v>
      </c>
      <c r="AR251" s="103">
        <v>116.25700000000001</v>
      </c>
      <c r="AS251" s="103">
        <v>126.137</v>
      </c>
      <c r="AT251" s="103">
        <v>136.08500000000001</v>
      </c>
      <c r="AU251" s="103">
        <v>127.712</v>
      </c>
      <c r="AV251" s="103">
        <v>159.626</v>
      </c>
      <c r="AW251" s="103">
        <v>168.351</v>
      </c>
      <c r="AX251" s="103">
        <v>179.37799999999999</v>
      </c>
      <c r="AY251" s="103">
        <v>171.25299999999999</v>
      </c>
      <c r="BB251" s="421">
        <v>0.8</v>
      </c>
      <c r="BC251" s="103">
        <v>43.588000000000001</v>
      </c>
      <c r="BD251" s="103">
        <v>47.834000000000003</v>
      </c>
      <c r="BE251" s="103">
        <v>51.713000000000001</v>
      </c>
      <c r="BF251" s="103">
        <v>48.988999999999997</v>
      </c>
      <c r="BG251" s="103">
        <v>62.151000000000003</v>
      </c>
      <c r="BH251" s="103">
        <v>65.802000000000007</v>
      </c>
      <c r="BI251" s="103">
        <v>71.138000000000005</v>
      </c>
      <c r="BJ251" s="103">
        <v>67.665000000000006</v>
      </c>
      <c r="BK251" s="103">
        <v>82.388999999999996</v>
      </c>
      <c r="BL251" s="103">
        <v>91.376999999999995</v>
      </c>
      <c r="BM251" s="103">
        <v>96.944999999999993</v>
      </c>
      <c r="BN251" s="103">
        <v>93.353999999999999</v>
      </c>
      <c r="BO251" s="103">
        <v>108.673</v>
      </c>
      <c r="BP251" s="103">
        <v>116.72199999999999</v>
      </c>
      <c r="BQ251" s="103">
        <v>126.65900000000001</v>
      </c>
      <c r="BR251" s="103">
        <v>118.913</v>
      </c>
      <c r="BS251" s="103">
        <v>149.15199999999999</v>
      </c>
      <c r="BT251" s="103">
        <v>157.09</v>
      </c>
      <c r="BU251" s="103">
        <v>167.828</v>
      </c>
      <c r="BV251" s="103">
        <v>160.23400000000001</v>
      </c>
    </row>
    <row r="252" spans="2:74">
      <c r="B252" s="421">
        <v>0.75</v>
      </c>
      <c r="C252" s="103">
        <v>46.587000000000003</v>
      </c>
      <c r="D252" s="103">
        <v>50.158999999999999</v>
      </c>
      <c r="E252" s="103">
        <v>54.552999999999997</v>
      </c>
      <c r="F252" s="103">
        <v>51.055</v>
      </c>
      <c r="G252" s="103">
        <v>65.453000000000003</v>
      </c>
      <c r="H252" s="103">
        <v>69.271000000000001</v>
      </c>
      <c r="I252" s="103">
        <v>75.823999999999998</v>
      </c>
      <c r="J252" s="103">
        <v>71.605999999999995</v>
      </c>
      <c r="K252" s="103">
        <v>86.537999999999997</v>
      </c>
      <c r="L252" s="103">
        <v>96.117000000000004</v>
      </c>
      <c r="M252" s="103">
        <v>102.943</v>
      </c>
      <c r="N252" s="103">
        <v>96.200999999999993</v>
      </c>
      <c r="O252" s="103">
        <v>116.03400000000001</v>
      </c>
      <c r="P252" s="103">
        <v>122.66800000000001</v>
      </c>
      <c r="Q252" s="103">
        <v>133.41800000000001</v>
      </c>
      <c r="R252" s="103">
        <v>125.777</v>
      </c>
      <c r="S252" s="103">
        <v>157.042</v>
      </c>
      <c r="T252" s="103">
        <v>168.261</v>
      </c>
      <c r="U252" s="103">
        <v>175.89099999999999</v>
      </c>
      <c r="V252" s="103">
        <v>169.55</v>
      </c>
      <c r="AE252" s="421">
        <v>0.75</v>
      </c>
      <c r="AF252" s="103">
        <v>46.587000000000003</v>
      </c>
      <c r="AG252" s="103">
        <v>50.158999999999999</v>
      </c>
      <c r="AH252" s="103">
        <v>54.552999999999997</v>
      </c>
      <c r="AI252" s="103">
        <v>51.055</v>
      </c>
      <c r="AJ252" s="103">
        <v>65.453000000000003</v>
      </c>
      <c r="AK252" s="103">
        <v>69.271000000000001</v>
      </c>
      <c r="AL252" s="103">
        <v>75.823999999999998</v>
      </c>
      <c r="AM252" s="103">
        <v>71.605999999999995</v>
      </c>
      <c r="AN252" s="103">
        <v>86.537999999999997</v>
      </c>
      <c r="AO252" s="103">
        <v>96.117000000000004</v>
      </c>
      <c r="AP252" s="103">
        <v>102.943</v>
      </c>
      <c r="AQ252" s="103">
        <v>96.200999999999993</v>
      </c>
      <c r="AR252" s="103">
        <v>116.03400000000001</v>
      </c>
      <c r="AS252" s="103">
        <v>122.66800000000001</v>
      </c>
      <c r="AT252" s="103">
        <v>133.41800000000001</v>
      </c>
      <c r="AU252" s="103">
        <v>125.777</v>
      </c>
      <c r="AV252" s="103">
        <v>157.042</v>
      </c>
      <c r="AW252" s="103">
        <v>168.261</v>
      </c>
      <c r="AX252" s="103">
        <v>175.89099999999999</v>
      </c>
      <c r="AY252" s="103">
        <v>169.55</v>
      </c>
      <c r="BB252" s="421">
        <v>0.75</v>
      </c>
      <c r="BC252" s="103">
        <v>43.360999999999997</v>
      </c>
      <c r="BD252" s="103">
        <v>47.036000000000001</v>
      </c>
      <c r="BE252" s="103">
        <v>50.429000000000002</v>
      </c>
      <c r="BF252" s="103">
        <v>47.936</v>
      </c>
      <c r="BG252" s="103">
        <v>60.720999999999997</v>
      </c>
      <c r="BH252" s="103">
        <v>65.585999999999999</v>
      </c>
      <c r="BI252" s="103">
        <v>70.61</v>
      </c>
      <c r="BJ252" s="103">
        <v>65.989000000000004</v>
      </c>
      <c r="BK252" s="103">
        <v>81.185000000000002</v>
      </c>
      <c r="BL252" s="103">
        <v>89.528000000000006</v>
      </c>
      <c r="BM252" s="103">
        <v>95.24</v>
      </c>
      <c r="BN252" s="103">
        <v>90.69</v>
      </c>
      <c r="BO252" s="103">
        <v>108.331</v>
      </c>
      <c r="BP252" s="103">
        <v>116.43600000000001</v>
      </c>
      <c r="BQ252" s="103">
        <v>124.086</v>
      </c>
      <c r="BR252" s="103">
        <v>117.15900000000001</v>
      </c>
      <c r="BS252" s="103">
        <v>147.37299999999999</v>
      </c>
      <c r="BT252" s="103">
        <v>155.02000000000001</v>
      </c>
      <c r="BU252" s="103">
        <v>165.36500000000001</v>
      </c>
      <c r="BV252" s="103">
        <v>157.09</v>
      </c>
    </row>
    <row r="253" spans="2:74">
      <c r="B253" s="421">
        <v>0.7</v>
      </c>
      <c r="C253" s="103">
        <v>46.198999999999998</v>
      </c>
      <c r="D253" s="103">
        <v>49.648000000000003</v>
      </c>
      <c r="E253" s="103">
        <v>53.23</v>
      </c>
      <c r="F253" s="103">
        <v>50.734999999999999</v>
      </c>
      <c r="G253" s="103">
        <v>64.120999999999995</v>
      </c>
      <c r="H253" s="103">
        <v>68.328000000000003</v>
      </c>
      <c r="I253" s="103">
        <v>75.152000000000001</v>
      </c>
      <c r="J253" s="103">
        <v>69.563999999999993</v>
      </c>
      <c r="K253" s="103">
        <v>85.856999999999999</v>
      </c>
      <c r="L253" s="103">
        <v>93.241</v>
      </c>
      <c r="M253" s="103">
        <v>101.005</v>
      </c>
      <c r="N253" s="103">
        <v>93.277000000000001</v>
      </c>
      <c r="O253" s="103">
        <v>115.343</v>
      </c>
      <c r="P253" s="103">
        <v>122.262</v>
      </c>
      <c r="Q253" s="103">
        <v>131.30500000000001</v>
      </c>
      <c r="R253" s="103">
        <v>124.297</v>
      </c>
      <c r="S253" s="103">
        <v>155.423</v>
      </c>
      <c r="T253" s="103">
        <v>166.512</v>
      </c>
      <c r="U253" s="103">
        <v>174.80500000000001</v>
      </c>
      <c r="V253" s="103">
        <v>167.709</v>
      </c>
      <c r="AE253" s="421">
        <v>0.7</v>
      </c>
      <c r="AF253" s="103">
        <v>46.198999999999998</v>
      </c>
      <c r="AG253" s="103">
        <v>49.648000000000003</v>
      </c>
      <c r="AH253" s="103">
        <v>53.23</v>
      </c>
      <c r="AI253" s="103">
        <v>50.734999999999999</v>
      </c>
      <c r="AJ253" s="103">
        <v>64.120999999999995</v>
      </c>
      <c r="AK253" s="103">
        <v>68.328000000000003</v>
      </c>
      <c r="AL253" s="103">
        <v>75.152000000000001</v>
      </c>
      <c r="AM253" s="103">
        <v>69.563999999999993</v>
      </c>
      <c r="AN253" s="103">
        <v>85.856999999999999</v>
      </c>
      <c r="AO253" s="103">
        <v>93.241</v>
      </c>
      <c r="AP253" s="103">
        <v>101.005</v>
      </c>
      <c r="AQ253" s="103">
        <v>93.277000000000001</v>
      </c>
      <c r="AR253" s="103">
        <v>115.343</v>
      </c>
      <c r="AS253" s="103">
        <v>122.262</v>
      </c>
      <c r="AT253" s="103">
        <v>131.30500000000001</v>
      </c>
      <c r="AU253" s="103">
        <v>124.297</v>
      </c>
      <c r="AV253" s="103">
        <v>155.423</v>
      </c>
      <c r="AW253" s="103">
        <v>166.512</v>
      </c>
      <c r="AX253" s="103">
        <v>174.80500000000001</v>
      </c>
      <c r="AY253" s="103">
        <v>167.709</v>
      </c>
      <c r="BB253" s="421">
        <v>0.7</v>
      </c>
      <c r="BC253" s="103">
        <v>43.24</v>
      </c>
      <c r="BD253" s="103">
        <v>46.195</v>
      </c>
      <c r="BE253" s="103">
        <v>49.561</v>
      </c>
      <c r="BF253" s="103">
        <v>47.378</v>
      </c>
      <c r="BG253" s="103">
        <v>59.838999999999999</v>
      </c>
      <c r="BH253" s="103">
        <v>64.400000000000006</v>
      </c>
      <c r="BI253" s="103">
        <v>70.091999999999999</v>
      </c>
      <c r="BJ253" s="103">
        <v>65.203000000000003</v>
      </c>
      <c r="BK253" s="103">
        <v>80.5</v>
      </c>
      <c r="BL253" s="103">
        <v>86.944999999999993</v>
      </c>
      <c r="BM253" s="103">
        <v>94.885000000000005</v>
      </c>
      <c r="BN253" s="103">
        <v>87.992999999999995</v>
      </c>
      <c r="BO253" s="103">
        <v>107.083</v>
      </c>
      <c r="BP253" s="103">
        <v>115</v>
      </c>
      <c r="BQ253" s="103">
        <v>121.77</v>
      </c>
      <c r="BR253" s="103">
        <v>116.149</v>
      </c>
      <c r="BS253" s="103">
        <v>147.06200000000001</v>
      </c>
      <c r="BT253" s="103">
        <v>154.43199999999999</v>
      </c>
      <c r="BU253" s="103">
        <v>163.59899999999999</v>
      </c>
      <c r="BV253" s="103">
        <v>155.02099999999999</v>
      </c>
    </row>
    <row r="254" spans="2:74">
      <c r="B254" s="421">
        <v>0.65</v>
      </c>
      <c r="C254" s="103">
        <v>45.863999999999997</v>
      </c>
      <c r="D254" s="103">
        <v>48.853999999999999</v>
      </c>
      <c r="E254" s="103">
        <v>52.578000000000003</v>
      </c>
      <c r="F254" s="103">
        <v>50.44</v>
      </c>
      <c r="G254" s="103">
        <v>63.091000000000001</v>
      </c>
      <c r="H254" s="103">
        <v>68.146000000000001</v>
      </c>
      <c r="I254" s="103">
        <v>73.650999999999996</v>
      </c>
      <c r="J254" s="103">
        <v>68.835999999999999</v>
      </c>
      <c r="K254" s="103">
        <v>84.585999999999999</v>
      </c>
      <c r="L254" s="103">
        <v>92.706000000000003</v>
      </c>
      <c r="M254" s="103">
        <v>99.778999999999996</v>
      </c>
      <c r="N254" s="103">
        <v>91.81</v>
      </c>
      <c r="O254" s="103">
        <v>114.672</v>
      </c>
      <c r="P254" s="103">
        <v>121.64700000000001</v>
      </c>
      <c r="Q254" s="103">
        <v>128.828</v>
      </c>
      <c r="R254" s="103">
        <v>122.114</v>
      </c>
      <c r="S254" s="103">
        <v>152.78899999999999</v>
      </c>
      <c r="T254" s="103">
        <v>161.36199999999999</v>
      </c>
      <c r="U254" s="103">
        <v>174.50700000000001</v>
      </c>
      <c r="V254" s="103">
        <v>164.14699999999999</v>
      </c>
      <c r="AE254" s="421">
        <v>0.65</v>
      </c>
      <c r="AF254" s="103">
        <v>45.863999999999997</v>
      </c>
      <c r="AG254" s="103">
        <v>48.853999999999999</v>
      </c>
      <c r="AH254" s="103">
        <v>52.578000000000003</v>
      </c>
      <c r="AI254" s="103">
        <v>50.44</v>
      </c>
      <c r="AJ254" s="103">
        <v>63.091000000000001</v>
      </c>
      <c r="AK254" s="103">
        <v>68.146000000000001</v>
      </c>
      <c r="AL254" s="103">
        <v>73.650999999999996</v>
      </c>
      <c r="AM254" s="103">
        <v>68.835999999999999</v>
      </c>
      <c r="AN254" s="103">
        <v>84.585999999999999</v>
      </c>
      <c r="AO254" s="103">
        <v>92.706000000000003</v>
      </c>
      <c r="AP254" s="103">
        <v>99.778999999999996</v>
      </c>
      <c r="AQ254" s="103">
        <v>91.81</v>
      </c>
      <c r="AR254" s="103">
        <v>114.672</v>
      </c>
      <c r="AS254" s="103">
        <v>121.64700000000001</v>
      </c>
      <c r="AT254" s="103">
        <v>128.828</v>
      </c>
      <c r="AU254" s="103">
        <v>122.114</v>
      </c>
      <c r="AV254" s="103">
        <v>152.78899999999999</v>
      </c>
      <c r="AW254" s="103">
        <v>161.36199999999999</v>
      </c>
      <c r="AX254" s="103">
        <v>174.50700000000001</v>
      </c>
      <c r="AY254" s="103">
        <v>164.14699999999999</v>
      </c>
      <c r="BB254" s="421">
        <v>0.65</v>
      </c>
      <c r="BC254" s="103">
        <v>42.956000000000003</v>
      </c>
      <c r="BD254" s="103">
        <v>45.503</v>
      </c>
      <c r="BE254" s="103">
        <v>49.027000000000001</v>
      </c>
      <c r="BF254" s="103">
        <v>47.030999999999999</v>
      </c>
      <c r="BG254" s="103">
        <v>59.134</v>
      </c>
      <c r="BH254" s="103">
        <v>63.594999999999999</v>
      </c>
      <c r="BI254" s="103">
        <v>69.203000000000003</v>
      </c>
      <c r="BJ254" s="103">
        <v>64.400999999999996</v>
      </c>
      <c r="BK254" s="103">
        <v>80.019000000000005</v>
      </c>
      <c r="BL254" s="103">
        <v>85.876999999999995</v>
      </c>
      <c r="BM254" s="103">
        <v>93.344999999999999</v>
      </c>
      <c r="BN254" s="103">
        <v>84.587000000000003</v>
      </c>
      <c r="BO254" s="103">
        <v>104.226</v>
      </c>
      <c r="BP254" s="103">
        <v>113.462</v>
      </c>
      <c r="BQ254" s="103">
        <v>118.913</v>
      </c>
      <c r="BR254" s="103">
        <v>115</v>
      </c>
      <c r="BS254" s="103">
        <v>145.24</v>
      </c>
      <c r="BT254" s="103">
        <v>152.60300000000001</v>
      </c>
      <c r="BU254" s="103">
        <v>163.41399999999999</v>
      </c>
      <c r="BV254" s="103">
        <v>155.00200000000001</v>
      </c>
    </row>
    <row r="255" spans="2:74">
      <c r="B255" s="421">
        <v>0.6</v>
      </c>
      <c r="C255" s="103">
        <v>44.832000000000001</v>
      </c>
      <c r="D255" s="103">
        <v>48.488999999999997</v>
      </c>
      <c r="E255" s="103">
        <v>51.904000000000003</v>
      </c>
      <c r="F255" s="103">
        <v>49.887999999999998</v>
      </c>
      <c r="G255" s="103">
        <v>61.347999999999999</v>
      </c>
      <c r="H255" s="103">
        <v>66.900999999999996</v>
      </c>
      <c r="I255" s="103">
        <v>71.677999999999997</v>
      </c>
      <c r="J255" s="103">
        <v>67.778999999999996</v>
      </c>
      <c r="K255" s="103">
        <v>83.477999999999994</v>
      </c>
      <c r="L255" s="103">
        <v>90.284000000000006</v>
      </c>
      <c r="M255" s="103">
        <v>97.122</v>
      </c>
      <c r="N255" s="103">
        <v>90.028000000000006</v>
      </c>
      <c r="O255" s="103">
        <v>112.48099999999999</v>
      </c>
      <c r="P255" s="103">
        <v>120.214</v>
      </c>
      <c r="Q255" s="103">
        <v>126.56100000000001</v>
      </c>
      <c r="R255" s="103">
        <v>121.303</v>
      </c>
      <c r="S255" s="103">
        <v>152.292</v>
      </c>
      <c r="T255" s="103">
        <v>159.50700000000001</v>
      </c>
      <c r="U255" s="103">
        <v>173.59700000000001</v>
      </c>
      <c r="V255" s="103">
        <v>159.73699999999999</v>
      </c>
      <c r="AE255" s="421">
        <v>0.6</v>
      </c>
      <c r="AF255" s="103">
        <v>44.832000000000001</v>
      </c>
      <c r="AG255" s="103">
        <v>48.488999999999997</v>
      </c>
      <c r="AH255" s="103">
        <v>51.904000000000003</v>
      </c>
      <c r="AI255" s="103">
        <v>49.887999999999998</v>
      </c>
      <c r="AJ255" s="103">
        <v>61.347999999999999</v>
      </c>
      <c r="AK255" s="103">
        <v>66.900999999999996</v>
      </c>
      <c r="AL255" s="103">
        <v>71.677999999999997</v>
      </c>
      <c r="AM255" s="103">
        <v>67.778999999999996</v>
      </c>
      <c r="AN255" s="103">
        <v>83.477999999999994</v>
      </c>
      <c r="AO255" s="103">
        <v>90.284000000000006</v>
      </c>
      <c r="AP255" s="103">
        <v>97.122</v>
      </c>
      <c r="AQ255" s="103">
        <v>90.028000000000006</v>
      </c>
      <c r="AR255" s="103">
        <v>112.48099999999999</v>
      </c>
      <c r="AS255" s="103">
        <v>120.214</v>
      </c>
      <c r="AT255" s="103">
        <v>126.56100000000001</v>
      </c>
      <c r="AU255" s="103">
        <v>121.303</v>
      </c>
      <c r="AV255" s="103">
        <v>152.292</v>
      </c>
      <c r="AW255" s="103">
        <v>159.50700000000001</v>
      </c>
      <c r="AX255" s="103">
        <v>173.59700000000001</v>
      </c>
      <c r="AY255" s="103">
        <v>159.73699999999999</v>
      </c>
      <c r="BB255" s="421">
        <v>0.6</v>
      </c>
      <c r="BC255" s="103">
        <v>42.335999999999999</v>
      </c>
      <c r="BD255" s="103">
        <v>45.192</v>
      </c>
      <c r="BE255" s="103">
        <v>48.99</v>
      </c>
      <c r="BF255" s="103">
        <v>46.518999999999998</v>
      </c>
      <c r="BG255" s="103">
        <v>57.128999999999998</v>
      </c>
      <c r="BH255" s="103">
        <v>62.341999999999999</v>
      </c>
      <c r="BI255" s="103">
        <v>67.134</v>
      </c>
      <c r="BJ255" s="103">
        <v>64.075999999999993</v>
      </c>
      <c r="BK255" s="103">
        <v>78.774000000000001</v>
      </c>
      <c r="BL255" s="103">
        <v>83.808999999999997</v>
      </c>
      <c r="BM255" s="103">
        <v>91.162999999999997</v>
      </c>
      <c r="BN255" s="103">
        <v>83.929000000000002</v>
      </c>
      <c r="BO255" s="103">
        <v>102.884</v>
      </c>
      <c r="BP255" s="103">
        <v>111.55500000000001</v>
      </c>
      <c r="BQ255" s="103">
        <v>118.611</v>
      </c>
      <c r="BR255" s="103">
        <v>113.589</v>
      </c>
      <c r="BS255" s="103">
        <v>144.221</v>
      </c>
      <c r="BT255" s="103">
        <v>152.06700000000001</v>
      </c>
      <c r="BU255" s="103">
        <v>160.93600000000001</v>
      </c>
      <c r="BV255" s="103">
        <v>151.52000000000001</v>
      </c>
    </row>
    <row r="256" spans="2:74">
      <c r="B256" s="421">
        <v>0.55000000000000004</v>
      </c>
      <c r="C256" s="103">
        <v>44.552999999999997</v>
      </c>
      <c r="D256" s="103">
        <v>47.999000000000002</v>
      </c>
      <c r="E256" s="103">
        <v>51.25</v>
      </c>
      <c r="F256" s="103">
        <v>49.15</v>
      </c>
      <c r="G256" s="103">
        <v>60.72</v>
      </c>
      <c r="H256" s="103">
        <v>65.823999999999998</v>
      </c>
      <c r="I256" s="103">
        <v>70.137</v>
      </c>
      <c r="J256" s="103">
        <v>66.834000000000003</v>
      </c>
      <c r="K256" s="103">
        <v>83.078999999999994</v>
      </c>
      <c r="L256" s="103">
        <v>88.91</v>
      </c>
      <c r="M256" s="103">
        <v>95.206999999999994</v>
      </c>
      <c r="N256" s="103">
        <v>89.218999999999994</v>
      </c>
      <c r="O256" s="103">
        <v>110.66200000000001</v>
      </c>
      <c r="P256" s="103">
        <v>118.404</v>
      </c>
      <c r="Q256" s="103">
        <v>125.777</v>
      </c>
      <c r="R256" s="103">
        <v>117.441</v>
      </c>
      <c r="S256" s="103">
        <v>151.83500000000001</v>
      </c>
      <c r="T256" s="103">
        <v>159.13499999999999</v>
      </c>
      <c r="U256" s="103">
        <v>171.40600000000001</v>
      </c>
      <c r="V256" s="103">
        <v>158.60300000000001</v>
      </c>
      <c r="AE256" s="421">
        <v>0.55000000000000004</v>
      </c>
      <c r="AF256" s="103">
        <v>44.552999999999997</v>
      </c>
      <c r="AG256" s="103">
        <v>47.999000000000002</v>
      </c>
      <c r="AH256" s="103">
        <v>51.25</v>
      </c>
      <c r="AI256" s="103">
        <v>49.15</v>
      </c>
      <c r="AJ256" s="103">
        <v>60.72</v>
      </c>
      <c r="AK256" s="103">
        <v>65.823999999999998</v>
      </c>
      <c r="AL256" s="103">
        <v>70.137</v>
      </c>
      <c r="AM256" s="103">
        <v>66.834000000000003</v>
      </c>
      <c r="AN256" s="103">
        <v>83.078999999999994</v>
      </c>
      <c r="AO256" s="103">
        <v>88.91</v>
      </c>
      <c r="AP256" s="103">
        <v>95.206999999999994</v>
      </c>
      <c r="AQ256" s="103">
        <v>89.218999999999994</v>
      </c>
      <c r="AR256" s="103">
        <v>110.66200000000001</v>
      </c>
      <c r="AS256" s="103">
        <v>118.404</v>
      </c>
      <c r="AT256" s="103">
        <v>125.777</v>
      </c>
      <c r="AU256" s="103">
        <v>117.441</v>
      </c>
      <c r="AV256" s="103">
        <v>151.83500000000001</v>
      </c>
      <c r="AW256" s="103">
        <v>159.13499999999999</v>
      </c>
      <c r="AX256" s="103">
        <v>171.40600000000001</v>
      </c>
      <c r="AY256" s="103">
        <v>158.60300000000001</v>
      </c>
      <c r="BB256" s="421">
        <v>0.55000000000000004</v>
      </c>
      <c r="BC256" s="103">
        <v>41.924999999999997</v>
      </c>
      <c r="BD256" s="103">
        <v>44.917999999999999</v>
      </c>
      <c r="BE256" s="103">
        <v>48.283999999999999</v>
      </c>
      <c r="BF256" s="103">
        <v>45.273000000000003</v>
      </c>
      <c r="BG256" s="103">
        <v>56.316000000000003</v>
      </c>
      <c r="BH256" s="103">
        <v>60.649000000000001</v>
      </c>
      <c r="BI256" s="103">
        <v>65.350999999999999</v>
      </c>
      <c r="BJ256" s="103">
        <v>62.661999999999999</v>
      </c>
      <c r="BK256" s="103">
        <v>78.313999999999993</v>
      </c>
      <c r="BL256" s="103">
        <v>82.662000000000006</v>
      </c>
      <c r="BM256" s="103">
        <v>89.908000000000001</v>
      </c>
      <c r="BN256" s="103">
        <v>82.546999999999997</v>
      </c>
      <c r="BO256" s="103">
        <v>102.54</v>
      </c>
      <c r="BP256" s="103">
        <v>111.32299999999999</v>
      </c>
      <c r="BQ256" s="103">
        <v>118.33199999999999</v>
      </c>
      <c r="BR256" s="103">
        <v>110.815</v>
      </c>
      <c r="BS256" s="103">
        <v>143.94399999999999</v>
      </c>
      <c r="BT256" s="103">
        <v>149.96199999999999</v>
      </c>
      <c r="BU256" s="103">
        <v>157.09</v>
      </c>
      <c r="BV256" s="103">
        <v>149.077</v>
      </c>
    </row>
    <row r="257" spans="2:74">
      <c r="B257" s="421">
        <v>0.5</v>
      </c>
      <c r="C257" s="103">
        <v>44.322000000000003</v>
      </c>
      <c r="D257" s="103">
        <v>47.725999999999999</v>
      </c>
      <c r="E257" s="103">
        <v>50.652999999999999</v>
      </c>
      <c r="F257" s="103">
        <v>47.615000000000002</v>
      </c>
      <c r="G257" s="103">
        <v>59.127000000000002</v>
      </c>
      <c r="H257" s="103">
        <v>65.105000000000004</v>
      </c>
      <c r="I257" s="103">
        <v>69.293999999999997</v>
      </c>
      <c r="J257" s="103">
        <v>65.792000000000002</v>
      </c>
      <c r="K257" s="103">
        <v>82.558999999999997</v>
      </c>
      <c r="L257" s="103">
        <v>87.355999999999995</v>
      </c>
      <c r="M257" s="103">
        <v>93.594999999999999</v>
      </c>
      <c r="N257" s="103">
        <v>86.691000000000003</v>
      </c>
      <c r="O257" s="103">
        <v>109.395</v>
      </c>
      <c r="P257" s="103">
        <v>117.66500000000001</v>
      </c>
      <c r="Q257" s="103">
        <v>125.66800000000001</v>
      </c>
      <c r="R257" s="103">
        <v>116.03400000000001</v>
      </c>
      <c r="S257" s="103">
        <v>149.517</v>
      </c>
      <c r="T257" s="103">
        <v>158.26</v>
      </c>
      <c r="U257" s="103">
        <v>170.73099999999999</v>
      </c>
      <c r="V257" s="103">
        <v>156.16999999999999</v>
      </c>
      <c r="AE257" s="421">
        <v>0.5</v>
      </c>
      <c r="AF257" s="103">
        <v>44.322000000000003</v>
      </c>
      <c r="AG257" s="103">
        <v>47.725999999999999</v>
      </c>
      <c r="AH257" s="103">
        <v>50.652999999999999</v>
      </c>
      <c r="AI257" s="103">
        <v>47.615000000000002</v>
      </c>
      <c r="AJ257" s="103">
        <v>59.127000000000002</v>
      </c>
      <c r="AK257" s="103">
        <v>65.105000000000004</v>
      </c>
      <c r="AL257" s="103">
        <v>69.293999999999997</v>
      </c>
      <c r="AM257" s="103">
        <v>65.792000000000002</v>
      </c>
      <c r="AN257" s="103">
        <v>82.558999999999997</v>
      </c>
      <c r="AO257" s="103">
        <v>87.355999999999995</v>
      </c>
      <c r="AP257" s="103">
        <v>93.594999999999999</v>
      </c>
      <c r="AQ257" s="103">
        <v>86.691000000000003</v>
      </c>
      <c r="AR257" s="103">
        <v>109.395</v>
      </c>
      <c r="AS257" s="103">
        <v>117.66500000000001</v>
      </c>
      <c r="AT257" s="103">
        <v>125.66800000000001</v>
      </c>
      <c r="AU257" s="103">
        <v>116.03400000000001</v>
      </c>
      <c r="AV257" s="103">
        <v>149.517</v>
      </c>
      <c r="AW257" s="103">
        <v>158.26</v>
      </c>
      <c r="AX257" s="103">
        <v>170.73099999999999</v>
      </c>
      <c r="AY257" s="103">
        <v>156.16999999999999</v>
      </c>
      <c r="BB257" s="421">
        <v>0.5</v>
      </c>
      <c r="BC257" s="103">
        <v>41.807000000000002</v>
      </c>
      <c r="BD257" s="103">
        <v>44.252000000000002</v>
      </c>
      <c r="BE257" s="103">
        <v>47.719000000000001</v>
      </c>
      <c r="BF257" s="103">
        <v>43.814</v>
      </c>
      <c r="BG257" s="103">
        <v>55.4</v>
      </c>
      <c r="BH257" s="103">
        <v>60.167000000000002</v>
      </c>
      <c r="BI257" s="103">
        <v>64.48</v>
      </c>
      <c r="BJ257" s="103">
        <v>60.832999999999998</v>
      </c>
      <c r="BK257" s="103">
        <v>78.168000000000006</v>
      </c>
      <c r="BL257" s="103">
        <v>82.111000000000004</v>
      </c>
      <c r="BM257" s="103">
        <v>87.522000000000006</v>
      </c>
      <c r="BN257" s="103">
        <v>81.185000000000002</v>
      </c>
      <c r="BO257" s="103">
        <v>100.52500000000001</v>
      </c>
      <c r="BP257" s="103">
        <v>110.812</v>
      </c>
      <c r="BQ257" s="103">
        <v>116.149</v>
      </c>
      <c r="BR257" s="103">
        <v>108.33199999999999</v>
      </c>
      <c r="BS257" s="103">
        <v>141.447</v>
      </c>
      <c r="BT257" s="103">
        <v>149.035</v>
      </c>
      <c r="BU257" s="103">
        <v>155.02099999999999</v>
      </c>
      <c r="BV257" s="103">
        <v>145.44999999999999</v>
      </c>
    </row>
    <row r="258" spans="2:74">
      <c r="B258" s="421">
        <v>0.45</v>
      </c>
      <c r="C258" s="103">
        <v>43.95</v>
      </c>
      <c r="D258" s="103">
        <v>46.878</v>
      </c>
      <c r="E258" s="103">
        <v>50.598999999999997</v>
      </c>
      <c r="F258" s="103">
        <v>46.895000000000003</v>
      </c>
      <c r="G258" s="103">
        <v>58.939</v>
      </c>
      <c r="H258" s="103">
        <v>63.835000000000001</v>
      </c>
      <c r="I258" s="103">
        <v>69.099999999999994</v>
      </c>
      <c r="J258" s="103">
        <v>64.789000000000001</v>
      </c>
      <c r="K258" s="103">
        <v>81.722999999999999</v>
      </c>
      <c r="L258" s="103">
        <v>86.891999999999996</v>
      </c>
      <c r="M258" s="103">
        <v>91.716999999999999</v>
      </c>
      <c r="N258" s="103">
        <v>85.855999999999995</v>
      </c>
      <c r="O258" s="103">
        <v>108.209</v>
      </c>
      <c r="P258" s="103">
        <v>117.169</v>
      </c>
      <c r="Q258" s="103">
        <v>124.09099999999999</v>
      </c>
      <c r="R258" s="103">
        <v>115.343</v>
      </c>
      <c r="S258" s="103">
        <v>149.34399999999999</v>
      </c>
      <c r="T258" s="103">
        <v>156.85300000000001</v>
      </c>
      <c r="U258" s="103">
        <v>169.17</v>
      </c>
      <c r="V258" s="103">
        <v>152.31399999999999</v>
      </c>
      <c r="AE258" s="421">
        <v>0.45</v>
      </c>
      <c r="AF258" s="103">
        <v>43.95</v>
      </c>
      <c r="AG258" s="103">
        <v>46.878</v>
      </c>
      <c r="AH258" s="103">
        <v>50.598999999999997</v>
      </c>
      <c r="AI258" s="103">
        <v>46.895000000000003</v>
      </c>
      <c r="AJ258" s="103">
        <v>58.939</v>
      </c>
      <c r="AK258" s="103">
        <v>63.835000000000001</v>
      </c>
      <c r="AL258" s="103">
        <v>69.099999999999994</v>
      </c>
      <c r="AM258" s="103">
        <v>64.789000000000001</v>
      </c>
      <c r="AN258" s="103">
        <v>81.722999999999999</v>
      </c>
      <c r="AO258" s="103">
        <v>86.891999999999996</v>
      </c>
      <c r="AP258" s="103">
        <v>91.716999999999999</v>
      </c>
      <c r="AQ258" s="103">
        <v>85.855999999999995</v>
      </c>
      <c r="AR258" s="103">
        <v>108.209</v>
      </c>
      <c r="AS258" s="103">
        <v>117.169</v>
      </c>
      <c r="AT258" s="103">
        <v>124.09099999999999</v>
      </c>
      <c r="AU258" s="103">
        <v>115.343</v>
      </c>
      <c r="AV258" s="103">
        <v>149.34399999999999</v>
      </c>
      <c r="AW258" s="103">
        <v>156.85300000000001</v>
      </c>
      <c r="AX258" s="103">
        <v>169.17</v>
      </c>
      <c r="AY258" s="103">
        <v>152.31399999999999</v>
      </c>
      <c r="BB258" s="421">
        <v>0.45</v>
      </c>
      <c r="BC258" s="103">
        <v>41.396000000000001</v>
      </c>
      <c r="BD258" s="103">
        <v>43.847000000000001</v>
      </c>
      <c r="BE258" s="103">
        <v>47.381999999999998</v>
      </c>
      <c r="BF258" s="103">
        <v>43.408999999999999</v>
      </c>
      <c r="BG258" s="103">
        <v>54.898000000000003</v>
      </c>
      <c r="BH258" s="103">
        <v>59.685000000000002</v>
      </c>
      <c r="BI258" s="103">
        <v>64.402000000000001</v>
      </c>
      <c r="BJ258" s="103">
        <v>60.478999999999999</v>
      </c>
      <c r="BK258" s="103">
        <v>76.777000000000001</v>
      </c>
      <c r="BL258" s="103">
        <v>81.789000000000001</v>
      </c>
      <c r="BM258" s="103">
        <v>85.540999999999997</v>
      </c>
      <c r="BN258" s="103">
        <v>79.932000000000002</v>
      </c>
      <c r="BO258" s="103">
        <v>99.013000000000005</v>
      </c>
      <c r="BP258" s="103">
        <v>107.983</v>
      </c>
      <c r="BQ258" s="103">
        <v>116.045</v>
      </c>
      <c r="BR258" s="103">
        <v>105.327</v>
      </c>
      <c r="BS258" s="103">
        <v>141.12700000000001</v>
      </c>
      <c r="BT258" s="103">
        <v>144.386</v>
      </c>
      <c r="BU258" s="103">
        <v>155.006</v>
      </c>
      <c r="BV258" s="103">
        <v>144.559</v>
      </c>
    </row>
    <row r="259" spans="2:74">
      <c r="B259" s="421">
        <v>0.4</v>
      </c>
      <c r="C259" s="103">
        <v>43.798999999999999</v>
      </c>
      <c r="D259" s="103">
        <v>46.588000000000001</v>
      </c>
      <c r="E259" s="103">
        <v>50.271000000000001</v>
      </c>
      <c r="F259" s="103">
        <v>46.512</v>
      </c>
      <c r="G259" s="103">
        <v>58.203000000000003</v>
      </c>
      <c r="H259" s="103">
        <v>62.887</v>
      </c>
      <c r="I259" s="103">
        <v>68.364999999999995</v>
      </c>
      <c r="J259" s="103">
        <v>64.144000000000005</v>
      </c>
      <c r="K259" s="103">
        <v>80.805000000000007</v>
      </c>
      <c r="L259" s="103">
        <v>85.484999999999999</v>
      </c>
      <c r="M259" s="103">
        <v>90.671000000000006</v>
      </c>
      <c r="N259" s="103">
        <v>83.57</v>
      </c>
      <c r="O259" s="103">
        <v>106.663</v>
      </c>
      <c r="P259" s="103">
        <v>115.56399999999999</v>
      </c>
      <c r="Q259" s="103">
        <v>123.67400000000001</v>
      </c>
      <c r="R259" s="103">
        <v>111.825</v>
      </c>
      <c r="S259" s="103">
        <v>137.88900000000001</v>
      </c>
      <c r="T259" s="103">
        <v>152.43600000000001</v>
      </c>
      <c r="U259" s="103">
        <v>160.19</v>
      </c>
      <c r="V259" s="103">
        <v>151.29300000000001</v>
      </c>
      <c r="AE259" s="421">
        <v>0.4</v>
      </c>
      <c r="AF259" s="103">
        <v>43.798999999999999</v>
      </c>
      <c r="AG259" s="103">
        <v>46.588000000000001</v>
      </c>
      <c r="AH259" s="103">
        <v>50.271000000000001</v>
      </c>
      <c r="AI259" s="103">
        <v>46.512</v>
      </c>
      <c r="AJ259" s="103">
        <v>58.203000000000003</v>
      </c>
      <c r="AK259" s="103">
        <v>62.887</v>
      </c>
      <c r="AL259" s="103">
        <v>68.364999999999995</v>
      </c>
      <c r="AM259" s="103">
        <v>64.144000000000005</v>
      </c>
      <c r="AN259" s="103">
        <v>80.805000000000007</v>
      </c>
      <c r="AO259" s="103">
        <v>85.484999999999999</v>
      </c>
      <c r="AP259" s="103">
        <v>90.671000000000006</v>
      </c>
      <c r="AQ259" s="103">
        <v>83.57</v>
      </c>
      <c r="AR259" s="103">
        <v>106.663</v>
      </c>
      <c r="AS259" s="103">
        <v>115.56399999999999</v>
      </c>
      <c r="AT259" s="103">
        <v>123.67400000000001</v>
      </c>
      <c r="AU259" s="103">
        <v>111.825</v>
      </c>
      <c r="AV259" s="103">
        <v>137.88900000000001</v>
      </c>
      <c r="AW259" s="103">
        <v>152.43600000000001</v>
      </c>
      <c r="AX259" s="103">
        <v>160.19</v>
      </c>
      <c r="AY259" s="103">
        <v>151.29300000000001</v>
      </c>
      <c r="BB259" s="421">
        <v>0.4</v>
      </c>
      <c r="BC259" s="103">
        <v>41.279000000000003</v>
      </c>
      <c r="BD259" s="103">
        <v>43.320999999999998</v>
      </c>
      <c r="BE259" s="103">
        <v>47.03</v>
      </c>
      <c r="BF259" s="103">
        <v>43.241999999999997</v>
      </c>
      <c r="BG259" s="103">
        <v>54.429000000000002</v>
      </c>
      <c r="BH259" s="103">
        <v>59.305</v>
      </c>
      <c r="BI259" s="103">
        <v>63.838999999999999</v>
      </c>
      <c r="BJ259" s="103">
        <v>59.64</v>
      </c>
      <c r="BK259" s="103">
        <v>76.165000000000006</v>
      </c>
      <c r="BL259" s="103">
        <v>79.921999999999997</v>
      </c>
      <c r="BM259" s="103">
        <v>84.406999999999996</v>
      </c>
      <c r="BN259" s="103">
        <v>78.269000000000005</v>
      </c>
      <c r="BO259" s="103">
        <v>97.228999999999999</v>
      </c>
      <c r="BP259" s="103">
        <v>105.93899999999999</v>
      </c>
      <c r="BQ259" s="103">
        <v>115</v>
      </c>
      <c r="BR259" s="103">
        <v>103.232</v>
      </c>
      <c r="BS259" s="103">
        <v>125.121</v>
      </c>
      <c r="BT259" s="103">
        <v>143.946</v>
      </c>
      <c r="BU259" s="103">
        <v>151.10499999999999</v>
      </c>
      <c r="BV259" s="103">
        <v>143.31100000000001</v>
      </c>
    </row>
    <row r="260" spans="2:74">
      <c r="B260" s="421">
        <v>0.35</v>
      </c>
      <c r="C260" s="103">
        <v>43.683999999999997</v>
      </c>
      <c r="D260" s="103">
        <v>46.304000000000002</v>
      </c>
      <c r="E260" s="103">
        <v>49.871000000000002</v>
      </c>
      <c r="F260" s="103">
        <v>45.871000000000002</v>
      </c>
      <c r="G260" s="103">
        <v>57.402000000000001</v>
      </c>
      <c r="H260" s="103">
        <v>62.125999999999998</v>
      </c>
      <c r="I260" s="103">
        <v>67.63</v>
      </c>
      <c r="J260" s="103">
        <v>61.881</v>
      </c>
      <c r="K260" s="103">
        <v>80.272000000000006</v>
      </c>
      <c r="L260" s="103">
        <v>84.650999999999996</v>
      </c>
      <c r="M260" s="103">
        <v>89.882000000000005</v>
      </c>
      <c r="N260" s="103">
        <v>83.078999999999994</v>
      </c>
      <c r="O260" s="103">
        <v>106.093</v>
      </c>
      <c r="P260" s="103">
        <v>112.259</v>
      </c>
      <c r="Q260" s="103">
        <v>121.337</v>
      </c>
      <c r="R260" s="103">
        <v>109.395</v>
      </c>
      <c r="S260" s="103">
        <v>135.084</v>
      </c>
      <c r="T260" s="103">
        <v>148.93100000000001</v>
      </c>
      <c r="U260" s="103">
        <v>159.90299999999999</v>
      </c>
      <c r="V260" s="103">
        <v>148.94399999999999</v>
      </c>
      <c r="AE260" s="421">
        <v>0.35</v>
      </c>
      <c r="AF260" s="103">
        <v>43.683999999999997</v>
      </c>
      <c r="AG260" s="103">
        <v>46.304000000000002</v>
      </c>
      <c r="AH260" s="103">
        <v>49.871000000000002</v>
      </c>
      <c r="AI260" s="103">
        <v>45.871000000000002</v>
      </c>
      <c r="AJ260" s="103">
        <v>57.402000000000001</v>
      </c>
      <c r="AK260" s="103">
        <v>62.125999999999998</v>
      </c>
      <c r="AL260" s="103">
        <v>67.63</v>
      </c>
      <c r="AM260" s="103">
        <v>61.881</v>
      </c>
      <c r="AN260" s="103">
        <v>80.272000000000006</v>
      </c>
      <c r="AO260" s="103">
        <v>84.650999999999996</v>
      </c>
      <c r="AP260" s="103">
        <v>89.882000000000005</v>
      </c>
      <c r="AQ260" s="103">
        <v>83.078999999999994</v>
      </c>
      <c r="AR260" s="103">
        <v>106.093</v>
      </c>
      <c r="AS260" s="103">
        <v>112.259</v>
      </c>
      <c r="AT260" s="103">
        <v>121.337</v>
      </c>
      <c r="AU260" s="103">
        <v>109.395</v>
      </c>
      <c r="AV260" s="103">
        <v>135.084</v>
      </c>
      <c r="AW260" s="103">
        <v>148.93100000000001</v>
      </c>
      <c r="AX260" s="103">
        <v>159.90299999999999</v>
      </c>
      <c r="AY260" s="103">
        <v>148.94399999999999</v>
      </c>
      <c r="BB260" s="421">
        <v>0.35</v>
      </c>
      <c r="BC260" s="103">
        <v>41.238</v>
      </c>
      <c r="BD260" s="103">
        <v>43.234000000000002</v>
      </c>
      <c r="BE260" s="103">
        <v>46.875</v>
      </c>
      <c r="BF260" s="103">
        <v>42.957999999999998</v>
      </c>
      <c r="BG260" s="103">
        <v>53.938000000000002</v>
      </c>
      <c r="BH260" s="103">
        <v>58.860999999999997</v>
      </c>
      <c r="BI260" s="103">
        <v>63.201000000000001</v>
      </c>
      <c r="BJ260" s="103">
        <v>58.802</v>
      </c>
      <c r="BK260" s="103">
        <v>75.373999999999995</v>
      </c>
      <c r="BL260" s="103">
        <v>79.162999999999997</v>
      </c>
      <c r="BM260" s="103">
        <v>83.549000000000007</v>
      </c>
      <c r="BN260" s="103">
        <v>77.558999999999997</v>
      </c>
      <c r="BO260" s="103">
        <v>95.599000000000004</v>
      </c>
      <c r="BP260" s="103">
        <v>103.09</v>
      </c>
      <c r="BQ260" s="103">
        <v>111.98</v>
      </c>
      <c r="BR260" s="103">
        <v>100.877</v>
      </c>
      <c r="BS260" s="103">
        <v>124.187</v>
      </c>
      <c r="BT260" s="103">
        <v>143.57300000000001</v>
      </c>
      <c r="BU260" s="103">
        <v>148.65100000000001</v>
      </c>
      <c r="BV260" s="103">
        <v>140.74100000000001</v>
      </c>
    </row>
    <row r="261" spans="2:74">
      <c r="B261" s="421">
        <v>0.3</v>
      </c>
      <c r="C261" s="103">
        <v>43.046999999999997</v>
      </c>
      <c r="D261" s="103">
        <v>45.728999999999999</v>
      </c>
      <c r="E261" s="103">
        <v>49.704999999999998</v>
      </c>
      <c r="F261" s="103">
        <v>44.445</v>
      </c>
      <c r="G261" s="103">
        <v>57.06</v>
      </c>
      <c r="H261" s="103">
        <v>61.000999999999998</v>
      </c>
      <c r="I261" s="103">
        <v>65.596000000000004</v>
      </c>
      <c r="J261" s="103">
        <v>59.826000000000001</v>
      </c>
      <c r="K261" s="103">
        <v>79.028000000000006</v>
      </c>
      <c r="L261" s="103">
        <v>83.703999999999994</v>
      </c>
      <c r="M261" s="103">
        <v>89.436000000000007</v>
      </c>
      <c r="N261" s="103">
        <v>82.587000000000003</v>
      </c>
      <c r="O261" s="103">
        <v>105.619</v>
      </c>
      <c r="P261" s="103">
        <v>110.893</v>
      </c>
      <c r="Q261" s="103">
        <v>116.455</v>
      </c>
      <c r="R261" s="103">
        <v>108.077</v>
      </c>
      <c r="S261" s="103">
        <v>130.15299999999999</v>
      </c>
      <c r="T261" s="103">
        <v>139.01300000000001</v>
      </c>
      <c r="U261" s="103">
        <v>154.37299999999999</v>
      </c>
      <c r="V261" s="103">
        <v>147.416</v>
      </c>
      <c r="AE261" s="421">
        <v>0.3</v>
      </c>
      <c r="AF261" s="103">
        <v>43.046999999999997</v>
      </c>
      <c r="AG261" s="103">
        <v>45.728999999999999</v>
      </c>
      <c r="AH261" s="103">
        <v>49.704999999999998</v>
      </c>
      <c r="AI261" s="103">
        <v>44.445</v>
      </c>
      <c r="AJ261" s="103">
        <v>57.06</v>
      </c>
      <c r="AK261" s="103">
        <v>61.000999999999998</v>
      </c>
      <c r="AL261" s="103">
        <v>65.596000000000004</v>
      </c>
      <c r="AM261" s="103">
        <v>59.826000000000001</v>
      </c>
      <c r="AN261" s="103">
        <v>79.028000000000006</v>
      </c>
      <c r="AO261" s="103">
        <v>83.703999999999994</v>
      </c>
      <c r="AP261" s="103">
        <v>89.436000000000007</v>
      </c>
      <c r="AQ261" s="103">
        <v>82.587000000000003</v>
      </c>
      <c r="AR261" s="103">
        <v>105.619</v>
      </c>
      <c r="AS261" s="103">
        <v>110.893</v>
      </c>
      <c r="AT261" s="103">
        <v>116.455</v>
      </c>
      <c r="AU261" s="103">
        <v>108.077</v>
      </c>
      <c r="AV261" s="103">
        <v>130.15299999999999</v>
      </c>
      <c r="AW261" s="103">
        <v>139.01300000000001</v>
      </c>
      <c r="AX261" s="103">
        <v>154.37299999999999</v>
      </c>
      <c r="AY261" s="103">
        <v>147.416</v>
      </c>
      <c r="BB261" s="421">
        <v>0.3</v>
      </c>
      <c r="BC261" s="103">
        <v>40.765999999999998</v>
      </c>
      <c r="BD261" s="103">
        <v>42.545000000000002</v>
      </c>
      <c r="BE261" s="103">
        <v>46.511000000000003</v>
      </c>
      <c r="BF261" s="103">
        <v>41.908000000000001</v>
      </c>
      <c r="BG261" s="103">
        <v>53.704999999999998</v>
      </c>
      <c r="BH261" s="103">
        <v>57.99</v>
      </c>
      <c r="BI261" s="103">
        <v>62.107999999999997</v>
      </c>
      <c r="BJ261" s="103">
        <v>55.481000000000002</v>
      </c>
      <c r="BK261" s="103">
        <v>73.27</v>
      </c>
      <c r="BL261" s="103">
        <v>77.855000000000004</v>
      </c>
      <c r="BM261" s="103">
        <v>81.221999999999994</v>
      </c>
      <c r="BN261" s="103">
        <v>76.323999999999998</v>
      </c>
      <c r="BO261" s="103">
        <v>94.293999999999997</v>
      </c>
      <c r="BP261" s="103">
        <v>100.059</v>
      </c>
      <c r="BQ261" s="103">
        <v>105.622</v>
      </c>
      <c r="BR261" s="103">
        <v>99.027000000000001</v>
      </c>
      <c r="BS261" s="103">
        <v>122.139</v>
      </c>
      <c r="BT261" s="103">
        <v>140.63999999999999</v>
      </c>
      <c r="BU261" s="103">
        <v>140.73400000000001</v>
      </c>
      <c r="BV261" s="103">
        <v>139.68799999999999</v>
      </c>
    </row>
    <row r="262" spans="2:74">
      <c r="B262" s="421">
        <v>0.25</v>
      </c>
      <c r="C262" s="103">
        <v>42.401000000000003</v>
      </c>
      <c r="D262" s="103">
        <v>45.289000000000001</v>
      </c>
      <c r="E262" s="103">
        <v>49.387</v>
      </c>
      <c r="F262" s="103">
        <v>43.792000000000002</v>
      </c>
      <c r="G262" s="103">
        <v>56.868000000000002</v>
      </c>
      <c r="H262" s="103">
        <v>59.677999999999997</v>
      </c>
      <c r="I262" s="103">
        <v>65.165999999999997</v>
      </c>
      <c r="J262" s="103">
        <v>58.969000000000001</v>
      </c>
      <c r="K262" s="103">
        <v>77.572000000000003</v>
      </c>
      <c r="L262" s="103">
        <v>82.715999999999994</v>
      </c>
      <c r="M262" s="103">
        <v>88.545000000000002</v>
      </c>
      <c r="N262" s="103">
        <v>80.634</v>
      </c>
      <c r="O262" s="103">
        <v>104.437</v>
      </c>
      <c r="P262" s="103">
        <v>108.94199999999999</v>
      </c>
      <c r="Q262" s="103">
        <v>115.327</v>
      </c>
      <c r="R262" s="103">
        <v>106.054</v>
      </c>
      <c r="S262" s="103">
        <v>128</v>
      </c>
      <c r="T262" s="103">
        <v>136.95599999999999</v>
      </c>
      <c r="U262" s="103">
        <v>151.88399999999999</v>
      </c>
      <c r="V262" s="103">
        <v>143.30799999999999</v>
      </c>
      <c r="AE262" s="421">
        <v>0.25</v>
      </c>
      <c r="AF262" s="103">
        <v>42.401000000000003</v>
      </c>
      <c r="AG262" s="103">
        <v>45.289000000000001</v>
      </c>
      <c r="AH262" s="103">
        <v>49.387</v>
      </c>
      <c r="AI262" s="103">
        <v>43.792000000000002</v>
      </c>
      <c r="AJ262" s="103">
        <v>56.868000000000002</v>
      </c>
      <c r="AK262" s="103">
        <v>59.677999999999997</v>
      </c>
      <c r="AL262" s="103">
        <v>65.165999999999997</v>
      </c>
      <c r="AM262" s="103">
        <v>58.969000000000001</v>
      </c>
      <c r="AN262" s="103">
        <v>77.572000000000003</v>
      </c>
      <c r="AO262" s="103">
        <v>82.715999999999994</v>
      </c>
      <c r="AP262" s="103">
        <v>88.545000000000002</v>
      </c>
      <c r="AQ262" s="103">
        <v>80.634</v>
      </c>
      <c r="AR262" s="103">
        <v>104.437</v>
      </c>
      <c r="AS262" s="103">
        <v>108.94199999999999</v>
      </c>
      <c r="AT262" s="103">
        <v>115.327</v>
      </c>
      <c r="AU262" s="103">
        <v>106.054</v>
      </c>
      <c r="AV262" s="103">
        <v>128</v>
      </c>
      <c r="AW262" s="103">
        <v>136.95599999999999</v>
      </c>
      <c r="AX262" s="103">
        <v>151.88399999999999</v>
      </c>
      <c r="AY262" s="103">
        <v>143.30799999999999</v>
      </c>
      <c r="BB262" s="421">
        <v>0.25</v>
      </c>
      <c r="BC262" s="103">
        <v>39.533999999999999</v>
      </c>
      <c r="BD262" s="103">
        <v>41.972000000000001</v>
      </c>
      <c r="BE262" s="103">
        <v>45.475999999999999</v>
      </c>
      <c r="BF262" s="103">
        <v>40.752000000000002</v>
      </c>
      <c r="BG262" s="103">
        <v>53.014000000000003</v>
      </c>
      <c r="BH262" s="103">
        <v>56.482999999999997</v>
      </c>
      <c r="BI262" s="103">
        <v>60.832999999999998</v>
      </c>
      <c r="BJ262" s="103">
        <v>55.008000000000003</v>
      </c>
      <c r="BK262" s="103">
        <v>72.052999999999997</v>
      </c>
      <c r="BL262" s="103">
        <v>76.510000000000005</v>
      </c>
      <c r="BM262" s="103">
        <v>78.941999999999993</v>
      </c>
      <c r="BN262" s="103">
        <v>75.867000000000004</v>
      </c>
      <c r="BO262" s="103">
        <v>93.447999999999993</v>
      </c>
      <c r="BP262" s="103">
        <v>99.013000000000005</v>
      </c>
      <c r="BQ262" s="103">
        <v>103.959</v>
      </c>
      <c r="BR262" s="103">
        <v>96.236999999999995</v>
      </c>
      <c r="BS262" s="103">
        <v>118.113</v>
      </c>
      <c r="BT262" s="103">
        <v>130</v>
      </c>
      <c r="BU262" s="103">
        <v>140.67699999999999</v>
      </c>
      <c r="BV262" s="103">
        <v>135.465</v>
      </c>
    </row>
    <row r="263" spans="2:74">
      <c r="B263" s="421">
        <v>0.2</v>
      </c>
      <c r="C263" s="103">
        <v>41.238999999999997</v>
      </c>
      <c r="D263" s="103">
        <v>44.573</v>
      </c>
      <c r="E263" s="103">
        <v>48.720999999999997</v>
      </c>
      <c r="F263" s="103">
        <v>43.201999999999998</v>
      </c>
      <c r="G263" s="103">
        <v>56.344999999999999</v>
      </c>
      <c r="H263" s="103">
        <v>58.396999999999998</v>
      </c>
      <c r="I263" s="103">
        <v>64.775000000000006</v>
      </c>
      <c r="J263" s="103">
        <v>58.494</v>
      </c>
      <c r="K263" s="103">
        <v>77.048000000000002</v>
      </c>
      <c r="L263" s="103">
        <v>81.108999999999995</v>
      </c>
      <c r="M263" s="103">
        <v>87.305999999999997</v>
      </c>
      <c r="N263" s="103">
        <v>78.933999999999997</v>
      </c>
      <c r="O263" s="103">
        <v>97.929000000000002</v>
      </c>
      <c r="P263" s="103">
        <v>103.289</v>
      </c>
      <c r="Q263" s="103">
        <v>107.148</v>
      </c>
      <c r="R263" s="103">
        <v>103.422</v>
      </c>
      <c r="S263" s="103">
        <v>124.748</v>
      </c>
      <c r="T263" s="103">
        <v>135</v>
      </c>
      <c r="U263" s="103">
        <v>148.94499999999999</v>
      </c>
      <c r="V263" s="103">
        <v>138.089</v>
      </c>
      <c r="AE263" s="421">
        <v>0.2</v>
      </c>
      <c r="AF263" s="103">
        <v>41.238999999999997</v>
      </c>
      <c r="AG263" s="103">
        <v>44.573</v>
      </c>
      <c r="AH263" s="103">
        <v>48.720999999999997</v>
      </c>
      <c r="AI263" s="103">
        <v>43.201999999999998</v>
      </c>
      <c r="AJ263" s="103">
        <v>56.344999999999999</v>
      </c>
      <c r="AK263" s="103">
        <v>58.396999999999998</v>
      </c>
      <c r="AL263" s="103">
        <v>64.775000000000006</v>
      </c>
      <c r="AM263" s="103">
        <v>58.494</v>
      </c>
      <c r="AN263" s="103">
        <v>77.048000000000002</v>
      </c>
      <c r="AO263" s="103">
        <v>81.108999999999995</v>
      </c>
      <c r="AP263" s="103">
        <v>87.305999999999997</v>
      </c>
      <c r="AQ263" s="103">
        <v>78.933999999999997</v>
      </c>
      <c r="AR263" s="103">
        <v>97.929000000000002</v>
      </c>
      <c r="AS263" s="103">
        <v>103.289</v>
      </c>
      <c r="AT263" s="103">
        <v>107.148</v>
      </c>
      <c r="AU263" s="103">
        <v>103.422</v>
      </c>
      <c r="AV263" s="103">
        <v>124.748</v>
      </c>
      <c r="AW263" s="103">
        <v>135</v>
      </c>
      <c r="AX263" s="103">
        <v>148.94499999999999</v>
      </c>
      <c r="AY263" s="103">
        <v>138.089</v>
      </c>
      <c r="BB263" s="421">
        <v>0.2</v>
      </c>
      <c r="BC263" s="103">
        <v>38.53</v>
      </c>
      <c r="BD263" s="103">
        <v>40.869</v>
      </c>
      <c r="BE263" s="103">
        <v>44.466999999999999</v>
      </c>
      <c r="BF263" s="103">
        <v>40.228999999999999</v>
      </c>
      <c r="BG263" s="103">
        <v>52.31</v>
      </c>
      <c r="BH263" s="103">
        <v>55.122999999999998</v>
      </c>
      <c r="BI263" s="103">
        <v>60.814999999999998</v>
      </c>
      <c r="BJ263" s="103">
        <v>54.497</v>
      </c>
      <c r="BK263" s="103">
        <v>71.64</v>
      </c>
      <c r="BL263" s="103">
        <v>74.927999999999997</v>
      </c>
      <c r="BM263" s="103">
        <v>77.974999999999994</v>
      </c>
      <c r="BN263" s="103">
        <v>72.975999999999999</v>
      </c>
      <c r="BO263" s="103">
        <v>90.599000000000004</v>
      </c>
      <c r="BP263" s="103">
        <v>95.418999999999997</v>
      </c>
      <c r="BQ263" s="103">
        <v>99.832999999999998</v>
      </c>
      <c r="BR263" s="103">
        <v>94.28</v>
      </c>
      <c r="BS263" s="103">
        <v>116.798</v>
      </c>
      <c r="BT263" s="103">
        <v>126</v>
      </c>
      <c r="BU263" s="103">
        <v>140.64500000000001</v>
      </c>
      <c r="BV263" s="103">
        <v>130.22900000000001</v>
      </c>
    </row>
    <row r="264" spans="2:74">
      <c r="B264" s="421">
        <v>0.15</v>
      </c>
      <c r="C264" s="103">
        <v>40.709000000000003</v>
      </c>
      <c r="D264" s="103">
        <v>44.313000000000002</v>
      </c>
      <c r="E264" s="103">
        <v>47.383000000000003</v>
      </c>
      <c r="F264" s="103">
        <v>42.776000000000003</v>
      </c>
      <c r="G264" s="103">
        <v>55.551000000000002</v>
      </c>
      <c r="H264" s="103">
        <v>58.268000000000001</v>
      </c>
      <c r="I264" s="103">
        <v>64.146000000000001</v>
      </c>
      <c r="J264" s="103">
        <v>56.901000000000003</v>
      </c>
      <c r="K264" s="103">
        <v>72.718999999999994</v>
      </c>
      <c r="L264" s="103">
        <v>80.198999999999998</v>
      </c>
      <c r="M264" s="103">
        <v>83.819000000000003</v>
      </c>
      <c r="N264" s="103">
        <v>77.073999999999998</v>
      </c>
      <c r="O264" s="103">
        <v>94.643000000000001</v>
      </c>
      <c r="P264" s="103">
        <v>98.241</v>
      </c>
      <c r="Q264" s="103">
        <v>104.536</v>
      </c>
      <c r="R264" s="103">
        <v>99.837999999999994</v>
      </c>
      <c r="S264" s="103">
        <v>124.158</v>
      </c>
      <c r="T264" s="103">
        <v>130.71600000000001</v>
      </c>
      <c r="U264" s="103">
        <v>148.423</v>
      </c>
      <c r="V264" s="103">
        <v>132.23099999999999</v>
      </c>
      <c r="AE264" s="421">
        <v>0.15</v>
      </c>
      <c r="AF264" s="103">
        <v>40.709000000000003</v>
      </c>
      <c r="AG264" s="103">
        <v>44.313000000000002</v>
      </c>
      <c r="AH264" s="103">
        <v>47.383000000000003</v>
      </c>
      <c r="AI264" s="103">
        <v>42.776000000000003</v>
      </c>
      <c r="AJ264" s="103">
        <v>55.551000000000002</v>
      </c>
      <c r="AK264" s="103">
        <v>58.268000000000001</v>
      </c>
      <c r="AL264" s="103">
        <v>64.146000000000001</v>
      </c>
      <c r="AM264" s="103">
        <v>56.901000000000003</v>
      </c>
      <c r="AN264" s="103">
        <v>72.718999999999994</v>
      </c>
      <c r="AO264" s="103">
        <v>80.198999999999998</v>
      </c>
      <c r="AP264" s="103">
        <v>83.819000000000003</v>
      </c>
      <c r="AQ264" s="103">
        <v>77.073999999999998</v>
      </c>
      <c r="AR264" s="103">
        <v>94.643000000000001</v>
      </c>
      <c r="AS264" s="103">
        <v>98.241</v>
      </c>
      <c r="AT264" s="103">
        <v>104.536</v>
      </c>
      <c r="AU264" s="103">
        <v>99.837999999999994</v>
      </c>
      <c r="AV264" s="103">
        <v>124.158</v>
      </c>
      <c r="AW264" s="103">
        <v>130.71600000000001</v>
      </c>
      <c r="AX264" s="103">
        <v>148.423</v>
      </c>
      <c r="AY264" s="103">
        <v>132.23099999999999</v>
      </c>
      <c r="BB264" s="421">
        <v>0.15</v>
      </c>
      <c r="BC264" s="103">
        <v>38.283999999999999</v>
      </c>
      <c r="BD264" s="103">
        <v>40.241999999999997</v>
      </c>
      <c r="BE264" s="103">
        <v>43.244999999999997</v>
      </c>
      <c r="BF264" s="103">
        <v>39.908000000000001</v>
      </c>
      <c r="BG264" s="103">
        <v>51.289000000000001</v>
      </c>
      <c r="BH264" s="103">
        <v>54.734000000000002</v>
      </c>
      <c r="BI264" s="103">
        <v>59.743000000000002</v>
      </c>
      <c r="BJ264" s="103">
        <v>53.774000000000001</v>
      </c>
      <c r="BK264" s="103">
        <v>67.792000000000002</v>
      </c>
      <c r="BL264" s="103">
        <v>71.650000000000006</v>
      </c>
      <c r="BM264" s="103">
        <v>76.137</v>
      </c>
      <c r="BN264" s="103">
        <v>71.64</v>
      </c>
      <c r="BO264" s="103">
        <v>84.024000000000001</v>
      </c>
      <c r="BP264" s="103">
        <v>88.55</v>
      </c>
      <c r="BQ264" s="103">
        <v>96.584999999999994</v>
      </c>
      <c r="BR264" s="103">
        <v>91.305000000000007</v>
      </c>
      <c r="BS264" s="103">
        <v>114.13200000000001</v>
      </c>
      <c r="BT264" s="103">
        <v>125.607</v>
      </c>
      <c r="BU264" s="103">
        <v>138.51900000000001</v>
      </c>
      <c r="BV264" s="103">
        <v>124.943</v>
      </c>
    </row>
    <row r="265" spans="2:74">
      <c r="B265" s="421">
        <v>0.1</v>
      </c>
      <c r="C265" s="103">
        <v>40.210999999999999</v>
      </c>
      <c r="D265" s="103">
        <v>43.473999999999997</v>
      </c>
      <c r="E265" s="103">
        <v>45.204999999999998</v>
      </c>
      <c r="F265" s="103">
        <v>40.893999999999998</v>
      </c>
      <c r="G265" s="103">
        <v>54.960999999999999</v>
      </c>
      <c r="H265" s="103">
        <v>57.292000000000002</v>
      </c>
      <c r="I265" s="103">
        <v>61.914999999999999</v>
      </c>
      <c r="J265" s="103">
        <v>55.533000000000001</v>
      </c>
      <c r="K265" s="103">
        <v>70.403000000000006</v>
      </c>
      <c r="L265" s="103">
        <v>77.314999999999998</v>
      </c>
      <c r="M265" s="103">
        <v>79.356999999999999</v>
      </c>
      <c r="N265" s="103">
        <v>75.27</v>
      </c>
      <c r="O265" s="103">
        <v>87.274000000000001</v>
      </c>
      <c r="P265" s="103">
        <v>93.73</v>
      </c>
      <c r="Q265" s="103">
        <v>98.537999999999997</v>
      </c>
      <c r="R265" s="103">
        <v>92.667000000000002</v>
      </c>
      <c r="S265" s="103">
        <v>119.55</v>
      </c>
      <c r="T265" s="103">
        <v>130</v>
      </c>
      <c r="U265" s="103">
        <v>146.547</v>
      </c>
      <c r="V265" s="103">
        <v>128.35</v>
      </c>
      <c r="AE265" s="421">
        <v>0.1</v>
      </c>
      <c r="AF265" s="103">
        <v>40.210999999999999</v>
      </c>
      <c r="AG265" s="103">
        <v>43.473999999999997</v>
      </c>
      <c r="AH265" s="103">
        <v>45.204999999999998</v>
      </c>
      <c r="AI265" s="103">
        <v>40.893999999999998</v>
      </c>
      <c r="AJ265" s="103">
        <v>54.960999999999999</v>
      </c>
      <c r="AK265" s="103">
        <v>57.292000000000002</v>
      </c>
      <c r="AL265" s="103">
        <v>61.914999999999999</v>
      </c>
      <c r="AM265" s="103">
        <v>55.533000000000001</v>
      </c>
      <c r="AN265" s="103">
        <v>70.403000000000006</v>
      </c>
      <c r="AO265" s="103">
        <v>77.314999999999998</v>
      </c>
      <c r="AP265" s="103">
        <v>79.356999999999999</v>
      </c>
      <c r="AQ265" s="103">
        <v>75.27</v>
      </c>
      <c r="AR265" s="103">
        <v>87.274000000000001</v>
      </c>
      <c r="AS265" s="103">
        <v>93.73</v>
      </c>
      <c r="AT265" s="103">
        <v>98.537999999999997</v>
      </c>
      <c r="AU265" s="103">
        <v>92.667000000000002</v>
      </c>
      <c r="AV265" s="103">
        <v>119.55</v>
      </c>
      <c r="AW265" s="103">
        <v>130</v>
      </c>
      <c r="AX265" s="103">
        <v>146.547</v>
      </c>
      <c r="AY265" s="103">
        <v>128.35</v>
      </c>
      <c r="BB265" s="421">
        <v>0.1</v>
      </c>
      <c r="BC265" s="103">
        <v>37.445</v>
      </c>
      <c r="BD265" s="103">
        <v>39.850999999999999</v>
      </c>
      <c r="BE265" s="103">
        <v>41.494999999999997</v>
      </c>
      <c r="BF265" s="103">
        <v>38.53</v>
      </c>
      <c r="BG265" s="103">
        <v>51.168999999999997</v>
      </c>
      <c r="BH265" s="103">
        <v>53.51</v>
      </c>
      <c r="BI265" s="103">
        <v>58.212000000000003</v>
      </c>
      <c r="BJ265" s="103">
        <v>52.246000000000002</v>
      </c>
      <c r="BK265" s="103">
        <v>66.069999999999993</v>
      </c>
      <c r="BL265" s="103">
        <v>71.593000000000004</v>
      </c>
      <c r="BM265" s="103">
        <v>73.204999999999998</v>
      </c>
      <c r="BN265" s="103">
        <v>70.141999999999996</v>
      </c>
      <c r="BO265" s="103">
        <v>80.924000000000007</v>
      </c>
      <c r="BP265" s="103">
        <v>85.338999999999999</v>
      </c>
      <c r="BQ265" s="103">
        <v>91.108000000000004</v>
      </c>
      <c r="BR265" s="103">
        <v>85.16</v>
      </c>
      <c r="BS265" s="103">
        <v>111.67700000000001</v>
      </c>
      <c r="BT265" s="103">
        <v>124.923</v>
      </c>
      <c r="BU265" s="103">
        <v>137.85599999999999</v>
      </c>
      <c r="BV265" s="103">
        <v>118.113</v>
      </c>
    </row>
    <row r="266" spans="2:74">
      <c r="B266" s="421">
        <v>0.05</v>
      </c>
      <c r="C266" s="103">
        <v>34.539000000000001</v>
      </c>
      <c r="D266" s="103">
        <v>36.893000000000001</v>
      </c>
      <c r="E266" s="103">
        <v>40.465000000000003</v>
      </c>
      <c r="F266" s="103">
        <v>33.875999999999998</v>
      </c>
      <c r="G266" s="103">
        <v>46.411999999999999</v>
      </c>
      <c r="H266" s="103">
        <v>48.142000000000003</v>
      </c>
      <c r="I266" s="103">
        <v>54.392000000000003</v>
      </c>
      <c r="J266" s="103">
        <v>46.411999999999999</v>
      </c>
      <c r="K266" s="103">
        <v>62.136000000000003</v>
      </c>
      <c r="L266" s="103">
        <v>66.503</v>
      </c>
      <c r="M266" s="103">
        <v>71.427999999999997</v>
      </c>
      <c r="N266" s="103">
        <v>62.136000000000003</v>
      </c>
      <c r="O266" s="103">
        <v>79.251999999999995</v>
      </c>
      <c r="P266" s="103">
        <v>85.52</v>
      </c>
      <c r="Q266" s="103">
        <v>92.619</v>
      </c>
      <c r="R266" s="103">
        <v>78.06</v>
      </c>
      <c r="S266" s="103">
        <v>117.453</v>
      </c>
      <c r="T266" s="103">
        <v>126.498</v>
      </c>
      <c r="U266" s="103">
        <v>142.74100000000001</v>
      </c>
      <c r="V266" s="103">
        <v>120.459</v>
      </c>
      <c r="AE266" s="421">
        <v>0.05</v>
      </c>
      <c r="AF266" s="103">
        <v>34.539000000000001</v>
      </c>
      <c r="AG266" s="103">
        <v>36.893000000000001</v>
      </c>
      <c r="AH266" s="103">
        <v>40.465000000000003</v>
      </c>
      <c r="AI266" s="103">
        <v>33.875999999999998</v>
      </c>
      <c r="AJ266" s="103">
        <v>46.411999999999999</v>
      </c>
      <c r="AK266" s="103">
        <v>48.142000000000003</v>
      </c>
      <c r="AL266" s="103">
        <v>54.392000000000003</v>
      </c>
      <c r="AM266" s="103">
        <v>46.411999999999999</v>
      </c>
      <c r="AN266" s="103">
        <v>62.136000000000003</v>
      </c>
      <c r="AO266" s="103">
        <v>66.503</v>
      </c>
      <c r="AP266" s="103">
        <v>71.427999999999997</v>
      </c>
      <c r="AQ266" s="103">
        <v>62.136000000000003</v>
      </c>
      <c r="AR266" s="103">
        <v>79.251999999999995</v>
      </c>
      <c r="AS266" s="103">
        <v>85.52</v>
      </c>
      <c r="AT266" s="103">
        <v>92.619</v>
      </c>
      <c r="AU266" s="103">
        <v>78.06</v>
      </c>
      <c r="AV266" s="103">
        <v>117.453</v>
      </c>
      <c r="AW266" s="103">
        <v>126.498</v>
      </c>
      <c r="AX266" s="103">
        <v>142.74100000000001</v>
      </c>
      <c r="AY266" s="103">
        <v>120.459</v>
      </c>
      <c r="BB266" s="421">
        <v>0.05</v>
      </c>
      <c r="BC266" s="103">
        <v>32.293999999999997</v>
      </c>
      <c r="BD266" s="103">
        <v>34.231000000000002</v>
      </c>
      <c r="BE266" s="103">
        <v>38.326999999999998</v>
      </c>
      <c r="BF266" s="103">
        <v>32.293999999999997</v>
      </c>
      <c r="BG266" s="103">
        <v>43.582999999999998</v>
      </c>
      <c r="BH266" s="103">
        <v>48.277000000000001</v>
      </c>
      <c r="BI266" s="103">
        <v>52.238999999999997</v>
      </c>
      <c r="BJ266" s="103">
        <v>43.582999999999998</v>
      </c>
      <c r="BK266" s="103">
        <v>61.131999999999998</v>
      </c>
      <c r="BL266" s="103">
        <v>66.578000000000003</v>
      </c>
      <c r="BM266" s="103">
        <v>70.233000000000004</v>
      </c>
      <c r="BN266" s="103">
        <v>61.131999999999998</v>
      </c>
      <c r="BO266" s="103">
        <v>77.472999999999999</v>
      </c>
      <c r="BP266" s="103">
        <v>81.694999999999993</v>
      </c>
      <c r="BQ266" s="103">
        <v>87.85</v>
      </c>
      <c r="BR266" s="103">
        <v>79.900000000000006</v>
      </c>
      <c r="BS266" s="103">
        <v>110.318</v>
      </c>
      <c r="BT266" s="103">
        <v>122</v>
      </c>
      <c r="BU266" s="103">
        <v>135.12700000000001</v>
      </c>
      <c r="BV266" s="103">
        <v>113.905</v>
      </c>
    </row>
    <row r="300" spans="1:29">
      <c r="A300" s="422" t="s">
        <v>217</v>
      </c>
      <c r="B300" s="423"/>
      <c r="C300" s="423"/>
      <c r="D300" s="423"/>
      <c r="E300" s="423"/>
      <c r="F300" s="423"/>
      <c r="G300" s="423"/>
      <c r="H300" s="423"/>
      <c r="I300" s="423"/>
      <c r="J300" s="423"/>
      <c r="K300" s="423"/>
      <c r="L300" s="423"/>
      <c r="M300" s="423"/>
      <c r="N300" s="423"/>
      <c r="O300" s="423"/>
      <c r="P300" s="423"/>
      <c r="Q300" s="423"/>
      <c r="R300" s="423"/>
      <c r="S300" s="423"/>
      <c r="T300" s="423"/>
      <c r="U300" s="423"/>
      <c r="V300" s="423"/>
      <c r="W300" s="423"/>
      <c r="X300" s="423"/>
      <c r="Y300" s="423"/>
      <c r="Z300" s="423"/>
      <c r="AA300" s="423"/>
      <c r="AB300" s="423"/>
      <c r="AC300" s="423"/>
    </row>
    <row r="307" spans="1:10">
      <c r="A307" s="418" t="s">
        <v>199</v>
      </c>
      <c r="B307" s="418"/>
      <c r="C307" s="418"/>
      <c r="D307" s="418"/>
      <c r="E307" s="418"/>
      <c r="F307" s="418"/>
      <c r="G307" s="418"/>
      <c r="H307" s="418"/>
      <c r="I307" s="418"/>
      <c r="J307" s="82"/>
    </row>
    <row r="308" spans="1:10">
      <c r="A308" s="82"/>
      <c r="B308" s="82"/>
      <c r="C308" s="82"/>
      <c r="D308" s="82"/>
      <c r="E308" s="82"/>
      <c r="F308" s="82"/>
      <c r="G308" s="82"/>
      <c r="H308" s="82"/>
      <c r="I308" s="82"/>
      <c r="J308" s="82"/>
    </row>
    <row r="309" spans="1:10">
      <c r="A309" s="82"/>
      <c r="B309" s="82"/>
      <c r="C309" s="82"/>
      <c r="D309" s="82"/>
      <c r="E309" s="82"/>
      <c r="F309" s="82"/>
      <c r="G309" s="82"/>
      <c r="H309" s="82"/>
      <c r="I309" s="82"/>
      <c r="J309" s="82"/>
    </row>
    <row r="310" spans="1:10">
      <c r="A310" s="82"/>
      <c r="B310" s="273" t="s">
        <v>218</v>
      </c>
      <c r="C310" s="82"/>
      <c r="D310" s="82"/>
      <c r="E310" s="82"/>
      <c r="F310" s="82"/>
      <c r="G310" s="82"/>
      <c r="H310" s="82"/>
      <c r="I310" s="82"/>
      <c r="J310" s="82"/>
    </row>
    <row r="311" spans="1:10">
      <c r="A311" s="82"/>
      <c r="B311" s="82" t="s">
        <v>365</v>
      </c>
      <c r="C311" s="82"/>
      <c r="D311" s="82"/>
      <c r="E311" s="82"/>
      <c r="F311" s="82"/>
      <c r="G311" s="82"/>
      <c r="H311" s="82"/>
      <c r="I311" s="82"/>
      <c r="J311" s="82"/>
    </row>
    <row r="312" spans="1:10">
      <c r="B312" s="82" t="s">
        <v>366</v>
      </c>
    </row>
    <row r="313" spans="1:10">
      <c r="B313" s="82" t="s">
        <v>367</v>
      </c>
    </row>
    <row r="314" spans="1:10">
      <c r="B314" t="s">
        <v>364</v>
      </c>
    </row>
    <row r="319" spans="1:10">
      <c r="B319" s="419" t="s">
        <v>521</v>
      </c>
    </row>
    <row r="320" spans="1:10">
      <c r="B320" s="83" t="s">
        <v>365</v>
      </c>
      <c r="C320">
        <f>MATCH($B$320,$B$311:$B$314,0)</f>
        <v>1</v>
      </c>
    </row>
    <row r="321" spans="2:2">
      <c r="B321" s="83" t="s">
        <v>522</v>
      </c>
    </row>
    <row r="342" spans="1:23">
      <c r="A342" s="418" t="s">
        <v>220</v>
      </c>
      <c r="B342" s="418"/>
      <c r="C342" s="418"/>
      <c r="D342" s="418"/>
      <c r="E342" s="418"/>
      <c r="F342" s="418"/>
      <c r="G342" s="418"/>
      <c r="H342" s="418"/>
      <c r="I342" s="418"/>
    </row>
    <row r="346" spans="1:23">
      <c r="B346" s="273" t="s">
        <v>221</v>
      </c>
    </row>
    <row r="348" spans="1:23">
      <c r="B348" s="273"/>
    </row>
    <row r="349" spans="1:23">
      <c r="C349" s="427" t="s">
        <v>222</v>
      </c>
      <c r="D349" s="427" t="str">
        <f t="array" aca="1" ref="D349" ca="1">IFERROR(IF(ISERROR(MATCH(INDEX($D$14:$W$14,,MATCH(D$350,$D$16:$W$16,0)),$C$349:C349,0)),INDEX($D$14:$W$14,,MATCH(D$350,$D$16:$W$16,0)),""),"")</f>
        <v>   Analyst</v>
      </c>
      <c r="E349" s="427" t="str">
        <f t="array" aca="1" ref="E349" ca="1">IFERROR(IF(ISERROR(MATCH(INDEX($D$14:$W$14,,MATCH(E$350,$D$16:$W$16,0)),$C$349:D349,0)),INDEX($D$14:$W$14,,MATCH(E$350,$D$16:$W$16,0)),""),"")</f>
        <v/>
      </c>
      <c r="F349" s="427" t="str">
        <f t="array" aca="1" ref="F349" ca="1">IFERROR(IF(ISERROR(MATCH(INDEX($D$14:$W$14,,MATCH(F$350,$D$16:$W$16,0)),$C$349:E349,0)),INDEX($D$14:$W$14,,MATCH(F$350,$D$16:$W$16,0)),""),"")</f>
        <v/>
      </c>
      <c r="G349" s="427" t="str">
        <f t="array" aca="1" ref="G349" ca="1">IFERROR(IF(ISERROR(MATCH(INDEX($D$14:$W$14,,MATCH(G$350,$D$16:$W$16,0)),$C$349:F349,0)),INDEX($D$14:$W$14,,MATCH(G$350,$D$16:$W$16,0)),""),"")</f>
        <v/>
      </c>
      <c r="H349" s="427" t="str">
        <f t="array" aca="1" ref="H349" ca="1">IFERROR(IF(ISERROR(MATCH(INDEX($D$14:$W$14,,MATCH(H$350,$D$16:$W$16,0)),$C$349:G349,0)),INDEX($D$14:$W$14,,MATCH(H$350,$D$16:$W$16,0)),""),"")</f>
        <v>   Associate</v>
      </c>
      <c r="I349" s="427" t="str">
        <f t="array" aca="1" ref="I349" ca="1">IFERROR(IF(ISERROR(MATCH(INDEX($D$14:$W$14,,MATCH(I$350,$D$16:$W$16,0)),$C$349:H349,0)),INDEX($D$14:$W$14,,MATCH(I$350,$D$16:$W$16,0)),""),"")</f>
        <v/>
      </c>
      <c r="J349" s="427" t="str">
        <f t="array" aca="1" ref="J349" ca="1">IFERROR(IF(ISERROR(MATCH(INDEX($D$14:$W$14,,MATCH(J$350,$D$16:$W$16,0)),$C$349:I349,0)),INDEX($D$14:$W$14,,MATCH(J$350,$D$16:$W$16,0)),""),"")</f>
        <v/>
      </c>
      <c r="K349" s="427" t="str">
        <f t="array" aca="1" ref="K349" ca="1">IFERROR(IF(ISERROR(MATCH(INDEX($D$14:$W$14,,MATCH(K$350,$D$16:$W$16,0)),$C$349:J349,0)),INDEX($D$14:$W$14,,MATCH(K$350,$D$16:$W$16,0)),""),"")</f>
        <v/>
      </c>
      <c r="L349" s="427" t="str">
        <f t="array" aca="1" ref="L349" ca="1">IFERROR(IF(ISERROR(MATCH(INDEX($D$14:$W$14,,MATCH(L$350,$D$16:$W$16,0)),$C$349:K349,0)),INDEX($D$14:$W$14,,MATCH(L$350,$D$16:$W$16,0)),""),"")</f>
        <v>   Manager</v>
      </c>
      <c r="M349" s="427" t="str">
        <f t="array" aca="1" ref="M349" ca="1">IFERROR(IF(ISERROR(MATCH(INDEX($D$14:$W$14,,MATCH(M$350,$D$16:$W$16,0)),$C$349:L349,0)),INDEX($D$14:$W$14,,MATCH(M$350,$D$16:$W$16,0)),""),"")</f>
        <v/>
      </c>
      <c r="N349" s="427" t="str">
        <f t="array" aca="1" ref="N349" ca="1">IFERROR(IF(ISERROR(MATCH(INDEX($D$14:$W$14,,MATCH(N$350,$D$16:$W$16,0)),$C$349:M349,0)),INDEX($D$14:$W$14,,MATCH(N$350,$D$16:$W$16,0)),""),"")</f>
        <v/>
      </c>
      <c r="O349" s="427" t="str">
        <f t="array" aca="1" ref="O349" ca="1">IFERROR(IF(ISERROR(MATCH(INDEX($D$14:$W$14,,MATCH(O$350,$D$16:$W$16,0)),$C$349:N349,0)),INDEX($D$14:$W$14,,MATCH(O$350,$D$16:$W$16,0)),""),"")</f>
        <v/>
      </c>
      <c r="P349" s="427" t="str">
        <f t="array" aca="1" ref="P349" ca="1">IFERROR(IF(ISERROR(MATCH(INDEX($D$14:$W$14,,MATCH(P$350,$D$16:$W$16,0)),$C$349:O349,0)),INDEX($D$14:$W$14,,MATCH(P$350,$D$16:$W$16,0)),""),"")</f>
        <v> Senior Manager</v>
      </c>
      <c r="Q349" s="427" t="str">
        <f t="array" aca="1" ref="Q349" ca="1">IFERROR(IF(ISERROR(MATCH(INDEX($D$14:$W$14,,MATCH(Q$350,$D$16:$W$16,0)),$C$349:P349,0)),INDEX($D$14:$W$14,,MATCH(Q$350,$D$16:$W$16,0)),""),"")</f>
        <v/>
      </c>
      <c r="R349" s="427" t="str">
        <f t="array" aca="1" ref="R349" ca="1">IFERROR(IF(ISERROR(MATCH(INDEX($D$14:$W$14,,MATCH(R$350,$D$16:$W$16,0)),$C$349:Q349,0)),INDEX($D$14:$W$14,,MATCH(R$350,$D$16:$W$16,0)),""),"")</f>
        <v/>
      </c>
      <c r="S349" s="427" t="str">
        <f t="array" aca="1" ref="S349" ca="1">IFERROR(IF(ISERROR(MATCH(INDEX($D$14:$W$14,,MATCH(S$350,$D$16:$W$16,0)),$C$349:R349,0)),INDEX($D$14:$W$14,,MATCH(S$350,$D$16:$W$16,0)),""),"")</f>
        <v/>
      </c>
      <c r="T349" s="427" t="str">
        <f t="array" aca="1" ref="T349" ca="1">IFERROR(IF(ISERROR(MATCH(INDEX($D$14:$W$14,,MATCH(T$350,$D$16:$W$16,0)),$C$349:S349,0)),INDEX($D$14:$W$14,,MATCH(T$350,$D$16:$W$16,0)),""),"")</f>
        <v>Principal</v>
      </c>
      <c r="U349" s="427" t="str">
        <f t="array" aca="1" ref="U349" ca="1">IFERROR(IF(ISERROR(MATCH(INDEX($D$14:$W$14,,MATCH(U$350,$D$16:$W$16,0)),$C$349:T349,0)),INDEX($D$14:$W$14,,MATCH(U$350,$D$16:$W$16,0)),""),"")</f>
        <v/>
      </c>
      <c r="V349" s="427" t="str">
        <f t="array" aca="1" ref="V349" ca="1">IFERROR(IF(ISERROR(MATCH(INDEX($D$14:$W$14,,MATCH(V$350,$D$16:$W$16,0)),$C$349:U349,0)),INDEX($D$14:$W$14,,MATCH(V$350,$D$16:$W$16,0)),""),"")</f>
        <v/>
      </c>
      <c r="W349" s="428" t="str">
        <f t="array" aca="1" ref="W349" ca="1">IFERROR(IF(ISERROR(MATCH(INDEX($D$14:$W$14,,MATCH(W$350,$D$16:$W$16,0)),$C$349:V349,0)),INDEX($D$14:$W$14,,MATCH(W$350,$D$16:$W$16,0)),""),"")</f>
        <v/>
      </c>
    </row>
    <row r="350" spans="1:23">
      <c r="C350" s="427" t="s">
        <v>223</v>
      </c>
      <c r="D350" s="427" t="str">
        <f t="array" aca="1" ref="D350" ca="1">IFERROR(INDEX($D$16:$W$16,,SMALL(IF($D$13:$W$13&lt;&gt;0,COLUMN($D$13:$W$13)-3,""),COLUMN()-3)),"")</f>
        <v>   An1</v>
      </c>
      <c r="E350" s="427" t="str">
        <f t="array" aca="1" ref="E350" ca="1">IFERROR(INDEX($D$16:$W$16,,SMALL(IF($D$13:$W$13&lt;&gt;0,COLUMN($D$13:$W$13)-3,""),COLUMN()-3)),"")</f>
        <v>   An2</v>
      </c>
      <c r="F350" s="427" t="str">
        <f t="array" aca="1" ref="F350" ca="1">IFERROR(INDEX($D$16:$W$16,,SMALL(IF($D$13:$W$13&lt;&gt;0,COLUMN($D$13:$W$13)-3,""),COLUMN()-3)),"")</f>
        <v>   An3</v>
      </c>
      <c r="G350" s="427" t="str">
        <f t="array" aca="1" ref="G350" ca="1">IFERROR(INDEX($D$16:$W$16,,SMALL(IF($D$13:$W$13&lt;&gt;0,COLUMN($D$13:$W$13)-3,""),COLUMN()-3)),"")</f>
        <v>   An</v>
      </c>
      <c r="H350" s="427" t="str">
        <f t="array" aca="1" ref="H350" ca="1">IFERROR(INDEX($D$16:$W$16,,SMALL(IF($D$13:$W$13&lt;&gt;0,COLUMN($D$13:$W$13)-3,""),COLUMN()-3)),"")</f>
        <v>   As1</v>
      </c>
      <c r="I350" s="427" t="str">
        <f t="array" aca="1" ref="I350" ca="1">IFERROR(INDEX($D$16:$W$16,,SMALL(IF($D$13:$W$13&lt;&gt;0,COLUMN($D$13:$W$13)-3,""),COLUMN()-3)),"")</f>
        <v>   As2</v>
      </c>
      <c r="J350" s="427" t="str">
        <f t="array" aca="1" ref="J350" ca="1">IFERROR(INDEX($D$16:$W$16,,SMALL(IF($D$13:$W$13&lt;&gt;0,COLUMN($D$13:$W$13)-3,""),COLUMN()-3)),"")</f>
        <v>   As3</v>
      </c>
      <c r="K350" s="427" t="str">
        <f t="array" aca="1" ref="K350" ca="1">IFERROR(INDEX($D$16:$W$16,,SMALL(IF($D$13:$W$13&lt;&gt;0,COLUMN($D$13:$W$13)-3,""),COLUMN()-3)),"")</f>
        <v>   As</v>
      </c>
      <c r="L350" s="427" t="str">
        <f t="array" aca="1" ref="L350" ca="1">IFERROR(INDEX($D$16:$W$16,,SMALL(IF($D$13:$W$13&lt;&gt;0,COLUMN($D$13:$W$13)-3,""),COLUMN()-3)),"")</f>
        <v>   M1</v>
      </c>
      <c r="M350" s="427" t="str">
        <f t="array" aca="1" ref="M350" ca="1">IFERROR(INDEX($D$16:$W$16,,SMALL(IF($D$13:$W$13&lt;&gt;0,COLUMN($D$13:$W$13)-3,""),COLUMN()-3)),"")</f>
        <v>   M2</v>
      </c>
      <c r="N350" s="427" t="str">
        <f t="array" aca="1" ref="N350" ca="1">IFERROR(INDEX($D$16:$W$16,,SMALL(IF($D$13:$W$13&lt;&gt;0,COLUMN($D$13:$W$13)-3,""),COLUMN()-3)),"")</f>
        <v>   M3</v>
      </c>
      <c r="O350" s="427" t="str">
        <f t="array" aca="1" ref="O350" ca="1">IFERROR(INDEX($D$16:$W$16,,SMALL(IF($D$13:$W$13&lt;&gt;0,COLUMN($D$13:$W$13)-3,""),COLUMN()-3)),"")</f>
        <v>   M</v>
      </c>
      <c r="P350" s="427" t="str">
        <f t="array" aca="1" ref="P350" ca="1">IFERROR(INDEX($D$16:$W$16,,SMALL(IF($D$13:$W$13&lt;&gt;0,COLUMN($D$13:$W$13)-3,""),COLUMN()-3)),"")</f>
        <v>  SM1</v>
      </c>
      <c r="Q350" s="427" t="str">
        <f t="array" aca="1" ref="Q350" ca="1">IFERROR(INDEX($D$16:$W$16,,SMALL(IF($D$13:$W$13&lt;&gt;0,COLUMN($D$13:$W$13)-3,""),COLUMN()-3)),"")</f>
        <v>  SM2</v>
      </c>
      <c r="R350" s="427" t="str">
        <f t="array" aca="1" ref="R350" ca="1">IFERROR(INDEX($D$16:$W$16,,SMALL(IF($D$13:$W$13&lt;&gt;0,COLUMN($D$13:$W$13)-3,""),COLUMN()-3)),"")</f>
        <v>  SM3</v>
      </c>
      <c r="S350" s="427" t="str">
        <f t="array" aca="1" ref="S350" ca="1">IFERROR(INDEX($D$16:$W$16,,SMALL(IF($D$13:$W$13&lt;&gt;0,COLUMN($D$13:$W$13)-3,""),COLUMN()-3)),"")</f>
        <v>  SM</v>
      </c>
      <c r="T350" s="427" t="str">
        <f t="array" aca="1" ref="T350" ca="1">IFERROR(INDEX($D$16:$W$16,,SMALL(IF($D$13:$W$13&lt;&gt;0,COLUMN($D$13:$W$13)-3,""),COLUMN()-3)),"")</f>
        <v>Pr1</v>
      </c>
      <c r="U350" s="427" t="str">
        <f t="array" aca="1" ref="U350" ca="1">IFERROR(INDEX($D$16:$W$16,,SMALL(IF($D$13:$W$13&lt;&gt;0,COLUMN($D$13:$W$13)-3,""),COLUMN()-3)),"")</f>
        <v>Pr2</v>
      </c>
      <c r="V350" s="427" t="str">
        <f t="array" aca="1" ref="V350" ca="1">IFERROR(INDEX($D$16:$W$16,,SMALL(IF($D$13:$W$13&lt;&gt;0,COLUMN($D$13:$W$13)-3,""),COLUMN()-3)),"")</f>
        <v>Pr3</v>
      </c>
      <c r="W350" s="428" t="str">
        <f t="array" aca="1" ref="W350" ca="1">IFERROR(INDEX($D$16:$W$16,,SMALL(IF($D$13:$W$13&lt;&gt;0,COLUMN($D$13:$W$13)-3,""),COLUMN()-3)),"")</f>
        <v>Pr</v>
      </c>
    </row>
    <row r="351" spans="1:23" s="82" customFormat="1">
      <c r="B351" s="432" t="s">
        <v>194</v>
      </c>
      <c r="C351" s="427" t="s">
        <v>166</v>
      </c>
      <c r="D351" s="427">
        <f t="array" aca="1" ref="D351" ca="1">IFERROR(INDEX($D$19:$W$19,,SMALL(IF($D$13:$W$13&lt;&gt;0,COLUMN($D$13:$W$13)-3,""),COLUMN()-3)),"")</f>
        <v>210</v>
      </c>
      <c r="E351" s="427">
        <f t="array" aca="1" ref="E351" ca="1">IFERROR(INDEX($D$19:$W$19,,SMALL(IF($D$13:$W$13&lt;&gt;0,COLUMN($D$13:$W$13)-3,""),COLUMN()-3)),"")</f>
        <v>210</v>
      </c>
      <c r="F351" s="427">
        <f t="array" aca="1" ref="F351" ca="1">IFERROR(INDEX($D$19:$W$19,,SMALL(IF($D$13:$W$13&lt;&gt;0,COLUMN($D$13:$W$13)-3,""),COLUMN()-3)),"")</f>
        <v>210</v>
      </c>
      <c r="G351" s="427">
        <f t="array" aca="1" ref="G351" ca="1">IFERROR(INDEX($D$19:$W$19,,SMALL(IF($D$13:$W$13&lt;&gt;0,COLUMN($D$13:$W$13)-3,""),COLUMN()-3)),"")</f>
        <v>210</v>
      </c>
      <c r="H351" s="427">
        <f t="array" aca="1" ref="H351" ca="1">IFERROR(INDEX($D$19:$W$19,,SMALL(IF($D$13:$W$13&lt;&gt;0,COLUMN($D$13:$W$13)-3,""),COLUMN()-3)),"")</f>
        <v>174</v>
      </c>
      <c r="I351" s="427">
        <f t="array" aca="1" ref="I351" ca="1">IFERROR(INDEX($D$19:$W$19,,SMALL(IF($D$13:$W$13&lt;&gt;0,COLUMN($D$13:$W$13)-3,""),COLUMN()-3)),"")</f>
        <v>174</v>
      </c>
      <c r="J351" s="427">
        <f t="array" aca="1" ref="J351" ca="1">IFERROR(INDEX($D$19:$W$19,,SMALL(IF($D$13:$W$13&lt;&gt;0,COLUMN($D$13:$W$13)-3,""),COLUMN()-3)),"")</f>
        <v>174</v>
      </c>
      <c r="K351" s="427">
        <f t="array" aca="1" ref="K351" ca="1">IFERROR(INDEX($D$19:$W$19,,SMALL(IF($D$13:$W$13&lt;&gt;0,COLUMN($D$13:$W$13)-3,""),COLUMN()-3)),"")</f>
        <v>174</v>
      </c>
      <c r="L351" s="427">
        <f t="array" aca="1" ref="L351" ca="1">IFERROR(INDEX($D$19:$W$19,,SMALL(IF($D$13:$W$13&lt;&gt;0,COLUMN($D$13:$W$13)-3,""),COLUMN()-3)),"")</f>
        <v>87</v>
      </c>
      <c r="M351" s="427">
        <f t="array" aca="1" ref="M351" ca="1">IFERROR(INDEX($D$19:$W$19,,SMALL(IF($D$13:$W$13&lt;&gt;0,COLUMN($D$13:$W$13)-3,""),COLUMN()-3)),"")</f>
        <v>87</v>
      </c>
      <c r="N351" s="427">
        <f t="array" aca="1" ref="N351" ca="1">IFERROR(INDEX($D$19:$W$19,,SMALL(IF($D$13:$W$13&lt;&gt;0,COLUMN($D$13:$W$13)-3,""),COLUMN()-3)),"")</f>
        <v>87</v>
      </c>
      <c r="O351" s="427">
        <f t="array" aca="1" ref="O351" ca="1">IFERROR(INDEX($D$19:$W$19,,SMALL(IF($D$13:$W$13&lt;&gt;0,COLUMN($D$13:$W$13)-3,""),COLUMN()-3)),"")</f>
        <v>87</v>
      </c>
      <c r="P351" s="427">
        <f t="array" aca="1" ref="P351" ca="1">IFERROR(INDEX($D$19:$W$19,,SMALL(IF($D$13:$W$13&lt;&gt;0,COLUMN($D$13:$W$13)-3,""),COLUMN()-3)),"")</f>
        <v>67</v>
      </c>
      <c r="Q351" s="427">
        <f t="array" aca="1" ref="Q351" ca="1">IFERROR(INDEX($D$19:$W$19,,SMALL(IF($D$13:$W$13&lt;&gt;0,COLUMN($D$13:$W$13)-3,""),COLUMN()-3)),"")</f>
        <v>67</v>
      </c>
      <c r="R351" s="427">
        <f t="array" aca="1" ref="R351" ca="1">IFERROR(INDEX($D$19:$W$19,,SMALL(IF($D$13:$W$13&lt;&gt;0,COLUMN($D$13:$W$13)-3,""),COLUMN()-3)),"")</f>
        <v>67</v>
      </c>
      <c r="S351" s="427">
        <f t="array" aca="1" ref="S351" ca="1">IFERROR(INDEX($D$19:$W$19,,SMALL(IF($D$13:$W$13&lt;&gt;0,COLUMN($D$13:$W$13)-3,""),COLUMN()-3)),"")</f>
        <v>67</v>
      </c>
      <c r="T351" s="427">
        <f t="array" aca="1" ref="T351" ca="1">IFERROR(INDEX($D$19:$W$19,,SMALL(IF($D$13:$W$13&lt;&gt;0,COLUMN($D$13:$W$13)-3,""),COLUMN()-3)),"")</f>
        <v>13</v>
      </c>
      <c r="U351" s="427">
        <f t="array" aca="1" ref="U351" ca="1">IFERROR(INDEX($D$19:$W$19,,SMALL(IF($D$13:$W$13&lt;&gt;0,COLUMN($D$13:$W$13)-3,""),COLUMN()-3)),"")</f>
        <v>13</v>
      </c>
      <c r="V351" s="427">
        <f t="array" aca="1" ref="V351" ca="1">IFERROR(INDEX($D$19:$W$19,,SMALL(IF($D$13:$W$13&lt;&gt;0,COLUMN($D$13:$W$13)-3,""),COLUMN()-3)),"")</f>
        <v>13</v>
      </c>
      <c r="W351" s="428">
        <f t="array" aca="1" ref="W351" ca="1">IFERROR(INDEX($D$19:$W$19,,SMALL(IF($D$13:$W$13&lt;&gt;0,COLUMN($D$13:$W$13)-3,""),COLUMN()-3)),"")</f>
        <v>13</v>
      </c>
    </row>
    <row r="352" spans="1:23">
      <c r="B352" s="77"/>
      <c r="C352" s="429">
        <v>1</v>
      </c>
      <c r="D352" s="427">
        <f t="array" aca="1" ref="D352" ca="1">IFERROR(INDEX($D$20:$W$20,,SMALL(IF($D$13:$W$13&lt;&gt;0,COLUMN($D$13:$W$13)-3,""),COLUMN()-3)),"")</f>
        <v>55.067</v>
      </c>
      <c r="E352" s="427">
        <f t="array" aca="1" ref="E352" ca="1">IFERROR(INDEX($D$20:$W$20,,SMALL(IF($D$13:$W$13&lt;&gt;0,COLUMN($D$13:$W$13)-3,""),COLUMN()-3)),"")</f>
        <v>82.200999999999993</v>
      </c>
      <c r="F352" s="427">
        <f t="array" aca="1" ref="F352" ca="1">IFERROR(INDEX($D$20:$W$20,,SMALL(IF($D$13:$W$13&lt;&gt;0,COLUMN($D$13:$W$13)-3,""),COLUMN()-3)),"")</f>
        <v>84.938000000000002</v>
      </c>
      <c r="G352" s="427">
        <f t="array" aca="1" ref="G352" ca="1">IFERROR(INDEX($D$20:$W$20,,SMALL(IF($D$13:$W$13&lt;&gt;0,COLUMN($D$13:$W$13)-3,""),COLUMN()-3)),"")</f>
        <v>84.938000000000002</v>
      </c>
      <c r="H352" s="427">
        <f t="array" aca="1" ref="H352" ca="1">IFERROR(INDEX($D$20:$W$20,,SMALL(IF($D$13:$W$13&lt;&gt;0,COLUMN($D$13:$W$13)-3,""),COLUMN()-3)),"")</f>
        <v>86.177999999999997</v>
      </c>
      <c r="I352" s="427">
        <f t="array" aca="1" ref="I352" ca="1">IFERROR(INDEX($D$20:$W$20,,SMALL(IF($D$13:$W$13&lt;&gt;0,COLUMN($D$13:$W$13)-3,""),COLUMN()-3)),"")</f>
        <v>91.025999999999996</v>
      </c>
      <c r="J352" s="427">
        <f t="array" aca="1" ref="J352" ca="1">IFERROR(INDEX($D$20:$W$20,,SMALL(IF($D$13:$W$13&lt;&gt;0,COLUMN($D$13:$W$13)-3,""),COLUMN()-3)),"")</f>
        <v>93.081999999999994</v>
      </c>
      <c r="K352" s="427">
        <f t="array" aca="1" ref="K352" ca="1">IFERROR(INDEX($D$20:$W$20,,SMALL(IF($D$13:$W$13&lt;&gt;0,COLUMN($D$13:$W$13)-3,""),COLUMN()-3)),"")</f>
        <v>93.081999999999994</v>
      </c>
      <c r="L352" s="427">
        <f t="array" aca="1" ref="L352" ca="1">IFERROR(INDEX($D$20:$W$20,,SMALL(IF($D$13:$W$13&lt;&gt;0,COLUMN($D$13:$W$13)-3,""),COLUMN()-3)),"")</f>
        <v>88.114999999999995</v>
      </c>
      <c r="M352" s="427">
        <f t="array" aca="1" ref="M352" ca="1">IFERROR(INDEX($D$20:$W$20,,SMALL(IF($D$13:$W$13&lt;&gt;0,COLUMN($D$13:$W$13)-3,""),COLUMN()-3)),"")</f>
        <v>105.148</v>
      </c>
      <c r="N352" s="427">
        <f t="array" aca="1" ref="N352" ca="1">IFERROR(INDEX($D$20:$W$20,,SMALL(IF($D$13:$W$13&lt;&gt;0,COLUMN($D$13:$W$13)-3,""),COLUMN()-3)),"")</f>
        <v>108.245</v>
      </c>
      <c r="O352" s="427">
        <f t="array" aca="1" ref="O352" ca="1">IFERROR(INDEX($D$20:$W$20,,SMALL(IF($D$13:$W$13&lt;&gt;0,COLUMN($D$13:$W$13)-3,""),COLUMN()-3)),"")</f>
        <v>108.245</v>
      </c>
      <c r="P352" s="427">
        <f t="array" aca="1" ref="P352" ca="1">IFERROR(INDEX($D$20:$W$20,,SMALL(IF($D$13:$W$13&lt;&gt;0,COLUMN($D$13:$W$13)-3,""),COLUMN()-3)),"")</f>
        <v>119.35599999999999</v>
      </c>
      <c r="Q352" s="427">
        <f t="array" aca="1" ref="Q352" ca="1">IFERROR(INDEX($D$20:$W$20,,SMALL(IF($D$13:$W$13&lt;&gt;0,COLUMN($D$13:$W$13)-3,""),COLUMN()-3)),"")</f>
        <v>129.65</v>
      </c>
      <c r="R352" s="427">
        <f t="array" aca="1" ref="R352" ca="1">IFERROR(INDEX($D$20:$W$20,,SMALL(IF($D$13:$W$13&lt;&gt;0,COLUMN($D$13:$W$13)-3,""),COLUMN()-3)),"")</f>
        <v>139.88300000000001</v>
      </c>
      <c r="S352" s="427">
        <f t="array" aca="1" ref="S352" ca="1">IFERROR(INDEX($D$20:$W$20,,SMALL(IF($D$13:$W$13&lt;&gt;0,COLUMN($D$13:$W$13)-3,""),COLUMN()-3)),"")</f>
        <v>139.88300000000001</v>
      </c>
      <c r="T352" s="427">
        <f t="array" aca="1" ref="T352" ca="1">IFERROR(INDEX($D$20:$W$20,,SMALL(IF($D$13:$W$13&lt;&gt;0,COLUMN($D$13:$W$13)-3,""),COLUMN()-3)),"")</f>
        <v>160</v>
      </c>
      <c r="U352" s="427">
        <f t="array" aca="1" ref="U352" ca="1">IFERROR(INDEX($D$20:$W$20,,SMALL(IF($D$13:$W$13&lt;&gt;0,COLUMN($D$13:$W$13)-3,""),COLUMN()-3)),"")</f>
        <v>169</v>
      </c>
      <c r="V352" s="427">
        <f t="array" aca="1" ref="V352" ca="1">IFERROR(INDEX($D$20:$W$20,,SMALL(IF($D$13:$W$13&lt;&gt;0,COLUMN($D$13:$W$13)-3,""),COLUMN()-3)),"")</f>
        <v>172</v>
      </c>
      <c r="W352" s="428">
        <f t="array" aca="1" ref="W352" ca="1">IFERROR(INDEX($D$20:$W$20,,SMALL(IF($D$13:$W$13&lt;&gt;0,COLUMN($D$13:$W$13)-3,""),COLUMN()-3)),"")</f>
        <v>172</v>
      </c>
    </row>
    <row r="353" spans="2:23">
      <c r="B353" s="77"/>
      <c r="C353" s="429">
        <v>0.5</v>
      </c>
      <c r="D353" s="427">
        <f t="array" aca="1" ref="D353" ca="1">IFERROR(INDEX($D$21:$W$21,,SMALL(IF($D$13:$W$13&lt;&gt;0,COLUMN($D$13:$W$13)-3,""),COLUMN()-3)),"")</f>
        <v>45.747</v>
      </c>
      <c r="E353" s="427">
        <f t="array" aca="1" ref="E353" ca="1">IFERROR(INDEX($D$21:$W$21,,SMALL(IF($D$13:$W$13&lt;&gt;0,COLUMN($D$13:$W$13)-3,""),COLUMN()-3)),"")</f>
        <v>62.423999999999999</v>
      </c>
      <c r="F353" s="427">
        <f t="array" aca="1" ref="F353" ca="1">IFERROR(INDEX($D$21:$W$21,,SMALL(IF($D$13:$W$13&lt;&gt;0,COLUMN($D$13:$W$13)-3,""),COLUMN()-3)),"")</f>
        <v>76.727000000000004</v>
      </c>
      <c r="G353" s="427">
        <f t="array" aca="1" ref="G353" ca="1">IFERROR(INDEX($D$21:$W$21,,SMALL(IF($D$13:$W$13&lt;&gt;0,COLUMN($D$13:$W$13)-3,""),COLUMN()-3)),"")</f>
        <v>57.777999999999999</v>
      </c>
      <c r="H353" s="427">
        <f t="array" aca="1" ref="H353" ca="1">IFERROR(INDEX($D$21:$W$21,,SMALL(IF($D$13:$W$13&lt;&gt;0,COLUMN($D$13:$W$13)-3,""),COLUMN()-3)),"")</f>
        <v>65.754000000000005</v>
      </c>
      <c r="I353" s="427">
        <f t="array" aca="1" ref="I353" ca="1">IFERROR(INDEX($D$21:$W$21,,SMALL(IF($D$13:$W$13&lt;&gt;0,COLUMN($D$13:$W$13)-3,""),COLUMN()-3)),"")</f>
        <v>72.492999999999995</v>
      </c>
      <c r="J353" s="427">
        <f t="array" aca="1" ref="J353" ca="1">IFERROR(INDEX($D$21:$W$21,,SMALL(IF($D$13:$W$13&lt;&gt;0,COLUMN($D$13:$W$13)-3,""),COLUMN()-3)),"")</f>
        <v>73.251999999999995</v>
      </c>
      <c r="K353" s="427">
        <f t="array" aca="1" ref="K353" ca="1">IFERROR(INDEX($D$21:$W$21,,SMALL(IF($D$13:$W$13&lt;&gt;0,COLUMN($D$13:$W$13)-3,""),COLUMN()-3)),"")</f>
        <v>71.034000000000006</v>
      </c>
      <c r="L353" s="427">
        <f t="array" aca="1" ref="L353" ca="1">IFERROR(INDEX($D$21:$W$21,,SMALL(IF($D$13:$W$13&lt;&gt;0,COLUMN($D$13:$W$13)-3,""),COLUMN()-3)),"")</f>
        <v>74.284999999999997</v>
      </c>
      <c r="M353" s="427">
        <f t="array" aca="1" ref="M353" ca="1">IFERROR(INDEX($D$21:$W$21,,SMALL(IF($D$13:$W$13&lt;&gt;0,COLUMN($D$13:$W$13)-3,""),COLUMN()-3)),"")</f>
        <v>76.698999999999998</v>
      </c>
      <c r="N353" s="427">
        <f t="array" aca="1" ref="N353" ca="1">IFERROR(INDEX($D$21:$W$21,,SMALL(IF($D$13:$W$13&lt;&gt;0,COLUMN($D$13:$W$13)-3,""),COLUMN()-3)),"")</f>
        <v>78.947000000000003</v>
      </c>
      <c r="O353" s="427">
        <f t="array" aca="1" ref="O353" ca="1">IFERROR(INDEX($D$21:$W$21,,SMALL(IF($D$13:$W$13&lt;&gt;0,COLUMN($D$13:$W$13)-3,""),COLUMN()-3)),"")</f>
        <v>77.11</v>
      </c>
      <c r="P353" s="427">
        <f t="array" aca="1" ref="P353" ca="1">IFERROR(INDEX($D$21:$W$21,,SMALL(IF($D$13:$W$13&lt;&gt;0,COLUMN($D$13:$W$13)-3,""),COLUMN()-3)),"")</f>
        <v>92.436000000000007</v>
      </c>
      <c r="Q353" s="427">
        <f t="array" aca="1" ref="Q353" ca="1">IFERROR(INDEX($D$21:$W$21,,SMALL(IF($D$13:$W$13&lt;&gt;0,COLUMN($D$13:$W$13)-3,""),COLUMN()-3)),"")</f>
        <v>105.941</v>
      </c>
      <c r="R353" s="427">
        <f t="array" aca="1" ref="R353" ca="1">IFERROR(INDEX($D$21:$W$21,,SMALL(IF($D$13:$W$13&lt;&gt;0,COLUMN($D$13:$W$13)-3,""),COLUMN()-3)),"")</f>
        <v>117.77500000000001</v>
      </c>
      <c r="S353" s="427">
        <f t="array" aca="1" ref="S353" ca="1">IFERROR(INDEX($D$21:$W$21,,SMALL(IF($D$13:$W$13&lt;&gt;0,COLUMN($D$13:$W$13)-3,""),COLUMN()-3)),"")</f>
        <v>106.145</v>
      </c>
      <c r="T353" s="427">
        <f t="array" aca="1" ref="T353" ca="1">IFERROR(INDEX($D$21:$W$21,,SMALL(IF($D$13:$W$13&lt;&gt;0,COLUMN($D$13:$W$13)-3,""),COLUMN()-3)),"")</f>
        <v>153.5</v>
      </c>
      <c r="U353" s="427">
        <f t="array" aca="1" ref="U353" ca="1">IFERROR(INDEX($D$21:$W$21,,SMALL(IF($D$13:$W$13&lt;&gt;0,COLUMN($D$13:$W$13)-3,""),COLUMN()-3)),"")</f>
        <v>167</v>
      </c>
      <c r="V353" s="427">
        <f t="array" aca="1" ref="V353" ca="1">IFERROR(INDEX($D$21:$W$21,,SMALL(IF($D$13:$W$13&lt;&gt;0,COLUMN($D$13:$W$13)-3,""),COLUMN()-3)),"")</f>
        <v>170</v>
      </c>
      <c r="W353" s="428">
        <f t="array" aca="1" ref="W353" ca="1">IFERROR(INDEX($D$21:$W$21,,SMALL(IF($D$13:$W$13&lt;&gt;0,COLUMN($D$13:$W$13)-3,""),COLUMN()-3)),"")</f>
        <v>168</v>
      </c>
    </row>
    <row r="354" spans="2:23" s="82" customFormat="1">
      <c r="B354" s="77"/>
      <c r="C354" s="429">
        <v>0</v>
      </c>
      <c r="D354" s="427">
        <f t="array" aca="1" ref="D354" ca="1">IFERROR(INDEX($D$22:$W$22,,SMALL(IF($D$13:$W$13&lt;&gt;0,COLUMN($D$13:$W$13)-3,""),COLUMN()-3)),"")</f>
        <v>33.472999999999999</v>
      </c>
      <c r="E354" s="427">
        <f t="array" aca="1" ref="E354" ca="1">IFERROR(INDEX($D$22:$W$22,,SMALL(IF($D$13:$W$13&lt;&gt;0,COLUMN($D$13:$W$13)-3,""),COLUMN()-3)),"")</f>
        <v>36.786999999999999</v>
      </c>
      <c r="F354" s="427">
        <f t="array" aca="1" ref="F354" ca="1">IFERROR(INDEX($D$22:$W$22,,SMALL(IF($D$13:$W$13&lt;&gt;0,COLUMN($D$13:$W$13)-3,""),COLUMN()-3)),"")</f>
        <v>53.914000000000001</v>
      </c>
      <c r="G354" s="427">
        <f t="array" aca="1" ref="G354" ca="1">IFERROR(INDEX($D$22:$W$22,,SMALL(IF($D$13:$W$13&lt;&gt;0,COLUMN($D$13:$W$13)-3,""),COLUMN()-3)),"")</f>
        <v>33.472999999999999</v>
      </c>
      <c r="H354" s="427">
        <f t="array" aca="1" ref="H354" ca="1">IFERROR(INDEX($D$22:$W$22,,SMALL(IF($D$13:$W$13&lt;&gt;0,COLUMN($D$13:$W$13)-3,""),COLUMN()-3)),"")</f>
        <v>45.628999999999998</v>
      </c>
      <c r="I354" s="427">
        <f t="array" aca="1" ref="I354" ca="1">IFERROR(INDEX($D$22:$W$22,,SMALL(IF($D$13:$W$13&lt;&gt;0,COLUMN($D$13:$W$13)-3,""),COLUMN()-3)),"")</f>
        <v>51.552999999999997</v>
      </c>
      <c r="J354" s="427">
        <f t="array" aca="1" ref="J354" ca="1">IFERROR(INDEX($D$22:$W$22,,SMALL(IF($D$13:$W$13&lt;&gt;0,COLUMN($D$13:$W$13)-3,""),COLUMN()-3)),"")</f>
        <v>52.88</v>
      </c>
      <c r="K354" s="427">
        <f t="array" aca="1" ref="K354" ca="1">IFERROR(INDEX($D$22:$W$22,,SMALL(IF($D$13:$W$13&lt;&gt;0,COLUMN($D$13:$W$13)-3,""),COLUMN()-3)),"")</f>
        <v>45.628999999999998</v>
      </c>
      <c r="L354" s="427">
        <f t="array" aca="1" ref="L354" ca="1">IFERROR(INDEX($D$22:$W$22,,SMALL(IF($D$13:$W$13&lt;&gt;0,COLUMN($D$13:$W$13)-3,""),COLUMN()-3)),"")</f>
        <v>53.973999999999997</v>
      </c>
      <c r="M354" s="427">
        <f t="array" aca="1" ref="M354" ca="1">IFERROR(INDEX($D$22:$W$22,,SMALL(IF($D$13:$W$13&lt;&gt;0,COLUMN($D$13:$W$13)-3,""),COLUMN()-3)),"")</f>
        <v>54.55</v>
      </c>
      <c r="N354" s="427">
        <f t="array" aca="1" ref="N354" ca="1">IFERROR(INDEX($D$22:$W$22,,SMALL(IF($D$13:$W$13&lt;&gt;0,COLUMN($D$13:$W$13)-3,""),COLUMN()-3)),"")</f>
        <v>59.29</v>
      </c>
      <c r="O354" s="427">
        <f t="array" aca="1" ref="O354" ca="1">IFERROR(INDEX($D$22:$W$22,,SMALL(IF($D$13:$W$13&lt;&gt;0,COLUMN($D$13:$W$13)-3,""),COLUMN()-3)),"")</f>
        <v>53.973999999999997</v>
      </c>
      <c r="P354" s="427">
        <f t="array" aca="1" ref="P354" ca="1">IFERROR(INDEX($D$22:$W$22,,SMALL(IF($D$13:$W$13&lt;&gt;0,COLUMN($D$13:$W$13)-3,""),COLUMN()-3)),"")</f>
        <v>64.075000000000003</v>
      </c>
      <c r="Q354" s="427">
        <f t="array" aca="1" ref="Q354" ca="1">IFERROR(INDEX($D$22:$W$22,,SMALL(IF($D$13:$W$13&lt;&gt;0,COLUMN($D$13:$W$13)-3,""),COLUMN()-3)),"")</f>
        <v>90.317999999999998</v>
      </c>
      <c r="R354" s="427">
        <f t="array" aca="1" ref="R354" ca="1">IFERROR(INDEX($D$22:$W$22,,SMALL(IF($D$13:$W$13&lt;&gt;0,COLUMN($D$13:$W$13)-3,""),COLUMN()-3)),"")</f>
        <v>105.001</v>
      </c>
      <c r="S354" s="427">
        <f t="array" aca="1" ref="S354" ca="1">IFERROR(INDEX($D$22:$W$22,,SMALL(IF($D$13:$W$13&lt;&gt;0,COLUMN($D$13:$W$13)-3,""),COLUMN()-3)),"")</f>
        <v>64.075000000000003</v>
      </c>
      <c r="T354" s="427">
        <f t="array" aca="1" ref="T354" ca="1">IFERROR(INDEX($D$22:$W$22,,SMALL(IF($D$13:$W$13&lt;&gt;0,COLUMN($D$13:$W$13)-3,""),COLUMN()-3)),"")</f>
        <v>151.55099999999999</v>
      </c>
      <c r="U354" s="427">
        <f t="array" aca="1" ref="U354" ca="1">IFERROR(INDEX($D$22:$W$22,,SMALL(IF($D$13:$W$13&lt;&gt;0,COLUMN($D$13:$W$13)-3,""),COLUMN()-3)),"")</f>
        <v>165</v>
      </c>
      <c r="V354" s="427">
        <f t="array" aca="1" ref="V354" ca="1">IFERROR(INDEX($D$22:$W$22,,SMALL(IF($D$13:$W$13&lt;&gt;0,COLUMN($D$13:$W$13)-3,""),COLUMN()-3)),"")</f>
        <v>170</v>
      </c>
      <c r="W354" s="428">
        <f t="array" aca="1" ref="W354" ca="1">IFERROR(INDEX($D$22:$W$22,,SMALL(IF($D$13:$W$13&lt;&gt;0,COLUMN($D$13:$W$13)-3,""),COLUMN()-3)),"")</f>
        <v>151.55099999999999</v>
      </c>
    </row>
    <row r="355" spans="2:23" s="82" customFormat="1">
      <c r="B355" s="77"/>
      <c r="W355" s="426"/>
    </row>
    <row r="356" spans="2:23" s="82" customFormat="1">
      <c r="B356" s="77"/>
      <c r="W356" s="426"/>
    </row>
    <row r="357" spans="2:23">
      <c r="B357" s="432" t="s">
        <v>167</v>
      </c>
      <c r="W357" s="426" t="s">
        <v>92</v>
      </c>
    </row>
    <row r="358" spans="2:23">
      <c r="B358" s="77"/>
      <c r="C358" s="427" t="s">
        <v>205</v>
      </c>
      <c r="D358" s="427">
        <f t="array" aca="1" ref="D358" ca="1">IFERROR(INDEX($D30:$W30,,SMALL(IF($D$13:$W$13&lt;&gt;0,COLUMN($D$13:$W$13)-3,""),COLUMN()-3)),"")</f>
        <v>19</v>
      </c>
      <c r="E358" s="427">
        <f t="array" aca="1" ref="E358" ca="1">IFERROR(INDEX($D30:$W30,,SMALL(IF($D$13:$W$13&lt;&gt;0,COLUMN($D$13:$W$13)-3,""),COLUMN()-3)),"")</f>
        <v>19</v>
      </c>
      <c r="F358" s="427">
        <f t="array" aca="1" ref="F358" ca="1">IFERROR(INDEX($D30:$W30,,SMALL(IF($D$13:$W$13&lt;&gt;0,COLUMN($D$13:$W$13)-3,""),COLUMN()-3)),"")</f>
        <v>19</v>
      </c>
      <c r="G358" s="427">
        <f t="array" aca="1" ref="G358" ca="1">IFERROR(INDEX($D30:$W30,,SMALL(IF($D$13:$W$13&lt;&gt;0,COLUMN($D$13:$W$13)-3,""),COLUMN()-3)),"")</f>
        <v>19</v>
      </c>
      <c r="H358" s="427">
        <f t="array" aca="1" ref="H358" ca="1">IFERROR(INDEX($D30:$W30,,SMALL(IF($D$13:$W$13&lt;&gt;0,COLUMN($D$13:$W$13)-3,""),COLUMN()-3)),"")</f>
        <v>19</v>
      </c>
      <c r="I358" s="427">
        <f t="array" aca="1" ref="I358" ca="1">IFERROR(INDEX($D30:$W30,,SMALL(IF($D$13:$W$13&lt;&gt;0,COLUMN($D$13:$W$13)-3,""),COLUMN()-3)),"")</f>
        <v>19</v>
      </c>
      <c r="J358" s="427">
        <f t="array" aca="1" ref="J358" ca="1">IFERROR(INDEX($D30:$W30,,SMALL(IF($D$13:$W$13&lt;&gt;0,COLUMN($D$13:$W$13)-3,""),COLUMN()-3)),"")</f>
        <v>19</v>
      </c>
      <c r="K358" s="427">
        <f t="array" aca="1" ref="K358" ca="1">IFERROR(INDEX($D30:$W30,,SMALL(IF($D$13:$W$13&lt;&gt;0,COLUMN($D$13:$W$13)-3,""),COLUMN()-3)),"")</f>
        <v>19</v>
      </c>
      <c r="L358" s="427">
        <f t="array" aca="1" ref="L358" ca="1">IFERROR(INDEX($D30:$W30,,SMALL(IF($D$13:$W$13&lt;&gt;0,COLUMN($D$13:$W$13)-3,""),COLUMN()-3)),"")</f>
        <v>19</v>
      </c>
      <c r="M358" s="427">
        <f t="array" aca="1" ref="M358" ca="1">IFERROR(INDEX($D30:$W30,,SMALL(IF($D$13:$W$13&lt;&gt;0,COLUMN($D$13:$W$13)-3,""),COLUMN()-3)),"")</f>
        <v>19</v>
      </c>
      <c r="N358" s="427">
        <f t="array" aca="1" ref="N358" ca="1">IFERROR(INDEX($D30:$W30,,SMALL(IF($D$13:$W$13&lt;&gt;0,COLUMN($D$13:$W$13)-3,""),COLUMN()-3)),"")</f>
        <v>19</v>
      </c>
      <c r="O358" s="427">
        <f t="array" aca="1" ref="O358" ca="1">IFERROR(INDEX($D30:$W30,,SMALL(IF($D$13:$W$13&lt;&gt;0,COLUMN($D$13:$W$13)-3,""),COLUMN()-3)),"")</f>
        <v>19</v>
      </c>
      <c r="P358" s="427">
        <f t="array" aca="1" ref="P358" ca="1">IFERROR(INDEX($D30:$W30,,SMALL(IF($D$13:$W$13&lt;&gt;0,COLUMN($D$13:$W$13)-3,""),COLUMN()-3)),"")</f>
        <v>19</v>
      </c>
      <c r="Q358" s="427">
        <f t="array" aca="1" ref="Q358" ca="1">IFERROR(INDEX($D30:$W30,,SMALL(IF($D$13:$W$13&lt;&gt;0,COLUMN($D$13:$W$13)-3,""),COLUMN()-3)),"")</f>
        <v>19</v>
      </c>
      <c r="R358" s="427">
        <f t="array" aca="1" ref="R358" ca="1">IFERROR(INDEX($D30:$W30,,SMALL(IF($D$13:$W$13&lt;&gt;0,COLUMN($D$13:$W$13)-3,""),COLUMN()-3)),"")</f>
        <v>19</v>
      </c>
      <c r="S358" s="427">
        <f t="array" aca="1" ref="S358" ca="1">IFERROR(INDEX($D30:$W30,,SMALL(IF($D$13:$W$13&lt;&gt;0,COLUMN($D$13:$W$13)-3,""),COLUMN()-3)),"")</f>
        <v>19</v>
      </c>
      <c r="T358" s="427">
        <f t="array" aca="1" ref="T358" ca="1">IFERROR(INDEX($D30:$W30,,SMALL(IF($D$13:$W$13&lt;&gt;0,COLUMN($D$13:$W$13)-3,""),COLUMN()-3)),"")</f>
        <v>19</v>
      </c>
      <c r="U358" s="427">
        <f t="array" aca="1" ref="U358" ca="1">IFERROR(INDEX($D30:$W30,,SMALL(IF($D$13:$W$13&lt;&gt;0,COLUMN($D$13:$W$13)-3,""),COLUMN()-3)),"")</f>
        <v>19</v>
      </c>
      <c r="V358" s="427">
        <f t="array" aca="1" ref="V358" ca="1">IFERROR(INDEX($D30:$W30,,SMALL(IF($D$13:$W$13&lt;&gt;0,COLUMN($D$13:$W$13)-3,""),COLUMN()-3)),"")</f>
        <v>19</v>
      </c>
      <c r="W358" s="428">
        <f t="array" aca="1" ref="W358" ca="1">IFERROR(INDEX($D30:$W30,,SMALL(IF($D$13:$W$13&lt;&gt;0,COLUMN($D$13:$W$13)-3,""),COLUMN()-3)),"")</f>
        <v>19</v>
      </c>
    </row>
    <row r="359" spans="2:23">
      <c r="B359" s="77"/>
      <c r="C359" s="427" t="s">
        <v>166</v>
      </c>
      <c r="D359" s="427">
        <f t="array" aca="1" ref="D359" ca="1">IFERROR(INDEX($D31:$W31,,SMALL(IF($D$13:$W$13&lt;&gt;0,COLUMN($D$13:$W$13)-3,""),COLUMN()-3)),"")</f>
        <v>1477</v>
      </c>
      <c r="E359" s="427">
        <f t="array" aca="1" ref="E359" ca="1">IFERROR(INDEX($D31:$W31,,SMALL(IF($D$13:$W$13&lt;&gt;0,COLUMN($D$13:$W$13)-3,""),COLUMN()-3)),"")</f>
        <v>1477</v>
      </c>
      <c r="F359" s="427">
        <f t="array" aca="1" ref="F359" ca="1">IFERROR(INDEX($D31:$W31,,SMALL(IF($D$13:$W$13&lt;&gt;0,COLUMN($D$13:$W$13)-3,""),COLUMN()-3)),"")</f>
        <v>1477</v>
      </c>
      <c r="G359" s="427">
        <f t="array" aca="1" ref="G359" ca="1">IFERROR(INDEX($D31:$W31,,SMALL(IF($D$13:$W$13&lt;&gt;0,COLUMN($D$13:$W$13)-3,""),COLUMN()-3)),"")</f>
        <v>1477</v>
      </c>
      <c r="H359" s="427">
        <f t="array" aca="1" ref="H359" ca="1">IFERROR(INDEX($D31:$W31,,SMALL(IF($D$13:$W$13&lt;&gt;0,COLUMN($D$13:$W$13)-3,""),COLUMN()-3)),"")</f>
        <v>1974</v>
      </c>
      <c r="I359" s="427">
        <f t="array" aca="1" ref="I359" ca="1">IFERROR(INDEX($D31:$W31,,SMALL(IF($D$13:$W$13&lt;&gt;0,COLUMN($D$13:$W$13)-3,""),COLUMN()-3)),"")</f>
        <v>1974</v>
      </c>
      <c r="J359" s="427">
        <f t="array" aca="1" ref="J359" ca="1">IFERROR(INDEX($D31:$W31,,SMALL(IF($D$13:$W$13&lt;&gt;0,COLUMN($D$13:$W$13)-3,""),COLUMN()-3)),"")</f>
        <v>1974</v>
      </c>
      <c r="K359" s="427">
        <f t="array" aca="1" ref="K359" ca="1">IFERROR(INDEX($D31:$W31,,SMALL(IF($D$13:$W$13&lt;&gt;0,COLUMN($D$13:$W$13)-3,""),COLUMN()-3)),"")</f>
        <v>1974</v>
      </c>
      <c r="L359" s="427">
        <f t="array" aca="1" ref="L359" ca="1">IFERROR(INDEX($D31:$W31,,SMALL(IF($D$13:$W$13&lt;&gt;0,COLUMN($D$13:$W$13)-3,""),COLUMN()-3)),"")</f>
        <v>1005</v>
      </c>
      <c r="M359" s="427">
        <f t="array" aca="1" ref="M359" ca="1">IFERROR(INDEX($D31:$W31,,SMALL(IF($D$13:$W$13&lt;&gt;0,COLUMN($D$13:$W$13)-3,""),COLUMN()-3)),"")</f>
        <v>1005</v>
      </c>
      <c r="N359" s="427">
        <f t="array" aca="1" ref="N359" ca="1">IFERROR(INDEX($D31:$W31,,SMALL(IF($D$13:$W$13&lt;&gt;0,COLUMN($D$13:$W$13)-3,""),COLUMN()-3)),"")</f>
        <v>1005</v>
      </c>
      <c r="O359" s="427">
        <f t="array" aca="1" ref="O359" ca="1">IFERROR(INDEX($D31:$W31,,SMALL(IF($D$13:$W$13&lt;&gt;0,COLUMN($D$13:$W$13)-3,""),COLUMN()-3)),"")</f>
        <v>1005</v>
      </c>
      <c r="P359" s="427">
        <f t="array" aca="1" ref="P359" ca="1">IFERROR(INDEX($D31:$W31,,SMALL(IF($D$13:$W$13&lt;&gt;0,COLUMN($D$13:$W$13)-3,""),COLUMN()-3)),"")</f>
        <v>446</v>
      </c>
      <c r="Q359" s="427">
        <f t="array" aca="1" ref="Q359" ca="1">IFERROR(INDEX($D31:$W31,,SMALL(IF($D$13:$W$13&lt;&gt;0,COLUMN($D$13:$W$13)-3,""),COLUMN()-3)),"")</f>
        <v>446</v>
      </c>
      <c r="R359" s="427">
        <f t="array" aca="1" ref="R359" ca="1">IFERROR(INDEX($D31:$W31,,SMALL(IF($D$13:$W$13&lt;&gt;0,COLUMN($D$13:$W$13)-3,""),COLUMN()-3)),"")</f>
        <v>446</v>
      </c>
      <c r="S359" s="427">
        <f t="array" aca="1" ref="S359" ca="1">IFERROR(INDEX($D31:$W31,,SMALL(IF($D$13:$W$13&lt;&gt;0,COLUMN($D$13:$W$13)-3,""),COLUMN()-3)),"")</f>
        <v>446</v>
      </c>
      <c r="T359" s="427">
        <f t="array" aca="1" ref="T359" ca="1">IFERROR(INDEX($D31:$W31,,SMALL(IF($D$13:$W$13&lt;&gt;0,COLUMN($D$13:$W$13)-3,""),COLUMN()-3)),"")</f>
        <v>165</v>
      </c>
      <c r="U359" s="427">
        <f t="array" aca="1" ref="U359" ca="1">IFERROR(INDEX($D31:$W31,,SMALL(IF($D$13:$W$13&lt;&gt;0,COLUMN($D$13:$W$13)-3,""),COLUMN()-3)),"")</f>
        <v>165</v>
      </c>
      <c r="V359" s="427">
        <f t="array" aca="1" ref="V359" ca="1">IFERROR(INDEX($D31:$W31,,SMALL(IF($D$13:$W$13&lt;&gt;0,COLUMN($D$13:$W$13)-3,""),COLUMN()-3)),"")</f>
        <v>165</v>
      </c>
      <c r="W359" s="428">
        <f t="array" aca="1" ref="W359" ca="1">IFERROR(INDEX($D31:$W31,,SMALL(IF($D$13:$W$13&lt;&gt;0,COLUMN($D$13:$W$13)-3,""),COLUMN()-3)),"")</f>
        <v>165</v>
      </c>
    </row>
    <row r="360" spans="2:23">
      <c r="B360" s="77"/>
      <c r="C360" s="431">
        <v>0.95</v>
      </c>
      <c r="D360" s="427">
        <f t="array" aca="1" ref="D360" ca="1">IFERROR(INDEX($D32:$W32,,SMALL(IF($D$13:$W$13&lt;&gt;0,COLUMN($D$13:$W$13)-3,""),COLUMN()-3)),"")</f>
        <v>59.07</v>
      </c>
      <c r="E360" s="427">
        <f t="array" aca="1" ref="E360" ca="1">IFERROR(INDEX($D32:$W32,,SMALL(IF($D$13:$W$13&lt;&gt;0,COLUMN($D$13:$W$13)-3,""),COLUMN()-3)),"")</f>
        <v>62.386000000000003</v>
      </c>
      <c r="F360" s="427">
        <f t="array" aca="1" ref="F360" ca="1">IFERROR(INDEX($D32:$W32,,SMALL(IF($D$13:$W$13&lt;&gt;0,COLUMN($D$13:$W$13)-3,""),COLUMN()-3)),"")</f>
        <v>65.364999999999995</v>
      </c>
      <c r="G360" s="427">
        <f t="array" aca="1" ref="G360" ca="1">IFERROR(INDEX($D32:$W32,,SMALL(IF($D$13:$W$13&lt;&gt;0,COLUMN($D$13:$W$13)-3,""),COLUMN()-3)),"")</f>
        <v>65.364999999999995</v>
      </c>
      <c r="H360" s="427">
        <f t="array" aca="1" ref="H360" ca="1">IFERROR(INDEX($D32:$W32,,SMALL(IF($D$13:$W$13&lt;&gt;0,COLUMN($D$13:$W$13)-3,""),COLUMN()-3)),"")</f>
        <v>75.876999999999995</v>
      </c>
      <c r="I360" s="427">
        <f t="array" aca="1" ref="I360" ca="1">IFERROR(INDEX($D32:$W32,,SMALL(IF($D$13:$W$13&lt;&gt;0,COLUMN($D$13:$W$13)-3,""),COLUMN()-3)),"")</f>
        <v>81.635999999999996</v>
      </c>
      <c r="J360" s="427">
        <f t="array" aca="1" ref="J360" ca="1">IFERROR(INDEX($D32:$W32,,SMALL(IF($D$13:$W$13&lt;&gt;0,COLUMN($D$13:$W$13)-3,""),COLUMN()-3)),"")</f>
        <v>90.588999999999999</v>
      </c>
      <c r="K360" s="427">
        <f t="array" aca="1" ref="K360" ca="1">IFERROR(INDEX($D32:$W32,,SMALL(IF($D$13:$W$13&lt;&gt;0,COLUMN($D$13:$W$13)-3,""),COLUMN()-3)),"")</f>
        <v>89.073999999999998</v>
      </c>
      <c r="L360" s="427">
        <f t="array" aca="1" ref="L360" ca="1">IFERROR(INDEX($D32:$W32,,SMALL(IF($D$13:$W$13&lt;&gt;0,COLUMN($D$13:$W$13)-3,""),COLUMN()-3)),"")</f>
        <v>94.768000000000001</v>
      </c>
      <c r="M360" s="427">
        <f t="array" aca="1" ref="M360" ca="1">IFERROR(INDEX($D32:$W32,,SMALL(IF($D$13:$W$13&lt;&gt;0,COLUMN($D$13:$W$13)-3,""),COLUMN()-3)),"")</f>
        <v>105.515</v>
      </c>
      <c r="N360" s="427">
        <f t="array" aca="1" ref="N360" ca="1">IFERROR(INDEX($D32:$W32,,SMALL(IF($D$13:$W$13&lt;&gt;0,COLUMN($D$13:$W$13)-3,""),COLUMN()-3)),"")</f>
        <v>113.929</v>
      </c>
      <c r="O360" s="427">
        <f t="array" aca="1" ref="O360" ca="1">IFERROR(INDEX($D32:$W32,,SMALL(IF($D$13:$W$13&lt;&gt;0,COLUMN($D$13:$W$13)-3,""),COLUMN()-3)),"")</f>
        <v>105.446</v>
      </c>
      <c r="P360" s="427">
        <f t="array" aca="1" ref="P360" ca="1">IFERROR(INDEX($D32:$W32,,SMALL(IF($D$13:$W$13&lt;&gt;0,COLUMN($D$13:$W$13)-3,""),COLUMN()-3)),"")</f>
        <v>127.16</v>
      </c>
      <c r="Q360" s="427">
        <f t="array" aca="1" ref="Q360" ca="1">IFERROR(INDEX($D32:$W32,,SMALL(IF($D$13:$W$13&lt;&gt;0,COLUMN($D$13:$W$13)-3,""),COLUMN()-3)),"")</f>
        <v>135.876</v>
      </c>
      <c r="R360" s="427">
        <f t="array" aca="1" ref="R360" ca="1">IFERROR(INDEX($D32:$W32,,SMALL(IF($D$13:$W$13&lt;&gt;0,COLUMN($D$13:$W$13)-3,""),COLUMN()-3)),"")</f>
        <v>146.577</v>
      </c>
      <c r="S360" s="427">
        <f t="array" aca="1" ref="S360" ca="1">IFERROR(INDEX($D32:$W32,,SMALL(IF($D$13:$W$13&lt;&gt;0,COLUMN($D$13:$W$13)-3,""),COLUMN()-3)),"")</f>
        <v>141.346</v>
      </c>
      <c r="T360" s="427">
        <f t="array" aca="1" ref="T360" ca="1">IFERROR(INDEX($D32:$W32,,SMALL(IF($D$13:$W$13&lt;&gt;0,COLUMN($D$13:$W$13)-3,""),COLUMN()-3)),"")</f>
        <v>168.768</v>
      </c>
      <c r="U360" s="427">
        <f t="array" aca="1" ref="U360" ca="1">IFERROR(INDEX($D32:$W32,,SMALL(IF($D$13:$W$13&lt;&gt;0,COLUMN($D$13:$W$13)-3,""),COLUMN()-3)),"")</f>
        <v>176.11099999999999</v>
      </c>
      <c r="V360" s="427">
        <f t="array" aca="1" ref="V360" ca="1">IFERROR(INDEX($D32:$W32,,SMALL(IF($D$13:$W$13&lt;&gt;0,COLUMN($D$13:$W$13)-3,""),COLUMN()-3)),"")</f>
        <v>195.34800000000001</v>
      </c>
      <c r="W360" s="428">
        <f t="array" aca="1" ref="W360" ca="1">IFERROR(INDEX($D32:$W32,,SMALL(IF($D$13:$W$13&lt;&gt;0,COLUMN($D$13:$W$13)-3,""),COLUMN()-3)),"")</f>
        <v>183.233</v>
      </c>
    </row>
    <row r="361" spans="2:23">
      <c r="B361" s="77"/>
      <c r="C361" s="431">
        <v>0.9</v>
      </c>
      <c r="D361" s="427">
        <f t="array" aca="1" ref="D361" ca="1">IFERROR(INDEX($D33:$W33,,SMALL(IF($D$13:$W$13&lt;&gt;0,COLUMN($D$13:$W$13)-3,""),COLUMN()-3)),"")</f>
        <v>53.08</v>
      </c>
      <c r="E361" s="427">
        <f t="array" aca="1" ref="E361" ca="1">IFERROR(INDEX($D33:$W33,,SMALL(IF($D$13:$W$13&lt;&gt;0,COLUMN($D$13:$W$13)-3,""),COLUMN()-3)),"")</f>
        <v>58.603999999999999</v>
      </c>
      <c r="F361" s="427">
        <f t="array" aca="1" ref="F361" ca="1">IFERROR(INDEX($D33:$W33,,SMALL(IF($D$13:$W$13&lt;&gt;0,COLUMN($D$13:$W$13)-3,""),COLUMN()-3)),"")</f>
        <v>64.373999999999995</v>
      </c>
      <c r="G361" s="427">
        <f t="array" aca="1" ref="G361" ca="1">IFERROR(INDEX($D33:$W33,,SMALL(IF($D$13:$W$13&lt;&gt;0,COLUMN($D$13:$W$13)-3,""),COLUMN()-3)),"")</f>
        <v>61.95</v>
      </c>
      <c r="H361" s="427">
        <f t="array" aca="1" ref="H361" ca="1">IFERROR(INDEX($D33:$W33,,SMALL(IF($D$13:$W$13&lt;&gt;0,COLUMN($D$13:$W$13)-3,""),COLUMN()-3)),"")</f>
        <v>67.888000000000005</v>
      </c>
      <c r="I361" s="427">
        <f t="array" aca="1" ref="I361" ca="1">IFERROR(INDEX($D33:$W33,,SMALL(IF($D$13:$W$13&lt;&gt;0,COLUMN($D$13:$W$13)-3,""),COLUMN()-3)),"")</f>
        <v>75.281999999999996</v>
      </c>
      <c r="J361" s="427">
        <f t="array" aca="1" ref="J361" ca="1">IFERROR(INDEX($D33:$W33,,SMALL(IF($D$13:$W$13&lt;&gt;0,COLUMN($D$13:$W$13)-3,""),COLUMN()-3)),"")</f>
        <v>86.088999999999999</v>
      </c>
      <c r="K361" s="427">
        <f t="array" aca="1" ref="K361" ca="1">IFERROR(INDEX($D33:$W33,,SMALL(IF($D$13:$W$13&lt;&gt;0,COLUMN($D$13:$W$13)-3,""),COLUMN()-3)),"")</f>
        <v>81.995999999999995</v>
      </c>
      <c r="L361" s="427">
        <f t="array" aca="1" ref="L361" ca="1">IFERROR(INDEX($D33:$W33,,SMALL(IF($D$13:$W$13&lt;&gt;0,COLUMN($D$13:$W$13)-3,""),COLUMN()-3)),"")</f>
        <v>94.275000000000006</v>
      </c>
      <c r="M361" s="427">
        <f t="array" aca="1" ref="M361" ca="1">IFERROR(INDEX($D33:$W33,,SMALL(IF($D$13:$W$13&lt;&gt;0,COLUMN($D$13:$W$13)-3,""),COLUMN()-3)),"")</f>
        <v>101.97799999999999</v>
      </c>
      <c r="N361" s="427">
        <f t="array" aca="1" ref="N361" ca="1">IFERROR(INDEX($D33:$W33,,SMALL(IF($D$13:$W$13&lt;&gt;0,COLUMN($D$13:$W$13)-3,""),COLUMN()-3)),"")</f>
        <v>105.515</v>
      </c>
      <c r="O361" s="427">
        <f t="array" aca="1" ref="O361" ca="1">IFERROR(INDEX($D33:$W33,,SMALL(IF($D$13:$W$13&lt;&gt;0,COLUMN($D$13:$W$13)-3,""),COLUMN()-3)),"")</f>
        <v>103.995</v>
      </c>
      <c r="P361" s="427">
        <f t="array" aca="1" ref="P361" ca="1">IFERROR(INDEX($D33:$W33,,SMALL(IF($D$13:$W$13&lt;&gt;0,COLUMN($D$13:$W$13)-3,""),COLUMN()-3)),"")</f>
        <v>120.851</v>
      </c>
      <c r="Q361" s="427">
        <f t="array" aca="1" ref="Q361" ca="1">IFERROR(INDEX($D33:$W33,,SMALL(IF($D$13:$W$13&lt;&gt;0,COLUMN($D$13:$W$13)-3,""),COLUMN()-3)),"")</f>
        <v>127.26600000000001</v>
      </c>
      <c r="R361" s="427">
        <f t="array" aca="1" ref="R361" ca="1">IFERROR(INDEX($D33:$W33,,SMALL(IF($D$13:$W$13&lt;&gt;0,COLUMN($D$13:$W$13)-3,""),COLUMN()-3)),"")</f>
        <v>142.65199999999999</v>
      </c>
      <c r="S361" s="427">
        <f t="array" aca="1" ref="S361" ca="1">IFERROR(INDEX($D33:$W33,,SMALL(IF($D$13:$W$13&lt;&gt;0,COLUMN($D$13:$W$13)-3,""),COLUMN()-3)),"")</f>
        <v>137.13</v>
      </c>
      <c r="T361" s="427">
        <f t="array" aca="1" ref="T361" ca="1">IFERROR(INDEX($D33:$W33,,SMALL(IF($D$13:$W$13&lt;&gt;0,COLUMN($D$13:$W$13)-3,""),COLUMN()-3)),"")</f>
        <v>166.559</v>
      </c>
      <c r="U361" s="427">
        <f t="array" aca="1" ref="U361" ca="1">IFERROR(INDEX($D33:$W33,,SMALL(IF($D$13:$W$13&lt;&gt;0,COLUMN($D$13:$W$13)-3,""),COLUMN()-3)),"")</f>
        <v>171.24799999999999</v>
      </c>
      <c r="V361" s="427">
        <f t="array" aca="1" ref="V361" ca="1">IFERROR(INDEX($D33:$W33,,SMALL(IF($D$13:$W$13&lt;&gt;0,COLUMN($D$13:$W$13)-3,""),COLUMN()-3)),"")</f>
        <v>182.947</v>
      </c>
      <c r="W361" s="428">
        <f t="array" aca="1" ref="W361" ca="1">IFERROR(INDEX($D33:$W33,,SMALL(IF($D$13:$W$13&lt;&gt;0,COLUMN($D$13:$W$13)-3,""),COLUMN()-3)),"")</f>
        <v>175.77600000000001</v>
      </c>
    </row>
    <row r="362" spans="2:23">
      <c r="B362" s="77"/>
      <c r="C362" s="431">
        <v>0.85</v>
      </c>
      <c r="D362" s="427">
        <f t="array" aca="1" ref="D362" ca="1">IFERROR(INDEX($D34:$W34,,SMALL(IF($D$13:$W$13&lt;&gt;0,COLUMN($D$13:$W$13)-3,""),COLUMN()-3)),"")</f>
        <v>49.241999999999997</v>
      </c>
      <c r="E362" s="427">
        <f t="array" aca="1" ref="E362" ca="1">IFERROR(INDEX($D34:$W34,,SMALL(IF($D$13:$W$13&lt;&gt;0,COLUMN($D$13:$W$13)-3,""),COLUMN()-3)),"")</f>
        <v>51.985999999999997</v>
      </c>
      <c r="F362" s="427">
        <f t="array" aca="1" ref="F362" ca="1">IFERROR(INDEX($D34:$W34,,SMALL(IF($D$13:$W$13&lt;&gt;0,COLUMN($D$13:$W$13)-3,""),COLUMN()-3)),"")</f>
        <v>56.634</v>
      </c>
      <c r="G362" s="427">
        <f t="array" aca="1" ref="G362" ca="1">IFERROR(INDEX($D34:$W34,,SMALL(IF($D$13:$W$13&lt;&gt;0,COLUMN($D$13:$W$13)-3,""),COLUMN()-3)),"")</f>
        <v>56.164000000000001</v>
      </c>
      <c r="H362" s="427">
        <f t="array" aca="1" ref="H362" ca="1">IFERROR(INDEX($D34:$W34,,SMALL(IF($D$13:$W$13&lt;&gt;0,COLUMN($D$13:$W$13)-3,""),COLUMN()-3)),"")</f>
        <v>66.975999999999999</v>
      </c>
      <c r="I362" s="427">
        <f t="array" aca="1" ref="I362" ca="1">IFERROR(INDEX($D34:$W34,,SMALL(IF($D$13:$W$13&lt;&gt;0,COLUMN($D$13:$W$13)-3,""),COLUMN()-3)),"")</f>
        <v>72.650999999999996</v>
      </c>
      <c r="J362" s="427">
        <f t="array" aca="1" ref="J362" ca="1">IFERROR(INDEX($D34:$W34,,SMALL(IF($D$13:$W$13&lt;&gt;0,COLUMN($D$13:$W$13)-3,""),COLUMN()-3)),"")</f>
        <v>75.924000000000007</v>
      </c>
      <c r="K362" s="427">
        <f t="array" aca="1" ref="K362" ca="1">IFERROR(INDEX($D34:$W34,,SMALL(IF($D$13:$W$13&lt;&gt;0,COLUMN($D$13:$W$13)-3,""),COLUMN()-3)),"")</f>
        <v>75.804000000000002</v>
      </c>
      <c r="L362" s="427">
        <f t="array" aca="1" ref="L362" ca="1">IFERROR(INDEX($D34:$W34,,SMALL(IF($D$13:$W$13&lt;&gt;0,COLUMN($D$13:$W$13)-3,""),COLUMN()-3)),"")</f>
        <v>90.825999999999993</v>
      </c>
      <c r="M362" s="427">
        <f t="array" aca="1" ref="M362" ca="1">IFERROR(INDEX($D34:$W34,,SMALL(IF($D$13:$W$13&lt;&gt;0,COLUMN($D$13:$W$13)-3,""),COLUMN()-3)),"")</f>
        <v>100.35899999999999</v>
      </c>
      <c r="N362" s="427">
        <f t="array" aca="1" ref="N362" ca="1">IFERROR(INDEX($D34:$W34,,SMALL(IF($D$13:$W$13&lt;&gt;0,COLUMN($D$13:$W$13)-3,""),COLUMN()-3)),"")</f>
        <v>104.9</v>
      </c>
      <c r="O362" s="427">
        <f t="array" aca="1" ref="O362" ca="1">IFERROR(INDEX($D34:$W34,,SMALL(IF($D$13:$W$13&lt;&gt;0,COLUMN($D$13:$W$13)-3,""),COLUMN()-3)),"")</f>
        <v>102.83499999999999</v>
      </c>
      <c r="P362" s="427">
        <f t="array" aca="1" ref="P362" ca="1">IFERROR(INDEX($D34:$W34,,SMALL(IF($D$13:$W$13&lt;&gt;0,COLUMN($D$13:$W$13)-3,""),COLUMN()-3)),"")</f>
        <v>116.55800000000001</v>
      </c>
      <c r="Q362" s="427">
        <f t="array" aca="1" ref="Q362" ca="1">IFERROR(INDEX($D34:$W34,,SMALL(IF($D$13:$W$13&lt;&gt;0,COLUMN($D$13:$W$13)-3,""),COLUMN()-3)),"")</f>
        <v>127.096</v>
      </c>
      <c r="R362" s="427">
        <f t="array" aca="1" ref="R362" ca="1">IFERROR(INDEX($D34:$W34,,SMALL(IF($D$13:$W$13&lt;&gt;0,COLUMN($D$13:$W$13)-3,""),COLUMN()-3)),"")</f>
        <v>137.97399999999999</v>
      </c>
      <c r="S362" s="427">
        <f t="array" aca="1" ref="S362" ca="1">IFERROR(INDEX($D34:$W34,,SMALL(IF($D$13:$W$13&lt;&gt;0,COLUMN($D$13:$W$13)-3,""),COLUMN()-3)),"")</f>
        <v>131.39500000000001</v>
      </c>
      <c r="T362" s="427">
        <f t="array" aca="1" ref="T362" ca="1">IFERROR(INDEX($D34:$W34,,SMALL(IF($D$13:$W$13&lt;&gt;0,COLUMN($D$13:$W$13)-3,""),COLUMN()-3)),"")</f>
        <v>165.78299999999999</v>
      </c>
      <c r="U362" s="427">
        <f t="array" aca="1" ref="U362" ca="1">IFERROR(INDEX($D34:$W34,,SMALL(IF($D$13:$W$13&lt;&gt;0,COLUMN($D$13:$W$13)-3,""),COLUMN()-3)),"")</f>
        <v>168.947</v>
      </c>
      <c r="V362" s="427">
        <f t="array" aca="1" ref="V362" ca="1">IFERROR(INDEX($D34:$W34,,SMALL(IF($D$13:$W$13&lt;&gt;0,COLUMN($D$13:$W$13)-3,""),COLUMN()-3)),"")</f>
        <v>182.21600000000001</v>
      </c>
      <c r="W362" s="428">
        <f t="array" aca="1" ref="W362" ca="1">IFERROR(INDEX($D34:$W34,,SMALL(IF($D$13:$W$13&lt;&gt;0,COLUMN($D$13:$W$13)-3,""),COLUMN()-3)),"")</f>
        <v>173.624</v>
      </c>
    </row>
    <row r="363" spans="2:23">
      <c r="B363" s="77"/>
      <c r="C363" s="431">
        <v>0.8</v>
      </c>
      <c r="D363" s="427">
        <f t="array" aca="1" ref="D363" ca="1">IFERROR(INDEX($D35:$W35,,SMALL(IF($D$13:$W$13&lt;&gt;0,COLUMN($D$13:$W$13)-3,""),COLUMN()-3)),"")</f>
        <v>47.274999999999999</v>
      </c>
      <c r="E363" s="427">
        <f t="array" aca="1" ref="E363" ca="1">IFERROR(INDEX($D35:$W35,,SMALL(IF($D$13:$W$13&lt;&gt;0,COLUMN($D$13:$W$13)-3,""),COLUMN()-3)),"")</f>
        <v>50.802999999999997</v>
      </c>
      <c r="F363" s="427">
        <f t="array" aca="1" ref="F363" ca="1">IFERROR(INDEX($D35:$W35,,SMALL(IF($D$13:$W$13&lt;&gt;0,COLUMN($D$13:$W$13)-3,""),COLUMN()-3)),"")</f>
        <v>56.16</v>
      </c>
      <c r="G363" s="427">
        <f t="array" aca="1" ref="G363" ca="1">IFERROR(INDEX($D35:$W35,,SMALL(IF($D$13:$W$13&lt;&gt;0,COLUMN($D$13:$W$13)-3,""),COLUMN()-3)),"")</f>
        <v>52.329000000000001</v>
      </c>
      <c r="H363" s="427">
        <f t="array" aca="1" ref="H363" ca="1">IFERROR(INDEX($D35:$W35,,SMALL(IF($D$13:$W$13&lt;&gt;0,COLUMN($D$13:$W$13)-3,""),COLUMN()-3)),"")</f>
        <v>66.456000000000003</v>
      </c>
      <c r="I363" s="427">
        <f t="array" aca="1" ref="I363" ca="1">IFERROR(INDEX($D35:$W35,,SMALL(IF($D$13:$W$13&lt;&gt;0,COLUMN($D$13:$W$13)-3,""),COLUMN()-3)),"")</f>
        <v>70.703000000000003</v>
      </c>
      <c r="J363" s="427">
        <f t="array" aca="1" ref="J363" ca="1">IFERROR(INDEX($D35:$W35,,SMALL(IF($D$13:$W$13&lt;&gt;0,COLUMN($D$13:$W$13)-3,""),COLUMN()-3)),"")</f>
        <v>75.914000000000001</v>
      </c>
      <c r="K363" s="427">
        <f t="array" aca="1" ref="K363" ca="1">IFERROR(INDEX($D35:$W35,,SMALL(IF($D$13:$W$13&lt;&gt;0,COLUMN($D$13:$W$13)-3,""),COLUMN()-3)),"")</f>
        <v>72.174000000000007</v>
      </c>
      <c r="L363" s="427">
        <f t="array" aca="1" ref="L363" ca="1">IFERROR(INDEX($D35:$W35,,SMALL(IF($D$13:$W$13&lt;&gt;0,COLUMN($D$13:$W$13)-3,""),COLUMN()-3)),"")</f>
        <v>87.203000000000003</v>
      </c>
      <c r="M363" s="427">
        <f t="array" aca="1" ref="M363" ca="1">IFERROR(INDEX($D35:$W35,,SMALL(IF($D$13:$W$13&lt;&gt;0,COLUMN($D$13:$W$13)-3,""),COLUMN()-3)),"")</f>
        <v>98.983000000000004</v>
      </c>
      <c r="N363" s="427">
        <f t="array" aca="1" ref="N363" ca="1">IFERROR(INDEX($D35:$W35,,SMALL(IF($D$13:$W$13&lt;&gt;0,COLUMN($D$13:$W$13)-3,""),COLUMN()-3)),"")</f>
        <v>103.124</v>
      </c>
      <c r="O363" s="427">
        <f t="array" aca="1" ref="O363" ca="1">IFERROR(INDEX($D35:$W35,,SMALL(IF($D$13:$W$13&lt;&gt;0,COLUMN($D$13:$W$13)-3,""),COLUMN()-3)),"")</f>
        <v>100.488</v>
      </c>
      <c r="P363" s="427">
        <f t="array" aca="1" ref="P363" ca="1">IFERROR(INDEX($D35:$W35,,SMALL(IF($D$13:$W$13&lt;&gt;0,COLUMN($D$13:$W$13)-3,""),COLUMN()-3)),"")</f>
        <v>116.25700000000001</v>
      </c>
      <c r="Q363" s="427">
        <f t="array" aca="1" ref="Q363" ca="1">IFERROR(INDEX($D35:$W35,,SMALL(IF($D$13:$W$13&lt;&gt;0,COLUMN($D$13:$W$13)-3,""),COLUMN()-3)),"")</f>
        <v>126.137</v>
      </c>
      <c r="R363" s="427">
        <f t="array" aca="1" ref="R363" ca="1">IFERROR(INDEX($D35:$W35,,SMALL(IF($D$13:$W$13&lt;&gt;0,COLUMN($D$13:$W$13)-3,""),COLUMN()-3)),"")</f>
        <v>136.08500000000001</v>
      </c>
      <c r="S363" s="427">
        <f t="array" aca="1" ref="S363" ca="1">IFERROR(INDEX($D35:$W35,,SMALL(IF($D$13:$W$13&lt;&gt;0,COLUMN($D$13:$W$13)-3,""),COLUMN()-3)),"")</f>
        <v>127.712</v>
      </c>
      <c r="T363" s="427">
        <f t="array" aca="1" ref="T363" ca="1">IFERROR(INDEX($D35:$W35,,SMALL(IF($D$13:$W$13&lt;&gt;0,COLUMN($D$13:$W$13)-3,""),COLUMN()-3)),"")</f>
        <v>159.626</v>
      </c>
      <c r="U363" s="427">
        <f t="array" aca="1" ref="U363" ca="1">IFERROR(INDEX($D35:$W35,,SMALL(IF($D$13:$W$13&lt;&gt;0,COLUMN($D$13:$W$13)-3,""),COLUMN()-3)),"")</f>
        <v>168.351</v>
      </c>
      <c r="V363" s="427">
        <f t="array" aca="1" ref="V363" ca="1">IFERROR(INDEX($D35:$W35,,SMALL(IF($D$13:$W$13&lt;&gt;0,COLUMN($D$13:$W$13)-3,""),COLUMN()-3)),"")</f>
        <v>179.37799999999999</v>
      </c>
      <c r="W363" s="428">
        <f t="array" aca="1" ref="W363" ca="1">IFERROR(INDEX($D35:$W35,,SMALL(IF($D$13:$W$13&lt;&gt;0,COLUMN($D$13:$W$13)-3,""),COLUMN()-3)),"")</f>
        <v>171.25299999999999</v>
      </c>
    </row>
    <row r="364" spans="2:23">
      <c r="B364" s="77"/>
      <c r="C364" s="431">
        <v>0.75</v>
      </c>
      <c r="D364" s="427">
        <f t="array" aca="1" ref="D364" ca="1">IFERROR(INDEX($D36:$W36,,SMALL(IF($D$13:$W$13&lt;&gt;0,COLUMN($D$13:$W$13)-3,""),COLUMN()-3)),"")</f>
        <v>46.587000000000003</v>
      </c>
      <c r="E364" s="427">
        <f t="array" aca="1" ref="E364" ca="1">IFERROR(INDEX($D36:$W36,,SMALL(IF($D$13:$W$13&lt;&gt;0,COLUMN($D$13:$W$13)-3,""),COLUMN()-3)),"")</f>
        <v>50.158999999999999</v>
      </c>
      <c r="F364" s="427">
        <f t="array" aca="1" ref="F364" ca="1">IFERROR(INDEX($D36:$W36,,SMALL(IF($D$13:$W$13&lt;&gt;0,COLUMN($D$13:$W$13)-3,""),COLUMN()-3)),"")</f>
        <v>54.552999999999997</v>
      </c>
      <c r="G364" s="427">
        <f t="array" aca="1" ref="G364" ca="1">IFERROR(INDEX($D36:$W36,,SMALL(IF($D$13:$W$13&lt;&gt;0,COLUMN($D$13:$W$13)-3,""),COLUMN()-3)),"")</f>
        <v>51.055</v>
      </c>
      <c r="H364" s="427">
        <f t="array" aca="1" ref="H364" ca="1">IFERROR(INDEX($D36:$W36,,SMALL(IF($D$13:$W$13&lt;&gt;0,COLUMN($D$13:$W$13)-3,""),COLUMN()-3)),"")</f>
        <v>65.453000000000003</v>
      </c>
      <c r="I364" s="427">
        <f t="array" aca="1" ref="I364" ca="1">IFERROR(INDEX($D36:$W36,,SMALL(IF($D$13:$W$13&lt;&gt;0,COLUMN($D$13:$W$13)-3,""),COLUMN()-3)),"")</f>
        <v>69.271000000000001</v>
      </c>
      <c r="J364" s="427">
        <f t="array" aca="1" ref="J364" ca="1">IFERROR(INDEX($D36:$W36,,SMALL(IF($D$13:$W$13&lt;&gt;0,COLUMN($D$13:$W$13)-3,""),COLUMN()-3)),"")</f>
        <v>75.823999999999998</v>
      </c>
      <c r="K364" s="427">
        <f t="array" aca="1" ref="K364" ca="1">IFERROR(INDEX($D36:$W36,,SMALL(IF($D$13:$W$13&lt;&gt;0,COLUMN($D$13:$W$13)-3,""),COLUMN()-3)),"")</f>
        <v>71.605999999999995</v>
      </c>
      <c r="L364" s="427">
        <f t="array" aca="1" ref="L364" ca="1">IFERROR(INDEX($D36:$W36,,SMALL(IF($D$13:$W$13&lt;&gt;0,COLUMN($D$13:$W$13)-3,""),COLUMN()-3)),"")</f>
        <v>86.537999999999997</v>
      </c>
      <c r="M364" s="427">
        <f t="array" aca="1" ref="M364" ca="1">IFERROR(INDEX($D36:$W36,,SMALL(IF($D$13:$W$13&lt;&gt;0,COLUMN($D$13:$W$13)-3,""),COLUMN()-3)),"")</f>
        <v>96.117000000000004</v>
      </c>
      <c r="N364" s="427">
        <f t="array" aca="1" ref="N364" ca="1">IFERROR(INDEX($D36:$W36,,SMALL(IF($D$13:$W$13&lt;&gt;0,COLUMN($D$13:$W$13)-3,""),COLUMN()-3)),"")</f>
        <v>102.943</v>
      </c>
      <c r="O364" s="427">
        <f t="array" aca="1" ref="O364" ca="1">IFERROR(INDEX($D36:$W36,,SMALL(IF($D$13:$W$13&lt;&gt;0,COLUMN($D$13:$W$13)-3,""),COLUMN()-3)),"")</f>
        <v>96.200999999999993</v>
      </c>
      <c r="P364" s="427">
        <f t="array" aca="1" ref="P364" ca="1">IFERROR(INDEX($D36:$W36,,SMALL(IF($D$13:$W$13&lt;&gt;0,COLUMN($D$13:$W$13)-3,""),COLUMN()-3)),"")</f>
        <v>116.03400000000001</v>
      </c>
      <c r="Q364" s="427">
        <f t="array" aca="1" ref="Q364" ca="1">IFERROR(INDEX($D36:$W36,,SMALL(IF($D$13:$W$13&lt;&gt;0,COLUMN($D$13:$W$13)-3,""),COLUMN()-3)),"")</f>
        <v>122.66800000000001</v>
      </c>
      <c r="R364" s="427">
        <f t="array" aca="1" ref="R364" ca="1">IFERROR(INDEX($D36:$W36,,SMALL(IF($D$13:$W$13&lt;&gt;0,COLUMN($D$13:$W$13)-3,""),COLUMN()-3)),"")</f>
        <v>133.41800000000001</v>
      </c>
      <c r="S364" s="427">
        <f t="array" aca="1" ref="S364" ca="1">IFERROR(INDEX($D36:$W36,,SMALL(IF($D$13:$W$13&lt;&gt;0,COLUMN($D$13:$W$13)-3,""),COLUMN()-3)),"")</f>
        <v>125.777</v>
      </c>
      <c r="T364" s="427">
        <f t="array" aca="1" ref="T364" ca="1">IFERROR(INDEX($D36:$W36,,SMALL(IF($D$13:$W$13&lt;&gt;0,COLUMN($D$13:$W$13)-3,""),COLUMN()-3)),"")</f>
        <v>157.042</v>
      </c>
      <c r="U364" s="427">
        <f t="array" aca="1" ref="U364" ca="1">IFERROR(INDEX($D36:$W36,,SMALL(IF($D$13:$W$13&lt;&gt;0,COLUMN($D$13:$W$13)-3,""),COLUMN()-3)),"")</f>
        <v>168.261</v>
      </c>
      <c r="V364" s="427">
        <f t="array" aca="1" ref="V364" ca="1">IFERROR(INDEX($D36:$W36,,SMALL(IF($D$13:$W$13&lt;&gt;0,COLUMN($D$13:$W$13)-3,""),COLUMN()-3)),"")</f>
        <v>175.89099999999999</v>
      </c>
      <c r="W364" s="428">
        <f t="array" aca="1" ref="W364" ca="1">IFERROR(INDEX($D36:$W36,,SMALL(IF($D$13:$W$13&lt;&gt;0,COLUMN($D$13:$W$13)-3,""),COLUMN()-3)),"")</f>
        <v>169.55</v>
      </c>
    </row>
    <row r="365" spans="2:23">
      <c r="B365" s="77"/>
      <c r="C365" s="431">
        <v>0.7</v>
      </c>
      <c r="D365" s="427">
        <f t="array" aca="1" ref="D365" ca="1">IFERROR(INDEX($D37:$W37,,SMALL(IF($D$13:$W$13&lt;&gt;0,COLUMN($D$13:$W$13)-3,""),COLUMN()-3)),"")</f>
        <v>46.198999999999998</v>
      </c>
      <c r="E365" s="427">
        <f t="array" aca="1" ref="E365" ca="1">IFERROR(INDEX($D37:$W37,,SMALL(IF($D$13:$W$13&lt;&gt;0,COLUMN($D$13:$W$13)-3,""),COLUMN()-3)),"")</f>
        <v>49.648000000000003</v>
      </c>
      <c r="F365" s="427">
        <f t="array" aca="1" ref="F365" ca="1">IFERROR(INDEX($D37:$W37,,SMALL(IF($D$13:$W$13&lt;&gt;0,COLUMN($D$13:$W$13)-3,""),COLUMN()-3)),"")</f>
        <v>53.23</v>
      </c>
      <c r="G365" s="427">
        <f t="array" aca="1" ref="G365" ca="1">IFERROR(INDEX($D37:$W37,,SMALL(IF($D$13:$W$13&lt;&gt;0,COLUMN($D$13:$W$13)-3,""),COLUMN()-3)),"")</f>
        <v>50.734999999999999</v>
      </c>
      <c r="H365" s="427">
        <f t="array" aca="1" ref="H365" ca="1">IFERROR(INDEX($D37:$W37,,SMALL(IF($D$13:$W$13&lt;&gt;0,COLUMN($D$13:$W$13)-3,""),COLUMN()-3)),"")</f>
        <v>64.120999999999995</v>
      </c>
      <c r="I365" s="427">
        <f t="array" aca="1" ref="I365" ca="1">IFERROR(INDEX($D37:$W37,,SMALL(IF($D$13:$W$13&lt;&gt;0,COLUMN($D$13:$W$13)-3,""),COLUMN()-3)),"")</f>
        <v>68.328000000000003</v>
      </c>
      <c r="J365" s="427">
        <f t="array" aca="1" ref="J365" ca="1">IFERROR(INDEX($D37:$W37,,SMALL(IF($D$13:$W$13&lt;&gt;0,COLUMN($D$13:$W$13)-3,""),COLUMN()-3)),"")</f>
        <v>75.152000000000001</v>
      </c>
      <c r="K365" s="427">
        <f t="array" aca="1" ref="K365" ca="1">IFERROR(INDEX($D37:$W37,,SMALL(IF($D$13:$W$13&lt;&gt;0,COLUMN($D$13:$W$13)-3,""),COLUMN()-3)),"")</f>
        <v>69.563999999999993</v>
      </c>
      <c r="L365" s="427">
        <f t="array" aca="1" ref="L365" ca="1">IFERROR(INDEX($D37:$W37,,SMALL(IF($D$13:$W$13&lt;&gt;0,COLUMN($D$13:$W$13)-3,""),COLUMN()-3)),"")</f>
        <v>85.856999999999999</v>
      </c>
      <c r="M365" s="427">
        <f t="array" aca="1" ref="M365" ca="1">IFERROR(INDEX($D37:$W37,,SMALL(IF($D$13:$W$13&lt;&gt;0,COLUMN($D$13:$W$13)-3,""),COLUMN()-3)),"")</f>
        <v>93.241</v>
      </c>
      <c r="N365" s="427">
        <f t="array" aca="1" ref="N365" ca="1">IFERROR(INDEX($D37:$W37,,SMALL(IF($D$13:$W$13&lt;&gt;0,COLUMN($D$13:$W$13)-3,""),COLUMN()-3)),"")</f>
        <v>101.005</v>
      </c>
      <c r="O365" s="427">
        <f t="array" aca="1" ref="O365" ca="1">IFERROR(INDEX($D37:$W37,,SMALL(IF($D$13:$W$13&lt;&gt;0,COLUMN($D$13:$W$13)-3,""),COLUMN()-3)),"")</f>
        <v>93.277000000000001</v>
      </c>
      <c r="P365" s="427">
        <f t="array" aca="1" ref="P365" ca="1">IFERROR(INDEX($D37:$W37,,SMALL(IF($D$13:$W$13&lt;&gt;0,COLUMN($D$13:$W$13)-3,""),COLUMN()-3)),"")</f>
        <v>115.343</v>
      </c>
      <c r="Q365" s="427">
        <f t="array" aca="1" ref="Q365" ca="1">IFERROR(INDEX($D37:$W37,,SMALL(IF($D$13:$W$13&lt;&gt;0,COLUMN($D$13:$W$13)-3,""),COLUMN()-3)),"")</f>
        <v>122.262</v>
      </c>
      <c r="R365" s="427">
        <f t="array" aca="1" ref="R365" ca="1">IFERROR(INDEX($D37:$W37,,SMALL(IF($D$13:$W$13&lt;&gt;0,COLUMN($D$13:$W$13)-3,""),COLUMN()-3)),"")</f>
        <v>131.30500000000001</v>
      </c>
      <c r="S365" s="427">
        <f t="array" aca="1" ref="S365" ca="1">IFERROR(INDEX($D37:$W37,,SMALL(IF($D$13:$W$13&lt;&gt;0,COLUMN($D$13:$W$13)-3,""),COLUMN()-3)),"")</f>
        <v>124.297</v>
      </c>
      <c r="T365" s="427">
        <f t="array" aca="1" ref="T365" ca="1">IFERROR(INDEX($D37:$W37,,SMALL(IF($D$13:$W$13&lt;&gt;0,COLUMN($D$13:$W$13)-3,""),COLUMN()-3)),"")</f>
        <v>155.423</v>
      </c>
      <c r="U365" s="427">
        <f t="array" aca="1" ref="U365" ca="1">IFERROR(INDEX($D37:$W37,,SMALL(IF($D$13:$W$13&lt;&gt;0,COLUMN($D$13:$W$13)-3,""),COLUMN()-3)),"")</f>
        <v>166.512</v>
      </c>
      <c r="V365" s="427">
        <f t="array" aca="1" ref="V365" ca="1">IFERROR(INDEX($D37:$W37,,SMALL(IF($D$13:$W$13&lt;&gt;0,COLUMN($D$13:$W$13)-3,""),COLUMN()-3)),"")</f>
        <v>174.80500000000001</v>
      </c>
      <c r="W365" s="428">
        <f t="array" aca="1" ref="W365" ca="1">IFERROR(INDEX($D37:$W37,,SMALL(IF($D$13:$W$13&lt;&gt;0,COLUMN($D$13:$W$13)-3,""),COLUMN()-3)),"")</f>
        <v>167.709</v>
      </c>
    </row>
    <row r="366" spans="2:23">
      <c r="B366" s="77"/>
      <c r="C366" s="431">
        <v>0.65</v>
      </c>
      <c r="D366" s="427">
        <f t="array" aca="1" ref="D366" ca="1">IFERROR(INDEX($D38:$W38,,SMALL(IF($D$13:$W$13&lt;&gt;0,COLUMN($D$13:$W$13)-3,""),COLUMN()-3)),"")</f>
        <v>45.863999999999997</v>
      </c>
      <c r="E366" s="427">
        <f t="array" aca="1" ref="E366" ca="1">IFERROR(INDEX($D38:$W38,,SMALL(IF($D$13:$W$13&lt;&gt;0,COLUMN($D$13:$W$13)-3,""),COLUMN()-3)),"")</f>
        <v>48.853999999999999</v>
      </c>
      <c r="F366" s="427">
        <f t="array" aca="1" ref="F366" ca="1">IFERROR(INDEX($D38:$W38,,SMALL(IF($D$13:$W$13&lt;&gt;0,COLUMN($D$13:$W$13)-3,""),COLUMN()-3)),"")</f>
        <v>52.578000000000003</v>
      </c>
      <c r="G366" s="427">
        <f t="array" aca="1" ref="G366" ca="1">IFERROR(INDEX($D38:$W38,,SMALL(IF($D$13:$W$13&lt;&gt;0,COLUMN($D$13:$W$13)-3,""),COLUMN()-3)),"")</f>
        <v>50.44</v>
      </c>
      <c r="H366" s="427">
        <f t="array" aca="1" ref="H366" ca="1">IFERROR(INDEX($D38:$W38,,SMALL(IF($D$13:$W$13&lt;&gt;0,COLUMN($D$13:$W$13)-3,""),COLUMN()-3)),"")</f>
        <v>63.091000000000001</v>
      </c>
      <c r="I366" s="427">
        <f t="array" aca="1" ref="I366" ca="1">IFERROR(INDEX($D38:$W38,,SMALL(IF($D$13:$W$13&lt;&gt;0,COLUMN($D$13:$W$13)-3,""),COLUMN()-3)),"")</f>
        <v>68.146000000000001</v>
      </c>
      <c r="J366" s="427">
        <f t="array" aca="1" ref="J366" ca="1">IFERROR(INDEX($D38:$W38,,SMALL(IF($D$13:$W$13&lt;&gt;0,COLUMN($D$13:$W$13)-3,""),COLUMN()-3)),"")</f>
        <v>73.650999999999996</v>
      </c>
      <c r="K366" s="427">
        <f t="array" aca="1" ref="K366" ca="1">IFERROR(INDEX($D38:$W38,,SMALL(IF($D$13:$W$13&lt;&gt;0,COLUMN($D$13:$W$13)-3,""),COLUMN()-3)),"")</f>
        <v>68.835999999999999</v>
      </c>
      <c r="L366" s="427">
        <f t="array" aca="1" ref="L366" ca="1">IFERROR(INDEX($D38:$W38,,SMALL(IF($D$13:$W$13&lt;&gt;0,COLUMN($D$13:$W$13)-3,""),COLUMN()-3)),"")</f>
        <v>84.585999999999999</v>
      </c>
      <c r="M366" s="427">
        <f t="array" aca="1" ref="M366" ca="1">IFERROR(INDEX($D38:$W38,,SMALL(IF($D$13:$W$13&lt;&gt;0,COLUMN($D$13:$W$13)-3,""),COLUMN()-3)),"")</f>
        <v>92.706000000000003</v>
      </c>
      <c r="N366" s="427">
        <f t="array" aca="1" ref="N366" ca="1">IFERROR(INDEX($D38:$W38,,SMALL(IF($D$13:$W$13&lt;&gt;0,COLUMN($D$13:$W$13)-3,""),COLUMN()-3)),"")</f>
        <v>99.778999999999996</v>
      </c>
      <c r="O366" s="427">
        <f t="array" aca="1" ref="O366" ca="1">IFERROR(INDEX($D38:$W38,,SMALL(IF($D$13:$W$13&lt;&gt;0,COLUMN($D$13:$W$13)-3,""),COLUMN()-3)),"")</f>
        <v>91.81</v>
      </c>
      <c r="P366" s="427">
        <f t="array" aca="1" ref="P366" ca="1">IFERROR(INDEX($D38:$W38,,SMALL(IF($D$13:$W$13&lt;&gt;0,COLUMN($D$13:$W$13)-3,""),COLUMN()-3)),"")</f>
        <v>114.672</v>
      </c>
      <c r="Q366" s="427">
        <f t="array" aca="1" ref="Q366" ca="1">IFERROR(INDEX($D38:$W38,,SMALL(IF($D$13:$W$13&lt;&gt;0,COLUMN($D$13:$W$13)-3,""),COLUMN()-3)),"")</f>
        <v>121.64700000000001</v>
      </c>
      <c r="R366" s="427">
        <f t="array" aca="1" ref="R366" ca="1">IFERROR(INDEX($D38:$W38,,SMALL(IF($D$13:$W$13&lt;&gt;0,COLUMN($D$13:$W$13)-3,""),COLUMN()-3)),"")</f>
        <v>128.828</v>
      </c>
      <c r="S366" s="427">
        <f t="array" aca="1" ref="S366" ca="1">IFERROR(INDEX($D38:$W38,,SMALL(IF($D$13:$W$13&lt;&gt;0,COLUMN($D$13:$W$13)-3,""),COLUMN()-3)),"")</f>
        <v>122.114</v>
      </c>
      <c r="T366" s="427">
        <f t="array" aca="1" ref="T366" ca="1">IFERROR(INDEX($D38:$W38,,SMALL(IF($D$13:$W$13&lt;&gt;0,COLUMN($D$13:$W$13)-3,""),COLUMN()-3)),"")</f>
        <v>152.78899999999999</v>
      </c>
      <c r="U366" s="427">
        <f t="array" aca="1" ref="U366" ca="1">IFERROR(INDEX($D38:$W38,,SMALL(IF($D$13:$W$13&lt;&gt;0,COLUMN($D$13:$W$13)-3,""),COLUMN()-3)),"")</f>
        <v>161.36199999999999</v>
      </c>
      <c r="V366" s="427">
        <f t="array" aca="1" ref="V366" ca="1">IFERROR(INDEX($D38:$W38,,SMALL(IF($D$13:$W$13&lt;&gt;0,COLUMN($D$13:$W$13)-3,""),COLUMN()-3)),"")</f>
        <v>174.50700000000001</v>
      </c>
      <c r="W366" s="428">
        <f t="array" aca="1" ref="W366" ca="1">IFERROR(INDEX($D38:$W38,,SMALL(IF($D$13:$W$13&lt;&gt;0,COLUMN($D$13:$W$13)-3,""),COLUMN()-3)),"")</f>
        <v>164.14699999999999</v>
      </c>
    </row>
    <row r="367" spans="2:23">
      <c r="B367" s="77"/>
      <c r="C367" s="431">
        <v>0.6</v>
      </c>
      <c r="D367" s="427">
        <f t="array" aca="1" ref="D367" ca="1">IFERROR(INDEX($D39:$W39,,SMALL(IF($D$13:$W$13&lt;&gt;0,COLUMN($D$13:$W$13)-3,""),COLUMN()-3)),"")</f>
        <v>44.832000000000001</v>
      </c>
      <c r="E367" s="427">
        <f t="array" aca="1" ref="E367" ca="1">IFERROR(INDEX($D39:$W39,,SMALL(IF($D$13:$W$13&lt;&gt;0,COLUMN($D$13:$W$13)-3,""),COLUMN()-3)),"")</f>
        <v>48.488999999999997</v>
      </c>
      <c r="F367" s="427">
        <f t="array" aca="1" ref="F367" ca="1">IFERROR(INDEX($D39:$W39,,SMALL(IF($D$13:$W$13&lt;&gt;0,COLUMN($D$13:$W$13)-3,""),COLUMN()-3)),"")</f>
        <v>51.904000000000003</v>
      </c>
      <c r="G367" s="427">
        <f t="array" aca="1" ref="G367" ca="1">IFERROR(INDEX($D39:$W39,,SMALL(IF($D$13:$W$13&lt;&gt;0,COLUMN($D$13:$W$13)-3,""),COLUMN()-3)),"")</f>
        <v>49.887999999999998</v>
      </c>
      <c r="H367" s="427">
        <f t="array" aca="1" ref="H367" ca="1">IFERROR(INDEX($D39:$W39,,SMALL(IF($D$13:$W$13&lt;&gt;0,COLUMN($D$13:$W$13)-3,""),COLUMN()-3)),"")</f>
        <v>61.347999999999999</v>
      </c>
      <c r="I367" s="427">
        <f t="array" aca="1" ref="I367" ca="1">IFERROR(INDEX($D39:$W39,,SMALL(IF($D$13:$W$13&lt;&gt;0,COLUMN($D$13:$W$13)-3,""),COLUMN()-3)),"")</f>
        <v>66.900999999999996</v>
      </c>
      <c r="J367" s="427">
        <f t="array" aca="1" ref="J367" ca="1">IFERROR(INDEX($D39:$W39,,SMALL(IF($D$13:$W$13&lt;&gt;0,COLUMN($D$13:$W$13)-3,""),COLUMN()-3)),"")</f>
        <v>71.677999999999997</v>
      </c>
      <c r="K367" s="427">
        <f t="array" aca="1" ref="K367" ca="1">IFERROR(INDEX($D39:$W39,,SMALL(IF($D$13:$W$13&lt;&gt;0,COLUMN($D$13:$W$13)-3,""),COLUMN()-3)),"")</f>
        <v>67.778999999999996</v>
      </c>
      <c r="L367" s="427">
        <f t="array" aca="1" ref="L367" ca="1">IFERROR(INDEX($D39:$W39,,SMALL(IF($D$13:$W$13&lt;&gt;0,COLUMN($D$13:$W$13)-3,""),COLUMN()-3)),"")</f>
        <v>83.477999999999994</v>
      </c>
      <c r="M367" s="427">
        <f t="array" aca="1" ref="M367" ca="1">IFERROR(INDEX($D39:$W39,,SMALL(IF($D$13:$W$13&lt;&gt;0,COLUMN($D$13:$W$13)-3,""),COLUMN()-3)),"")</f>
        <v>90.284000000000006</v>
      </c>
      <c r="N367" s="427">
        <f t="array" aca="1" ref="N367" ca="1">IFERROR(INDEX($D39:$W39,,SMALL(IF($D$13:$W$13&lt;&gt;0,COLUMN($D$13:$W$13)-3,""),COLUMN()-3)),"")</f>
        <v>97.122</v>
      </c>
      <c r="O367" s="427">
        <f t="array" aca="1" ref="O367" ca="1">IFERROR(INDEX($D39:$W39,,SMALL(IF($D$13:$W$13&lt;&gt;0,COLUMN($D$13:$W$13)-3,""),COLUMN()-3)),"")</f>
        <v>90.028000000000006</v>
      </c>
      <c r="P367" s="427">
        <f t="array" aca="1" ref="P367" ca="1">IFERROR(INDEX($D39:$W39,,SMALL(IF($D$13:$W$13&lt;&gt;0,COLUMN($D$13:$W$13)-3,""),COLUMN()-3)),"")</f>
        <v>112.48099999999999</v>
      </c>
      <c r="Q367" s="427">
        <f t="array" aca="1" ref="Q367" ca="1">IFERROR(INDEX($D39:$W39,,SMALL(IF($D$13:$W$13&lt;&gt;0,COLUMN($D$13:$W$13)-3,""),COLUMN()-3)),"")</f>
        <v>120.214</v>
      </c>
      <c r="R367" s="427">
        <f t="array" aca="1" ref="R367" ca="1">IFERROR(INDEX($D39:$W39,,SMALL(IF($D$13:$W$13&lt;&gt;0,COLUMN($D$13:$W$13)-3,""),COLUMN()-3)),"")</f>
        <v>126.56100000000001</v>
      </c>
      <c r="S367" s="427">
        <f t="array" aca="1" ref="S367" ca="1">IFERROR(INDEX($D39:$W39,,SMALL(IF($D$13:$W$13&lt;&gt;0,COLUMN($D$13:$W$13)-3,""),COLUMN()-3)),"")</f>
        <v>121.303</v>
      </c>
      <c r="T367" s="427">
        <f t="array" aca="1" ref="T367" ca="1">IFERROR(INDEX($D39:$W39,,SMALL(IF($D$13:$W$13&lt;&gt;0,COLUMN($D$13:$W$13)-3,""),COLUMN()-3)),"")</f>
        <v>152.292</v>
      </c>
      <c r="U367" s="427">
        <f t="array" aca="1" ref="U367" ca="1">IFERROR(INDEX($D39:$W39,,SMALL(IF($D$13:$W$13&lt;&gt;0,COLUMN($D$13:$W$13)-3,""),COLUMN()-3)),"")</f>
        <v>159.50700000000001</v>
      </c>
      <c r="V367" s="427">
        <f t="array" aca="1" ref="V367" ca="1">IFERROR(INDEX($D39:$W39,,SMALL(IF($D$13:$W$13&lt;&gt;0,COLUMN($D$13:$W$13)-3,""),COLUMN()-3)),"")</f>
        <v>173.59700000000001</v>
      </c>
      <c r="W367" s="428">
        <f t="array" aca="1" ref="W367" ca="1">IFERROR(INDEX($D39:$W39,,SMALL(IF($D$13:$W$13&lt;&gt;0,COLUMN($D$13:$W$13)-3,""),COLUMN()-3)),"")</f>
        <v>159.73699999999999</v>
      </c>
    </row>
    <row r="368" spans="2:23">
      <c r="B368" s="77"/>
      <c r="C368" s="431">
        <v>0.55000000000000004</v>
      </c>
      <c r="D368" s="427">
        <f t="array" aca="1" ref="D368" ca="1">IFERROR(INDEX($D40:$W40,,SMALL(IF($D$13:$W$13&lt;&gt;0,COLUMN($D$13:$W$13)-3,""),COLUMN()-3)),"")</f>
        <v>44.552999999999997</v>
      </c>
      <c r="E368" s="427">
        <f t="array" aca="1" ref="E368" ca="1">IFERROR(INDEX($D40:$W40,,SMALL(IF($D$13:$W$13&lt;&gt;0,COLUMN($D$13:$W$13)-3,""),COLUMN()-3)),"")</f>
        <v>47.999000000000002</v>
      </c>
      <c r="F368" s="427">
        <f t="array" aca="1" ref="F368" ca="1">IFERROR(INDEX($D40:$W40,,SMALL(IF($D$13:$W$13&lt;&gt;0,COLUMN($D$13:$W$13)-3,""),COLUMN()-3)),"")</f>
        <v>51.25</v>
      </c>
      <c r="G368" s="427">
        <f t="array" aca="1" ref="G368" ca="1">IFERROR(INDEX($D40:$W40,,SMALL(IF($D$13:$W$13&lt;&gt;0,COLUMN($D$13:$W$13)-3,""),COLUMN()-3)),"")</f>
        <v>49.15</v>
      </c>
      <c r="H368" s="427">
        <f t="array" aca="1" ref="H368" ca="1">IFERROR(INDEX($D40:$W40,,SMALL(IF($D$13:$W$13&lt;&gt;0,COLUMN($D$13:$W$13)-3,""),COLUMN()-3)),"")</f>
        <v>60.72</v>
      </c>
      <c r="I368" s="427">
        <f t="array" aca="1" ref="I368" ca="1">IFERROR(INDEX($D40:$W40,,SMALL(IF($D$13:$W$13&lt;&gt;0,COLUMN($D$13:$W$13)-3,""),COLUMN()-3)),"")</f>
        <v>65.823999999999998</v>
      </c>
      <c r="J368" s="427">
        <f t="array" aca="1" ref="J368" ca="1">IFERROR(INDEX($D40:$W40,,SMALL(IF($D$13:$W$13&lt;&gt;0,COLUMN($D$13:$W$13)-3,""),COLUMN()-3)),"")</f>
        <v>70.137</v>
      </c>
      <c r="K368" s="427">
        <f t="array" aca="1" ref="K368" ca="1">IFERROR(INDEX($D40:$W40,,SMALL(IF($D$13:$W$13&lt;&gt;0,COLUMN($D$13:$W$13)-3,""),COLUMN()-3)),"")</f>
        <v>66.834000000000003</v>
      </c>
      <c r="L368" s="427">
        <f t="array" aca="1" ref="L368" ca="1">IFERROR(INDEX($D40:$W40,,SMALL(IF($D$13:$W$13&lt;&gt;0,COLUMN($D$13:$W$13)-3,""),COLUMN()-3)),"")</f>
        <v>83.078999999999994</v>
      </c>
      <c r="M368" s="427">
        <f t="array" aca="1" ref="M368" ca="1">IFERROR(INDEX($D40:$W40,,SMALL(IF($D$13:$W$13&lt;&gt;0,COLUMN($D$13:$W$13)-3,""),COLUMN()-3)),"")</f>
        <v>88.91</v>
      </c>
      <c r="N368" s="427">
        <f t="array" aca="1" ref="N368" ca="1">IFERROR(INDEX($D40:$W40,,SMALL(IF($D$13:$W$13&lt;&gt;0,COLUMN($D$13:$W$13)-3,""),COLUMN()-3)),"")</f>
        <v>95.206999999999994</v>
      </c>
      <c r="O368" s="427">
        <f t="array" aca="1" ref="O368" ca="1">IFERROR(INDEX($D40:$W40,,SMALL(IF($D$13:$W$13&lt;&gt;0,COLUMN($D$13:$W$13)-3,""),COLUMN()-3)),"")</f>
        <v>89.218999999999994</v>
      </c>
      <c r="P368" s="427">
        <f t="array" aca="1" ref="P368" ca="1">IFERROR(INDEX($D40:$W40,,SMALL(IF($D$13:$W$13&lt;&gt;0,COLUMN($D$13:$W$13)-3,""),COLUMN()-3)),"")</f>
        <v>110.66200000000001</v>
      </c>
      <c r="Q368" s="427">
        <f t="array" aca="1" ref="Q368" ca="1">IFERROR(INDEX($D40:$W40,,SMALL(IF($D$13:$W$13&lt;&gt;0,COLUMN($D$13:$W$13)-3,""),COLUMN()-3)),"")</f>
        <v>118.404</v>
      </c>
      <c r="R368" s="427">
        <f t="array" aca="1" ref="R368" ca="1">IFERROR(INDEX($D40:$W40,,SMALL(IF($D$13:$W$13&lt;&gt;0,COLUMN($D$13:$W$13)-3,""),COLUMN()-3)),"")</f>
        <v>125.777</v>
      </c>
      <c r="S368" s="427">
        <f t="array" aca="1" ref="S368" ca="1">IFERROR(INDEX($D40:$W40,,SMALL(IF($D$13:$W$13&lt;&gt;0,COLUMN($D$13:$W$13)-3,""),COLUMN()-3)),"")</f>
        <v>117.441</v>
      </c>
      <c r="T368" s="427">
        <f t="array" aca="1" ref="T368" ca="1">IFERROR(INDEX($D40:$W40,,SMALL(IF($D$13:$W$13&lt;&gt;0,COLUMN($D$13:$W$13)-3,""),COLUMN()-3)),"")</f>
        <v>151.83500000000001</v>
      </c>
      <c r="U368" s="427">
        <f t="array" aca="1" ref="U368" ca="1">IFERROR(INDEX($D40:$W40,,SMALL(IF($D$13:$W$13&lt;&gt;0,COLUMN($D$13:$W$13)-3,""),COLUMN()-3)),"")</f>
        <v>159.13499999999999</v>
      </c>
      <c r="V368" s="427">
        <f t="array" aca="1" ref="V368" ca="1">IFERROR(INDEX($D40:$W40,,SMALL(IF($D$13:$W$13&lt;&gt;0,COLUMN($D$13:$W$13)-3,""),COLUMN()-3)),"")</f>
        <v>171.40600000000001</v>
      </c>
      <c r="W368" s="428">
        <f t="array" aca="1" ref="W368" ca="1">IFERROR(INDEX($D40:$W40,,SMALL(IF($D$13:$W$13&lt;&gt;0,COLUMN($D$13:$W$13)-3,""),COLUMN()-3)),"")</f>
        <v>158.60300000000001</v>
      </c>
    </row>
    <row r="369" spans="2:27">
      <c r="B369" s="77"/>
      <c r="C369" s="431">
        <v>0.5</v>
      </c>
      <c r="D369" s="427">
        <f t="array" aca="1" ref="D369" ca="1">IFERROR(INDEX($D41:$W41,,SMALL(IF($D$13:$W$13&lt;&gt;0,COLUMN($D$13:$W$13)-3,""),COLUMN()-3)),"")</f>
        <v>44.322000000000003</v>
      </c>
      <c r="E369" s="427">
        <f t="array" aca="1" ref="E369" ca="1">IFERROR(INDEX($D41:$W41,,SMALL(IF($D$13:$W$13&lt;&gt;0,COLUMN($D$13:$W$13)-3,""),COLUMN()-3)),"")</f>
        <v>47.725999999999999</v>
      </c>
      <c r="F369" s="427">
        <f t="array" aca="1" ref="F369" ca="1">IFERROR(INDEX($D41:$W41,,SMALL(IF($D$13:$W$13&lt;&gt;0,COLUMN($D$13:$W$13)-3,""),COLUMN()-3)),"")</f>
        <v>50.652999999999999</v>
      </c>
      <c r="G369" s="427">
        <f t="array" aca="1" ref="G369" ca="1">IFERROR(INDEX($D41:$W41,,SMALL(IF($D$13:$W$13&lt;&gt;0,COLUMN($D$13:$W$13)-3,""),COLUMN()-3)),"")</f>
        <v>47.615000000000002</v>
      </c>
      <c r="H369" s="427">
        <f t="array" aca="1" ref="H369" ca="1">IFERROR(INDEX($D41:$W41,,SMALL(IF($D$13:$W$13&lt;&gt;0,COLUMN($D$13:$W$13)-3,""),COLUMN()-3)),"")</f>
        <v>59.127000000000002</v>
      </c>
      <c r="I369" s="427">
        <f t="array" aca="1" ref="I369" ca="1">IFERROR(INDEX($D41:$W41,,SMALL(IF($D$13:$W$13&lt;&gt;0,COLUMN($D$13:$W$13)-3,""),COLUMN()-3)),"")</f>
        <v>65.105000000000004</v>
      </c>
      <c r="J369" s="427">
        <f t="array" aca="1" ref="J369" ca="1">IFERROR(INDEX($D41:$W41,,SMALL(IF($D$13:$W$13&lt;&gt;0,COLUMN($D$13:$W$13)-3,""),COLUMN()-3)),"")</f>
        <v>69.293999999999997</v>
      </c>
      <c r="K369" s="427">
        <f t="array" aca="1" ref="K369" ca="1">IFERROR(INDEX($D41:$W41,,SMALL(IF($D$13:$W$13&lt;&gt;0,COLUMN($D$13:$W$13)-3,""),COLUMN()-3)),"")</f>
        <v>65.792000000000002</v>
      </c>
      <c r="L369" s="427">
        <f t="array" aca="1" ref="L369" ca="1">IFERROR(INDEX($D41:$W41,,SMALL(IF($D$13:$W$13&lt;&gt;0,COLUMN($D$13:$W$13)-3,""),COLUMN()-3)),"")</f>
        <v>82.558999999999997</v>
      </c>
      <c r="M369" s="427">
        <f t="array" aca="1" ref="M369" ca="1">IFERROR(INDEX($D41:$W41,,SMALL(IF($D$13:$W$13&lt;&gt;0,COLUMN($D$13:$W$13)-3,""),COLUMN()-3)),"")</f>
        <v>87.355999999999995</v>
      </c>
      <c r="N369" s="427">
        <f t="array" aca="1" ref="N369" ca="1">IFERROR(INDEX($D41:$W41,,SMALL(IF($D$13:$W$13&lt;&gt;0,COLUMN($D$13:$W$13)-3,""),COLUMN()-3)),"")</f>
        <v>93.594999999999999</v>
      </c>
      <c r="O369" s="427">
        <f t="array" aca="1" ref="O369" ca="1">IFERROR(INDEX($D41:$W41,,SMALL(IF($D$13:$W$13&lt;&gt;0,COLUMN($D$13:$W$13)-3,""),COLUMN()-3)),"")</f>
        <v>86.691000000000003</v>
      </c>
      <c r="P369" s="427">
        <f t="array" aca="1" ref="P369" ca="1">IFERROR(INDEX($D41:$W41,,SMALL(IF($D$13:$W$13&lt;&gt;0,COLUMN($D$13:$W$13)-3,""),COLUMN()-3)),"")</f>
        <v>109.395</v>
      </c>
      <c r="Q369" s="427">
        <f t="array" aca="1" ref="Q369" ca="1">IFERROR(INDEX($D41:$W41,,SMALL(IF($D$13:$W$13&lt;&gt;0,COLUMN($D$13:$W$13)-3,""),COLUMN()-3)),"")</f>
        <v>117.66500000000001</v>
      </c>
      <c r="R369" s="427">
        <f t="array" aca="1" ref="R369" ca="1">IFERROR(INDEX($D41:$W41,,SMALL(IF($D$13:$W$13&lt;&gt;0,COLUMN($D$13:$W$13)-3,""),COLUMN()-3)),"")</f>
        <v>125.66800000000001</v>
      </c>
      <c r="S369" s="427">
        <f t="array" aca="1" ref="S369" ca="1">IFERROR(INDEX($D41:$W41,,SMALL(IF($D$13:$W$13&lt;&gt;0,COLUMN($D$13:$W$13)-3,""),COLUMN()-3)),"")</f>
        <v>116.03400000000001</v>
      </c>
      <c r="T369" s="427">
        <f t="array" aca="1" ref="T369" ca="1">IFERROR(INDEX($D41:$W41,,SMALL(IF($D$13:$W$13&lt;&gt;0,COLUMN($D$13:$W$13)-3,""),COLUMN()-3)),"")</f>
        <v>149.517</v>
      </c>
      <c r="U369" s="427">
        <f t="array" aca="1" ref="U369" ca="1">IFERROR(INDEX($D41:$W41,,SMALL(IF($D$13:$W$13&lt;&gt;0,COLUMN($D$13:$W$13)-3,""),COLUMN()-3)),"")</f>
        <v>158.26</v>
      </c>
      <c r="V369" s="427">
        <f t="array" aca="1" ref="V369" ca="1">IFERROR(INDEX($D41:$W41,,SMALL(IF($D$13:$W$13&lt;&gt;0,COLUMN($D$13:$W$13)-3,""),COLUMN()-3)),"")</f>
        <v>170.73099999999999</v>
      </c>
      <c r="W369" s="428">
        <f t="array" aca="1" ref="W369" ca="1">IFERROR(INDEX($D41:$W41,,SMALL(IF($D$13:$W$13&lt;&gt;0,COLUMN($D$13:$W$13)-3,""),COLUMN()-3)),"")</f>
        <v>156.16999999999999</v>
      </c>
    </row>
    <row r="370" spans="2:27">
      <c r="B370" s="77"/>
      <c r="C370" s="431">
        <v>0.45</v>
      </c>
      <c r="D370" s="427">
        <f t="array" aca="1" ref="D370" ca="1">IFERROR(INDEX($D42:$W42,,SMALL(IF($D$13:$W$13&lt;&gt;0,COLUMN($D$13:$W$13)-3,""),COLUMN()-3)),"")</f>
        <v>43.95</v>
      </c>
      <c r="E370" s="427">
        <f t="array" aca="1" ref="E370" ca="1">IFERROR(INDEX($D42:$W42,,SMALL(IF($D$13:$W$13&lt;&gt;0,COLUMN($D$13:$W$13)-3,""),COLUMN()-3)),"")</f>
        <v>46.878</v>
      </c>
      <c r="F370" s="427">
        <f t="array" aca="1" ref="F370" ca="1">IFERROR(INDEX($D42:$W42,,SMALL(IF($D$13:$W$13&lt;&gt;0,COLUMN($D$13:$W$13)-3,""),COLUMN()-3)),"")</f>
        <v>50.598999999999997</v>
      </c>
      <c r="G370" s="427">
        <f t="array" aca="1" ref="G370" ca="1">IFERROR(INDEX($D42:$W42,,SMALL(IF($D$13:$W$13&lt;&gt;0,COLUMN($D$13:$W$13)-3,""),COLUMN()-3)),"")</f>
        <v>46.895000000000003</v>
      </c>
      <c r="H370" s="427">
        <f t="array" aca="1" ref="H370" ca="1">IFERROR(INDEX($D42:$W42,,SMALL(IF($D$13:$W$13&lt;&gt;0,COLUMN($D$13:$W$13)-3,""),COLUMN()-3)),"")</f>
        <v>58.939</v>
      </c>
      <c r="I370" s="427">
        <f t="array" aca="1" ref="I370" ca="1">IFERROR(INDEX($D42:$W42,,SMALL(IF($D$13:$W$13&lt;&gt;0,COLUMN($D$13:$W$13)-3,""),COLUMN()-3)),"")</f>
        <v>63.835000000000001</v>
      </c>
      <c r="J370" s="427">
        <f t="array" aca="1" ref="J370" ca="1">IFERROR(INDEX($D42:$W42,,SMALL(IF($D$13:$W$13&lt;&gt;0,COLUMN($D$13:$W$13)-3,""),COLUMN()-3)),"")</f>
        <v>69.099999999999994</v>
      </c>
      <c r="K370" s="427">
        <f t="array" aca="1" ref="K370" ca="1">IFERROR(INDEX($D42:$W42,,SMALL(IF($D$13:$W$13&lt;&gt;0,COLUMN($D$13:$W$13)-3,""),COLUMN()-3)),"")</f>
        <v>64.789000000000001</v>
      </c>
      <c r="L370" s="427">
        <f t="array" aca="1" ref="L370" ca="1">IFERROR(INDEX($D42:$W42,,SMALL(IF($D$13:$W$13&lt;&gt;0,COLUMN($D$13:$W$13)-3,""),COLUMN()-3)),"")</f>
        <v>81.722999999999999</v>
      </c>
      <c r="M370" s="427">
        <f t="array" aca="1" ref="M370" ca="1">IFERROR(INDEX($D42:$W42,,SMALL(IF($D$13:$W$13&lt;&gt;0,COLUMN($D$13:$W$13)-3,""),COLUMN()-3)),"")</f>
        <v>86.891999999999996</v>
      </c>
      <c r="N370" s="427">
        <f t="array" aca="1" ref="N370" ca="1">IFERROR(INDEX($D42:$W42,,SMALL(IF($D$13:$W$13&lt;&gt;0,COLUMN($D$13:$W$13)-3,""),COLUMN()-3)),"")</f>
        <v>91.716999999999999</v>
      </c>
      <c r="O370" s="427">
        <f t="array" aca="1" ref="O370" ca="1">IFERROR(INDEX($D42:$W42,,SMALL(IF($D$13:$W$13&lt;&gt;0,COLUMN($D$13:$W$13)-3,""),COLUMN()-3)),"")</f>
        <v>85.855999999999995</v>
      </c>
      <c r="P370" s="427">
        <f t="array" aca="1" ref="P370" ca="1">IFERROR(INDEX($D42:$W42,,SMALL(IF($D$13:$W$13&lt;&gt;0,COLUMN($D$13:$W$13)-3,""),COLUMN()-3)),"")</f>
        <v>108.209</v>
      </c>
      <c r="Q370" s="427">
        <f t="array" aca="1" ref="Q370" ca="1">IFERROR(INDEX($D42:$W42,,SMALL(IF($D$13:$W$13&lt;&gt;0,COLUMN($D$13:$W$13)-3,""),COLUMN()-3)),"")</f>
        <v>117.169</v>
      </c>
      <c r="R370" s="427">
        <f t="array" aca="1" ref="R370" ca="1">IFERROR(INDEX($D42:$W42,,SMALL(IF($D$13:$W$13&lt;&gt;0,COLUMN($D$13:$W$13)-3,""),COLUMN()-3)),"")</f>
        <v>124.09099999999999</v>
      </c>
      <c r="S370" s="427">
        <f t="array" aca="1" ref="S370" ca="1">IFERROR(INDEX($D42:$W42,,SMALL(IF($D$13:$W$13&lt;&gt;0,COLUMN($D$13:$W$13)-3,""),COLUMN()-3)),"")</f>
        <v>115.343</v>
      </c>
      <c r="T370" s="427">
        <f t="array" aca="1" ref="T370" ca="1">IFERROR(INDEX($D42:$W42,,SMALL(IF($D$13:$W$13&lt;&gt;0,COLUMN($D$13:$W$13)-3,""),COLUMN()-3)),"")</f>
        <v>149.34399999999999</v>
      </c>
      <c r="U370" s="427">
        <f t="array" aca="1" ref="U370" ca="1">IFERROR(INDEX($D42:$W42,,SMALL(IF($D$13:$W$13&lt;&gt;0,COLUMN($D$13:$W$13)-3,""),COLUMN()-3)),"")</f>
        <v>156.85300000000001</v>
      </c>
      <c r="V370" s="427">
        <f t="array" aca="1" ref="V370" ca="1">IFERROR(INDEX($D42:$W42,,SMALL(IF($D$13:$W$13&lt;&gt;0,COLUMN($D$13:$W$13)-3,""),COLUMN()-3)),"")</f>
        <v>169.17</v>
      </c>
      <c r="W370" s="428">
        <f t="array" aca="1" ref="W370" ca="1">IFERROR(INDEX($D42:$W42,,SMALL(IF($D$13:$W$13&lt;&gt;0,COLUMN($D$13:$W$13)-3,""),COLUMN()-3)),"")</f>
        <v>152.31399999999999</v>
      </c>
    </row>
    <row r="371" spans="2:27">
      <c r="B371" s="77"/>
      <c r="C371" s="431">
        <v>0.4</v>
      </c>
      <c r="D371" s="427">
        <f t="array" aca="1" ref="D371" ca="1">IFERROR(INDEX($D43:$W43,,SMALL(IF($D$13:$W$13&lt;&gt;0,COLUMN($D$13:$W$13)-3,""),COLUMN()-3)),"")</f>
        <v>43.798999999999999</v>
      </c>
      <c r="E371" s="427">
        <f t="array" aca="1" ref="E371" ca="1">IFERROR(INDEX($D43:$W43,,SMALL(IF($D$13:$W$13&lt;&gt;0,COLUMN($D$13:$W$13)-3,""),COLUMN()-3)),"")</f>
        <v>46.588000000000001</v>
      </c>
      <c r="F371" s="427">
        <f t="array" aca="1" ref="F371" ca="1">IFERROR(INDEX($D43:$W43,,SMALL(IF($D$13:$W$13&lt;&gt;0,COLUMN($D$13:$W$13)-3,""),COLUMN()-3)),"")</f>
        <v>50.271000000000001</v>
      </c>
      <c r="G371" s="427">
        <f t="array" aca="1" ref="G371" ca="1">IFERROR(INDEX($D43:$W43,,SMALL(IF($D$13:$W$13&lt;&gt;0,COLUMN($D$13:$W$13)-3,""),COLUMN()-3)),"")</f>
        <v>46.512</v>
      </c>
      <c r="H371" s="427">
        <f t="array" aca="1" ref="H371" ca="1">IFERROR(INDEX($D43:$W43,,SMALL(IF($D$13:$W$13&lt;&gt;0,COLUMN($D$13:$W$13)-3,""),COLUMN()-3)),"")</f>
        <v>58.203000000000003</v>
      </c>
      <c r="I371" s="427">
        <f t="array" aca="1" ref="I371" ca="1">IFERROR(INDEX($D43:$W43,,SMALL(IF($D$13:$W$13&lt;&gt;0,COLUMN($D$13:$W$13)-3,""),COLUMN()-3)),"")</f>
        <v>62.887</v>
      </c>
      <c r="J371" s="427">
        <f t="array" aca="1" ref="J371" ca="1">IFERROR(INDEX($D43:$W43,,SMALL(IF($D$13:$W$13&lt;&gt;0,COLUMN($D$13:$W$13)-3,""),COLUMN()-3)),"")</f>
        <v>68.364999999999995</v>
      </c>
      <c r="K371" s="427">
        <f t="array" aca="1" ref="K371" ca="1">IFERROR(INDEX($D43:$W43,,SMALL(IF($D$13:$W$13&lt;&gt;0,COLUMN($D$13:$W$13)-3,""),COLUMN()-3)),"")</f>
        <v>64.144000000000005</v>
      </c>
      <c r="L371" s="427">
        <f t="array" aca="1" ref="L371" ca="1">IFERROR(INDEX($D43:$W43,,SMALL(IF($D$13:$W$13&lt;&gt;0,COLUMN($D$13:$W$13)-3,""),COLUMN()-3)),"")</f>
        <v>80.805000000000007</v>
      </c>
      <c r="M371" s="427">
        <f t="array" aca="1" ref="M371" ca="1">IFERROR(INDEX($D43:$W43,,SMALL(IF($D$13:$W$13&lt;&gt;0,COLUMN($D$13:$W$13)-3,""),COLUMN()-3)),"")</f>
        <v>85.484999999999999</v>
      </c>
      <c r="N371" s="427">
        <f t="array" aca="1" ref="N371" ca="1">IFERROR(INDEX($D43:$W43,,SMALL(IF($D$13:$W$13&lt;&gt;0,COLUMN($D$13:$W$13)-3,""),COLUMN()-3)),"")</f>
        <v>90.671000000000006</v>
      </c>
      <c r="O371" s="427">
        <f t="array" aca="1" ref="O371" ca="1">IFERROR(INDEX($D43:$W43,,SMALL(IF($D$13:$W$13&lt;&gt;0,COLUMN($D$13:$W$13)-3,""),COLUMN()-3)),"")</f>
        <v>83.57</v>
      </c>
      <c r="P371" s="427">
        <f t="array" aca="1" ref="P371" ca="1">IFERROR(INDEX($D43:$W43,,SMALL(IF($D$13:$W$13&lt;&gt;0,COLUMN($D$13:$W$13)-3,""),COLUMN()-3)),"")</f>
        <v>106.663</v>
      </c>
      <c r="Q371" s="427">
        <f t="array" aca="1" ref="Q371" ca="1">IFERROR(INDEX($D43:$W43,,SMALL(IF($D$13:$W$13&lt;&gt;0,COLUMN($D$13:$W$13)-3,""),COLUMN()-3)),"")</f>
        <v>115.56399999999999</v>
      </c>
      <c r="R371" s="427">
        <f t="array" aca="1" ref="R371" ca="1">IFERROR(INDEX($D43:$W43,,SMALL(IF($D$13:$W$13&lt;&gt;0,COLUMN($D$13:$W$13)-3,""),COLUMN()-3)),"")</f>
        <v>123.67400000000001</v>
      </c>
      <c r="S371" s="427">
        <f t="array" aca="1" ref="S371" ca="1">IFERROR(INDEX($D43:$W43,,SMALL(IF($D$13:$W$13&lt;&gt;0,COLUMN($D$13:$W$13)-3,""),COLUMN()-3)),"")</f>
        <v>111.825</v>
      </c>
      <c r="T371" s="427">
        <f t="array" aca="1" ref="T371" ca="1">IFERROR(INDEX($D43:$W43,,SMALL(IF($D$13:$W$13&lt;&gt;0,COLUMN($D$13:$W$13)-3,""),COLUMN()-3)),"")</f>
        <v>137.88900000000001</v>
      </c>
      <c r="U371" s="427">
        <f t="array" aca="1" ref="U371" ca="1">IFERROR(INDEX($D43:$W43,,SMALL(IF($D$13:$W$13&lt;&gt;0,COLUMN($D$13:$W$13)-3,""),COLUMN()-3)),"")</f>
        <v>152.43600000000001</v>
      </c>
      <c r="V371" s="427">
        <f t="array" aca="1" ref="V371" ca="1">IFERROR(INDEX($D43:$W43,,SMALL(IF($D$13:$W$13&lt;&gt;0,COLUMN($D$13:$W$13)-3,""),COLUMN()-3)),"")</f>
        <v>160.19</v>
      </c>
      <c r="W371" s="428">
        <f t="array" aca="1" ref="W371" ca="1">IFERROR(INDEX($D43:$W43,,SMALL(IF($D$13:$W$13&lt;&gt;0,COLUMN($D$13:$W$13)-3,""),COLUMN()-3)),"")</f>
        <v>151.29300000000001</v>
      </c>
    </row>
    <row r="372" spans="2:27">
      <c r="B372" s="77"/>
      <c r="C372" s="431">
        <v>0.35</v>
      </c>
      <c r="D372" s="427">
        <f t="array" aca="1" ref="D372" ca="1">IFERROR(INDEX($D44:$W44,,SMALL(IF($D$13:$W$13&lt;&gt;0,COLUMN($D$13:$W$13)-3,""),COLUMN()-3)),"")</f>
        <v>43.683999999999997</v>
      </c>
      <c r="E372" s="427">
        <f t="array" aca="1" ref="E372" ca="1">IFERROR(INDEX($D44:$W44,,SMALL(IF($D$13:$W$13&lt;&gt;0,COLUMN($D$13:$W$13)-3,""),COLUMN()-3)),"")</f>
        <v>46.304000000000002</v>
      </c>
      <c r="F372" s="427">
        <f t="array" aca="1" ref="F372" ca="1">IFERROR(INDEX($D44:$W44,,SMALL(IF($D$13:$W$13&lt;&gt;0,COLUMN($D$13:$W$13)-3,""),COLUMN()-3)),"")</f>
        <v>49.871000000000002</v>
      </c>
      <c r="G372" s="427">
        <f t="array" aca="1" ref="G372" ca="1">IFERROR(INDEX($D44:$W44,,SMALL(IF($D$13:$W$13&lt;&gt;0,COLUMN($D$13:$W$13)-3,""),COLUMN()-3)),"")</f>
        <v>45.871000000000002</v>
      </c>
      <c r="H372" s="427">
        <f t="array" aca="1" ref="H372" ca="1">IFERROR(INDEX($D44:$W44,,SMALL(IF($D$13:$W$13&lt;&gt;0,COLUMN($D$13:$W$13)-3,""),COLUMN()-3)),"")</f>
        <v>57.402000000000001</v>
      </c>
      <c r="I372" s="427">
        <f t="array" aca="1" ref="I372" ca="1">IFERROR(INDEX($D44:$W44,,SMALL(IF($D$13:$W$13&lt;&gt;0,COLUMN($D$13:$W$13)-3,""),COLUMN()-3)),"")</f>
        <v>62.125999999999998</v>
      </c>
      <c r="J372" s="427">
        <f t="array" aca="1" ref="J372" ca="1">IFERROR(INDEX($D44:$W44,,SMALL(IF($D$13:$W$13&lt;&gt;0,COLUMN($D$13:$W$13)-3,""),COLUMN()-3)),"")</f>
        <v>67.63</v>
      </c>
      <c r="K372" s="427">
        <f t="array" aca="1" ref="K372" ca="1">IFERROR(INDEX($D44:$W44,,SMALL(IF($D$13:$W$13&lt;&gt;0,COLUMN($D$13:$W$13)-3,""),COLUMN()-3)),"")</f>
        <v>61.881</v>
      </c>
      <c r="L372" s="427">
        <f t="array" aca="1" ref="L372" ca="1">IFERROR(INDEX($D44:$W44,,SMALL(IF($D$13:$W$13&lt;&gt;0,COLUMN($D$13:$W$13)-3,""),COLUMN()-3)),"")</f>
        <v>80.272000000000006</v>
      </c>
      <c r="M372" s="427">
        <f t="array" aca="1" ref="M372" ca="1">IFERROR(INDEX($D44:$W44,,SMALL(IF($D$13:$W$13&lt;&gt;0,COLUMN($D$13:$W$13)-3,""),COLUMN()-3)),"")</f>
        <v>84.650999999999996</v>
      </c>
      <c r="N372" s="427">
        <f t="array" aca="1" ref="N372" ca="1">IFERROR(INDEX($D44:$W44,,SMALL(IF($D$13:$W$13&lt;&gt;0,COLUMN($D$13:$W$13)-3,""),COLUMN()-3)),"")</f>
        <v>89.882000000000005</v>
      </c>
      <c r="O372" s="427">
        <f t="array" aca="1" ref="O372" ca="1">IFERROR(INDEX($D44:$W44,,SMALL(IF($D$13:$W$13&lt;&gt;0,COLUMN($D$13:$W$13)-3,""),COLUMN()-3)),"")</f>
        <v>83.078999999999994</v>
      </c>
      <c r="P372" s="427">
        <f t="array" aca="1" ref="P372" ca="1">IFERROR(INDEX($D44:$W44,,SMALL(IF($D$13:$W$13&lt;&gt;0,COLUMN($D$13:$W$13)-3,""),COLUMN()-3)),"")</f>
        <v>106.093</v>
      </c>
      <c r="Q372" s="427">
        <f t="array" aca="1" ref="Q372" ca="1">IFERROR(INDEX($D44:$W44,,SMALL(IF($D$13:$W$13&lt;&gt;0,COLUMN($D$13:$W$13)-3,""),COLUMN()-3)),"")</f>
        <v>112.259</v>
      </c>
      <c r="R372" s="427">
        <f t="array" aca="1" ref="R372" ca="1">IFERROR(INDEX($D44:$W44,,SMALL(IF($D$13:$W$13&lt;&gt;0,COLUMN($D$13:$W$13)-3,""),COLUMN()-3)),"")</f>
        <v>121.337</v>
      </c>
      <c r="S372" s="427">
        <f t="array" aca="1" ref="S372" ca="1">IFERROR(INDEX($D44:$W44,,SMALL(IF($D$13:$W$13&lt;&gt;0,COLUMN($D$13:$W$13)-3,""),COLUMN()-3)),"")</f>
        <v>109.395</v>
      </c>
      <c r="T372" s="427">
        <f t="array" aca="1" ref="T372" ca="1">IFERROR(INDEX($D44:$W44,,SMALL(IF($D$13:$W$13&lt;&gt;0,COLUMN($D$13:$W$13)-3,""),COLUMN()-3)),"")</f>
        <v>135.084</v>
      </c>
      <c r="U372" s="427">
        <f t="array" aca="1" ref="U372" ca="1">IFERROR(INDEX($D44:$W44,,SMALL(IF($D$13:$W$13&lt;&gt;0,COLUMN($D$13:$W$13)-3,""),COLUMN()-3)),"")</f>
        <v>148.93100000000001</v>
      </c>
      <c r="V372" s="427">
        <f t="array" aca="1" ref="V372" ca="1">IFERROR(INDEX($D44:$W44,,SMALL(IF($D$13:$W$13&lt;&gt;0,COLUMN($D$13:$W$13)-3,""),COLUMN()-3)),"")</f>
        <v>159.90299999999999</v>
      </c>
      <c r="W372" s="428">
        <f t="array" aca="1" ref="W372" ca="1">IFERROR(INDEX($D44:$W44,,SMALL(IF($D$13:$W$13&lt;&gt;0,COLUMN($D$13:$W$13)-3,""),COLUMN()-3)),"")</f>
        <v>148.94399999999999</v>
      </c>
    </row>
    <row r="373" spans="2:27">
      <c r="B373" s="77"/>
      <c r="C373" s="431">
        <v>0.3</v>
      </c>
      <c r="D373" s="427">
        <f t="array" aca="1" ref="D373" ca="1">IFERROR(INDEX($D45:$W45,,SMALL(IF($D$13:$W$13&lt;&gt;0,COLUMN($D$13:$W$13)-3,""),COLUMN()-3)),"")</f>
        <v>43.046999999999997</v>
      </c>
      <c r="E373" s="427">
        <f t="array" aca="1" ref="E373" ca="1">IFERROR(INDEX($D45:$W45,,SMALL(IF($D$13:$W$13&lt;&gt;0,COLUMN($D$13:$W$13)-3,""),COLUMN()-3)),"")</f>
        <v>45.728999999999999</v>
      </c>
      <c r="F373" s="427">
        <f t="array" aca="1" ref="F373" ca="1">IFERROR(INDEX($D45:$W45,,SMALL(IF($D$13:$W$13&lt;&gt;0,COLUMN($D$13:$W$13)-3,""),COLUMN()-3)),"")</f>
        <v>49.704999999999998</v>
      </c>
      <c r="G373" s="427">
        <f t="array" aca="1" ref="G373" ca="1">IFERROR(INDEX($D45:$W45,,SMALL(IF($D$13:$W$13&lt;&gt;0,COLUMN($D$13:$W$13)-3,""),COLUMN()-3)),"")</f>
        <v>44.445</v>
      </c>
      <c r="H373" s="427">
        <f t="array" aca="1" ref="H373" ca="1">IFERROR(INDEX($D45:$W45,,SMALL(IF($D$13:$W$13&lt;&gt;0,COLUMN($D$13:$W$13)-3,""),COLUMN()-3)),"")</f>
        <v>57.06</v>
      </c>
      <c r="I373" s="427">
        <f t="array" aca="1" ref="I373" ca="1">IFERROR(INDEX($D45:$W45,,SMALL(IF($D$13:$W$13&lt;&gt;0,COLUMN($D$13:$W$13)-3,""),COLUMN()-3)),"")</f>
        <v>61.000999999999998</v>
      </c>
      <c r="J373" s="427">
        <f t="array" aca="1" ref="J373" ca="1">IFERROR(INDEX($D45:$W45,,SMALL(IF($D$13:$W$13&lt;&gt;0,COLUMN($D$13:$W$13)-3,""),COLUMN()-3)),"")</f>
        <v>65.596000000000004</v>
      </c>
      <c r="K373" s="427">
        <f t="array" aca="1" ref="K373" ca="1">IFERROR(INDEX($D45:$W45,,SMALL(IF($D$13:$W$13&lt;&gt;0,COLUMN($D$13:$W$13)-3,""),COLUMN()-3)),"")</f>
        <v>59.826000000000001</v>
      </c>
      <c r="L373" s="427">
        <f t="array" aca="1" ref="L373" ca="1">IFERROR(INDEX($D45:$W45,,SMALL(IF($D$13:$W$13&lt;&gt;0,COLUMN($D$13:$W$13)-3,""),COLUMN()-3)),"")</f>
        <v>79.028000000000006</v>
      </c>
      <c r="M373" s="427">
        <f t="array" aca="1" ref="M373" ca="1">IFERROR(INDEX($D45:$W45,,SMALL(IF($D$13:$W$13&lt;&gt;0,COLUMN($D$13:$W$13)-3,""),COLUMN()-3)),"")</f>
        <v>83.703999999999994</v>
      </c>
      <c r="N373" s="427">
        <f t="array" aca="1" ref="N373" ca="1">IFERROR(INDEX($D45:$W45,,SMALL(IF($D$13:$W$13&lt;&gt;0,COLUMN($D$13:$W$13)-3,""),COLUMN()-3)),"")</f>
        <v>89.436000000000007</v>
      </c>
      <c r="O373" s="427">
        <f t="array" aca="1" ref="O373" ca="1">IFERROR(INDEX($D45:$W45,,SMALL(IF($D$13:$W$13&lt;&gt;0,COLUMN($D$13:$W$13)-3,""),COLUMN()-3)),"")</f>
        <v>82.587000000000003</v>
      </c>
      <c r="P373" s="427">
        <f t="array" aca="1" ref="P373" ca="1">IFERROR(INDEX($D45:$W45,,SMALL(IF($D$13:$W$13&lt;&gt;0,COLUMN($D$13:$W$13)-3,""),COLUMN()-3)),"")</f>
        <v>105.619</v>
      </c>
      <c r="Q373" s="427">
        <f t="array" aca="1" ref="Q373" ca="1">IFERROR(INDEX($D45:$W45,,SMALL(IF($D$13:$W$13&lt;&gt;0,COLUMN($D$13:$W$13)-3,""),COLUMN()-3)),"")</f>
        <v>110.893</v>
      </c>
      <c r="R373" s="427">
        <f t="array" aca="1" ref="R373" ca="1">IFERROR(INDEX($D45:$W45,,SMALL(IF($D$13:$W$13&lt;&gt;0,COLUMN($D$13:$W$13)-3,""),COLUMN()-3)),"")</f>
        <v>116.455</v>
      </c>
      <c r="S373" s="427">
        <f t="array" aca="1" ref="S373" ca="1">IFERROR(INDEX($D45:$W45,,SMALL(IF($D$13:$W$13&lt;&gt;0,COLUMN($D$13:$W$13)-3,""),COLUMN()-3)),"")</f>
        <v>108.077</v>
      </c>
      <c r="T373" s="427">
        <f t="array" aca="1" ref="T373" ca="1">IFERROR(INDEX($D45:$W45,,SMALL(IF($D$13:$W$13&lt;&gt;0,COLUMN($D$13:$W$13)-3,""),COLUMN()-3)),"")</f>
        <v>130.15299999999999</v>
      </c>
      <c r="U373" s="427">
        <f t="array" aca="1" ref="U373" ca="1">IFERROR(INDEX($D45:$W45,,SMALL(IF($D$13:$W$13&lt;&gt;0,COLUMN($D$13:$W$13)-3,""),COLUMN()-3)),"")</f>
        <v>139.01300000000001</v>
      </c>
      <c r="V373" s="427">
        <f t="array" aca="1" ref="V373" ca="1">IFERROR(INDEX($D45:$W45,,SMALL(IF($D$13:$W$13&lt;&gt;0,COLUMN($D$13:$W$13)-3,""),COLUMN()-3)),"")</f>
        <v>154.37299999999999</v>
      </c>
      <c r="W373" s="428">
        <f t="array" aca="1" ref="W373" ca="1">IFERROR(INDEX($D45:$W45,,SMALL(IF($D$13:$W$13&lt;&gt;0,COLUMN($D$13:$W$13)-3,""),COLUMN()-3)),"")</f>
        <v>147.416</v>
      </c>
    </row>
    <row r="374" spans="2:27">
      <c r="B374" s="77"/>
      <c r="C374" s="431">
        <v>0.25</v>
      </c>
      <c r="D374" s="427">
        <f t="array" aca="1" ref="D374" ca="1">IFERROR(INDEX($D46:$W46,,SMALL(IF($D$13:$W$13&lt;&gt;0,COLUMN($D$13:$W$13)-3,""),COLUMN()-3)),"")</f>
        <v>42.401000000000003</v>
      </c>
      <c r="E374" s="427">
        <f t="array" aca="1" ref="E374" ca="1">IFERROR(INDEX($D46:$W46,,SMALL(IF($D$13:$W$13&lt;&gt;0,COLUMN($D$13:$W$13)-3,""),COLUMN()-3)),"")</f>
        <v>45.289000000000001</v>
      </c>
      <c r="F374" s="427">
        <f t="array" aca="1" ref="F374" ca="1">IFERROR(INDEX($D46:$W46,,SMALL(IF($D$13:$W$13&lt;&gt;0,COLUMN($D$13:$W$13)-3,""),COLUMN()-3)),"")</f>
        <v>49.387</v>
      </c>
      <c r="G374" s="427">
        <f t="array" aca="1" ref="G374" ca="1">IFERROR(INDEX($D46:$W46,,SMALL(IF($D$13:$W$13&lt;&gt;0,COLUMN($D$13:$W$13)-3,""),COLUMN()-3)),"")</f>
        <v>43.792000000000002</v>
      </c>
      <c r="H374" s="427">
        <f t="array" aca="1" ref="H374" ca="1">IFERROR(INDEX($D46:$W46,,SMALL(IF($D$13:$W$13&lt;&gt;0,COLUMN($D$13:$W$13)-3,""),COLUMN()-3)),"")</f>
        <v>56.868000000000002</v>
      </c>
      <c r="I374" s="427">
        <f t="array" aca="1" ref="I374" ca="1">IFERROR(INDEX($D46:$W46,,SMALL(IF($D$13:$W$13&lt;&gt;0,COLUMN($D$13:$W$13)-3,""),COLUMN()-3)),"")</f>
        <v>59.677999999999997</v>
      </c>
      <c r="J374" s="427">
        <f t="array" aca="1" ref="J374" ca="1">IFERROR(INDEX($D46:$W46,,SMALL(IF($D$13:$W$13&lt;&gt;0,COLUMN($D$13:$W$13)-3,""),COLUMN()-3)),"")</f>
        <v>65.165999999999997</v>
      </c>
      <c r="K374" s="427">
        <f t="array" aca="1" ref="K374" ca="1">IFERROR(INDEX($D46:$W46,,SMALL(IF($D$13:$W$13&lt;&gt;0,COLUMN($D$13:$W$13)-3,""),COLUMN()-3)),"")</f>
        <v>58.969000000000001</v>
      </c>
      <c r="L374" s="427">
        <f t="array" aca="1" ref="L374" ca="1">IFERROR(INDEX($D46:$W46,,SMALL(IF($D$13:$W$13&lt;&gt;0,COLUMN($D$13:$W$13)-3,""),COLUMN()-3)),"")</f>
        <v>77.572000000000003</v>
      </c>
      <c r="M374" s="427">
        <f t="array" aca="1" ref="M374" ca="1">IFERROR(INDEX($D46:$W46,,SMALL(IF($D$13:$W$13&lt;&gt;0,COLUMN($D$13:$W$13)-3,""),COLUMN()-3)),"")</f>
        <v>82.715999999999994</v>
      </c>
      <c r="N374" s="427">
        <f t="array" aca="1" ref="N374" ca="1">IFERROR(INDEX($D46:$W46,,SMALL(IF($D$13:$W$13&lt;&gt;0,COLUMN($D$13:$W$13)-3,""),COLUMN()-3)),"")</f>
        <v>88.545000000000002</v>
      </c>
      <c r="O374" s="427">
        <f t="array" aca="1" ref="O374" ca="1">IFERROR(INDEX($D46:$W46,,SMALL(IF($D$13:$W$13&lt;&gt;0,COLUMN($D$13:$W$13)-3,""),COLUMN()-3)),"")</f>
        <v>80.634</v>
      </c>
      <c r="P374" s="427">
        <f t="array" aca="1" ref="P374" ca="1">IFERROR(INDEX($D46:$W46,,SMALL(IF($D$13:$W$13&lt;&gt;0,COLUMN($D$13:$W$13)-3,""),COLUMN()-3)),"")</f>
        <v>104.437</v>
      </c>
      <c r="Q374" s="427">
        <f t="array" aca="1" ref="Q374" ca="1">IFERROR(INDEX($D46:$W46,,SMALL(IF($D$13:$W$13&lt;&gt;0,COLUMN($D$13:$W$13)-3,""),COLUMN()-3)),"")</f>
        <v>108.94199999999999</v>
      </c>
      <c r="R374" s="427">
        <f t="array" aca="1" ref="R374" ca="1">IFERROR(INDEX($D46:$W46,,SMALL(IF($D$13:$W$13&lt;&gt;0,COLUMN($D$13:$W$13)-3,""),COLUMN()-3)),"")</f>
        <v>115.327</v>
      </c>
      <c r="S374" s="427">
        <f t="array" aca="1" ref="S374" ca="1">IFERROR(INDEX($D46:$W46,,SMALL(IF($D$13:$W$13&lt;&gt;0,COLUMN($D$13:$W$13)-3,""),COLUMN()-3)),"")</f>
        <v>106.054</v>
      </c>
      <c r="T374" s="427">
        <f t="array" aca="1" ref="T374" ca="1">IFERROR(INDEX($D46:$W46,,SMALL(IF($D$13:$W$13&lt;&gt;0,COLUMN($D$13:$W$13)-3,""),COLUMN()-3)),"")</f>
        <v>128</v>
      </c>
      <c r="U374" s="427">
        <f t="array" aca="1" ref="U374" ca="1">IFERROR(INDEX($D46:$W46,,SMALL(IF($D$13:$W$13&lt;&gt;0,COLUMN($D$13:$W$13)-3,""),COLUMN()-3)),"")</f>
        <v>136.95599999999999</v>
      </c>
      <c r="V374" s="427">
        <f t="array" aca="1" ref="V374" ca="1">IFERROR(INDEX($D46:$W46,,SMALL(IF($D$13:$W$13&lt;&gt;0,COLUMN($D$13:$W$13)-3,""),COLUMN()-3)),"")</f>
        <v>151.88399999999999</v>
      </c>
      <c r="W374" s="428">
        <f t="array" aca="1" ref="W374" ca="1">IFERROR(INDEX($D46:$W46,,SMALL(IF($D$13:$W$13&lt;&gt;0,COLUMN($D$13:$W$13)-3,""),COLUMN()-3)),"")</f>
        <v>143.30799999999999</v>
      </c>
    </row>
    <row r="375" spans="2:27">
      <c r="B375" s="77"/>
      <c r="C375" s="431">
        <v>0.2</v>
      </c>
      <c r="D375" s="427">
        <f t="array" aca="1" ref="D375" ca="1">IFERROR(INDEX($D47:$W47,,SMALL(IF($D$13:$W$13&lt;&gt;0,COLUMN($D$13:$W$13)-3,""),COLUMN()-3)),"")</f>
        <v>41.238999999999997</v>
      </c>
      <c r="E375" s="427">
        <f t="array" aca="1" ref="E375" ca="1">IFERROR(INDEX($D47:$W47,,SMALL(IF($D$13:$W$13&lt;&gt;0,COLUMN($D$13:$W$13)-3,""),COLUMN()-3)),"")</f>
        <v>44.573</v>
      </c>
      <c r="F375" s="427">
        <f t="array" aca="1" ref="F375" ca="1">IFERROR(INDEX($D47:$W47,,SMALL(IF($D$13:$W$13&lt;&gt;0,COLUMN($D$13:$W$13)-3,""),COLUMN()-3)),"")</f>
        <v>48.720999999999997</v>
      </c>
      <c r="G375" s="427">
        <f t="array" aca="1" ref="G375" ca="1">IFERROR(INDEX($D47:$W47,,SMALL(IF($D$13:$W$13&lt;&gt;0,COLUMN($D$13:$W$13)-3,""),COLUMN()-3)),"")</f>
        <v>43.201999999999998</v>
      </c>
      <c r="H375" s="427">
        <f t="array" aca="1" ref="H375" ca="1">IFERROR(INDEX($D47:$W47,,SMALL(IF($D$13:$W$13&lt;&gt;0,COLUMN($D$13:$W$13)-3,""),COLUMN()-3)),"")</f>
        <v>56.344999999999999</v>
      </c>
      <c r="I375" s="427">
        <f t="array" aca="1" ref="I375" ca="1">IFERROR(INDEX($D47:$W47,,SMALL(IF($D$13:$W$13&lt;&gt;0,COLUMN($D$13:$W$13)-3,""),COLUMN()-3)),"")</f>
        <v>58.396999999999998</v>
      </c>
      <c r="J375" s="427">
        <f t="array" aca="1" ref="J375" ca="1">IFERROR(INDEX($D47:$W47,,SMALL(IF($D$13:$W$13&lt;&gt;0,COLUMN($D$13:$W$13)-3,""),COLUMN()-3)),"")</f>
        <v>64.775000000000006</v>
      </c>
      <c r="K375" s="427">
        <f t="array" aca="1" ref="K375" ca="1">IFERROR(INDEX($D47:$W47,,SMALL(IF($D$13:$W$13&lt;&gt;0,COLUMN($D$13:$W$13)-3,""),COLUMN()-3)),"")</f>
        <v>58.494</v>
      </c>
      <c r="L375" s="427">
        <f t="array" aca="1" ref="L375" ca="1">IFERROR(INDEX($D47:$W47,,SMALL(IF($D$13:$W$13&lt;&gt;0,COLUMN($D$13:$W$13)-3,""),COLUMN()-3)),"")</f>
        <v>77.048000000000002</v>
      </c>
      <c r="M375" s="427">
        <f t="array" aca="1" ref="M375" ca="1">IFERROR(INDEX($D47:$W47,,SMALL(IF($D$13:$W$13&lt;&gt;0,COLUMN($D$13:$W$13)-3,""),COLUMN()-3)),"")</f>
        <v>81.108999999999995</v>
      </c>
      <c r="N375" s="427">
        <f t="array" aca="1" ref="N375" ca="1">IFERROR(INDEX($D47:$W47,,SMALL(IF($D$13:$W$13&lt;&gt;0,COLUMN($D$13:$W$13)-3,""),COLUMN()-3)),"")</f>
        <v>87.305999999999997</v>
      </c>
      <c r="O375" s="427">
        <f t="array" aca="1" ref="O375" ca="1">IFERROR(INDEX($D47:$W47,,SMALL(IF($D$13:$W$13&lt;&gt;0,COLUMN($D$13:$W$13)-3,""),COLUMN()-3)),"")</f>
        <v>78.933999999999997</v>
      </c>
      <c r="P375" s="427">
        <f t="array" aca="1" ref="P375" ca="1">IFERROR(INDEX($D47:$W47,,SMALL(IF($D$13:$W$13&lt;&gt;0,COLUMN($D$13:$W$13)-3,""),COLUMN()-3)),"")</f>
        <v>97.929000000000002</v>
      </c>
      <c r="Q375" s="427">
        <f t="array" aca="1" ref="Q375" ca="1">IFERROR(INDEX($D47:$W47,,SMALL(IF($D$13:$W$13&lt;&gt;0,COLUMN($D$13:$W$13)-3,""),COLUMN()-3)),"")</f>
        <v>103.289</v>
      </c>
      <c r="R375" s="427">
        <f t="array" aca="1" ref="R375" ca="1">IFERROR(INDEX($D47:$W47,,SMALL(IF($D$13:$W$13&lt;&gt;0,COLUMN($D$13:$W$13)-3,""),COLUMN()-3)),"")</f>
        <v>107.148</v>
      </c>
      <c r="S375" s="427">
        <f t="array" aca="1" ref="S375" ca="1">IFERROR(INDEX($D47:$W47,,SMALL(IF($D$13:$W$13&lt;&gt;0,COLUMN($D$13:$W$13)-3,""),COLUMN()-3)),"")</f>
        <v>103.422</v>
      </c>
      <c r="T375" s="427">
        <f t="array" aca="1" ref="T375" ca="1">IFERROR(INDEX($D47:$W47,,SMALL(IF($D$13:$W$13&lt;&gt;0,COLUMN($D$13:$W$13)-3,""),COLUMN()-3)),"")</f>
        <v>124.748</v>
      </c>
      <c r="U375" s="427">
        <f t="array" aca="1" ref="U375" ca="1">IFERROR(INDEX($D47:$W47,,SMALL(IF($D$13:$W$13&lt;&gt;0,COLUMN($D$13:$W$13)-3,""),COLUMN()-3)),"")</f>
        <v>135</v>
      </c>
      <c r="V375" s="427">
        <f t="array" aca="1" ref="V375" ca="1">IFERROR(INDEX($D47:$W47,,SMALL(IF($D$13:$W$13&lt;&gt;0,COLUMN($D$13:$W$13)-3,""),COLUMN()-3)),"")</f>
        <v>148.94499999999999</v>
      </c>
      <c r="W375" s="428">
        <f t="array" aca="1" ref="W375" ca="1">IFERROR(INDEX($D47:$W47,,SMALL(IF($D$13:$W$13&lt;&gt;0,COLUMN($D$13:$W$13)-3,""),COLUMN()-3)),"")</f>
        <v>138.089</v>
      </c>
    </row>
    <row r="376" spans="2:27">
      <c r="B376" s="77"/>
      <c r="C376" s="431">
        <v>0.15</v>
      </c>
      <c r="D376" s="427">
        <f t="array" aca="1" ref="D376" ca="1">IFERROR(INDEX($D48:$W48,,SMALL(IF($D$13:$W$13&lt;&gt;0,COLUMN($D$13:$W$13)-3,""),COLUMN()-3)),"")</f>
        <v>40.709000000000003</v>
      </c>
      <c r="E376" s="427">
        <f t="array" aca="1" ref="E376" ca="1">IFERROR(INDEX($D48:$W48,,SMALL(IF($D$13:$W$13&lt;&gt;0,COLUMN($D$13:$W$13)-3,""),COLUMN()-3)),"")</f>
        <v>44.313000000000002</v>
      </c>
      <c r="F376" s="427">
        <f t="array" aca="1" ref="F376" ca="1">IFERROR(INDEX($D48:$W48,,SMALL(IF($D$13:$W$13&lt;&gt;0,COLUMN($D$13:$W$13)-3,""),COLUMN()-3)),"")</f>
        <v>47.383000000000003</v>
      </c>
      <c r="G376" s="427">
        <f t="array" aca="1" ref="G376" ca="1">IFERROR(INDEX($D48:$W48,,SMALL(IF($D$13:$W$13&lt;&gt;0,COLUMN($D$13:$W$13)-3,""),COLUMN()-3)),"")</f>
        <v>42.776000000000003</v>
      </c>
      <c r="H376" s="427">
        <f t="array" aca="1" ref="H376" ca="1">IFERROR(INDEX($D48:$W48,,SMALL(IF($D$13:$W$13&lt;&gt;0,COLUMN($D$13:$W$13)-3,""),COLUMN()-3)),"")</f>
        <v>55.551000000000002</v>
      </c>
      <c r="I376" s="427">
        <f t="array" aca="1" ref="I376" ca="1">IFERROR(INDEX($D48:$W48,,SMALL(IF($D$13:$W$13&lt;&gt;0,COLUMN($D$13:$W$13)-3,""),COLUMN()-3)),"")</f>
        <v>58.268000000000001</v>
      </c>
      <c r="J376" s="427">
        <f t="array" aca="1" ref="J376" ca="1">IFERROR(INDEX($D48:$W48,,SMALL(IF($D$13:$W$13&lt;&gt;0,COLUMN($D$13:$W$13)-3,""),COLUMN()-3)),"")</f>
        <v>64.146000000000001</v>
      </c>
      <c r="K376" s="427">
        <f t="array" aca="1" ref="K376" ca="1">IFERROR(INDEX($D48:$W48,,SMALL(IF($D$13:$W$13&lt;&gt;0,COLUMN($D$13:$W$13)-3,""),COLUMN()-3)),"")</f>
        <v>56.901000000000003</v>
      </c>
      <c r="L376" s="427">
        <f t="array" aca="1" ref="L376" ca="1">IFERROR(INDEX($D48:$W48,,SMALL(IF($D$13:$W$13&lt;&gt;0,COLUMN($D$13:$W$13)-3,""),COLUMN()-3)),"")</f>
        <v>72.718999999999994</v>
      </c>
      <c r="M376" s="427">
        <f t="array" aca="1" ref="M376" ca="1">IFERROR(INDEX($D48:$W48,,SMALL(IF($D$13:$W$13&lt;&gt;0,COLUMN($D$13:$W$13)-3,""),COLUMN()-3)),"")</f>
        <v>80.198999999999998</v>
      </c>
      <c r="N376" s="427">
        <f t="array" aca="1" ref="N376" ca="1">IFERROR(INDEX($D48:$W48,,SMALL(IF($D$13:$W$13&lt;&gt;0,COLUMN($D$13:$W$13)-3,""),COLUMN()-3)),"")</f>
        <v>83.819000000000003</v>
      </c>
      <c r="O376" s="427">
        <f t="array" aca="1" ref="O376" ca="1">IFERROR(INDEX($D48:$W48,,SMALL(IF($D$13:$W$13&lt;&gt;0,COLUMN($D$13:$W$13)-3,""),COLUMN()-3)),"")</f>
        <v>77.073999999999998</v>
      </c>
      <c r="P376" s="427">
        <f t="array" aca="1" ref="P376" ca="1">IFERROR(INDEX($D48:$W48,,SMALL(IF($D$13:$W$13&lt;&gt;0,COLUMN($D$13:$W$13)-3,""),COLUMN()-3)),"")</f>
        <v>94.643000000000001</v>
      </c>
      <c r="Q376" s="427">
        <f t="array" aca="1" ref="Q376" ca="1">IFERROR(INDEX($D48:$W48,,SMALL(IF($D$13:$W$13&lt;&gt;0,COLUMN($D$13:$W$13)-3,""),COLUMN()-3)),"")</f>
        <v>98.241</v>
      </c>
      <c r="R376" s="427">
        <f t="array" aca="1" ref="R376" ca="1">IFERROR(INDEX($D48:$W48,,SMALL(IF($D$13:$W$13&lt;&gt;0,COLUMN($D$13:$W$13)-3,""),COLUMN()-3)),"")</f>
        <v>104.536</v>
      </c>
      <c r="S376" s="427">
        <f t="array" aca="1" ref="S376" ca="1">IFERROR(INDEX($D48:$W48,,SMALL(IF($D$13:$W$13&lt;&gt;0,COLUMN($D$13:$W$13)-3,""),COLUMN()-3)),"")</f>
        <v>99.837999999999994</v>
      </c>
      <c r="T376" s="427">
        <f t="array" aca="1" ref="T376" ca="1">IFERROR(INDEX($D48:$W48,,SMALL(IF($D$13:$W$13&lt;&gt;0,COLUMN($D$13:$W$13)-3,""),COLUMN()-3)),"")</f>
        <v>124.158</v>
      </c>
      <c r="U376" s="427">
        <f t="array" aca="1" ref="U376" ca="1">IFERROR(INDEX($D48:$W48,,SMALL(IF($D$13:$W$13&lt;&gt;0,COLUMN($D$13:$W$13)-3,""),COLUMN()-3)),"")</f>
        <v>130.71600000000001</v>
      </c>
      <c r="V376" s="427">
        <f t="array" aca="1" ref="V376" ca="1">IFERROR(INDEX($D48:$W48,,SMALL(IF($D$13:$W$13&lt;&gt;0,COLUMN($D$13:$W$13)-3,""),COLUMN()-3)),"")</f>
        <v>148.423</v>
      </c>
      <c r="W376" s="428">
        <f t="array" aca="1" ref="W376" ca="1">IFERROR(INDEX($D48:$W48,,SMALL(IF($D$13:$W$13&lt;&gt;0,COLUMN($D$13:$W$13)-3,""),COLUMN()-3)),"")</f>
        <v>132.23099999999999</v>
      </c>
    </row>
    <row r="377" spans="2:27">
      <c r="B377" s="77"/>
      <c r="C377" s="431">
        <v>0.1</v>
      </c>
      <c r="D377" s="427">
        <f t="array" aca="1" ref="D377" ca="1">IFERROR(INDEX($D49:$W49,,SMALL(IF($D$13:$W$13&lt;&gt;0,COLUMN($D$13:$W$13)-3,""),COLUMN()-3)),"")</f>
        <v>40.210999999999999</v>
      </c>
      <c r="E377" s="427">
        <f t="array" aca="1" ref="E377" ca="1">IFERROR(INDEX($D49:$W49,,SMALL(IF($D$13:$W$13&lt;&gt;0,COLUMN($D$13:$W$13)-3,""),COLUMN()-3)),"")</f>
        <v>43.473999999999997</v>
      </c>
      <c r="F377" s="427">
        <f t="array" aca="1" ref="F377" ca="1">IFERROR(INDEX($D49:$W49,,SMALL(IF($D$13:$W$13&lt;&gt;0,COLUMN($D$13:$W$13)-3,""),COLUMN()-3)),"")</f>
        <v>45.204999999999998</v>
      </c>
      <c r="G377" s="427">
        <f t="array" aca="1" ref="G377" ca="1">IFERROR(INDEX($D49:$W49,,SMALL(IF($D$13:$W$13&lt;&gt;0,COLUMN($D$13:$W$13)-3,""),COLUMN()-3)),"")</f>
        <v>40.893999999999998</v>
      </c>
      <c r="H377" s="427">
        <f t="array" aca="1" ref="H377" ca="1">IFERROR(INDEX($D49:$W49,,SMALL(IF($D$13:$W$13&lt;&gt;0,COLUMN($D$13:$W$13)-3,""),COLUMN()-3)),"")</f>
        <v>54.960999999999999</v>
      </c>
      <c r="I377" s="427">
        <f t="array" aca="1" ref="I377" ca="1">IFERROR(INDEX($D49:$W49,,SMALL(IF($D$13:$W$13&lt;&gt;0,COLUMN($D$13:$W$13)-3,""),COLUMN()-3)),"")</f>
        <v>57.292000000000002</v>
      </c>
      <c r="J377" s="427">
        <f t="array" aca="1" ref="J377" ca="1">IFERROR(INDEX($D49:$W49,,SMALL(IF($D$13:$W$13&lt;&gt;0,COLUMN($D$13:$W$13)-3,""),COLUMN()-3)),"")</f>
        <v>61.914999999999999</v>
      </c>
      <c r="K377" s="427">
        <f t="array" aca="1" ref="K377" ca="1">IFERROR(INDEX($D49:$W49,,SMALL(IF($D$13:$W$13&lt;&gt;0,COLUMN($D$13:$W$13)-3,""),COLUMN()-3)),"")</f>
        <v>55.533000000000001</v>
      </c>
      <c r="L377" s="427">
        <f t="array" aca="1" ref="L377" ca="1">IFERROR(INDEX($D49:$W49,,SMALL(IF($D$13:$W$13&lt;&gt;0,COLUMN($D$13:$W$13)-3,""),COLUMN()-3)),"")</f>
        <v>70.403000000000006</v>
      </c>
      <c r="M377" s="427">
        <f t="array" aca="1" ref="M377" ca="1">IFERROR(INDEX($D49:$W49,,SMALL(IF($D$13:$W$13&lt;&gt;0,COLUMN($D$13:$W$13)-3,""),COLUMN()-3)),"")</f>
        <v>77.314999999999998</v>
      </c>
      <c r="N377" s="427">
        <f t="array" aca="1" ref="N377" ca="1">IFERROR(INDEX($D49:$W49,,SMALL(IF($D$13:$W$13&lt;&gt;0,COLUMN($D$13:$W$13)-3,""),COLUMN()-3)),"")</f>
        <v>79.356999999999999</v>
      </c>
      <c r="O377" s="427">
        <f t="array" aca="1" ref="O377" ca="1">IFERROR(INDEX($D49:$W49,,SMALL(IF($D$13:$W$13&lt;&gt;0,COLUMN($D$13:$W$13)-3,""),COLUMN()-3)),"")</f>
        <v>75.27</v>
      </c>
      <c r="P377" s="427">
        <f t="array" aca="1" ref="P377" ca="1">IFERROR(INDEX($D49:$W49,,SMALL(IF($D$13:$W$13&lt;&gt;0,COLUMN($D$13:$W$13)-3,""),COLUMN()-3)),"")</f>
        <v>87.274000000000001</v>
      </c>
      <c r="Q377" s="427">
        <f t="array" aca="1" ref="Q377" ca="1">IFERROR(INDEX($D49:$W49,,SMALL(IF($D$13:$W$13&lt;&gt;0,COLUMN($D$13:$W$13)-3,""),COLUMN()-3)),"")</f>
        <v>93.73</v>
      </c>
      <c r="R377" s="427">
        <f t="array" aca="1" ref="R377" ca="1">IFERROR(INDEX($D49:$W49,,SMALL(IF($D$13:$W$13&lt;&gt;0,COLUMN($D$13:$W$13)-3,""),COLUMN()-3)),"")</f>
        <v>98.537999999999997</v>
      </c>
      <c r="S377" s="427">
        <f t="array" aca="1" ref="S377" ca="1">IFERROR(INDEX($D49:$W49,,SMALL(IF($D$13:$W$13&lt;&gt;0,COLUMN($D$13:$W$13)-3,""),COLUMN()-3)),"")</f>
        <v>92.667000000000002</v>
      </c>
      <c r="T377" s="427">
        <f t="array" aca="1" ref="T377" ca="1">IFERROR(INDEX($D49:$W49,,SMALL(IF($D$13:$W$13&lt;&gt;0,COLUMN($D$13:$W$13)-3,""),COLUMN()-3)),"")</f>
        <v>119.55</v>
      </c>
      <c r="U377" s="427">
        <f t="array" aca="1" ref="U377" ca="1">IFERROR(INDEX($D49:$W49,,SMALL(IF($D$13:$W$13&lt;&gt;0,COLUMN($D$13:$W$13)-3,""),COLUMN()-3)),"")</f>
        <v>130</v>
      </c>
      <c r="V377" s="427">
        <f t="array" aca="1" ref="V377" ca="1">IFERROR(INDEX($D49:$W49,,SMALL(IF($D$13:$W$13&lt;&gt;0,COLUMN($D$13:$W$13)-3,""),COLUMN()-3)),"")</f>
        <v>146.547</v>
      </c>
      <c r="W377" s="428">
        <f t="array" aca="1" ref="W377" ca="1">IFERROR(INDEX($D49:$W49,,SMALL(IF($D$13:$W$13&lt;&gt;0,COLUMN($D$13:$W$13)-3,""),COLUMN()-3)),"")</f>
        <v>128.35</v>
      </c>
    </row>
    <row r="378" spans="2:27">
      <c r="B378" s="77"/>
      <c r="C378" s="431">
        <v>0.05</v>
      </c>
      <c r="D378" s="427">
        <f t="array" aca="1" ref="D378" ca="1">IFERROR(INDEX($D50:$W50,,SMALL(IF($D$13:$W$13&lt;&gt;0,COLUMN($D$13:$W$13)-3,""),COLUMN()-3)),"")</f>
        <v>34.539000000000001</v>
      </c>
      <c r="E378" s="427">
        <f t="array" aca="1" ref="E378" ca="1">IFERROR(INDEX($D50:$W50,,SMALL(IF($D$13:$W$13&lt;&gt;0,COLUMN($D$13:$W$13)-3,""),COLUMN()-3)),"")</f>
        <v>36.893000000000001</v>
      </c>
      <c r="F378" s="427">
        <f t="array" aca="1" ref="F378" ca="1">IFERROR(INDEX($D50:$W50,,SMALL(IF($D$13:$W$13&lt;&gt;0,COLUMN($D$13:$W$13)-3,""),COLUMN()-3)),"")</f>
        <v>40.465000000000003</v>
      </c>
      <c r="G378" s="427">
        <f t="array" aca="1" ref="G378" ca="1">IFERROR(INDEX($D50:$W50,,SMALL(IF($D$13:$W$13&lt;&gt;0,COLUMN($D$13:$W$13)-3,""),COLUMN()-3)),"")</f>
        <v>33.875999999999998</v>
      </c>
      <c r="H378" s="427">
        <f t="array" aca="1" ref="H378" ca="1">IFERROR(INDEX($D50:$W50,,SMALL(IF($D$13:$W$13&lt;&gt;0,COLUMN($D$13:$W$13)-3,""),COLUMN()-3)),"")</f>
        <v>46.411999999999999</v>
      </c>
      <c r="I378" s="427">
        <f t="array" aca="1" ref="I378" ca="1">IFERROR(INDEX($D50:$W50,,SMALL(IF($D$13:$W$13&lt;&gt;0,COLUMN($D$13:$W$13)-3,""),COLUMN()-3)),"")</f>
        <v>48.142000000000003</v>
      </c>
      <c r="J378" s="427">
        <f t="array" aca="1" ref="J378" ca="1">IFERROR(INDEX($D50:$W50,,SMALL(IF($D$13:$W$13&lt;&gt;0,COLUMN($D$13:$W$13)-3,""),COLUMN()-3)),"")</f>
        <v>54.392000000000003</v>
      </c>
      <c r="K378" s="427">
        <f t="array" aca="1" ref="K378" ca="1">IFERROR(INDEX($D50:$W50,,SMALL(IF($D$13:$W$13&lt;&gt;0,COLUMN($D$13:$W$13)-3,""),COLUMN()-3)),"")</f>
        <v>46.411999999999999</v>
      </c>
      <c r="L378" s="427">
        <f t="array" aca="1" ref="L378" ca="1">IFERROR(INDEX($D50:$W50,,SMALL(IF($D$13:$W$13&lt;&gt;0,COLUMN($D$13:$W$13)-3,""),COLUMN()-3)),"")</f>
        <v>62.136000000000003</v>
      </c>
      <c r="M378" s="427">
        <f t="array" aca="1" ref="M378" ca="1">IFERROR(INDEX($D50:$W50,,SMALL(IF($D$13:$W$13&lt;&gt;0,COLUMN($D$13:$W$13)-3,""),COLUMN()-3)),"")</f>
        <v>66.503</v>
      </c>
      <c r="N378" s="427">
        <f t="array" aca="1" ref="N378" ca="1">IFERROR(INDEX($D50:$W50,,SMALL(IF($D$13:$W$13&lt;&gt;0,COLUMN($D$13:$W$13)-3,""),COLUMN()-3)),"")</f>
        <v>71.427999999999997</v>
      </c>
      <c r="O378" s="427">
        <f t="array" aca="1" ref="O378" ca="1">IFERROR(INDEX($D50:$W50,,SMALL(IF($D$13:$W$13&lt;&gt;0,COLUMN($D$13:$W$13)-3,""),COLUMN()-3)),"")</f>
        <v>62.136000000000003</v>
      </c>
      <c r="P378" s="427">
        <f t="array" aca="1" ref="P378" ca="1">IFERROR(INDEX($D50:$W50,,SMALL(IF($D$13:$W$13&lt;&gt;0,COLUMN($D$13:$W$13)-3,""),COLUMN()-3)),"")</f>
        <v>79.251999999999995</v>
      </c>
      <c r="Q378" s="427">
        <f t="array" aca="1" ref="Q378" ca="1">IFERROR(INDEX($D50:$W50,,SMALL(IF($D$13:$W$13&lt;&gt;0,COLUMN($D$13:$W$13)-3,""),COLUMN()-3)),"")</f>
        <v>85.52</v>
      </c>
      <c r="R378" s="427">
        <f t="array" aca="1" ref="R378" ca="1">IFERROR(INDEX($D50:$W50,,SMALL(IF($D$13:$W$13&lt;&gt;0,COLUMN($D$13:$W$13)-3,""),COLUMN()-3)),"")</f>
        <v>92.619</v>
      </c>
      <c r="S378" s="427">
        <f t="array" aca="1" ref="S378" ca="1">IFERROR(INDEX($D50:$W50,,SMALL(IF($D$13:$W$13&lt;&gt;0,COLUMN($D$13:$W$13)-3,""),COLUMN()-3)),"")</f>
        <v>78.06</v>
      </c>
      <c r="T378" s="427">
        <f t="array" aca="1" ref="T378" ca="1">IFERROR(INDEX($D50:$W50,,SMALL(IF($D$13:$W$13&lt;&gt;0,COLUMN($D$13:$W$13)-3,""),COLUMN()-3)),"")</f>
        <v>117.453</v>
      </c>
      <c r="U378" s="427">
        <f t="array" aca="1" ref="U378" ca="1">IFERROR(INDEX($D50:$W50,,SMALL(IF($D$13:$W$13&lt;&gt;0,COLUMN($D$13:$W$13)-3,""),COLUMN()-3)),"")</f>
        <v>126.498</v>
      </c>
      <c r="V378" s="427">
        <f t="array" aca="1" ref="V378" ca="1">IFERROR(INDEX($D50:$W50,,SMALL(IF($D$13:$W$13&lt;&gt;0,COLUMN($D$13:$W$13)-3,""),COLUMN()-3)),"")</f>
        <v>142.74100000000001</v>
      </c>
      <c r="W378" s="428">
        <f t="array" aca="1" ref="W378" ca="1">IFERROR(INDEX($D50:$W50,,SMALL(IF($D$13:$W$13&lt;&gt;0,COLUMN($D$13:$W$13)-3,""),COLUMN()-3)),"")</f>
        <v>120.459</v>
      </c>
    </row>
    <row r="379" spans="2:27">
      <c r="B379" s="77"/>
      <c r="W379" s="426"/>
    </row>
    <row r="380" spans="2:27">
      <c r="B380" s="77"/>
      <c r="V380" s="85"/>
      <c r="W380" s="85"/>
      <c r="X380" s="85"/>
      <c r="Y380" s="85"/>
      <c r="Z380" s="85"/>
      <c r="AA380" s="85"/>
    </row>
    <row r="381" spans="2:27">
      <c r="B381" s="432" t="s">
        <v>231</v>
      </c>
      <c r="C381" s="469">
        <f>C53</f>
        <v>0.5</v>
      </c>
      <c r="D381" s="427">
        <f t="array" aca="1" ref="D381" ca="1">IFERROR(INDEX($D53:$W53,,SMALL(IF($D$13:$W$13&lt;&gt;0,COLUMN($D$13:$W$13)-3,""),COLUMN()-3)),"")</f>
        <v>44.322000000000003</v>
      </c>
      <c r="E381" s="427">
        <f t="array" aca="1" ref="E381" ca="1">IFERROR(INDEX($D53:$W53,,SMALL(IF($D$13:$W$13&lt;&gt;0,COLUMN($D$13:$W$13)-3,""),COLUMN()-3)),"")</f>
        <v>47.725999999999999</v>
      </c>
      <c r="F381" s="427">
        <f t="array" aca="1" ref="F381" ca="1">IFERROR(INDEX($D53:$W53,,SMALL(IF($D$13:$W$13&lt;&gt;0,COLUMN($D$13:$W$13)-3,""),COLUMN()-3)),"")</f>
        <v>50.652999999999999</v>
      </c>
      <c r="G381" s="427">
        <f t="array" aca="1" ref="G381" ca="1">IFERROR(INDEX($D53:$W53,,SMALL(IF($D$13:$W$13&lt;&gt;0,COLUMN($D$13:$W$13)-3,""),COLUMN()-3)),"")</f>
        <v>47.615000000000002</v>
      </c>
      <c r="H381" s="427">
        <f t="array" aca="1" ref="H381" ca="1">IFERROR(INDEX($D53:$W53,,SMALL(IF($D$13:$W$13&lt;&gt;0,COLUMN($D$13:$W$13)-3,""),COLUMN()-3)),"")</f>
        <v>59.127000000000002</v>
      </c>
      <c r="I381" s="427">
        <f t="array" aca="1" ref="I381" ca="1">IFERROR(INDEX($D53:$W53,,SMALL(IF($D$13:$W$13&lt;&gt;0,COLUMN($D$13:$W$13)-3,""),COLUMN()-3)),"")</f>
        <v>65.105000000000004</v>
      </c>
      <c r="J381" s="427">
        <f t="array" aca="1" ref="J381" ca="1">IFERROR(INDEX($D53:$W53,,SMALL(IF($D$13:$W$13&lt;&gt;0,COLUMN($D$13:$W$13)-3,""),COLUMN()-3)),"")</f>
        <v>69.293999999999997</v>
      </c>
      <c r="K381" s="427">
        <f t="array" aca="1" ref="K381" ca="1">IFERROR(INDEX($D53:$W53,,SMALL(IF($D$13:$W$13&lt;&gt;0,COLUMN($D$13:$W$13)-3,""),COLUMN()-3)),"")</f>
        <v>65.792000000000002</v>
      </c>
      <c r="L381" s="427">
        <f t="array" aca="1" ref="L381" ca="1">IFERROR(INDEX($D53:$W53,,SMALL(IF($D$13:$W$13&lt;&gt;0,COLUMN($D$13:$W$13)-3,""),COLUMN()-3)),"")</f>
        <v>82.558999999999997</v>
      </c>
      <c r="M381" s="427">
        <f t="array" aca="1" ref="M381" ca="1">IFERROR(INDEX($D53:$W53,,SMALL(IF($D$13:$W$13&lt;&gt;0,COLUMN($D$13:$W$13)-3,""),COLUMN()-3)),"")</f>
        <v>87.355999999999995</v>
      </c>
      <c r="N381" s="427">
        <f t="array" aca="1" ref="N381" ca="1">IFERROR(INDEX($D53:$W53,,SMALL(IF($D$13:$W$13&lt;&gt;0,COLUMN($D$13:$W$13)-3,""),COLUMN()-3)),"")</f>
        <v>93.594999999999999</v>
      </c>
      <c r="O381" s="427">
        <f t="array" aca="1" ref="O381" ca="1">IFERROR(INDEX($D53:$W53,,SMALL(IF($D$13:$W$13&lt;&gt;0,COLUMN($D$13:$W$13)-3,""),COLUMN()-3)),"")</f>
        <v>86.691000000000003</v>
      </c>
      <c r="P381" s="427">
        <f t="array" aca="1" ref="P381" ca="1">IFERROR(INDEX($D53:$W53,,SMALL(IF($D$13:$W$13&lt;&gt;0,COLUMN($D$13:$W$13)-3,""),COLUMN()-3)),"")</f>
        <v>109.395</v>
      </c>
      <c r="Q381" s="427">
        <f t="array" aca="1" ref="Q381" ca="1">IFERROR(INDEX($D53:$W53,,SMALL(IF($D$13:$W$13&lt;&gt;0,COLUMN($D$13:$W$13)-3,""),COLUMN()-3)),"")</f>
        <v>117.66500000000001</v>
      </c>
      <c r="R381" s="427">
        <f t="array" aca="1" ref="R381" ca="1">IFERROR(INDEX($D53:$W53,,SMALL(IF($D$13:$W$13&lt;&gt;0,COLUMN($D$13:$W$13)-3,""),COLUMN()-3)),"")</f>
        <v>125.66800000000001</v>
      </c>
      <c r="S381" s="427">
        <f t="array" aca="1" ref="S381" ca="1">IFERROR(INDEX($D53:$W53,,SMALL(IF($D$13:$W$13&lt;&gt;0,COLUMN($D$13:$W$13)-3,""),COLUMN()-3)),"")</f>
        <v>116.03400000000001</v>
      </c>
      <c r="T381" s="427">
        <f t="array" aca="1" ref="T381" ca="1">IFERROR(INDEX($D53:$W53,,SMALL(IF($D$13:$W$13&lt;&gt;0,COLUMN($D$13:$W$13)-3,""),COLUMN()-3)),"")</f>
        <v>149.517</v>
      </c>
      <c r="U381" s="427">
        <f t="array" aca="1" ref="U381" ca="1">IFERROR(INDEX($D53:$W53,,SMALL(IF($D$13:$W$13&lt;&gt;0,COLUMN($D$13:$W$13)-3,""),COLUMN()-3)),"")</f>
        <v>158.26</v>
      </c>
      <c r="V381" s="433">
        <f t="array" aca="1" ref="V381" ca="1">IFERROR(INDEX($D53:$W53,,SMALL(IF($D$13:$W$13&lt;&gt;0,COLUMN($D$13:$W$13)-3,""),COLUMN()-3)),"")</f>
        <v>170.73099999999999</v>
      </c>
      <c r="W381" s="433">
        <f t="array" aca="1" ref="W381" ca="1">IFERROR(INDEX($D53:$W53,,SMALL(IF($D$13:$W$13&lt;&gt;0,COLUMN($D$13:$W$13)-3,""),COLUMN()-3)),"")</f>
        <v>156.16999999999999</v>
      </c>
      <c r="X381" s="85"/>
      <c r="Y381" s="85"/>
      <c r="Z381" s="85"/>
      <c r="AA381" s="85"/>
    </row>
    <row r="382" spans="2:27">
      <c r="V382" s="85"/>
      <c r="W382" s="85"/>
      <c r="X382" s="85"/>
      <c r="Y382" s="85"/>
      <c r="Z382" s="85"/>
      <c r="AA382" s="85"/>
    </row>
    <row r="385" spans="1:59">
      <c r="A385" s="418" t="s">
        <v>224</v>
      </c>
      <c r="B385" s="418"/>
      <c r="C385" s="418"/>
      <c r="D385" s="418"/>
      <c r="E385" s="418"/>
      <c r="F385" s="418"/>
      <c r="G385" s="418"/>
      <c r="H385" s="418"/>
      <c r="I385" s="418"/>
    </row>
    <row r="387" spans="1:59">
      <c r="B387" t="s">
        <v>225</v>
      </c>
      <c r="C387">
        <f ca="1">COUNTA($D$350:$W$350)-COUNTBLANK($D$350:$W$350)</f>
        <v>20</v>
      </c>
    </row>
    <row r="388" spans="1:59">
      <c r="C388" t="str">
        <f>IF($C$5="Bonus in %","$AF$","$D$")</f>
        <v>$D$</v>
      </c>
    </row>
    <row r="389" spans="1:59">
      <c r="B389" s="273" t="s">
        <v>226</v>
      </c>
    </row>
    <row r="390" spans="1:59">
      <c r="D390" t="str">
        <f ca="1">IF($C$387=1,IF(MOD(MATCH($D$391,$D$16:$W$16,0),4)=0, D349,D391),D349)</f>
        <v>   Analyst</v>
      </c>
      <c r="E390" s="82" t="str">
        <f t="shared" ref="E390:W391" ca="1" si="17">E349</f>
        <v/>
      </c>
      <c r="F390" s="82" t="str">
        <f t="shared" ca="1" si="17"/>
        <v/>
      </c>
      <c r="G390" s="82" t="str">
        <f t="shared" ca="1" si="17"/>
        <v/>
      </c>
      <c r="H390" s="82" t="str">
        <f t="shared" ca="1" si="17"/>
        <v>   Associate</v>
      </c>
      <c r="I390" s="82" t="str">
        <f t="shared" ca="1" si="17"/>
        <v/>
      </c>
      <c r="J390" s="82" t="str">
        <f t="shared" ca="1" si="17"/>
        <v/>
      </c>
      <c r="K390" s="82" t="str">
        <f t="shared" ca="1" si="17"/>
        <v/>
      </c>
      <c r="L390" s="82" t="str">
        <f t="shared" ca="1" si="17"/>
        <v>   Manager</v>
      </c>
      <c r="M390" s="82" t="str">
        <f t="shared" ca="1" si="17"/>
        <v/>
      </c>
      <c r="N390" s="82" t="str">
        <f t="shared" ca="1" si="17"/>
        <v/>
      </c>
      <c r="O390" s="82" t="str">
        <f t="shared" ca="1" si="17"/>
        <v/>
      </c>
      <c r="P390" s="82" t="str">
        <f t="shared" ca="1" si="17"/>
        <v> Senior Manager</v>
      </c>
      <c r="Q390" s="82" t="str">
        <f t="shared" ca="1" si="17"/>
        <v/>
      </c>
      <c r="R390" s="82" t="str">
        <f t="shared" ca="1" si="17"/>
        <v/>
      </c>
      <c r="S390" s="82" t="str">
        <f t="shared" ca="1" si="17"/>
        <v/>
      </c>
      <c r="T390" s="82" t="str">
        <f t="shared" ca="1" si="17"/>
        <v>Principal</v>
      </c>
      <c r="U390" s="82" t="str">
        <f t="shared" ca="1" si="17"/>
        <v/>
      </c>
      <c r="V390" s="82" t="str">
        <f t="shared" ca="1" si="17"/>
        <v/>
      </c>
      <c r="W390" s="82" t="str">
        <f t="shared" ca="1" si="17"/>
        <v/>
      </c>
      <c r="AA390" s="77" t="s">
        <v>279</v>
      </c>
      <c r="AB390" s="82" t="e">
        <f ca="1">OFFSET($D$390,,,2,$C$387)</f>
        <v>#VALUE!</v>
      </c>
      <c r="AF390" t="str">
        <f ca="1">D349</f>
        <v>   Analyst</v>
      </c>
      <c r="AG390" s="82" t="str">
        <f t="shared" ref="AG390:AY390" ca="1" si="18">E349</f>
        <v/>
      </c>
      <c r="AH390" s="82" t="str">
        <f t="shared" ca="1" si="18"/>
        <v/>
      </c>
      <c r="AI390" s="82" t="str">
        <f t="shared" ca="1" si="18"/>
        <v/>
      </c>
      <c r="AJ390" s="82" t="str">
        <f t="shared" ca="1" si="18"/>
        <v>   Associate</v>
      </c>
      <c r="AK390" s="82" t="str">
        <f t="shared" ca="1" si="18"/>
        <v/>
      </c>
      <c r="AL390" s="82" t="str">
        <f t="shared" ca="1" si="18"/>
        <v/>
      </c>
      <c r="AM390" s="82" t="str">
        <f t="shared" ca="1" si="18"/>
        <v/>
      </c>
      <c r="AN390" s="82" t="str">
        <f t="shared" ca="1" si="18"/>
        <v>   Manager</v>
      </c>
      <c r="AO390" s="82" t="str">
        <f t="shared" ca="1" si="18"/>
        <v/>
      </c>
      <c r="AP390" s="82" t="str">
        <f t="shared" ca="1" si="18"/>
        <v/>
      </c>
      <c r="AQ390" s="82" t="str">
        <f t="shared" ca="1" si="18"/>
        <v/>
      </c>
      <c r="AR390" s="82" t="str">
        <f t="shared" ca="1" si="18"/>
        <v> Senior Manager</v>
      </c>
      <c r="AS390" s="82" t="str">
        <f t="shared" ca="1" si="18"/>
        <v/>
      </c>
      <c r="AT390" s="82" t="str">
        <f t="shared" ca="1" si="18"/>
        <v/>
      </c>
      <c r="AU390" s="82" t="str">
        <f t="shared" ca="1" si="18"/>
        <v/>
      </c>
      <c r="AV390" s="82" t="str">
        <f t="shared" ca="1" si="18"/>
        <v>Principal</v>
      </c>
      <c r="AW390" s="82" t="str">
        <f t="shared" ca="1" si="18"/>
        <v/>
      </c>
      <c r="AX390" s="82" t="str">
        <f t="shared" ca="1" si="18"/>
        <v/>
      </c>
      <c r="AY390" s="82" t="str">
        <f t="shared" ca="1" si="18"/>
        <v/>
      </c>
      <c r="AZ390" s="82"/>
      <c r="BA390" s="82"/>
      <c r="BB390" s="82"/>
      <c r="BC390" s="82"/>
      <c r="BD390" s="82"/>
      <c r="BE390" s="82"/>
      <c r="BF390" s="82"/>
      <c r="BG390" s="82"/>
    </row>
    <row r="391" spans="1:59">
      <c r="D391" s="82" t="str">
        <f ca="1">D350</f>
        <v>   An1</v>
      </c>
      <c r="E391" s="82" t="str">
        <f t="shared" ca="1" si="17"/>
        <v>   An2</v>
      </c>
      <c r="F391" s="82" t="str">
        <f t="shared" ca="1" si="17"/>
        <v>   An3</v>
      </c>
      <c r="G391" s="82" t="str">
        <f t="shared" ca="1" si="17"/>
        <v>   An</v>
      </c>
      <c r="H391" s="82" t="str">
        <f t="shared" ca="1" si="17"/>
        <v>   As1</v>
      </c>
      <c r="I391" s="82" t="str">
        <f t="shared" ca="1" si="17"/>
        <v>   As2</v>
      </c>
      <c r="J391" s="82" t="str">
        <f t="shared" ca="1" si="17"/>
        <v>   As3</v>
      </c>
      <c r="K391" s="82" t="str">
        <f t="shared" ca="1" si="17"/>
        <v>   As</v>
      </c>
      <c r="L391" s="82" t="str">
        <f t="shared" ca="1" si="17"/>
        <v>   M1</v>
      </c>
      <c r="M391" s="82" t="str">
        <f t="shared" ca="1" si="17"/>
        <v>   M2</v>
      </c>
      <c r="N391" s="82" t="str">
        <f t="shared" ca="1" si="17"/>
        <v>   M3</v>
      </c>
      <c r="O391" s="82" t="str">
        <f t="shared" ca="1" si="17"/>
        <v>   M</v>
      </c>
      <c r="P391" s="82" t="str">
        <f t="shared" ca="1" si="17"/>
        <v>  SM1</v>
      </c>
      <c r="Q391" s="82" t="str">
        <f t="shared" ca="1" si="17"/>
        <v>  SM2</v>
      </c>
      <c r="R391" s="82" t="str">
        <f t="shared" ca="1" si="17"/>
        <v>  SM3</v>
      </c>
      <c r="S391" s="82" t="str">
        <f t="shared" ca="1" si="17"/>
        <v>  SM</v>
      </c>
      <c r="T391" s="82" t="str">
        <f t="shared" ca="1" si="17"/>
        <v>Pr1</v>
      </c>
      <c r="U391" s="82" t="str">
        <f t="shared" ca="1" si="17"/>
        <v>Pr2</v>
      </c>
      <c r="V391" s="82" t="str">
        <f t="shared" ca="1" si="17"/>
        <v>Pr3</v>
      </c>
      <c r="W391" s="82" t="str">
        <f t="shared" ca="1" si="17"/>
        <v>Pr</v>
      </c>
      <c r="AA391" s="82"/>
      <c r="AB391" s="82"/>
      <c r="AF391" t="str">
        <f ca="1">D350</f>
        <v>   An1</v>
      </c>
      <c r="AG391" s="82" t="str">
        <f t="shared" ref="AG391:AY391" ca="1" si="19">E350</f>
        <v>   An2</v>
      </c>
      <c r="AH391" s="82" t="str">
        <f t="shared" ca="1" si="19"/>
        <v>   An3</v>
      </c>
      <c r="AI391" s="82" t="str">
        <f t="shared" ca="1" si="19"/>
        <v>   An</v>
      </c>
      <c r="AJ391" s="82" t="str">
        <f t="shared" ca="1" si="19"/>
        <v>   As1</v>
      </c>
      <c r="AK391" s="82" t="str">
        <f t="shared" ca="1" si="19"/>
        <v>   As2</v>
      </c>
      <c r="AL391" s="82" t="str">
        <f t="shared" ca="1" si="19"/>
        <v>   As3</v>
      </c>
      <c r="AM391" s="82" t="str">
        <f t="shared" ca="1" si="19"/>
        <v>   As</v>
      </c>
      <c r="AN391" s="82" t="str">
        <f t="shared" ca="1" si="19"/>
        <v>   M1</v>
      </c>
      <c r="AO391" s="82" t="str">
        <f t="shared" ca="1" si="19"/>
        <v>   M2</v>
      </c>
      <c r="AP391" s="82" t="str">
        <f t="shared" ca="1" si="19"/>
        <v>   M3</v>
      </c>
      <c r="AQ391" s="82" t="str">
        <f t="shared" ca="1" si="19"/>
        <v>   M</v>
      </c>
      <c r="AR391" s="82" t="str">
        <f t="shared" ca="1" si="19"/>
        <v>  SM1</v>
      </c>
      <c r="AS391" s="82" t="str">
        <f t="shared" ca="1" si="19"/>
        <v>  SM2</v>
      </c>
      <c r="AT391" s="82" t="str">
        <f t="shared" ca="1" si="19"/>
        <v>  SM3</v>
      </c>
      <c r="AU391" s="82" t="str">
        <f t="shared" ca="1" si="19"/>
        <v>  SM</v>
      </c>
      <c r="AV391" s="82" t="str">
        <f t="shared" ca="1" si="19"/>
        <v>Pr1</v>
      </c>
      <c r="AW391" s="82" t="str">
        <f t="shared" ca="1" si="19"/>
        <v>Pr2</v>
      </c>
      <c r="AX391" s="82" t="str">
        <f t="shared" ca="1" si="19"/>
        <v>Pr3</v>
      </c>
      <c r="AY391" s="82" t="str">
        <f t="shared" ca="1" si="19"/>
        <v>Pr</v>
      </c>
      <c r="AZ391" s="82"/>
      <c r="BA391" s="82"/>
      <c r="BB391" s="82"/>
      <c r="BC391" s="82"/>
      <c r="BD391" s="82"/>
      <c r="BE391" s="82"/>
      <c r="BF391" s="82"/>
      <c r="BG391" s="82"/>
    </row>
    <row r="392" spans="1:59">
      <c r="C392" s="430">
        <v>0.95</v>
      </c>
      <c r="D392" s="103">
        <f ca="1">IF(OR($C$320=1, $C$320=2),IF(D$360="",NA(),D$360),NA())</f>
        <v>59.07</v>
      </c>
      <c r="E392" s="103">
        <f t="shared" ref="E392:W392" ca="1" si="20">IF(OR($C$320=1, $C$320=2),IF(E$360="",NA(),E$360),NA())</f>
        <v>62.386000000000003</v>
      </c>
      <c r="F392" s="103">
        <f t="shared" ca="1" si="20"/>
        <v>65.364999999999995</v>
      </c>
      <c r="G392" s="103">
        <f t="shared" ca="1" si="20"/>
        <v>65.364999999999995</v>
      </c>
      <c r="H392" s="103">
        <f t="shared" ca="1" si="20"/>
        <v>75.876999999999995</v>
      </c>
      <c r="I392" s="103">
        <f t="shared" ca="1" si="20"/>
        <v>81.635999999999996</v>
      </c>
      <c r="J392" s="103">
        <f t="shared" ca="1" si="20"/>
        <v>90.588999999999999</v>
      </c>
      <c r="K392" s="103">
        <f t="shared" ca="1" si="20"/>
        <v>89.073999999999998</v>
      </c>
      <c r="L392" s="103">
        <f t="shared" ca="1" si="20"/>
        <v>94.768000000000001</v>
      </c>
      <c r="M392" s="103">
        <f t="shared" ca="1" si="20"/>
        <v>105.515</v>
      </c>
      <c r="N392" s="103">
        <f t="shared" ca="1" si="20"/>
        <v>113.929</v>
      </c>
      <c r="O392" s="103">
        <f t="shared" ca="1" si="20"/>
        <v>105.446</v>
      </c>
      <c r="P392" s="103">
        <f t="shared" ca="1" si="20"/>
        <v>127.16</v>
      </c>
      <c r="Q392" s="103">
        <f t="shared" ca="1" si="20"/>
        <v>135.876</v>
      </c>
      <c r="R392" s="103">
        <f t="shared" ca="1" si="20"/>
        <v>146.577</v>
      </c>
      <c r="S392" s="103">
        <f t="shared" ca="1" si="20"/>
        <v>141.346</v>
      </c>
      <c r="T392" s="103">
        <f t="shared" ca="1" si="20"/>
        <v>168.768</v>
      </c>
      <c r="U392" s="103">
        <f t="shared" ca="1" si="20"/>
        <v>176.11099999999999</v>
      </c>
      <c r="V392" s="103">
        <f t="shared" ca="1" si="20"/>
        <v>195.34800000000001</v>
      </c>
      <c r="W392" s="103">
        <f t="shared" ca="1" si="20"/>
        <v>183.233</v>
      </c>
      <c r="AA392" s="77" t="s">
        <v>280</v>
      </c>
      <c r="AB392" s="82" t="e">
        <f ca="1">OFFSET($D$392,,,1,$C$387)</f>
        <v>#VALUE!</v>
      </c>
      <c r="AE392" s="430">
        <v>0.95</v>
      </c>
      <c r="AF392" s="76">
        <f ca="1">D392</f>
        <v>59.07</v>
      </c>
      <c r="AG392" s="76">
        <f t="shared" ref="AG392:AG418" ca="1" si="21">E392</f>
        <v>62.386000000000003</v>
      </c>
      <c r="AH392" s="76">
        <f t="shared" ref="AH392:AH418" ca="1" si="22">F392</f>
        <v>65.364999999999995</v>
      </c>
      <c r="AI392" s="76">
        <f t="shared" ref="AI392:AI418" ca="1" si="23">G392</f>
        <v>65.364999999999995</v>
      </c>
      <c r="AJ392" s="76">
        <f t="shared" ref="AJ392:AJ418" ca="1" si="24">H392</f>
        <v>75.876999999999995</v>
      </c>
      <c r="AK392" s="76">
        <f t="shared" ref="AK392:AK418" ca="1" si="25">I392</f>
        <v>81.635999999999996</v>
      </c>
      <c r="AL392" s="76">
        <f t="shared" ref="AL392:AL418" ca="1" si="26">J392</f>
        <v>90.588999999999999</v>
      </c>
      <c r="AM392" s="76">
        <f t="shared" ref="AM392:AM418" ca="1" si="27">K392</f>
        <v>89.073999999999998</v>
      </c>
      <c r="AN392" s="76">
        <f t="shared" ref="AN392:AN418" ca="1" si="28">L392</f>
        <v>94.768000000000001</v>
      </c>
      <c r="AO392" s="76">
        <f t="shared" ref="AO392:AO418" ca="1" si="29">M392</f>
        <v>105.515</v>
      </c>
      <c r="AP392" s="76">
        <f t="shared" ref="AP392:AP418" ca="1" si="30">N392</f>
        <v>113.929</v>
      </c>
      <c r="AQ392" s="76">
        <f t="shared" ref="AQ392:AQ418" ca="1" si="31">O392</f>
        <v>105.446</v>
      </c>
      <c r="AR392" s="76">
        <f t="shared" ref="AR392:AR418" ca="1" si="32">P392</f>
        <v>127.16</v>
      </c>
      <c r="AS392" s="76">
        <f t="shared" ref="AS392:AS418" ca="1" si="33">Q392</f>
        <v>135.876</v>
      </c>
      <c r="AT392" s="76">
        <f t="shared" ref="AT392:AT418" ca="1" si="34">R392</f>
        <v>146.577</v>
      </c>
      <c r="AU392" s="76">
        <f t="shared" ref="AU392:AU418" ca="1" si="35">S392</f>
        <v>141.346</v>
      </c>
      <c r="AV392" s="76">
        <f t="shared" ref="AV392:AV418" ca="1" si="36">T392</f>
        <v>168.768</v>
      </c>
      <c r="AW392" s="76">
        <f t="shared" ref="AW392:AW418" ca="1" si="37">U392</f>
        <v>176.11099999999999</v>
      </c>
      <c r="AX392" s="76">
        <f t="shared" ref="AX392:AX418" ca="1" si="38">V392</f>
        <v>195.34800000000001</v>
      </c>
      <c r="AY392" s="76">
        <f t="shared" ref="AY392:AY418" ca="1" si="39">W392</f>
        <v>183.233</v>
      </c>
    </row>
    <row r="393" spans="1:59">
      <c r="C393" s="430">
        <v>0.75</v>
      </c>
      <c r="D393" s="103">
        <f ca="1">IF(OR($C$320=1, $C$320=2),IF(D$364="",NA(),D$364),NA())</f>
        <v>46.587000000000003</v>
      </c>
      <c r="E393" s="103">
        <f t="shared" ref="E393:W393" ca="1" si="40">IF(OR($C$320=1, $C$320=2),IF(E$364="",NA(),E$364),NA())</f>
        <v>50.158999999999999</v>
      </c>
      <c r="F393" s="103">
        <f t="shared" ca="1" si="40"/>
        <v>54.552999999999997</v>
      </c>
      <c r="G393" s="103">
        <f t="shared" ca="1" si="40"/>
        <v>51.055</v>
      </c>
      <c r="H393" s="103">
        <f t="shared" ca="1" si="40"/>
        <v>65.453000000000003</v>
      </c>
      <c r="I393" s="103">
        <f t="shared" ca="1" si="40"/>
        <v>69.271000000000001</v>
      </c>
      <c r="J393" s="103">
        <f t="shared" ca="1" si="40"/>
        <v>75.823999999999998</v>
      </c>
      <c r="K393" s="103">
        <f t="shared" ca="1" si="40"/>
        <v>71.605999999999995</v>
      </c>
      <c r="L393" s="103">
        <f t="shared" ca="1" si="40"/>
        <v>86.537999999999997</v>
      </c>
      <c r="M393" s="103">
        <f t="shared" ca="1" si="40"/>
        <v>96.117000000000004</v>
      </c>
      <c r="N393" s="103">
        <f t="shared" ca="1" si="40"/>
        <v>102.943</v>
      </c>
      <c r="O393" s="103">
        <f t="shared" ca="1" si="40"/>
        <v>96.200999999999993</v>
      </c>
      <c r="P393" s="103">
        <f t="shared" ca="1" si="40"/>
        <v>116.03400000000001</v>
      </c>
      <c r="Q393" s="103">
        <f t="shared" ca="1" si="40"/>
        <v>122.66800000000001</v>
      </c>
      <c r="R393" s="103">
        <f t="shared" ca="1" si="40"/>
        <v>133.41800000000001</v>
      </c>
      <c r="S393" s="103">
        <f t="shared" ca="1" si="40"/>
        <v>125.777</v>
      </c>
      <c r="T393" s="103">
        <f t="shared" ca="1" si="40"/>
        <v>157.042</v>
      </c>
      <c r="U393" s="103">
        <f t="shared" ca="1" si="40"/>
        <v>168.261</v>
      </c>
      <c r="V393" s="103">
        <f t="shared" ca="1" si="40"/>
        <v>175.89099999999999</v>
      </c>
      <c r="W393" s="103">
        <f t="shared" ca="1" si="40"/>
        <v>169.55</v>
      </c>
      <c r="AA393" s="77" t="s">
        <v>281</v>
      </c>
      <c r="AB393" s="82" t="e">
        <f ca="1">OFFSET($D$393,,,1,$C$387)</f>
        <v>#VALUE!</v>
      </c>
      <c r="AE393" s="430">
        <v>0.75</v>
      </c>
      <c r="AF393" s="76">
        <f t="shared" ref="AF393:AF418" ca="1" si="41">D393</f>
        <v>46.587000000000003</v>
      </c>
      <c r="AG393" s="76">
        <f t="shared" ca="1" si="21"/>
        <v>50.158999999999999</v>
      </c>
      <c r="AH393" s="76">
        <f t="shared" ca="1" si="22"/>
        <v>54.552999999999997</v>
      </c>
      <c r="AI393" s="76">
        <f t="shared" ca="1" si="23"/>
        <v>51.055</v>
      </c>
      <c r="AJ393" s="76">
        <f t="shared" ca="1" si="24"/>
        <v>65.453000000000003</v>
      </c>
      <c r="AK393" s="76">
        <f t="shared" ca="1" si="25"/>
        <v>69.271000000000001</v>
      </c>
      <c r="AL393" s="76">
        <f t="shared" ca="1" si="26"/>
        <v>75.823999999999998</v>
      </c>
      <c r="AM393" s="76">
        <f t="shared" ca="1" si="27"/>
        <v>71.605999999999995</v>
      </c>
      <c r="AN393" s="76">
        <f t="shared" ca="1" si="28"/>
        <v>86.537999999999997</v>
      </c>
      <c r="AO393" s="76">
        <f t="shared" ca="1" si="29"/>
        <v>96.117000000000004</v>
      </c>
      <c r="AP393" s="76">
        <f t="shared" ca="1" si="30"/>
        <v>102.943</v>
      </c>
      <c r="AQ393" s="76">
        <f t="shared" ca="1" si="31"/>
        <v>96.200999999999993</v>
      </c>
      <c r="AR393" s="76">
        <f t="shared" ca="1" si="32"/>
        <v>116.03400000000001</v>
      </c>
      <c r="AS393" s="76">
        <f t="shared" ca="1" si="33"/>
        <v>122.66800000000001</v>
      </c>
      <c r="AT393" s="76">
        <f t="shared" ca="1" si="34"/>
        <v>133.41800000000001</v>
      </c>
      <c r="AU393" s="76">
        <f t="shared" ca="1" si="35"/>
        <v>125.777</v>
      </c>
      <c r="AV393" s="76">
        <f t="shared" ca="1" si="36"/>
        <v>157.042</v>
      </c>
      <c r="AW393" s="76">
        <f t="shared" ca="1" si="37"/>
        <v>168.261</v>
      </c>
      <c r="AX393" s="76">
        <f t="shared" ca="1" si="38"/>
        <v>175.89099999999999</v>
      </c>
      <c r="AY393" s="76">
        <f t="shared" ca="1" si="39"/>
        <v>169.55</v>
      </c>
    </row>
    <row r="394" spans="1:59">
      <c r="C394" s="430">
        <v>0.5</v>
      </c>
      <c r="D394" s="103">
        <f ca="1">IF(OR($C$320=1, $C$320=2),IF(D$369="",NA(),D$369),NA())</f>
        <v>44.322000000000003</v>
      </c>
      <c r="E394" s="103">
        <f t="shared" ref="E394:W394" ca="1" si="42">IF(OR($C$320=1, $C$320=2),IF(E$369="",NA(),E$369),NA())</f>
        <v>47.725999999999999</v>
      </c>
      <c r="F394" s="103">
        <f t="shared" ca="1" si="42"/>
        <v>50.652999999999999</v>
      </c>
      <c r="G394" s="103">
        <f t="shared" ca="1" si="42"/>
        <v>47.615000000000002</v>
      </c>
      <c r="H394" s="103">
        <f t="shared" ca="1" si="42"/>
        <v>59.127000000000002</v>
      </c>
      <c r="I394" s="103">
        <f t="shared" ca="1" si="42"/>
        <v>65.105000000000004</v>
      </c>
      <c r="J394" s="103">
        <f t="shared" ca="1" si="42"/>
        <v>69.293999999999997</v>
      </c>
      <c r="K394" s="103">
        <f t="shared" ca="1" si="42"/>
        <v>65.792000000000002</v>
      </c>
      <c r="L394" s="103">
        <f t="shared" ca="1" si="42"/>
        <v>82.558999999999997</v>
      </c>
      <c r="M394" s="103">
        <f t="shared" ca="1" si="42"/>
        <v>87.355999999999995</v>
      </c>
      <c r="N394" s="103">
        <f t="shared" ca="1" si="42"/>
        <v>93.594999999999999</v>
      </c>
      <c r="O394" s="103">
        <f t="shared" ca="1" si="42"/>
        <v>86.691000000000003</v>
      </c>
      <c r="P394" s="103">
        <f t="shared" ca="1" si="42"/>
        <v>109.395</v>
      </c>
      <c r="Q394" s="103">
        <f t="shared" ca="1" si="42"/>
        <v>117.66500000000001</v>
      </c>
      <c r="R394" s="103">
        <f t="shared" ca="1" si="42"/>
        <v>125.66800000000001</v>
      </c>
      <c r="S394" s="103">
        <f t="shared" ca="1" si="42"/>
        <v>116.03400000000001</v>
      </c>
      <c r="T394" s="103">
        <f t="shared" ca="1" si="42"/>
        <v>149.517</v>
      </c>
      <c r="U394" s="103">
        <f t="shared" ca="1" si="42"/>
        <v>158.26</v>
      </c>
      <c r="V394" s="103">
        <f t="shared" ca="1" si="42"/>
        <v>170.73099999999999</v>
      </c>
      <c r="W394" s="103">
        <f t="shared" ca="1" si="42"/>
        <v>156.16999999999999</v>
      </c>
      <c r="AA394" s="77" t="s">
        <v>282</v>
      </c>
      <c r="AB394" s="82" t="e">
        <f ca="1">OFFSET($D$394,,,1,$C$387)</f>
        <v>#VALUE!</v>
      </c>
      <c r="AE394" s="430">
        <v>0.5</v>
      </c>
      <c r="AF394" s="76">
        <f t="shared" ca="1" si="41"/>
        <v>44.322000000000003</v>
      </c>
      <c r="AG394" s="76">
        <f t="shared" ca="1" si="21"/>
        <v>47.725999999999999</v>
      </c>
      <c r="AH394" s="76">
        <f t="shared" ca="1" si="22"/>
        <v>50.652999999999999</v>
      </c>
      <c r="AI394" s="76">
        <f t="shared" ca="1" si="23"/>
        <v>47.615000000000002</v>
      </c>
      <c r="AJ394" s="76">
        <f t="shared" ca="1" si="24"/>
        <v>59.127000000000002</v>
      </c>
      <c r="AK394" s="76">
        <f t="shared" ca="1" si="25"/>
        <v>65.105000000000004</v>
      </c>
      <c r="AL394" s="76">
        <f t="shared" ca="1" si="26"/>
        <v>69.293999999999997</v>
      </c>
      <c r="AM394" s="76">
        <f t="shared" ca="1" si="27"/>
        <v>65.792000000000002</v>
      </c>
      <c r="AN394" s="76">
        <f t="shared" ca="1" si="28"/>
        <v>82.558999999999997</v>
      </c>
      <c r="AO394" s="76">
        <f t="shared" ca="1" si="29"/>
        <v>87.355999999999995</v>
      </c>
      <c r="AP394" s="76">
        <f t="shared" ca="1" si="30"/>
        <v>93.594999999999999</v>
      </c>
      <c r="AQ394" s="76">
        <f t="shared" ca="1" si="31"/>
        <v>86.691000000000003</v>
      </c>
      <c r="AR394" s="76">
        <f t="shared" ca="1" si="32"/>
        <v>109.395</v>
      </c>
      <c r="AS394" s="76">
        <f t="shared" ca="1" si="33"/>
        <v>117.66500000000001</v>
      </c>
      <c r="AT394" s="76">
        <f t="shared" ca="1" si="34"/>
        <v>125.66800000000001</v>
      </c>
      <c r="AU394" s="76">
        <f t="shared" ca="1" si="35"/>
        <v>116.03400000000001</v>
      </c>
      <c r="AV394" s="76">
        <f t="shared" ca="1" si="36"/>
        <v>149.517</v>
      </c>
      <c r="AW394" s="76">
        <f t="shared" ca="1" si="37"/>
        <v>158.26</v>
      </c>
      <c r="AX394" s="76">
        <f t="shared" ca="1" si="38"/>
        <v>170.73099999999999</v>
      </c>
      <c r="AY394" s="76">
        <f t="shared" ca="1" si="39"/>
        <v>156.16999999999999</v>
      </c>
    </row>
    <row r="395" spans="1:59">
      <c r="C395" s="430">
        <v>0.25</v>
      </c>
      <c r="D395" s="103">
        <f ca="1">IF(OR($C$320=1, $C$320=2),IF(D$374="",NA(),D$374),NA())</f>
        <v>42.401000000000003</v>
      </c>
      <c r="E395" s="103">
        <f t="shared" ref="E395:W395" ca="1" si="43">IF(OR($C$320=1, $C$320=2),IF(E$374="",NA(),E$374),NA())</f>
        <v>45.289000000000001</v>
      </c>
      <c r="F395" s="103">
        <f t="shared" ca="1" si="43"/>
        <v>49.387</v>
      </c>
      <c r="G395" s="103">
        <f t="shared" ca="1" si="43"/>
        <v>43.792000000000002</v>
      </c>
      <c r="H395" s="103">
        <f t="shared" ca="1" si="43"/>
        <v>56.868000000000002</v>
      </c>
      <c r="I395" s="103">
        <f t="shared" ca="1" si="43"/>
        <v>59.677999999999997</v>
      </c>
      <c r="J395" s="103">
        <f t="shared" ca="1" si="43"/>
        <v>65.165999999999997</v>
      </c>
      <c r="K395" s="103">
        <f t="shared" ca="1" si="43"/>
        <v>58.969000000000001</v>
      </c>
      <c r="L395" s="103">
        <f t="shared" ca="1" si="43"/>
        <v>77.572000000000003</v>
      </c>
      <c r="M395" s="103">
        <f t="shared" ca="1" si="43"/>
        <v>82.715999999999994</v>
      </c>
      <c r="N395" s="103">
        <f t="shared" ca="1" si="43"/>
        <v>88.545000000000002</v>
      </c>
      <c r="O395" s="103">
        <f t="shared" ca="1" si="43"/>
        <v>80.634</v>
      </c>
      <c r="P395" s="103">
        <f t="shared" ca="1" si="43"/>
        <v>104.437</v>
      </c>
      <c r="Q395" s="103">
        <f t="shared" ca="1" si="43"/>
        <v>108.94199999999999</v>
      </c>
      <c r="R395" s="103">
        <f t="shared" ca="1" si="43"/>
        <v>115.327</v>
      </c>
      <c r="S395" s="103">
        <f t="shared" ca="1" si="43"/>
        <v>106.054</v>
      </c>
      <c r="T395" s="103">
        <f t="shared" ca="1" si="43"/>
        <v>128</v>
      </c>
      <c r="U395" s="103">
        <f t="shared" ca="1" si="43"/>
        <v>136.95599999999999</v>
      </c>
      <c r="V395" s="103">
        <f t="shared" ca="1" si="43"/>
        <v>151.88399999999999</v>
      </c>
      <c r="W395" s="103">
        <f t="shared" ca="1" si="43"/>
        <v>143.30799999999999</v>
      </c>
      <c r="AA395" s="77" t="s">
        <v>283</v>
      </c>
      <c r="AB395" s="82" t="e">
        <f ca="1">OFFSET($D$395,,,1,$C$387)</f>
        <v>#VALUE!</v>
      </c>
      <c r="AE395" s="430">
        <v>0.25</v>
      </c>
      <c r="AF395" s="76">
        <f t="shared" ca="1" si="41"/>
        <v>42.401000000000003</v>
      </c>
      <c r="AG395" s="76">
        <f t="shared" ca="1" si="21"/>
        <v>45.289000000000001</v>
      </c>
      <c r="AH395" s="76">
        <f t="shared" ca="1" si="22"/>
        <v>49.387</v>
      </c>
      <c r="AI395" s="76">
        <f t="shared" ca="1" si="23"/>
        <v>43.792000000000002</v>
      </c>
      <c r="AJ395" s="76">
        <f t="shared" ca="1" si="24"/>
        <v>56.868000000000002</v>
      </c>
      <c r="AK395" s="76">
        <f t="shared" ca="1" si="25"/>
        <v>59.677999999999997</v>
      </c>
      <c r="AL395" s="76">
        <f t="shared" ca="1" si="26"/>
        <v>65.165999999999997</v>
      </c>
      <c r="AM395" s="76">
        <f t="shared" ca="1" si="27"/>
        <v>58.969000000000001</v>
      </c>
      <c r="AN395" s="76">
        <f t="shared" ca="1" si="28"/>
        <v>77.572000000000003</v>
      </c>
      <c r="AO395" s="76">
        <f t="shared" ca="1" si="29"/>
        <v>82.715999999999994</v>
      </c>
      <c r="AP395" s="76">
        <f t="shared" ca="1" si="30"/>
        <v>88.545000000000002</v>
      </c>
      <c r="AQ395" s="76">
        <f t="shared" ca="1" si="31"/>
        <v>80.634</v>
      </c>
      <c r="AR395" s="76">
        <f t="shared" ca="1" si="32"/>
        <v>104.437</v>
      </c>
      <c r="AS395" s="76">
        <f t="shared" ca="1" si="33"/>
        <v>108.94199999999999</v>
      </c>
      <c r="AT395" s="76">
        <f t="shared" ca="1" si="34"/>
        <v>115.327</v>
      </c>
      <c r="AU395" s="76">
        <f t="shared" ca="1" si="35"/>
        <v>106.054</v>
      </c>
      <c r="AV395" s="76">
        <f t="shared" ca="1" si="36"/>
        <v>128</v>
      </c>
      <c r="AW395" s="76">
        <f t="shared" ca="1" si="37"/>
        <v>136.95599999999999</v>
      </c>
      <c r="AX395" s="76">
        <f t="shared" ca="1" si="38"/>
        <v>151.88399999999999</v>
      </c>
      <c r="AY395" s="76">
        <f t="shared" ca="1" si="39"/>
        <v>143.30799999999999</v>
      </c>
    </row>
    <row r="396" spans="1:59">
      <c r="C396" s="430">
        <v>0.05</v>
      </c>
      <c r="D396" s="103">
        <f ca="1">IF(OR($C$320=1, $C$320=2),IF(D$378="",NA(),D$378),NA())</f>
        <v>34.539000000000001</v>
      </c>
      <c r="E396" s="103">
        <f t="shared" ref="E396:W396" ca="1" si="44">IF(OR($C$320=1, $C$320=2),IF(E$378="",NA(),E$378),NA())</f>
        <v>36.893000000000001</v>
      </c>
      <c r="F396" s="103">
        <f t="shared" ca="1" si="44"/>
        <v>40.465000000000003</v>
      </c>
      <c r="G396" s="103">
        <f t="shared" ca="1" si="44"/>
        <v>33.875999999999998</v>
      </c>
      <c r="H396" s="103">
        <f t="shared" ca="1" si="44"/>
        <v>46.411999999999999</v>
      </c>
      <c r="I396" s="103">
        <f t="shared" ca="1" si="44"/>
        <v>48.142000000000003</v>
      </c>
      <c r="J396" s="103">
        <f t="shared" ca="1" si="44"/>
        <v>54.392000000000003</v>
      </c>
      <c r="K396" s="103">
        <f t="shared" ca="1" si="44"/>
        <v>46.411999999999999</v>
      </c>
      <c r="L396" s="103">
        <f t="shared" ca="1" si="44"/>
        <v>62.136000000000003</v>
      </c>
      <c r="M396" s="103">
        <f t="shared" ca="1" si="44"/>
        <v>66.503</v>
      </c>
      <c r="N396" s="103">
        <f t="shared" ca="1" si="44"/>
        <v>71.427999999999997</v>
      </c>
      <c r="O396" s="103">
        <f t="shared" ca="1" si="44"/>
        <v>62.136000000000003</v>
      </c>
      <c r="P396" s="103">
        <f t="shared" ca="1" si="44"/>
        <v>79.251999999999995</v>
      </c>
      <c r="Q396" s="103">
        <f t="shared" ca="1" si="44"/>
        <v>85.52</v>
      </c>
      <c r="R396" s="103">
        <f t="shared" ca="1" si="44"/>
        <v>92.619</v>
      </c>
      <c r="S396" s="103">
        <f t="shared" ca="1" si="44"/>
        <v>78.06</v>
      </c>
      <c r="T396" s="103">
        <f t="shared" ca="1" si="44"/>
        <v>117.453</v>
      </c>
      <c r="U396" s="103">
        <f t="shared" ca="1" si="44"/>
        <v>126.498</v>
      </c>
      <c r="V396" s="103">
        <f t="shared" ca="1" si="44"/>
        <v>142.74100000000001</v>
      </c>
      <c r="W396" s="103">
        <f t="shared" ca="1" si="44"/>
        <v>120.459</v>
      </c>
      <c r="AA396" s="77" t="s">
        <v>284</v>
      </c>
      <c r="AB396" s="82" t="e">
        <f ca="1">OFFSET($D$396,,,1,$C$387)</f>
        <v>#VALUE!</v>
      </c>
      <c r="AE396" s="430">
        <v>0.05</v>
      </c>
      <c r="AF396" s="76">
        <f t="shared" ca="1" si="41"/>
        <v>34.539000000000001</v>
      </c>
      <c r="AG396" s="76">
        <f t="shared" ca="1" si="21"/>
        <v>36.893000000000001</v>
      </c>
      <c r="AH396" s="76">
        <f t="shared" ca="1" si="22"/>
        <v>40.465000000000003</v>
      </c>
      <c r="AI396" s="76">
        <f t="shared" ca="1" si="23"/>
        <v>33.875999999999998</v>
      </c>
      <c r="AJ396" s="76">
        <f t="shared" ca="1" si="24"/>
        <v>46.411999999999999</v>
      </c>
      <c r="AK396" s="76">
        <f t="shared" ca="1" si="25"/>
        <v>48.142000000000003</v>
      </c>
      <c r="AL396" s="76">
        <f t="shared" ca="1" si="26"/>
        <v>54.392000000000003</v>
      </c>
      <c r="AM396" s="76">
        <f t="shared" ca="1" si="27"/>
        <v>46.411999999999999</v>
      </c>
      <c r="AN396" s="76">
        <f t="shared" ca="1" si="28"/>
        <v>62.136000000000003</v>
      </c>
      <c r="AO396" s="76">
        <f t="shared" ca="1" si="29"/>
        <v>66.503</v>
      </c>
      <c r="AP396" s="76">
        <f t="shared" ca="1" si="30"/>
        <v>71.427999999999997</v>
      </c>
      <c r="AQ396" s="76">
        <f t="shared" ca="1" si="31"/>
        <v>62.136000000000003</v>
      </c>
      <c r="AR396" s="76">
        <f t="shared" ca="1" si="32"/>
        <v>79.251999999999995</v>
      </c>
      <c r="AS396" s="76">
        <f t="shared" ca="1" si="33"/>
        <v>85.52</v>
      </c>
      <c r="AT396" s="76">
        <f t="shared" ca="1" si="34"/>
        <v>92.619</v>
      </c>
      <c r="AU396" s="76">
        <f t="shared" ca="1" si="35"/>
        <v>78.06</v>
      </c>
      <c r="AV396" s="76">
        <f t="shared" ca="1" si="36"/>
        <v>117.453</v>
      </c>
      <c r="AW396" s="76">
        <f t="shared" ca="1" si="37"/>
        <v>126.498</v>
      </c>
      <c r="AX396" s="76">
        <f t="shared" ca="1" si="38"/>
        <v>142.74100000000001</v>
      </c>
      <c r="AY396" s="76">
        <f t="shared" ca="1" si="39"/>
        <v>120.459</v>
      </c>
    </row>
    <row r="397" spans="1:59">
      <c r="C397" s="77" t="s">
        <v>227</v>
      </c>
      <c r="D397" s="103">
        <f ca="1">IFERROR(D392-D393,NA())</f>
        <v>12.482999999999997</v>
      </c>
      <c r="E397" s="103">
        <f t="shared" ref="E397:W397" ca="1" si="45">IFERROR(E392-E393,NA())</f>
        <v>12.227000000000004</v>
      </c>
      <c r="F397" s="103">
        <f t="shared" ca="1" si="45"/>
        <v>10.811999999999998</v>
      </c>
      <c r="G397" s="103">
        <f t="shared" ca="1" si="45"/>
        <v>14.309999999999995</v>
      </c>
      <c r="H397" s="103">
        <f t="shared" ca="1" si="45"/>
        <v>10.423999999999992</v>
      </c>
      <c r="I397" s="103">
        <f t="shared" ca="1" si="45"/>
        <v>12.364999999999995</v>
      </c>
      <c r="J397" s="103">
        <f t="shared" ca="1" si="45"/>
        <v>14.765000000000001</v>
      </c>
      <c r="K397" s="103">
        <f t="shared" ca="1" si="45"/>
        <v>17.468000000000004</v>
      </c>
      <c r="L397" s="103">
        <f t="shared" ca="1" si="45"/>
        <v>8.230000000000004</v>
      </c>
      <c r="M397" s="103">
        <f t="shared" ca="1" si="45"/>
        <v>9.3979999999999961</v>
      </c>
      <c r="N397" s="103">
        <f t="shared" ca="1" si="45"/>
        <v>10.986000000000004</v>
      </c>
      <c r="O397" s="103">
        <f t="shared" ca="1" si="45"/>
        <v>9.2450000000000045</v>
      </c>
      <c r="P397" s="103">
        <f t="shared" ca="1" si="45"/>
        <v>11.125999999999991</v>
      </c>
      <c r="Q397" s="103">
        <f t="shared" ca="1" si="45"/>
        <v>13.207999999999998</v>
      </c>
      <c r="R397" s="103">
        <f t="shared" ca="1" si="45"/>
        <v>13.158999999999992</v>
      </c>
      <c r="S397" s="103">
        <f t="shared" ca="1" si="45"/>
        <v>15.569000000000003</v>
      </c>
      <c r="T397" s="103">
        <f t="shared" ca="1" si="45"/>
        <v>11.725999999999999</v>
      </c>
      <c r="U397" s="103">
        <f t="shared" ca="1" si="45"/>
        <v>7.8499999999999943</v>
      </c>
      <c r="V397" s="103">
        <f t="shared" ca="1" si="45"/>
        <v>19.457000000000022</v>
      </c>
      <c r="W397" s="103">
        <f t="shared" ca="1" si="45"/>
        <v>13.682999999999993</v>
      </c>
      <c r="AA397" s="77" t="s">
        <v>285</v>
      </c>
      <c r="AB397" s="82" t="e">
        <f ca="1">OFFSET($D$397,,,1,$C$387)</f>
        <v>#VALUE!</v>
      </c>
      <c r="AE397" s="77" t="s">
        <v>227</v>
      </c>
      <c r="AF397" s="76">
        <f t="shared" ca="1" si="41"/>
        <v>12.482999999999997</v>
      </c>
      <c r="AG397" s="76">
        <f t="shared" ca="1" si="21"/>
        <v>12.227000000000004</v>
      </c>
      <c r="AH397" s="76">
        <f t="shared" ca="1" si="22"/>
        <v>10.811999999999998</v>
      </c>
      <c r="AI397" s="76">
        <f t="shared" ca="1" si="23"/>
        <v>14.309999999999995</v>
      </c>
      <c r="AJ397" s="76">
        <f t="shared" ca="1" si="24"/>
        <v>10.423999999999992</v>
      </c>
      <c r="AK397" s="76">
        <f t="shared" ca="1" si="25"/>
        <v>12.364999999999995</v>
      </c>
      <c r="AL397" s="76">
        <f t="shared" ca="1" si="26"/>
        <v>14.765000000000001</v>
      </c>
      <c r="AM397" s="76">
        <f t="shared" ca="1" si="27"/>
        <v>17.468000000000004</v>
      </c>
      <c r="AN397" s="76">
        <f t="shared" ca="1" si="28"/>
        <v>8.230000000000004</v>
      </c>
      <c r="AO397" s="76">
        <f t="shared" ca="1" si="29"/>
        <v>9.3979999999999961</v>
      </c>
      <c r="AP397" s="76">
        <f t="shared" ca="1" si="30"/>
        <v>10.986000000000004</v>
      </c>
      <c r="AQ397" s="76">
        <f t="shared" ca="1" si="31"/>
        <v>9.2450000000000045</v>
      </c>
      <c r="AR397" s="76">
        <f t="shared" ca="1" si="32"/>
        <v>11.125999999999991</v>
      </c>
      <c r="AS397" s="76">
        <f t="shared" ca="1" si="33"/>
        <v>13.207999999999998</v>
      </c>
      <c r="AT397" s="76">
        <f t="shared" ca="1" si="34"/>
        <v>13.158999999999992</v>
      </c>
      <c r="AU397" s="76">
        <f t="shared" ca="1" si="35"/>
        <v>15.569000000000003</v>
      </c>
      <c r="AV397" s="76">
        <f t="shared" ca="1" si="36"/>
        <v>11.725999999999999</v>
      </c>
      <c r="AW397" s="76">
        <f t="shared" ca="1" si="37"/>
        <v>7.8499999999999943</v>
      </c>
      <c r="AX397" s="76">
        <f t="shared" ca="1" si="38"/>
        <v>19.457000000000022</v>
      </c>
      <c r="AY397" s="76">
        <f t="shared" ca="1" si="39"/>
        <v>13.682999999999993</v>
      </c>
    </row>
    <row r="398" spans="1:59">
      <c r="C398" s="77" t="s">
        <v>228</v>
      </c>
      <c r="D398" s="103">
        <f ca="1">IFERROR(D393-D394,NA())</f>
        <v>2.2650000000000006</v>
      </c>
      <c r="E398" s="103">
        <f t="shared" ref="E398:W398" ca="1" si="46">IFERROR(E393-E394,NA())</f>
        <v>2.4329999999999998</v>
      </c>
      <c r="F398" s="103">
        <f t="shared" ca="1" si="46"/>
        <v>3.8999999999999986</v>
      </c>
      <c r="G398" s="103">
        <f t="shared" ca="1" si="46"/>
        <v>3.4399999999999977</v>
      </c>
      <c r="H398" s="103">
        <f t="shared" ca="1" si="46"/>
        <v>6.3260000000000005</v>
      </c>
      <c r="I398" s="103">
        <f t="shared" ca="1" si="46"/>
        <v>4.1659999999999968</v>
      </c>
      <c r="J398" s="103">
        <f t="shared" ca="1" si="46"/>
        <v>6.5300000000000011</v>
      </c>
      <c r="K398" s="103">
        <f t="shared" ca="1" si="46"/>
        <v>5.813999999999993</v>
      </c>
      <c r="L398" s="103">
        <f t="shared" ca="1" si="46"/>
        <v>3.9789999999999992</v>
      </c>
      <c r="M398" s="103">
        <f t="shared" ca="1" si="46"/>
        <v>8.7610000000000099</v>
      </c>
      <c r="N398" s="103">
        <f t="shared" ca="1" si="46"/>
        <v>9.347999999999999</v>
      </c>
      <c r="O398" s="103">
        <f t="shared" ca="1" si="46"/>
        <v>9.5099999999999909</v>
      </c>
      <c r="P398" s="103">
        <f t="shared" ca="1" si="46"/>
        <v>6.63900000000001</v>
      </c>
      <c r="Q398" s="103">
        <f t="shared" ca="1" si="46"/>
        <v>5.0030000000000001</v>
      </c>
      <c r="R398" s="103">
        <f t="shared" ca="1" si="46"/>
        <v>7.75</v>
      </c>
      <c r="S398" s="103">
        <f t="shared" ca="1" si="46"/>
        <v>9.742999999999995</v>
      </c>
      <c r="T398" s="103">
        <f t="shared" ca="1" si="46"/>
        <v>7.5250000000000057</v>
      </c>
      <c r="U398" s="103">
        <f t="shared" ca="1" si="46"/>
        <v>10.001000000000005</v>
      </c>
      <c r="V398" s="103">
        <f t="shared" ca="1" si="46"/>
        <v>5.1599999999999966</v>
      </c>
      <c r="W398" s="103">
        <f t="shared" ca="1" si="46"/>
        <v>13.380000000000024</v>
      </c>
      <c r="AA398" s="77" t="s">
        <v>286</v>
      </c>
      <c r="AB398" s="82" t="e">
        <f ca="1">OFFSET($D$398,,,1,$C$387)</f>
        <v>#VALUE!</v>
      </c>
      <c r="AE398" s="77" t="s">
        <v>228</v>
      </c>
      <c r="AF398" s="76">
        <f t="shared" ca="1" si="41"/>
        <v>2.2650000000000006</v>
      </c>
      <c r="AG398" s="76">
        <f t="shared" ca="1" si="21"/>
        <v>2.4329999999999998</v>
      </c>
      <c r="AH398" s="76">
        <f t="shared" ca="1" si="22"/>
        <v>3.8999999999999986</v>
      </c>
      <c r="AI398" s="76">
        <f t="shared" ca="1" si="23"/>
        <v>3.4399999999999977</v>
      </c>
      <c r="AJ398" s="76">
        <f t="shared" ca="1" si="24"/>
        <v>6.3260000000000005</v>
      </c>
      <c r="AK398" s="76">
        <f t="shared" ca="1" si="25"/>
        <v>4.1659999999999968</v>
      </c>
      <c r="AL398" s="76">
        <f t="shared" ca="1" si="26"/>
        <v>6.5300000000000011</v>
      </c>
      <c r="AM398" s="76">
        <f t="shared" ca="1" si="27"/>
        <v>5.813999999999993</v>
      </c>
      <c r="AN398" s="76">
        <f t="shared" ca="1" si="28"/>
        <v>3.9789999999999992</v>
      </c>
      <c r="AO398" s="76">
        <f t="shared" ca="1" si="29"/>
        <v>8.7610000000000099</v>
      </c>
      <c r="AP398" s="76">
        <f t="shared" ca="1" si="30"/>
        <v>9.347999999999999</v>
      </c>
      <c r="AQ398" s="76">
        <f t="shared" ca="1" si="31"/>
        <v>9.5099999999999909</v>
      </c>
      <c r="AR398" s="76">
        <f t="shared" ca="1" si="32"/>
        <v>6.63900000000001</v>
      </c>
      <c r="AS398" s="76">
        <f t="shared" ca="1" si="33"/>
        <v>5.0030000000000001</v>
      </c>
      <c r="AT398" s="76">
        <f t="shared" ca="1" si="34"/>
        <v>7.75</v>
      </c>
      <c r="AU398" s="76">
        <f t="shared" ca="1" si="35"/>
        <v>9.742999999999995</v>
      </c>
      <c r="AV398" s="76">
        <f t="shared" ca="1" si="36"/>
        <v>7.5250000000000057</v>
      </c>
      <c r="AW398" s="76">
        <f t="shared" ca="1" si="37"/>
        <v>10.001000000000005</v>
      </c>
      <c r="AX398" s="76">
        <f t="shared" ca="1" si="38"/>
        <v>5.1599999999999966</v>
      </c>
      <c r="AY398" s="76">
        <f t="shared" ca="1" si="39"/>
        <v>13.380000000000024</v>
      </c>
    </row>
    <row r="399" spans="1:59">
      <c r="C399" s="77" t="s">
        <v>229</v>
      </c>
      <c r="D399" s="103">
        <f ca="1">IFERROR(D394-D395,NA())</f>
        <v>1.9209999999999994</v>
      </c>
      <c r="E399" s="103">
        <f t="shared" ref="E399:W399" ca="1" si="47">IFERROR(E394-E395,NA())</f>
        <v>2.4369999999999976</v>
      </c>
      <c r="F399" s="103">
        <f t="shared" ca="1" si="47"/>
        <v>1.2659999999999982</v>
      </c>
      <c r="G399" s="103">
        <f t="shared" ca="1" si="47"/>
        <v>3.8230000000000004</v>
      </c>
      <c r="H399" s="103">
        <f t="shared" ca="1" si="47"/>
        <v>2.2590000000000003</v>
      </c>
      <c r="I399" s="103">
        <f t="shared" ca="1" si="47"/>
        <v>5.4270000000000067</v>
      </c>
      <c r="J399" s="103">
        <f t="shared" ca="1" si="47"/>
        <v>4.1280000000000001</v>
      </c>
      <c r="K399" s="103">
        <f t="shared" ca="1" si="47"/>
        <v>6.8230000000000004</v>
      </c>
      <c r="L399" s="103">
        <f t="shared" ca="1" si="47"/>
        <v>4.9869999999999948</v>
      </c>
      <c r="M399" s="103">
        <f t="shared" ca="1" si="47"/>
        <v>4.6400000000000006</v>
      </c>
      <c r="N399" s="103">
        <f t="shared" ca="1" si="47"/>
        <v>5.0499999999999972</v>
      </c>
      <c r="O399" s="103">
        <f t="shared" ca="1" si="47"/>
        <v>6.0570000000000022</v>
      </c>
      <c r="P399" s="103">
        <f t="shared" ca="1" si="47"/>
        <v>4.9579999999999984</v>
      </c>
      <c r="Q399" s="103">
        <f t="shared" ca="1" si="47"/>
        <v>8.7230000000000132</v>
      </c>
      <c r="R399" s="103">
        <f t="shared" ca="1" si="47"/>
        <v>10.341000000000008</v>
      </c>
      <c r="S399" s="103">
        <f t="shared" ca="1" si="47"/>
        <v>9.980000000000004</v>
      </c>
      <c r="T399" s="103">
        <f t="shared" ca="1" si="47"/>
        <v>21.516999999999996</v>
      </c>
      <c r="U399" s="103">
        <f t="shared" ca="1" si="47"/>
        <v>21.304000000000002</v>
      </c>
      <c r="V399" s="103">
        <f t="shared" ca="1" si="47"/>
        <v>18.847000000000008</v>
      </c>
      <c r="W399" s="103">
        <f t="shared" ca="1" si="47"/>
        <v>12.861999999999995</v>
      </c>
      <c r="AA399" s="77" t="s">
        <v>287</v>
      </c>
      <c r="AB399" s="82" t="e">
        <f ca="1">OFFSET($D$399,,,1,$C$387)</f>
        <v>#VALUE!</v>
      </c>
      <c r="AE399" s="77" t="s">
        <v>229</v>
      </c>
      <c r="AF399" s="76">
        <f t="shared" ca="1" si="41"/>
        <v>1.9209999999999994</v>
      </c>
      <c r="AG399" s="76">
        <f t="shared" ca="1" si="21"/>
        <v>2.4369999999999976</v>
      </c>
      <c r="AH399" s="76">
        <f t="shared" ca="1" si="22"/>
        <v>1.2659999999999982</v>
      </c>
      <c r="AI399" s="76">
        <f t="shared" ca="1" si="23"/>
        <v>3.8230000000000004</v>
      </c>
      <c r="AJ399" s="76">
        <f t="shared" ca="1" si="24"/>
        <v>2.2590000000000003</v>
      </c>
      <c r="AK399" s="76">
        <f t="shared" ca="1" si="25"/>
        <v>5.4270000000000067</v>
      </c>
      <c r="AL399" s="76">
        <f t="shared" ca="1" si="26"/>
        <v>4.1280000000000001</v>
      </c>
      <c r="AM399" s="76">
        <f t="shared" ca="1" si="27"/>
        <v>6.8230000000000004</v>
      </c>
      <c r="AN399" s="76">
        <f t="shared" ca="1" si="28"/>
        <v>4.9869999999999948</v>
      </c>
      <c r="AO399" s="76">
        <f t="shared" ca="1" si="29"/>
        <v>4.6400000000000006</v>
      </c>
      <c r="AP399" s="76">
        <f t="shared" ca="1" si="30"/>
        <v>5.0499999999999972</v>
      </c>
      <c r="AQ399" s="76">
        <f t="shared" ca="1" si="31"/>
        <v>6.0570000000000022</v>
      </c>
      <c r="AR399" s="76">
        <f t="shared" ca="1" si="32"/>
        <v>4.9579999999999984</v>
      </c>
      <c r="AS399" s="76">
        <f t="shared" ca="1" si="33"/>
        <v>8.7230000000000132</v>
      </c>
      <c r="AT399" s="76">
        <f t="shared" ca="1" si="34"/>
        <v>10.341000000000008</v>
      </c>
      <c r="AU399" s="76">
        <f t="shared" ca="1" si="35"/>
        <v>9.980000000000004</v>
      </c>
      <c r="AV399" s="76">
        <f t="shared" ca="1" si="36"/>
        <v>21.516999999999996</v>
      </c>
      <c r="AW399" s="76">
        <f t="shared" ca="1" si="37"/>
        <v>21.304000000000002</v>
      </c>
      <c r="AX399" s="76">
        <f t="shared" ca="1" si="38"/>
        <v>18.847000000000008</v>
      </c>
      <c r="AY399" s="76">
        <f t="shared" ca="1" si="39"/>
        <v>12.861999999999995</v>
      </c>
    </row>
    <row r="400" spans="1:59">
      <c r="C400" s="77" t="s">
        <v>230</v>
      </c>
      <c r="D400" s="103">
        <f ca="1">IFERROR(D395-D396,NA())</f>
        <v>7.8620000000000019</v>
      </c>
      <c r="E400" s="103">
        <f t="shared" ref="E400:W400" ca="1" si="48">IFERROR(E395-E396,NA())</f>
        <v>8.3960000000000008</v>
      </c>
      <c r="F400" s="103">
        <f t="shared" ca="1" si="48"/>
        <v>8.921999999999997</v>
      </c>
      <c r="G400" s="103">
        <f t="shared" ca="1" si="48"/>
        <v>9.9160000000000039</v>
      </c>
      <c r="H400" s="103">
        <f t="shared" ca="1" si="48"/>
        <v>10.456000000000003</v>
      </c>
      <c r="I400" s="103">
        <f t="shared" ca="1" si="48"/>
        <v>11.535999999999994</v>
      </c>
      <c r="J400" s="103">
        <f t="shared" ca="1" si="48"/>
        <v>10.773999999999994</v>
      </c>
      <c r="K400" s="103">
        <f t="shared" ca="1" si="48"/>
        <v>12.557000000000002</v>
      </c>
      <c r="L400" s="103">
        <f t="shared" ca="1" si="48"/>
        <v>15.436</v>
      </c>
      <c r="M400" s="103">
        <f t="shared" ca="1" si="48"/>
        <v>16.212999999999994</v>
      </c>
      <c r="N400" s="103">
        <f t="shared" ca="1" si="48"/>
        <v>17.117000000000004</v>
      </c>
      <c r="O400" s="103">
        <f t="shared" ca="1" si="48"/>
        <v>18.497999999999998</v>
      </c>
      <c r="P400" s="103">
        <f t="shared" ca="1" si="48"/>
        <v>25.185000000000002</v>
      </c>
      <c r="Q400" s="103">
        <f t="shared" ca="1" si="48"/>
        <v>23.421999999999997</v>
      </c>
      <c r="R400" s="103">
        <f t="shared" ca="1" si="48"/>
        <v>22.707999999999998</v>
      </c>
      <c r="S400" s="103">
        <f t="shared" ca="1" si="48"/>
        <v>27.994</v>
      </c>
      <c r="T400" s="103">
        <f t="shared" ca="1" si="48"/>
        <v>10.546999999999997</v>
      </c>
      <c r="U400" s="103">
        <f t="shared" ca="1" si="48"/>
        <v>10.457999999999984</v>
      </c>
      <c r="V400" s="103">
        <f t="shared" ca="1" si="48"/>
        <v>9.1429999999999723</v>
      </c>
      <c r="W400" s="103">
        <f t="shared" ca="1" si="48"/>
        <v>22.84899999999999</v>
      </c>
      <c r="AA400" s="77" t="s">
        <v>288</v>
      </c>
      <c r="AB400" s="82" t="e">
        <f ca="1">OFFSET($D$400,,,1,$C$387)</f>
        <v>#VALUE!</v>
      </c>
      <c r="AE400" s="77" t="s">
        <v>230</v>
      </c>
      <c r="AF400" s="76">
        <f t="shared" ca="1" si="41"/>
        <v>7.8620000000000019</v>
      </c>
      <c r="AG400" s="76">
        <f t="shared" ca="1" si="21"/>
        <v>8.3960000000000008</v>
      </c>
      <c r="AH400" s="76">
        <f t="shared" ca="1" si="22"/>
        <v>8.921999999999997</v>
      </c>
      <c r="AI400" s="76">
        <f t="shared" ca="1" si="23"/>
        <v>9.9160000000000039</v>
      </c>
      <c r="AJ400" s="76">
        <f t="shared" ca="1" si="24"/>
        <v>10.456000000000003</v>
      </c>
      <c r="AK400" s="76">
        <f t="shared" ca="1" si="25"/>
        <v>11.535999999999994</v>
      </c>
      <c r="AL400" s="76">
        <f t="shared" ca="1" si="26"/>
        <v>10.773999999999994</v>
      </c>
      <c r="AM400" s="76">
        <f t="shared" ca="1" si="27"/>
        <v>12.557000000000002</v>
      </c>
      <c r="AN400" s="76">
        <f t="shared" ca="1" si="28"/>
        <v>15.436</v>
      </c>
      <c r="AO400" s="76">
        <f t="shared" ca="1" si="29"/>
        <v>16.212999999999994</v>
      </c>
      <c r="AP400" s="76">
        <f t="shared" ca="1" si="30"/>
        <v>17.117000000000004</v>
      </c>
      <c r="AQ400" s="76">
        <f t="shared" ca="1" si="31"/>
        <v>18.497999999999998</v>
      </c>
      <c r="AR400" s="76">
        <f t="shared" ca="1" si="32"/>
        <v>25.185000000000002</v>
      </c>
      <c r="AS400" s="76">
        <f t="shared" ca="1" si="33"/>
        <v>23.421999999999997</v>
      </c>
      <c r="AT400" s="76">
        <f t="shared" ca="1" si="34"/>
        <v>22.707999999999998</v>
      </c>
      <c r="AU400" s="76">
        <f t="shared" ca="1" si="35"/>
        <v>27.994</v>
      </c>
      <c r="AV400" s="76">
        <f t="shared" ca="1" si="36"/>
        <v>10.546999999999997</v>
      </c>
      <c r="AW400" s="76">
        <f t="shared" ca="1" si="37"/>
        <v>10.457999999999984</v>
      </c>
      <c r="AX400" s="76">
        <f t="shared" ca="1" si="38"/>
        <v>9.1429999999999723</v>
      </c>
      <c r="AY400" s="76">
        <f t="shared" ca="1" si="39"/>
        <v>22.84899999999999</v>
      </c>
    </row>
    <row r="401" spans="3:51">
      <c r="C401" s="77" t="s">
        <v>231</v>
      </c>
      <c r="D401" s="103">
        <f ca="1">IF(OR($C$320=1, $C$320=2),IF(D$381="",NA(),D$381),NA())</f>
        <v>44.322000000000003</v>
      </c>
      <c r="E401" s="103">
        <f t="shared" ref="E401:W401" ca="1" si="49">IF(OR($C$320=1, $C$320=2),IF(E$381="",NA(),E$381),NA())</f>
        <v>47.725999999999999</v>
      </c>
      <c r="F401" s="103">
        <f t="shared" ca="1" si="49"/>
        <v>50.652999999999999</v>
      </c>
      <c r="G401" s="103">
        <f t="shared" ca="1" si="49"/>
        <v>47.615000000000002</v>
      </c>
      <c r="H401" s="103">
        <f t="shared" ca="1" si="49"/>
        <v>59.127000000000002</v>
      </c>
      <c r="I401" s="103">
        <f t="shared" ca="1" si="49"/>
        <v>65.105000000000004</v>
      </c>
      <c r="J401" s="103">
        <f t="shared" ca="1" si="49"/>
        <v>69.293999999999997</v>
      </c>
      <c r="K401" s="103">
        <f t="shared" ca="1" si="49"/>
        <v>65.792000000000002</v>
      </c>
      <c r="L401" s="103">
        <f t="shared" ca="1" si="49"/>
        <v>82.558999999999997</v>
      </c>
      <c r="M401" s="103">
        <f t="shared" ca="1" si="49"/>
        <v>87.355999999999995</v>
      </c>
      <c r="N401" s="103">
        <f t="shared" ca="1" si="49"/>
        <v>93.594999999999999</v>
      </c>
      <c r="O401" s="103">
        <f t="shared" ca="1" si="49"/>
        <v>86.691000000000003</v>
      </c>
      <c r="P401" s="103">
        <f t="shared" ca="1" si="49"/>
        <v>109.395</v>
      </c>
      <c r="Q401" s="103">
        <f t="shared" ca="1" si="49"/>
        <v>117.66500000000001</v>
      </c>
      <c r="R401" s="103">
        <f t="shared" ca="1" si="49"/>
        <v>125.66800000000001</v>
      </c>
      <c r="S401" s="103">
        <f t="shared" ca="1" si="49"/>
        <v>116.03400000000001</v>
      </c>
      <c r="T401" s="103">
        <f t="shared" ca="1" si="49"/>
        <v>149.517</v>
      </c>
      <c r="U401" s="103">
        <f t="shared" ca="1" si="49"/>
        <v>158.26</v>
      </c>
      <c r="V401" s="103">
        <f t="shared" ca="1" si="49"/>
        <v>170.73099999999999</v>
      </c>
      <c r="W401" s="103">
        <f t="shared" ca="1" si="49"/>
        <v>156.16999999999999</v>
      </c>
      <c r="AA401" s="77"/>
      <c r="AB401" s="82"/>
      <c r="AE401" s="77" t="s">
        <v>231</v>
      </c>
      <c r="AF401" s="76">
        <f t="shared" ca="1" si="41"/>
        <v>44.322000000000003</v>
      </c>
      <c r="AG401" s="76">
        <f t="shared" ca="1" si="21"/>
        <v>47.725999999999999</v>
      </c>
      <c r="AH401" s="76">
        <f t="shared" ca="1" si="22"/>
        <v>50.652999999999999</v>
      </c>
      <c r="AI401" s="76">
        <f t="shared" ca="1" si="23"/>
        <v>47.615000000000002</v>
      </c>
      <c r="AJ401" s="76">
        <f t="shared" ca="1" si="24"/>
        <v>59.127000000000002</v>
      </c>
      <c r="AK401" s="76">
        <f t="shared" ca="1" si="25"/>
        <v>65.105000000000004</v>
      </c>
      <c r="AL401" s="76">
        <f t="shared" ca="1" si="26"/>
        <v>69.293999999999997</v>
      </c>
      <c r="AM401" s="76">
        <f t="shared" ca="1" si="27"/>
        <v>65.792000000000002</v>
      </c>
      <c r="AN401" s="76">
        <f t="shared" ca="1" si="28"/>
        <v>82.558999999999997</v>
      </c>
      <c r="AO401" s="76">
        <f t="shared" ca="1" si="29"/>
        <v>87.355999999999995</v>
      </c>
      <c r="AP401" s="76">
        <f t="shared" ca="1" si="30"/>
        <v>93.594999999999999</v>
      </c>
      <c r="AQ401" s="76">
        <f t="shared" ca="1" si="31"/>
        <v>86.691000000000003</v>
      </c>
      <c r="AR401" s="76">
        <f t="shared" ca="1" si="32"/>
        <v>109.395</v>
      </c>
      <c r="AS401" s="76">
        <f t="shared" ca="1" si="33"/>
        <v>117.66500000000001</v>
      </c>
      <c r="AT401" s="76">
        <f t="shared" ca="1" si="34"/>
        <v>125.66800000000001</v>
      </c>
      <c r="AU401" s="76">
        <f t="shared" ca="1" si="35"/>
        <v>116.03400000000001</v>
      </c>
      <c r="AV401" s="76">
        <f t="shared" ca="1" si="36"/>
        <v>149.517</v>
      </c>
      <c r="AW401" s="76">
        <f t="shared" ca="1" si="37"/>
        <v>158.26</v>
      </c>
      <c r="AX401" s="76">
        <f t="shared" ca="1" si="38"/>
        <v>170.73099999999999</v>
      </c>
      <c r="AY401" s="76">
        <f t="shared" ca="1" si="39"/>
        <v>156.16999999999999</v>
      </c>
    </row>
    <row r="402" spans="3:51">
      <c r="C402" s="77"/>
      <c r="D402" s="103"/>
      <c r="E402" s="103"/>
      <c r="F402" s="103"/>
      <c r="G402" s="103"/>
      <c r="H402" s="103"/>
      <c r="I402" s="103"/>
      <c r="J402" s="103"/>
      <c r="K402" s="103"/>
      <c r="L402" s="103"/>
      <c r="M402" s="103"/>
      <c r="N402" s="103"/>
      <c r="O402" s="103"/>
      <c r="P402" s="103"/>
      <c r="Q402" s="103"/>
      <c r="R402" s="103"/>
      <c r="S402" s="103"/>
      <c r="T402" s="103"/>
      <c r="U402" s="103"/>
      <c r="V402" s="103"/>
      <c r="W402" s="103"/>
      <c r="AA402" s="77"/>
      <c r="AB402" s="82"/>
      <c r="AE402" s="77"/>
      <c r="AF402" s="76"/>
      <c r="AG402" s="76"/>
      <c r="AH402" s="76"/>
      <c r="AI402" s="76"/>
      <c r="AJ402" s="76"/>
      <c r="AK402" s="76"/>
      <c r="AL402" s="76"/>
      <c r="AM402" s="76"/>
      <c r="AN402" s="76"/>
      <c r="AO402" s="76"/>
      <c r="AP402" s="76"/>
      <c r="AQ402" s="76"/>
      <c r="AR402" s="76"/>
      <c r="AS402" s="76"/>
      <c r="AT402" s="76"/>
      <c r="AU402" s="76"/>
      <c r="AV402" s="76"/>
      <c r="AW402" s="76"/>
      <c r="AX402" s="76"/>
      <c r="AY402" s="76"/>
    </row>
    <row r="403" spans="3:51">
      <c r="C403" s="434" t="s">
        <v>240</v>
      </c>
      <c r="D403" s="103"/>
      <c r="E403" s="103"/>
      <c r="F403" s="103"/>
      <c r="G403" s="103"/>
      <c r="H403" s="103"/>
      <c r="I403" s="103"/>
      <c r="J403" s="103"/>
      <c r="K403" s="103"/>
      <c r="L403" s="103"/>
      <c r="M403" s="103"/>
      <c r="N403" s="103"/>
      <c r="O403" s="103"/>
      <c r="P403" s="103"/>
      <c r="Q403" s="103"/>
      <c r="R403" s="103"/>
      <c r="S403" s="103"/>
      <c r="T403" s="103"/>
      <c r="U403" s="103"/>
      <c r="V403" s="103"/>
      <c r="W403" s="103"/>
      <c r="AA403" s="77"/>
      <c r="AB403" s="82"/>
      <c r="AE403" s="434" t="s">
        <v>240</v>
      </c>
      <c r="AF403" s="76"/>
      <c r="AG403" s="76"/>
      <c r="AH403" s="76"/>
      <c r="AI403" s="76"/>
      <c r="AJ403" s="76"/>
      <c r="AK403" s="76"/>
      <c r="AL403" s="76"/>
      <c r="AM403" s="76"/>
      <c r="AN403" s="76"/>
      <c r="AO403" s="76"/>
      <c r="AP403" s="76"/>
      <c r="AQ403" s="76"/>
      <c r="AR403" s="76"/>
      <c r="AS403" s="76"/>
      <c r="AT403" s="76"/>
      <c r="AU403" s="76"/>
      <c r="AV403" s="76"/>
      <c r="AW403" s="76"/>
      <c r="AX403" s="76"/>
      <c r="AY403" s="76"/>
    </row>
    <row r="404" spans="3:51">
      <c r="C404" s="77" t="s">
        <v>231</v>
      </c>
      <c r="D404" s="103">
        <f ca="1">IF(OR($C$320=1, $C$320=2),IF(D$381="",NA(),D$381),NA())</f>
        <v>44.322000000000003</v>
      </c>
      <c r="E404" s="103">
        <f t="shared" ref="E404:W404" ca="1" si="50">IF(OR($C$320=1, $C$320=2),IF(E$381="",NA(),E$381),NA())</f>
        <v>47.725999999999999</v>
      </c>
      <c r="F404" s="103">
        <f t="shared" ca="1" si="50"/>
        <v>50.652999999999999</v>
      </c>
      <c r="G404" s="103">
        <f t="shared" ca="1" si="50"/>
        <v>47.615000000000002</v>
      </c>
      <c r="H404" s="103">
        <f t="shared" ca="1" si="50"/>
        <v>59.127000000000002</v>
      </c>
      <c r="I404" s="103">
        <f t="shared" ca="1" si="50"/>
        <v>65.105000000000004</v>
      </c>
      <c r="J404" s="103">
        <f t="shared" ca="1" si="50"/>
        <v>69.293999999999997</v>
      </c>
      <c r="K404" s="103">
        <f t="shared" ca="1" si="50"/>
        <v>65.792000000000002</v>
      </c>
      <c r="L404" s="103">
        <f t="shared" ca="1" si="50"/>
        <v>82.558999999999997</v>
      </c>
      <c r="M404" s="103">
        <f t="shared" ca="1" si="50"/>
        <v>87.355999999999995</v>
      </c>
      <c r="N404" s="103">
        <f t="shared" ca="1" si="50"/>
        <v>93.594999999999999</v>
      </c>
      <c r="O404" s="103">
        <f t="shared" ca="1" si="50"/>
        <v>86.691000000000003</v>
      </c>
      <c r="P404" s="103">
        <f t="shared" ca="1" si="50"/>
        <v>109.395</v>
      </c>
      <c r="Q404" s="103">
        <f t="shared" ca="1" si="50"/>
        <v>117.66500000000001</v>
      </c>
      <c r="R404" s="103">
        <f t="shared" ca="1" si="50"/>
        <v>125.66800000000001</v>
      </c>
      <c r="S404" s="103">
        <f t="shared" ca="1" si="50"/>
        <v>116.03400000000001</v>
      </c>
      <c r="T404" s="103">
        <f t="shared" ca="1" si="50"/>
        <v>149.517</v>
      </c>
      <c r="U404" s="103">
        <f t="shared" ca="1" si="50"/>
        <v>158.26</v>
      </c>
      <c r="V404" s="103">
        <f t="shared" ca="1" si="50"/>
        <v>170.73099999999999</v>
      </c>
      <c r="W404" s="103">
        <f t="shared" ca="1" si="50"/>
        <v>156.16999999999999</v>
      </c>
      <c r="AA404" s="77"/>
      <c r="AB404" s="82"/>
      <c r="AE404" s="77" t="s">
        <v>231</v>
      </c>
      <c r="AF404" s="76">
        <f t="shared" ca="1" si="41"/>
        <v>44.322000000000003</v>
      </c>
      <c r="AG404" s="76">
        <f t="shared" ca="1" si="21"/>
        <v>47.725999999999999</v>
      </c>
      <c r="AH404" s="76">
        <f t="shared" ca="1" si="22"/>
        <v>50.652999999999999</v>
      </c>
      <c r="AI404" s="76">
        <f t="shared" ca="1" si="23"/>
        <v>47.615000000000002</v>
      </c>
      <c r="AJ404" s="76">
        <f t="shared" ca="1" si="24"/>
        <v>59.127000000000002</v>
      </c>
      <c r="AK404" s="76">
        <f t="shared" ca="1" si="25"/>
        <v>65.105000000000004</v>
      </c>
      <c r="AL404" s="76">
        <f t="shared" ca="1" si="26"/>
        <v>69.293999999999997</v>
      </c>
      <c r="AM404" s="76">
        <f t="shared" ca="1" si="27"/>
        <v>65.792000000000002</v>
      </c>
      <c r="AN404" s="76">
        <f t="shared" ca="1" si="28"/>
        <v>82.558999999999997</v>
      </c>
      <c r="AO404" s="76">
        <f t="shared" ca="1" si="29"/>
        <v>87.355999999999995</v>
      </c>
      <c r="AP404" s="76">
        <f t="shared" ca="1" si="30"/>
        <v>93.594999999999999</v>
      </c>
      <c r="AQ404" s="76">
        <f t="shared" ca="1" si="31"/>
        <v>86.691000000000003</v>
      </c>
      <c r="AR404" s="76">
        <f t="shared" ca="1" si="32"/>
        <v>109.395</v>
      </c>
      <c r="AS404" s="76">
        <f t="shared" ca="1" si="33"/>
        <v>117.66500000000001</v>
      </c>
      <c r="AT404" s="76">
        <f t="shared" ca="1" si="34"/>
        <v>125.66800000000001</v>
      </c>
      <c r="AU404" s="76">
        <f t="shared" ca="1" si="35"/>
        <v>116.03400000000001</v>
      </c>
      <c r="AV404" s="76">
        <f t="shared" ca="1" si="36"/>
        <v>149.517</v>
      </c>
      <c r="AW404" s="76">
        <f t="shared" ca="1" si="37"/>
        <v>158.26</v>
      </c>
      <c r="AX404" s="76">
        <f t="shared" ca="1" si="38"/>
        <v>170.73099999999999</v>
      </c>
      <c r="AY404" s="76">
        <f t="shared" ca="1" si="39"/>
        <v>156.16999999999999</v>
      </c>
    </row>
    <row r="405" spans="3:51">
      <c r="C405" s="77" t="s">
        <v>232</v>
      </c>
      <c r="D405" s="103">
        <f t="array" aca="1" ref="D405" ca="1">IF(OR(COUNT(D$404:D404)-1,ISNA(D$404),AND(ISNA(C405),COUNT($A405:C405))),NA(),D$404)</f>
        <v>44.322000000000003</v>
      </c>
      <c r="E405" s="103">
        <f t="array" aca="1" ref="E405" ca="1">IF(OR(COUNT(E$404:E404)-1,ISNA(E$404),AND(ISNA(D405),COUNT($A405:D405))),NA(),E$404)</f>
        <v>47.725999999999999</v>
      </c>
      <c r="F405" s="103">
        <f t="array" aca="1" ref="F405" ca="1">IF(OR(COUNT(F$404:F404)-1,ISNA(F$404),AND(ISNA(E405),COUNT($A405:E405))),NA(),F$404)</f>
        <v>50.652999999999999</v>
      </c>
      <c r="G405" s="103">
        <f t="array" aca="1" ref="G405" ca="1">IF(OR(COUNT(G$404:G404)-1,ISNA(G$404),AND(ISNA(F405),COUNT($A405:F405))),NA(),G$404)</f>
        <v>47.615000000000002</v>
      </c>
      <c r="H405" s="103">
        <f t="array" aca="1" ref="H405" ca="1">IF(OR(COUNT(H$404:H404)-1,ISNA(H$404),AND(ISNA(G405),COUNT($A405:G405))),NA(),H$404)</f>
        <v>59.127000000000002</v>
      </c>
      <c r="I405" s="103">
        <f t="array" aca="1" ref="I405" ca="1">IF(OR(COUNT(I$404:I404)-1,ISNA(I$404),AND(ISNA(H405),COUNT($A405:H405))),NA(),I$404)</f>
        <v>65.105000000000004</v>
      </c>
      <c r="J405" s="103">
        <f t="array" aca="1" ref="J405" ca="1">IF(OR(COUNT(J$404:J404)-1,ISNA(J$404),AND(ISNA(I405),COUNT($A405:I405))),NA(),J$404)</f>
        <v>69.293999999999997</v>
      </c>
      <c r="K405" s="103">
        <f t="array" aca="1" ref="K405" ca="1">IF(OR(COUNT(K$404:K404)-1,ISNA(K$404),AND(ISNA(J405),COUNT($A405:J405))),NA(),K$404)</f>
        <v>65.792000000000002</v>
      </c>
      <c r="L405" s="103">
        <f t="array" aca="1" ref="L405" ca="1">IF(OR(COUNT(L$404:L404)-1,ISNA(L$404),AND(ISNA(K405),COUNT($A405:K405))),NA(),L$404)</f>
        <v>82.558999999999997</v>
      </c>
      <c r="M405" s="103">
        <f t="array" aca="1" ref="M405" ca="1">IF(OR(COUNT(M$404:M404)-1,ISNA(M$404),AND(ISNA(L405),COUNT($A405:L405))),NA(),M$404)</f>
        <v>87.355999999999995</v>
      </c>
      <c r="N405" s="103">
        <f t="array" aca="1" ref="N405" ca="1">IF(OR(COUNT(N$404:N404)-1,ISNA(N$404),AND(ISNA(M405),COUNT($A405:M405))),NA(),N$404)</f>
        <v>93.594999999999999</v>
      </c>
      <c r="O405" s="103">
        <f t="array" aca="1" ref="O405" ca="1">IF(OR(COUNT(O$404:O404)-1,ISNA(O$404),AND(ISNA(N405),COUNT($A405:N405))),NA(),O$404)</f>
        <v>86.691000000000003</v>
      </c>
      <c r="P405" s="103">
        <f t="array" aca="1" ref="P405" ca="1">IF(OR(COUNT(P$404:P404)-1,ISNA(P$404),AND(ISNA(O405),COUNT($A405:O405))),NA(),P$404)</f>
        <v>109.395</v>
      </c>
      <c r="Q405" s="103">
        <f t="array" aca="1" ref="Q405" ca="1">IF(OR(COUNT(Q$404:Q404)-1,ISNA(Q$404),AND(ISNA(P405),COUNT($A405:P405))),NA(),Q$404)</f>
        <v>117.66500000000001</v>
      </c>
      <c r="R405" s="103">
        <f t="array" aca="1" ref="R405" ca="1">IF(OR(COUNT(R$404:R404)-1,ISNA(R$404),AND(ISNA(Q405),COUNT($A405:Q405))),NA(),R$404)</f>
        <v>125.66800000000001</v>
      </c>
      <c r="S405" s="103">
        <f t="array" aca="1" ref="S405" ca="1">IF(OR(COUNT(S$404:S404)-1,ISNA(S$404),AND(ISNA(R405),COUNT($A405:R405))),NA(),S$404)</f>
        <v>116.03400000000001</v>
      </c>
      <c r="T405" s="103">
        <f t="array" aca="1" ref="T405" ca="1">IF(OR(COUNT(T$404:T404)-1,ISNA(T$404),AND(ISNA(S405),COUNT($A405:S405))),NA(),T$404)</f>
        <v>149.517</v>
      </c>
      <c r="U405" s="103">
        <f t="array" aca="1" ref="U405" ca="1">IF(OR(COUNT(U$404:U404)-1,ISNA(U$404),AND(ISNA(T405),COUNT($A405:T405))),NA(),U$404)</f>
        <v>158.26</v>
      </c>
      <c r="V405" s="103">
        <f t="array" aca="1" ref="V405" ca="1">IF(OR(COUNT(V$404:V404)-1,ISNA(V$404),AND(ISNA(U405),COUNT($A405:U405))),NA(),V$404)</f>
        <v>170.73099999999999</v>
      </c>
      <c r="W405" s="103">
        <f t="array" aca="1" ref="W405" ca="1">IF(OR(COUNT(W$404:W404)-1,ISNA(W$404),AND(ISNA(V405),COUNT($A405:V405))),NA(),W$404)</f>
        <v>156.16999999999999</v>
      </c>
      <c r="AA405" s="77" t="s">
        <v>289</v>
      </c>
      <c r="AB405" s="82" t="e">
        <f ca="1">OFFSET($D$405,,,1,$C$387)</f>
        <v>#VALUE!</v>
      </c>
      <c r="AE405" s="77" t="s">
        <v>232</v>
      </c>
      <c r="AF405" s="76">
        <f t="shared" ca="1" si="41"/>
        <v>44.322000000000003</v>
      </c>
      <c r="AG405" s="76">
        <f t="shared" ca="1" si="21"/>
        <v>47.725999999999999</v>
      </c>
      <c r="AH405" s="76">
        <f t="shared" ca="1" si="22"/>
        <v>50.652999999999999</v>
      </c>
      <c r="AI405" s="76">
        <f t="shared" ca="1" si="23"/>
        <v>47.615000000000002</v>
      </c>
      <c r="AJ405" s="76">
        <f t="shared" ca="1" si="24"/>
        <v>59.127000000000002</v>
      </c>
      <c r="AK405" s="76">
        <f t="shared" ca="1" si="25"/>
        <v>65.105000000000004</v>
      </c>
      <c r="AL405" s="76">
        <f t="shared" ca="1" si="26"/>
        <v>69.293999999999997</v>
      </c>
      <c r="AM405" s="76">
        <f t="shared" ca="1" si="27"/>
        <v>65.792000000000002</v>
      </c>
      <c r="AN405" s="76">
        <f t="shared" ca="1" si="28"/>
        <v>82.558999999999997</v>
      </c>
      <c r="AO405" s="76">
        <f t="shared" ca="1" si="29"/>
        <v>87.355999999999995</v>
      </c>
      <c r="AP405" s="76">
        <f t="shared" ca="1" si="30"/>
        <v>93.594999999999999</v>
      </c>
      <c r="AQ405" s="76">
        <f t="shared" ca="1" si="31"/>
        <v>86.691000000000003</v>
      </c>
      <c r="AR405" s="76">
        <f t="shared" ca="1" si="32"/>
        <v>109.395</v>
      </c>
      <c r="AS405" s="76">
        <f t="shared" ca="1" si="33"/>
        <v>117.66500000000001</v>
      </c>
      <c r="AT405" s="76">
        <f t="shared" ca="1" si="34"/>
        <v>125.66800000000001</v>
      </c>
      <c r="AU405" s="76">
        <f t="shared" ca="1" si="35"/>
        <v>116.03400000000001</v>
      </c>
      <c r="AV405" s="76">
        <f t="shared" ca="1" si="36"/>
        <v>149.517</v>
      </c>
      <c r="AW405" s="76">
        <f t="shared" ca="1" si="37"/>
        <v>158.26</v>
      </c>
      <c r="AX405" s="76">
        <f t="shared" ca="1" si="38"/>
        <v>170.73099999999999</v>
      </c>
      <c r="AY405" s="76">
        <f t="shared" ca="1" si="39"/>
        <v>156.16999999999999</v>
      </c>
    </row>
    <row r="406" spans="3:51">
      <c r="C406" s="77" t="s">
        <v>233</v>
      </c>
      <c r="D406" s="103" t="e">
        <f t="array" aca="1" ref="D406" ca="1">IF(OR(COUNT(D$404:D405)-1,ISNA(D$404),AND(ISNA(C406),COUNT($A406:C406))),NA(),D$404)</f>
        <v>#N/A</v>
      </c>
      <c r="E406" s="103" t="e">
        <f t="array" aca="1" ref="E406" ca="1">IF(OR(COUNT(E$404:E405)-1,ISNA(E$404),AND(ISNA(D406),COUNT($A406:D406))),NA(),E$404)</f>
        <v>#N/A</v>
      </c>
      <c r="F406" s="103" t="e">
        <f t="array" aca="1" ref="F406" ca="1">IF(OR(COUNT(F$404:F405)-1,ISNA(F$404),AND(ISNA(E406),COUNT($A406:E406))),NA(),F$404)</f>
        <v>#N/A</v>
      </c>
      <c r="G406" s="103" t="e">
        <f t="array" aca="1" ref="G406" ca="1">IF(OR(COUNT(G$404:G405)-1,ISNA(G$404),AND(ISNA(F406),COUNT($A406:F406))),NA(),G$404)</f>
        <v>#N/A</v>
      </c>
      <c r="H406" s="103" t="e">
        <f t="array" aca="1" ref="H406" ca="1">IF(OR(COUNT(H$404:H405)-1,ISNA(H$404),AND(ISNA(G406),COUNT($A406:G406))),NA(),H$404)</f>
        <v>#N/A</v>
      </c>
      <c r="I406" s="103" t="e">
        <f t="array" aca="1" ref="I406" ca="1">IF(OR(COUNT(I$404:I405)-1,ISNA(I$404),AND(ISNA(H406),COUNT($A406:H406))),NA(),I$404)</f>
        <v>#N/A</v>
      </c>
      <c r="J406" s="103" t="e">
        <f t="array" aca="1" ref="J406" ca="1">IF(OR(COUNT(J$404:J405)-1,ISNA(J$404),AND(ISNA(I406),COUNT($A406:I406))),NA(),J$404)</f>
        <v>#N/A</v>
      </c>
      <c r="K406" s="103" t="e">
        <f t="array" aca="1" ref="K406" ca="1">IF(OR(COUNT(K$404:K405)-1,ISNA(K$404),AND(ISNA(J406),COUNT($A406:J406))),NA(),K$404)</f>
        <v>#N/A</v>
      </c>
      <c r="L406" s="103" t="e">
        <f t="array" aca="1" ref="L406" ca="1">IF(OR(COUNT(L$404:L405)-1,ISNA(L$404),AND(ISNA(K406),COUNT($A406:K406))),NA(),L$404)</f>
        <v>#N/A</v>
      </c>
      <c r="M406" s="103" t="e">
        <f t="array" aca="1" ref="M406" ca="1">IF(OR(COUNT(M$404:M405)-1,ISNA(M$404),AND(ISNA(L406),COUNT($A406:L406))),NA(),M$404)</f>
        <v>#N/A</v>
      </c>
      <c r="N406" s="103" t="e">
        <f t="array" aca="1" ref="N406" ca="1">IF(OR(COUNT(N$404:N405)-1,ISNA(N$404),AND(ISNA(M406),COUNT($A406:M406))),NA(),N$404)</f>
        <v>#N/A</v>
      </c>
      <c r="O406" s="103" t="e">
        <f t="array" aca="1" ref="O406" ca="1">IF(OR(COUNT(O$404:O405)-1,ISNA(O$404),AND(ISNA(N406),COUNT($A406:N406))),NA(),O$404)</f>
        <v>#N/A</v>
      </c>
      <c r="P406" s="103" t="e">
        <f t="array" aca="1" ref="P406" ca="1">IF(OR(COUNT(P$404:P405)-1,ISNA(P$404),AND(ISNA(O406),COUNT($A406:O406))),NA(),P$404)</f>
        <v>#N/A</v>
      </c>
      <c r="Q406" s="103" t="e">
        <f t="array" aca="1" ref="Q406" ca="1">IF(OR(COUNT(Q$404:Q405)-1,ISNA(Q$404),AND(ISNA(P406),COUNT($A406:P406))),NA(),Q$404)</f>
        <v>#N/A</v>
      </c>
      <c r="R406" s="103" t="e">
        <f t="array" aca="1" ref="R406" ca="1">IF(OR(COUNT(R$404:R405)-1,ISNA(R$404),AND(ISNA(Q406),COUNT($A406:Q406))),NA(),R$404)</f>
        <v>#N/A</v>
      </c>
      <c r="S406" s="103" t="e">
        <f t="array" aca="1" ref="S406" ca="1">IF(OR(COUNT(S$404:S405)-1,ISNA(S$404),AND(ISNA(R406),COUNT($A406:R406))),NA(),S$404)</f>
        <v>#N/A</v>
      </c>
      <c r="T406" s="103" t="e">
        <f t="array" aca="1" ref="T406" ca="1">IF(OR(COUNT(T$404:T405)-1,ISNA(T$404),AND(ISNA(S406),COUNT($A406:S406))),NA(),T$404)</f>
        <v>#N/A</v>
      </c>
      <c r="U406" s="103" t="e">
        <f t="array" aca="1" ref="U406" ca="1">IF(OR(COUNT(U$404:U405)-1,ISNA(U$404),AND(ISNA(T406),COUNT($A406:T406))),NA(),U$404)</f>
        <v>#N/A</v>
      </c>
      <c r="V406" s="103" t="e">
        <f t="array" aca="1" ref="V406" ca="1">IF(OR(COUNT(V$404:V405)-1,ISNA(V$404),AND(ISNA(U406),COUNT($A406:U406))),NA(),V$404)</f>
        <v>#N/A</v>
      </c>
      <c r="W406" s="103" t="e">
        <f t="array" aca="1" ref="W406" ca="1">IF(OR(COUNT(W$404:W405)-1,ISNA(W$404),AND(ISNA(V406),COUNT($A406:V406))),NA(),W$404)</f>
        <v>#N/A</v>
      </c>
      <c r="AA406" s="77" t="s">
        <v>290</v>
      </c>
      <c r="AB406" s="82" t="e">
        <f ca="1">OFFSET($D$406,,,1,$C$387)</f>
        <v>#VALUE!</v>
      </c>
      <c r="AE406" s="77" t="s">
        <v>233</v>
      </c>
      <c r="AF406" s="76" t="e">
        <f t="shared" ca="1" si="41"/>
        <v>#N/A</v>
      </c>
      <c r="AG406" s="76" t="e">
        <f t="shared" ca="1" si="21"/>
        <v>#N/A</v>
      </c>
      <c r="AH406" s="76" t="e">
        <f t="shared" ca="1" si="22"/>
        <v>#N/A</v>
      </c>
      <c r="AI406" s="76" t="e">
        <f t="shared" ca="1" si="23"/>
        <v>#N/A</v>
      </c>
      <c r="AJ406" s="76" t="e">
        <f t="shared" ca="1" si="24"/>
        <v>#N/A</v>
      </c>
      <c r="AK406" s="76" t="e">
        <f t="shared" ca="1" si="25"/>
        <v>#N/A</v>
      </c>
      <c r="AL406" s="76" t="e">
        <f t="shared" ca="1" si="26"/>
        <v>#N/A</v>
      </c>
      <c r="AM406" s="76" t="e">
        <f t="shared" ca="1" si="27"/>
        <v>#N/A</v>
      </c>
      <c r="AN406" s="76" t="e">
        <f t="shared" ca="1" si="28"/>
        <v>#N/A</v>
      </c>
      <c r="AO406" s="76" t="e">
        <f t="shared" ca="1" si="29"/>
        <v>#N/A</v>
      </c>
      <c r="AP406" s="76" t="e">
        <f t="shared" ca="1" si="30"/>
        <v>#N/A</v>
      </c>
      <c r="AQ406" s="76" t="e">
        <f t="shared" ca="1" si="31"/>
        <v>#N/A</v>
      </c>
      <c r="AR406" s="76" t="e">
        <f t="shared" ca="1" si="32"/>
        <v>#N/A</v>
      </c>
      <c r="AS406" s="76" t="e">
        <f t="shared" ca="1" si="33"/>
        <v>#N/A</v>
      </c>
      <c r="AT406" s="76" t="e">
        <f t="shared" ca="1" si="34"/>
        <v>#N/A</v>
      </c>
      <c r="AU406" s="76" t="e">
        <f t="shared" ca="1" si="35"/>
        <v>#N/A</v>
      </c>
      <c r="AV406" s="76" t="e">
        <f t="shared" ca="1" si="36"/>
        <v>#N/A</v>
      </c>
      <c r="AW406" s="76" t="e">
        <f t="shared" ca="1" si="37"/>
        <v>#N/A</v>
      </c>
      <c r="AX406" s="76" t="e">
        <f t="shared" ca="1" si="38"/>
        <v>#N/A</v>
      </c>
      <c r="AY406" s="76" t="e">
        <f t="shared" ca="1" si="39"/>
        <v>#N/A</v>
      </c>
    </row>
    <row r="407" spans="3:51">
      <c r="C407" s="77" t="s">
        <v>234</v>
      </c>
      <c r="D407" s="103" t="e">
        <f t="array" aca="1" ref="D407" ca="1">IF(OR(COUNT(D$404:D406)-1,ISNA(D$404),AND(ISNA(C407),COUNT($A407:C407))),NA(),D$404)</f>
        <v>#N/A</v>
      </c>
      <c r="E407" s="103" t="e">
        <f t="array" aca="1" ref="E407" ca="1">IF(OR(COUNT(E$404:E406)-1,ISNA(E$404),AND(ISNA(D407),COUNT($A407:D407))),NA(),E$404)</f>
        <v>#N/A</v>
      </c>
      <c r="F407" s="103" t="e">
        <f t="array" aca="1" ref="F407" ca="1">IF(OR(COUNT(F$404:F406)-1,ISNA(F$404),AND(ISNA(E407),COUNT($A407:E407))),NA(),F$404)</f>
        <v>#N/A</v>
      </c>
      <c r="G407" s="103" t="e">
        <f t="array" aca="1" ref="G407" ca="1">IF(OR(COUNT(G$404:G406)-1,ISNA(G$404),AND(ISNA(F407),COUNT($A407:F407))),NA(),G$404)</f>
        <v>#N/A</v>
      </c>
      <c r="H407" s="103" t="e">
        <f t="array" aca="1" ref="H407" ca="1">IF(OR(COUNT(H$404:H406)-1,ISNA(H$404),AND(ISNA(G407),COUNT($A407:G407))),NA(),H$404)</f>
        <v>#N/A</v>
      </c>
      <c r="I407" s="103" t="e">
        <f t="array" aca="1" ref="I407" ca="1">IF(OR(COUNT(I$404:I406)-1,ISNA(I$404),AND(ISNA(H407),COUNT($A407:H407))),NA(),I$404)</f>
        <v>#N/A</v>
      </c>
      <c r="J407" s="103" t="e">
        <f t="array" aca="1" ref="J407" ca="1">IF(OR(COUNT(J$404:J406)-1,ISNA(J$404),AND(ISNA(I407),COUNT($A407:I407))),NA(),J$404)</f>
        <v>#N/A</v>
      </c>
      <c r="K407" s="103" t="e">
        <f t="array" aca="1" ref="K407" ca="1">IF(OR(COUNT(K$404:K406)-1,ISNA(K$404),AND(ISNA(J407),COUNT($A407:J407))),NA(),K$404)</f>
        <v>#N/A</v>
      </c>
      <c r="L407" s="103" t="e">
        <f t="array" aca="1" ref="L407" ca="1">IF(OR(COUNT(L$404:L406)-1,ISNA(L$404),AND(ISNA(K407),COUNT($A407:K407))),NA(),L$404)</f>
        <v>#N/A</v>
      </c>
      <c r="M407" s="103" t="e">
        <f t="array" aca="1" ref="M407" ca="1">IF(OR(COUNT(M$404:M406)-1,ISNA(M$404),AND(ISNA(L407),COUNT($A407:L407))),NA(),M$404)</f>
        <v>#N/A</v>
      </c>
      <c r="N407" s="103" t="e">
        <f t="array" aca="1" ref="N407" ca="1">IF(OR(COUNT(N$404:N406)-1,ISNA(N$404),AND(ISNA(M407),COUNT($A407:M407))),NA(),N$404)</f>
        <v>#N/A</v>
      </c>
      <c r="O407" s="103" t="e">
        <f t="array" aca="1" ref="O407" ca="1">IF(OR(COUNT(O$404:O406)-1,ISNA(O$404),AND(ISNA(N407),COUNT($A407:N407))),NA(),O$404)</f>
        <v>#N/A</v>
      </c>
      <c r="P407" s="103" t="e">
        <f t="array" aca="1" ref="P407" ca="1">IF(OR(COUNT(P$404:P406)-1,ISNA(P$404),AND(ISNA(O407),COUNT($A407:O407))),NA(),P$404)</f>
        <v>#N/A</v>
      </c>
      <c r="Q407" s="103" t="e">
        <f t="array" aca="1" ref="Q407" ca="1">IF(OR(COUNT(Q$404:Q406)-1,ISNA(Q$404),AND(ISNA(P407),COUNT($A407:P407))),NA(),Q$404)</f>
        <v>#N/A</v>
      </c>
      <c r="R407" s="103" t="e">
        <f t="array" aca="1" ref="R407" ca="1">IF(OR(COUNT(R$404:R406)-1,ISNA(R$404),AND(ISNA(Q407),COUNT($A407:Q407))),NA(),R$404)</f>
        <v>#N/A</v>
      </c>
      <c r="S407" s="103" t="e">
        <f t="array" aca="1" ref="S407" ca="1">IF(OR(COUNT(S$404:S406)-1,ISNA(S$404),AND(ISNA(R407),COUNT($A407:R407))),NA(),S$404)</f>
        <v>#N/A</v>
      </c>
      <c r="T407" s="103" t="e">
        <f t="array" aca="1" ref="T407" ca="1">IF(OR(COUNT(T$404:T406)-1,ISNA(T$404),AND(ISNA(S407),COUNT($A407:S407))),NA(),T$404)</f>
        <v>#N/A</v>
      </c>
      <c r="U407" s="103" t="e">
        <f t="array" aca="1" ref="U407" ca="1">IF(OR(COUNT(U$404:U406)-1,ISNA(U$404),AND(ISNA(T407),COUNT($A407:T407))),NA(),U$404)</f>
        <v>#N/A</v>
      </c>
      <c r="V407" s="103" t="e">
        <f t="array" aca="1" ref="V407" ca="1">IF(OR(COUNT(V$404:V406)-1,ISNA(V$404),AND(ISNA(U407),COUNT($A407:U407))),NA(),V$404)</f>
        <v>#N/A</v>
      </c>
      <c r="W407" s="103" t="e">
        <f t="array" aca="1" ref="W407" ca="1">IF(OR(COUNT(W$404:W406)-1,ISNA(W$404),AND(ISNA(V407),COUNT($A407:V407))),NA(),W$404)</f>
        <v>#N/A</v>
      </c>
      <c r="AA407" s="77" t="s">
        <v>291</v>
      </c>
      <c r="AB407" s="82" t="e">
        <f ca="1">OFFSET($D$407,,,1,$C$387)</f>
        <v>#VALUE!</v>
      </c>
      <c r="AE407" s="77" t="s">
        <v>234</v>
      </c>
      <c r="AF407" s="76" t="e">
        <f t="shared" ca="1" si="41"/>
        <v>#N/A</v>
      </c>
      <c r="AG407" s="76" t="e">
        <f t="shared" ca="1" si="21"/>
        <v>#N/A</v>
      </c>
      <c r="AH407" s="76" t="e">
        <f t="shared" ca="1" si="22"/>
        <v>#N/A</v>
      </c>
      <c r="AI407" s="76" t="e">
        <f t="shared" ca="1" si="23"/>
        <v>#N/A</v>
      </c>
      <c r="AJ407" s="76" t="e">
        <f t="shared" ca="1" si="24"/>
        <v>#N/A</v>
      </c>
      <c r="AK407" s="76" t="e">
        <f t="shared" ca="1" si="25"/>
        <v>#N/A</v>
      </c>
      <c r="AL407" s="76" t="e">
        <f t="shared" ca="1" si="26"/>
        <v>#N/A</v>
      </c>
      <c r="AM407" s="76" t="e">
        <f t="shared" ca="1" si="27"/>
        <v>#N/A</v>
      </c>
      <c r="AN407" s="76" t="e">
        <f t="shared" ca="1" si="28"/>
        <v>#N/A</v>
      </c>
      <c r="AO407" s="76" t="e">
        <f t="shared" ca="1" si="29"/>
        <v>#N/A</v>
      </c>
      <c r="AP407" s="76" t="e">
        <f t="shared" ca="1" si="30"/>
        <v>#N/A</v>
      </c>
      <c r="AQ407" s="76" t="e">
        <f t="shared" ca="1" si="31"/>
        <v>#N/A</v>
      </c>
      <c r="AR407" s="76" t="e">
        <f t="shared" ca="1" si="32"/>
        <v>#N/A</v>
      </c>
      <c r="AS407" s="76" t="e">
        <f t="shared" ca="1" si="33"/>
        <v>#N/A</v>
      </c>
      <c r="AT407" s="76" t="e">
        <f t="shared" ca="1" si="34"/>
        <v>#N/A</v>
      </c>
      <c r="AU407" s="76" t="e">
        <f t="shared" ca="1" si="35"/>
        <v>#N/A</v>
      </c>
      <c r="AV407" s="76" t="e">
        <f t="shared" ca="1" si="36"/>
        <v>#N/A</v>
      </c>
      <c r="AW407" s="76" t="e">
        <f t="shared" ca="1" si="37"/>
        <v>#N/A</v>
      </c>
      <c r="AX407" s="76" t="e">
        <f t="shared" ca="1" si="38"/>
        <v>#N/A</v>
      </c>
      <c r="AY407" s="76" t="e">
        <f t="shared" ca="1" si="39"/>
        <v>#N/A</v>
      </c>
    </row>
    <row r="408" spans="3:51">
      <c r="C408" s="77" t="s">
        <v>235</v>
      </c>
      <c r="D408" s="103" t="e">
        <f t="array" aca="1" ref="D408" ca="1">IF(OR(COUNT(D$404:D407)-1,ISNA(D$404),AND(ISNA(C408),COUNT($A408:C408))),NA(),D$404)</f>
        <v>#N/A</v>
      </c>
      <c r="E408" s="103" t="e">
        <f t="array" aca="1" ref="E408" ca="1">IF(OR(COUNT(E$404:E407)-1,ISNA(E$404),AND(ISNA(D408),COUNT($A408:D408))),NA(),E$404)</f>
        <v>#N/A</v>
      </c>
      <c r="F408" s="103" t="e">
        <f t="array" aca="1" ref="F408" ca="1">IF(OR(COUNT(F$404:F407)-1,ISNA(F$404),AND(ISNA(E408),COUNT($A408:E408))),NA(),F$404)</f>
        <v>#N/A</v>
      </c>
      <c r="G408" s="103" t="e">
        <f t="array" aca="1" ref="G408" ca="1">IF(OR(COUNT(G$404:G407)-1,ISNA(G$404),AND(ISNA(F408),COUNT($A408:F408))),NA(),G$404)</f>
        <v>#N/A</v>
      </c>
      <c r="H408" s="103" t="e">
        <f t="array" aca="1" ref="H408" ca="1">IF(OR(COUNT(H$404:H407)-1,ISNA(H$404),AND(ISNA(G408),COUNT($A408:G408))),NA(),H$404)</f>
        <v>#N/A</v>
      </c>
      <c r="I408" s="103" t="e">
        <f t="array" aca="1" ref="I408" ca="1">IF(OR(COUNT(I$404:I407)-1,ISNA(I$404),AND(ISNA(H408),COUNT($A408:H408))),NA(),I$404)</f>
        <v>#N/A</v>
      </c>
      <c r="J408" s="103" t="e">
        <f t="array" aca="1" ref="J408" ca="1">IF(OR(COUNT(J$404:J407)-1,ISNA(J$404),AND(ISNA(I408),COUNT($A408:I408))),NA(),J$404)</f>
        <v>#N/A</v>
      </c>
      <c r="K408" s="103" t="e">
        <f t="array" aca="1" ref="K408" ca="1">IF(OR(COUNT(K$404:K407)-1,ISNA(K$404),AND(ISNA(J408),COUNT($A408:J408))),NA(),K$404)</f>
        <v>#N/A</v>
      </c>
      <c r="L408" s="103" t="e">
        <f t="array" aca="1" ref="L408" ca="1">IF(OR(COUNT(L$404:L407)-1,ISNA(L$404),AND(ISNA(K408),COUNT($A408:K408))),NA(),L$404)</f>
        <v>#N/A</v>
      </c>
      <c r="M408" s="103" t="e">
        <f t="array" aca="1" ref="M408" ca="1">IF(OR(COUNT(M$404:M407)-1,ISNA(M$404),AND(ISNA(L408),COUNT($A408:L408))),NA(),M$404)</f>
        <v>#N/A</v>
      </c>
      <c r="N408" s="103" t="e">
        <f t="array" aca="1" ref="N408" ca="1">IF(OR(COUNT(N$404:N407)-1,ISNA(N$404),AND(ISNA(M408),COUNT($A408:M408))),NA(),N$404)</f>
        <v>#N/A</v>
      </c>
      <c r="O408" s="103" t="e">
        <f t="array" aca="1" ref="O408" ca="1">IF(OR(COUNT(O$404:O407)-1,ISNA(O$404),AND(ISNA(N408),COUNT($A408:N408))),NA(),O$404)</f>
        <v>#N/A</v>
      </c>
      <c r="P408" s="103" t="e">
        <f t="array" aca="1" ref="P408" ca="1">IF(OR(COUNT(P$404:P407)-1,ISNA(P$404),AND(ISNA(O408),COUNT($A408:O408))),NA(),P$404)</f>
        <v>#N/A</v>
      </c>
      <c r="Q408" s="103" t="e">
        <f t="array" aca="1" ref="Q408" ca="1">IF(OR(COUNT(Q$404:Q407)-1,ISNA(Q$404),AND(ISNA(P408),COUNT($A408:P408))),NA(),Q$404)</f>
        <v>#N/A</v>
      </c>
      <c r="R408" s="103" t="e">
        <f t="array" aca="1" ref="R408" ca="1">IF(OR(COUNT(R$404:R407)-1,ISNA(R$404),AND(ISNA(Q408),COUNT($A408:Q408))),NA(),R$404)</f>
        <v>#N/A</v>
      </c>
      <c r="S408" s="103" t="e">
        <f t="array" aca="1" ref="S408" ca="1">IF(OR(COUNT(S$404:S407)-1,ISNA(S$404),AND(ISNA(R408),COUNT($A408:R408))),NA(),S$404)</f>
        <v>#N/A</v>
      </c>
      <c r="T408" s="103" t="e">
        <f t="array" aca="1" ref="T408" ca="1">IF(OR(COUNT(T$404:T407)-1,ISNA(T$404),AND(ISNA(S408),COUNT($A408:S408))),NA(),T$404)</f>
        <v>#N/A</v>
      </c>
      <c r="U408" s="103" t="e">
        <f t="array" aca="1" ref="U408" ca="1">IF(OR(COUNT(U$404:U407)-1,ISNA(U$404),AND(ISNA(T408),COUNT($A408:T408))),NA(),U$404)</f>
        <v>#N/A</v>
      </c>
      <c r="V408" s="103" t="e">
        <f t="array" aca="1" ref="V408" ca="1">IF(OR(COUNT(V$404:V407)-1,ISNA(V$404),AND(ISNA(U408),COUNT($A408:U408))),NA(),V$404)</f>
        <v>#N/A</v>
      </c>
      <c r="W408" s="103" t="e">
        <f t="array" aca="1" ref="W408" ca="1">IF(OR(COUNT(W$404:W407)-1,ISNA(W$404),AND(ISNA(V408),COUNT($A408:V408))),NA(),W$404)</f>
        <v>#N/A</v>
      </c>
      <c r="AA408" s="77" t="s">
        <v>292</v>
      </c>
      <c r="AB408" s="82" t="e">
        <f ca="1">OFFSET($D$408,,,1,$C$387)</f>
        <v>#VALUE!</v>
      </c>
      <c r="AE408" s="77" t="s">
        <v>235</v>
      </c>
      <c r="AF408" s="76" t="e">
        <f t="shared" ca="1" si="41"/>
        <v>#N/A</v>
      </c>
      <c r="AG408" s="76" t="e">
        <f t="shared" ca="1" si="21"/>
        <v>#N/A</v>
      </c>
      <c r="AH408" s="76" t="e">
        <f t="shared" ca="1" si="22"/>
        <v>#N/A</v>
      </c>
      <c r="AI408" s="76" t="e">
        <f t="shared" ca="1" si="23"/>
        <v>#N/A</v>
      </c>
      <c r="AJ408" s="76" t="e">
        <f t="shared" ca="1" si="24"/>
        <v>#N/A</v>
      </c>
      <c r="AK408" s="76" t="e">
        <f t="shared" ca="1" si="25"/>
        <v>#N/A</v>
      </c>
      <c r="AL408" s="76" t="e">
        <f t="shared" ca="1" si="26"/>
        <v>#N/A</v>
      </c>
      <c r="AM408" s="76" t="e">
        <f t="shared" ca="1" si="27"/>
        <v>#N/A</v>
      </c>
      <c r="AN408" s="76" t="e">
        <f t="shared" ca="1" si="28"/>
        <v>#N/A</v>
      </c>
      <c r="AO408" s="76" t="e">
        <f t="shared" ca="1" si="29"/>
        <v>#N/A</v>
      </c>
      <c r="AP408" s="76" t="e">
        <f t="shared" ca="1" si="30"/>
        <v>#N/A</v>
      </c>
      <c r="AQ408" s="76" t="e">
        <f t="shared" ca="1" si="31"/>
        <v>#N/A</v>
      </c>
      <c r="AR408" s="76" t="e">
        <f t="shared" ca="1" si="32"/>
        <v>#N/A</v>
      </c>
      <c r="AS408" s="76" t="e">
        <f t="shared" ca="1" si="33"/>
        <v>#N/A</v>
      </c>
      <c r="AT408" s="76" t="e">
        <f t="shared" ca="1" si="34"/>
        <v>#N/A</v>
      </c>
      <c r="AU408" s="76" t="e">
        <f t="shared" ca="1" si="35"/>
        <v>#N/A</v>
      </c>
      <c r="AV408" s="76" t="e">
        <f t="shared" ca="1" si="36"/>
        <v>#N/A</v>
      </c>
      <c r="AW408" s="76" t="e">
        <f t="shared" ca="1" si="37"/>
        <v>#N/A</v>
      </c>
      <c r="AX408" s="76" t="e">
        <f t="shared" ca="1" si="38"/>
        <v>#N/A</v>
      </c>
      <c r="AY408" s="76" t="e">
        <f t="shared" ca="1" si="39"/>
        <v>#N/A</v>
      </c>
    </row>
    <row r="409" spans="3:51">
      <c r="C409" s="77" t="s">
        <v>236</v>
      </c>
      <c r="D409" s="103" t="e">
        <f t="array" aca="1" ref="D409" ca="1">IF(OR(COUNT(D$404:D408)-1,ISNA(D$404),AND(ISNA(C409),COUNT($A409:C409))),NA(),D$404)</f>
        <v>#N/A</v>
      </c>
      <c r="E409" s="103" t="e">
        <f t="array" aca="1" ref="E409" ca="1">IF(OR(COUNT(E$404:E408)-1,ISNA(E$404),AND(ISNA(D409),COUNT($A409:D409))),NA(),E$404)</f>
        <v>#N/A</v>
      </c>
      <c r="F409" s="103" t="e">
        <f t="array" aca="1" ref="F409" ca="1">IF(OR(COUNT(F$404:F408)-1,ISNA(F$404),AND(ISNA(E409),COUNT($A409:E409))),NA(),F$404)</f>
        <v>#N/A</v>
      </c>
      <c r="G409" s="103" t="e">
        <f t="array" aca="1" ref="G409" ca="1">IF(OR(COUNT(G$404:G408)-1,ISNA(G$404),AND(ISNA(F409),COUNT($A409:F409))),NA(),G$404)</f>
        <v>#N/A</v>
      </c>
      <c r="H409" s="103" t="e">
        <f t="array" aca="1" ref="H409" ca="1">IF(OR(COUNT(H$404:H408)-1,ISNA(H$404),AND(ISNA(G409),COUNT($A409:G409))),NA(),H$404)</f>
        <v>#N/A</v>
      </c>
      <c r="I409" s="103" t="e">
        <f t="array" aca="1" ref="I409" ca="1">IF(OR(COUNT(I$404:I408)-1,ISNA(I$404),AND(ISNA(H409),COUNT($A409:H409))),NA(),I$404)</f>
        <v>#N/A</v>
      </c>
      <c r="J409" s="103" t="e">
        <f t="array" aca="1" ref="J409" ca="1">IF(OR(COUNT(J$404:J408)-1,ISNA(J$404),AND(ISNA(I409),COUNT($A409:I409))),NA(),J$404)</f>
        <v>#N/A</v>
      </c>
      <c r="K409" s="103" t="e">
        <f t="array" aca="1" ref="K409" ca="1">IF(OR(COUNT(K$404:K408)-1,ISNA(K$404),AND(ISNA(J409),COUNT($A409:J409))),NA(),K$404)</f>
        <v>#N/A</v>
      </c>
      <c r="L409" s="103" t="e">
        <f t="array" aca="1" ref="L409" ca="1">IF(OR(COUNT(L$404:L408)-1,ISNA(L$404),AND(ISNA(K409),COUNT($A409:K409))),NA(),L$404)</f>
        <v>#N/A</v>
      </c>
      <c r="M409" s="103" t="e">
        <f t="array" aca="1" ref="M409" ca="1">IF(OR(COUNT(M$404:M408)-1,ISNA(M$404),AND(ISNA(L409),COUNT($A409:L409))),NA(),M$404)</f>
        <v>#N/A</v>
      </c>
      <c r="N409" s="103" t="e">
        <f t="array" aca="1" ref="N409" ca="1">IF(OR(COUNT(N$404:N408)-1,ISNA(N$404),AND(ISNA(M409),COUNT($A409:M409))),NA(),N$404)</f>
        <v>#N/A</v>
      </c>
      <c r="O409" s="103" t="e">
        <f t="array" aca="1" ref="O409" ca="1">IF(OR(COUNT(O$404:O408)-1,ISNA(O$404),AND(ISNA(N409),COUNT($A409:N409))),NA(),O$404)</f>
        <v>#N/A</v>
      </c>
      <c r="P409" s="103" t="e">
        <f t="array" aca="1" ref="P409" ca="1">IF(OR(COUNT(P$404:P408)-1,ISNA(P$404),AND(ISNA(O409),COUNT($A409:O409))),NA(),P$404)</f>
        <v>#N/A</v>
      </c>
      <c r="Q409" s="103" t="e">
        <f t="array" aca="1" ref="Q409" ca="1">IF(OR(COUNT(Q$404:Q408)-1,ISNA(Q$404),AND(ISNA(P409),COUNT($A409:P409))),NA(),Q$404)</f>
        <v>#N/A</v>
      </c>
      <c r="R409" s="103" t="e">
        <f t="array" aca="1" ref="R409" ca="1">IF(OR(COUNT(R$404:R408)-1,ISNA(R$404),AND(ISNA(Q409),COUNT($A409:Q409))),NA(),R$404)</f>
        <v>#N/A</v>
      </c>
      <c r="S409" s="103" t="e">
        <f t="array" aca="1" ref="S409" ca="1">IF(OR(COUNT(S$404:S408)-1,ISNA(S$404),AND(ISNA(R409),COUNT($A409:R409))),NA(),S$404)</f>
        <v>#N/A</v>
      </c>
      <c r="T409" s="103" t="e">
        <f t="array" aca="1" ref="T409" ca="1">IF(OR(COUNT(T$404:T408)-1,ISNA(T$404),AND(ISNA(S409),COUNT($A409:S409))),NA(),T$404)</f>
        <v>#N/A</v>
      </c>
      <c r="U409" s="103" t="e">
        <f t="array" aca="1" ref="U409" ca="1">IF(OR(COUNT(U$404:U408)-1,ISNA(U$404),AND(ISNA(T409),COUNT($A409:T409))),NA(),U$404)</f>
        <v>#N/A</v>
      </c>
      <c r="V409" s="103" t="e">
        <f t="array" aca="1" ref="V409" ca="1">IF(OR(COUNT(V$404:V408)-1,ISNA(V$404),AND(ISNA(U409),COUNT($A409:U409))),NA(),V$404)</f>
        <v>#N/A</v>
      </c>
      <c r="W409" s="103" t="e">
        <f t="array" aca="1" ref="W409" ca="1">IF(OR(COUNT(W$404:W408)-1,ISNA(W$404),AND(ISNA(V409),COUNT($A409:V409))),NA(),W$404)</f>
        <v>#N/A</v>
      </c>
      <c r="AA409" s="77" t="s">
        <v>293</v>
      </c>
      <c r="AB409" s="82" t="e">
        <f ca="1">OFFSET($D$409,,,1,$C$387)</f>
        <v>#VALUE!</v>
      </c>
      <c r="AE409" s="77" t="s">
        <v>236</v>
      </c>
      <c r="AF409" s="76" t="e">
        <f t="shared" ca="1" si="41"/>
        <v>#N/A</v>
      </c>
      <c r="AG409" s="76" t="e">
        <f t="shared" ca="1" si="21"/>
        <v>#N/A</v>
      </c>
      <c r="AH409" s="76" t="e">
        <f t="shared" ca="1" si="22"/>
        <v>#N/A</v>
      </c>
      <c r="AI409" s="76" t="e">
        <f t="shared" ca="1" si="23"/>
        <v>#N/A</v>
      </c>
      <c r="AJ409" s="76" t="e">
        <f t="shared" ca="1" si="24"/>
        <v>#N/A</v>
      </c>
      <c r="AK409" s="76" t="e">
        <f t="shared" ca="1" si="25"/>
        <v>#N/A</v>
      </c>
      <c r="AL409" s="76" t="e">
        <f t="shared" ca="1" si="26"/>
        <v>#N/A</v>
      </c>
      <c r="AM409" s="76" t="e">
        <f t="shared" ca="1" si="27"/>
        <v>#N/A</v>
      </c>
      <c r="AN409" s="76" t="e">
        <f t="shared" ca="1" si="28"/>
        <v>#N/A</v>
      </c>
      <c r="AO409" s="76" t="e">
        <f t="shared" ca="1" si="29"/>
        <v>#N/A</v>
      </c>
      <c r="AP409" s="76" t="e">
        <f t="shared" ca="1" si="30"/>
        <v>#N/A</v>
      </c>
      <c r="AQ409" s="76" t="e">
        <f t="shared" ca="1" si="31"/>
        <v>#N/A</v>
      </c>
      <c r="AR409" s="76" t="e">
        <f t="shared" ca="1" si="32"/>
        <v>#N/A</v>
      </c>
      <c r="AS409" s="76" t="e">
        <f t="shared" ca="1" si="33"/>
        <v>#N/A</v>
      </c>
      <c r="AT409" s="76" t="e">
        <f t="shared" ca="1" si="34"/>
        <v>#N/A</v>
      </c>
      <c r="AU409" s="76" t="e">
        <f t="shared" ca="1" si="35"/>
        <v>#N/A</v>
      </c>
      <c r="AV409" s="76" t="e">
        <f t="shared" ca="1" si="36"/>
        <v>#N/A</v>
      </c>
      <c r="AW409" s="76" t="e">
        <f t="shared" ca="1" si="37"/>
        <v>#N/A</v>
      </c>
      <c r="AX409" s="76" t="e">
        <f t="shared" ca="1" si="38"/>
        <v>#N/A</v>
      </c>
      <c r="AY409" s="76" t="e">
        <f t="shared" ca="1" si="39"/>
        <v>#N/A</v>
      </c>
    </row>
    <row r="410" spans="3:51">
      <c r="C410" s="77" t="s">
        <v>237</v>
      </c>
      <c r="D410" s="103" t="e">
        <f t="array" aca="1" ref="D410" ca="1">IF(OR(COUNT(D$404:D409)-1,ISNA(D$404),AND(ISNA(C410),COUNT($A410:C410))),NA(),D$404)</f>
        <v>#N/A</v>
      </c>
      <c r="E410" s="103" t="e">
        <f t="array" aca="1" ref="E410" ca="1">IF(OR(COUNT(E$404:E409)-1,ISNA(E$404),AND(ISNA(D410),COUNT($A410:D410))),NA(),E$404)</f>
        <v>#N/A</v>
      </c>
      <c r="F410" s="103" t="e">
        <f t="array" aca="1" ref="F410" ca="1">IF(OR(COUNT(F$404:F409)-1,ISNA(F$404),AND(ISNA(E410),COUNT($A410:E410))),NA(),F$404)</f>
        <v>#N/A</v>
      </c>
      <c r="G410" s="103" t="e">
        <f t="array" aca="1" ref="G410" ca="1">IF(OR(COUNT(G$404:G409)-1,ISNA(G$404),AND(ISNA(F410),COUNT($A410:F410))),NA(),G$404)</f>
        <v>#N/A</v>
      </c>
      <c r="H410" s="103" t="e">
        <f t="array" aca="1" ref="H410" ca="1">IF(OR(COUNT(H$404:H409)-1,ISNA(H$404),AND(ISNA(G410),COUNT($A410:G410))),NA(),H$404)</f>
        <v>#N/A</v>
      </c>
      <c r="I410" s="103" t="e">
        <f t="array" aca="1" ref="I410" ca="1">IF(OR(COUNT(I$404:I409)-1,ISNA(I$404),AND(ISNA(H410),COUNT($A410:H410))),NA(),I$404)</f>
        <v>#N/A</v>
      </c>
      <c r="J410" s="103" t="e">
        <f t="array" aca="1" ref="J410" ca="1">IF(OR(COUNT(J$404:J409)-1,ISNA(J$404),AND(ISNA(I410),COUNT($A410:I410))),NA(),J$404)</f>
        <v>#N/A</v>
      </c>
      <c r="K410" s="103" t="e">
        <f t="array" aca="1" ref="K410" ca="1">IF(OR(COUNT(K$404:K409)-1,ISNA(K$404),AND(ISNA(J410),COUNT($A410:J410))),NA(),K$404)</f>
        <v>#N/A</v>
      </c>
      <c r="L410" s="103" t="e">
        <f t="array" aca="1" ref="L410" ca="1">IF(OR(COUNT(L$404:L409)-1,ISNA(L$404),AND(ISNA(K410),COUNT($A410:K410))),NA(),L$404)</f>
        <v>#N/A</v>
      </c>
      <c r="M410" s="103" t="e">
        <f t="array" aca="1" ref="M410" ca="1">IF(OR(COUNT(M$404:M409)-1,ISNA(M$404),AND(ISNA(L410),COUNT($A410:L410))),NA(),M$404)</f>
        <v>#N/A</v>
      </c>
      <c r="N410" s="103" t="e">
        <f t="array" aca="1" ref="N410" ca="1">IF(OR(COUNT(N$404:N409)-1,ISNA(N$404),AND(ISNA(M410),COUNT($A410:M410))),NA(),N$404)</f>
        <v>#N/A</v>
      </c>
      <c r="O410" s="103" t="e">
        <f t="array" aca="1" ref="O410" ca="1">IF(OR(COUNT(O$404:O409)-1,ISNA(O$404),AND(ISNA(N410),COUNT($A410:N410))),NA(),O$404)</f>
        <v>#N/A</v>
      </c>
      <c r="P410" s="103" t="e">
        <f t="array" aca="1" ref="P410" ca="1">IF(OR(COUNT(P$404:P409)-1,ISNA(P$404),AND(ISNA(O410),COUNT($A410:O410))),NA(),P$404)</f>
        <v>#N/A</v>
      </c>
      <c r="Q410" s="103" t="e">
        <f t="array" aca="1" ref="Q410" ca="1">IF(OR(COUNT(Q$404:Q409)-1,ISNA(Q$404),AND(ISNA(P410),COUNT($A410:P410))),NA(),Q$404)</f>
        <v>#N/A</v>
      </c>
      <c r="R410" s="103" t="e">
        <f t="array" aca="1" ref="R410" ca="1">IF(OR(COUNT(R$404:R409)-1,ISNA(R$404),AND(ISNA(Q410),COUNT($A410:Q410))),NA(),R$404)</f>
        <v>#N/A</v>
      </c>
      <c r="S410" s="103" t="e">
        <f t="array" aca="1" ref="S410" ca="1">IF(OR(COUNT(S$404:S409)-1,ISNA(S$404),AND(ISNA(R410),COUNT($A410:R410))),NA(),S$404)</f>
        <v>#N/A</v>
      </c>
      <c r="T410" s="103" t="e">
        <f t="array" aca="1" ref="T410" ca="1">IF(OR(COUNT(T$404:T409)-1,ISNA(T$404),AND(ISNA(S410),COUNT($A410:S410))),NA(),T$404)</f>
        <v>#N/A</v>
      </c>
      <c r="U410" s="103" t="e">
        <f t="array" aca="1" ref="U410" ca="1">IF(OR(COUNT(U$404:U409)-1,ISNA(U$404),AND(ISNA(T410),COUNT($A410:T410))),NA(),U$404)</f>
        <v>#N/A</v>
      </c>
      <c r="V410" s="103" t="e">
        <f t="array" aca="1" ref="V410" ca="1">IF(OR(COUNT(V$404:V409)-1,ISNA(V$404),AND(ISNA(U410),COUNT($A410:U410))),NA(),V$404)</f>
        <v>#N/A</v>
      </c>
      <c r="W410" s="103" t="e">
        <f t="array" aca="1" ref="W410" ca="1">IF(OR(COUNT(W$404:W409)-1,ISNA(W$404),AND(ISNA(V410),COUNT($A410:V410))),NA(),W$404)</f>
        <v>#N/A</v>
      </c>
      <c r="AA410" s="77" t="s">
        <v>294</v>
      </c>
      <c r="AB410" s="82" t="e">
        <f ca="1">OFFSET($D$410,,,1,$C$387)</f>
        <v>#VALUE!</v>
      </c>
      <c r="AE410" s="77" t="s">
        <v>237</v>
      </c>
      <c r="AF410" s="76" t="e">
        <f t="shared" ca="1" si="41"/>
        <v>#N/A</v>
      </c>
      <c r="AG410" s="76" t="e">
        <f t="shared" ca="1" si="21"/>
        <v>#N/A</v>
      </c>
      <c r="AH410" s="76" t="e">
        <f t="shared" ca="1" si="22"/>
        <v>#N/A</v>
      </c>
      <c r="AI410" s="76" t="e">
        <f t="shared" ca="1" si="23"/>
        <v>#N/A</v>
      </c>
      <c r="AJ410" s="76" t="e">
        <f t="shared" ca="1" si="24"/>
        <v>#N/A</v>
      </c>
      <c r="AK410" s="76" t="e">
        <f t="shared" ca="1" si="25"/>
        <v>#N/A</v>
      </c>
      <c r="AL410" s="76" t="e">
        <f t="shared" ca="1" si="26"/>
        <v>#N/A</v>
      </c>
      <c r="AM410" s="76" t="e">
        <f t="shared" ca="1" si="27"/>
        <v>#N/A</v>
      </c>
      <c r="AN410" s="76" t="e">
        <f t="shared" ca="1" si="28"/>
        <v>#N/A</v>
      </c>
      <c r="AO410" s="76" t="e">
        <f t="shared" ca="1" si="29"/>
        <v>#N/A</v>
      </c>
      <c r="AP410" s="76" t="e">
        <f t="shared" ca="1" si="30"/>
        <v>#N/A</v>
      </c>
      <c r="AQ410" s="76" t="e">
        <f t="shared" ca="1" si="31"/>
        <v>#N/A</v>
      </c>
      <c r="AR410" s="76" t="e">
        <f t="shared" ca="1" si="32"/>
        <v>#N/A</v>
      </c>
      <c r="AS410" s="76" t="e">
        <f t="shared" ca="1" si="33"/>
        <v>#N/A</v>
      </c>
      <c r="AT410" s="76" t="e">
        <f t="shared" ca="1" si="34"/>
        <v>#N/A</v>
      </c>
      <c r="AU410" s="76" t="e">
        <f t="shared" ca="1" si="35"/>
        <v>#N/A</v>
      </c>
      <c r="AV410" s="76" t="e">
        <f t="shared" ca="1" si="36"/>
        <v>#N/A</v>
      </c>
      <c r="AW410" s="76" t="e">
        <f t="shared" ca="1" si="37"/>
        <v>#N/A</v>
      </c>
      <c r="AX410" s="76" t="e">
        <f t="shared" ca="1" si="38"/>
        <v>#N/A</v>
      </c>
      <c r="AY410" s="76" t="e">
        <f t="shared" ca="1" si="39"/>
        <v>#N/A</v>
      </c>
    </row>
    <row r="411" spans="3:51">
      <c r="C411" s="77" t="s">
        <v>238</v>
      </c>
      <c r="D411" s="103" t="e">
        <f t="array" aca="1" ref="D411" ca="1">IF(OR(COUNT(D$404:D410)-1,ISNA(D$404),AND(ISNA(C411),COUNT($A411:C411))),NA(),D$404)</f>
        <v>#N/A</v>
      </c>
      <c r="E411" s="103" t="e">
        <f t="array" aca="1" ref="E411" ca="1">IF(OR(COUNT(E$404:E410)-1,ISNA(E$404),AND(ISNA(D411),COUNT($A411:D411))),NA(),E$404)</f>
        <v>#N/A</v>
      </c>
      <c r="F411" s="103" t="e">
        <f t="array" aca="1" ref="F411" ca="1">IF(OR(COUNT(F$404:F410)-1,ISNA(F$404),AND(ISNA(E411),COUNT($A411:E411))),NA(),F$404)</f>
        <v>#N/A</v>
      </c>
      <c r="G411" s="103" t="e">
        <f t="array" aca="1" ref="G411" ca="1">IF(OR(COUNT(G$404:G410)-1,ISNA(G$404),AND(ISNA(F411),COUNT($A411:F411))),NA(),G$404)</f>
        <v>#N/A</v>
      </c>
      <c r="H411" s="103" t="e">
        <f t="array" aca="1" ref="H411" ca="1">IF(OR(COUNT(H$404:H410)-1,ISNA(H$404),AND(ISNA(G411),COUNT($A411:G411))),NA(),H$404)</f>
        <v>#N/A</v>
      </c>
      <c r="I411" s="103" t="e">
        <f t="array" aca="1" ref="I411" ca="1">IF(OR(COUNT(I$404:I410)-1,ISNA(I$404),AND(ISNA(H411),COUNT($A411:H411))),NA(),I$404)</f>
        <v>#N/A</v>
      </c>
      <c r="J411" s="103" t="e">
        <f t="array" aca="1" ref="J411" ca="1">IF(OR(COUNT(J$404:J410)-1,ISNA(J$404),AND(ISNA(I411),COUNT($A411:I411))),NA(),J$404)</f>
        <v>#N/A</v>
      </c>
      <c r="K411" s="103" t="e">
        <f t="array" aca="1" ref="K411" ca="1">IF(OR(COUNT(K$404:K410)-1,ISNA(K$404),AND(ISNA(J411),COUNT($A411:J411))),NA(),K$404)</f>
        <v>#N/A</v>
      </c>
      <c r="L411" s="103" t="e">
        <f t="array" aca="1" ref="L411" ca="1">IF(OR(COUNT(L$404:L410)-1,ISNA(L$404),AND(ISNA(K411),COUNT($A411:K411))),NA(),L$404)</f>
        <v>#N/A</v>
      </c>
      <c r="M411" s="103" t="e">
        <f t="array" aca="1" ref="M411" ca="1">IF(OR(COUNT(M$404:M410)-1,ISNA(M$404),AND(ISNA(L411),COUNT($A411:L411))),NA(),M$404)</f>
        <v>#N/A</v>
      </c>
      <c r="N411" s="103" t="e">
        <f t="array" aca="1" ref="N411" ca="1">IF(OR(COUNT(N$404:N410)-1,ISNA(N$404),AND(ISNA(M411),COUNT($A411:M411))),NA(),N$404)</f>
        <v>#N/A</v>
      </c>
      <c r="O411" s="103" t="e">
        <f t="array" aca="1" ref="O411" ca="1">IF(OR(COUNT(O$404:O410)-1,ISNA(O$404),AND(ISNA(N411),COUNT($A411:N411))),NA(),O$404)</f>
        <v>#N/A</v>
      </c>
      <c r="P411" s="103" t="e">
        <f t="array" aca="1" ref="P411" ca="1">IF(OR(COUNT(P$404:P410)-1,ISNA(P$404),AND(ISNA(O411),COUNT($A411:O411))),NA(),P$404)</f>
        <v>#N/A</v>
      </c>
      <c r="Q411" s="103" t="e">
        <f t="array" aca="1" ref="Q411" ca="1">IF(OR(COUNT(Q$404:Q410)-1,ISNA(Q$404),AND(ISNA(P411),COUNT($A411:P411))),NA(),Q$404)</f>
        <v>#N/A</v>
      </c>
      <c r="R411" s="103" t="e">
        <f t="array" aca="1" ref="R411" ca="1">IF(OR(COUNT(R$404:R410)-1,ISNA(R$404),AND(ISNA(Q411),COUNT($A411:Q411))),NA(),R$404)</f>
        <v>#N/A</v>
      </c>
      <c r="S411" s="103" t="e">
        <f t="array" aca="1" ref="S411" ca="1">IF(OR(COUNT(S$404:S410)-1,ISNA(S$404),AND(ISNA(R411),COUNT($A411:R411))),NA(),S$404)</f>
        <v>#N/A</v>
      </c>
      <c r="T411" s="103" t="e">
        <f t="array" aca="1" ref="T411" ca="1">IF(OR(COUNT(T$404:T410)-1,ISNA(T$404),AND(ISNA(S411),COUNT($A411:S411))),NA(),T$404)</f>
        <v>#N/A</v>
      </c>
      <c r="U411" s="103" t="e">
        <f t="array" aca="1" ref="U411" ca="1">IF(OR(COUNT(U$404:U410)-1,ISNA(U$404),AND(ISNA(T411),COUNT($A411:T411))),NA(),U$404)</f>
        <v>#N/A</v>
      </c>
      <c r="V411" s="103" t="e">
        <f t="array" aca="1" ref="V411" ca="1">IF(OR(COUNT(V$404:V410)-1,ISNA(V$404),AND(ISNA(U411),COUNT($A411:U411))),NA(),V$404)</f>
        <v>#N/A</v>
      </c>
      <c r="W411" s="103" t="e">
        <f t="array" aca="1" ref="W411" ca="1">IF(OR(COUNT(W$404:W410)-1,ISNA(W$404),AND(ISNA(V411),COUNT($A411:V411))),NA(),W$404)</f>
        <v>#N/A</v>
      </c>
      <c r="AA411" s="77" t="s">
        <v>295</v>
      </c>
      <c r="AB411" s="82" t="e">
        <f ca="1">OFFSET($D$411,,,1,$C$387)</f>
        <v>#VALUE!</v>
      </c>
      <c r="AE411" s="77" t="s">
        <v>238</v>
      </c>
      <c r="AF411" s="76" t="e">
        <f t="shared" ca="1" si="41"/>
        <v>#N/A</v>
      </c>
      <c r="AG411" s="76" t="e">
        <f t="shared" ca="1" si="21"/>
        <v>#N/A</v>
      </c>
      <c r="AH411" s="76" t="e">
        <f t="shared" ca="1" si="22"/>
        <v>#N/A</v>
      </c>
      <c r="AI411" s="76" t="e">
        <f t="shared" ca="1" si="23"/>
        <v>#N/A</v>
      </c>
      <c r="AJ411" s="76" t="e">
        <f t="shared" ca="1" si="24"/>
        <v>#N/A</v>
      </c>
      <c r="AK411" s="76" t="e">
        <f t="shared" ca="1" si="25"/>
        <v>#N/A</v>
      </c>
      <c r="AL411" s="76" t="e">
        <f t="shared" ca="1" si="26"/>
        <v>#N/A</v>
      </c>
      <c r="AM411" s="76" t="e">
        <f t="shared" ca="1" si="27"/>
        <v>#N/A</v>
      </c>
      <c r="AN411" s="76" t="e">
        <f t="shared" ca="1" si="28"/>
        <v>#N/A</v>
      </c>
      <c r="AO411" s="76" t="e">
        <f t="shared" ca="1" si="29"/>
        <v>#N/A</v>
      </c>
      <c r="AP411" s="76" t="e">
        <f t="shared" ca="1" si="30"/>
        <v>#N/A</v>
      </c>
      <c r="AQ411" s="76" t="e">
        <f t="shared" ca="1" si="31"/>
        <v>#N/A</v>
      </c>
      <c r="AR411" s="76" t="e">
        <f t="shared" ca="1" si="32"/>
        <v>#N/A</v>
      </c>
      <c r="AS411" s="76" t="e">
        <f t="shared" ca="1" si="33"/>
        <v>#N/A</v>
      </c>
      <c r="AT411" s="76" t="e">
        <f t="shared" ca="1" si="34"/>
        <v>#N/A</v>
      </c>
      <c r="AU411" s="76" t="e">
        <f t="shared" ca="1" si="35"/>
        <v>#N/A</v>
      </c>
      <c r="AV411" s="76" t="e">
        <f t="shared" ca="1" si="36"/>
        <v>#N/A</v>
      </c>
      <c r="AW411" s="76" t="e">
        <f t="shared" ca="1" si="37"/>
        <v>#N/A</v>
      </c>
      <c r="AX411" s="76" t="e">
        <f t="shared" ca="1" si="38"/>
        <v>#N/A</v>
      </c>
      <c r="AY411" s="76" t="e">
        <f t="shared" ca="1" si="39"/>
        <v>#N/A</v>
      </c>
    </row>
    <row r="412" spans="3:51">
      <c r="C412" s="77" t="s">
        <v>239</v>
      </c>
      <c r="D412" s="103" t="e">
        <f t="array" aca="1" ref="D412" ca="1">IF(OR(COUNT(D$404:D411)-1,ISNA(D$404),AND(ISNA(C412),COUNT($A412:C412))),NA(),D$404)</f>
        <v>#N/A</v>
      </c>
      <c r="E412" s="103" t="e">
        <f t="array" aca="1" ref="E412" ca="1">IF(OR(COUNT(E$404:E411)-1,ISNA(E$404),AND(ISNA(D412),COUNT($A412:D412))),NA(),E$404)</f>
        <v>#N/A</v>
      </c>
      <c r="F412" s="103" t="e">
        <f t="array" aca="1" ref="F412" ca="1">IF(OR(COUNT(F$404:F411)-1,ISNA(F$404),AND(ISNA(E412),COUNT($A412:E412))),NA(),F$404)</f>
        <v>#N/A</v>
      </c>
      <c r="G412" s="103" t="e">
        <f t="array" aca="1" ref="G412" ca="1">IF(OR(COUNT(G$404:G411)-1,ISNA(G$404),AND(ISNA(F412),COUNT($A412:F412))),NA(),G$404)</f>
        <v>#N/A</v>
      </c>
      <c r="H412" s="103" t="e">
        <f t="array" aca="1" ref="H412" ca="1">IF(OR(COUNT(H$404:H411)-1,ISNA(H$404),AND(ISNA(G412),COUNT($A412:G412))),NA(),H$404)</f>
        <v>#N/A</v>
      </c>
      <c r="I412" s="103" t="e">
        <f t="array" aca="1" ref="I412" ca="1">IF(OR(COUNT(I$404:I411)-1,ISNA(I$404),AND(ISNA(H412),COUNT($A412:H412))),NA(),I$404)</f>
        <v>#N/A</v>
      </c>
      <c r="J412" s="103" t="e">
        <f t="array" aca="1" ref="J412" ca="1">IF(OR(COUNT(J$404:J411)-1,ISNA(J$404),AND(ISNA(I412),COUNT($A412:I412))),NA(),J$404)</f>
        <v>#N/A</v>
      </c>
      <c r="K412" s="103" t="e">
        <f t="array" aca="1" ref="K412" ca="1">IF(OR(COUNT(K$404:K411)-1,ISNA(K$404),AND(ISNA(J412),COUNT($A412:J412))),NA(),K$404)</f>
        <v>#N/A</v>
      </c>
      <c r="L412" s="103" t="e">
        <f t="array" aca="1" ref="L412" ca="1">IF(OR(COUNT(L$404:L411)-1,ISNA(L$404),AND(ISNA(K412),COUNT($A412:K412))),NA(),L$404)</f>
        <v>#N/A</v>
      </c>
      <c r="M412" s="103" t="e">
        <f t="array" aca="1" ref="M412" ca="1">IF(OR(COUNT(M$404:M411)-1,ISNA(M$404),AND(ISNA(L412),COUNT($A412:L412))),NA(),M$404)</f>
        <v>#N/A</v>
      </c>
      <c r="N412" s="103" t="e">
        <f t="array" aca="1" ref="N412" ca="1">IF(OR(COUNT(N$404:N411)-1,ISNA(N$404),AND(ISNA(M412),COUNT($A412:M412))),NA(),N$404)</f>
        <v>#N/A</v>
      </c>
      <c r="O412" s="103" t="e">
        <f t="array" aca="1" ref="O412" ca="1">IF(OR(COUNT(O$404:O411)-1,ISNA(O$404),AND(ISNA(N412),COUNT($A412:N412))),NA(),O$404)</f>
        <v>#N/A</v>
      </c>
      <c r="P412" s="103" t="e">
        <f t="array" aca="1" ref="P412" ca="1">IF(OR(COUNT(P$404:P411)-1,ISNA(P$404),AND(ISNA(O412),COUNT($A412:O412))),NA(),P$404)</f>
        <v>#N/A</v>
      </c>
      <c r="Q412" s="103" t="e">
        <f t="array" aca="1" ref="Q412" ca="1">IF(OR(COUNT(Q$404:Q411)-1,ISNA(Q$404),AND(ISNA(P412),COUNT($A412:P412))),NA(),Q$404)</f>
        <v>#N/A</v>
      </c>
      <c r="R412" s="103" t="e">
        <f t="array" aca="1" ref="R412" ca="1">IF(OR(COUNT(R$404:R411)-1,ISNA(R$404),AND(ISNA(Q412),COUNT($A412:Q412))),NA(),R$404)</f>
        <v>#N/A</v>
      </c>
      <c r="S412" s="103" t="e">
        <f t="array" aca="1" ref="S412" ca="1">IF(OR(COUNT(S$404:S411)-1,ISNA(S$404),AND(ISNA(R412),COUNT($A412:R412))),NA(),S$404)</f>
        <v>#N/A</v>
      </c>
      <c r="T412" s="103" t="e">
        <f t="array" aca="1" ref="T412" ca="1">IF(OR(COUNT(T$404:T411)-1,ISNA(T$404),AND(ISNA(S412),COUNT($A412:S412))),NA(),T$404)</f>
        <v>#N/A</v>
      </c>
      <c r="U412" s="103" t="e">
        <f t="array" aca="1" ref="U412" ca="1">IF(OR(COUNT(U$404:U411)-1,ISNA(U$404),AND(ISNA(T412),COUNT($A412:T412))),NA(),U$404)</f>
        <v>#N/A</v>
      </c>
      <c r="V412" s="103" t="e">
        <f t="array" aca="1" ref="V412" ca="1">IF(OR(COUNT(V$404:V411)-1,ISNA(V$404),AND(ISNA(U412),COUNT($A412:U412))),NA(),V$404)</f>
        <v>#N/A</v>
      </c>
      <c r="W412" s="103" t="e">
        <f t="array" aca="1" ref="W412" ca="1">IF(OR(COUNT(W$404:W411)-1,ISNA(W$404),AND(ISNA(V412),COUNT($A412:V412))),NA(),W$404)</f>
        <v>#N/A</v>
      </c>
      <c r="AA412" s="77" t="s">
        <v>296</v>
      </c>
      <c r="AB412" s="82" t="e">
        <f ca="1">OFFSET($D$412,,,1,$C$387)</f>
        <v>#VALUE!</v>
      </c>
      <c r="AE412" s="77" t="s">
        <v>239</v>
      </c>
      <c r="AF412" s="76" t="e">
        <f t="shared" ca="1" si="41"/>
        <v>#N/A</v>
      </c>
      <c r="AG412" s="76" t="e">
        <f t="shared" ca="1" si="21"/>
        <v>#N/A</v>
      </c>
      <c r="AH412" s="76" t="e">
        <f t="shared" ca="1" si="22"/>
        <v>#N/A</v>
      </c>
      <c r="AI412" s="76" t="e">
        <f t="shared" ca="1" si="23"/>
        <v>#N/A</v>
      </c>
      <c r="AJ412" s="76" t="e">
        <f t="shared" ca="1" si="24"/>
        <v>#N/A</v>
      </c>
      <c r="AK412" s="76" t="e">
        <f t="shared" ca="1" si="25"/>
        <v>#N/A</v>
      </c>
      <c r="AL412" s="76" t="e">
        <f t="shared" ca="1" si="26"/>
        <v>#N/A</v>
      </c>
      <c r="AM412" s="76" t="e">
        <f t="shared" ca="1" si="27"/>
        <v>#N/A</v>
      </c>
      <c r="AN412" s="76" t="e">
        <f t="shared" ca="1" si="28"/>
        <v>#N/A</v>
      </c>
      <c r="AO412" s="76" t="e">
        <f t="shared" ca="1" si="29"/>
        <v>#N/A</v>
      </c>
      <c r="AP412" s="76" t="e">
        <f t="shared" ca="1" si="30"/>
        <v>#N/A</v>
      </c>
      <c r="AQ412" s="76" t="e">
        <f t="shared" ca="1" si="31"/>
        <v>#N/A</v>
      </c>
      <c r="AR412" s="76" t="e">
        <f t="shared" ca="1" si="32"/>
        <v>#N/A</v>
      </c>
      <c r="AS412" s="76" t="e">
        <f t="shared" ca="1" si="33"/>
        <v>#N/A</v>
      </c>
      <c r="AT412" s="76" t="e">
        <f t="shared" ca="1" si="34"/>
        <v>#N/A</v>
      </c>
      <c r="AU412" s="76" t="e">
        <f t="shared" ca="1" si="35"/>
        <v>#N/A</v>
      </c>
      <c r="AV412" s="76" t="e">
        <f t="shared" ca="1" si="36"/>
        <v>#N/A</v>
      </c>
      <c r="AW412" s="76" t="e">
        <f t="shared" ca="1" si="37"/>
        <v>#N/A</v>
      </c>
      <c r="AX412" s="76" t="e">
        <f t="shared" ca="1" si="38"/>
        <v>#N/A</v>
      </c>
      <c r="AY412" s="76" t="e">
        <f t="shared" ca="1" si="39"/>
        <v>#N/A</v>
      </c>
    </row>
    <row r="413" spans="3:51">
      <c r="D413" s="103"/>
      <c r="E413" s="103"/>
      <c r="F413" s="103"/>
      <c r="G413" s="103"/>
      <c r="H413" s="103"/>
      <c r="I413" s="103"/>
      <c r="J413" s="103"/>
      <c r="K413" s="103"/>
      <c r="L413" s="103"/>
      <c r="M413" s="103"/>
      <c r="N413" s="103"/>
      <c r="O413" s="103"/>
      <c r="P413" s="103"/>
      <c r="Q413" s="103"/>
      <c r="R413" s="103"/>
      <c r="S413" s="103"/>
      <c r="T413" s="103"/>
      <c r="U413" s="103"/>
      <c r="V413" s="103"/>
      <c r="W413" s="103"/>
      <c r="AA413" s="77"/>
      <c r="AB413" s="82"/>
      <c r="AE413" s="82"/>
      <c r="AF413" s="76"/>
      <c r="AG413" s="76"/>
      <c r="AH413" s="76"/>
      <c r="AI413" s="76"/>
      <c r="AJ413" s="76"/>
      <c r="AK413" s="76"/>
      <c r="AL413" s="76"/>
      <c r="AM413" s="76"/>
      <c r="AN413" s="76"/>
      <c r="AO413" s="76"/>
      <c r="AP413" s="76"/>
      <c r="AQ413" s="76"/>
      <c r="AR413" s="76"/>
      <c r="AS413" s="76"/>
      <c r="AT413" s="76"/>
      <c r="AU413" s="76"/>
      <c r="AV413" s="76"/>
      <c r="AW413" s="76"/>
      <c r="AX413" s="76"/>
      <c r="AY413" s="76"/>
    </row>
    <row r="414" spans="3:51">
      <c r="C414" s="434" t="s">
        <v>241</v>
      </c>
      <c r="D414" s="103"/>
      <c r="E414" s="103"/>
      <c r="F414" s="103"/>
      <c r="G414" s="103"/>
      <c r="H414" s="103"/>
      <c r="I414" s="103"/>
      <c r="J414" s="103"/>
      <c r="K414" s="103"/>
      <c r="L414" s="103"/>
      <c r="M414" s="103"/>
      <c r="N414" s="103"/>
      <c r="O414" s="103"/>
      <c r="P414" s="103"/>
      <c r="Q414" s="103"/>
      <c r="R414" s="103"/>
      <c r="S414" s="103"/>
      <c r="T414" s="103"/>
      <c r="U414" s="103"/>
      <c r="V414" s="103"/>
      <c r="W414" s="103"/>
      <c r="AA414" s="77"/>
      <c r="AB414" s="82"/>
      <c r="AE414" s="434" t="s">
        <v>241</v>
      </c>
      <c r="AF414" s="76"/>
      <c r="AG414" s="76"/>
      <c r="AH414" s="76"/>
      <c r="AI414" s="76"/>
      <c r="AJ414" s="76"/>
      <c r="AK414" s="76"/>
      <c r="AL414" s="76"/>
      <c r="AM414" s="76"/>
      <c r="AN414" s="76"/>
      <c r="AO414" s="76"/>
      <c r="AP414" s="76"/>
      <c r="AQ414" s="76"/>
      <c r="AR414" s="76"/>
      <c r="AS414" s="76"/>
      <c r="AT414" s="76"/>
      <c r="AU414" s="76"/>
      <c r="AV414" s="76"/>
      <c r="AW414" s="76"/>
      <c r="AX414" s="76"/>
      <c r="AY414" s="76"/>
    </row>
    <row r="415" spans="3:51">
      <c r="C415" s="77" t="s">
        <v>242</v>
      </c>
      <c r="D415" s="103">
        <f ca="1">IF($C$320=1,IF($C$381=0.95,NA(),D392),NA())</f>
        <v>59.07</v>
      </c>
      <c r="E415" s="103">
        <f t="shared" ref="E415:W415" ca="1" si="51">IF($C$320=1,IF($C$381=0.95,NA(),E392),NA())</f>
        <v>62.386000000000003</v>
      </c>
      <c r="F415" s="103">
        <f t="shared" ca="1" si="51"/>
        <v>65.364999999999995</v>
      </c>
      <c r="G415" s="103">
        <f t="shared" ca="1" si="51"/>
        <v>65.364999999999995</v>
      </c>
      <c r="H415" s="103">
        <f t="shared" ca="1" si="51"/>
        <v>75.876999999999995</v>
      </c>
      <c r="I415" s="103">
        <f t="shared" ca="1" si="51"/>
        <v>81.635999999999996</v>
      </c>
      <c r="J415" s="103">
        <f t="shared" ca="1" si="51"/>
        <v>90.588999999999999</v>
      </c>
      <c r="K415" s="103">
        <f t="shared" ca="1" si="51"/>
        <v>89.073999999999998</v>
      </c>
      <c r="L415" s="103">
        <f t="shared" ca="1" si="51"/>
        <v>94.768000000000001</v>
      </c>
      <c r="M415" s="103">
        <f t="shared" ca="1" si="51"/>
        <v>105.515</v>
      </c>
      <c r="N415" s="103">
        <f t="shared" ca="1" si="51"/>
        <v>113.929</v>
      </c>
      <c r="O415" s="103">
        <f t="shared" ca="1" si="51"/>
        <v>105.446</v>
      </c>
      <c r="P415" s="103">
        <f t="shared" ca="1" si="51"/>
        <v>127.16</v>
      </c>
      <c r="Q415" s="103">
        <f t="shared" ca="1" si="51"/>
        <v>135.876</v>
      </c>
      <c r="R415" s="103">
        <f t="shared" ca="1" si="51"/>
        <v>146.577</v>
      </c>
      <c r="S415" s="103">
        <f t="shared" ca="1" si="51"/>
        <v>141.346</v>
      </c>
      <c r="T415" s="103">
        <f t="shared" ca="1" si="51"/>
        <v>168.768</v>
      </c>
      <c r="U415" s="103">
        <f t="shared" ca="1" si="51"/>
        <v>176.11099999999999</v>
      </c>
      <c r="V415" s="103">
        <f t="shared" ca="1" si="51"/>
        <v>195.34800000000001</v>
      </c>
      <c r="W415" s="103">
        <f t="shared" ca="1" si="51"/>
        <v>183.233</v>
      </c>
      <c r="AA415" s="77" t="s">
        <v>297</v>
      </c>
      <c r="AB415" s="82" t="e">
        <f ca="1">OFFSET($D$415,,,1,$C$387)</f>
        <v>#VALUE!</v>
      </c>
      <c r="AE415" s="77" t="s">
        <v>242</v>
      </c>
      <c r="AF415" s="76">
        <f t="shared" ca="1" si="41"/>
        <v>59.07</v>
      </c>
      <c r="AG415" s="76">
        <f t="shared" ca="1" si="21"/>
        <v>62.386000000000003</v>
      </c>
      <c r="AH415" s="76">
        <f t="shared" ca="1" si="22"/>
        <v>65.364999999999995</v>
      </c>
      <c r="AI415" s="76">
        <f t="shared" ca="1" si="23"/>
        <v>65.364999999999995</v>
      </c>
      <c r="AJ415" s="76">
        <f t="shared" ca="1" si="24"/>
        <v>75.876999999999995</v>
      </c>
      <c r="AK415" s="76">
        <f t="shared" ca="1" si="25"/>
        <v>81.635999999999996</v>
      </c>
      <c r="AL415" s="76">
        <f t="shared" ca="1" si="26"/>
        <v>90.588999999999999</v>
      </c>
      <c r="AM415" s="76">
        <f t="shared" ca="1" si="27"/>
        <v>89.073999999999998</v>
      </c>
      <c r="AN415" s="76">
        <f t="shared" ca="1" si="28"/>
        <v>94.768000000000001</v>
      </c>
      <c r="AO415" s="76">
        <f t="shared" ca="1" si="29"/>
        <v>105.515</v>
      </c>
      <c r="AP415" s="76">
        <f t="shared" ca="1" si="30"/>
        <v>113.929</v>
      </c>
      <c r="AQ415" s="76">
        <f t="shared" ca="1" si="31"/>
        <v>105.446</v>
      </c>
      <c r="AR415" s="76">
        <f t="shared" ca="1" si="32"/>
        <v>127.16</v>
      </c>
      <c r="AS415" s="76">
        <f t="shared" ca="1" si="33"/>
        <v>135.876</v>
      </c>
      <c r="AT415" s="76">
        <f t="shared" ca="1" si="34"/>
        <v>146.577</v>
      </c>
      <c r="AU415" s="76">
        <f t="shared" ca="1" si="35"/>
        <v>141.346</v>
      </c>
      <c r="AV415" s="76">
        <f t="shared" ca="1" si="36"/>
        <v>168.768</v>
      </c>
      <c r="AW415" s="76">
        <f t="shared" ca="1" si="37"/>
        <v>176.11099999999999</v>
      </c>
      <c r="AX415" s="76">
        <f t="shared" ca="1" si="38"/>
        <v>195.34800000000001</v>
      </c>
      <c r="AY415" s="76">
        <f t="shared" ca="1" si="39"/>
        <v>183.233</v>
      </c>
    </row>
    <row r="416" spans="3:51">
      <c r="C416" s="77" t="s">
        <v>243</v>
      </c>
      <c r="D416" s="103">
        <f ca="1">IF($C$320=1,IF($C$381=0.05,NA(),D396),NA())</f>
        <v>34.539000000000001</v>
      </c>
      <c r="E416" s="103">
        <f t="shared" ref="E416:W416" ca="1" si="52">IF($C$320=1,IF($C$381=0.05,NA(),E396),NA())</f>
        <v>36.893000000000001</v>
      </c>
      <c r="F416" s="103">
        <f t="shared" ca="1" si="52"/>
        <v>40.465000000000003</v>
      </c>
      <c r="G416" s="103">
        <f t="shared" ca="1" si="52"/>
        <v>33.875999999999998</v>
      </c>
      <c r="H416" s="103">
        <f t="shared" ca="1" si="52"/>
        <v>46.411999999999999</v>
      </c>
      <c r="I416" s="103">
        <f t="shared" ca="1" si="52"/>
        <v>48.142000000000003</v>
      </c>
      <c r="J416" s="103">
        <f t="shared" ca="1" si="52"/>
        <v>54.392000000000003</v>
      </c>
      <c r="K416" s="103">
        <f t="shared" ca="1" si="52"/>
        <v>46.411999999999999</v>
      </c>
      <c r="L416" s="103">
        <f t="shared" ca="1" si="52"/>
        <v>62.136000000000003</v>
      </c>
      <c r="M416" s="103">
        <f t="shared" ca="1" si="52"/>
        <v>66.503</v>
      </c>
      <c r="N416" s="103">
        <f t="shared" ca="1" si="52"/>
        <v>71.427999999999997</v>
      </c>
      <c r="O416" s="103">
        <f t="shared" ca="1" si="52"/>
        <v>62.136000000000003</v>
      </c>
      <c r="P416" s="103">
        <f t="shared" ca="1" si="52"/>
        <v>79.251999999999995</v>
      </c>
      <c r="Q416" s="103">
        <f t="shared" ca="1" si="52"/>
        <v>85.52</v>
      </c>
      <c r="R416" s="103">
        <f t="shared" ca="1" si="52"/>
        <v>92.619</v>
      </c>
      <c r="S416" s="103">
        <f t="shared" ca="1" si="52"/>
        <v>78.06</v>
      </c>
      <c r="T416" s="103">
        <f t="shared" ca="1" si="52"/>
        <v>117.453</v>
      </c>
      <c r="U416" s="103">
        <f t="shared" ca="1" si="52"/>
        <v>126.498</v>
      </c>
      <c r="V416" s="103">
        <f t="shared" ca="1" si="52"/>
        <v>142.74100000000001</v>
      </c>
      <c r="W416" s="103">
        <f t="shared" ca="1" si="52"/>
        <v>120.459</v>
      </c>
      <c r="AA416" s="77" t="s">
        <v>298</v>
      </c>
      <c r="AB416" s="82" t="e">
        <f ca="1">OFFSET($D$416,,,1,$C$387)</f>
        <v>#VALUE!</v>
      </c>
      <c r="AE416" s="77" t="s">
        <v>243</v>
      </c>
      <c r="AF416" s="76">
        <f t="shared" ca="1" si="41"/>
        <v>34.539000000000001</v>
      </c>
      <c r="AG416" s="76">
        <f t="shared" ca="1" si="21"/>
        <v>36.893000000000001</v>
      </c>
      <c r="AH416" s="76">
        <f t="shared" ca="1" si="22"/>
        <v>40.465000000000003</v>
      </c>
      <c r="AI416" s="76">
        <f t="shared" ca="1" si="23"/>
        <v>33.875999999999998</v>
      </c>
      <c r="AJ416" s="76">
        <f t="shared" ca="1" si="24"/>
        <v>46.411999999999999</v>
      </c>
      <c r="AK416" s="76">
        <f t="shared" ca="1" si="25"/>
        <v>48.142000000000003</v>
      </c>
      <c r="AL416" s="76">
        <f t="shared" ca="1" si="26"/>
        <v>54.392000000000003</v>
      </c>
      <c r="AM416" s="76">
        <f t="shared" ca="1" si="27"/>
        <v>46.411999999999999</v>
      </c>
      <c r="AN416" s="76">
        <f t="shared" ca="1" si="28"/>
        <v>62.136000000000003</v>
      </c>
      <c r="AO416" s="76">
        <f t="shared" ca="1" si="29"/>
        <v>66.503</v>
      </c>
      <c r="AP416" s="76">
        <f t="shared" ca="1" si="30"/>
        <v>71.427999999999997</v>
      </c>
      <c r="AQ416" s="76">
        <f t="shared" ca="1" si="31"/>
        <v>62.136000000000003</v>
      </c>
      <c r="AR416" s="76">
        <f t="shared" ca="1" si="32"/>
        <v>79.251999999999995</v>
      </c>
      <c r="AS416" s="76">
        <f t="shared" ca="1" si="33"/>
        <v>85.52</v>
      </c>
      <c r="AT416" s="76">
        <f t="shared" ca="1" si="34"/>
        <v>92.619</v>
      </c>
      <c r="AU416" s="76">
        <f t="shared" ca="1" si="35"/>
        <v>78.06</v>
      </c>
      <c r="AV416" s="76">
        <f t="shared" ca="1" si="36"/>
        <v>117.453</v>
      </c>
      <c r="AW416" s="76">
        <f t="shared" ca="1" si="37"/>
        <v>126.498</v>
      </c>
      <c r="AX416" s="76">
        <f t="shared" ca="1" si="38"/>
        <v>142.74100000000001</v>
      </c>
      <c r="AY416" s="76">
        <f t="shared" ca="1" si="39"/>
        <v>120.459</v>
      </c>
    </row>
    <row r="417" spans="2:51">
      <c r="C417" s="77" t="s">
        <v>244</v>
      </c>
      <c r="D417" s="103" t="e">
        <f>IF($C$320=1,IF(OR($C$381=0.05, AND($C$381&gt;=0.5,$C$381&lt;0.95)),NA(),D404),NA())</f>
        <v>#N/A</v>
      </c>
      <c r="E417" s="103" t="e">
        <f t="shared" ref="E417:W417" si="53">IF($C$320=1,IF(OR($C$381=0.05, AND($C$381&gt;=0.5,$C$381&lt;0.95)),NA(),E404),NA())</f>
        <v>#N/A</v>
      </c>
      <c r="F417" s="103" t="e">
        <f t="shared" si="53"/>
        <v>#N/A</v>
      </c>
      <c r="G417" s="103" t="e">
        <f t="shared" si="53"/>
        <v>#N/A</v>
      </c>
      <c r="H417" s="103" t="e">
        <f t="shared" si="53"/>
        <v>#N/A</v>
      </c>
      <c r="I417" s="103" t="e">
        <f t="shared" si="53"/>
        <v>#N/A</v>
      </c>
      <c r="J417" s="103" t="e">
        <f t="shared" si="53"/>
        <v>#N/A</v>
      </c>
      <c r="K417" s="103" t="e">
        <f t="shared" si="53"/>
        <v>#N/A</v>
      </c>
      <c r="L417" s="103" t="e">
        <f t="shared" si="53"/>
        <v>#N/A</v>
      </c>
      <c r="M417" s="103" t="e">
        <f t="shared" si="53"/>
        <v>#N/A</v>
      </c>
      <c r="N417" s="103" t="e">
        <f t="shared" si="53"/>
        <v>#N/A</v>
      </c>
      <c r="O417" s="103" t="e">
        <f t="shared" si="53"/>
        <v>#N/A</v>
      </c>
      <c r="P417" s="103" t="e">
        <f t="shared" si="53"/>
        <v>#N/A</v>
      </c>
      <c r="Q417" s="103" t="e">
        <f t="shared" si="53"/>
        <v>#N/A</v>
      </c>
      <c r="R417" s="103" t="e">
        <f t="shared" si="53"/>
        <v>#N/A</v>
      </c>
      <c r="S417" s="103" t="e">
        <f t="shared" si="53"/>
        <v>#N/A</v>
      </c>
      <c r="T417" s="103" t="e">
        <f t="shared" si="53"/>
        <v>#N/A</v>
      </c>
      <c r="U417" s="103" t="e">
        <f t="shared" si="53"/>
        <v>#N/A</v>
      </c>
      <c r="V417" s="103" t="e">
        <f t="shared" si="53"/>
        <v>#N/A</v>
      </c>
      <c r="W417" s="103" t="e">
        <f t="shared" si="53"/>
        <v>#N/A</v>
      </c>
      <c r="AA417" s="77" t="s">
        <v>299</v>
      </c>
      <c r="AB417" s="82" t="e">
        <f ca="1">OFFSET($D$417,,,1,$C$387)</f>
        <v>#VALUE!</v>
      </c>
      <c r="AE417" s="77" t="s">
        <v>244</v>
      </c>
      <c r="AF417" s="76" t="e">
        <f t="shared" si="41"/>
        <v>#N/A</v>
      </c>
      <c r="AG417" s="76" t="e">
        <f t="shared" si="21"/>
        <v>#N/A</v>
      </c>
      <c r="AH417" s="76" t="e">
        <f t="shared" si="22"/>
        <v>#N/A</v>
      </c>
      <c r="AI417" s="76" t="e">
        <f t="shared" si="23"/>
        <v>#N/A</v>
      </c>
      <c r="AJ417" s="76" t="e">
        <f t="shared" si="24"/>
        <v>#N/A</v>
      </c>
      <c r="AK417" s="76" t="e">
        <f t="shared" si="25"/>
        <v>#N/A</v>
      </c>
      <c r="AL417" s="76" t="e">
        <f t="shared" si="26"/>
        <v>#N/A</v>
      </c>
      <c r="AM417" s="76" t="e">
        <f t="shared" si="27"/>
        <v>#N/A</v>
      </c>
      <c r="AN417" s="76" t="e">
        <f t="shared" si="28"/>
        <v>#N/A</v>
      </c>
      <c r="AO417" s="76" t="e">
        <f t="shared" si="29"/>
        <v>#N/A</v>
      </c>
      <c r="AP417" s="76" t="e">
        <f t="shared" si="30"/>
        <v>#N/A</v>
      </c>
      <c r="AQ417" s="76" t="e">
        <f t="shared" si="31"/>
        <v>#N/A</v>
      </c>
      <c r="AR417" s="76" t="e">
        <f t="shared" si="32"/>
        <v>#N/A</v>
      </c>
      <c r="AS417" s="76" t="e">
        <f t="shared" si="33"/>
        <v>#N/A</v>
      </c>
      <c r="AT417" s="76" t="e">
        <f t="shared" si="34"/>
        <v>#N/A</v>
      </c>
      <c r="AU417" s="76" t="e">
        <f t="shared" si="35"/>
        <v>#N/A</v>
      </c>
      <c r="AV417" s="76" t="e">
        <f t="shared" si="36"/>
        <v>#N/A</v>
      </c>
      <c r="AW417" s="76" t="e">
        <f t="shared" si="37"/>
        <v>#N/A</v>
      </c>
      <c r="AX417" s="76" t="e">
        <f t="shared" si="38"/>
        <v>#N/A</v>
      </c>
      <c r="AY417" s="76" t="e">
        <f t="shared" si="39"/>
        <v>#N/A</v>
      </c>
    </row>
    <row r="418" spans="2:51">
      <c r="C418" s="77" t="s">
        <v>245</v>
      </c>
      <c r="D418" s="103">
        <f ca="1">IF($C$320=1,IF(ISERROR(D417),D404,NA()),NA())</f>
        <v>44.322000000000003</v>
      </c>
      <c r="E418" s="103">
        <f t="shared" ref="E418:W418" ca="1" si="54">IF($C$320=1,IF(ISERROR(E417),E404,NA()),NA())</f>
        <v>47.725999999999999</v>
      </c>
      <c r="F418" s="103">
        <f t="shared" ca="1" si="54"/>
        <v>50.652999999999999</v>
      </c>
      <c r="G418" s="103">
        <f t="shared" ca="1" si="54"/>
        <v>47.615000000000002</v>
      </c>
      <c r="H418" s="103">
        <f t="shared" ca="1" si="54"/>
        <v>59.127000000000002</v>
      </c>
      <c r="I418" s="103">
        <f t="shared" ca="1" si="54"/>
        <v>65.105000000000004</v>
      </c>
      <c r="J418" s="103">
        <f t="shared" ca="1" si="54"/>
        <v>69.293999999999997</v>
      </c>
      <c r="K418" s="103">
        <f t="shared" ca="1" si="54"/>
        <v>65.792000000000002</v>
      </c>
      <c r="L418" s="103">
        <f t="shared" ca="1" si="54"/>
        <v>82.558999999999997</v>
      </c>
      <c r="M418" s="103">
        <f t="shared" ca="1" si="54"/>
        <v>87.355999999999995</v>
      </c>
      <c r="N418" s="103">
        <f t="shared" ca="1" si="54"/>
        <v>93.594999999999999</v>
      </c>
      <c r="O418" s="103">
        <f t="shared" ca="1" si="54"/>
        <v>86.691000000000003</v>
      </c>
      <c r="P418" s="103">
        <f t="shared" ca="1" si="54"/>
        <v>109.395</v>
      </c>
      <c r="Q418" s="103">
        <f t="shared" ca="1" si="54"/>
        <v>117.66500000000001</v>
      </c>
      <c r="R418" s="103">
        <f t="shared" ca="1" si="54"/>
        <v>125.66800000000001</v>
      </c>
      <c r="S418" s="103">
        <f t="shared" ca="1" si="54"/>
        <v>116.03400000000001</v>
      </c>
      <c r="T418" s="103">
        <f t="shared" ca="1" si="54"/>
        <v>149.517</v>
      </c>
      <c r="U418" s="103">
        <f t="shared" ca="1" si="54"/>
        <v>158.26</v>
      </c>
      <c r="V418" s="103">
        <f t="shared" ca="1" si="54"/>
        <v>170.73099999999999</v>
      </c>
      <c r="W418" s="103">
        <f t="shared" ca="1" si="54"/>
        <v>156.16999999999999</v>
      </c>
      <c r="AA418" s="77" t="s">
        <v>300</v>
      </c>
      <c r="AB418" s="82" t="e">
        <f ca="1">OFFSET($D$418,,,1,$C$387)</f>
        <v>#VALUE!</v>
      </c>
      <c r="AE418" s="77" t="s">
        <v>245</v>
      </c>
      <c r="AF418" s="76">
        <f t="shared" ca="1" si="41"/>
        <v>44.322000000000003</v>
      </c>
      <c r="AG418" s="76">
        <f t="shared" ca="1" si="21"/>
        <v>47.725999999999999</v>
      </c>
      <c r="AH418" s="76">
        <f t="shared" ca="1" si="22"/>
        <v>50.652999999999999</v>
      </c>
      <c r="AI418" s="76">
        <f t="shared" ca="1" si="23"/>
        <v>47.615000000000002</v>
      </c>
      <c r="AJ418" s="76">
        <f t="shared" ca="1" si="24"/>
        <v>59.127000000000002</v>
      </c>
      <c r="AK418" s="76">
        <f t="shared" ca="1" si="25"/>
        <v>65.105000000000004</v>
      </c>
      <c r="AL418" s="76">
        <f t="shared" ca="1" si="26"/>
        <v>69.293999999999997</v>
      </c>
      <c r="AM418" s="76">
        <f t="shared" ca="1" si="27"/>
        <v>65.792000000000002</v>
      </c>
      <c r="AN418" s="76">
        <f t="shared" ca="1" si="28"/>
        <v>82.558999999999997</v>
      </c>
      <c r="AO418" s="76">
        <f t="shared" ca="1" si="29"/>
        <v>87.355999999999995</v>
      </c>
      <c r="AP418" s="76">
        <f t="shared" ca="1" si="30"/>
        <v>93.594999999999999</v>
      </c>
      <c r="AQ418" s="76">
        <f t="shared" ca="1" si="31"/>
        <v>86.691000000000003</v>
      </c>
      <c r="AR418" s="76">
        <f t="shared" ca="1" si="32"/>
        <v>109.395</v>
      </c>
      <c r="AS418" s="76">
        <f t="shared" ca="1" si="33"/>
        <v>117.66500000000001</v>
      </c>
      <c r="AT418" s="76">
        <f t="shared" ca="1" si="34"/>
        <v>125.66800000000001</v>
      </c>
      <c r="AU418" s="76">
        <f t="shared" ca="1" si="35"/>
        <v>116.03400000000001</v>
      </c>
      <c r="AV418" s="76">
        <f t="shared" ca="1" si="36"/>
        <v>149.517</v>
      </c>
      <c r="AW418" s="76">
        <f t="shared" ca="1" si="37"/>
        <v>158.26</v>
      </c>
      <c r="AX418" s="76">
        <f t="shared" ca="1" si="38"/>
        <v>170.73099999999999</v>
      </c>
      <c r="AY418" s="76">
        <f t="shared" ca="1" si="39"/>
        <v>156.16999999999999</v>
      </c>
    </row>
    <row r="419" spans="2:51">
      <c r="D419" s="103"/>
      <c r="E419" s="103"/>
      <c r="F419" s="103"/>
      <c r="G419" s="103"/>
      <c r="H419" s="103"/>
      <c r="I419" s="103"/>
      <c r="J419" s="103"/>
      <c r="K419" s="103"/>
      <c r="L419" s="103"/>
      <c r="M419" s="103"/>
      <c r="N419" s="103"/>
      <c r="O419" s="103"/>
      <c r="P419" s="103"/>
      <c r="Q419" s="103"/>
      <c r="R419" s="103"/>
      <c r="S419" s="103"/>
      <c r="T419" s="103"/>
      <c r="U419" s="103"/>
      <c r="V419" s="103"/>
      <c r="W419" s="103"/>
      <c r="AA419" s="77"/>
      <c r="AB419" s="82"/>
      <c r="AE419" s="82"/>
      <c r="AF419" s="76"/>
      <c r="AG419" s="76"/>
      <c r="AH419" s="76"/>
      <c r="AI419" s="76"/>
      <c r="AJ419" s="76"/>
      <c r="AK419" s="76"/>
      <c r="AL419" s="76"/>
      <c r="AM419" s="76"/>
      <c r="AN419" s="76"/>
      <c r="AO419" s="76"/>
      <c r="AP419" s="76"/>
      <c r="AQ419" s="76"/>
      <c r="AR419" s="76"/>
      <c r="AS419" s="76"/>
      <c r="AT419" s="76"/>
      <c r="AU419" s="76"/>
      <c r="AV419" s="76"/>
      <c r="AW419" s="76"/>
      <c r="AX419" s="76"/>
      <c r="AY419" s="76"/>
    </row>
    <row r="420" spans="2:51">
      <c r="D420" s="103"/>
      <c r="E420" s="103"/>
      <c r="F420" s="103"/>
      <c r="G420" s="103"/>
      <c r="H420" s="103"/>
      <c r="I420" s="103"/>
      <c r="J420" s="103"/>
      <c r="K420" s="103"/>
      <c r="L420" s="103"/>
      <c r="M420" s="103"/>
      <c r="N420" s="103"/>
      <c r="O420" s="103"/>
      <c r="P420" s="103"/>
      <c r="Q420" s="103"/>
      <c r="R420" s="103"/>
      <c r="S420" s="103"/>
      <c r="T420" s="103"/>
      <c r="U420" s="103"/>
      <c r="V420" s="103"/>
      <c r="W420" s="103"/>
      <c r="AA420" s="77"/>
      <c r="AB420" s="82"/>
      <c r="AE420" s="82"/>
      <c r="AF420" s="76"/>
      <c r="AG420" s="76"/>
      <c r="AH420" s="76"/>
      <c r="AI420" s="76"/>
      <c r="AJ420" s="76"/>
      <c r="AK420" s="76"/>
      <c r="AL420" s="76"/>
      <c r="AM420" s="76"/>
      <c r="AN420" s="76"/>
      <c r="AO420" s="76"/>
      <c r="AP420" s="76"/>
      <c r="AQ420" s="76"/>
      <c r="AR420" s="76"/>
      <c r="AS420" s="76"/>
      <c r="AT420" s="76"/>
      <c r="AU420" s="76"/>
      <c r="AV420" s="76"/>
      <c r="AW420" s="76"/>
      <c r="AX420" s="76"/>
      <c r="AY420" s="76"/>
    </row>
    <row r="421" spans="2:51">
      <c r="D421" s="103"/>
      <c r="E421" s="103"/>
      <c r="F421" s="103"/>
      <c r="G421" s="103"/>
      <c r="H421" s="103"/>
      <c r="I421" s="103"/>
      <c r="J421" s="103"/>
      <c r="K421" s="103"/>
      <c r="L421" s="103"/>
      <c r="M421" s="103"/>
      <c r="N421" s="103"/>
      <c r="O421" s="103"/>
      <c r="P421" s="103"/>
      <c r="Q421" s="103"/>
      <c r="R421" s="103"/>
      <c r="S421" s="103"/>
      <c r="T421" s="103"/>
      <c r="U421" s="103"/>
      <c r="V421" s="103"/>
      <c r="W421" s="103"/>
      <c r="AA421" s="77"/>
      <c r="AB421" s="82"/>
      <c r="AE421" s="82"/>
      <c r="AF421" s="76"/>
      <c r="AG421" s="76"/>
      <c r="AH421" s="76"/>
      <c r="AI421" s="76"/>
      <c r="AJ421" s="76"/>
      <c r="AK421" s="76"/>
      <c r="AL421" s="76"/>
      <c r="AM421" s="76"/>
      <c r="AN421" s="76"/>
      <c r="AO421" s="76"/>
      <c r="AP421" s="76"/>
      <c r="AQ421" s="76"/>
      <c r="AR421" s="76"/>
      <c r="AS421" s="76"/>
      <c r="AT421" s="76"/>
      <c r="AU421" s="76"/>
      <c r="AV421" s="76"/>
      <c r="AW421" s="76"/>
      <c r="AX421" s="76"/>
      <c r="AY421" s="76"/>
    </row>
    <row r="422" spans="2:51">
      <c r="D422" s="103"/>
      <c r="E422" s="103"/>
      <c r="F422" s="103"/>
      <c r="G422" s="103"/>
      <c r="H422" s="103"/>
      <c r="I422" s="103"/>
      <c r="J422" s="103"/>
      <c r="K422" s="103"/>
      <c r="L422" s="103"/>
      <c r="M422" s="103"/>
      <c r="N422" s="103"/>
      <c r="O422" s="103"/>
      <c r="P422" s="103"/>
      <c r="Q422" s="103"/>
      <c r="R422" s="103"/>
      <c r="S422" s="103"/>
      <c r="T422" s="103"/>
      <c r="U422" s="103"/>
      <c r="V422" s="103"/>
      <c r="W422" s="103"/>
      <c r="AA422" s="77"/>
      <c r="AB422" s="82"/>
      <c r="AE422" s="82"/>
      <c r="AF422" s="76"/>
      <c r="AG422" s="76"/>
      <c r="AH422" s="76"/>
      <c r="AI422" s="76"/>
      <c r="AJ422" s="76"/>
      <c r="AK422" s="76"/>
      <c r="AL422" s="76"/>
      <c r="AM422" s="76"/>
      <c r="AN422" s="76"/>
      <c r="AO422" s="76"/>
      <c r="AP422" s="76"/>
      <c r="AQ422" s="76"/>
      <c r="AR422" s="76"/>
      <c r="AS422" s="76"/>
      <c r="AT422" s="76"/>
      <c r="AU422" s="76"/>
      <c r="AV422" s="76"/>
      <c r="AW422" s="76"/>
      <c r="AX422" s="76"/>
      <c r="AY422" s="76"/>
    </row>
    <row r="423" spans="2:51">
      <c r="B423" s="273" t="s">
        <v>219</v>
      </c>
      <c r="D423" s="103"/>
      <c r="E423" s="103"/>
      <c r="F423" s="103"/>
      <c r="G423" s="103"/>
      <c r="H423" s="103"/>
      <c r="I423" s="103"/>
      <c r="J423" s="103"/>
      <c r="K423" s="103"/>
      <c r="L423" s="103"/>
      <c r="M423" s="103"/>
      <c r="N423" s="103"/>
      <c r="O423" s="103"/>
      <c r="P423" s="103"/>
      <c r="Q423" s="103"/>
      <c r="R423" s="103"/>
      <c r="S423" s="103"/>
      <c r="T423" s="103"/>
      <c r="U423" s="103"/>
      <c r="V423" s="103"/>
      <c r="W423" s="103"/>
      <c r="AA423" s="77"/>
      <c r="AB423" s="82"/>
      <c r="AE423" s="82"/>
      <c r="AF423" s="76"/>
      <c r="AG423" s="76"/>
      <c r="AH423" s="76"/>
      <c r="AI423" s="76"/>
      <c r="AJ423" s="76"/>
      <c r="AK423" s="76"/>
      <c r="AL423" s="76"/>
      <c r="AM423" s="76"/>
      <c r="AN423" s="76"/>
      <c r="AO423" s="76"/>
      <c r="AP423" s="76"/>
      <c r="AQ423" s="76"/>
      <c r="AR423" s="76"/>
      <c r="AS423" s="76"/>
      <c r="AT423" s="76"/>
      <c r="AU423" s="76"/>
      <c r="AV423" s="76"/>
      <c r="AW423" s="76"/>
      <c r="AX423" s="76"/>
      <c r="AY423" s="76"/>
    </row>
    <row r="424" spans="2:51">
      <c r="C424" s="77" t="s">
        <v>246</v>
      </c>
      <c r="D424" s="103" t="e">
        <f>IF( $C$320=2,IF(D$353="",NA(),D$353),NA())</f>
        <v>#N/A</v>
      </c>
      <c r="E424" s="103" t="e">
        <f t="shared" ref="E424:W424" si="55">IF( $C$320=2,IF(E$353="",NA(),E$353),NA())</f>
        <v>#N/A</v>
      </c>
      <c r="F424" s="103" t="e">
        <f t="shared" si="55"/>
        <v>#N/A</v>
      </c>
      <c r="G424" s="103" t="e">
        <f t="shared" si="55"/>
        <v>#N/A</v>
      </c>
      <c r="H424" s="103" t="e">
        <f t="shared" si="55"/>
        <v>#N/A</v>
      </c>
      <c r="I424" s="103" t="e">
        <f t="shared" si="55"/>
        <v>#N/A</v>
      </c>
      <c r="J424" s="103" t="e">
        <f t="shared" si="55"/>
        <v>#N/A</v>
      </c>
      <c r="K424" s="103" t="e">
        <f t="shared" si="55"/>
        <v>#N/A</v>
      </c>
      <c r="L424" s="103" t="e">
        <f t="shared" si="55"/>
        <v>#N/A</v>
      </c>
      <c r="M424" s="103" t="e">
        <f t="shared" si="55"/>
        <v>#N/A</v>
      </c>
      <c r="N424" s="103" t="e">
        <f t="shared" si="55"/>
        <v>#N/A</v>
      </c>
      <c r="O424" s="103" t="e">
        <f t="shared" si="55"/>
        <v>#N/A</v>
      </c>
      <c r="P424" s="103" t="e">
        <f t="shared" si="55"/>
        <v>#N/A</v>
      </c>
      <c r="Q424" s="103" t="e">
        <f t="shared" si="55"/>
        <v>#N/A</v>
      </c>
      <c r="R424" s="103" t="e">
        <f t="shared" si="55"/>
        <v>#N/A</v>
      </c>
      <c r="S424" s="103" t="e">
        <f t="shared" si="55"/>
        <v>#N/A</v>
      </c>
      <c r="T424" s="103" t="e">
        <f t="shared" si="55"/>
        <v>#N/A</v>
      </c>
      <c r="U424" s="103" t="e">
        <f t="shared" si="55"/>
        <v>#N/A</v>
      </c>
      <c r="V424" s="103" t="e">
        <f t="shared" si="55"/>
        <v>#N/A</v>
      </c>
      <c r="W424" s="103" t="e">
        <f t="shared" si="55"/>
        <v>#N/A</v>
      </c>
      <c r="AA424" s="77"/>
      <c r="AB424" s="82"/>
      <c r="AE424" s="77" t="s">
        <v>246</v>
      </c>
      <c r="AF424" s="76" t="e">
        <f t="shared" ref="AF424" si="56">D424</f>
        <v>#N/A</v>
      </c>
      <c r="AG424" s="76" t="e">
        <f t="shared" ref="AG424" si="57">E424</f>
        <v>#N/A</v>
      </c>
      <c r="AH424" s="76" t="e">
        <f t="shared" ref="AH424" si="58">F424</f>
        <v>#N/A</v>
      </c>
      <c r="AI424" s="76" t="e">
        <f t="shared" ref="AI424" si="59">G424</f>
        <v>#N/A</v>
      </c>
      <c r="AJ424" s="76" t="e">
        <f t="shared" ref="AJ424" si="60">H424</f>
        <v>#N/A</v>
      </c>
      <c r="AK424" s="76" t="e">
        <f t="shared" ref="AK424" si="61">I424</f>
        <v>#N/A</v>
      </c>
      <c r="AL424" s="76" t="e">
        <f t="shared" ref="AL424" si="62">J424</f>
        <v>#N/A</v>
      </c>
      <c r="AM424" s="76" t="e">
        <f t="shared" ref="AM424" si="63">K424</f>
        <v>#N/A</v>
      </c>
      <c r="AN424" s="76" t="e">
        <f t="shared" ref="AN424" si="64">L424</f>
        <v>#N/A</v>
      </c>
      <c r="AO424" s="76" t="e">
        <f t="shared" ref="AO424" si="65">M424</f>
        <v>#N/A</v>
      </c>
      <c r="AP424" s="76" t="e">
        <f t="shared" ref="AP424" si="66">N424</f>
        <v>#N/A</v>
      </c>
      <c r="AQ424" s="76" t="e">
        <f t="shared" ref="AQ424" si="67">O424</f>
        <v>#N/A</v>
      </c>
      <c r="AR424" s="76" t="e">
        <f t="shared" ref="AR424" si="68">P424</f>
        <v>#N/A</v>
      </c>
      <c r="AS424" s="76" t="e">
        <f t="shared" ref="AS424" si="69">Q424</f>
        <v>#N/A</v>
      </c>
      <c r="AT424" s="76" t="e">
        <f t="shared" ref="AT424" si="70">R424</f>
        <v>#N/A</v>
      </c>
      <c r="AU424" s="76" t="e">
        <f t="shared" ref="AU424" si="71">S424</f>
        <v>#N/A</v>
      </c>
      <c r="AV424" s="76" t="e">
        <f t="shared" ref="AV424" si="72">T424</f>
        <v>#N/A</v>
      </c>
      <c r="AW424" s="76" t="e">
        <f t="shared" ref="AW424" si="73">U424</f>
        <v>#N/A</v>
      </c>
      <c r="AX424" s="76" t="e">
        <f t="shared" ref="AX424" si="74">V424</f>
        <v>#N/A</v>
      </c>
      <c r="AY424" s="76" t="e">
        <f t="shared" ref="AY424" si="75">W424</f>
        <v>#N/A</v>
      </c>
    </row>
    <row r="425" spans="2:51">
      <c r="D425" s="103"/>
      <c r="E425" s="103"/>
      <c r="F425" s="103"/>
      <c r="G425" s="103"/>
      <c r="H425" s="103"/>
      <c r="I425" s="103"/>
      <c r="J425" s="103"/>
      <c r="K425" s="103"/>
      <c r="L425" s="103"/>
      <c r="M425" s="103"/>
      <c r="N425" s="103"/>
      <c r="O425" s="103"/>
      <c r="P425" s="103"/>
      <c r="Q425" s="103"/>
      <c r="R425" s="103"/>
      <c r="S425" s="103"/>
      <c r="T425" s="103"/>
      <c r="U425" s="103"/>
      <c r="V425" s="103"/>
      <c r="W425" s="103"/>
      <c r="AA425" s="77"/>
      <c r="AB425" s="82"/>
      <c r="AE425" s="82"/>
      <c r="AF425" s="76"/>
      <c r="AG425" s="76"/>
      <c r="AH425" s="76"/>
      <c r="AI425" s="76"/>
      <c r="AJ425" s="76"/>
      <c r="AK425" s="76"/>
      <c r="AL425" s="76"/>
      <c r="AM425" s="76"/>
      <c r="AN425" s="76"/>
      <c r="AO425" s="76"/>
      <c r="AP425" s="76"/>
      <c r="AQ425" s="76"/>
      <c r="AR425" s="76"/>
      <c r="AS425" s="76"/>
      <c r="AT425" s="76"/>
      <c r="AU425" s="76"/>
      <c r="AV425" s="76"/>
      <c r="AW425" s="76"/>
      <c r="AX425" s="76"/>
      <c r="AY425" s="76"/>
    </row>
    <row r="426" spans="2:51">
      <c r="C426" s="432" t="s">
        <v>247</v>
      </c>
      <c r="D426" s="103"/>
      <c r="E426" s="103"/>
      <c r="F426" s="103"/>
      <c r="G426" s="103"/>
      <c r="H426" s="103"/>
      <c r="I426" s="103"/>
      <c r="J426" s="103"/>
      <c r="K426" s="103"/>
      <c r="L426" s="103"/>
      <c r="M426" s="103"/>
      <c r="N426" s="103"/>
      <c r="O426" s="103"/>
      <c r="P426" s="103"/>
      <c r="Q426" s="103"/>
      <c r="R426" s="103"/>
      <c r="S426" s="103"/>
      <c r="T426" s="103"/>
      <c r="U426" s="103"/>
      <c r="V426" s="103"/>
      <c r="W426" s="103"/>
      <c r="AA426" s="77"/>
      <c r="AB426" s="82"/>
      <c r="AE426" s="432" t="s">
        <v>247</v>
      </c>
      <c r="AF426" s="76"/>
      <c r="AG426" s="76"/>
      <c r="AH426" s="76"/>
      <c r="AI426" s="76"/>
      <c r="AJ426" s="76"/>
      <c r="AK426" s="76"/>
      <c r="AL426" s="76"/>
      <c r="AM426" s="76"/>
      <c r="AN426" s="76"/>
      <c r="AO426" s="76"/>
      <c r="AP426" s="76"/>
      <c r="AQ426" s="76"/>
      <c r="AR426" s="76"/>
      <c r="AS426" s="76"/>
      <c r="AT426" s="76"/>
      <c r="AU426" s="76"/>
      <c r="AV426" s="76"/>
      <c r="AW426" s="76"/>
      <c r="AX426" s="76"/>
      <c r="AY426" s="76"/>
    </row>
    <row r="427" spans="2:51">
      <c r="C427" s="77" t="s">
        <v>246</v>
      </c>
      <c r="D427" s="103" t="e">
        <f>IF( $C$320=2,IF(D$353="",NA(),D$353),NA())</f>
        <v>#N/A</v>
      </c>
      <c r="E427" s="103" t="e">
        <f t="shared" ref="E427:W427" si="76">IF( $C$320=2,IF(E$353="",NA(),E$353),NA())</f>
        <v>#N/A</v>
      </c>
      <c r="F427" s="103" t="e">
        <f t="shared" si="76"/>
        <v>#N/A</v>
      </c>
      <c r="G427" s="103" t="e">
        <f t="shared" si="76"/>
        <v>#N/A</v>
      </c>
      <c r="H427" s="103" t="e">
        <f t="shared" si="76"/>
        <v>#N/A</v>
      </c>
      <c r="I427" s="103" t="e">
        <f t="shared" si="76"/>
        <v>#N/A</v>
      </c>
      <c r="J427" s="103" t="e">
        <f t="shared" si="76"/>
        <v>#N/A</v>
      </c>
      <c r="K427" s="103" t="e">
        <f t="shared" si="76"/>
        <v>#N/A</v>
      </c>
      <c r="L427" s="103" t="e">
        <f t="shared" si="76"/>
        <v>#N/A</v>
      </c>
      <c r="M427" s="103" t="e">
        <f t="shared" si="76"/>
        <v>#N/A</v>
      </c>
      <c r="N427" s="103" t="e">
        <f t="shared" si="76"/>
        <v>#N/A</v>
      </c>
      <c r="O427" s="103" t="e">
        <f t="shared" si="76"/>
        <v>#N/A</v>
      </c>
      <c r="P427" s="103" t="e">
        <f t="shared" si="76"/>
        <v>#N/A</v>
      </c>
      <c r="Q427" s="103" t="e">
        <f t="shared" si="76"/>
        <v>#N/A</v>
      </c>
      <c r="R427" s="103" t="e">
        <f t="shared" si="76"/>
        <v>#N/A</v>
      </c>
      <c r="S427" s="103" t="e">
        <f t="shared" si="76"/>
        <v>#N/A</v>
      </c>
      <c r="T427" s="103" t="e">
        <f t="shared" si="76"/>
        <v>#N/A</v>
      </c>
      <c r="U427" s="103" t="e">
        <f t="shared" si="76"/>
        <v>#N/A</v>
      </c>
      <c r="V427" s="103" t="e">
        <f t="shared" si="76"/>
        <v>#N/A</v>
      </c>
      <c r="W427" s="103" t="e">
        <f t="shared" si="76"/>
        <v>#N/A</v>
      </c>
      <c r="AA427" s="77"/>
      <c r="AB427" s="82"/>
      <c r="AE427" s="77" t="s">
        <v>246</v>
      </c>
      <c r="AF427" s="76" t="e">
        <f t="shared" ref="AF427" si="77">D427</f>
        <v>#N/A</v>
      </c>
      <c r="AG427" s="76" t="e">
        <f t="shared" ref="AG427" si="78">E427</f>
        <v>#N/A</v>
      </c>
      <c r="AH427" s="76" t="e">
        <f t="shared" ref="AH427" si="79">F427</f>
        <v>#N/A</v>
      </c>
      <c r="AI427" s="76" t="e">
        <f t="shared" ref="AI427" si="80">G427</f>
        <v>#N/A</v>
      </c>
      <c r="AJ427" s="76" t="e">
        <f t="shared" ref="AJ427" si="81">H427</f>
        <v>#N/A</v>
      </c>
      <c r="AK427" s="76" t="e">
        <f t="shared" ref="AK427" si="82">I427</f>
        <v>#N/A</v>
      </c>
      <c r="AL427" s="76" t="e">
        <f t="shared" ref="AL427" si="83">J427</f>
        <v>#N/A</v>
      </c>
      <c r="AM427" s="76" t="e">
        <f t="shared" ref="AM427" si="84">K427</f>
        <v>#N/A</v>
      </c>
      <c r="AN427" s="76" t="e">
        <f t="shared" ref="AN427" si="85">L427</f>
        <v>#N/A</v>
      </c>
      <c r="AO427" s="76" t="e">
        <f t="shared" ref="AO427" si="86">M427</f>
        <v>#N/A</v>
      </c>
      <c r="AP427" s="76" t="e">
        <f t="shared" ref="AP427" si="87">N427</f>
        <v>#N/A</v>
      </c>
      <c r="AQ427" s="76" t="e">
        <f t="shared" ref="AQ427" si="88">O427</f>
        <v>#N/A</v>
      </c>
      <c r="AR427" s="76" t="e">
        <f t="shared" ref="AR427" si="89">P427</f>
        <v>#N/A</v>
      </c>
      <c r="AS427" s="76" t="e">
        <f t="shared" ref="AS427" si="90">Q427</f>
        <v>#N/A</v>
      </c>
      <c r="AT427" s="76" t="e">
        <f t="shared" ref="AT427" si="91">R427</f>
        <v>#N/A</v>
      </c>
      <c r="AU427" s="76" t="e">
        <f t="shared" ref="AU427" si="92">S427</f>
        <v>#N/A</v>
      </c>
      <c r="AV427" s="76" t="e">
        <f t="shared" ref="AV427" si="93">T427</f>
        <v>#N/A</v>
      </c>
      <c r="AW427" s="76" t="e">
        <f t="shared" ref="AW427" si="94">U427</f>
        <v>#N/A</v>
      </c>
      <c r="AX427" s="76" t="e">
        <f t="shared" ref="AX427" si="95">V427</f>
        <v>#N/A</v>
      </c>
      <c r="AY427" s="76" t="e">
        <f t="shared" ref="AY427" si="96">W427</f>
        <v>#N/A</v>
      </c>
    </row>
    <row r="428" spans="2:51">
      <c r="C428" s="77" t="s">
        <v>248</v>
      </c>
      <c r="D428" s="103" t="e">
        <f t="array" ref="D428">IF(OR(COUNT(D$427:D427)-1,ISNA(D$427),AND(ISNA(C428),COUNT($A428:C428))),NA(),D$427)</f>
        <v>#N/A</v>
      </c>
      <c r="E428" s="103" t="e">
        <f t="array" ref="E428">IF(OR(COUNT(E$427:E427)-1,ISNA(E$427),AND(ISNA(D428),COUNT($A428:D428))),NA(),E$427)</f>
        <v>#N/A</v>
      </c>
      <c r="F428" s="103" t="e">
        <f t="array" ref="F428">IF(OR(COUNT(F$427:F427)-1,ISNA(F$427),AND(ISNA(E428),COUNT($A428:E428))),NA(),F$427)</f>
        <v>#N/A</v>
      </c>
      <c r="G428" s="103" t="e">
        <f t="array" ref="G428">IF(OR(COUNT(G$427:G427)-1,ISNA(G$427),AND(ISNA(F428),COUNT($A428:F428))),NA(),G$427)</f>
        <v>#N/A</v>
      </c>
      <c r="H428" s="103" t="e">
        <f t="array" ref="H428">IF(OR(COUNT(H$427:H427)-1,ISNA(H$427),AND(ISNA(G428),COUNT($A428:G428))),NA(),H$427)</f>
        <v>#N/A</v>
      </c>
      <c r="I428" s="103" t="e">
        <f t="array" ref="I428">IF(OR(COUNT(I$427:I427)-1,ISNA(I$427),AND(ISNA(H428),COUNT($A428:H428))),NA(),I$427)</f>
        <v>#N/A</v>
      </c>
      <c r="J428" s="103" t="e">
        <f t="array" ref="J428">IF(OR(COUNT(J$427:J427)-1,ISNA(J$427),AND(ISNA(I428),COUNT($A428:I428))),NA(),J$427)</f>
        <v>#N/A</v>
      </c>
      <c r="K428" s="103" t="e">
        <f t="array" ref="K428">IF(OR(COUNT(K$427:K427)-1,ISNA(K$427),AND(ISNA(J428),COUNT($A428:J428))),NA(),K$427)</f>
        <v>#N/A</v>
      </c>
      <c r="L428" s="103" t="e">
        <f t="array" ref="L428">IF(OR(COUNT(L$427:L427)-1,ISNA(L$427),AND(ISNA(K428),COUNT($A428:K428))),NA(),L$427)</f>
        <v>#N/A</v>
      </c>
      <c r="M428" s="103" t="e">
        <f t="array" ref="M428">IF(OR(COUNT(M$427:M427)-1,ISNA(M$427),AND(ISNA(L428),COUNT($A428:L428))),NA(),M$427)</f>
        <v>#N/A</v>
      </c>
      <c r="N428" s="103" t="e">
        <f t="array" ref="N428">IF(OR(COUNT(N$427:N427)-1,ISNA(N$427),AND(ISNA(M428),COUNT($A428:M428))),NA(),N$427)</f>
        <v>#N/A</v>
      </c>
      <c r="O428" s="103" t="e">
        <f t="array" ref="O428">IF(OR(COUNT(O$427:O427)-1,ISNA(O$427),AND(ISNA(N428),COUNT($A428:N428))),NA(),O$427)</f>
        <v>#N/A</v>
      </c>
      <c r="P428" s="103" t="e">
        <f t="array" ref="P428">IF(OR(COUNT(P$427:P427)-1,ISNA(P$427),AND(ISNA(O428),COUNT($A428:O428))),NA(),P$427)</f>
        <v>#N/A</v>
      </c>
      <c r="Q428" s="103" t="e">
        <f t="array" ref="Q428">IF(OR(COUNT(Q$427:Q427)-1,ISNA(Q$427),AND(ISNA(P428),COUNT($A428:P428))),NA(),Q$427)</f>
        <v>#N/A</v>
      </c>
      <c r="R428" s="103" t="e">
        <f t="array" ref="R428">IF(OR(COUNT(R$427:R427)-1,ISNA(R$427),AND(ISNA(Q428),COUNT($A428:Q428))),NA(),R$427)</f>
        <v>#N/A</v>
      </c>
      <c r="S428" s="103" t="e">
        <f t="array" ref="S428">IF(OR(COUNT(S$427:S427)-1,ISNA(S$427),AND(ISNA(R428),COUNT($A428:R428))),NA(),S$427)</f>
        <v>#N/A</v>
      </c>
      <c r="T428" s="103" t="e">
        <f t="array" ref="T428">IF(OR(COUNT(T$427:T427)-1,ISNA(T$427),AND(ISNA(S428),COUNT($A428:S428))),NA(),T$427)</f>
        <v>#N/A</v>
      </c>
      <c r="U428" s="103" t="e">
        <f t="array" ref="U428">IF(OR(COUNT(U$427:U427)-1,ISNA(U$427),AND(ISNA(T428),COUNT($A428:T428))),NA(),U$427)</f>
        <v>#N/A</v>
      </c>
      <c r="V428" s="103" t="e">
        <f t="array" ref="V428">IF(OR(COUNT(V$427:V427)-1,ISNA(V$427),AND(ISNA(U428),COUNT($A428:U428))),NA(),V$427)</f>
        <v>#N/A</v>
      </c>
      <c r="W428" s="103" t="e">
        <f t="array" ref="W428">IF(OR(COUNT(W$427:W427)-1,ISNA(W$427),AND(ISNA(V428),COUNT($A428:V428))),NA(),W$427)</f>
        <v>#N/A</v>
      </c>
      <c r="AA428" s="77" t="s">
        <v>301</v>
      </c>
      <c r="AB428" s="82" t="e">
        <f ca="1">OFFSET($D$428,,,1,$C$387)</f>
        <v>#VALUE!</v>
      </c>
      <c r="AE428" s="77" t="s">
        <v>248</v>
      </c>
      <c r="AF428" s="76" t="e">
        <f t="shared" ref="AF428:AF435" si="97">D428</f>
        <v>#N/A</v>
      </c>
      <c r="AG428" s="76" t="e">
        <f t="shared" ref="AG428:AG435" si="98">E428</f>
        <v>#N/A</v>
      </c>
      <c r="AH428" s="76" t="e">
        <f t="shared" ref="AH428:AH435" si="99">F428</f>
        <v>#N/A</v>
      </c>
      <c r="AI428" s="76" t="e">
        <f t="shared" ref="AI428:AI435" si="100">G428</f>
        <v>#N/A</v>
      </c>
      <c r="AJ428" s="76" t="e">
        <f t="shared" ref="AJ428:AJ435" si="101">H428</f>
        <v>#N/A</v>
      </c>
      <c r="AK428" s="76" t="e">
        <f t="shared" ref="AK428:AK435" si="102">I428</f>
        <v>#N/A</v>
      </c>
      <c r="AL428" s="76" t="e">
        <f t="shared" ref="AL428:AL435" si="103">J428</f>
        <v>#N/A</v>
      </c>
      <c r="AM428" s="76" t="e">
        <f t="shared" ref="AM428:AM435" si="104">K428</f>
        <v>#N/A</v>
      </c>
      <c r="AN428" s="76" t="e">
        <f t="shared" ref="AN428:AN435" si="105">L428</f>
        <v>#N/A</v>
      </c>
      <c r="AO428" s="76" t="e">
        <f t="shared" ref="AO428:AO435" si="106">M428</f>
        <v>#N/A</v>
      </c>
      <c r="AP428" s="76" t="e">
        <f t="shared" ref="AP428:AP435" si="107">N428</f>
        <v>#N/A</v>
      </c>
      <c r="AQ428" s="76" t="e">
        <f t="shared" ref="AQ428:AQ435" si="108">O428</f>
        <v>#N/A</v>
      </c>
      <c r="AR428" s="76" t="e">
        <f t="shared" ref="AR428:AR435" si="109">P428</f>
        <v>#N/A</v>
      </c>
      <c r="AS428" s="76" t="e">
        <f t="shared" ref="AS428:AS435" si="110">Q428</f>
        <v>#N/A</v>
      </c>
      <c r="AT428" s="76" t="e">
        <f t="shared" ref="AT428:AT435" si="111">R428</f>
        <v>#N/A</v>
      </c>
      <c r="AU428" s="76" t="e">
        <f t="shared" ref="AU428:AU435" si="112">S428</f>
        <v>#N/A</v>
      </c>
      <c r="AV428" s="76" t="e">
        <f t="shared" ref="AV428:AV435" si="113">T428</f>
        <v>#N/A</v>
      </c>
      <c r="AW428" s="76" t="e">
        <f t="shared" ref="AW428:AW435" si="114">U428</f>
        <v>#N/A</v>
      </c>
      <c r="AX428" s="76" t="e">
        <f t="shared" ref="AX428:AX435" si="115">V428</f>
        <v>#N/A</v>
      </c>
      <c r="AY428" s="76" t="e">
        <f t="shared" ref="AY428:AY435" si="116">W428</f>
        <v>#N/A</v>
      </c>
    </row>
    <row r="429" spans="2:51">
      <c r="C429" s="77" t="s">
        <v>249</v>
      </c>
      <c r="D429" s="103" t="e">
        <f t="array" ref="D429">IF(OR(COUNT(D$427:D428)-1,ISNA(D$427),AND(ISNA(C429),COUNT($A429:C429))),NA(),D$427)</f>
        <v>#N/A</v>
      </c>
      <c r="E429" s="103" t="e">
        <f t="array" ref="E429">IF(OR(COUNT(E$427:E428)-1,ISNA(E$427),AND(ISNA(D429),COUNT($A429:D429))),NA(),E$427)</f>
        <v>#N/A</v>
      </c>
      <c r="F429" s="103" t="e">
        <f t="array" ref="F429">IF(OR(COUNT(F$427:F428)-1,ISNA(F$427),AND(ISNA(E429),COUNT($A429:E429))),NA(),F$427)</f>
        <v>#N/A</v>
      </c>
      <c r="G429" s="103" t="e">
        <f t="array" ref="G429">IF(OR(COUNT(G$427:G428)-1,ISNA(G$427),AND(ISNA(F429),COUNT($A429:F429))),NA(),G$427)</f>
        <v>#N/A</v>
      </c>
      <c r="H429" s="103" t="e">
        <f t="array" ref="H429">IF(OR(COUNT(H$427:H428)-1,ISNA(H$427),AND(ISNA(G429),COUNT($A429:G429))),NA(),H$427)</f>
        <v>#N/A</v>
      </c>
      <c r="I429" s="103" t="e">
        <f t="array" ref="I429">IF(OR(COUNT(I$427:I428)-1,ISNA(I$427),AND(ISNA(H429),COUNT($A429:H429))),NA(),I$427)</f>
        <v>#N/A</v>
      </c>
      <c r="J429" s="103" t="e">
        <f t="array" ref="J429">IF(OR(COUNT(J$427:J428)-1,ISNA(J$427),AND(ISNA(I429),COUNT($A429:I429))),NA(),J$427)</f>
        <v>#N/A</v>
      </c>
      <c r="K429" s="103" t="e">
        <f t="array" ref="K429">IF(OR(COUNT(K$427:K428)-1,ISNA(K$427),AND(ISNA(J429),COUNT($A429:J429))),NA(),K$427)</f>
        <v>#N/A</v>
      </c>
      <c r="L429" s="103" t="e">
        <f t="array" ref="L429">IF(OR(COUNT(L$427:L428)-1,ISNA(L$427),AND(ISNA(K429),COUNT($A429:K429))),NA(),L$427)</f>
        <v>#N/A</v>
      </c>
      <c r="M429" s="103" t="e">
        <f t="array" ref="M429">IF(OR(COUNT(M$427:M428)-1,ISNA(M$427),AND(ISNA(L429),COUNT($A429:L429))),NA(),M$427)</f>
        <v>#N/A</v>
      </c>
      <c r="N429" s="103" t="e">
        <f t="array" ref="N429">IF(OR(COUNT(N$427:N428)-1,ISNA(N$427),AND(ISNA(M429),COUNT($A429:M429))),NA(),N$427)</f>
        <v>#N/A</v>
      </c>
      <c r="O429" s="103" t="e">
        <f t="array" ref="O429">IF(OR(COUNT(O$427:O428)-1,ISNA(O$427),AND(ISNA(N429),COUNT($A429:N429))),NA(),O$427)</f>
        <v>#N/A</v>
      </c>
      <c r="P429" s="103" t="e">
        <f t="array" ref="P429">IF(OR(COUNT(P$427:P428)-1,ISNA(P$427),AND(ISNA(O429),COUNT($A429:O429))),NA(),P$427)</f>
        <v>#N/A</v>
      </c>
      <c r="Q429" s="103" t="e">
        <f t="array" ref="Q429">IF(OR(COUNT(Q$427:Q428)-1,ISNA(Q$427),AND(ISNA(P429),COUNT($A429:P429))),NA(),Q$427)</f>
        <v>#N/A</v>
      </c>
      <c r="R429" s="103" t="e">
        <f t="array" ref="R429">IF(OR(COUNT(R$427:R428)-1,ISNA(R$427),AND(ISNA(Q429),COUNT($A429:Q429))),NA(),R$427)</f>
        <v>#N/A</v>
      </c>
      <c r="S429" s="103" t="e">
        <f t="array" ref="S429">IF(OR(COUNT(S$427:S428)-1,ISNA(S$427),AND(ISNA(R429),COUNT($A429:R429))),NA(),S$427)</f>
        <v>#N/A</v>
      </c>
      <c r="T429" s="103" t="e">
        <f t="array" ref="T429">IF(OR(COUNT(T$427:T428)-1,ISNA(T$427),AND(ISNA(S429),COUNT($A429:S429))),NA(),T$427)</f>
        <v>#N/A</v>
      </c>
      <c r="U429" s="103" t="e">
        <f t="array" ref="U429">IF(OR(COUNT(U$427:U428)-1,ISNA(U$427),AND(ISNA(T429),COUNT($A429:T429))),NA(),U$427)</f>
        <v>#N/A</v>
      </c>
      <c r="V429" s="103" t="e">
        <f t="array" ref="V429">IF(OR(COUNT(V$427:V428)-1,ISNA(V$427),AND(ISNA(U429),COUNT($A429:U429))),NA(),V$427)</f>
        <v>#N/A</v>
      </c>
      <c r="W429" s="103" t="e">
        <f t="array" ref="W429">IF(OR(COUNT(W$427:W428)-1,ISNA(W$427),AND(ISNA(V429),COUNT($A429:V429))),NA(),W$427)</f>
        <v>#N/A</v>
      </c>
      <c r="AA429" s="77" t="s">
        <v>302</v>
      </c>
      <c r="AB429" s="82" t="e">
        <f ca="1">OFFSET($D$429,,,1,$C$387)</f>
        <v>#VALUE!</v>
      </c>
      <c r="AE429" s="77" t="s">
        <v>249</v>
      </c>
      <c r="AF429" s="76" t="e">
        <f t="shared" si="97"/>
        <v>#N/A</v>
      </c>
      <c r="AG429" s="76" t="e">
        <f t="shared" si="98"/>
        <v>#N/A</v>
      </c>
      <c r="AH429" s="76" t="e">
        <f t="shared" si="99"/>
        <v>#N/A</v>
      </c>
      <c r="AI429" s="76" t="e">
        <f t="shared" si="100"/>
        <v>#N/A</v>
      </c>
      <c r="AJ429" s="76" t="e">
        <f t="shared" si="101"/>
        <v>#N/A</v>
      </c>
      <c r="AK429" s="76" t="e">
        <f t="shared" si="102"/>
        <v>#N/A</v>
      </c>
      <c r="AL429" s="76" t="e">
        <f t="shared" si="103"/>
        <v>#N/A</v>
      </c>
      <c r="AM429" s="76" t="e">
        <f t="shared" si="104"/>
        <v>#N/A</v>
      </c>
      <c r="AN429" s="76" t="e">
        <f t="shared" si="105"/>
        <v>#N/A</v>
      </c>
      <c r="AO429" s="76" t="e">
        <f t="shared" si="106"/>
        <v>#N/A</v>
      </c>
      <c r="AP429" s="76" t="e">
        <f t="shared" si="107"/>
        <v>#N/A</v>
      </c>
      <c r="AQ429" s="76" t="e">
        <f t="shared" si="108"/>
        <v>#N/A</v>
      </c>
      <c r="AR429" s="76" t="e">
        <f t="shared" si="109"/>
        <v>#N/A</v>
      </c>
      <c r="AS429" s="76" t="e">
        <f t="shared" si="110"/>
        <v>#N/A</v>
      </c>
      <c r="AT429" s="76" t="e">
        <f t="shared" si="111"/>
        <v>#N/A</v>
      </c>
      <c r="AU429" s="76" t="e">
        <f t="shared" si="112"/>
        <v>#N/A</v>
      </c>
      <c r="AV429" s="76" t="e">
        <f t="shared" si="113"/>
        <v>#N/A</v>
      </c>
      <c r="AW429" s="76" t="e">
        <f t="shared" si="114"/>
        <v>#N/A</v>
      </c>
      <c r="AX429" s="76" t="e">
        <f t="shared" si="115"/>
        <v>#N/A</v>
      </c>
      <c r="AY429" s="76" t="e">
        <f t="shared" si="116"/>
        <v>#N/A</v>
      </c>
    </row>
    <row r="430" spans="2:51">
      <c r="C430" s="77" t="s">
        <v>250</v>
      </c>
      <c r="D430" s="103" t="e">
        <f t="array" ref="D430">IF(OR(COUNT(D$427:D429)-1,ISNA(D$427),AND(ISNA(C430),COUNT($A430:C430))),NA(),D$427)</f>
        <v>#N/A</v>
      </c>
      <c r="E430" s="103" t="e">
        <f t="array" ref="E430">IF(OR(COUNT(E$427:E429)-1,ISNA(E$427),AND(ISNA(D430),COUNT($A430:D430))),NA(),E$427)</f>
        <v>#N/A</v>
      </c>
      <c r="F430" s="103" t="e">
        <f t="array" ref="F430">IF(OR(COUNT(F$427:F429)-1,ISNA(F$427),AND(ISNA(E430),COUNT($A430:E430))),NA(),F$427)</f>
        <v>#N/A</v>
      </c>
      <c r="G430" s="103" t="e">
        <f t="array" ref="G430">IF(OR(COUNT(G$427:G429)-1,ISNA(G$427),AND(ISNA(F430),COUNT($A430:F430))),NA(),G$427)</f>
        <v>#N/A</v>
      </c>
      <c r="H430" s="103" t="e">
        <f t="array" ref="H430">IF(OR(COUNT(H$427:H429)-1,ISNA(H$427),AND(ISNA(G430),COUNT($A430:G430))),NA(),H$427)</f>
        <v>#N/A</v>
      </c>
      <c r="I430" s="103" t="e">
        <f t="array" ref="I430">IF(OR(COUNT(I$427:I429)-1,ISNA(I$427),AND(ISNA(H430),COUNT($A430:H430))),NA(),I$427)</f>
        <v>#N/A</v>
      </c>
      <c r="J430" s="103" t="e">
        <f t="array" ref="J430">IF(OR(COUNT(J$427:J429)-1,ISNA(J$427),AND(ISNA(I430),COUNT($A430:I430))),NA(),J$427)</f>
        <v>#N/A</v>
      </c>
      <c r="K430" s="103" t="e">
        <f t="array" ref="K430">IF(OR(COUNT(K$427:K429)-1,ISNA(K$427),AND(ISNA(J430),COUNT($A430:J430))),NA(),K$427)</f>
        <v>#N/A</v>
      </c>
      <c r="L430" s="103" t="e">
        <f t="array" ref="L430">IF(OR(COUNT(L$427:L429)-1,ISNA(L$427),AND(ISNA(K430),COUNT($A430:K430))),NA(),L$427)</f>
        <v>#N/A</v>
      </c>
      <c r="M430" s="103" t="e">
        <f t="array" ref="M430">IF(OR(COUNT(M$427:M429)-1,ISNA(M$427),AND(ISNA(L430),COUNT($A430:L430))),NA(),M$427)</f>
        <v>#N/A</v>
      </c>
      <c r="N430" s="103" t="e">
        <f t="array" ref="N430">IF(OR(COUNT(N$427:N429)-1,ISNA(N$427),AND(ISNA(M430),COUNT($A430:M430))),NA(),N$427)</f>
        <v>#N/A</v>
      </c>
      <c r="O430" s="103" t="e">
        <f t="array" ref="O430">IF(OR(COUNT(O$427:O429)-1,ISNA(O$427),AND(ISNA(N430),COUNT($A430:N430))),NA(),O$427)</f>
        <v>#N/A</v>
      </c>
      <c r="P430" s="103" t="e">
        <f t="array" ref="P430">IF(OR(COUNT(P$427:P429)-1,ISNA(P$427),AND(ISNA(O430),COUNT($A430:O430))),NA(),P$427)</f>
        <v>#N/A</v>
      </c>
      <c r="Q430" s="103" t="e">
        <f t="array" ref="Q430">IF(OR(COUNT(Q$427:Q429)-1,ISNA(Q$427),AND(ISNA(P430),COUNT($A430:P430))),NA(),Q$427)</f>
        <v>#N/A</v>
      </c>
      <c r="R430" s="103" t="e">
        <f t="array" ref="R430">IF(OR(COUNT(R$427:R429)-1,ISNA(R$427),AND(ISNA(Q430),COUNT($A430:Q430))),NA(),R$427)</f>
        <v>#N/A</v>
      </c>
      <c r="S430" s="103" t="e">
        <f t="array" ref="S430">IF(OR(COUNT(S$427:S429)-1,ISNA(S$427),AND(ISNA(R430),COUNT($A430:R430))),NA(),S$427)</f>
        <v>#N/A</v>
      </c>
      <c r="T430" s="103" t="e">
        <f t="array" ref="T430">IF(OR(COUNT(T$427:T429)-1,ISNA(T$427),AND(ISNA(S430),COUNT($A430:S430))),NA(),T$427)</f>
        <v>#N/A</v>
      </c>
      <c r="U430" s="103" t="e">
        <f t="array" ref="U430">IF(OR(COUNT(U$427:U429)-1,ISNA(U$427),AND(ISNA(T430),COUNT($A430:T430))),NA(),U$427)</f>
        <v>#N/A</v>
      </c>
      <c r="V430" s="103" t="e">
        <f t="array" ref="V430">IF(OR(COUNT(V$427:V429)-1,ISNA(V$427),AND(ISNA(U430),COUNT($A430:U430))),NA(),V$427)</f>
        <v>#N/A</v>
      </c>
      <c r="W430" s="103" t="e">
        <f t="array" ref="W430">IF(OR(COUNT(W$427:W429)-1,ISNA(W$427),AND(ISNA(V430),COUNT($A430:V430))),NA(),W$427)</f>
        <v>#N/A</v>
      </c>
      <c r="AA430" s="77" t="s">
        <v>303</v>
      </c>
      <c r="AB430" s="82" t="e">
        <f ca="1">OFFSET($D$430,,,1,$C$387)</f>
        <v>#VALUE!</v>
      </c>
      <c r="AE430" s="77" t="s">
        <v>250</v>
      </c>
      <c r="AF430" s="76" t="e">
        <f t="shared" si="97"/>
        <v>#N/A</v>
      </c>
      <c r="AG430" s="76" t="e">
        <f t="shared" si="98"/>
        <v>#N/A</v>
      </c>
      <c r="AH430" s="76" t="e">
        <f t="shared" si="99"/>
        <v>#N/A</v>
      </c>
      <c r="AI430" s="76" t="e">
        <f t="shared" si="100"/>
        <v>#N/A</v>
      </c>
      <c r="AJ430" s="76" t="e">
        <f t="shared" si="101"/>
        <v>#N/A</v>
      </c>
      <c r="AK430" s="76" t="e">
        <f t="shared" si="102"/>
        <v>#N/A</v>
      </c>
      <c r="AL430" s="76" t="e">
        <f t="shared" si="103"/>
        <v>#N/A</v>
      </c>
      <c r="AM430" s="76" t="e">
        <f t="shared" si="104"/>
        <v>#N/A</v>
      </c>
      <c r="AN430" s="76" t="e">
        <f t="shared" si="105"/>
        <v>#N/A</v>
      </c>
      <c r="AO430" s="76" t="e">
        <f t="shared" si="106"/>
        <v>#N/A</v>
      </c>
      <c r="AP430" s="76" t="e">
        <f t="shared" si="107"/>
        <v>#N/A</v>
      </c>
      <c r="AQ430" s="76" t="e">
        <f t="shared" si="108"/>
        <v>#N/A</v>
      </c>
      <c r="AR430" s="76" t="e">
        <f t="shared" si="109"/>
        <v>#N/A</v>
      </c>
      <c r="AS430" s="76" t="e">
        <f t="shared" si="110"/>
        <v>#N/A</v>
      </c>
      <c r="AT430" s="76" t="e">
        <f t="shared" si="111"/>
        <v>#N/A</v>
      </c>
      <c r="AU430" s="76" t="e">
        <f t="shared" si="112"/>
        <v>#N/A</v>
      </c>
      <c r="AV430" s="76" t="e">
        <f t="shared" si="113"/>
        <v>#N/A</v>
      </c>
      <c r="AW430" s="76" t="e">
        <f t="shared" si="114"/>
        <v>#N/A</v>
      </c>
      <c r="AX430" s="76" t="e">
        <f t="shared" si="115"/>
        <v>#N/A</v>
      </c>
      <c r="AY430" s="76" t="e">
        <f t="shared" si="116"/>
        <v>#N/A</v>
      </c>
    </row>
    <row r="431" spans="2:51">
      <c r="C431" s="77" t="s">
        <v>251</v>
      </c>
      <c r="D431" s="103" t="e">
        <f t="array" ref="D431">IF(OR(COUNT(D$427:D430)-1,ISNA(D$427),AND(ISNA(C431),COUNT($A431:C431))),NA(),D$427)</f>
        <v>#N/A</v>
      </c>
      <c r="E431" s="103" t="e">
        <f t="array" ref="E431">IF(OR(COUNT(E$427:E430)-1,ISNA(E$427),AND(ISNA(D431),COUNT($A431:D431))),NA(),E$427)</f>
        <v>#N/A</v>
      </c>
      <c r="F431" s="103" t="e">
        <f t="array" ref="F431">IF(OR(COUNT(F$427:F430)-1,ISNA(F$427),AND(ISNA(E431),COUNT($A431:E431))),NA(),F$427)</f>
        <v>#N/A</v>
      </c>
      <c r="G431" s="103" t="e">
        <f t="array" ref="G431">IF(OR(COUNT(G$427:G430)-1,ISNA(G$427),AND(ISNA(F431),COUNT($A431:F431))),NA(),G$427)</f>
        <v>#N/A</v>
      </c>
      <c r="H431" s="103" t="e">
        <f t="array" ref="H431">IF(OR(COUNT(H$427:H430)-1,ISNA(H$427),AND(ISNA(G431),COUNT($A431:G431))),NA(),H$427)</f>
        <v>#N/A</v>
      </c>
      <c r="I431" s="103" t="e">
        <f t="array" ref="I431">IF(OR(COUNT(I$427:I430)-1,ISNA(I$427),AND(ISNA(H431),COUNT($A431:H431))),NA(),I$427)</f>
        <v>#N/A</v>
      </c>
      <c r="J431" s="103" t="e">
        <f t="array" ref="J431">IF(OR(COUNT(J$427:J430)-1,ISNA(J$427),AND(ISNA(I431),COUNT($A431:I431))),NA(),J$427)</f>
        <v>#N/A</v>
      </c>
      <c r="K431" s="103" t="e">
        <f t="array" ref="K431">IF(OR(COUNT(K$427:K430)-1,ISNA(K$427),AND(ISNA(J431),COUNT($A431:J431))),NA(),K$427)</f>
        <v>#N/A</v>
      </c>
      <c r="L431" s="103" t="e">
        <f t="array" ref="L431">IF(OR(COUNT(L$427:L430)-1,ISNA(L$427),AND(ISNA(K431),COUNT($A431:K431))),NA(),L$427)</f>
        <v>#N/A</v>
      </c>
      <c r="M431" s="103" t="e">
        <f t="array" ref="M431">IF(OR(COUNT(M$427:M430)-1,ISNA(M$427),AND(ISNA(L431),COUNT($A431:L431))),NA(),M$427)</f>
        <v>#N/A</v>
      </c>
      <c r="N431" s="103" t="e">
        <f t="array" ref="N431">IF(OR(COUNT(N$427:N430)-1,ISNA(N$427),AND(ISNA(M431),COUNT($A431:M431))),NA(),N$427)</f>
        <v>#N/A</v>
      </c>
      <c r="O431" s="103" t="e">
        <f t="array" ref="O431">IF(OR(COUNT(O$427:O430)-1,ISNA(O$427),AND(ISNA(N431),COUNT($A431:N431))),NA(),O$427)</f>
        <v>#N/A</v>
      </c>
      <c r="P431" s="103" t="e">
        <f t="array" ref="P431">IF(OR(COUNT(P$427:P430)-1,ISNA(P$427),AND(ISNA(O431),COUNT($A431:O431))),NA(),P$427)</f>
        <v>#N/A</v>
      </c>
      <c r="Q431" s="103" t="e">
        <f t="array" ref="Q431">IF(OR(COUNT(Q$427:Q430)-1,ISNA(Q$427),AND(ISNA(P431),COUNT($A431:P431))),NA(),Q$427)</f>
        <v>#N/A</v>
      </c>
      <c r="R431" s="103" t="e">
        <f t="array" ref="R431">IF(OR(COUNT(R$427:R430)-1,ISNA(R$427),AND(ISNA(Q431),COUNT($A431:Q431))),NA(),R$427)</f>
        <v>#N/A</v>
      </c>
      <c r="S431" s="103" t="e">
        <f t="array" ref="S431">IF(OR(COUNT(S$427:S430)-1,ISNA(S$427),AND(ISNA(R431),COUNT($A431:R431))),NA(),S$427)</f>
        <v>#N/A</v>
      </c>
      <c r="T431" s="103" t="e">
        <f t="array" ref="T431">IF(OR(COUNT(T$427:T430)-1,ISNA(T$427),AND(ISNA(S431),COUNT($A431:S431))),NA(),T$427)</f>
        <v>#N/A</v>
      </c>
      <c r="U431" s="103" t="e">
        <f t="array" ref="U431">IF(OR(COUNT(U$427:U430)-1,ISNA(U$427),AND(ISNA(T431),COUNT($A431:T431))),NA(),U$427)</f>
        <v>#N/A</v>
      </c>
      <c r="V431" s="103" t="e">
        <f t="array" ref="V431">IF(OR(COUNT(V$427:V430)-1,ISNA(V$427),AND(ISNA(U431),COUNT($A431:U431))),NA(),V$427)</f>
        <v>#N/A</v>
      </c>
      <c r="W431" s="103" t="e">
        <f t="array" ref="W431">IF(OR(COUNT(W$427:W430)-1,ISNA(W$427),AND(ISNA(V431),COUNT($A431:V431))),NA(),W$427)</f>
        <v>#N/A</v>
      </c>
      <c r="AA431" s="77" t="s">
        <v>304</v>
      </c>
      <c r="AB431" s="82" t="e">
        <f ca="1">OFFSET($D$431,,,1,$C$387)</f>
        <v>#VALUE!</v>
      </c>
      <c r="AE431" s="77" t="s">
        <v>251</v>
      </c>
      <c r="AF431" s="76" t="e">
        <f t="shared" si="97"/>
        <v>#N/A</v>
      </c>
      <c r="AG431" s="76" t="e">
        <f t="shared" si="98"/>
        <v>#N/A</v>
      </c>
      <c r="AH431" s="76" t="e">
        <f t="shared" si="99"/>
        <v>#N/A</v>
      </c>
      <c r="AI431" s="76" t="e">
        <f t="shared" si="100"/>
        <v>#N/A</v>
      </c>
      <c r="AJ431" s="76" t="e">
        <f t="shared" si="101"/>
        <v>#N/A</v>
      </c>
      <c r="AK431" s="76" t="e">
        <f t="shared" si="102"/>
        <v>#N/A</v>
      </c>
      <c r="AL431" s="76" t="e">
        <f t="shared" si="103"/>
        <v>#N/A</v>
      </c>
      <c r="AM431" s="76" t="e">
        <f t="shared" si="104"/>
        <v>#N/A</v>
      </c>
      <c r="AN431" s="76" t="e">
        <f t="shared" si="105"/>
        <v>#N/A</v>
      </c>
      <c r="AO431" s="76" t="e">
        <f t="shared" si="106"/>
        <v>#N/A</v>
      </c>
      <c r="AP431" s="76" t="e">
        <f t="shared" si="107"/>
        <v>#N/A</v>
      </c>
      <c r="AQ431" s="76" t="e">
        <f t="shared" si="108"/>
        <v>#N/A</v>
      </c>
      <c r="AR431" s="76" t="e">
        <f t="shared" si="109"/>
        <v>#N/A</v>
      </c>
      <c r="AS431" s="76" t="e">
        <f t="shared" si="110"/>
        <v>#N/A</v>
      </c>
      <c r="AT431" s="76" t="e">
        <f t="shared" si="111"/>
        <v>#N/A</v>
      </c>
      <c r="AU431" s="76" t="e">
        <f t="shared" si="112"/>
        <v>#N/A</v>
      </c>
      <c r="AV431" s="76" t="e">
        <f t="shared" si="113"/>
        <v>#N/A</v>
      </c>
      <c r="AW431" s="76" t="e">
        <f t="shared" si="114"/>
        <v>#N/A</v>
      </c>
      <c r="AX431" s="76" t="e">
        <f t="shared" si="115"/>
        <v>#N/A</v>
      </c>
      <c r="AY431" s="76" t="e">
        <f t="shared" si="116"/>
        <v>#N/A</v>
      </c>
    </row>
    <row r="432" spans="2:51">
      <c r="C432" s="77" t="s">
        <v>252</v>
      </c>
      <c r="D432" s="103" t="e">
        <f t="array" ref="D432">IF(OR(COUNT(D$427:D431)-1,ISNA(D$427),AND(ISNA(C432),COUNT($A432:C432))),NA(),D$427)</f>
        <v>#N/A</v>
      </c>
      <c r="E432" s="103" t="e">
        <f t="array" ref="E432">IF(OR(COUNT(E$427:E431)-1,ISNA(E$427),AND(ISNA(D432),COUNT($A432:D432))),NA(),E$427)</f>
        <v>#N/A</v>
      </c>
      <c r="F432" s="103" t="e">
        <f t="array" ref="F432">IF(OR(COUNT(F$427:F431)-1,ISNA(F$427),AND(ISNA(E432),COUNT($A432:E432))),NA(),F$427)</f>
        <v>#N/A</v>
      </c>
      <c r="G432" s="103" t="e">
        <f t="array" ref="G432">IF(OR(COUNT(G$427:G431)-1,ISNA(G$427),AND(ISNA(F432),COUNT($A432:F432))),NA(),G$427)</f>
        <v>#N/A</v>
      </c>
      <c r="H432" s="103" t="e">
        <f t="array" ref="H432">IF(OR(COUNT(H$427:H431)-1,ISNA(H$427),AND(ISNA(G432),COUNT($A432:G432))),NA(),H$427)</f>
        <v>#N/A</v>
      </c>
      <c r="I432" s="103" t="e">
        <f t="array" ref="I432">IF(OR(COUNT(I$427:I431)-1,ISNA(I$427),AND(ISNA(H432),COUNT($A432:H432))),NA(),I$427)</f>
        <v>#N/A</v>
      </c>
      <c r="J432" s="103" t="e">
        <f t="array" ref="J432">IF(OR(COUNT(J$427:J431)-1,ISNA(J$427),AND(ISNA(I432),COUNT($A432:I432))),NA(),J$427)</f>
        <v>#N/A</v>
      </c>
      <c r="K432" s="103" t="e">
        <f t="array" ref="K432">IF(OR(COUNT(K$427:K431)-1,ISNA(K$427),AND(ISNA(J432),COUNT($A432:J432))),NA(),K$427)</f>
        <v>#N/A</v>
      </c>
      <c r="L432" s="103" t="e">
        <f t="array" ref="L432">IF(OR(COUNT(L$427:L431)-1,ISNA(L$427),AND(ISNA(K432),COUNT($A432:K432))),NA(),L$427)</f>
        <v>#N/A</v>
      </c>
      <c r="M432" s="103" t="e">
        <f t="array" ref="M432">IF(OR(COUNT(M$427:M431)-1,ISNA(M$427),AND(ISNA(L432),COUNT($A432:L432))),NA(),M$427)</f>
        <v>#N/A</v>
      </c>
      <c r="N432" s="103" t="e">
        <f t="array" ref="N432">IF(OR(COUNT(N$427:N431)-1,ISNA(N$427),AND(ISNA(M432),COUNT($A432:M432))),NA(),N$427)</f>
        <v>#N/A</v>
      </c>
      <c r="O432" s="103" t="e">
        <f t="array" ref="O432">IF(OR(COUNT(O$427:O431)-1,ISNA(O$427),AND(ISNA(N432),COUNT($A432:N432))),NA(),O$427)</f>
        <v>#N/A</v>
      </c>
      <c r="P432" s="103" t="e">
        <f t="array" ref="P432">IF(OR(COUNT(P$427:P431)-1,ISNA(P$427),AND(ISNA(O432),COUNT($A432:O432))),NA(),P$427)</f>
        <v>#N/A</v>
      </c>
      <c r="Q432" s="103" t="e">
        <f t="array" ref="Q432">IF(OR(COUNT(Q$427:Q431)-1,ISNA(Q$427),AND(ISNA(P432),COUNT($A432:P432))),NA(),Q$427)</f>
        <v>#N/A</v>
      </c>
      <c r="R432" s="103" t="e">
        <f t="array" ref="R432">IF(OR(COUNT(R$427:R431)-1,ISNA(R$427),AND(ISNA(Q432),COUNT($A432:Q432))),NA(),R$427)</f>
        <v>#N/A</v>
      </c>
      <c r="S432" s="103" t="e">
        <f t="array" ref="S432">IF(OR(COUNT(S$427:S431)-1,ISNA(S$427),AND(ISNA(R432),COUNT($A432:R432))),NA(),S$427)</f>
        <v>#N/A</v>
      </c>
      <c r="T432" s="103" t="e">
        <f t="array" ref="T432">IF(OR(COUNT(T$427:T431)-1,ISNA(T$427),AND(ISNA(S432),COUNT($A432:S432))),NA(),T$427)</f>
        <v>#N/A</v>
      </c>
      <c r="U432" s="103" t="e">
        <f t="array" ref="U432">IF(OR(COUNT(U$427:U431)-1,ISNA(U$427),AND(ISNA(T432),COUNT($A432:T432))),NA(),U$427)</f>
        <v>#N/A</v>
      </c>
      <c r="V432" s="103" t="e">
        <f t="array" ref="V432">IF(OR(COUNT(V$427:V431)-1,ISNA(V$427),AND(ISNA(U432),COUNT($A432:U432))),NA(),V$427)</f>
        <v>#N/A</v>
      </c>
      <c r="W432" s="103" t="e">
        <f t="array" ref="W432">IF(OR(COUNT(W$427:W431)-1,ISNA(W$427),AND(ISNA(V432),COUNT($A432:V432))),NA(),W$427)</f>
        <v>#N/A</v>
      </c>
      <c r="AA432" s="77" t="s">
        <v>305</v>
      </c>
      <c r="AB432" s="82" t="e">
        <f ca="1">OFFSET($D$432,,,1,$C$387)</f>
        <v>#VALUE!</v>
      </c>
      <c r="AE432" s="77" t="s">
        <v>252</v>
      </c>
      <c r="AF432" s="76" t="e">
        <f t="shared" si="97"/>
        <v>#N/A</v>
      </c>
      <c r="AG432" s="76" t="e">
        <f t="shared" si="98"/>
        <v>#N/A</v>
      </c>
      <c r="AH432" s="76" t="e">
        <f t="shared" si="99"/>
        <v>#N/A</v>
      </c>
      <c r="AI432" s="76" t="e">
        <f t="shared" si="100"/>
        <v>#N/A</v>
      </c>
      <c r="AJ432" s="76" t="e">
        <f t="shared" si="101"/>
        <v>#N/A</v>
      </c>
      <c r="AK432" s="76" t="e">
        <f t="shared" si="102"/>
        <v>#N/A</v>
      </c>
      <c r="AL432" s="76" t="e">
        <f t="shared" si="103"/>
        <v>#N/A</v>
      </c>
      <c r="AM432" s="76" t="e">
        <f t="shared" si="104"/>
        <v>#N/A</v>
      </c>
      <c r="AN432" s="76" t="e">
        <f t="shared" si="105"/>
        <v>#N/A</v>
      </c>
      <c r="AO432" s="76" t="e">
        <f t="shared" si="106"/>
        <v>#N/A</v>
      </c>
      <c r="AP432" s="76" t="e">
        <f t="shared" si="107"/>
        <v>#N/A</v>
      </c>
      <c r="AQ432" s="76" t="e">
        <f t="shared" si="108"/>
        <v>#N/A</v>
      </c>
      <c r="AR432" s="76" t="e">
        <f t="shared" si="109"/>
        <v>#N/A</v>
      </c>
      <c r="AS432" s="76" t="e">
        <f t="shared" si="110"/>
        <v>#N/A</v>
      </c>
      <c r="AT432" s="76" t="e">
        <f t="shared" si="111"/>
        <v>#N/A</v>
      </c>
      <c r="AU432" s="76" t="e">
        <f t="shared" si="112"/>
        <v>#N/A</v>
      </c>
      <c r="AV432" s="76" t="e">
        <f t="shared" si="113"/>
        <v>#N/A</v>
      </c>
      <c r="AW432" s="76" t="e">
        <f t="shared" si="114"/>
        <v>#N/A</v>
      </c>
      <c r="AX432" s="76" t="e">
        <f t="shared" si="115"/>
        <v>#N/A</v>
      </c>
      <c r="AY432" s="76" t="e">
        <f t="shared" si="116"/>
        <v>#N/A</v>
      </c>
    </row>
    <row r="433" spans="2:51">
      <c r="C433" s="77" t="s">
        <v>253</v>
      </c>
      <c r="D433" s="103" t="e">
        <f t="array" ref="D433">IF(OR(COUNT(D$427:D432)-1,ISNA(D$427),AND(ISNA(C433),COUNT($A433:C433))),NA(),D$427)</f>
        <v>#N/A</v>
      </c>
      <c r="E433" s="103" t="e">
        <f t="array" ref="E433">IF(OR(COUNT(E$427:E432)-1,ISNA(E$427),AND(ISNA(D433),COUNT($A433:D433))),NA(),E$427)</f>
        <v>#N/A</v>
      </c>
      <c r="F433" s="103" t="e">
        <f t="array" ref="F433">IF(OR(COUNT(F$427:F432)-1,ISNA(F$427),AND(ISNA(E433),COUNT($A433:E433))),NA(),F$427)</f>
        <v>#N/A</v>
      </c>
      <c r="G433" s="103" t="e">
        <f t="array" ref="G433">IF(OR(COUNT(G$427:G432)-1,ISNA(G$427),AND(ISNA(F433),COUNT($A433:F433))),NA(),G$427)</f>
        <v>#N/A</v>
      </c>
      <c r="H433" s="103" t="e">
        <f t="array" ref="H433">IF(OR(COUNT(H$427:H432)-1,ISNA(H$427),AND(ISNA(G433),COUNT($A433:G433))),NA(),H$427)</f>
        <v>#N/A</v>
      </c>
      <c r="I433" s="103" t="e">
        <f t="array" ref="I433">IF(OR(COUNT(I$427:I432)-1,ISNA(I$427),AND(ISNA(H433),COUNT($A433:H433))),NA(),I$427)</f>
        <v>#N/A</v>
      </c>
      <c r="J433" s="103" t="e">
        <f t="array" ref="J433">IF(OR(COUNT(J$427:J432)-1,ISNA(J$427),AND(ISNA(I433),COUNT($A433:I433))),NA(),J$427)</f>
        <v>#N/A</v>
      </c>
      <c r="K433" s="103" t="e">
        <f t="array" ref="K433">IF(OR(COUNT(K$427:K432)-1,ISNA(K$427),AND(ISNA(J433),COUNT($A433:J433))),NA(),K$427)</f>
        <v>#N/A</v>
      </c>
      <c r="L433" s="103" t="e">
        <f t="array" ref="L433">IF(OR(COUNT(L$427:L432)-1,ISNA(L$427),AND(ISNA(K433),COUNT($A433:K433))),NA(),L$427)</f>
        <v>#N/A</v>
      </c>
      <c r="M433" s="103" t="e">
        <f t="array" ref="M433">IF(OR(COUNT(M$427:M432)-1,ISNA(M$427),AND(ISNA(L433),COUNT($A433:L433))),NA(),M$427)</f>
        <v>#N/A</v>
      </c>
      <c r="N433" s="103" t="e">
        <f t="array" ref="N433">IF(OR(COUNT(N$427:N432)-1,ISNA(N$427),AND(ISNA(M433),COUNT($A433:M433))),NA(),N$427)</f>
        <v>#N/A</v>
      </c>
      <c r="O433" s="103" t="e">
        <f t="array" ref="O433">IF(OR(COUNT(O$427:O432)-1,ISNA(O$427),AND(ISNA(N433),COUNT($A433:N433))),NA(),O$427)</f>
        <v>#N/A</v>
      </c>
      <c r="P433" s="103" t="e">
        <f t="array" ref="P433">IF(OR(COUNT(P$427:P432)-1,ISNA(P$427),AND(ISNA(O433),COUNT($A433:O433))),NA(),P$427)</f>
        <v>#N/A</v>
      </c>
      <c r="Q433" s="103" t="e">
        <f t="array" ref="Q433">IF(OR(COUNT(Q$427:Q432)-1,ISNA(Q$427),AND(ISNA(P433),COUNT($A433:P433))),NA(),Q$427)</f>
        <v>#N/A</v>
      </c>
      <c r="R433" s="103" t="e">
        <f t="array" ref="R433">IF(OR(COUNT(R$427:R432)-1,ISNA(R$427),AND(ISNA(Q433),COUNT($A433:Q433))),NA(),R$427)</f>
        <v>#N/A</v>
      </c>
      <c r="S433" s="103" t="e">
        <f t="array" ref="S433">IF(OR(COUNT(S$427:S432)-1,ISNA(S$427),AND(ISNA(R433),COUNT($A433:R433))),NA(),S$427)</f>
        <v>#N/A</v>
      </c>
      <c r="T433" s="103" t="e">
        <f t="array" ref="T433">IF(OR(COUNT(T$427:T432)-1,ISNA(T$427),AND(ISNA(S433),COUNT($A433:S433))),NA(),T$427)</f>
        <v>#N/A</v>
      </c>
      <c r="U433" s="103" t="e">
        <f t="array" ref="U433">IF(OR(COUNT(U$427:U432)-1,ISNA(U$427),AND(ISNA(T433),COUNT($A433:T433))),NA(),U$427)</f>
        <v>#N/A</v>
      </c>
      <c r="V433" s="103" t="e">
        <f t="array" ref="V433">IF(OR(COUNT(V$427:V432)-1,ISNA(V$427),AND(ISNA(U433),COUNT($A433:U433))),NA(),V$427)</f>
        <v>#N/A</v>
      </c>
      <c r="W433" s="103" t="e">
        <f t="array" ref="W433">IF(OR(COUNT(W$427:W432)-1,ISNA(W$427),AND(ISNA(V433),COUNT($A433:V433))),NA(),W$427)</f>
        <v>#N/A</v>
      </c>
      <c r="AA433" s="77" t="s">
        <v>306</v>
      </c>
      <c r="AB433" s="82" t="e">
        <f ca="1">OFFSET($D$433,,,1,$C$387)</f>
        <v>#VALUE!</v>
      </c>
      <c r="AE433" s="77" t="s">
        <v>253</v>
      </c>
      <c r="AF433" s="76" t="e">
        <f t="shared" si="97"/>
        <v>#N/A</v>
      </c>
      <c r="AG433" s="76" t="e">
        <f t="shared" si="98"/>
        <v>#N/A</v>
      </c>
      <c r="AH433" s="76" t="e">
        <f t="shared" si="99"/>
        <v>#N/A</v>
      </c>
      <c r="AI433" s="76" t="e">
        <f t="shared" si="100"/>
        <v>#N/A</v>
      </c>
      <c r="AJ433" s="76" t="e">
        <f t="shared" si="101"/>
        <v>#N/A</v>
      </c>
      <c r="AK433" s="76" t="e">
        <f t="shared" si="102"/>
        <v>#N/A</v>
      </c>
      <c r="AL433" s="76" t="e">
        <f t="shared" si="103"/>
        <v>#N/A</v>
      </c>
      <c r="AM433" s="76" t="e">
        <f t="shared" si="104"/>
        <v>#N/A</v>
      </c>
      <c r="AN433" s="76" t="e">
        <f t="shared" si="105"/>
        <v>#N/A</v>
      </c>
      <c r="AO433" s="76" t="e">
        <f t="shared" si="106"/>
        <v>#N/A</v>
      </c>
      <c r="AP433" s="76" t="e">
        <f t="shared" si="107"/>
        <v>#N/A</v>
      </c>
      <c r="AQ433" s="76" t="e">
        <f t="shared" si="108"/>
        <v>#N/A</v>
      </c>
      <c r="AR433" s="76" t="e">
        <f t="shared" si="109"/>
        <v>#N/A</v>
      </c>
      <c r="AS433" s="76" t="e">
        <f t="shared" si="110"/>
        <v>#N/A</v>
      </c>
      <c r="AT433" s="76" t="e">
        <f t="shared" si="111"/>
        <v>#N/A</v>
      </c>
      <c r="AU433" s="76" t="e">
        <f t="shared" si="112"/>
        <v>#N/A</v>
      </c>
      <c r="AV433" s="76" t="e">
        <f t="shared" si="113"/>
        <v>#N/A</v>
      </c>
      <c r="AW433" s="76" t="e">
        <f t="shared" si="114"/>
        <v>#N/A</v>
      </c>
      <c r="AX433" s="76" t="e">
        <f t="shared" si="115"/>
        <v>#N/A</v>
      </c>
      <c r="AY433" s="76" t="e">
        <f t="shared" si="116"/>
        <v>#N/A</v>
      </c>
    </row>
    <row r="434" spans="2:51">
      <c r="C434" s="77" t="s">
        <v>254</v>
      </c>
      <c r="D434" s="103" t="e">
        <f t="array" ref="D434">IF(OR(COUNT(D$427:D433)-1,ISNA(D$427),AND(ISNA(C434),COUNT($A434:C434))),NA(),D$427)</f>
        <v>#N/A</v>
      </c>
      <c r="E434" s="103" t="e">
        <f t="array" ref="E434">IF(OR(COUNT(E$427:E433)-1,ISNA(E$427),AND(ISNA(D434),COUNT($A434:D434))),NA(),E$427)</f>
        <v>#N/A</v>
      </c>
      <c r="F434" s="103" t="e">
        <f t="array" ref="F434">IF(OR(COUNT(F$427:F433)-1,ISNA(F$427),AND(ISNA(E434),COUNT($A434:E434))),NA(),F$427)</f>
        <v>#N/A</v>
      </c>
      <c r="G434" s="103" t="e">
        <f t="array" ref="G434">IF(OR(COUNT(G$427:G433)-1,ISNA(G$427),AND(ISNA(F434),COUNT($A434:F434))),NA(),G$427)</f>
        <v>#N/A</v>
      </c>
      <c r="H434" s="103" t="e">
        <f t="array" ref="H434">IF(OR(COUNT(H$427:H433)-1,ISNA(H$427),AND(ISNA(G434),COUNT($A434:G434))),NA(),H$427)</f>
        <v>#N/A</v>
      </c>
      <c r="I434" s="103" t="e">
        <f t="array" ref="I434">IF(OR(COUNT(I$427:I433)-1,ISNA(I$427),AND(ISNA(H434),COUNT($A434:H434))),NA(),I$427)</f>
        <v>#N/A</v>
      </c>
      <c r="J434" s="103" t="e">
        <f t="array" ref="J434">IF(OR(COUNT(J$427:J433)-1,ISNA(J$427),AND(ISNA(I434),COUNT($A434:I434))),NA(),J$427)</f>
        <v>#N/A</v>
      </c>
      <c r="K434" s="103" t="e">
        <f t="array" ref="K434">IF(OR(COUNT(K$427:K433)-1,ISNA(K$427),AND(ISNA(J434),COUNT($A434:J434))),NA(),K$427)</f>
        <v>#N/A</v>
      </c>
      <c r="L434" s="103" t="e">
        <f t="array" ref="L434">IF(OR(COUNT(L$427:L433)-1,ISNA(L$427),AND(ISNA(K434),COUNT($A434:K434))),NA(),L$427)</f>
        <v>#N/A</v>
      </c>
      <c r="M434" s="103" t="e">
        <f t="array" ref="M434">IF(OR(COUNT(M$427:M433)-1,ISNA(M$427),AND(ISNA(L434),COUNT($A434:L434))),NA(),M$427)</f>
        <v>#N/A</v>
      </c>
      <c r="N434" s="103" t="e">
        <f t="array" ref="N434">IF(OR(COUNT(N$427:N433)-1,ISNA(N$427),AND(ISNA(M434),COUNT($A434:M434))),NA(),N$427)</f>
        <v>#N/A</v>
      </c>
      <c r="O434" s="103" t="e">
        <f t="array" ref="O434">IF(OR(COUNT(O$427:O433)-1,ISNA(O$427),AND(ISNA(N434),COUNT($A434:N434))),NA(),O$427)</f>
        <v>#N/A</v>
      </c>
      <c r="P434" s="103" t="e">
        <f t="array" ref="P434">IF(OR(COUNT(P$427:P433)-1,ISNA(P$427),AND(ISNA(O434),COUNT($A434:O434))),NA(),P$427)</f>
        <v>#N/A</v>
      </c>
      <c r="Q434" s="103" t="e">
        <f t="array" ref="Q434">IF(OR(COUNT(Q$427:Q433)-1,ISNA(Q$427),AND(ISNA(P434),COUNT($A434:P434))),NA(),Q$427)</f>
        <v>#N/A</v>
      </c>
      <c r="R434" s="103" t="e">
        <f t="array" ref="R434">IF(OR(COUNT(R$427:R433)-1,ISNA(R$427),AND(ISNA(Q434),COUNT($A434:Q434))),NA(),R$427)</f>
        <v>#N/A</v>
      </c>
      <c r="S434" s="103" t="e">
        <f t="array" ref="S434">IF(OR(COUNT(S$427:S433)-1,ISNA(S$427),AND(ISNA(R434),COUNT($A434:R434))),NA(),S$427)</f>
        <v>#N/A</v>
      </c>
      <c r="T434" s="103" t="e">
        <f t="array" ref="T434">IF(OR(COUNT(T$427:T433)-1,ISNA(T$427),AND(ISNA(S434),COUNT($A434:S434))),NA(),T$427)</f>
        <v>#N/A</v>
      </c>
      <c r="U434" s="103" t="e">
        <f t="array" ref="U434">IF(OR(COUNT(U$427:U433)-1,ISNA(U$427),AND(ISNA(T434),COUNT($A434:T434))),NA(),U$427)</f>
        <v>#N/A</v>
      </c>
      <c r="V434" s="103" t="e">
        <f t="array" ref="V434">IF(OR(COUNT(V$427:V433)-1,ISNA(V$427),AND(ISNA(U434),COUNT($A434:U434))),NA(),V$427)</f>
        <v>#N/A</v>
      </c>
      <c r="W434" s="103" t="e">
        <f t="array" ref="W434">IF(OR(COUNT(W$427:W433)-1,ISNA(W$427),AND(ISNA(V434),COUNT($A434:V434))),NA(),W$427)</f>
        <v>#N/A</v>
      </c>
      <c r="AA434" s="77" t="s">
        <v>307</v>
      </c>
      <c r="AB434" s="82" t="e">
        <f ca="1">OFFSET($D$434,,,1,$C$387)</f>
        <v>#VALUE!</v>
      </c>
      <c r="AE434" s="77" t="s">
        <v>254</v>
      </c>
      <c r="AF434" s="76" t="e">
        <f t="shared" si="97"/>
        <v>#N/A</v>
      </c>
      <c r="AG434" s="76" t="e">
        <f t="shared" si="98"/>
        <v>#N/A</v>
      </c>
      <c r="AH434" s="76" t="e">
        <f t="shared" si="99"/>
        <v>#N/A</v>
      </c>
      <c r="AI434" s="76" t="e">
        <f t="shared" si="100"/>
        <v>#N/A</v>
      </c>
      <c r="AJ434" s="76" t="e">
        <f t="shared" si="101"/>
        <v>#N/A</v>
      </c>
      <c r="AK434" s="76" t="e">
        <f t="shared" si="102"/>
        <v>#N/A</v>
      </c>
      <c r="AL434" s="76" t="e">
        <f t="shared" si="103"/>
        <v>#N/A</v>
      </c>
      <c r="AM434" s="76" t="e">
        <f t="shared" si="104"/>
        <v>#N/A</v>
      </c>
      <c r="AN434" s="76" t="e">
        <f t="shared" si="105"/>
        <v>#N/A</v>
      </c>
      <c r="AO434" s="76" t="e">
        <f t="shared" si="106"/>
        <v>#N/A</v>
      </c>
      <c r="AP434" s="76" t="e">
        <f t="shared" si="107"/>
        <v>#N/A</v>
      </c>
      <c r="AQ434" s="76" t="e">
        <f t="shared" si="108"/>
        <v>#N/A</v>
      </c>
      <c r="AR434" s="76" t="e">
        <f t="shared" si="109"/>
        <v>#N/A</v>
      </c>
      <c r="AS434" s="76" t="e">
        <f t="shared" si="110"/>
        <v>#N/A</v>
      </c>
      <c r="AT434" s="76" t="e">
        <f t="shared" si="111"/>
        <v>#N/A</v>
      </c>
      <c r="AU434" s="76" t="e">
        <f t="shared" si="112"/>
        <v>#N/A</v>
      </c>
      <c r="AV434" s="76" t="e">
        <f t="shared" si="113"/>
        <v>#N/A</v>
      </c>
      <c r="AW434" s="76" t="e">
        <f t="shared" si="114"/>
        <v>#N/A</v>
      </c>
      <c r="AX434" s="76" t="e">
        <f t="shared" si="115"/>
        <v>#N/A</v>
      </c>
      <c r="AY434" s="76" t="e">
        <f t="shared" si="116"/>
        <v>#N/A</v>
      </c>
    </row>
    <row r="435" spans="2:51">
      <c r="C435" s="77" t="s">
        <v>255</v>
      </c>
      <c r="D435" s="103" t="e">
        <f t="array" ref="D435">IF(OR(COUNT(D$427:D434)-1,ISNA(D$427),AND(ISNA(C435),COUNT($A435:C435))),NA(),D$427)</f>
        <v>#N/A</v>
      </c>
      <c r="E435" s="103" t="e">
        <f t="array" ref="E435">IF(OR(COUNT(E$427:E434)-1,ISNA(E$427),AND(ISNA(D435),COUNT($A435:D435))),NA(),E$427)</f>
        <v>#N/A</v>
      </c>
      <c r="F435" s="103" t="e">
        <f t="array" ref="F435">IF(OR(COUNT(F$427:F434)-1,ISNA(F$427),AND(ISNA(E435),COUNT($A435:E435))),NA(),F$427)</f>
        <v>#N/A</v>
      </c>
      <c r="G435" s="103" t="e">
        <f t="array" ref="G435">IF(OR(COUNT(G$427:G434)-1,ISNA(G$427),AND(ISNA(F435),COUNT($A435:F435))),NA(),G$427)</f>
        <v>#N/A</v>
      </c>
      <c r="H435" s="103" t="e">
        <f t="array" ref="H435">IF(OR(COUNT(H$427:H434)-1,ISNA(H$427),AND(ISNA(G435),COUNT($A435:G435))),NA(),H$427)</f>
        <v>#N/A</v>
      </c>
      <c r="I435" s="103" t="e">
        <f t="array" ref="I435">IF(OR(COUNT(I$427:I434)-1,ISNA(I$427),AND(ISNA(H435),COUNT($A435:H435))),NA(),I$427)</f>
        <v>#N/A</v>
      </c>
      <c r="J435" s="103" t="e">
        <f t="array" ref="J435">IF(OR(COUNT(J$427:J434)-1,ISNA(J$427),AND(ISNA(I435),COUNT($A435:I435))),NA(),J$427)</f>
        <v>#N/A</v>
      </c>
      <c r="K435" s="103" t="e">
        <f t="array" ref="K435">IF(OR(COUNT(K$427:K434)-1,ISNA(K$427),AND(ISNA(J435),COUNT($A435:J435))),NA(),K$427)</f>
        <v>#N/A</v>
      </c>
      <c r="L435" s="103" t="e">
        <f t="array" ref="L435">IF(OR(COUNT(L$427:L434)-1,ISNA(L$427),AND(ISNA(K435),COUNT($A435:K435))),NA(),L$427)</f>
        <v>#N/A</v>
      </c>
      <c r="M435" s="103" t="e">
        <f t="array" ref="M435">IF(OR(COUNT(M$427:M434)-1,ISNA(M$427),AND(ISNA(L435),COUNT($A435:L435))),NA(),M$427)</f>
        <v>#N/A</v>
      </c>
      <c r="N435" s="103" t="e">
        <f t="array" ref="N435">IF(OR(COUNT(N$427:N434)-1,ISNA(N$427),AND(ISNA(M435),COUNT($A435:M435))),NA(),N$427)</f>
        <v>#N/A</v>
      </c>
      <c r="O435" s="103" t="e">
        <f t="array" ref="O435">IF(OR(COUNT(O$427:O434)-1,ISNA(O$427),AND(ISNA(N435),COUNT($A435:N435))),NA(),O$427)</f>
        <v>#N/A</v>
      </c>
      <c r="P435" s="103" t="e">
        <f t="array" ref="P435">IF(OR(COUNT(P$427:P434)-1,ISNA(P$427),AND(ISNA(O435),COUNT($A435:O435))),NA(),P$427)</f>
        <v>#N/A</v>
      </c>
      <c r="Q435" s="103" t="e">
        <f t="array" ref="Q435">IF(OR(COUNT(Q$427:Q434)-1,ISNA(Q$427),AND(ISNA(P435),COUNT($A435:P435))),NA(),Q$427)</f>
        <v>#N/A</v>
      </c>
      <c r="R435" s="103" t="e">
        <f t="array" ref="R435">IF(OR(COUNT(R$427:R434)-1,ISNA(R$427),AND(ISNA(Q435),COUNT($A435:Q435))),NA(),R$427)</f>
        <v>#N/A</v>
      </c>
      <c r="S435" s="103" t="e">
        <f t="array" ref="S435">IF(OR(COUNT(S$427:S434)-1,ISNA(S$427),AND(ISNA(R435),COUNT($A435:R435))),NA(),S$427)</f>
        <v>#N/A</v>
      </c>
      <c r="T435" s="103" t="e">
        <f t="array" ref="T435">IF(OR(COUNT(T$427:T434)-1,ISNA(T$427),AND(ISNA(S435),COUNT($A435:S435))),NA(),T$427)</f>
        <v>#N/A</v>
      </c>
      <c r="U435" s="103" t="e">
        <f t="array" ref="U435">IF(OR(COUNT(U$427:U434)-1,ISNA(U$427),AND(ISNA(T435),COUNT($A435:T435))),NA(),U$427)</f>
        <v>#N/A</v>
      </c>
      <c r="V435" s="103" t="e">
        <f t="array" ref="V435">IF(OR(COUNT(V$427:V434)-1,ISNA(V$427),AND(ISNA(U435),COUNT($A435:U435))),NA(),V$427)</f>
        <v>#N/A</v>
      </c>
      <c r="W435" s="103" t="e">
        <f t="array" ref="W435">IF(OR(COUNT(W$427:W434)-1,ISNA(W$427),AND(ISNA(V435),COUNT($A435:V435))),NA(),W$427)</f>
        <v>#N/A</v>
      </c>
      <c r="AA435" s="77" t="s">
        <v>308</v>
      </c>
      <c r="AB435" s="82" t="e">
        <f ca="1">OFFSET($D$435,,,1,$C$387)</f>
        <v>#VALUE!</v>
      </c>
      <c r="AE435" s="77" t="s">
        <v>255</v>
      </c>
      <c r="AF435" s="76" t="e">
        <f t="shared" si="97"/>
        <v>#N/A</v>
      </c>
      <c r="AG435" s="76" t="e">
        <f t="shared" si="98"/>
        <v>#N/A</v>
      </c>
      <c r="AH435" s="76" t="e">
        <f t="shared" si="99"/>
        <v>#N/A</v>
      </c>
      <c r="AI435" s="76" t="e">
        <f t="shared" si="100"/>
        <v>#N/A</v>
      </c>
      <c r="AJ435" s="76" t="e">
        <f t="shared" si="101"/>
        <v>#N/A</v>
      </c>
      <c r="AK435" s="76" t="e">
        <f t="shared" si="102"/>
        <v>#N/A</v>
      </c>
      <c r="AL435" s="76" t="e">
        <f t="shared" si="103"/>
        <v>#N/A</v>
      </c>
      <c r="AM435" s="76" t="e">
        <f t="shared" si="104"/>
        <v>#N/A</v>
      </c>
      <c r="AN435" s="76" t="e">
        <f t="shared" si="105"/>
        <v>#N/A</v>
      </c>
      <c r="AO435" s="76" t="e">
        <f t="shared" si="106"/>
        <v>#N/A</v>
      </c>
      <c r="AP435" s="76" t="e">
        <f t="shared" si="107"/>
        <v>#N/A</v>
      </c>
      <c r="AQ435" s="76" t="e">
        <f t="shared" si="108"/>
        <v>#N/A</v>
      </c>
      <c r="AR435" s="76" t="e">
        <f t="shared" si="109"/>
        <v>#N/A</v>
      </c>
      <c r="AS435" s="76" t="e">
        <f t="shared" si="110"/>
        <v>#N/A</v>
      </c>
      <c r="AT435" s="76" t="e">
        <f t="shared" si="111"/>
        <v>#N/A</v>
      </c>
      <c r="AU435" s="76" t="e">
        <f t="shared" si="112"/>
        <v>#N/A</v>
      </c>
      <c r="AV435" s="76" t="e">
        <f t="shared" si="113"/>
        <v>#N/A</v>
      </c>
      <c r="AW435" s="76" t="e">
        <f t="shared" si="114"/>
        <v>#N/A</v>
      </c>
      <c r="AX435" s="76" t="e">
        <f t="shared" si="115"/>
        <v>#N/A</v>
      </c>
      <c r="AY435" s="76" t="e">
        <f t="shared" si="116"/>
        <v>#N/A</v>
      </c>
    </row>
    <row r="436" spans="2:51">
      <c r="D436" s="103"/>
      <c r="E436" s="103"/>
      <c r="F436" s="103"/>
      <c r="G436" s="103"/>
      <c r="H436" s="103"/>
      <c r="I436" s="103"/>
      <c r="J436" s="103"/>
      <c r="K436" s="103"/>
      <c r="L436" s="103"/>
      <c r="M436" s="103"/>
      <c r="N436" s="103"/>
      <c r="O436" s="103"/>
      <c r="P436" s="103"/>
      <c r="Q436" s="103"/>
      <c r="R436" s="103"/>
      <c r="S436" s="103"/>
      <c r="T436" s="103"/>
      <c r="U436" s="103"/>
      <c r="V436" s="103"/>
      <c r="W436" s="103"/>
      <c r="AA436" s="77"/>
      <c r="AB436" s="82"/>
      <c r="AE436" s="82"/>
      <c r="AF436" s="76"/>
      <c r="AG436" s="76"/>
      <c r="AH436" s="76"/>
      <c r="AI436" s="76"/>
      <c r="AJ436" s="76"/>
      <c r="AK436" s="76"/>
      <c r="AL436" s="76"/>
      <c r="AM436" s="76"/>
      <c r="AN436" s="76"/>
      <c r="AO436" s="76"/>
      <c r="AP436" s="76"/>
      <c r="AQ436" s="76"/>
      <c r="AR436" s="76"/>
      <c r="AS436" s="76"/>
      <c r="AT436" s="76"/>
      <c r="AU436" s="76"/>
      <c r="AV436" s="76"/>
      <c r="AW436" s="76"/>
      <c r="AX436" s="76"/>
      <c r="AY436" s="76"/>
    </row>
    <row r="437" spans="2:51">
      <c r="D437" s="103"/>
      <c r="E437" s="103"/>
      <c r="F437" s="103"/>
      <c r="G437" s="103"/>
      <c r="H437" s="103"/>
      <c r="I437" s="103"/>
      <c r="J437" s="103"/>
      <c r="K437" s="103"/>
      <c r="L437" s="103"/>
      <c r="M437" s="103"/>
      <c r="N437" s="103"/>
      <c r="O437" s="103"/>
      <c r="P437" s="103"/>
      <c r="Q437" s="103"/>
      <c r="R437" s="103"/>
      <c r="S437" s="103"/>
      <c r="T437" s="103"/>
      <c r="U437" s="103"/>
      <c r="V437" s="103"/>
      <c r="W437" s="103"/>
      <c r="AA437" s="77"/>
      <c r="AB437" s="82"/>
      <c r="AE437" s="82"/>
      <c r="AF437" s="76"/>
      <c r="AG437" s="76"/>
      <c r="AH437" s="76"/>
      <c r="AI437" s="76"/>
      <c r="AJ437" s="76"/>
      <c r="AK437" s="76"/>
      <c r="AL437" s="76"/>
      <c r="AM437" s="76"/>
      <c r="AN437" s="76"/>
      <c r="AO437" s="76"/>
      <c r="AP437" s="76"/>
      <c r="AQ437" s="76"/>
      <c r="AR437" s="76"/>
      <c r="AS437" s="76"/>
      <c r="AT437" s="76"/>
      <c r="AU437" s="76"/>
      <c r="AV437" s="76"/>
      <c r="AW437" s="76"/>
      <c r="AX437" s="76"/>
      <c r="AY437" s="76"/>
    </row>
    <row r="438" spans="2:51">
      <c r="C438" s="432" t="s">
        <v>241</v>
      </c>
      <c r="D438" s="103"/>
      <c r="E438" s="103"/>
      <c r="F438" s="103"/>
      <c r="G438" s="103"/>
      <c r="H438" s="103"/>
      <c r="I438" s="103"/>
      <c r="J438" s="103"/>
      <c r="K438" s="103"/>
      <c r="L438" s="103"/>
      <c r="M438" s="103"/>
      <c r="N438" s="103"/>
      <c r="O438" s="103"/>
      <c r="P438" s="103"/>
      <c r="Q438" s="103"/>
      <c r="R438" s="103"/>
      <c r="S438" s="103"/>
      <c r="T438" s="103"/>
      <c r="U438" s="103"/>
      <c r="V438" s="103"/>
      <c r="W438" s="103"/>
      <c r="AA438" s="77"/>
      <c r="AB438" s="82"/>
      <c r="AE438" s="432" t="s">
        <v>241</v>
      </c>
      <c r="AF438" s="76"/>
      <c r="AG438" s="76"/>
      <c r="AH438" s="76"/>
      <c r="AI438" s="76"/>
      <c r="AJ438" s="76"/>
      <c r="AK438" s="76"/>
      <c r="AL438" s="76"/>
      <c r="AM438" s="76"/>
      <c r="AN438" s="76"/>
      <c r="AO438" s="76"/>
      <c r="AP438" s="76"/>
      <c r="AQ438" s="76"/>
      <c r="AR438" s="76"/>
      <c r="AS438" s="76"/>
      <c r="AT438" s="76"/>
      <c r="AU438" s="76"/>
      <c r="AV438" s="76"/>
      <c r="AW438" s="76"/>
      <c r="AX438" s="76"/>
      <c r="AY438" s="76"/>
    </row>
    <row r="439" spans="2:51">
      <c r="C439" s="77" t="s">
        <v>256</v>
      </c>
      <c r="D439" s="103" t="e">
        <f>IF($C$320=2,
      IF(ISERROR(D424),
                 NA(),
                 IF(ISERROR(D404),
                               IF(D424=0,NA(),D424),
                               IF(D424&gt;=D404,
                                              IF(D424=0,NA(),D424),
                                              NA()))),NA())</f>
        <v>#N/A</v>
      </c>
      <c r="E439" s="103" t="e">
        <f t="shared" ref="E439:W439" si="117">IF($C$320=2,
      IF(ISERROR(E424),
                 NA(),
                 IF(ISERROR(E404),
                               IF(E424=0,NA(),E424),
                               IF(E424&gt;=E404,
                                              IF(E424=0,NA(),E424),
                                              NA()))),NA())</f>
        <v>#N/A</v>
      </c>
      <c r="F439" s="103" t="e">
        <f t="shared" si="117"/>
        <v>#N/A</v>
      </c>
      <c r="G439" s="103" t="e">
        <f t="shared" si="117"/>
        <v>#N/A</v>
      </c>
      <c r="H439" s="103" t="e">
        <f t="shared" si="117"/>
        <v>#N/A</v>
      </c>
      <c r="I439" s="103" t="e">
        <f t="shared" si="117"/>
        <v>#N/A</v>
      </c>
      <c r="J439" s="103" t="e">
        <f t="shared" si="117"/>
        <v>#N/A</v>
      </c>
      <c r="K439" s="103" t="e">
        <f t="shared" si="117"/>
        <v>#N/A</v>
      </c>
      <c r="L439" s="103" t="e">
        <f t="shared" si="117"/>
        <v>#N/A</v>
      </c>
      <c r="M439" s="103" t="e">
        <f t="shared" si="117"/>
        <v>#N/A</v>
      </c>
      <c r="N439" s="103" t="e">
        <f t="shared" si="117"/>
        <v>#N/A</v>
      </c>
      <c r="O439" s="103" t="e">
        <f t="shared" si="117"/>
        <v>#N/A</v>
      </c>
      <c r="P439" s="103" t="e">
        <f t="shared" si="117"/>
        <v>#N/A</v>
      </c>
      <c r="Q439" s="103" t="e">
        <f t="shared" si="117"/>
        <v>#N/A</v>
      </c>
      <c r="R439" s="103" t="e">
        <f t="shared" si="117"/>
        <v>#N/A</v>
      </c>
      <c r="S439" s="103" t="e">
        <f t="shared" si="117"/>
        <v>#N/A</v>
      </c>
      <c r="T439" s="103" t="e">
        <f t="shared" si="117"/>
        <v>#N/A</v>
      </c>
      <c r="U439" s="103" t="e">
        <f t="shared" si="117"/>
        <v>#N/A</v>
      </c>
      <c r="V439" s="103" t="e">
        <f t="shared" si="117"/>
        <v>#N/A</v>
      </c>
      <c r="W439" s="103" t="e">
        <f t="shared" si="117"/>
        <v>#N/A</v>
      </c>
      <c r="AA439" s="77" t="s">
        <v>309</v>
      </c>
      <c r="AB439" s="82" t="e">
        <f ca="1">OFFSET($D$439,,,1,$C$387)</f>
        <v>#VALUE!</v>
      </c>
      <c r="AE439" s="77" t="s">
        <v>256</v>
      </c>
      <c r="AF439" s="76" t="e">
        <f t="shared" ref="AF439:AF442" si="118">D439</f>
        <v>#N/A</v>
      </c>
      <c r="AG439" s="76" t="e">
        <f t="shared" ref="AG439:AG442" si="119">E439</f>
        <v>#N/A</v>
      </c>
      <c r="AH439" s="76" t="e">
        <f t="shared" ref="AH439:AH442" si="120">F439</f>
        <v>#N/A</v>
      </c>
      <c r="AI439" s="76" t="e">
        <f t="shared" ref="AI439:AI442" si="121">G439</f>
        <v>#N/A</v>
      </c>
      <c r="AJ439" s="76" t="e">
        <f t="shared" ref="AJ439:AJ442" si="122">H439</f>
        <v>#N/A</v>
      </c>
      <c r="AK439" s="76" t="e">
        <f t="shared" ref="AK439:AK442" si="123">I439</f>
        <v>#N/A</v>
      </c>
      <c r="AL439" s="76" t="e">
        <f t="shared" ref="AL439:AL442" si="124">J439</f>
        <v>#N/A</v>
      </c>
      <c r="AM439" s="76" t="e">
        <f t="shared" ref="AM439:AM442" si="125">K439</f>
        <v>#N/A</v>
      </c>
      <c r="AN439" s="76" t="e">
        <f t="shared" ref="AN439:AN442" si="126">L439</f>
        <v>#N/A</v>
      </c>
      <c r="AO439" s="76" t="e">
        <f t="shared" ref="AO439:AO442" si="127">M439</f>
        <v>#N/A</v>
      </c>
      <c r="AP439" s="76" t="e">
        <f t="shared" ref="AP439:AP442" si="128">N439</f>
        <v>#N/A</v>
      </c>
      <c r="AQ439" s="76" t="e">
        <f t="shared" ref="AQ439:AQ442" si="129">O439</f>
        <v>#N/A</v>
      </c>
      <c r="AR439" s="76" t="e">
        <f t="shared" ref="AR439:AR442" si="130">P439</f>
        <v>#N/A</v>
      </c>
      <c r="AS439" s="76" t="e">
        <f t="shared" ref="AS439:AS442" si="131">Q439</f>
        <v>#N/A</v>
      </c>
      <c r="AT439" s="76" t="e">
        <f t="shared" ref="AT439:AT442" si="132">R439</f>
        <v>#N/A</v>
      </c>
      <c r="AU439" s="76" t="e">
        <f t="shared" ref="AU439:AU442" si="133">S439</f>
        <v>#N/A</v>
      </c>
      <c r="AV439" s="76" t="e">
        <f t="shared" ref="AV439:AV442" si="134">T439</f>
        <v>#N/A</v>
      </c>
      <c r="AW439" s="76" t="e">
        <f t="shared" ref="AW439:AW442" si="135">U439</f>
        <v>#N/A</v>
      </c>
      <c r="AX439" s="76" t="e">
        <f t="shared" ref="AX439:AX442" si="136">V439</f>
        <v>#N/A</v>
      </c>
      <c r="AY439" s="76" t="e">
        <f t="shared" ref="AY439:AY442" si="137">W439</f>
        <v>#N/A</v>
      </c>
    </row>
    <row r="440" spans="2:51">
      <c r="C440" s="77" t="s">
        <v>257</v>
      </c>
      <c r="D440" s="103" t="e">
        <f>IF($C$320=2,
IF(ISERROR(D424),NA(),
IF(ISERROR(D404),NA(),
IF(D424&lt;D404,IF(D424=0,NA(),D424),NA()))),NA())</f>
        <v>#N/A</v>
      </c>
      <c r="E440" s="103" t="e">
        <f t="shared" ref="E440:W440" si="138">IF($C$320=2,
IF(ISERROR(E424),NA(),
IF(ISERROR(E404),NA(),
IF(E424&lt;E404,IF(E424=0,NA(),E424),NA()))),NA())</f>
        <v>#N/A</v>
      </c>
      <c r="F440" s="103" t="e">
        <f t="shared" si="138"/>
        <v>#N/A</v>
      </c>
      <c r="G440" s="103" t="e">
        <f t="shared" si="138"/>
        <v>#N/A</v>
      </c>
      <c r="H440" s="103" t="e">
        <f t="shared" si="138"/>
        <v>#N/A</v>
      </c>
      <c r="I440" s="103" t="e">
        <f t="shared" si="138"/>
        <v>#N/A</v>
      </c>
      <c r="J440" s="103" t="e">
        <f t="shared" si="138"/>
        <v>#N/A</v>
      </c>
      <c r="K440" s="103" t="e">
        <f t="shared" si="138"/>
        <v>#N/A</v>
      </c>
      <c r="L440" s="103" t="e">
        <f t="shared" si="138"/>
        <v>#N/A</v>
      </c>
      <c r="M440" s="103" t="e">
        <f t="shared" si="138"/>
        <v>#N/A</v>
      </c>
      <c r="N440" s="103" t="e">
        <f t="shared" si="138"/>
        <v>#N/A</v>
      </c>
      <c r="O440" s="103" t="e">
        <f t="shared" si="138"/>
        <v>#N/A</v>
      </c>
      <c r="P440" s="103" t="e">
        <f t="shared" si="138"/>
        <v>#N/A</v>
      </c>
      <c r="Q440" s="103" t="e">
        <f t="shared" si="138"/>
        <v>#N/A</v>
      </c>
      <c r="R440" s="103" t="e">
        <f t="shared" si="138"/>
        <v>#N/A</v>
      </c>
      <c r="S440" s="103" t="e">
        <f t="shared" si="138"/>
        <v>#N/A</v>
      </c>
      <c r="T440" s="103" t="e">
        <f t="shared" si="138"/>
        <v>#N/A</v>
      </c>
      <c r="U440" s="103" t="e">
        <f t="shared" si="138"/>
        <v>#N/A</v>
      </c>
      <c r="V440" s="103" t="e">
        <f t="shared" si="138"/>
        <v>#N/A</v>
      </c>
      <c r="W440" s="103" t="e">
        <f t="shared" si="138"/>
        <v>#N/A</v>
      </c>
      <c r="AA440" s="77" t="s">
        <v>310</v>
      </c>
      <c r="AB440" s="82" t="e">
        <f ca="1">OFFSET($D$440,,,1,$C$387)</f>
        <v>#VALUE!</v>
      </c>
      <c r="AE440" s="77" t="s">
        <v>257</v>
      </c>
      <c r="AF440" s="76" t="e">
        <f t="shared" si="118"/>
        <v>#N/A</v>
      </c>
      <c r="AG440" s="76" t="e">
        <f t="shared" si="119"/>
        <v>#N/A</v>
      </c>
      <c r="AH440" s="76" t="e">
        <f t="shared" si="120"/>
        <v>#N/A</v>
      </c>
      <c r="AI440" s="76" t="e">
        <f t="shared" si="121"/>
        <v>#N/A</v>
      </c>
      <c r="AJ440" s="76" t="e">
        <f t="shared" si="122"/>
        <v>#N/A</v>
      </c>
      <c r="AK440" s="76" t="e">
        <f t="shared" si="123"/>
        <v>#N/A</v>
      </c>
      <c r="AL440" s="76" t="e">
        <f t="shared" si="124"/>
        <v>#N/A</v>
      </c>
      <c r="AM440" s="76" t="e">
        <f t="shared" si="125"/>
        <v>#N/A</v>
      </c>
      <c r="AN440" s="76" t="e">
        <f t="shared" si="126"/>
        <v>#N/A</v>
      </c>
      <c r="AO440" s="76" t="e">
        <f t="shared" si="127"/>
        <v>#N/A</v>
      </c>
      <c r="AP440" s="76" t="e">
        <f t="shared" si="128"/>
        <v>#N/A</v>
      </c>
      <c r="AQ440" s="76" t="e">
        <f t="shared" si="129"/>
        <v>#N/A</v>
      </c>
      <c r="AR440" s="76" t="e">
        <f t="shared" si="130"/>
        <v>#N/A</v>
      </c>
      <c r="AS440" s="76" t="e">
        <f t="shared" si="131"/>
        <v>#N/A</v>
      </c>
      <c r="AT440" s="76" t="e">
        <f t="shared" si="132"/>
        <v>#N/A</v>
      </c>
      <c r="AU440" s="76" t="e">
        <f t="shared" si="133"/>
        <v>#N/A</v>
      </c>
      <c r="AV440" s="76" t="e">
        <f t="shared" si="134"/>
        <v>#N/A</v>
      </c>
      <c r="AW440" s="76" t="e">
        <f t="shared" si="135"/>
        <v>#N/A</v>
      </c>
      <c r="AX440" s="76" t="e">
        <f t="shared" si="136"/>
        <v>#N/A</v>
      </c>
      <c r="AY440" s="76" t="e">
        <f t="shared" si="137"/>
        <v>#N/A</v>
      </c>
    </row>
    <row r="441" spans="2:51">
      <c r="C441" s="77" t="s">
        <v>258</v>
      </c>
      <c r="D441" s="103" t="e">
        <f>IF($C$320=2,IF(ISERROR(D404),NA(),
IF(ISERROR(D424),IF(D404=0,NA(),D404),
IF(D404&gt;D424,IF(D404=0,NA(),D404),NA()))),NA())</f>
        <v>#N/A</v>
      </c>
      <c r="E441" s="103" t="e">
        <f t="shared" ref="E441:W441" si="139">IF($C$320=2,IF(ISERROR(E404),NA(),
IF(ISERROR(E424),IF(E404=0,NA(),E404),
IF(E404&gt;E424,IF(E404=0,NA(),E404),NA()))),NA())</f>
        <v>#N/A</v>
      </c>
      <c r="F441" s="103" t="e">
        <f t="shared" si="139"/>
        <v>#N/A</v>
      </c>
      <c r="G441" s="103" t="e">
        <f t="shared" si="139"/>
        <v>#N/A</v>
      </c>
      <c r="H441" s="103" t="e">
        <f t="shared" si="139"/>
        <v>#N/A</v>
      </c>
      <c r="I441" s="103" t="e">
        <f t="shared" si="139"/>
        <v>#N/A</v>
      </c>
      <c r="J441" s="103" t="e">
        <f t="shared" si="139"/>
        <v>#N/A</v>
      </c>
      <c r="K441" s="103" t="e">
        <f t="shared" si="139"/>
        <v>#N/A</v>
      </c>
      <c r="L441" s="103" t="e">
        <f t="shared" si="139"/>
        <v>#N/A</v>
      </c>
      <c r="M441" s="103" t="e">
        <f t="shared" si="139"/>
        <v>#N/A</v>
      </c>
      <c r="N441" s="103" t="e">
        <f t="shared" si="139"/>
        <v>#N/A</v>
      </c>
      <c r="O441" s="103" t="e">
        <f t="shared" si="139"/>
        <v>#N/A</v>
      </c>
      <c r="P441" s="103" t="e">
        <f t="shared" si="139"/>
        <v>#N/A</v>
      </c>
      <c r="Q441" s="103" t="e">
        <f t="shared" si="139"/>
        <v>#N/A</v>
      </c>
      <c r="R441" s="103" t="e">
        <f t="shared" si="139"/>
        <v>#N/A</v>
      </c>
      <c r="S441" s="103" t="e">
        <f t="shared" si="139"/>
        <v>#N/A</v>
      </c>
      <c r="T441" s="103" t="e">
        <f t="shared" si="139"/>
        <v>#N/A</v>
      </c>
      <c r="U441" s="103" t="e">
        <f t="shared" si="139"/>
        <v>#N/A</v>
      </c>
      <c r="V441" s="103" t="e">
        <f t="shared" si="139"/>
        <v>#N/A</v>
      </c>
      <c r="W441" s="103" t="e">
        <f t="shared" si="139"/>
        <v>#N/A</v>
      </c>
      <c r="AA441" s="77" t="s">
        <v>311</v>
      </c>
      <c r="AB441" s="82" t="e">
        <f ca="1">OFFSET($D$441,,,1,$C$387)</f>
        <v>#VALUE!</v>
      </c>
      <c r="AE441" s="77" t="s">
        <v>258</v>
      </c>
      <c r="AF441" s="76" t="e">
        <f t="shared" si="118"/>
        <v>#N/A</v>
      </c>
      <c r="AG441" s="76" t="e">
        <f t="shared" si="119"/>
        <v>#N/A</v>
      </c>
      <c r="AH441" s="76" t="e">
        <f t="shared" si="120"/>
        <v>#N/A</v>
      </c>
      <c r="AI441" s="76" t="e">
        <f t="shared" si="121"/>
        <v>#N/A</v>
      </c>
      <c r="AJ441" s="76" t="e">
        <f t="shared" si="122"/>
        <v>#N/A</v>
      </c>
      <c r="AK441" s="76" t="e">
        <f t="shared" si="123"/>
        <v>#N/A</v>
      </c>
      <c r="AL441" s="76" t="e">
        <f t="shared" si="124"/>
        <v>#N/A</v>
      </c>
      <c r="AM441" s="76" t="e">
        <f t="shared" si="125"/>
        <v>#N/A</v>
      </c>
      <c r="AN441" s="76" t="e">
        <f t="shared" si="126"/>
        <v>#N/A</v>
      </c>
      <c r="AO441" s="76" t="e">
        <f t="shared" si="127"/>
        <v>#N/A</v>
      </c>
      <c r="AP441" s="76" t="e">
        <f t="shared" si="128"/>
        <v>#N/A</v>
      </c>
      <c r="AQ441" s="76" t="e">
        <f t="shared" si="129"/>
        <v>#N/A</v>
      </c>
      <c r="AR441" s="76" t="e">
        <f t="shared" si="130"/>
        <v>#N/A</v>
      </c>
      <c r="AS441" s="76" t="e">
        <f t="shared" si="131"/>
        <v>#N/A</v>
      </c>
      <c r="AT441" s="76" t="e">
        <f t="shared" si="132"/>
        <v>#N/A</v>
      </c>
      <c r="AU441" s="76" t="e">
        <f t="shared" si="133"/>
        <v>#N/A</v>
      </c>
      <c r="AV441" s="76" t="e">
        <f t="shared" si="134"/>
        <v>#N/A</v>
      </c>
      <c r="AW441" s="76" t="e">
        <f t="shared" si="135"/>
        <v>#N/A</v>
      </c>
      <c r="AX441" s="76" t="e">
        <f t="shared" si="136"/>
        <v>#N/A</v>
      </c>
      <c r="AY441" s="76" t="e">
        <f t="shared" si="137"/>
        <v>#N/A</v>
      </c>
    </row>
    <row r="442" spans="2:51">
      <c r="C442" s="77" t="s">
        <v>259</v>
      </c>
      <c r="D442" s="103" t="e">
        <f>IF($C$320=2,IF(ISERROR(D404),NA(),
IF(ISERROR(D424),NA(),
IF(D404&lt;=D424,IF(D404=0,NA(),D404),NA()))),NA())</f>
        <v>#N/A</v>
      </c>
      <c r="E442" s="103" t="e">
        <f t="shared" ref="E442:W442" si="140">IF($C$320=2,IF(ISERROR(E404),NA(),
IF(ISERROR(E424),NA(),
IF(E404&lt;=E424,IF(E404=0,NA(),E404),NA()))),NA())</f>
        <v>#N/A</v>
      </c>
      <c r="F442" s="103" t="e">
        <f t="shared" si="140"/>
        <v>#N/A</v>
      </c>
      <c r="G442" s="103" t="e">
        <f t="shared" si="140"/>
        <v>#N/A</v>
      </c>
      <c r="H442" s="103" t="e">
        <f t="shared" si="140"/>
        <v>#N/A</v>
      </c>
      <c r="I442" s="103" t="e">
        <f t="shared" si="140"/>
        <v>#N/A</v>
      </c>
      <c r="J442" s="103" t="e">
        <f t="shared" si="140"/>
        <v>#N/A</v>
      </c>
      <c r="K442" s="103" t="e">
        <f t="shared" si="140"/>
        <v>#N/A</v>
      </c>
      <c r="L442" s="103" t="e">
        <f t="shared" si="140"/>
        <v>#N/A</v>
      </c>
      <c r="M442" s="103" t="e">
        <f t="shared" si="140"/>
        <v>#N/A</v>
      </c>
      <c r="N442" s="103" t="e">
        <f t="shared" si="140"/>
        <v>#N/A</v>
      </c>
      <c r="O442" s="103" t="e">
        <f t="shared" si="140"/>
        <v>#N/A</v>
      </c>
      <c r="P442" s="103" t="e">
        <f t="shared" si="140"/>
        <v>#N/A</v>
      </c>
      <c r="Q442" s="103" t="e">
        <f t="shared" si="140"/>
        <v>#N/A</v>
      </c>
      <c r="R442" s="103" t="e">
        <f t="shared" si="140"/>
        <v>#N/A</v>
      </c>
      <c r="S442" s="103" t="e">
        <f t="shared" si="140"/>
        <v>#N/A</v>
      </c>
      <c r="T442" s="103" t="e">
        <f t="shared" si="140"/>
        <v>#N/A</v>
      </c>
      <c r="U442" s="103" t="e">
        <f t="shared" si="140"/>
        <v>#N/A</v>
      </c>
      <c r="V442" s="103" t="e">
        <f t="shared" si="140"/>
        <v>#N/A</v>
      </c>
      <c r="W442" s="103" t="e">
        <f t="shared" si="140"/>
        <v>#N/A</v>
      </c>
      <c r="AA442" s="77" t="s">
        <v>312</v>
      </c>
      <c r="AB442" s="82" t="e">
        <f ca="1">OFFSET($D$442,,,1,$C$387)</f>
        <v>#VALUE!</v>
      </c>
      <c r="AE442" s="77" t="s">
        <v>259</v>
      </c>
      <c r="AF442" s="76" t="e">
        <f t="shared" si="118"/>
        <v>#N/A</v>
      </c>
      <c r="AG442" s="76" t="e">
        <f t="shared" si="119"/>
        <v>#N/A</v>
      </c>
      <c r="AH442" s="76" t="e">
        <f t="shared" si="120"/>
        <v>#N/A</v>
      </c>
      <c r="AI442" s="76" t="e">
        <f t="shared" si="121"/>
        <v>#N/A</v>
      </c>
      <c r="AJ442" s="76" t="e">
        <f t="shared" si="122"/>
        <v>#N/A</v>
      </c>
      <c r="AK442" s="76" t="e">
        <f t="shared" si="123"/>
        <v>#N/A</v>
      </c>
      <c r="AL442" s="76" t="e">
        <f t="shared" si="124"/>
        <v>#N/A</v>
      </c>
      <c r="AM442" s="76" t="e">
        <f t="shared" si="125"/>
        <v>#N/A</v>
      </c>
      <c r="AN442" s="76" t="e">
        <f t="shared" si="126"/>
        <v>#N/A</v>
      </c>
      <c r="AO442" s="76" t="e">
        <f t="shared" si="127"/>
        <v>#N/A</v>
      </c>
      <c r="AP442" s="76" t="e">
        <f t="shared" si="128"/>
        <v>#N/A</v>
      </c>
      <c r="AQ442" s="76" t="e">
        <f t="shared" si="129"/>
        <v>#N/A</v>
      </c>
      <c r="AR442" s="76" t="e">
        <f t="shared" si="130"/>
        <v>#N/A</v>
      </c>
      <c r="AS442" s="76" t="e">
        <f t="shared" si="131"/>
        <v>#N/A</v>
      </c>
      <c r="AT442" s="76" t="e">
        <f t="shared" si="132"/>
        <v>#N/A</v>
      </c>
      <c r="AU442" s="76" t="e">
        <f t="shared" si="133"/>
        <v>#N/A</v>
      </c>
      <c r="AV442" s="76" t="e">
        <f t="shared" si="134"/>
        <v>#N/A</v>
      </c>
      <c r="AW442" s="76" t="e">
        <f t="shared" si="135"/>
        <v>#N/A</v>
      </c>
      <c r="AX442" s="76" t="e">
        <f t="shared" si="136"/>
        <v>#N/A</v>
      </c>
      <c r="AY442" s="76" t="e">
        <f t="shared" si="137"/>
        <v>#N/A</v>
      </c>
    </row>
    <row r="443" spans="2:51">
      <c r="AA443" s="77"/>
      <c r="AB443" s="82"/>
      <c r="AE443" s="82"/>
      <c r="AF443" s="76"/>
      <c r="AG443" s="76"/>
      <c r="AH443" s="76"/>
      <c r="AI443" s="76"/>
      <c r="AJ443" s="76"/>
      <c r="AK443" s="76"/>
      <c r="AL443" s="76"/>
      <c r="AM443" s="76"/>
      <c r="AN443" s="76"/>
      <c r="AO443" s="76"/>
      <c r="AP443" s="76"/>
      <c r="AQ443" s="76"/>
      <c r="AR443" s="76"/>
      <c r="AS443" s="76"/>
      <c r="AT443" s="76"/>
      <c r="AU443" s="76"/>
      <c r="AV443" s="76"/>
      <c r="AW443" s="76"/>
      <c r="AX443" s="76"/>
      <c r="AY443" s="76"/>
    </row>
    <row r="444" spans="2:51">
      <c r="D444" s="82"/>
      <c r="AA444" s="77"/>
      <c r="AB444" s="82"/>
      <c r="AE444" s="82"/>
      <c r="AF444" s="76"/>
      <c r="AG444" s="76"/>
      <c r="AH444" s="76"/>
      <c r="AI444" s="76"/>
      <c r="AJ444" s="76"/>
      <c r="AK444" s="76"/>
      <c r="AL444" s="76"/>
      <c r="AM444" s="76"/>
      <c r="AN444" s="76"/>
      <c r="AO444" s="76"/>
      <c r="AP444" s="76"/>
      <c r="AQ444" s="76"/>
      <c r="AR444" s="76"/>
      <c r="AS444" s="76"/>
      <c r="AT444" s="76"/>
      <c r="AU444" s="76"/>
      <c r="AV444" s="76"/>
      <c r="AW444" s="76"/>
      <c r="AX444" s="76"/>
      <c r="AY444" s="76"/>
    </row>
    <row r="445" spans="2:51">
      <c r="AA445" s="77"/>
      <c r="AB445" s="82"/>
      <c r="AE445" s="82"/>
      <c r="AF445" s="76"/>
      <c r="AG445" s="76"/>
      <c r="AH445" s="76"/>
      <c r="AI445" s="76"/>
      <c r="AJ445" s="76"/>
      <c r="AK445" s="76"/>
      <c r="AL445" s="76"/>
      <c r="AM445" s="76"/>
      <c r="AN445" s="76"/>
      <c r="AO445" s="76"/>
      <c r="AP445" s="76"/>
      <c r="AQ445" s="76"/>
      <c r="AR445" s="76"/>
      <c r="AS445" s="76"/>
      <c r="AT445" s="76"/>
      <c r="AU445" s="76"/>
      <c r="AV445" s="76"/>
      <c r="AW445" s="76"/>
      <c r="AX445" s="76"/>
      <c r="AY445" s="76"/>
    </row>
    <row r="446" spans="2:51">
      <c r="AA446" s="77"/>
      <c r="AB446" s="82"/>
      <c r="AE446" s="82"/>
      <c r="AF446" s="76"/>
      <c r="AG446" s="76"/>
      <c r="AH446" s="76"/>
      <c r="AI446" s="76"/>
      <c r="AJ446" s="76"/>
      <c r="AK446" s="76"/>
      <c r="AL446" s="76"/>
      <c r="AM446" s="76"/>
      <c r="AN446" s="76"/>
      <c r="AO446" s="76"/>
      <c r="AP446" s="76"/>
      <c r="AQ446" s="76"/>
      <c r="AR446" s="76"/>
      <c r="AS446" s="76"/>
      <c r="AT446" s="76"/>
      <c r="AU446" s="76"/>
      <c r="AV446" s="76"/>
      <c r="AW446" s="76"/>
      <c r="AX446" s="76"/>
      <c r="AY446" s="76"/>
    </row>
    <row r="447" spans="2:51">
      <c r="D447" t="str">
        <f ca="1">D349</f>
        <v>   Analyst</v>
      </c>
      <c r="E447" s="82" t="str">
        <f t="shared" ref="E447:W447" ca="1" si="141">E349</f>
        <v/>
      </c>
      <c r="F447" s="82" t="str">
        <f t="shared" ca="1" si="141"/>
        <v/>
      </c>
      <c r="G447" s="82" t="str">
        <f t="shared" ca="1" si="141"/>
        <v/>
      </c>
      <c r="H447" s="82" t="str">
        <f t="shared" ca="1" si="141"/>
        <v>   Associate</v>
      </c>
      <c r="I447" s="82" t="str">
        <f t="shared" ca="1" si="141"/>
        <v/>
      </c>
      <c r="J447" s="82" t="str">
        <f t="shared" ca="1" si="141"/>
        <v/>
      </c>
      <c r="K447" s="82" t="str">
        <f t="shared" ca="1" si="141"/>
        <v/>
      </c>
      <c r="L447" s="82" t="str">
        <f t="shared" ca="1" si="141"/>
        <v>   Manager</v>
      </c>
      <c r="M447" s="82" t="str">
        <f t="shared" ca="1" si="141"/>
        <v/>
      </c>
      <c r="N447" s="82" t="str">
        <f t="shared" ca="1" si="141"/>
        <v/>
      </c>
      <c r="O447" s="82" t="str">
        <f t="shared" ca="1" si="141"/>
        <v/>
      </c>
      <c r="P447" s="82" t="str">
        <f t="shared" ca="1" si="141"/>
        <v> Senior Manager</v>
      </c>
      <c r="Q447" s="82" t="str">
        <f t="shared" ca="1" si="141"/>
        <v/>
      </c>
      <c r="R447" s="82" t="str">
        <f t="shared" ca="1" si="141"/>
        <v/>
      </c>
      <c r="S447" s="82" t="str">
        <f t="shared" ca="1" si="141"/>
        <v/>
      </c>
      <c r="T447" s="82" t="str">
        <f t="shared" ca="1" si="141"/>
        <v>Principal</v>
      </c>
      <c r="U447" s="82" t="str">
        <f t="shared" ca="1" si="141"/>
        <v/>
      </c>
      <c r="V447" s="82" t="str">
        <f t="shared" ca="1" si="141"/>
        <v/>
      </c>
      <c r="W447" s="82" t="str">
        <f t="shared" ca="1" si="141"/>
        <v/>
      </c>
      <c r="AA447" s="77"/>
      <c r="AB447" s="82"/>
      <c r="AE447" s="82"/>
      <c r="AF447" s="76"/>
      <c r="AG447" s="76"/>
      <c r="AH447" s="76"/>
      <c r="AI447" s="76"/>
      <c r="AJ447" s="76"/>
      <c r="AK447" s="76"/>
      <c r="AL447" s="76"/>
      <c r="AM447" s="76"/>
      <c r="AN447" s="76"/>
      <c r="AO447" s="76"/>
      <c r="AP447" s="76"/>
      <c r="AQ447" s="76"/>
      <c r="AR447" s="76"/>
      <c r="AS447" s="76"/>
      <c r="AT447" s="76"/>
      <c r="AU447" s="76"/>
      <c r="AV447" s="76"/>
      <c r="AW447" s="76"/>
      <c r="AX447" s="76"/>
      <c r="AY447" s="76"/>
    </row>
    <row r="448" spans="2:51">
      <c r="B448" s="273" t="s">
        <v>369</v>
      </c>
      <c r="D448" t="str">
        <f ca="1">D350</f>
        <v>   An1</v>
      </c>
      <c r="E448" s="82" t="str">
        <f t="shared" ref="E448:W448" ca="1" si="142">E350</f>
        <v>   An2</v>
      </c>
      <c r="F448" s="82" t="str">
        <f t="shared" ca="1" si="142"/>
        <v>   An3</v>
      </c>
      <c r="G448" s="82" t="str">
        <f t="shared" ca="1" si="142"/>
        <v>   An</v>
      </c>
      <c r="H448" s="82" t="str">
        <f t="shared" ca="1" si="142"/>
        <v>   As1</v>
      </c>
      <c r="I448" s="82" t="str">
        <f t="shared" ca="1" si="142"/>
        <v>   As2</v>
      </c>
      <c r="J448" s="82" t="str">
        <f t="shared" ca="1" si="142"/>
        <v>   As3</v>
      </c>
      <c r="K448" s="82" t="str">
        <f t="shared" ca="1" si="142"/>
        <v>   As</v>
      </c>
      <c r="L448" s="82" t="str">
        <f t="shared" ca="1" si="142"/>
        <v>   M1</v>
      </c>
      <c r="M448" s="82" t="str">
        <f t="shared" ca="1" si="142"/>
        <v>   M2</v>
      </c>
      <c r="N448" s="82" t="str">
        <f t="shared" ca="1" si="142"/>
        <v>   M3</v>
      </c>
      <c r="O448" s="82" t="str">
        <f t="shared" ca="1" si="142"/>
        <v>   M</v>
      </c>
      <c r="P448" s="82" t="str">
        <f t="shared" ca="1" si="142"/>
        <v>  SM1</v>
      </c>
      <c r="Q448" s="82" t="str">
        <f t="shared" ca="1" si="142"/>
        <v>  SM2</v>
      </c>
      <c r="R448" s="82" t="str">
        <f t="shared" ca="1" si="142"/>
        <v>  SM3</v>
      </c>
      <c r="S448" s="82" t="str">
        <f t="shared" ca="1" si="142"/>
        <v>  SM</v>
      </c>
      <c r="T448" s="82" t="str">
        <f t="shared" ca="1" si="142"/>
        <v>Pr1</v>
      </c>
      <c r="U448" s="82" t="str">
        <f t="shared" ca="1" si="142"/>
        <v>Pr2</v>
      </c>
      <c r="V448" s="82" t="str">
        <f t="shared" ca="1" si="142"/>
        <v>Pr3</v>
      </c>
      <c r="W448" s="82" t="str">
        <f t="shared" ca="1" si="142"/>
        <v>Pr</v>
      </c>
      <c r="AA448" s="77"/>
      <c r="AB448" s="82"/>
      <c r="AE448" s="82"/>
      <c r="AF448" s="76"/>
      <c r="AG448" s="76"/>
      <c r="AH448" s="76"/>
      <c r="AI448" s="76"/>
      <c r="AJ448" s="76"/>
      <c r="AK448" s="76"/>
      <c r="AL448" s="76"/>
      <c r="AM448" s="76"/>
      <c r="AN448" s="76"/>
      <c r="AO448" s="76"/>
      <c r="AP448" s="76"/>
      <c r="AQ448" s="76"/>
      <c r="AR448" s="76"/>
      <c r="AS448" s="76"/>
      <c r="AT448" s="76"/>
      <c r="AU448" s="76"/>
      <c r="AV448" s="76"/>
      <c r="AW448" s="76"/>
      <c r="AX448" s="76"/>
      <c r="AY448" s="76"/>
    </row>
    <row r="449" spans="3:51">
      <c r="C449" s="77" t="s">
        <v>262</v>
      </c>
      <c r="D449" s="103">
        <f>CHOOSE($C$320,
              -9999,
              -9999,
               IF($AD$90&gt;1, -9999, IFERROR(GETPIVOTDATA("percentile_value",$BB$246,"sub_level",INDEX($D$15:$W$15,MATCH(D$448,$D$16:$W$16,0)),"percentile",$C$381),-9999)),
               IF($AD$90&gt;1, -9999, IFERROR(GETPIVOTDATA("percentile_value",$BB$190,"sub_level",INDEX($D$15:$W$15,MATCH(D$448,$D$16:$W$16,0)),"percentile",IF($C$381=0.95,1,IF($C$381=0.05,0,$C$381))),-9999)))</f>
        <v>-9999</v>
      </c>
      <c r="E449" s="103">
        <f t="shared" ref="E449:W449" si="143">CHOOSE($C$320,
              -9999,
              -9999,
               IF($AD$90&gt;1, -9999, IFERROR(GETPIVOTDATA("percentile_value",$BB$246,"sub_level",INDEX($D$15:$W$15,MATCH(E$448,$D$16:$W$16,0)),"percentile",$C$381),-9999)),
               IF($AD$90&gt;1, -9999, IFERROR(GETPIVOTDATA("percentile_value",$BB$190,"sub_level",INDEX($D$15:$W$15,MATCH(E$448,$D$16:$W$16,0)),"percentile",IF($C$381=0.95,1,IF($C$381=0.05,0,$C$381))),-9999)))</f>
        <v>-9999</v>
      </c>
      <c r="F449" s="103">
        <f t="shared" si="143"/>
        <v>-9999</v>
      </c>
      <c r="G449" s="103">
        <f t="shared" si="143"/>
        <v>-9999</v>
      </c>
      <c r="H449" s="103">
        <f t="shared" si="143"/>
        <v>-9999</v>
      </c>
      <c r="I449" s="103">
        <f t="shared" si="143"/>
        <v>-9999</v>
      </c>
      <c r="J449" s="103">
        <f t="shared" si="143"/>
        <v>-9999</v>
      </c>
      <c r="K449" s="103">
        <f t="shared" si="143"/>
        <v>-9999</v>
      </c>
      <c r="L449" s="103">
        <f t="shared" si="143"/>
        <v>-9999</v>
      </c>
      <c r="M449" s="103">
        <f t="shared" si="143"/>
        <v>-9999</v>
      </c>
      <c r="N449" s="103">
        <f t="shared" si="143"/>
        <v>-9999</v>
      </c>
      <c r="O449" s="103">
        <f t="shared" si="143"/>
        <v>-9999</v>
      </c>
      <c r="P449" s="103">
        <f t="shared" si="143"/>
        <v>-9999</v>
      </c>
      <c r="Q449" s="103">
        <f t="shared" si="143"/>
        <v>-9999</v>
      </c>
      <c r="R449" s="103">
        <f t="shared" si="143"/>
        <v>-9999</v>
      </c>
      <c r="S449" s="103">
        <f t="shared" si="143"/>
        <v>-9999</v>
      </c>
      <c r="T449" s="103">
        <f t="shared" si="143"/>
        <v>-9999</v>
      </c>
      <c r="U449" s="103">
        <f t="shared" si="143"/>
        <v>-9999</v>
      </c>
      <c r="V449" s="103">
        <f t="shared" si="143"/>
        <v>-9999</v>
      </c>
      <c r="W449" s="103">
        <f t="shared" si="143"/>
        <v>-9999</v>
      </c>
      <c r="AA449" s="77" t="s">
        <v>313</v>
      </c>
      <c r="AB449" s="82" t="e">
        <f ca="1">OFFSET($D$449,,,1,$C$387)</f>
        <v>#VALUE!</v>
      </c>
      <c r="AE449" s="77" t="s">
        <v>98</v>
      </c>
      <c r="AF449" s="76">
        <f t="shared" ref="AF449" si="144">D449</f>
        <v>-9999</v>
      </c>
      <c r="AG449" s="76">
        <f t="shared" ref="AG449" si="145">E449</f>
        <v>-9999</v>
      </c>
      <c r="AH449" s="76">
        <f t="shared" ref="AH449" si="146">F449</f>
        <v>-9999</v>
      </c>
      <c r="AI449" s="76">
        <f t="shared" ref="AI449" si="147">G449</f>
        <v>-9999</v>
      </c>
      <c r="AJ449" s="76">
        <f t="shared" ref="AJ449" si="148">H449</f>
        <v>-9999</v>
      </c>
      <c r="AK449" s="76">
        <f t="shared" ref="AK449" si="149">I449</f>
        <v>-9999</v>
      </c>
      <c r="AL449" s="76">
        <f t="shared" ref="AL449" si="150">J449</f>
        <v>-9999</v>
      </c>
      <c r="AM449" s="76">
        <f t="shared" ref="AM449" si="151">K449</f>
        <v>-9999</v>
      </c>
      <c r="AN449" s="76">
        <f t="shared" ref="AN449" si="152">L449</f>
        <v>-9999</v>
      </c>
      <c r="AO449" s="76">
        <f t="shared" ref="AO449" si="153">M449</f>
        <v>-9999</v>
      </c>
      <c r="AP449" s="76">
        <f t="shared" ref="AP449" si="154">N449</f>
        <v>-9999</v>
      </c>
      <c r="AQ449" s="76">
        <f t="shared" ref="AQ449" si="155">O449</f>
        <v>-9999</v>
      </c>
      <c r="AR449" s="76">
        <f t="shared" ref="AR449" si="156">P449</f>
        <v>-9999</v>
      </c>
      <c r="AS449" s="76">
        <f t="shared" ref="AS449" si="157">Q449</f>
        <v>-9999</v>
      </c>
      <c r="AT449" s="76">
        <f t="shared" ref="AT449" si="158">R449</f>
        <v>-9999</v>
      </c>
      <c r="AU449" s="76">
        <f t="shared" ref="AU449" si="159">S449</f>
        <v>-9999</v>
      </c>
      <c r="AV449" s="76">
        <f t="shared" ref="AV449" si="160">T449</f>
        <v>-9999</v>
      </c>
      <c r="AW449" s="76">
        <f t="shared" ref="AW449" si="161">U449</f>
        <v>-9999</v>
      </c>
      <c r="AX449" s="76">
        <f t="shared" ref="AX449" si="162">V449</f>
        <v>-9999</v>
      </c>
      <c r="AY449" s="76">
        <f t="shared" ref="AY449" si="163">W449</f>
        <v>-9999</v>
      </c>
    </row>
    <row r="450" spans="3:51">
      <c r="C450" s="77" t="s">
        <v>98</v>
      </c>
      <c r="D450" s="103">
        <f>CHOOSE($C$320,
              -9999,
              -9999,
                IF($AD$90&gt;1, -9999,IFERROR(GETPIVOTDATA("percentile_value",$AE$246,"sub_level",INDEX($D$15:$W$15,MATCH(D$448,$D$16:$W$16,0)),"percentile",$C$381),-9999)),
                IF($AD$90&gt;1, -9999,IFERROR(GETPIVOTDATA("percentile_value",$AE$190,"sub_level",INDEX($D$15:$W$15,MATCH(D$448,$D$16:$W$16,0)),"percentile",IF($C$381=0.95,1,IF($C$381=0.05,0,$C$381))),-9999)))</f>
        <v>-9999</v>
      </c>
      <c r="E450" s="103">
        <f t="shared" ref="E450:W450" si="164">CHOOSE($C$320,
              -9999,
              -9999,
                IF($AD$90&gt;1, -9999,IFERROR(GETPIVOTDATA("percentile_value",$AE$246,"sub_level",INDEX($D$15:$W$15,MATCH(E$448,$D$16:$W$16,0)),"percentile",$C$381),-9999)),
                IF($AD$90&gt;1, -9999,IFERROR(GETPIVOTDATA("percentile_value",$AE$190,"sub_level",INDEX($D$15:$W$15,MATCH(E$448,$D$16:$W$16,0)),"percentile",IF($C$381=0.95,1,IF($C$381=0.05,0,$C$381))),-9999)))</f>
        <v>-9999</v>
      </c>
      <c r="F450" s="103">
        <f t="shared" si="164"/>
        <v>-9999</v>
      </c>
      <c r="G450" s="103">
        <f t="shared" si="164"/>
        <v>-9999</v>
      </c>
      <c r="H450" s="103">
        <f t="shared" si="164"/>
        <v>-9999</v>
      </c>
      <c r="I450" s="103">
        <f t="shared" si="164"/>
        <v>-9999</v>
      </c>
      <c r="J450" s="103">
        <f t="shared" si="164"/>
        <v>-9999</v>
      </c>
      <c r="K450" s="103">
        <f t="shared" si="164"/>
        <v>-9999</v>
      </c>
      <c r="L450" s="103">
        <f t="shared" si="164"/>
        <v>-9999</v>
      </c>
      <c r="M450" s="103">
        <f t="shared" si="164"/>
        <v>-9999</v>
      </c>
      <c r="N450" s="103">
        <f t="shared" si="164"/>
        <v>-9999</v>
      </c>
      <c r="O450" s="103">
        <f t="shared" si="164"/>
        <v>-9999</v>
      </c>
      <c r="P450" s="103">
        <f t="shared" si="164"/>
        <v>-9999</v>
      </c>
      <c r="Q450" s="103">
        <f t="shared" si="164"/>
        <v>-9999</v>
      </c>
      <c r="R450" s="103">
        <f t="shared" si="164"/>
        <v>-9999</v>
      </c>
      <c r="S450" s="103">
        <f t="shared" si="164"/>
        <v>-9999</v>
      </c>
      <c r="T450" s="103">
        <f t="shared" si="164"/>
        <v>-9999</v>
      </c>
      <c r="U450" s="103">
        <f t="shared" si="164"/>
        <v>-9999</v>
      </c>
      <c r="V450" s="103">
        <f t="shared" si="164"/>
        <v>-9999</v>
      </c>
      <c r="W450" s="103">
        <f t="shared" si="164"/>
        <v>-9999</v>
      </c>
      <c r="AA450" s="77" t="s">
        <v>314</v>
      </c>
      <c r="AB450" s="82" t="e">
        <f ca="1">OFFSET($D$450,,,1,$C$387)</f>
        <v>#VALUE!</v>
      </c>
      <c r="AE450" s="77" t="s">
        <v>262</v>
      </c>
      <c r="AF450" s="76">
        <f t="shared" ref="AF450" si="165">D450</f>
        <v>-9999</v>
      </c>
      <c r="AG450" s="76">
        <f t="shared" ref="AG450" si="166">E450</f>
        <v>-9999</v>
      </c>
      <c r="AH450" s="76">
        <f t="shared" ref="AH450" si="167">F450</f>
        <v>-9999</v>
      </c>
      <c r="AI450" s="76">
        <f t="shared" ref="AI450" si="168">G450</f>
        <v>-9999</v>
      </c>
      <c r="AJ450" s="76">
        <f t="shared" ref="AJ450" si="169">H450</f>
        <v>-9999</v>
      </c>
      <c r="AK450" s="76">
        <f t="shared" ref="AK450" si="170">I450</f>
        <v>-9999</v>
      </c>
      <c r="AL450" s="76">
        <f t="shared" ref="AL450" si="171">J450</f>
        <v>-9999</v>
      </c>
      <c r="AM450" s="76">
        <f t="shared" ref="AM450" si="172">K450</f>
        <v>-9999</v>
      </c>
      <c r="AN450" s="76">
        <f t="shared" ref="AN450" si="173">L450</f>
        <v>-9999</v>
      </c>
      <c r="AO450" s="76">
        <f t="shared" ref="AO450" si="174">M450</f>
        <v>-9999</v>
      </c>
      <c r="AP450" s="76">
        <f t="shared" ref="AP450" si="175">N450</f>
        <v>-9999</v>
      </c>
      <c r="AQ450" s="76">
        <f t="shared" ref="AQ450" si="176">O450</f>
        <v>-9999</v>
      </c>
      <c r="AR450" s="76">
        <f t="shared" ref="AR450" si="177">P450</f>
        <v>-9999</v>
      </c>
      <c r="AS450" s="76">
        <f t="shared" ref="AS450" si="178">Q450</f>
        <v>-9999</v>
      </c>
      <c r="AT450" s="76">
        <f t="shared" ref="AT450" si="179">R450</f>
        <v>-9999</v>
      </c>
      <c r="AU450" s="76">
        <f t="shared" ref="AU450" si="180">S450</f>
        <v>-9999</v>
      </c>
      <c r="AV450" s="76">
        <f t="shared" ref="AV450" si="181">T450</f>
        <v>-9999</v>
      </c>
      <c r="AW450" s="76">
        <f t="shared" ref="AW450" si="182">U450</f>
        <v>-9999</v>
      </c>
      <c r="AX450" s="76">
        <f t="shared" ref="AX450" si="183">V450</f>
        <v>-9999</v>
      </c>
      <c r="AY450" s="76">
        <f t="shared" ref="AY450" si="184">W450</f>
        <v>-9999</v>
      </c>
    </row>
    <row r="451" spans="3:51">
      <c r="C451" t="s">
        <v>264</v>
      </c>
      <c r="D451" s="103">
        <f t="shared" ref="D451:W451" si="185">IFERROR(D450-D449,NA())</f>
        <v>0</v>
      </c>
      <c r="E451" s="103">
        <f t="shared" si="185"/>
        <v>0</v>
      </c>
      <c r="F451" s="103">
        <f t="shared" si="185"/>
        <v>0</v>
      </c>
      <c r="G451" s="103">
        <f t="shared" si="185"/>
        <v>0</v>
      </c>
      <c r="H451" s="103">
        <f t="shared" si="185"/>
        <v>0</v>
      </c>
      <c r="I451" s="103">
        <f t="shared" si="185"/>
        <v>0</v>
      </c>
      <c r="J451" s="103">
        <f t="shared" si="185"/>
        <v>0</v>
      </c>
      <c r="K451" s="103">
        <f t="shared" si="185"/>
        <v>0</v>
      </c>
      <c r="L451" s="103">
        <f t="shared" si="185"/>
        <v>0</v>
      </c>
      <c r="M451" s="103">
        <f t="shared" si="185"/>
        <v>0</v>
      </c>
      <c r="N451" s="103">
        <f t="shared" si="185"/>
        <v>0</v>
      </c>
      <c r="O451" s="103">
        <f t="shared" si="185"/>
        <v>0</v>
      </c>
      <c r="P451" s="103">
        <f t="shared" si="185"/>
        <v>0</v>
      </c>
      <c r="Q451" s="103">
        <f t="shared" si="185"/>
        <v>0</v>
      </c>
      <c r="R451" s="103">
        <f t="shared" si="185"/>
        <v>0</v>
      </c>
      <c r="S451" s="103">
        <f t="shared" si="185"/>
        <v>0</v>
      </c>
      <c r="T451" s="103">
        <f t="shared" si="185"/>
        <v>0</v>
      </c>
      <c r="U451" s="103">
        <f t="shared" si="185"/>
        <v>0</v>
      </c>
      <c r="V451" s="103">
        <f t="shared" si="185"/>
        <v>0</v>
      </c>
      <c r="W451" s="103">
        <f t="shared" si="185"/>
        <v>0</v>
      </c>
      <c r="AA451" s="77"/>
      <c r="AB451" s="82"/>
      <c r="AE451" s="82"/>
      <c r="AF451" s="76"/>
      <c r="AG451" s="76"/>
      <c r="AH451" s="76"/>
      <c r="AI451" s="76"/>
      <c r="AJ451" s="76"/>
      <c r="AK451" s="76"/>
      <c r="AL451" s="76"/>
      <c r="AM451" s="76"/>
      <c r="AN451" s="76"/>
      <c r="AO451" s="76"/>
      <c r="AP451" s="76"/>
      <c r="AQ451" s="76"/>
      <c r="AR451" s="76"/>
      <c r="AS451" s="76"/>
      <c r="AT451" s="76"/>
      <c r="AU451" s="76"/>
      <c r="AV451" s="76"/>
      <c r="AW451" s="76"/>
      <c r="AX451" s="76"/>
      <c r="AY451" s="76"/>
    </row>
    <row r="452" spans="3:51">
      <c r="C452" t="s">
        <v>267</v>
      </c>
      <c r="D452" s="103">
        <f t="shared" ref="D452:W452" si="186">IFERROR(MIN(D449:D450),NA())</f>
        <v>-9999</v>
      </c>
      <c r="E452" s="103">
        <f t="shared" si="186"/>
        <v>-9999</v>
      </c>
      <c r="F452" s="103">
        <f t="shared" si="186"/>
        <v>-9999</v>
      </c>
      <c r="G452" s="103">
        <f t="shared" si="186"/>
        <v>-9999</v>
      </c>
      <c r="H452" s="103">
        <f t="shared" si="186"/>
        <v>-9999</v>
      </c>
      <c r="I452" s="103">
        <f t="shared" si="186"/>
        <v>-9999</v>
      </c>
      <c r="J452" s="103">
        <f t="shared" si="186"/>
        <v>-9999</v>
      </c>
      <c r="K452" s="103">
        <f t="shared" si="186"/>
        <v>-9999</v>
      </c>
      <c r="L452" s="103">
        <f t="shared" si="186"/>
        <v>-9999</v>
      </c>
      <c r="M452" s="103">
        <f t="shared" si="186"/>
        <v>-9999</v>
      </c>
      <c r="N452" s="103">
        <f t="shared" si="186"/>
        <v>-9999</v>
      </c>
      <c r="O452" s="103">
        <f t="shared" si="186"/>
        <v>-9999</v>
      </c>
      <c r="P452" s="103">
        <f t="shared" si="186"/>
        <v>-9999</v>
      </c>
      <c r="Q452" s="103">
        <f t="shared" si="186"/>
        <v>-9999</v>
      </c>
      <c r="R452" s="103">
        <f t="shared" si="186"/>
        <v>-9999</v>
      </c>
      <c r="S452" s="103">
        <f t="shared" si="186"/>
        <v>-9999</v>
      </c>
      <c r="T452" s="103">
        <f t="shared" si="186"/>
        <v>-9999</v>
      </c>
      <c r="U452" s="103">
        <f t="shared" si="186"/>
        <v>-9999</v>
      </c>
      <c r="V452" s="103">
        <f t="shared" si="186"/>
        <v>-9999</v>
      </c>
      <c r="W452" s="103">
        <f t="shared" si="186"/>
        <v>-9999</v>
      </c>
      <c r="AA452" s="77"/>
      <c r="AB452" s="82"/>
      <c r="AE452" s="77" t="s">
        <v>263</v>
      </c>
      <c r="AF452" s="76" t="e">
        <f t="shared" ref="AF452:AY452" si="187">D457</f>
        <v>#N/A</v>
      </c>
      <c r="AG452" s="76" t="e">
        <f t="shared" si="187"/>
        <v>#N/A</v>
      </c>
      <c r="AH452" s="76" t="e">
        <f t="shared" si="187"/>
        <v>#N/A</v>
      </c>
      <c r="AI452" s="76" t="e">
        <f t="shared" si="187"/>
        <v>#N/A</v>
      </c>
      <c r="AJ452" s="76" t="e">
        <f t="shared" si="187"/>
        <v>#N/A</v>
      </c>
      <c r="AK452" s="76" t="e">
        <f t="shared" si="187"/>
        <v>#N/A</v>
      </c>
      <c r="AL452" s="76" t="e">
        <f t="shared" si="187"/>
        <v>#N/A</v>
      </c>
      <c r="AM452" s="76" t="e">
        <f t="shared" si="187"/>
        <v>#N/A</v>
      </c>
      <c r="AN452" s="76" t="e">
        <f t="shared" si="187"/>
        <v>#N/A</v>
      </c>
      <c r="AO452" s="76" t="e">
        <f t="shared" si="187"/>
        <v>#N/A</v>
      </c>
      <c r="AP452" s="76" t="e">
        <f t="shared" si="187"/>
        <v>#N/A</v>
      </c>
      <c r="AQ452" s="76" t="e">
        <f t="shared" si="187"/>
        <v>#N/A</v>
      </c>
      <c r="AR452" s="76" t="e">
        <f t="shared" si="187"/>
        <v>#N/A</v>
      </c>
      <c r="AS452" s="76" t="e">
        <f t="shared" si="187"/>
        <v>#N/A</v>
      </c>
      <c r="AT452" s="76" t="e">
        <f t="shared" si="187"/>
        <v>#N/A</v>
      </c>
      <c r="AU452" s="76" t="e">
        <f t="shared" si="187"/>
        <v>#N/A</v>
      </c>
      <c r="AV452" s="76" t="e">
        <f t="shared" si="187"/>
        <v>#N/A</v>
      </c>
      <c r="AW452" s="76" t="e">
        <f t="shared" si="187"/>
        <v>#N/A</v>
      </c>
      <c r="AX452" s="76" t="e">
        <f t="shared" si="187"/>
        <v>#N/A</v>
      </c>
      <c r="AY452" s="76" t="e">
        <f t="shared" si="187"/>
        <v>#N/A</v>
      </c>
    </row>
    <row r="453" spans="3:51">
      <c r="C453" s="82" t="s">
        <v>265</v>
      </c>
      <c r="D453" s="103">
        <f>IFERROR(IF(D451&gt;=0,D451,NA()),NA())</f>
        <v>0</v>
      </c>
      <c r="E453" s="103">
        <f t="shared" ref="E453:W453" si="188">IFERROR(IF(E451&gt;=0,E451,NA()),NA())</f>
        <v>0</v>
      </c>
      <c r="F453" s="103">
        <f t="shared" si="188"/>
        <v>0</v>
      </c>
      <c r="G453" s="103">
        <f t="shared" si="188"/>
        <v>0</v>
      </c>
      <c r="H453" s="103">
        <f t="shared" si="188"/>
        <v>0</v>
      </c>
      <c r="I453" s="103">
        <f t="shared" si="188"/>
        <v>0</v>
      </c>
      <c r="J453" s="103">
        <f t="shared" si="188"/>
        <v>0</v>
      </c>
      <c r="K453" s="103">
        <f t="shared" si="188"/>
        <v>0</v>
      </c>
      <c r="L453" s="103">
        <f t="shared" si="188"/>
        <v>0</v>
      </c>
      <c r="M453" s="103">
        <f t="shared" si="188"/>
        <v>0</v>
      </c>
      <c r="N453" s="103">
        <f t="shared" si="188"/>
        <v>0</v>
      </c>
      <c r="O453" s="103">
        <f t="shared" si="188"/>
        <v>0</v>
      </c>
      <c r="P453" s="103">
        <f t="shared" si="188"/>
        <v>0</v>
      </c>
      <c r="Q453" s="103">
        <f t="shared" si="188"/>
        <v>0</v>
      </c>
      <c r="R453" s="103">
        <f t="shared" si="188"/>
        <v>0</v>
      </c>
      <c r="S453" s="103">
        <f t="shared" si="188"/>
        <v>0</v>
      </c>
      <c r="T453" s="103">
        <f t="shared" si="188"/>
        <v>0</v>
      </c>
      <c r="U453" s="103">
        <f t="shared" si="188"/>
        <v>0</v>
      </c>
      <c r="V453" s="103">
        <f t="shared" si="188"/>
        <v>0</v>
      </c>
      <c r="W453" s="103">
        <f t="shared" si="188"/>
        <v>0</v>
      </c>
      <c r="AA453" s="77"/>
      <c r="AB453" s="82"/>
      <c r="AE453" s="82"/>
    </row>
    <row r="454" spans="3:51">
      <c r="C454" s="82" t="s">
        <v>266</v>
      </c>
      <c r="D454" s="103" t="e">
        <f>IFERROR(IF(D451&lt;0,ABS(D451),NA()),NA())</f>
        <v>#N/A</v>
      </c>
      <c r="E454" s="103" t="e">
        <f t="shared" ref="E454:W454" si="189">IFERROR(IF(E451&lt;0,ABS(E451),NA()),NA())</f>
        <v>#N/A</v>
      </c>
      <c r="F454" s="103" t="e">
        <f t="shared" si="189"/>
        <v>#N/A</v>
      </c>
      <c r="G454" s="103" t="e">
        <f t="shared" si="189"/>
        <v>#N/A</v>
      </c>
      <c r="H454" s="103" t="e">
        <f t="shared" si="189"/>
        <v>#N/A</v>
      </c>
      <c r="I454" s="103" t="e">
        <f t="shared" si="189"/>
        <v>#N/A</v>
      </c>
      <c r="J454" s="103" t="e">
        <f t="shared" si="189"/>
        <v>#N/A</v>
      </c>
      <c r="K454" s="103" t="e">
        <f t="shared" si="189"/>
        <v>#N/A</v>
      </c>
      <c r="L454" s="103" t="e">
        <f t="shared" si="189"/>
        <v>#N/A</v>
      </c>
      <c r="M454" s="103" t="e">
        <f t="shared" si="189"/>
        <v>#N/A</v>
      </c>
      <c r="N454" s="103" t="e">
        <f t="shared" si="189"/>
        <v>#N/A</v>
      </c>
      <c r="O454" s="103" t="e">
        <f t="shared" si="189"/>
        <v>#N/A</v>
      </c>
      <c r="P454" s="103" t="e">
        <f t="shared" si="189"/>
        <v>#N/A</v>
      </c>
      <c r="Q454" s="103" t="e">
        <f t="shared" si="189"/>
        <v>#N/A</v>
      </c>
      <c r="R454" s="103" t="e">
        <f t="shared" si="189"/>
        <v>#N/A</v>
      </c>
      <c r="S454" s="103" t="e">
        <f t="shared" si="189"/>
        <v>#N/A</v>
      </c>
      <c r="T454" s="103" t="e">
        <f t="shared" si="189"/>
        <v>#N/A</v>
      </c>
      <c r="U454" s="103" t="e">
        <f t="shared" si="189"/>
        <v>#N/A</v>
      </c>
      <c r="V454" s="103" t="e">
        <f t="shared" si="189"/>
        <v>#N/A</v>
      </c>
      <c r="W454" s="103" t="e">
        <f t="shared" si="189"/>
        <v>#N/A</v>
      </c>
      <c r="AA454" s="77"/>
      <c r="AB454" s="82"/>
    </row>
    <row r="455" spans="3:51">
      <c r="D455" s="103"/>
      <c r="E455" s="103"/>
      <c r="F455" s="103"/>
      <c r="G455" s="103"/>
      <c r="H455" s="103"/>
      <c r="I455" s="103"/>
      <c r="J455" s="103"/>
      <c r="K455" s="103"/>
      <c r="L455" s="103"/>
      <c r="M455" s="103"/>
      <c r="N455" s="103"/>
      <c r="O455" s="103"/>
      <c r="P455" s="103"/>
      <c r="Q455" s="103"/>
      <c r="R455" s="103"/>
      <c r="S455" s="103"/>
      <c r="T455" s="103"/>
      <c r="U455" s="103"/>
      <c r="V455" s="103"/>
      <c r="W455" s="103"/>
      <c r="AA455" s="77"/>
      <c r="AB455" s="82"/>
    </row>
    <row r="456" spans="3:51">
      <c r="C456" t="s">
        <v>247</v>
      </c>
      <c r="D456" s="103"/>
      <c r="E456" s="103"/>
      <c r="F456" s="103"/>
      <c r="G456" s="103"/>
      <c r="H456" s="103"/>
      <c r="I456" s="103"/>
      <c r="J456" s="103"/>
      <c r="K456" s="103"/>
      <c r="L456" s="103"/>
      <c r="M456" s="103"/>
      <c r="N456" s="103"/>
      <c r="O456" s="103"/>
      <c r="P456" s="103"/>
      <c r="Q456" s="103"/>
      <c r="R456" s="103"/>
      <c r="S456" s="103"/>
      <c r="T456" s="103"/>
      <c r="U456" s="103"/>
      <c r="V456" s="103"/>
      <c r="W456" s="103"/>
      <c r="AA456" s="77"/>
      <c r="AB456" s="82"/>
    </row>
    <row r="457" spans="3:51">
      <c r="C457" s="77" t="s">
        <v>263</v>
      </c>
      <c r="D457" s="76" t="e">
        <f>IFERROR(IF(OR(D449=-9999,D450=-9999),NA(),(D450-D449)/D449),NA())</f>
        <v>#N/A</v>
      </c>
      <c r="E457" s="76" t="e">
        <f t="shared" ref="E457:W457" si="190">IFERROR(IF(OR(E449=-9999,E450=-9999),NA(),(E450-E449)/E449),NA())</f>
        <v>#N/A</v>
      </c>
      <c r="F457" s="76" t="e">
        <f t="shared" si="190"/>
        <v>#N/A</v>
      </c>
      <c r="G457" s="76" t="e">
        <f t="shared" si="190"/>
        <v>#N/A</v>
      </c>
      <c r="H457" s="76" t="e">
        <f t="shared" si="190"/>
        <v>#N/A</v>
      </c>
      <c r="I457" s="76" t="e">
        <f t="shared" si="190"/>
        <v>#N/A</v>
      </c>
      <c r="J457" s="76" t="e">
        <f t="shared" si="190"/>
        <v>#N/A</v>
      </c>
      <c r="K457" s="76" t="e">
        <f t="shared" si="190"/>
        <v>#N/A</v>
      </c>
      <c r="L457" s="76" t="e">
        <f t="shared" si="190"/>
        <v>#N/A</v>
      </c>
      <c r="M457" s="76" t="e">
        <f t="shared" si="190"/>
        <v>#N/A</v>
      </c>
      <c r="N457" s="76" t="e">
        <f t="shared" si="190"/>
        <v>#N/A</v>
      </c>
      <c r="O457" s="76" t="e">
        <f t="shared" si="190"/>
        <v>#N/A</v>
      </c>
      <c r="P457" s="76" t="e">
        <f t="shared" si="190"/>
        <v>#N/A</v>
      </c>
      <c r="Q457" s="76" t="e">
        <f t="shared" si="190"/>
        <v>#N/A</v>
      </c>
      <c r="R457" s="76" t="e">
        <f t="shared" si="190"/>
        <v>#N/A</v>
      </c>
      <c r="S457" s="76" t="e">
        <f t="shared" si="190"/>
        <v>#N/A</v>
      </c>
      <c r="T457" s="76" t="e">
        <f t="shared" si="190"/>
        <v>#N/A</v>
      </c>
      <c r="U457" s="76" t="e">
        <f t="shared" si="190"/>
        <v>#N/A</v>
      </c>
      <c r="V457" s="76" t="e">
        <f t="shared" si="190"/>
        <v>#N/A</v>
      </c>
      <c r="W457" s="76" t="e">
        <f t="shared" si="190"/>
        <v>#N/A</v>
      </c>
      <c r="AA457" s="77"/>
      <c r="AB457" s="82"/>
    </row>
    <row r="458" spans="3:51">
      <c r="C458" s="77" t="s">
        <v>268</v>
      </c>
      <c r="D458" s="76" t="e">
        <f t="array" ref="D458">IF(OR(COUNT(D$457:D457)-1,ISNA(D$457),AND(ISNA(C458),COUNT($A458:C458))),NA(),D$457)</f>
        <v>#N/A</v>
      </c>
      <c r="E458" s="76" t="e">
        <f t="array" ref="E458">IF(OR(COUNT(E$457:E457)-1,ISNA(E$457),AND(ISNA(D458),COUNT($A458:D458))),NA(),E$457)</f>
        <v>#N/A</v>
      </c>
      <c r="F458" s="76" t="e">
        <f t="array" ref="F458">IF(OR(COUNT(F$457:F457)-1,ISNA(F$457),AND(ISNA(E458),COUNT($A458:E458))),NA(),F$457)</f>
        <v>#N/A</v>
      </c>
      <c r="G458" s="76" t="e">
        <f t="array" ref="G458">IF(OR(COUNT(G$457:G457)-1,ISNA(G$457),AND(ISNA(F458),COUNT($A458:F458))),NA(),G$457)</f>
        <v>#N/A</v>
      </c>
      <c r="H458" s="76" t="e">
        <f t="array" ref="H458">IF(OR(COUNT(H$457:H457)-1,ISNA(H$457),AND(ISNA(G458),COUNT($A458:G458))),NA(),H$457)</f>
        <v>#N/A</v>
      </c>
      <c r="I458" s="76" t="e">
        <f t="array" ref="I458">IF(OR(COUNT(I$457:I457)-1,ISNA(I$457),AND(ISNA(H458),COUNT($A458:H458))),NA(),I$457)</f>
        <v>#N/A</v>
      </c>
      <c r="J458" s="76" t="e">
        <f t="array" ref="J458">IF(OR(COUNT(J$457:J457)-1,ISNA(J$457),AND(ISNA(I458),COUNT($A458:I458))),NA(),J$457)</f>
        <v>#N/A</v>
      </c>
      <c r="K458" s="76" t="e">
        <f t="array" ref="K458">IF(OR(COUNT(K$457:K457)-1,ISNA(K$457),AND(ISNA(J458),COUNT($A458:J458))),NA(),K$457)</f>
        <v>#N/A</v>
      </c>
      <c r="L458" s="76" t="e">
        <f t="array" ref="L458">IF(OR(COUNT(L$457:L457)-1,ISNA(L$457),AND(ISNA(K458),COUNT($A458:K458))),NA(),L$457)</f>
        <v>#N/A</v>
      </c>
      <c r="M458" s="76" t="e">
        <f t="array" ref="M458">IF(OR(COUNT(M$457:M457)-1,ISNA(M$457),AND(ISNA(L458),COUNT($A458:L458))),NA(),M$457)</f>
        <v>#N/A</v>
      </c>
      <c r="N458" s="76" t="e">
        <f t="array" ref="N458">IF(OR(COUNT(N$457:N457)-1,ISNA(N$457),AND(ISNA(M458),COUNT($A458:M458))),NA(),N$457)</f>
        <v>#N/A</v>
      </c>
      <c r="O458" s="76" t="e">
        <f t="array" ref="O458">IF(OR(COUNT(O$457:O457)-1,ISNA(O$457),AND(ISNA(N458),COUNT($A458:N458))),NA(),O$457)</f>
        <v>#N/A</v>
      </c>
      <c r="P458" s="76" t="e">
        <f t="array" ref="P458">IF(OR(COUNT(P$457:P457)-1,ISNA(P$457),AND(ISNA(O458),COUNT($A458:O458))),NA(),P$457)</f>
        <v>#N/A</v>
      </c>
      <c r="Q458" s="76" t="e">
        <f t="array" ref="Q458">IF(OR(COUNT(Q$457:Q457)-1,ISNA(Q$457),AND(ISNA(P458),COUNT($A458:P458))),NA(),Q$457)</f>
        <v>#N/A</v>
      </c>
      <c r="R458" s="76" t="e">
        <f t="array" ref="R458">IF(OR(COUNT(R$457:R457)-1,ISNA(R$457),AND(ISNA(Q458),COUNT($A458:Q458))),NA(),R$457)</f>
        <v>#N/A</v>
      </c>
      <c r="S458" s="76" t="e">
        <f t="array" ref="S458">IF(OR(COUNT(S$457:S457)-1,ISNA(S$457),AND(ISNA(R458),COUNT($A458:R458))),NA(),S$457)</f>
        <v>#N/A</v>
      </c>
      <c r="T458" s="76" t="e">
        <f t="array" ref="T458">IF(OR(COUNT(T$457:T457)-1,ISNA(T$457),AND(ISNA(S458),COUNT($A458:S458))),NA(),T$457)</f>
        <v>#N/A</v>
      </c>
      <c r="U458" s="76" t="e">
        <f t="array" ref="U458">IF(OR(COUNT(U$457:U457)-1,ISNA(U$457),AND(ISNA(T458),COUNT($A458:T458))),NA(),U$457)</f>
        <v>#N/A</v>
      </c>
      <c r="V458" s="76" t="e">
        <f t="array" ref="V458">IF(OR(COUNT(V$457:V457)-1,ISNA(V$457),AND(ISNA(U458),COUNT($A458:U458))),NA(),V$457)</f>
        <v>#N/A</v>
      </c>
      <c r="W458" s="76" t="e">
        <f t="array" ref="W458">IF(OR(COUNT(W$457:W457)-1,ISNA(W$457),AND(ISNA(V458),COUNT($A458:V458))),NA(),W$457)</f>
        <v>#N/A</v>
      </c>
      <c r="AA458" s="77"/>
      <c r="AB458" s="82"/>
    </row>
    <row r="459" spans="3:51">
      <c r="C459" s="77" t="s">
        <v>269</v>
      </c>
      <c r="D459" s="76" t="e">
        <f t="array" ref="D459">IF(OR(COUNT(D$457:D458)-1,ISNA(D$457),AND(ISNA(C459),COUNT($A459:C459))),NA(),D$457)</f>
        <v>#N/A</v>
      </c>
      <c r="E459" s="76" t="e">
        <f t="array" ref="E459">IF(OR(COUNT(E$457:E458)-1,ISNA(E$457),AND(ISNA(D459),COUNT($A459:D459))),NA(),E$457)</f>
        <v>#N/A</v>
      </c>
      <c r="F459" s="76" t="e">
        <f t="array" ref="F459">IF(OR(COUNT(F$457:F458)-1,ISNA(F$457),AND(ISNA(E459),COUNT($A459:E459))),NA(),F$457)</f>
        <v>#N/A</v>
      </c>
      <c r="G459" s="76" t="e">
        <f t="array" ref="G459">IF(OR(COUNT(G$457:G458)-1,ISNA(G$457),AND(ISNA(F459),COUNT($A459:F459))),NA(),G$457)</f>
        <v>#N/A</v>
      </c>
      <c r="H459" s="76" t="e">
        <f t="array" ref="H459">IF(OR(COUNT(H$457:H458)-1,ISNA(H$457),AND(ISNA(G459),COUNT($A459:G459))),NA(),H$457)</f>
        <v>#N/A</v>
      </c>
      <c r="I459" s="76" t="e">
        <f t="array" ref="I459">IF(OR(COUNT(I$457:I458)-1,ISNA(I$457),AND(ISNA(H459),COUNT($A459:H459))),NA(),I$457)</f>
        <v>#N/A</v>
      </c>
      <c r="J459" s="76" t="e">
        <f t="array" ref="J459">IF(OR(COUNT(J$457:J458)-1,ISNA(J$457),AND(ISNA(I459),COUNT($A459:I459))),NA(),J$457)</f>
        <v>#N/A</v>
      </c>
      <c r="K459" s="76" t="e">
        <f t="array" ref="K459">IF(OR(COUNT(K$457:K458)-1,ISNA(K$457),AND(ISNA(J459),COUNT($A459:J459))),NA(),K$457)</f>
        <v>#N/A</v>
      </c>
      <c r="L459" s="76" t="e">
        <f t="array" ref="L459">IF(OR(COUNT(L$457:L458)-1,ISNA(L$457),AND(ISNA(K459),COUNT($A459:K459))),NA(),L$457)</f>
        <v>#N/A</v>
      </c>
      <c r="M459" s="76" t="e">
        <f t="array" ref="M459">IF(OR(COUNT(M$457:M458)-1,ISNA(M$457),AND(ISNA(L459),COUNT($A459:L459))),NA(),M$457)</f>
        <v>#N/A</v>
      </c>
      <c r="N459" s="76" t="e">
        <f t="array" ref="N459">IF(OR(COUNT(N$457:N458)-1,ISNA(N$457),AND(ISNA(M459),COUNT($A459:M459))),NA(),N$457)</f>
        <v>#N/A</v>
      </c>
      <c r="O459" s="76" t="e">
        <f t="array" ref="O459">IF(OR(COUNT(O$457:O458)-1,ISNA(O$457),AND(ISNA(N459),COUNT($A459:N459))),NA(),O$457)</f>
        <v>#N/A</v>
      </c>
      <c r="P459" s="76" t="e">
        <f t="array" ref="P459">IF(OR(COUNT(P$457:P458)-1,ISNA(P$457),AND(ISNA(O459),COUNT($A459:O459))),NA(),P$457)</f>
        <v>#N/A</v>
      </c>
      <c r="Q459" s="76" t="e">
        <f t="array" ref="Q459">IF(OR(COUNT(Q$457:Q458)-1,ISNA(Q$457),AND(ISNA(P459),COUNT($A459:P459))),NA(),Q$457)</f>
        <v>#N/A</v>
      </c>
      <c r="R459" s="76" t="e">
        <f t="array" ref="R459">IF(OR(COUNT(R$457:R458)-1,ISNA(R$457),AND(ISNA(Q459),COUNT($A459:Q459))),NA(),R$457)</f>
        <v>#N/A</v>
      </c>
      <c r="S459" s="76" t="e">
        <f t="array" ref="S459">IF(OR(COUNT(S$457:S458)-1,ISNA(S$457),AND(ISNA(R459),COUNT($A459:R459))),NA(),S$457)</f>
        <v>#N/A</v>
      </c>
      <c r="T459" s="76" t="e">
        <f t="array" ref="T459">IF(OR(COUNT(T$457:T458)-1,ISNA(T$457),AND(ISNA(S459),COUNT($A459:S459))),NA(),T$457)</f>
        <v>#N/A</v>
      </c>
      <c r="U459" s="76" t="e">
        <f t="array" ref="U459">IF(OR(COUNT(U$457:U458)-1,ISNA(U$457),AND(ISNA(T459),COUNT($A459:T459))),NA(),U$457)</f>
        <v>#N/A</v>
      </c>
      <c r="V459" s="76" t="e">
        <f t="array" ref="V459">IF(OR(COUNT(V$457:V458)-1,ISNA(V$457),AND(ISNA(U459),COUNT($A459:U459))),NA(),V$457)</f>
        <v>#N/A</v>
      </c>
      <c r="W459" s="76" t="e">
        <f t="array" ref="W459">IF(OR(COUNT(W$457:W458)-1,ISNA(W$457),AND(ISNA(V459),COUNT($A459:V459))),NA(),W$457)</f>
        <v>#N/A</v>
      </c>
      <c r="AA459" s="77"/>
      <c r="AB459" s="82"/>
    </row>
    <row r="460" spans="3:51">
      <c r="C460" s="77" t="s">
        <v>270</v>
      </c>
      <c r="D460" s="76" t="e">
        <f t="array" ref="D460">IF(OR(COUNT(D$457:D459)-1,ISNA(D$457),AND(ISNA(C460),COUNT($A460:C460))),NA(),D$457)</f>
        <v>#N/A</v>
      </c>
      <c r="E460" s="76" t="e">
        <f t="array" ref="E460">IF(OR(COUNT(E$457:E459)-1,ISNA(E$457),AND(ISNA(D460),COUNT($A460:D460))),NA(),E$457)</f>
        <v>#N/A</v>
      </c>
      <c r="F460" s="76" t="e">
        <f t="array" ref="F460">IF(OR(COUNT(F$457:F459)-1,ISNA(F$457),AND(ISNA(E460),COUNT($A460:E460))),NA(),F$457)</f>
        <v>#N/A</v>
      </c>
      <c r="G460" s="76" t="e">
        <f t="array" ref="G460">IF(OR(COUNT(G$457:G459)-1,ISNA(G$457),AND(ISNA(F460),COUNT($A460:F460))),NA(),G$457)</f>
        <v>#N/A</v>
      </c>
      <c r="H460" s="76" t="e">
        <f t="array" ref="H460">IF(OR(COUNT(H$457:H459)-1,ISNA(H$457),AND(ISNA(G460),COUNT($A460:G460))),NA(),H$457)</f>
        <v>#N/A</v>
      </c>
      <c r="I460" s="76" t="e">
        <f t="array" ref="I460">IF(OR(COUNT(I$457:I459)-1,ISNA(I$457),AND(ISNA(H460),COUNT($A460:H460))),NA(),I$457)</f>
        <v>#N/A</v>
      </c>
      <c r="J460" s="76" t="e">
        <f t="array" ref="J460">IF(OR(COUNT(J$457:J459)-1,ISNA(J$457),AND(ISNA(I460),COUNT($A460:I460))),NA(),J$457)</f>
        <v>#N/A</v>
      </c>
      <c r="K460" s="76" t="e">
        <f t="array" ref="K460">IF(OR(COUNT(K$457:K459)-1,ISNA(K$457),AND(ISNA(J460),COUNT($A460:J460))),NA(),K$457)</f>
        <v>#N/A</v>
      </c>
      <c r="L460" s="76" t="e">
        <f t="array" ref="L460">IF(OR(COUNT(L$457:L459)-1,ISNA(L$457),AND(ISNA(K460),COUNT($A460:K460))),NA(),L$457)</f>
        <v>#N/A</v>
      </c>
      <c r="M460" s="76" t="e">
        <f t="array" ref="M460">IF(OR(COUNT(M$457:M459)-1,ISNA(M$457),AND(ISNA(L460),COUNT($A460:L460))),NA(),M$457)</f>
        <v>#N/A</v>
      </c>
      <c r="N460" s="76" t="e">
        <f t="array" ref="N460">IF(OR(COUNT(N$457:N459)-1,ISNA(N$457),AND(ISNA(M460),COUNT($A460:M460))),NA(),N$457)</f>
        <v>#N/A</v>
      </c>
      <c r="O460" s="76" t="e">
        <f t="array" ref="O460">IF(OR(COUNT(O$457:O459)-1,ISNA(O$457),AND(ISNA(N460),COUNT($A460:N460))),NA(),O$457)</f>
        <v>#N/A</v>
      </c>
      <c r="P460" s="76" t="e">
        <f t="array" ref="P460">IF(OR(COUNT(P$457:P459)-1,ISNA(P$457),AND(ISNA(O460),COUNT($A460:O460))),NA(),P$457)</f>
        <v>#N/A</v>
      </c>
      <c r="Q460" s="76" t="e">
        <f t="array" ref="Q460">IF(OR(COUNT(Q$457:Q459)-1,ISNA(Q$457),AND(ISNA(P460),COUNT($A460:P460))),NA(),Q$457)</f>
        <v>#N/A</v>
      </c>
      <c r="R460" s="76" t="e">
        <f t="array" ref="R460">IF(OR(COUNT(R$457:R459)-1,ISNA(R$457),AND(ISNA(Q460),COUNT($A460:Q460))),NA(),R$457)</f>
        <v>#N/A</v>
      </c>
      <c r="S460" s="76" t="e">
        <f t="array" ref="S460">IF(OR(COUNT(S$457:S459)-1,ISNA(S$457),AND(ISNA(R460),COUNT($A460:R460))),NA(),S$457)</f>
        <v>#N/A</v>
      </c>
      <c r="T460" s="76" t="e">
        <f t="array" ref="T460">IF(OR(COUNT(T$457:T459)-1,ISNA(T$457),AND(ISNA(S460),COUNT($A460:S460))),NA(),T$457)</f>
        <v>#N/A</v>
      </c>
      <c r="U460" s="76" t="e">
        <f t="array" ref="U460">IF(OR(COUNT(U$457:U459)-1,ISNA(U$457),AND(ISNA(T460),COUNT($A460:T460))),NA(),U$457)</f>
        <v>#N/A</v>
      </c>
      <c r="V460" s="76" t="e">
        <f t="array" ref="V460">IF(OR(COUNT(V$457:V459)-1,ISNA(V$457),AND(ISNA(U460),COUNT($A460:U460))),NA(),V$457)</f>
        <v>#N/A</v>
      </c>
      <c r="W460" s="76" t="e">
        <f t="array" ref="W460">IF(OR(COUNT(W$457:W459)-1,ISNA(W$457),AND(ISNA(V460),COUNT($A460:V460))),NA(),W$457)</f>
        <v>#N/A</v>
      </c>
      <c r="AA460" s="77"/>
      <c r="AB460" s="82"/>
    </row>
    <row r="461" spans="3:51">
      <c r="C461" s="77" t="s">
        <v>271</v>
      </c>
      <c r="D461" s="76" t="e">
        <f t="array" ref="D461">IF(OR(COUNT(D$457:D460)-1,ISNA(D$457),AND(ISNA(C461),COUNT($A461:C461))),NA(),D$457)</f>
        <v>#N/A</v>
      </c>
      <c r="E461" s="76" t="e">
        <f t="array" ref="E461">IF(OR(COUNT(E$457:E460)-1,ISNA(E$457),AND(ISNA(D461),COUNT($A461:D461))),NA(),E$457)</f>
        <v>#N/A</v>
      </c>
      <c r="F461" s="76" t="e">
        <f t="array" ref="F461">IF(OR(COUNT(F$457:F460)-1,ISNA(F$457),AND(ISNA(E461),COUNT($A461:E461))),NA(),F$457)</f>
        <v>#N/A</v>
      </c>
      <c r="G461" s="76" t="e">
        <f t="array" ref="G461">IF(OR(COUNT(G$457:G460)-1,ISNA(G$457),AND(ISNA(F461),COUNT($A461:F461))),NA(),G$457)</f>
        <v>#N/A</v>
      </c>
      <c r="H461" s="76" t="e">
        <f t="array" ref="H461">IF(OR(COUNT(H$457:H460)-1,ISNA(H$457),AND(ISNA(G461),COUNT($A461:G461))),NA(),H$457)</f>
        <v>#N/A</v>
      </c>
      <c r="I461" s="76" t="e">
        <f t="array" ref="I461">IF(OR(COUNT(I$457:I460)-1,ISNA(I$457),AND(ISNA(H461),COUNT($A461:H461))),NA(),I$457)</f>
        <v>#N/A</v>
      </c>
      <c r="J461" s="76" t="e">
        <f t="array" ref="J461">IF(OR(COUNT(J$457:J460)-1,ISNA(J$457),AND(ISNA(I461),COUNT($A461:I461))),NA(),J$457)</f>
        <v>#N/A</v>
      </c>
      <c r="K461" s="76" t="e">
        <f t="array" ref="K461">IF(OR(COUNT(K$457:K460)-1,ISNA(K$457),AND(ISNA(J461),COUNT($A461:J461))),NA(),K$457)</f>
        <v>#N/A</v>
      </c>
      <c r="L461" s="76" t="e">
        <f t="array" ref="L461">IF(OR(COUNT(L$457:L460)-1,ISNA(L$457),AND(ISNA(K461),COUNT($A461:K461))),NA(),L$457)</f>
        <v>#N/A</v>
      </c>
      <c r="M461" s="76" t="e">
        <f t="array" ref="M461">IF(OR(COUNT(M$457:M460)-1,ISNA(M$457),AND(ISNA(L461),COUNT($A461:L461))),NA(),M$457)</f>
        <v>#N/A</v>
      </c>
      <c r="N461" s="76" t="e">
        <f t="array" ref="N461">IF(OR(COUNT(N$457:N460)-1,ISNA(N$457),AND(ISNA(M461),COUNT($A461:M461))),NA(),N$457)</f>
        <v>#N/A</v>
      </c>
      <c r="O461" s="76" t="e">
        <f t="array" ref="O461">IF(OR(COUNT(O$457:O460)-1,ISNA(O$457),AND(ISNA(N461),COUNT($A461:N461))),NA(),O$457)</f>
        <v>#N/A</v>
      </c>
      <c r="P461" s="76" t="e">
        <f t="array" ref="P461">IF(OR(COUNT(P$457:P460)-1,ISNA(P$457),AND(ISNA(O461),COUNT($A461:O461))),NA(),P$457)</f>
        <v>#N/A</v>
      </c>
      <c r="Q461" s="76" t="e">
        <f t="array" ref="Q461">IF(OR(COUNT(Q$457:Q460)-1,ISNA(Q$457),AND(ISNA(P461),COUNT($A461:P461))),NA(),Q$457)</f>
        <v>#N/A</v>
      </c>
      <c r="R461" s="76" t="e">
        <f t="array" ref="R461">IF(OR(COUNT(R$457:R460)-1,ISNA(R$457),AND(ISNA(Q461),COUNT($A461:Q461))),NA(),R$457)</f>
        <v>#N/A</v>
      </c>
      <c r="S461" s="76" t="e">
        <f t="array" ref="S461">IF(OR(COUNT(S$457:S460)-1,ISNA(S$457),AND(ISNA(R461),COUNT($A461:R461))),NA(),S$457)</f>
        <v>#N/A</v>
      </c>
      <c r="T461" s="76" t="e">
        <f t="array" ref="T461">IF(OR(COUNT(T$457:T460)-1,ISNA(T$457),AND(ISNA(S461),COUNT($A461:S461))),NA(),T$457)</f>
        <v>#N/A</v>
      </c>
      <c r="U461" s="76" t="e">
        <f t="array" ref="U461">IF(OR(COUNT(U$457:U460)-1,ISNA(U$457),AND(ISNA(T461),COUNT($A461:T461))),NA(),U$457)</f>
        <v>#N/A</v>
      </c>
      <c r="V461" s="76" t="e">
        <f t="array" ref="V461">IF(OR(COUNT(V$457:V460)-1,ISNA(V$457),AND(ISNA(U461),COUNT($A461:U461))),NA(),V$457)</f>
        <v>#N/A</v>
      </c>
      <c r="W461" s="76" t="e">
        <f t="array" ref="W461">IF(OR(COUNT(W$457:W460)-1,ISNA(W$457),AND(ISNA(V461),COUNT($A461:V461))),NA(),W$457)</f>
        <v>#N/A</v>
      </c>
      <c r="AA461" s="77"/>
      <c r="AB461" s="82"/>
    </row>
    <row r="462" spans="3:51">
      <c r="C462" s="77" t="s">
        <v>272</v>
      </c>
      <c r="D462" s="76" t="e">
        <f t="array" ref="D462">IF(OR(COUNT(D$457:D461)-1,ISNA(D$457),AND(ISNA(C462),COUNT($A462:C462))),NA(),D$457)</f>
        <v>#N/A</v>
      </c>
      <c r="E462" s="76" t="e">
        <f t="array" ref="E462">IF(OR(COUNT(E$457:E461)-1,ISNA(E$457),AND(ISNA(D462),COUNT($A462:D462))),NA(),E$457)</f>
        <v>#N/A</v>
      </c>
      <c r="F462" s="76" t="e">
        <f t="array" ref="F462">IF(OR(COUNT(F$457:F461)-1,ISNA(F$457),AND(ISNA(E462),COUNT($A462:E462))),NA(),F$457)</f>
        <v>#N/A</v>
      </c>
      <c r="G462" s="76" t="e">
        <f t="array" ref="G462">IF(OR(COUNT(G$457:G461)-1,ISNA(G$457),AND(ISNA(F462),COUNT($A462:F462))),NA(),G$457)</f>
        <v>#N/A</v>
      </c>
      <c r="H462" s="76" t="e">
        <f t="array" ref="H462">IF(OR(COUNT(H$457:H461)-1,ISNA(H$457),AND(ISNA(G462),COUNT($A462:G462))),NA(),H$457)</f>
        <v>#N/A</v>
      </c>
      <c r="I462" s="76" t="e">
        <f t="array" ref="I462">IF(OR(COUNT(I$457:I461)-1,ISNA(I$457),AND(ISNA(H462),COUNT($A462:H462))),NA(),I$457)</f>
        <v>#N/A</v>
      </c>
      <c r="J462" s="76" t="e">
        <f t="array" ref="J462">IF(OR(COUNT(J$457:J461)-1,ISNA(J$457),AND(ISNA(I462),COUNT($A462:I462))),NA(),J$457)</f>
        <v>#N/A</v>
      </c>
      <c r="K462" s="76" t="e">
        <f t="array" ref="K462">IF(OR(COUNT(K$457:K461)-1,ISNA(K$457),AND(ISNA(J462),COUNT($A462:J462))),NA(),K$457)</f>
        <v>#N/A</v>
      </c>
      <c r="L462" s="76" t="e">
        <f t="array" ref="L462">IF(OR(COUNT(L$457:L461)-1,ISNA(L$457),AND(ISNA(K462),COUNT($A462:K462))),NA(),L$457)</f>
        <v>#N/A</v>
      </c>
      <c r="M462" s="76" t="e">
        <f t="array" ref="M462">IF(OR(COUNT(M$457:M461)-1,ISNA(M$457),AND(ISNA(L462),COUNT($A462:L462))),NA(),M$457)</f>
        <v>#N/A</v>
      </c>
      <c r="N462" s="76" t="e">
        <f t="array" ref="N462">IF(OR(COUNT(N$457:N461)-1,ISNA(N$457),AND(ISNA(M462),COUNT($A462:M462))),NA(),N$457)</f>
        <v>#N/A</v>
      </c>
      <c r="O462" s="76" t="e">
        <f t="array" ref="O462">IF(OR(COUNT(O$457:O461)-1,ISNA(O$457),AND(ISNA(N462),COUNT($A462:N462))),NA(),O$457)</f>
        <v>#N/A</v>
      </c>
      <c r="P462" s="76" t="e">
        <f t="array" ref="P462">IF(OR(COUNT(P$457:P461)-1,ISNA(P$457),AND(ISNA(O462),COUNT($A462:O462))),NA(),P$457)</f>
        <v>#N/A</v>
      </c>
      <c r="Q462" s="76" t="e">
        <f t="array" ref="Q462">IF(OR(COUNT(Q$457:Q461)-1,ISNA(Q$457),AND(ISNA(P462),COUNT($A462:P462))),NA(),Q$457)</f>
        <v>#N/A</v>
      </c>
      <c r="R462" s="76" t="e">
        <f t="array" ref="R462">IF(OR(COUNT(R$457:R461)-1,ISNA(R$457),AND(ISNA(Q462),COUNT($A462:Q462))),NA(),R$457)</f>
        <v>#N/A</v>
      </c>
      <c r="S462" s="76" t="e">
        <f t="array" ref="S462">IF(OR(COUNT(S$457:S461)-1,ISNA(S$457),AND(ISNA(R462),COUNT($A462:R462))),NA(),S$457)</f>
        <v>#N/A</v>
      </c>
      <c r="T462" s="76" t="e">
        <f t="array" ref="T462">IF(OR(COUNT(T$457:T461)-1,ISNA(T$457),AND(ISNA(S462),COUNT($A462:S462))),NA(),T$457)</f>
        <v>#N/A</v>
      </c>
      <c r="U462" s="76" t="e">
        <f t="array" ref="U462">IF(OR(COUNT(U$457:U461)-1,ISNA(U$457),AND(ISNA(T462),COUNT($A462:T462))),NA(),U$457)</f>
        <v>#N/A</v>
      </c>
      <c r="V462" s="76" t="e">
        <f t="array" ref="V462">IF(OR(COUNT(V$457:V461)-1,ISNA(V$457),AND(ISNA(U462),COUNT($A462:U462))),NA(),V$457)</f>
        <v>#N/A</v>
      </c>
      <c r="W462" s="76" t="e">
        <f t="array" ref="W462">IF(OR(COUNT(W$457:W461)-1,ISNA(W$457),AND(ISNA(V462),COUNT($A462:V462))),NA(),W$457)</f>
        <v>#N/A</v>
      </c>
      <c r="AA462" s="77"/>
      <c r="AB462" s="82"/>
    </row>
    <row r="463" spans="3:51">
      <c r="C463" s="77" t="s">
        <v>273</v>
      </c>
      <c r="D463" s="76" t="e">
        <f t="array" ref="D463">IF(OR(COUNT(D$457:D462)-1,ISNA(D$457),AND(ISNA(C463),COUNT($A463:C463))),NA(),D$457)</f>
        <v>#N/A</v>
      </c>
      <c r="E463" s="76" t="e">
        <f t="array" ref="E463">IF(OR(COUNT(E$457:E462)-1,ISNA(E$457),AND(ISNA(D463),COUNT($A463:D463))),NA(),E$457)</f>
        <v>#N/A</v>
      </c>
      <c r="F463" s="76" t="e">
        <f t="array" ref="F463">IF(OR(COUNT(F$457:F462)-1,ISNA(F$457),AND(ISNA(E463),COUNT($A463:E463))),NA(),F$457)</f>
        <v>#N/A</v>
      </c>
      <c r="G463" s="76" t="e">
        <f t="array" ref="G463">IF(OR(COUNT(G$457:G462)-1,ISNA(G$457),AND(ISNA(F463),COUNT($A463:F463))),NA(),G$457)</f>
        <v>#N/A</v>
      </c>
      <c r="H463" s="76" t="e">
        <f t="array" ref="H463">IF(OR(COUNT(H$457:H462)-1,ISNA(H$457),AND(ISNA(G463),COUNT($A463:G463))),NA(),H$457)</f>
        <v>#N/A</v>
      </c>
      <c r="I463" s="76" t="e">
        <f t="array" ref="I463">IF(OR(COUNT(I$457:I462)-1,ISNA(I$457),AND(ISNA(H463),COUNT($A463:H463))),NA(),I$457)</f>
        <v>#N/A</v>
      </c>
      <c r="J463" s="76" t="e">
        <f t="array" ref="J463">IF(OR(COUNT(J$457:J462)-1,ISNA(J$457),AND(ISNA(I463),COUNT($A463:I463))),NA(),J$457)</f>
        <v>#N/A</v>
      </c>
      <c r="K463" s="76" t="e">
        <f t="array" ref="K463">IF(OR(COUNT(K$457:K462)-1,ISNA(K$457),AND(ISNA(J463),COUNT($A463:J463))),NA(),K$457)</f>
        <v>#N/A</v>
      </c>
      <c r="L463" s="76" t="e">
        <f t="array" ref="L463">IF(OR(COUNT(L$457:L462)-1,ISNA(L$457),AND(ISNA(K463),COUNT($A463:K463))),NA(),L$457)</f>
        <v>#N/A</v>
      </c>
      <c r="M463" s="76" t="e">
        <f t="array" ref="M463">IF(OR(COUNT(M$457:M462)-1,ISNA(M$457),AND(ISNA(L463),COUNT($A463:L463))),NA(),M$457)</f>
        <v>#N/A</v>
      </c>
      <c r="N463" s="76" t="e">
        <f t="array" ref="N463">IF(OR(COUNT(N$457:N462)-1,ISNA(N$457),AND(ISNA(M463),COUNT($A463:M463))),NA(),N$457)</f>
        <v>#N/A</v>
      </c>
      <c r="O463" s="76" t="e">
        <f t="array" ref="O463">IF(OR(COUNT(O$457:O462)-1,ISNA(O$457),AND(ISNA(N463),COUNT($A463:N463))),NA(),O$457)</f>
        <v>#N/A</v>
      </c>
      <c r="P463" s="76" t="e">
        <f t="array" ref="P463">IF(OR(COUNT(P$457:P462)-1,ISNA(P$457),AND(ISNA(O463),COUNT($A463:O463))),NA(),P$457)</f>
        <v>#N/A</v>
      </c>
      <c r="Q463" s="76" t="e">
        <f t="array" ref="Q463">IF(OR(COUNT(Q$457:Q462)-1,ISNA(Q$457),AND(ISNA(P463),COUNT($A463:P463))),NA(),Q$457)</f>
        <v>#N/A</v>
      </c>
      <c r="R463" s="76" t="e">
        <f t="array" ref="R463">IF(OR(COUNT(R$457:R462)-1,ISNA(R$457),AND(ISNA(Q463),COUNT($A463:Q463))),NA(),R$457)</f>
        <v>#N/A</v>
      </c>
      <c r="S463" s="76" t="e">
        <f t="array" ref="S463">IF(OR(COUNT(S$457:S462)-1,ISNA(S$457),AND(ISNA(R463),COUNT($A463:R463))),NA(),S$457)</f>
        <v>#N/A</v>
      </c>
      <c r="T463" s="76" t="e">
        <f t="array" ref="T463">IF(OR(COUNT(T$457:T462)-1,ISNA(T$457),AND(ISNA(S463),COUNT($A463:S463))),NA(),T$457)</f>
        <v>#N/A</v>
      </c>
      <c r="U463" s="76" t="e">
        <f t="array" ref="U463">IF(OR(COUNT(U$457:U462)-1,ISNA(U$457),AND(ISNA(T463),COUNT($A463:T463))),NA(),U$457)</f>
        <v>#N/A</v>
      </c>
      <c r="V463" s="76" t="e">
        <f t="array" ref="V463">IF(OR(COUNT(V$457:V462)-1,ISNA(V$457),AND(ISNA(U463),COUNT($A463:U463))),NA(),V$457)</f>
        <v>#N/A</v>
      </c>
      <c r="W463" s="76" t="e">
        <f t="array" ref="W463">IF(OR(COUNT(W$457:W462)-1,ISNA(W$457),AND(ISNA(V463),COUNT($A463:V463))),NA(),W$457)</f>
        <v>#N/A</v>
      </c>
      <c r="AA463" s="77"/>
      <c r="AB463" s="82"/>
    </row>
    <row r="464" spans="3:51">
      <c r="C464" s="77" t="s">
        <v>274</v>
      </c>
      <c r="D464" s="76" t="e">
        <f t="array" ref="D464">IF(OR(COUNT(D$457:D463)-1,ISNA(D$457),AND(ISNA(C464),COUNT($A464:C464))),NA(),D$457)</f>
        <v>#N/A</v>
      </c>
      <c r="E464" s="76" t="e">
        <f t="array" ref="E464">IF(OR(COUNT(E$457:E463)-1,ISNA(E$457),AND(ISNA(D464),COUNT($A464:D464))),NA(),E$457)</f>
        <v>#N/A</v>
      </c>
      <c r="F464" s="76" t="e">
        <f t="array" ref="F464">IF(OR(COUNT(F$457:F463)-1,ISNA(F$457),AND(ISNA(E464),COUNT($A464:E464))),NA(),F$457)</f>
        <v>#N/A</v>
      </c>
      <c r="G464" s="76" t="e">
        <f t="array" ref="G464">IF(OR(COUNT(G$457:G463)-1,ISNA(G$457),AND(ISNA(F464),COUNT($A464:F464))),NA(),G$457)</f>
        <v>#N/A</v>
      </c>
      <c r="H464" s="76" t="e">
        <f t="array" ref="H464">IF(OR(COUNT(H$457:H463)-1,ISNA(H$457),AND(ISNA(G464),COUNT($A464:G464))),NA(),H$457)</f>
        <v>#N/A</v>
      </c>
      <c r="I464" s="76" t="e">
        <f t="array" ref="I464">IF(OR(COUNT(I$457:I463)-1,ISNA(I$457),AND(ISNA(H464),COUNT($A464:H464))),NA(),I$457)</f>
        <v>#N/A</v>
      </c>
      <c r="J464" s="76" t="e">
        <f t="array" ref="J464">IF(OR(COUNT(J$457:J463)-1,ISNA(J$457),AND(ISNA(I464),COUNT($A464:I464))),NA(),J$457)</f>
        <v>#N/A</v>
      </c>
      <c r="K464" s="76" t="e">
        <f t="array" ref="K464">IF(OR(COUNT(K$457:K463)-1,ISNA(K$457),AND(ISNA(J464),COUNT($A464:J464))),NA(),K$457)</f>
        <v>#N/A</v>
      </c>
      <c r="L464" s="76" t="e">
        <f t="array" ref="L464">IF(OR(COUNT(L$457:L463)-1,ISNA(L$457),AND(ISNA(K464),COUNT($A464:K464))),NA(),L$457)</f>
        <v>#N/A</v>
      </c>
      <c r="M464" s="76" t="e">
        <f t="array" ref="M464">IF(OR(COUNT(M$457:M463)-1,ISNA(M$457),AND(ISNA(L464),COUNT($A464:L464))),NA(),M$457)</f>
        <v>#N/A</v>
      </c>
      <c r="N464" s="76" t="e">
        <f t="array" ref="N464">IF(OR(COUNT(N$457:N463)-1,ISNA(N$457),AND(ISNA(M464),COUNT($A464:M464))),NA(),N$457)</f>
        <v>#N/A</v>
      </c>
      <c r="O464" s="76" t="e">
        <f t="array" ref="O464">IF(OR(COUNT(O$457:O463)-1,ISNA(O$457),AND(ISNA(N464),COUNT($A464:N464))),NA(),O$457)</f>
        <v>#N/A</v>
      </c>
      <c r="P464" s="76" t="e">
        <f t="array" ref="P464">IF(OR(COUNT(P$457:P463)-1,ISNA(P$457),AND(ISNA(O464),COUNT($A464:O464))),NA(),P$457)</f>
        <v>#N/A</v>
      </c>
      <c r="Q464" s="76" t="e">
        <f t="array" ref="Q464">IF(OR(COUNT(Q$457:Q463)-1,ISNA(Q$457),AND(ISNA(P464),COUNT($A464:P464))),NA(),Q$457)</f>
        <v>#N/A</v>
      </c>
      <c r="R464" s="76" t="e">
        <f t="array" ref="R464">IF(OR(COUNT(R$457:R463)-1,ISNA(R$457),AND(ISNA(Q464),COUNT($A464:Q464))),NA(),R$457)</f>
        <v>#N/A</v>
      </c>
      <c r="S464" s="76" t="e">
        <f t="array" ref="S464">IF(OR(COUNT(S$457:S463)-1,ISNA(S$457),AND(ISNA(R464),COUNT($A464:R464))),NA(),S$457)</f>
        <v>#N/A</v>
      </c>
      <c r="T464" s="76" t="e">
        <f t="array" ref="T464">IF(OR(COUNT(T$457:T463)-1,ISNA(T$457),AND(ISNA(S464),COUNT($A464:S464))),NA(),T$457)</f>
        <v>#N/A</v>
      </c>
      <c r="U464" s="76" t="e">
        <f t="array" ref="U464">IF(OR(COUNT(U$457:U463)-1,ISNA(U$457),AND(ISNA(T464),COUNT($A464:T464))),NA(),U$457)</f>
        <v>#N/A</v>
      </c>
      <c r="V464" s="76" t="e">
        <f t="array" ref="V464">IF(OR(COUNT(V$457:V463)-1,ISNA(V$457),AND(ISNA(U464),COUNT($A464:U464))),NA(),V$457)</f>
        <v>#N/A</v>
      </c>
      <c r="W464" s="76" t="e">
        <f t="array" ref="W464">IF(OR(COUNT(W$457:W463)-1,ISNA(W$457),AND(ISNA(V464),COUNT($A464:V464))),NA(),W$457)</f>
        <v>#N/A</v>
      </c>
      <c r="AA464" s="77"/>
      <c r="AB464" s="82"/>
    </row>
    <row r="465" spans="3:51">
      <c r="C465" s="77" t="s">
        <v>275</v>
      </c>
      <c r="D465" s="76" t="e">
        <f t="array" ref="D465">IF(OR(COUNT(D$457:D464)-1,ISNA(D$457),AND(ISNA(C465),COUNT($A465:C465))),NA(),D$457)</f>
        <v>#N/A</v>
      </c>
      <c r="E465" s="76" t="e">
        <f t="array" ref="E465">IF(OR(COUNT(E$457:E464)-1,ISNA(E$457),AND(ISNA(D465),COUNT($A465:D465))),NA(),E$457)</f>
        <v>#N/A</v>
      </c>
      <c r="F465" s="76" t="e">
        <f t="array" ref="F465">IF(OR(COUNT(F$457:F464)-1,ISNA(F$457),AND(ISNA(E465),COUNT($A465:E465))),NA(),F$457)</f>
        <v>#N/A</v>
      </c>
      <c r="G465" s="76" t="e">
        <f t="array" ref="G465">IF(OR(COUNT(G$457:G464)-1,ISNA(G$457),AND(ISNA(F465),COUNT($A465:F465))),NA(),G$457)</f>
        <v>#N/A</v>
      </c>
      <c r="H465" s="76" t="e">
        <f t="array" ref="H465">IF(OR(COUNT(H$457:H464)-1,ISNA(H$457),AND(ISNA(G465),COUNT($A465:G465))),NA(),H$457)</f>
        <v>#N/A</v>
      </c>
      <c r="I465" s="76" t="e">
        <f t="array" ref="I465">IF(OR(COUNT(I$457:I464)-1,ISNA(I$457),AND(ISNA(H465),COUNT($A465:H465))),NA(),I$457)</f>
        <v>#N/A</v>
      </c>
      <c r="J465" s="76" t="e">
        <f t="array" ref="J465">IF(OR(COUNT(J$457:J464)-1,ISNA(J$457),AND(ISNA(I465),COUNT($A465:I465))),NA(),J$457)</f>
        <v>#N/A</v>
      </c>
      <c r="K465" s="76" t="e">
        <f t="array" ref="K465">IF(OR(COUNT(K$457:K464)-1,ISNA(K$457),AND(ISNA(J465),COUNT($A465:J465))),NA(),K$457)</f>
        <v>#N/A</v>
      </c>
      <c r="L465" s="76" t="e">
        <f t="array" ref="L465">IF(OR(COUNT(L$457:L464)-1,ISNA(L$457),AND(ISNA(K465),COUNT($A465:K465))),NA(),L$457)</f>
        <v>#N/A</v>
      </c>
      <c r="M465" s="76" t="e">
        <f t="array" ref="M465">IF(OR(COUNT(M$457:M464)-1,ISNA(M$457),AND(ISNA(L465),COUNT($A465:L465))),NA(),M$457)</f>
        <v>#N/A</v>
      </c>
      <c r="N465" s="76" t="e">
        <f t="array" ref="N465">IF(OR(COUNT(N$457:N464)-1,ISNA(N$457),AND(ISNA(M465),COUNT($A465:M465))),NA(),N$457)</f>
        <v>#N/A</v>
      </c>
      <c r="O465" s="76" t="e">
        <f t="array" ref="O465">IF(OR(COUNT(O$457:O464)-1,ISNA(O$457),AND(ISNA(N465),COUNT($A465:N465))),NA(),O$457)</f>
        <v>#N/A</v>
      </c>
      <c r="P465" s="76" t="e">
        <f t="array" ref="P465">IF(OR(COUNT(P$457:P464)-1,ISNA(P$457),AND(ISNA(O465),COUNT($A465:O465))),NA(),P$457)</f>
        <v>#N/A</v>
      </c>
      <c r="Q465" s="76" t="e">
        <f t="array" ref="Q465">IF(OR(COUNT(Q$457:Q464)-1,ISNA(Q$457),AND(ISNA(P465),COUNT($A465:P465))),NA(),Q$457)</f>
        <v>#N/A</v>
      </c>
      <c r="R465" s="76" t="e">
        <f t="array" ref="R465">IF(OR(COUNT(R$457:R464)-1,ISNA(R$457),AND(ISNA(Q465),COUNT($A465:Q465))),NA(),R$457)</f>
        <v>#N/A</v>
      </c>
      <c r="S465" s="76" t="e">
        <f t="array" ref="S465">IF(OR(COUNT(S$457:S464)-1,ISNA(S$457),AND(ISNA(R465),COUNT($A465:R465))),NA(),S$457)</f>
        <v>#N/A</v>
      </c>
      <c r="T465" s="76" t="e">
        <f t="array" ref="T465">IF(OR(COUNT(T$457:T464)-1,ISNA(T$457),AND(ISNA(S465),COUNT($A465:S465))),NA(),T$457)</f>
        <v>#N/A</v>
      </c>
      <c r="U465" s="76" t="e">
        <f t="array" ref="U465">IF(OR(COUNT(U$457:U464)-1,ISNA(U$457),AND(ISNA(T465),COUNT($A465:T465))),NA(),U$457)</f>
        <v>#N/A</v>
      </c>
      <c r="V465" s="76" t="e">
        <f t="array" ref="V465">IF(OR(COUNT(V$457:V464)-1,ISNA(V$457),AND(ISNA(U465),COUNT($A465:U465))),NA(),V$457)</f>
        <v>#N/A</v>
      </c>
      <c r="W465" s="76" t="e">
        <f t="array" ref="W465">IF(OR(COUNT(W$457:W464)-1,ISNA(W$457),AND(ISNA(V465),COUNT($A465:V465))),NA(),W$457)</f>
        <v>#N/A</v>
      </c>
      <c r="AA465" s="77"/>
      <c r="AB465" s="82"/>
    </row>
    <row r="466" spans="3:51">
      <c r="AA466" s="77"/>
      <c r="AB466" s="82"/>
    </row>
    <row r="467" spans="3:51">
      <c r="C467" s="432" t="s">
        <v>241</v>
      </c>
      <c r="AA467" s="77"/>
      <c r="AB467" s="82"/>
    </row>
    <row r="468" spans="3:51">
      <c r="C468" s="436" t="s">
        <v>278</v>
      </c>
      <c r="D468" t="e">
        <f>IF(OR($C$320=3,$C$320=4),
                 IF($AD$90&gt;1,NA(),
                 IFERROR(IF(D457&gt;0,"▲"&amp;IF(ABS(D457)&lt;0.01,ROUND(D457*100,1),ROUND(D457*100,0)) &amp;"%",IF(D457&lt;0,"▼"&amp;IF(ABS(D457)&lt;0.01,ROUND(D457*100,1),ROUND(D457*100,0)) &amp;"%",IF(ABS(D457)&lt;0.01,ROUND(D457*100,1),ROUND(D457*100,0)) &amp;"%")),NA())),
                NA())</f>
        <v>#N/A</v>
      </c>
      <c r="E468" s="82" t="e">
        <f t="shared" ref="E468:W468" si="191">IF(OR($C$320=3,$C$320=4),
                 IF($AD$90&gt;1,NA(),
                 IFERROR(IF(E457&gt;0,"▲"&amp;IF(ABS(E457)&lt;0.01,ROUND(E457*100,1),ROUND(E457*100,0)) &amp;"%",IF(E457&lt;0,"▼"&amp;IF(ABS(E457)&lt;0.01,ROUND(E457*100,1),ROUND(E457*100,0)) &amp;"%",IF(ABS(E457)&lt;0.01,ROUND(E457*100,1),ROUND(E457*100,0)) &amp;"%")),NA())),
                NA())</f>
        <v>#N/A</v>
      </c>
      <c r="F468" s="82" t="e">
        <f t="shared" si="191"/>
        <v>#N/A</v>
      </c>
      <c r="G468" s="82" t="e">
        <f t="shared" si="191"/>
        <v>#N/A</v>
      </c>
      <c r="H468" s="82" t="e">
        <f t="shared" si="191"/>
        <v>#N/A</v>
      </c>
      <c r="I468" s="82" t="e">
        <f t="shared" si="191"/>
        <v>#N/A</v>
      </c>
      <c r="J468" s="82" t="e">
        <f t="shared" si="191"/>
        <v>#N/A</v>
      </c>
      <c r="K468" s="82" t="e">
        <f t="shared" si="191"/>
        <v>#N/A</v>
      </c>
      <c r="L468" s="82" t="e">
        <f t="shared" si="191"/>
        <v>#N/A</v>
      </c>
      <c r="M468" s="82" t="e">
        <f t="shared" si="191"/>
        <v>#N/A</v>
      </c>
      <c r="N468" s="82" t="e">
        <f t="shared" si="191"/>
        <v>#N/A</v>
      </c>
      <c r="O468" s="82" t="e">
        <f t="shared" si="191"/>
        <v>#N/A</v>
      </c>
      <c r="P468" s="82" t="e">
        <f t="shared" si="191"/>
        <v>#N/A</v>
      </c>
      <c r="Q468" s="82" t="e">
        <f t="shared" si="191"/>
        <v>#N/A</v>
      </c>
      <c r="R468" s="82" t="e">
        <f t="shared" si="191"/>
        <v>#N/A</v>
      </c>
      <c r="S468" s="82" t="e">
        <f t="shared" si="191"/>
        <v>#N/A</v>
      </c>
      <c r="T468" s="82" t="e">
        <f t="shared" si="191"/>
        <v>#N/A</v>
      </c>
      <c r="U468" s="82" t="e">
        <f t="shared" si="191"/>
        <v>#N/A</v>
      </c>
      <c r="V468" s="82" t="e">
        <f t="shared" si="191"/>
        <v>#N/A</v>
      </c>
      <c r="W468" s="82" t="e">
        <f t="shared" si="191"/>
        <v>#N/A</v>
      </c>
      <c r="AA468" s="77" t="s">
        <v>315</v>
      </c>
      <c r="AB468" s="82" t="e">
        <f ca="1">OFFSET($D$468,,,1,$C$387)</f>
        <v>#VALUE!</v>
      </c>
    </row>
    <row r="469" spans="3:51">
      <c r="C469" t="s">
        <v>276</v>
      </c>
      <c r="D469" s="435" t="e">
        <f>IF(OR($C$320=3,$C$320=4),IFERROR(IF(D457&gt;=0,0,NA()),NA()),NA())</f>
        <v>#N/A</v>
      </c>
      <c r="E469" s="435" t="e">
        <f t="shared" ref="E469:W469" si="192">IF(OR($C$320=3,$C$320=4),IFERROR(IF(E457&gt;=0,0,NA()),NA()),NA())</f>
        <v>#N/A</v>
      </c>
      <c r="F469" s="435" t="e">
        <f t="shared" si="192"/>
        <v>#N/A</v>
      </c>
      <c r="G469" s="435" t="e">
        <f t="shared" si="192"/>
        <v>#N/A</v>
      </c>
      <c r="H469" s="435" t="e">
        <f t="shared" si="192"/>
        <v>#N/A</v>
      </c>
      <c r="I469" s="435" t="e">
        <f t="shared" si="192"/>
        <v>#N/A</v>
      </c>
      <c r="J469" s="435" t="e">
        <f t="shared" si="192"/>
        <v>#N/A</v>
      </c>
      <c r="K469" s="435" t="e">
        <f t="shared" si="192"/>
        <v>#N/A</v>
      </c>
      <c r="L469" s="435" t="e">
        <f t="shared" si="192"/>
        <v>#N/A</v>
      </c>
      <c r="M469" s="435" t="e">
        <f t="shared" si="192"/>
        <v>#N/A</v>
      </c>
      <c r="N469" s="435" t="e">
        <f t="shared" si="192"/>
        <v>#N/A</v>
      </c>
      <c r="O469" s="435" t="e">
        <f t="shared" si="192"/>
        <v>#N/A</v>
      </c>
      <c r="P469" s="435" t="e">
        <f t="shared" si="192"/>
        <v>#N/A</v>
      </c>
      <c r="Q469" s="435" t="e">
        <f t="shared" si="192"/>
        <v>#N/A</v>
      </c>
      <c r="R469" s="435" t="e">
        <f t="shared" si="192"/>
        <v>#N/A</v>
      </c>
      <c r="S469" s="435" t="e">
        <f t="shared" si="192"/>
        <v>#N/A</v>
      </c>
      <c r="T469" s="435" t="e">
        <f t="shared" si="192"/>
        <v>#N/A</v>
      </c>
      <c r="U469" s="435" t="e">
        <f t="shared" si="192"/>
        <v>#N/A</v>
      </c>
      <c r="V469" s="435" t="e">
        <f t="shared" si="192"/>
        <v>#N/A</v>
      </c>
      <c r="W469" s="435" t="e">
        <f t="shared" si="192"/>
        <v>#N/A</v>
      </c>
      <c r="AA469" s="77" t="s">
        <v>316</v>
      </c>
      <c r="AB469" s="82" t="e">
        <f ca="1">OFFSET($D$469,,,1,$C$387)</f>
        <v>#VALUE!</v>
      </c>
      <c r="AE469" s="82" t="s">
        <v>276</v>
      </c>
      <c r="AF469" s="76" t="e">
        <f t="shared" ref="AF469:AF470" si="193">D469</f>
        <v>#N/A</v>
      </c>
      <c r="AG469" s="76" t="e">
        <f t="shared" ref="AG469:AG470" si="194">E469</f>
        <v>#N/A</v>
      </c>
      <c r="AH469" s="76" t="e">
        <f t="shared" ref="AH469:AH470" si="195">F469</f>
        <v>#N/A</v>
      </c>
      <c r="AI469" s="76" t="e">
        <f t="shared" ref="AI469:AI470" si="196">G469</f>
        <v>#N/A</v>
      </c>
      <c r="AJ469" s="76" t="e">
        <f t="shared" ref="AJ469:AJ470" si="197">H469</f>
        <v>#N/A</v>
      </c>
      <c r="AK469" s="76" t="e">
        <f t="shared" ref="AK469:AK470" si="198">I469</f>
        <v>#N/A</v>
      </c>
      <c r="AL469" s="76" t="e">
        <f t="shared" ref="AL469:AL470" si="199">J469</f>
        <v>#N/A</v>
      </c>
      <c r="AM469" s="76" t="e">
        <f t="shared" ref="AM469:AM470" si="200">K469</f>
        <v>#N/A</v>
      </c>
      <c r="AN469" s="76" t="e">
        <f t="shared" ref="AN469:AN470" si="201">L469</f>
        <v>#N/A</v>
      </c>
      <c r="AO469" s="76" t="e">
        <f t="shared" ref="AO469:AO470" si="202">M469</f>
        <v>#N/A</v>
      </c>
      <c r="AP469" s="76" t="e">
        <f t="shared" ref="AP469:AP470" si="203">N469</f>
        <v>#N/A</v>
      </c>
      <c r="AQ469" s="76" t="e">
        <f t="shared" ref="AQ469:AQ470" si="204">O469</f>
        <v>#N/A</v>
      </c>
      <c r="AR469" s="76" t="e">
        <f t="shared" ref="AR469:AR470" si="205">P469</f>
        <v>#N/A</v>
      </c>
      <c r="AS469" s="76" t="e">
        <f t="shared" ref="AS469:AS470" si="206">Q469</f>
        <v>#N/A</v>
      </c>
      <c r="AT469" s="76" t="e">
        <f t="shared" ref="AT469:AT470" si="207">R469</f>
        <v>#N/A</v>
      </c>
      <c r="AU469" s="76" t="e">
        <f t="shared" ref="AU469:AU470" si="208">S469</f>
        <v>#N/A</v>
      </c>
      <c r="AV469" s="76" t="e">
        <f t="shared" ref="AV469:AV470" si="209">T469</f>
        <v>#N/A</v>
      </c>
      <c r="AW469" s="76" t="e">
        <f t="shared" ref="AW469:AW470" si="210">U469</f>
        <v>#N/A</v>
      </c>
      <c r="AX469" s="76" t="e">
        <f t="shared" ref="AX469:AX470" si="211">V469</f>
        <v>#N/A</v>
      </c>
      <c r="AY469" s="76" t="e">
        <f t="shared" ref="AY469:AY470" si="212">W469</f>
        <v>#N/A</v>
      </c>
    </row>
    <row r="470" spans="3:51">
      <c r="C470" s="82" t="s">
        <v>277</v>
      </c>
      <c r="D470" s="435" t="e">
        <f>IF(OR($C$320=3,$C$320=4),IFERROR(IF(D457&lt;0,0,NA()),NA()),NA())</f>
        <v>#N/A</v>
      </c>
      <c r="E470" s="435" t="e">
        <f t="shared" ref="E470:W470" si="213">IF(OR($C$320=3,$C$320=4),IFERROR(IF(E457&lt;0,0,NA()),NA()),NA())</f>
        <v>#N/A</v>
      </c>
      <c r="F470" s="435" t="e">
        <f t="shared" si="213"/>
        <v>#N/A</v>
      </c>
      <c r="G470" s="435" t="e">
        <f t="shared" si="213"/>
        <v>#N/A</v>
      </c>
      <c r="H470" s="435" t="e">
        <f t="shared" si="213"/>
        <v>#N/A</v>
      </c>
      <c r="I470" s="435" t="e">
        <f t="shared" si="213"/>
        <v>#N/A</v>
      </c>
      <c r="J470" s="435" t="e">
        <f t="shared" si="213"/>
        <v>#N/A</v>
      </c>
      <c r="K470" s="435" t="e">
        <f t="shared" si="213"/>
        <v>#N/A</v>
      </c>
      <c r="L470" s="435" t="e">
        <f t="shared" si="213"/>
        <v>#N/A</v>
      </c>
      <c r="M470" s="435" t="e">
        <f t="shared" si="213"/>
        <v>#N/A</v>
      </c>
      <c r="N470" s="435" t="e">
        <f t="shared" si="213"/>
        <v>#N/A</v>
      </c>
      <c r="O470" s="435" t="e">
        <f t="shared" si="213"/>
        <v>#N/A</v>
      </c>
      <c r="P470" s="435" t="e">
        <f t="shared" si="213"/>
        <v>#N/A</v>
      </c>
      <c r="Q470" s="435" t="e">
        <f t="shared" si="213"/>
        <v>#N/A</v>
      </c>
      <c r="R470" s="435" t="e">
        <f t="shared" si="213"/>
        <v>#N/A</v>
      </c>
      <c r="S470" s="435" t="e">
        <f t="shared" si="213"/>
        <v>#N/A</v>
      </c>
      <c r="T470" s="435" t="e">
        <f t="shared" si="213"/>
        <v>#N/A</v>
      </c>
      <c r="U470" s="435" t="e">
        <f t="shared" si="213"/>
        <v>#N/A</v>
      </c>
      <c r="V470" s="435" t="e">
        <f t="shared" si="213"/>
        <v>#N/A</v>
      </c>
      <c r="W470" s="435" t="e">
        <f t="shared" si="213"/>
        <v>#N/A</v>
      </c>
      <c r="AA470" s="77" t="s">
        <v>317</v>
      </c>
      <c r="AB470" s="82" t="e">
        <f ca="1">OFFSET($D$470,,,1,$C$387)</f>
        <v>#VALUE!</v>
      </c>
      <c r="AE470" s="82" t="s">
        <v>277</v>
      </c>
      <c r="AF470" s="76" t="e">
        <f t="shared" si="193"/>
        <v>#N/A</v>
      </c>
      <c r="AG470" s="76" t="e">
        <f t="shared" si="194"/>
        <v>#N/A</v>
      </c>
      <c r="AH470" s="76" t="e">
        <f t="shared" si="195"/>
        <v>#N/A</v>
      </c>
      <c r="AI470" s="76" t="e">
        <f t="shared" si="196"/>
        <v>#N/A</v>
      </c>
      <c r="AJ470" s="76" t="e">
        <f t="shared" si="197"/>
        <v>#N/A</v>
      </c>
      <c r="AK470" s="76" t="e">
        <f t="shared" si="198"/>
        <v>#N/A</v>
      </c>
      <c r="AL470" s="76" t="e">
        <f t="shared" si="199"/>
        <v>#N/A</v>
      </c>
      <c r="AM470" s="76" t="e">
        <f t="shared" si="200"/>
        <v>#N/A</v>
      </c>
      <c r="AN470" s="76" t="e">
        <f t="shared" si="201"/>
        <v>#N/A</v>
      </c>
      <c r="AO470" s="76" t="e">
        <f t="shared" si="202"/>
        <v>#N/A</v>
      </c>
      <c r="AP470" s="76" t="e">
        <f t="shared" si="203"/>
        <v>#N/A</v>
      </c>
      <c r="AQ470" s="76" t="e">
        <f t="shared" si="204"/>
        <v>#N/A</v>
      </c>
      <c r="AR470" s="76" t="e">
        <f t="shared" si="205"/>
        <v>#N/A</v>
      </c>
      <c r="AS470" s="76" t="e">
        <f t="shared" si="206"/>
        <v>#N/A</v>
      </c>
      <c r="AT470" s="76" t="e">
        <f t="shared" si="207"/>
        <v>#N/A</v>
      </c>
      <c r="AU470" s="76" t="e">
        <f t="shared" si="208"/>
        <v>#N/A</v>
      </c>
      <c r="AV470" s="76" t="e">
        <f t="shared" si="209"/>
        <v>#N/A</v>
      </c>
      <c r="AW470" s="76" t="e">
        <f t="shared" si="210"/>
        <v>#N/A</v>
      </c>
      <c r="AX470" s="76" t="e">
        <f t="shared" si="211"/>
        <v>#N/A</v>
      </c>
      <c r="AY470" s="76" t="e">
        <f t="shared" si="212"/>
        <v>#N/A</v>
      </c>
    </row>
    <row r="471" spans="3:51">
      <c r="AA471" s="77"/>
      <c r="AB471" s="82"/>
    </row>
    <row r="472" spans="3:51">
      <c r="C472" t="s">
        <v>318</v>
      </c>
      <c r="D472" s="103">
        <f t="shared" ref="D472:W472" si="214">IFERROR(IF(selected_year="Current/Target",D449,IF(AND(selected_year&lt;&gt;"Current/Target", selected_year&lt;&gt;"Previous/Actual"),D449,NA())),NA())</f>
        <v>-9999</v>
      </c>
      <c r="E472" s="103">
        <f t="shared" si="214"/>
        <v>-9999</v>
      </c>
      <c r="F472" s="103">
        <f t="shared" si="214"/>
        <v>-9999</v>
      </c>
      <c r="G472" s="103">
        <f t="shared" si="214"/>
        <v>-9999</v>
      </c>
      <c r="H472" s="103">
        <f t="shared" si="214"/>
        <v>-9999</v>
      </c>
      <c r="I472" s="103">
        <f t="shared" si="214"/>
        <v>-9999</v>
      </c>
      <c r="J472" s="103">
        <f t="shared" si="214"/>
        <v>-9999</v>
      </c>
      <c r="K472" s="103">
        <f t="shared" si="214"/>
        <v>-9999</v>
      </c>
      <c r="L472" s="103">
        <f t="shared" si="214"/>
        <v>-9999</v>
      </c>
      <c r="M472" s="103">
        <f t="shared" si="214"/>
        <v>-9999</v>
      </c>
      <c r="N472" s="103">
        <f t="shared" si="214"/>
        <v>-9999</v>
      </c>
      <c r="O472" s="103">
        <f t="shared" si="214"/>
        <v>-9999</v>
      </c>
      <c r="P472" s="103">
        <f t="shared" si="214"/>
        <v>-9999</v>
      </c>
      <c r="Q472" s="103">
        <f t="shared" si="214"/>
        <v>-9999</v>
      </c>
      <c r="R472" s="103">
        <f t="shared" si="214"/>
        <v>-9999</v>
      </c>
      <c r="S472" s="103">
        <f t="shared" si="214"/>
        <v>-9999</v>
      </c>
      <c r="T472" s="103">
        <f t="shared" si="214"/>
        <v>-9999</v>
      </c>
      <c r="U472" s="103">
        <f t="shared" si="214"/>
        <v>-9999</v>
      </c>
      <c r="V472" s="103">
        <f t="shared" si="214"/>
        <v>-9999</v>
      </c>
      <c r="W472" s="103">
        <f t="shared" si="214"/>
        <v>-9999</v>
      </c>
      <c r="AA472" s="77"/>
      <c r="AB472" s="82"/>
      <c r="AE472" s="82" t="s">
        <v>318</v>
      </c>
      <c r="AF472" s="76">
        <f t="shared" ref="AF472:AF473" si="215">D472</f>
        <v>-9999</v>
      </c>
      <c r="AG472" s="76">
        <f t="shared" ref="AG472:AG473" si="216">E472</f>
        <v>-9999</v>
      </c>
      <c r="AH472" s="76">
        <f t="shared" ref="AH472:AH473" si="217">F472</f>
        <v>-9999</v>
      </c>
      <c r="AI472" s="76">
        <f t="shared" ref="AI472:AI473" si="218">G472</f>
        <v>-9999</v>
      </c>
      <c r="AJ472" s="76">
        <f t="shared" ref="AJ472:AJ473" si="219">H472</f>
        <v>-9999</v>
      </c>
      <c r="AK472" s="76">
        <f t="shared" ref="AK472:AK473" si="220">I472</f>
        <v>-9999</v>
      </c>
      <c r="AL472" s="76">
        <f t="shared" ref="AL472:AL473" si="221">J472</f>
        <v>-9999</v>
      </c>
      <c r="AM472" s="76">
        <f t="shared" ref="AM472:AM473" si="222">K472</f>
        <v>-9999</v>
      </c>
      <c r="AN472" s="76">
        <f t="shared" ref="AN472:AN473" si="223">L472</f>
        <v>-9999</v>
      </c>
      <c r="AO472" s="76">
        <f t="shared" ref="AO472:AO473" si="224">M472</f>
        <v>-9999</v>
      </c>
      <c r="AP472" s="76">
        <f t="shared" ref="AP472:AP473" si="225">N472</f>
        <v>-9999</v>
      </c>
      <c r="AQ472" s="76">
        <f t="shared" ref="AQ472:AQ473" si="226">O472</f>
        <v>-9999</v>
      </c>
      <c r="AR472" s="76">
        <f t="shared" ref="AR472:AR473" si="227">P472</f>
        <v>-9999</v>
      </c>
      <c r="AS472" s="76">
        <f t="shared" ref="AS472:AS473" si="228">Q472</f>
        <v>-9999</v>
      </c>
      <c r="AT472" s="76">
        <f t="shared" ref="AT472:AT473" si="229">R472</f>
        <v>-9999</v>
      </c>
      <c r="AU472" s="76">
        <f t="shared" ref="AU472:AU473" si="230">S472</f>
        <v>-9999</v>
      </c>
      <c r="AV472" s="76">
        <f t="shared" ref="AV472:AV473" si="231">T472</f>
        <v>-9999</v>
      </c>
      <c r="AW472" s="76">
        <f t="shared" ref="AW472:AW473" si="232">U472</f>
        <v>-9999</v>
      </c>
      <c r="AX472" s="76">
        <f t="shared" ref="AX472:AX473" si="233">V472</f>
        <v>-9999</v>
      </c>
      <c r="AY472" s="76">
        <f t="shared" ref="AY472:AY473" si="234">W472</f>
        <v>-9999</v>
      </c>
    </row>
    <row r="473" spans="3:51">
      <c r="C473" s="82" t="s">
        <v>320</v>
      </c>
      <c r="D473" s="103" t="e">
        <f t="shared" ref="D473:W473" si="235">IFERROR(IF(selected_year="Previous/Actual",D450,IF(AND(selected_year&lt;&gt;"Current/Target", selected_year&lt;&gt;"Previous/Actual"),D450,NA())),NA())</f>
        <v>#N/A</v>
      </c>
      <c r="E473" s="103" t="e">
        <f t="shared" si="235"/>
        <v>#N/A</v>
      </c>
      <c r="F473" s="103" t="e">
        <f t="shared" si="235"/>
        <v>#N/A</v>
      </c>
      <c r="G473" s="103" t="e">
        <f t="shared" si="235"/>
        <v>#N/A</v>
      </c>
      <c r="H473" s="103" t="e">
        <f t="shared" si="235"/>
        <v>#N/A</v>
      </c>
      <c r="I473" s="103" t="e">
        <f t="shared" si="235"/>
        <v>#N/A</v>
      </c>
      <c r="J473" s="103" t="e">
        <f t="shared" si="235"/>
        <v>#N/A</v>
      </c>
      <c r="K473" s="103" t="e">
        <f t="shared" si="235"/>
        <v>#N/A</v>
      </c>
      <c r="L473" s="103" t="e">
        <f t="shared" si="235"/>
        <v>#N/A</v>
      </c>
      <c r="M473" s="103" t="e">
        <f t="shared" si="235"/>
        <v>#N/A</v>
      </c>
      <c r="N473" s="103" t="e">
        <f t="shared" si="235"/>
        <v>#N/A</v>
      </c>
      <c r="O473" s="103" t="e">
        <f t="shared" si="235"/>
        <v>#N/A</v>
      </c>
      <c r="P473" s="103" t="e">
        <f t="shared" si="235"/>
        <v>#N/A</v>
      </c>
      <c r="Q473" s="103" t="e">
        <f t="shared" si="235"/>
        <v>#N/A</v>
      </c>
      <c r="R473" s="103" t="e">
        <f t="shared" si="235"/>
        <v>#N/A</v>
      </c>
      <c r="S473" s="103" t="e">
        <f t="shared" si="235"/>
        <v>#N/A</v>
      </c>
      <c r="T473" s="103" t="e">
        <f t="shared" si="235"/>
        <v>#N/A</v>
      </c>
      <c r="U473" s="103" t="e">
        <f t="shared" si="235"/>
        <v>#N/A</v>
      </c>
      <c r="V473" s="103" t="e">
        <f t="shared" si="235"/>
        <v>#N/A</v>
      </c>
      <c r="W473" s="103" t="e">
        <f t="shared" si="235"/>
        <v>#N/A</v>
      </c>
      <c r="AA473" s="77"/>
      <c r="AB473" s="82"/>
      <c r="AE473" s="82" t="s">
        <v>320</v>
      </c>
      <c r="AF473" s="76" t="e">
        <f t="shared" si="215"/>
        <v>#N/A</v>
      </c>
      <c r="AG473" s="76" t="e">
        <f t="shared" si="216"/>
        <v>#N/A</v>
      </c>
      <c r="AH473" s="76" t="e">
        <f t="shared" si="217"/>
        <v>#N/A</v>
      </c>
      <c r="AI473" s="76" t="e">
        <f t="shared" si="218"/>
        <v>#N/A</v>
      </c>
      <c r="AJ473" s="76" t="e">
        <f t="shared" si="219"/>
        <v>#N/A</v>
      </c>
      <c r="AK473" s="76" t="e">
        <f t="shared" si="220"/>
        <v>#N/A</v>
      </c>
      <c r="AL473" s="76" t="e">
        <f t="shared" si="221"/>
        <v>#N/A</v>
      </c>
      <c r="AM473" s="76" t="e">
        <f t="shared" si="222"/>
        <v>#N/A</v>
      </c>
      <c r="AN473" s="76" t="e">
        <f t="shared" si="223"/>
        <v>#N/A</v>
      </c>
      <c r="AO473" s="76" t="e">
        <f t="shared" si="224"/>
        <v>#N/A</v>
      </c>
      <c r="AP473" s="76" t="e">
        <f t="shared" si="225"/>
        <v>#N/A</v>
      </c>
      <c r="AQ473" s="76" t="e">
        <f t="shared" si="226"/>
        <v>#N/A</v>
      </c>
      <c r="AR473" s="76" t="e">
        <f t="shared" si="227"/>
        <v>#N/A</v>
      </c>
      <c r="AS473" s="76" t="e">
        <f t="shared" si="228"/>
        <v>#N/A</v>
      </c>
      <c r="AT473" s="76" t="e">
        <f t="shared" si="229"/>
        <v>#N/A</v>
      </c>
      <c r="AU473" s="76" t="e">
        <f t="shared" si="230"/>
        <v>#N/A</v>
      </c>
      <c r="AV473" s="76" t="e">
        <f t="shared" si="231"/>
        <v>#N/A</v>
      </c>
      <c r="AW473" s="76" t="e">
        <f t="shared" si="232"/>
        <v>#N/A</v>
      </c>
      <c r="AX473" s="76" t="e">
        <f t="shared" si="233"/>
        <v>#N/A</v>
      </c>
      <c r="AY473" s="76" t="e">
        <f t="shared" si="234"/>
        <v>#N/A</v>
      </c>
    </row>
    <row r="481" spans="2:54">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c r="AA481" s="77"/>
      <c r="AB481" s="82"/>
      <c r="AC481" s="82"/>
      <c r="AD481" s="82"/>
      <c r="AE481" s="82"/>
      <c r="AF481" s="76"/>
      <c r="AG481" s="76"/>
      <c r="AH481" s="76"/>
      <c r="AI481" s="76"/>
      <c r="AJ481" s="76"/>
      <c r="AK481" s="76"/>
      <c r="AL481" s="76"/>
      <c r="AM481" s="76"/>
      <c r="AN481" s="76"/>
      <c r="AO481" s="76"/>
      <c r="AP481" s="76"/>
      <c r="AQ481" s="76"/>
      <c r="AR481" s="76"/>
      <c r="AS481" s="76"/>
      <c r="AT481" s="76"/>
      <c r="AU481" s="76"/>
      <c r="AV481" s="76"/>
      <c r="AW481" s="76"/>
      <c r="AX481" s="76"/>
      <c r="AY481" s="76"/>
      <c r="AZ481" s="82"/>
      <c r="BA481" s="82"/>
      <c r="BB481" s="82"/>
    </row>
    <row r="482" spans="2:54">
      <c r="B482" s="82"/>
      <c r="C482" s="82"/>
      <c r="D482" s="82" t="str">
        <f ca="1">D349</f>
        <v>   Analyst</v>
      </c>
      <c r="E482" s="82" t="str">
        <f t="shared" ref="E482:W482" ca="1" si="236">E349</f>
        <v/>
      </c>
      <c r="F482" s="82" t="str">
        <f t="shared" ca="1" si="236"/>
        <v/>
      </c>
      <c r="G482" s="82" t="str">
        <f t="shared" ca="1" si="236"/>
        <v/>
      </c>
      <c r="H482" s="82" t="str">
        <f t="shared" ca="1" si="236"/>
        <v>   Associate</v>
      </c>
      <c r="I482" s="82" t="str">
        <f t="shared" ca="1" si="236"/>
        <v/>
      </c>
      <c r="J482" s="82" t="str">
        <f t="shared" ca="1" si="236"/>
        <v/>
      </c>
      <c r="K482" s="82" t="str">
        <f t="shared" ca="1" si="236"/>
        <v/>
      </c>
      <c r="L482" s="82" t="str">
        <f t="shared" ca="1" si="236"/>
        <v>   Manager</v>
      </c>
      <c r="M482" s="82" t="str">
        <f t="shared" ca="1" si="236"/>
        <v/>
      </c>
      <c r="N482" s="82" t="str">
        <f t="shared" ca="1" si="236"/>
        <v/>
      </c>
      <c r="O482" s="82" t="str">
        <f t="shared" ca="1" si="236"/>
        <v/>
      </c>
      <c r="P482" s="82" t="str">
        <f t="shared" ca="1" si="236"/>
        <v> Senior Manager</v>
      </c>
      <c r="Q482" s="82" t="str">
        <f t="shared" ca="1" si="236"/>
        <v/>
      </c>
      <c r="R482" s="82" t="str">
        <f t="shared" ca="1" si="236"/>
        <v/>
      </c>
      <c r="S482" s="82" t="str">
        <f t="shared" ca="1" si="236"/>
        <v/>
      </c>
      <c r="T482" s="82" t="str">
        <f t="shared" ca="1" si="236"/>
        <v>Principal</v>
      </c>
      <c r="U482" s="82" t="str">
        <f t="shared" ca="1" si="236"/>
        <v/>
      </c>
      <c r="V482" s="82" t="str">
        <f t="shared" ca="1" si="236"/>
        <v/>
      </c>
      <c r="W482" s="82" t="str">
        <f t="shared" ca="1" si="236"/>
        <v/>
      </c>
      <c r="X482" s="82"/>
      <c r="Y482" s="82"/>
      <c r="Z482" s="82"/>
      <c r="AA482" s="77"/>
      <c r="AB482" s="82"/>
      <c r="AC482" s="82"/>
      <c r="AD482" s="82"/>
      <c r="AE482" s="82"/>
      <c r="AF482" s="76"/>
      <c r="AG482" s="76"/>
      <c r="AH482" s="76"/>
      <c r="AI482" s="76"/>
      <c r="AJ482" s="76"/>
      <c r="AK482" s="76"/>
      <c r="AL482" s="76"/>
      <c r="AM482" s="76"/>
      <c r="AN482" s="76"/>
      <c r="AO482" s="76"/>
      <c r="AP482" s="76"/>
      <c r="AQ482" s="76"/>
      <c r="AR482" s="76"/>
      <c r="AS482" s="76"/>
      <c r="AT482" s="76"/>
      <c r="AU482" s="76"/>
      <c r="AV482" s="76"/>
      <c r="AW482" s="76"/>
      <c r="AX482" s="76"/>
      <c r="AY482" s="76"/>
      <c r="AZ482" s="82"/>
      <c r="BA482" s="82"/>
      <c r="BB482" s="82"/>
    </row>
    <row r="483" spans="2:54">
      <c r="C483" s="82"/>
      <c r="D483" s="82" t="str">
        <f ca="1">D350</f>
        <v>   An1</v>
      </c>
      <c r="E483" s="82" t="str">
        <f t="shared" ref="E483:W483" ca="1" si="237">E350</f>
        <v>   An2</v>
      </c>
      <c r="F483" s="82" t="str">
        <f t="shared" ca="1" si="237"/>
        <v>   An3</v>
      </c>
      <c r="G483" s="82" t="str">
        <f t="shared" ca="1" si="237"/>
        <v>   An</v>
      </c>
      <c r="H483" s="82" t="str">
        <f t="shared" ca="1" si="237"/>
        <v>   As1</v>
      </c>
      <c r="I483" s="82" t="str">
        <f t="shared" ca="1" si="237"/>
        <v>   As2</v>
      </c>
      <c r="J483" s="82" t="str">
        <f t="shared" ca="1" si="237"/>
        <v>   As3</v>
      </c>
      <c r="K483" s="82" t="str">
        <f t="shared" ca="1" si="237"/>
        <v>   As</v>
      </c>
      <c r="L483" s="82" t="str">
        <f t="shared" ca="1" si="237"/>
        <v>   M1</v>
      </c>
      <c r="M483" s="82" t="str">
        <f t="shared" ca="1" si="237"/>
        <v>   M2</v>
      </c>
      <c r="N483" s="82" t="str">
        <f t="shared" ca="1" si="237"/>
        <v>   M3</v>
      </c>
      <c r="O483" s="82" t="str">
        <f t="shared" ca="1" si="237"/>
        <v>   M</v>
      </c>
      <c r="P483" s="82" t="str">
        <f t="shared" ca="1" si="237"/>
        <v>  SM1</v>
      </c>
      <c r="Q483" s="82" t="str">
        <f t="shared" ca="1" si="237"/>
        <v>  SM2</v>
      </c>
      <c r="R483" s="82" t="str">
        <f t="shared" ca="1" si="237"/>
        <v>  SM3</v>
      </c>
      <c r="S483" s="82" t="str">
        <f t="shared" ca="1" si="237"/>
        <v>  SM</v>
      </c>
      <c r="T483" s="82" t="str">
        <f t="shared" ca="1" si="237"/>
        <v>Pr1</v>
      </c>
      <c r="U483" s="82" t="str">
        <f t="shared" ca="1" si="237"/>
        <v>Pr2</v>
      </c>
      <c r="V483" s="82" t="str">
        <f t="shared" ca="1" si="237"/>
        <v>Pr3</v>
      </c>
      <c r="W483" s="82" t="str">
        <f t="shared" ca="1" si="237"/>
        <v>Pr</v>
      </c>
      <c r="X483" s="82"/>
      <c r="Y483" s="82"/>
      <c r="Z483" s="82"/>
      <c r="AA483" s="77"/>
      <c r="AB483" s="82"/>
      <c r="AC483" s="82"/>
      <c r="AD483" s="82"/>
      <c r="AE483" s="82"/>
      <c r="AF483" s="76"/>
      <c r="AG483" s="76"/>
      <c r="AH483" s="76"/>
      <c r="AI483" s="76"/>
      <c r="AJ483" s="76"/>
      <c r="AK483" s="76"/>
      <c r="AL483" s="76"/>
      <c r="AM483" s="76"/>
      <c r="AN483" s="76"/>
      <c r="AO483" s="76"/>
      <c r="AP483" s="76"/>
      <c r="AQ483" s="76"/>
      <c r="AR483" s="76"/>
      <c r="AS483" s="76"/>
      <c r="AT483" s="76"/>
      <c r="AU483" s="76"/>
      <c r="AV483" s="76"/>
      <c r="AW483" s="76"/>
      <c r="AX483" s="76"/>
      <c r="AY483" s="76"/>
      <c r="AZ483" s="82"/>
      <c r="BA483" s="82"/>
      <c r="BB483" s="82"/>
    </row>
    <row r="484" spans="2:54">
      <c r="B484" s="82" t="s">
        <v>371</v>
      </c>
      <c r="C484" s="77" t="s">
        <v>262</v>
      </c>
      <c r="D484" s="103">
        <f ca="1">IF($AD$90&gt;1, -9999, IFERROR(GETPIVOTDATA("percentile_value",$BB$246,"sub_level",INDEX($D$15:$W$15,MATCH(D$448,$D$16:$W$16,0)),"percentile",$C$381),-9999))</f>
        <v>41.807000000000002</v>
      </c>
      <c r="E484" s="103">
        <f t="shared" ref="E484:W484" ca="1" si="238">IF($AD$90&gt;1, -9999, IFERROR(GETPIVOTDATA("percentile_value",$BB$246,"sub_level",INDEX($D$15:$W$15,MATCH(E$448,$D$16:$W$16,0)),"percentile",$C$381),-9999))</f>
        <v>44.252000000000002</v>
      </c>
      <c r="F484" s="103">
        <f t="shared" ca="1" si="238"/>
        <v>47.719000000000001</v>
      </c>
      <c r="G484" s="103">
        <f t="shared" ca="1" si="238"/>
        <v>43.814</v>
      </c>
      <c r="H484" s="103">
        <f t="shared" ca="1" si="238"/>
        <v>55.4</v>
      </c>
      <c r="I484" s="103">
        <f t="shared" ca="1" si="238"/>
        <v>60.167000000000002</v>
      </c>
      <c r="J484" s="103">
        <f t="shared" ca="1" si="238"/>
        <v>64.48</v>
      </c>
      <c r="K484" s="103">
        <f t="shared" ca="1" si="238"/>
        <v>60.832999999999998</v>
      </c>
      <c r="L484" s="103">
        <f t="shared" ca="1" si="238"/>
        <v>78.168000000000006</v>
      </c>
      <c r="M484" s="103">
        <f t="shared" ca="1" si="238"/>
        <v>82.111000000000004</v>
      </c>
      <c r="N484" s="103">
        <f t="shared" ca="1" si="238"/>
        <v>87.522000000000006</v>
      </c>
      <c r="O484" s="103">
        <f t="shared" ca="1" si="238"/>
        <v>81.185000000000002</v>
      </c>
      <c r="P484" s="103">
        <f t="shared" ca="1" si="238"/>
        <v>100.52500000000001</v>
      </c>
      <c r="Q484" s="103">
        <f t="shared" ca="1" si="238"/>
        <v>110.812</v>
      </c>
      <c r="R484" s="103">
        <f t="shared" ca="1" si="238"/>
        <v>116.149</v>
      </c>
      <c r="S484" s="103">
        <f t="shared" ca="1" si="238"/>
        <v>108.33199999999999</v>
      </c>
      <c r="T484" s="103">
        <f t="shared" ca="1" si="238"/>
        <v>141.447</v>
      </c>
      <c r="U484" s="103">
        <f t="shared" ca="1" si="238"/>
        <v>149.035</v>
      </c>
      <c r="V484" s="103">
        <f t="shared" ca="1" si="238"/>
        <v>155.02099999999999</v>
      </c>
      <c r="W484" s="103">
        <f t="shared" ca="1" si="238"/>
        <v>145.44999999999999</v>
      </c>
      <c r="X484" s="82"/>
      <c r="Y484" s="82"/>
      <c r="Z484" s="82"/>
      <c r="AA484" s="77"/>
      <c r="AB484" s="82"/>
      <c r="AC484" s="82"/>
      <c r="AD484" s="82"/>
      <c r="AE484" s="77" t="s">
        <v>98</v>
      </c>
      <c r="AF484" s="76">
        <f t="shared" ref="AF484:AF485" ca="1" si="239">D484</f>
        <v>41.807000000000002</v>
      </c>
      <c r="AG484" s="76">
        <f t="shared" ref="AG484:AG485" ca="1" si="240">E484</f>
        <v>44.252000000000002</v>
      </c>
      <c r="AH484" s="76">
        <f t="shared" ref="AH484:AH485" ca="1" si="241">F484</f>
        <v>47.719000000000001</v>
      </c>
      <c r="AI484" s="76">
        <f t="shared" ref="AI484:AI485" ca="1" si="242">G484</f>
        <v>43.814</v>
      </c>
      <c r="AJ484" s="76">
        <f t="shared" ref="AJ484:AJ485" ca="1" si="243">H484</f>
        <v>55.4</v>
      </c>
      <c r="AK484" s="76">
        <f t="shared" ref="AK484:AK485" ca="1" si="244">I484</f>
        <v>60.167000000000002</v>
      </c>
      <c r="AL484" s="76">
        <f t="shared" ref="AL484:AL485" ca="1" si="245">J484</f>
        <v>64.48</v>
      </c>
      <c r="AM484" s="76">
        <f t="shared" ref="AM484:AM485" ca="1" si="246">K484</f>
        <v>60.832999999999998</v>
      </c>
      <c r="AN484" s="76">
        <f t="shared" ref="AN484:AN485" ca="1" si="247">L484</f>
        <v>78.168000000000006</v>
      </c>
      <c r="AO484" s="76">
        <f t="shared" ref="AO484:AO485" ca="1" si="248">M484</f>
        <v>82.111000000000004</v>
      </c>
      <c r="AP484" s="76">
        <f t="shared" ref="AP484:AP485" ca="1" si="249">N484</f>
        <v>87.522000000000006</v>
      </c>
      <c r="AQ484" s="76">
        <f t="shared" ref="AQ484:AQ485" ca="1" si="250">O484</f>
        <v>81.185000000000002</v>
      </c>
      <c r="AR484" s="76">
        <f t="shared" ref="AR484:AR485" ca="1" si="251">P484</f>
        <v>100.52500000000001</v>
      </c>
      <c r="AS484" s="76">
        <f t="shared" ref="AS484:AS485" ca="1" si="252">Q484</f>
        <v>110.812</v>
      </c>
      <c r="AT484" s="76">
        <f t="shared" ref="AT484:AT485" ca="1" si="253">R484</f>
        <v>116.149</v>
      </c>
      <c r="AU484" s="76">
        <f t="shared" ref="AU484:AU485" ca="1" si="254">S484</f>
        <v>108.33199999999999</v>
      </c>
      <c r="AV484" s="76">
        <f t="shared" ref="AV484:AV485" ca="1" si="255">T484</f>
        <v>141.447</v>
      </c>
      <c r="AW484" s="76">
        <f t="shared" ref="AW484:AW485" ca="1" si="256">U484</f>
        <v>149.035</v>
      </c>
      <c r="AX484" s="76">
        <f t="shared" ref="AX484:AX485" ca="1" si="257">V484</f>
        <v>155.02099999999999</v>
      </c>
      <c r="AY484" s="76">
        <f t="shared" ref="AY484:AY485" ca="1" si="258">W484</f>
        <v>145.44999999999999</v>
      </c>
      <c r="AZ484" s="82"/>
      <c r="BA484" s="82"/>
      <c r="BB484" s="82"/>
    </row>
    <row r="485" spans="2:54">
      <c r="B485" s="82" t="s">
        <v>371</v>
      </c>
      <c r="C485" s="77" t="s">
        <v>98</v>
      </c>
      <c r="D485" s="103">
        <f ca="1" xml:space="preserve"> IF($AD$90&gt;1, -9999,IFERROR(GETPIVOTDATA("percentile_value",$AE$246,"sub_level",INDEX($D$15:$W$15,MATCH(D$448,$D$16:$W$16,0)),"percentile",$C$381),-9999))</f>
        <v>44.322000000000003</v>
      </c>
      <c r="E485" s="103">
        <f t="shared" ref="E485:W485" ca="1" si="259" xml:space="preserve"> IF($AD$90&gt;1, -9999,IFERROR(GETPIVOTDATA("percentile_value",$AE$246,"sub_level",INDEX($D$15:$W$15,MATCH(E$448,$D$16:$W$16,0)),"percentile",$C$381),-9999))</f>
        <v>47.725999999999999</v>
      </c>
      <c r="F485" s="103">
        <f t="shared" ca="1" si="259"/>
        <v>50.652999999999999</v>
      </c>
      <c r="G485" s="103">
        <f t="shared" ca="1" si="259"/>
        <v>47.615000000000002</v>
      </c>
      <c r="H485" s="103">
        <f t="shared" ca="1" si="259"/>
        <v>59.127000000000002</v>
      </c>
      <c r="I485" s="103">
        <f t="shared" ca="1" si="259"/>
        <v>65.105000000000004</v>
      </c>
      <c r="J485" s="103">
        <f t="shared" ca="1" si="259"/>
        <v>69.293999999999997</v>
      </c>
      <c r="K485" s="103">
        <f t="shared" ca="1" si="259"/>
        <v>65.792000000000002</v>
      </c>
      <c r="L485" s="103">
        <f t="shared" ca="1" si="259"/>
        <v>82.558999999999997</v>
      </c>
      <c r="M485" s="103">
        <f t="shared" ca="1" si="259"/>
        <v>87.355999999999995</v>
      </c>
      <c r="N485" s="103">
        <f t="shared" ca="1" si="259"/>
        <v>93.594999999999999</v>
      </c>
      <c r="O485" s="103">
        <f t="shared" ca="1" si="259"/>
        <v>86.691000000000003</v>
      </c>
      <c r="P485" s="103">
        <f t="shared" ca="1" si="259"/>
        <v>109.395</v>
      </c>
      <c r="Q485" s="103">
        <f t="shared" ca="1" si="259"/>
        <v>117.66500000000001</v>
      </c>
      <c r="R485" s="103">
        <f t="shared" ca="1" si="259"/>
        <v>125.66800000000001</v>
      </c>
      <c r="S485" s="103">
        <f t="shared" ca="1" si="259"/>
        <v>116.03400000000001</v>
      </c>
      <c r="T485" s="103">
        <f t="shared" ca="1" si="259"/>
        <v>149.517</v>
      </c>
      <c r="U485" s="103">
        <f t="shared" ca="1" si="259"/>
        <v>158.26</v>
      </c>
      <c r="V485" s="103">
        <f t="shared" ca="1" si="259"/>
        <v>170.73099999999999</v>
      </c>
      <c r="W485" s="103">
        <f t="shared" ca="1" si="259"/>
        <v>156.16999999999999</v>
      </c>
      <c r="X485" s="82"/>
      <c r="Y485" s="82"/>
      <c r="Z485" s="82"/>
      <c r="AA485" s="77"/>
      <c r="AB485" s="82"/>
      <c r="AC485" s="82"/>
      <c r="AD485" s="82"/>
      <c r="AE485" s="77" t="s">
        <v>262</v>
      </c>
      <c r="AF485" s="76">
        <f t="shared" ca="1" si="239"/>
        <v>44.322000000000003</v>
      </c>
      <c r="AG485" s="76">
        <f t="shared" ca="1" si="240"/>
        <v>47.725999999999999</v>
      </c>
      <c r="AH485" s="76">
        <f t="shared" ca="1" si="241"/>
        <v>50.652999999999999</v>
      </c>
      <c r="AI485" s="76">
        <f t="shared" ca="1" si="242"/>
        <v>47.615000000000002</v>
      </c>
      <c r="AJ485" s="76">
        <f t="shared" ca="1" si="243"/>
        <v>59.127000000000002</v>
      </c>
      <c r="AK485" s="76">
        <f t="shared" ca="1" si="244"/>
        <v>65.105000000000004</v>
      </c>
      <c r="AL485" s="76">
        <f t="shared" ca="1" si="245"/>
        <v>69.293999999999997</v>
      </c>
      <c r="AM485" s="76">
        <f t="shared" ca="1" si="246"/>
        <v>65.792000000000002</v>
      </c>
      <c r="AN485" s="76">
        <f t="shared" ca="1" si="247"/>
        <v>82.558999999999997</v>
      </c>
      <c r="AO485" s="76">
        <f t="shared" ca="1" si="248"/>
        <v>87.355999999999995</v>
      </c>
      <c r="AP485" s="76">
        <f t="shared" ca="1" si="249"/>
        <v>93.594999999999999</v>
      </c>
      <c r="AQ485" s="76">
        <f t="shared" ca="1" si="250"/>
        <v>86.691000000000003</v>
      </c>
      <c r="AR485" s="76">
        <f t="shared" ca="1" si="251"/>
        <v>109.395</v>
      </c>
      <c r="AS485" s="76">
        <f t="shared" ca="1" si="252"/>
        <v>117.66500000000001</v>
      </c>
      <c r="AT485" s="76">
        <f t="shared" ca="1" si="253"/>
        <v>125.66800000000001</v>
      </c>
      <c r="AU485" s="76">
        <f t="shared" ca="1" si="254"/>
        <v>116.03400000000001</v>
      </c>
      <c r="AV485" s="76">
        <f t="shared" ca="1" si="255"/>
        <v>149.517</v>
      </c>
      <c r="AW485" s="76">
        <f t="shared" ca="1" si="256"/>
        <v>158.26</v>
      </c>
      <c r="AX485" s="76">
        <f t="shared" ca="1" si="257"/>
        <v>170.73099999999999</v>
      </c>
      <c r="AY485" s="76">
        <f t="shared" ca="1" si="258"/>
        <v>156.16999999999999</v>
      </c>
      <c r="AZ485" s="82"/>
      <c r="BA485" s="82"/>
      <c r="BB485" s="82"/>
    </row>
    <row r="486" spans="2:54">
      <c r="B486" s="82" t="s">
        <v>372</v>
      </c>
      <c r="C486" s="77" t="s">
        <v>262</v>
      </c>
      <c r="D486" s="103">
        <f ca="1">IF($AD$90&gt;1, -9999, IFERROR(GETPIVOTDATA("percentile_value",$BB$190,"sub_level",INDEX($D$15:$W$15,MATCH(D$448,$D$16:$W$16,0)),"percentile",$C$381),-9999))</f>
        <v>41.817999999999998</v>
      </c>
      <c r="E486" s="103">
        <f t="shared" ref="E486:W486" ca="1" si="260">IF($AD$90&gt;1, -9999, IFERROR(GETPIVOTDATA("percentile_value",$BB$190,"sub_level",INDEX($D$15:$W$15,MATCH(E$448,$D$16:$W$16,0)),"percentile",$C$381),-9999))</f>
        <v>58.363</v>
      </c>
      <c r="F486" s="103">
        <f t="shared" ca="1" si="260"/>
        <v>73.472999999999999</v>
      </c>
      <c r="G486" s="103">
        <f t="shared" ca="1" si="260"/>
        <v>55.73</v>
      </c>
      <c r="H486" s="103">
        <f t="shared" ca="1" si="260"/>
        <v>60.643999999999998</v>
      </c>
      <c r="I486" s="103">
        <f t="shared" ca="1" si="260"/>
        <v>67.418000000000006</v>
      </c>
      <c r="J486" s="103">
        <f t="shared" ca="1" si="260"/>
        <v>67.739999999999995</v>
      </c>
      <c r="K486" s="103">
        <f t="shared" ca="1" si="260"/>
        <v>65.915000000000006</v>
      </c>
      <c r="L486" s="103">
        <f t="shared" ca="1" si="260"/>
        <v>69.828000000000003</v>
      </c>
      <c r="M486" s="103">
        <f t="shared" ca="1" si="260"/>
        <v>72.019000000000005</v>
      </c>
      <c r="N486" s="103">
        <f t="shared" ca="1" si="260"/>
        <v>74.366</v>
      </c>
      <c r="O486" s="103">
        <f t="shared" ca="1" si="260"/>
        <v>72.019000000000005</v>
      </c>
      <c r="P486" s="103">
        <f t="shared" ca="1" si="260"/>
        <v>84.561999999999998</v>
      </c>
      <c r="Q486" s="103">
        <f t="shared" ca="1" si="260"/>
        <v>96.731999999999999</v>
      </c>
      <c r="R486" s="103">
        <f t="shared" ca="1" si="260"/>
        <v>110.16800000000001</v>
      </c>
      <c r="S486" s="103">
        <f t="shared" ca="1" si="260"/>
        <v>98.021000000000001</v>
      </c>
      <c r="T486" s="103">
        <f t="shared" ca="1" si="260"/>
        <v>133.69800000000001</v>
      </c>
      <c r="U486" s="103">
        <f t="shared" ca="1" si="260"/>
        <v>155</v>
      </c>
      <c r="V486" s="103">
        <f t="shared" ca="1" si="260"/>
        <v>165.5</v>
      </c>
      <c r="W486" s="103">
        <f t="shared" ca="1" si="260"/>
        <v>158</v>
      </c>
      <c r="X486" s="82"/>
      <c r="Y486" s="82"/>
      <c r="Z486" s="82"/>
      <c r="AA486" s="77"/>
      <c r="AB486" s="82"/>
      <c r="AC486" s="82"/>
      <c r="AD486" s="82"/>
      <c r="AE486" s="82"/>
      <c r="AF486" s="76"/>
      <c r="AG486" s="76"/>
      <c r="AH486" s="76"/>
      <c r="AI486" s="76"/>
      <c r="AJ486" s="76"/>
      <c r="AK486" s="76"/>
      <c r="AL486" s="76"/>
      <c r="AM486" s="76"/>
      <c r="AN486" s="76"/>
      <c r="AO486" s="76"/>
      <c r="AP486" s="76"/>
      <c r="AQ486" s="76"/>
      <c r="AR486" s="76"/>
      <c r="AS486" s="76"/>
      <c r="AT486" s="76"/>
      <c r="AU486" s="76"/>
      <c r="AV486" s="76"/>
      <c r="AW486" s="76"/>
      <c r="AX486" s="76"/>
      <c r="AY486" s="76"/>
      <c r="AZ486" s="82"/>
      <c r="BA486" s="82"/>
      <c r="BB486" s="82"/>
    </row>
    <row r="487" spans="2:54">
      <c r="B487" s="82" t="s">
        <v>372</v>
      </c>
      <c r="C487" s="77" t="s">
        <v>98</v>
      </c>
      <c r="D487" s="103">
        <f ca="1" xml:space="preserve">  IF($AD$90&gt;1, -9999,IFERROR(GETPIVOTDATA("percentile_value",$AE$190,"sub_level",INDEX($D$15:$W$15,MATCH(D$448,$D$16:$W$16,0)),"percentile",$C$381),-9999))</f>
        <v>45.747</v>
      </c>
      <c r="E487" s="103">
        <f t="shared" ref="E487:W487" ca="1" si="261" xml:space="preserve">  IF($AD$90&gt;1, -9999,IFERROR(GETPIVOTDATA("percentile_value",$AE$190,"sub_level",INDEX($D$15:$W$15,MATCH(E$448,$D$16:$W$16,0)),"percentile",$C$381),-9999))</f>
        <v>62.423999999999999</v>
      </c>
      <c r="F487" s="103">
        <f t="shared" ca="1" si="261"/>
        <v>76.727000000000004</v>
      </c>
      <c r="G487" s="103">
        <f t="shared" ca="1" si="261"/>
        <v>57.777999999999999</v>
      </c>
      <c r="H487" s="103">
        <f t="shared" ca="1" si="261"/>
        <v>65.754000000000005</v>
      </c>
      <c r="I487" s="103">
        <f t="shared" ca="1" si="261"/>
        <v>72.492999999999995</v>
      </c>
      <c r="J487" s="103">
        <f t="shared" ca="1" si="261"/>
        <v>73.251999999999995</v>
      </c>
      <c r="K487" s="103">
        <f t="shared" ca="1" si="261"/>
        <v>71.034000000000006</v>
      </c>
      <c r="L487" s="103">
        <f t="shared" ca="1" si="261"/>
        <v>74.284999999999997</v>
      </c>
      <c r="M487" s="103">
        <f t="shared" ca="1" si="261"/>
        <v>76.698999999999998</v>
      </c>
      <c r="N487" s="103">
        <f t="shared" ca="1" si="261"/>
        <v>78.947000000000003</v>
      </c>
      <c r="O487" s="103">
        <f t="shared" ca="1" si="261"/>
        <v>77.11</v>
      </c>
      <c r="P487" s="103">
        <f t="shared" ca="1" si="261"/>
        <v>92.436000000000007</v>
      </c>
      <c r="Q487" s="103">
        <f t="shared" ca="1" si="261"/>
        <v>105.941</v>
      </c>
      <c r="R487" s="103">
        <f t="shared" ca="1" si="261"/>
        <v>117.77500000000001</v>
      </c>
      <c r="S487" s="103">
        <f t="shared" ca="1" si="261"/>
        <v>106.145</v>
      </c>
      <c r="T487" s="103">
        <f t="shared" ca="1" si="261"/>
        <v>153.5</v>
      </c>
      <c r="U487" s="103">
        <f t="shared" ca="1" si="261"/>
        <v>167</v>
      </c>
      <c r="V487" s="103">
        <f t="shared" ca="1" si="261"/>
        <v>170</v>
      </c>
      <c r="W487" s="103">
        <f t="shared" ca="1" si="261"/>
        <v>168</v>
      </c>
      <c r="X487" s="82"/>
      <c r="Y487" s="82"/>
      <c r="Z487" s="82"/>
      <c r="AA487" s="77"/>
      <c r="AB487" s="82"/>
      <c r="AC487" s="82"/>
      <c r="AD487" s="82"/>
      <c r="AE487" s="77"/>
      <c r="AF487" s="76"/>
      <c r="AG487" s="76"/>
      <c r="AH487" s="76"/>
      <c r="AI487" s="76"/>
      <c r="AJ487" s="76"/>
      <c r="AK487" s="76"/>
      <c r="AL487" s="76"/>
      <c r="AM487" s="76"/>
      <c r="AN487" s="76"/>
      <c r="AO487" s="76"/>
      <c r="AP487" s="76"/>
      <c r="AQ487" s="76"/>
      <c r="AR487" s="76"/>
      <c r="AS487" s="76"/>
      <c r="AT487" s="76"/>
      <c r="AU487" s="76"/>
      <c r="AV487" s="76"/>
      <c r="AW487" s="76"/>
      <c r="AX487" s="76"/>
      <c r="AY487" s="76"/>
      <c r="AZ487" s="82"/>
      <c r="BA487" s="82"/>
      <c r="BB487" s="82"/>
    </row>
    <row r="488" spans="2:54">
      <c r="B488" s="82"/>
      <c r="C488" s="82"/>
      <c r="D488" s="103"/>
      <c r="E488" s="103"/>
      <c r="F488" s="103"/>
      <c r="G488" s="103"/>
      <c r="H488" s="103"/>
      <c r="I488" s="103"/>
      <c r="J488" s="103"/>
      <c r="K488" s="103"/>
      <c r="L488" s="103"/>
      <c r="M488" s="103"/>
      <c r="N488" s="103"/>
      <c r="O488" s="103"/>
      <c r="P488" s="103"/>
      <c r="Q488" s="103"/>
      <c r="R488" s="103"/>
      <c r="S488" s="103"/>
      <c r="T488" s="103"/>
      <c r="U488" s="103"/>
      <c r="V488" s="103"/>
      <c r="W488" s="103"/>
      <c r="X488" s="82"/>
      <c r="Y488" s="82"/>
      <c r="Z488" s="82"/>
      <c r="AA488" s="77"/>
      <c r="AB488" s="82"/>
      <c r="AC488" s="82"/>
      <c r="AD488" s="82"/>
      <c r="AE488" s="82"/>
      <c r="AF488" s="82"/>
      <c r="AG488" s="82"/>
      <c r="AH488" s="82"/>
      <c r="AI488" s="82"/>
      <c r="AJ488" s="82"/>
      <c r="AK488" s="82"/>
      <c r="AL488" s="82"/>
      <c r="AM488" s="82"/>
      <c r="AN488" s="82"/>
      <c r="AO488" s="82"/>
      <c r="AP488" s="82"/>
      <c r="AQ488" s="82"/>
      <c r="AR488" s="82"/>
      <c r="AS488" s="82"/>
      <c r="AT488" s="82"/>
      <c r="AU488" s="82"/>
      <c r="AV488" s="82"/>
      <c r="AW488" s="82"/>
      <c r="AX488" s="82"/>
      <c r="AY488" s="82"/>
      <c r="AZ488" s="82"/>
      <c r="BA488" s="82"/>
      <c r="BB488" s="82"/>
    </row>
    <row r="489" spans="2:54">
      <c r="B489" s="273" t="s">
        <v>370</v>
      </c>
      <c r="C489" s="77" t="s">
        <v>373</v>
      </c>
      <c r="D489" s="103">
        <f t="array" aca="1" ref="D489" ca="1">MAX(IF(ISERROR(D484:W487),-9999,D484:W487))</f>
        <v>170.73099999999999</v>
      </c>
      <c r="E489" s="103"/>
      <c r="F489" s="103"/>
      <c r="G489" s="103"/>
      <c r="H489" s="103"/>
      <c r="I489" s="103"/>
      <c r="J489" s="103"/>
      <c r="K489" s="103"/>
      <c r="L489" s="103"/>
      <c r="M489" s="103"/>
      <c r="N489" s="103"/>
      <c r="O489" s="103"/>
      <c r="P489" s="103"/>
      <c r="Q489" s="103"/>
      <c r="R489" s="103"/>
      <c r="S489" s="103"/>
      <c r="T489" s="103"/>
      <c r="U489" s="103"/>
      <c r="V489" s="103"/>
      <c r="W489" s="103"/>
      <c r="X489" s="82"/>
      <c r="Y489" s="82"/>
      <c r="Z489" s="82"/>
      <c r="AA489" s="77" t="s">
        <v>374</v>
      </c>
      <c r="AB489" s="82"/>
      <c r="AC489" s="82"/>
      <c r="AD489" s="82"/>
      <c r="AE489" s="82"/>
      <c r="AF489" s="82"/>
      <c r="AG489" s="82"/>
      <c r="AH489" s="82"/>
      <c r="AI489" s="82"/>
      <c r="AJ489" s="82"/>
      <c r="AK489" s="82"/>
      <c r="AL489" s="82"/>
      <c r="AM489" s="82"/>
      <c r="AN489" s="82"/>
      <c r="AO489" s="82"/>
      <c r="AP489" s="82"/>
      <c r="AQ489" s="82"/>
      <c r="AR489" s="82"/>
      <c r="AS489" s="82"/>
      <c r="AT489" s="82"/>
      <c r="AU489" s="82"/>
      <c r="AV489" s="82"/>
      <c r="AW489" s="82"/>
      <c r="AX489" s="82"/>
      <c r="AY489" s="82"/>
      <c r="AZ489" s="82"/>
      <c r="BA489" s="82"/>
      <c r="BB489" s="82"/>
    </row>
    <row r="490" spans="2:54">
      <c r="B490" s="82"/>
      <c r="C490" s="77" t="s">
        <v>99</v>
      </c>
      <c r="D490" s="76">
        <f t="array" aca="1" ref="D490" ca="1">MAX(IF(ISERROR(D484:W487),-9999,D484:W487))</f>
        <v>170.73099999999999</v>
      </c>
      <c r="E490" s="103"/>
      <c r="F490" s="103"/>
      <c r="G490" s="103"/>
      <c r="H490" s="103"/>
      <c r="I490" s="103"/>
      <c r="J490" s="103"/>
      <c r="K490" s="103"/>
      <c r="L490" s="103"/>
      <c r="M490" s="103"/>
      <c r="N490" s="103"/>
      <c r="O490" s="103"/>
      <c r="P490" s="103"/>
      <c r="Q490" s="103"/>
      <c r="R490" s="103"/>
      <c r="S490" s="103"/>
      <c r="T490" s="103"/>
      <c r="U490" s="103"/>
      <c r="V490" s="103"/>
      <c r="W490" s="103"/>
      <c r="X490" s="82"/>
      <c r="Y490" s="82"/>
      <c r="Z490" s="82"/>
      <c r="AA490" s="77"/>
      <c r="AB490" s="82"/>
      <c r="AC490" s="82"/>
      <c r="AD490" s="82"/>
      <c r="AE490" s="82"/>
      <c r="AF490" s="82"/>
      <c r="AG490" s="82"/>
      <c r="AH490" s="82"/>
      <c r="AI490" s="82"/>
      <c r="AJ490" s="82"/>
      <c r="AK490" s="82"/>
      <c r="AL490" s="82"/>
      <c r="AM490" s="82"/>
      <c r="AN490" s="82"/>
      <c r="AO490" s="82"/>
      <c r="AP490" s="82"/>
      <c r="AQ490" s="82"/>
      <c r="AR490" s="82"/>
      <c r="AS490" s="82"/>
      <c r="AT490" s="82"/>
      <c r="AU490" s="82"/>
      <c r="AV490" s="82"/>
      <c r="AW490" s="82"/>
      <c r="AX490" s="82"/>
      <c r="AY490" s="82"/>
      <c r="AZ490" s="82"/>
      <c r="BA490" s="82"/>
      <c r="BB490" s="82"/>
    </row>
    <row r="491" spans="2:54">
      <c r="B491" s="82"/>
      <c r="C491" s="82"/>
      <c r="D491" s="103"/>
      <c r="E491" s="103"/>
      <c r="F491" s="103"/>
      <c r="G491" s="103"/>
      <c r="H491" s="103"/>
      <c r="I491" s="103"/>
      <c r="J491" s="103"/>
      <c r="K491" s="103"/>
      <c r="L491" s="103"/>
      <c r="M491" s="103"/>
      <c r="N491" s="103"/>
      <c r="O491" s="103"/>
      <c r="P491" s="103"/>
      <c r="Q491" s="103"/>
      <c r="R491" s="103"/>
      <c r="S491" s="103"/>
      <c r="T491" s="103"/>
      <c r="U491" s="103"/>
      <c r="V491" s="103"/>
      <c r="W491" s="103"/>
      <c r="X491" s="82"/>
      <c r="Y491" s="82"/>
      <c r="Z491" s="82"/>
      <c r="AA491" s="77"/>
      <c r="AB491" s="82"/>
      <c r="AC491" s="82"/>
      <c r="AD491" s="82"/>
      <c r="AE491" s="82"/>
      <c r="AF491" s="82"/>
      <c r="AG491" s="82"/>
      <c r="AH491" s="82"/>
      <c r="AI491" s="82"/>
      <c r="AJ491" s="82"/>
      <c r="AK491" s="82"/>
      <c r="AL491" s="82"/>
      <c r="AM491" s="82"/>
      <c r="AN491" s="82"/>
      <c r="AO491" s="82"/>
      <c r="AP491" s="82"/>
      <c r="AQ491" s="82"/>
      <c r="AR491" s="82"/>
      <c r="AS491" s="82"/>
      <c r="AT491" s="82"/>
      <c r="AU491" s="82"/>
      <c r="AV491" s="82"/>
      <c r="AW491" s="82"/>
      <c r="AX491" s="82"/>
      <c r="AY491" s="82"/>
      <c r="AZ491" s="82"/>
      <c r="BA491" s="82"/>
      <c r="BB491" s="82"/>
    </row>
    <row r="492" spans="2:54">
      <c r="B492" s="82"/>
      <c r="C492" s="77"/>
      <c r="D492" s="76"/>
      <c r="E492" s="76"/>
      <c r="F492" s="76"/>
      <c r="G492" s="76"/>
      <c r="H492" s="76"/>
      <c r="I492" s="76"/>
      <c r="J492" s="76"/>
      <c r="K492" s="76"/>
      <c r="L492" s="76"/>
      <c r="M492" s="76"/>
      <c r="N492" s="76"/>
      <c r="O492" s="76"/>
      <c r="P492" s="76"/>
      <c r="Q492" s="76"/>
      <c r="R492" s="76"/>
      <c r="S492" s="76"/>
      <c r="T492" s="76"/>
      <c r="U492" s="76"/>
      <c r="V492" s="76"/>
      <c r="W492" s="76"/>
      <c r="X492" s="82"/>
      <c r="Y492" s="82"/>
      <c r="Z492" s="82"/>
      <c r="AA492" s="77"/>
      <c r="AB492" s="82"/>
      <c r="AC492" s="82"/>
      <c r="AD492" s="82"/>
      <c r="AE492" s="82"/>
      <c r="AF492" s="82"/>
      <c r="AG492" s="82"/>
      <c r="AH492" s="82"/>
      <c r="AI492" s="82"/>
      <c r="AJ492" s="82"/>
      <c r="AK492" s="82"/>
      <c r="AL492" s="82"/>
      <c r="AM492" s="82"/>
      <c r="AN492" s="82"/>
      <c r="AO492" s="82"/>
      <c r="AP492" s="82"/>
      <c r="AQ492" s="82"/>
      <c r="AR492" s="82"/>
      <c r="AS492" s="82"/>
      <c r="AT492" s="82"/>
      <c r="AU492" s="82"/>
      <c r="AV492" s="82"/>
      <c r="AW492" s="82"/>
      <c r="AX492" s="82"/>
      <c r="AY492" s="82"/>
      <c r="AZ492" s="82"/>
      <c r="BA492" s="82"/>
      <c r="BB492" s="82"/>
    </row>
    <row r="493" spans="2:54">
      <c r="B493" s="82"/>
      <c r="C493" s="77"/>
      <c r="D493" s="76"/>
      <c r="E493" s="76"/>
      <c r="F493" s="76"/>
      <c r="G493" s="76"/>
      <c r="H493" s="76"/>
      <c r="I493" s="76"/>
      <c r="J493" s="76"/>
      <c r="K493" s="76"/>
      <c r="L493" s="76"/>
      <c r="M493" s="76"/>
      <c r="N493" s="76"/>
      <c r="O493" s="76"/>
      <c r="P493" s="76"/>
      <c r="Q493" s="76"/>
      <c r="R493" s="76"/>
      <c r="S493" s="76"/>
      <c r="T493" s="76"/>
      <c r="U493" s="76"/>
      <c r="V493" s="76"/>
      <c r="W493" s="76"/>
      <c r="X493" s="82"/>
      <c r="Y493" s="82"/>
      <c r="Z493" s="82"/>
      <c r="AA493" s="77"/>
      <c r="AB493" s="82"/>
      <c r="AC493" s="82"/>
      <c r="AD493" s="82"/>
      <c r="AE493" s="82"/>
      <c r="AF493" s="82"/>
      <c r="AG493" s="82"/>
      <c r="AH493" s="82"/>
      <c r="AI493" s="82"/>
      <c r="AJ493" s="82"/>
      <c r="AK493" s="82"/>
      <c r="AL493" s="82"/>
      <c r="AM493" s="82"/>
      <c r="AN493" s="82"/>
      <c r="AO493" s="82"/>
      <c r="AP493" s="82"/>
      <c r="AQ493" s="82"/>
      <c r="AR493" s="82"/>
      <c r="AS493" s="82"/>
      <c r="AT493" s="82"/>
      <c r="AU493" s="82"/>
      <c r="AV493" s="82"/>
      <c r="AW493" s="82"/>
      <c r="AX493" s="82"/>
      <c r="AY493" s="82"/>
      <c r="AZ493" s="82"/>
      <c r="BA493" s="82"/>
      <c r="BB493" s="82"/>
    </row>
    <row r="494" spans="2:54">
      <c r="B494" s="82"/>
      <c r="C494" s="77"/>
      <c r="D494" s="76"/>
      <c r="E494" s="76"/>
      <c r="F494" s="76"/>
      <c r="G494" s="76"/>
      <c r="H494" s="76"/>
      <c r="I494" s="76"/>
      <c r="J494" s="76"/>
      <c r="K494" s="76"/>
      <c r="L494" s="76"/>
      <c r="M494" s="76"/>
      <c r="N494" s="76"/>
      <c r="O494" s="76"/>
      <c r="P494" s="76"/>
      <c r="Q494" s="76"/>
      <c r="R494" s="76"/>
      <c r="S494" s="76"/>
      <c r="T494" s="76"/>
      <c r="U494" s="76"/>
      <c r="V494" s="76"/>
      <c r="W494" s="76"/>
      <c r="X494" s="82"/>
      <c r="Y494" s="82"/>
      <c r="Z494" s="82"/>
      <c r="AA494" s="77"/>
      <c r="AB494" s="82"/>
      <c r="AC494" s="82"/>
      <c r="AD494" s="82"/>
      <c r="AE494" s="82"/>
      <c r="AF494" s="82"/>
      <c r="AG494" s="82"/>
      <c r="AH494" s="82"/>
      <c r="AI494" s="82"/>
      <c r="AJ494" s="82"/>
      <c r="AK494" s="82"/>
      <c r="AL494" s="82"/>
      <c r="AM494" s="82"/>
      <c r="AN494" s="82"/>
      <c r="AO494" s="82"/>
      <c r="AP494" s="82"/>
      <c r="AQ494" s="82"/>
      <c r="AR494" s="82"/>
      <c r="AS494" s="82"/>
      <c r="AT494" s="82"/>
      <c r="AU494" s="82"/>
      <c r="AV494" s="82"/>
      <c r="AW494" s="82"/>
      <c r="AX494" s="82"/>
      <c r="AY494" s="82"/>
      <c r="AZ494" s="82"/>
      <c r="BA494" s="82"/>
      <c r="BB494" s="82"/>
    </row>
    <row r="495" spans="2:54">
      <c r="B495" s="82"/>
      <c r="C495" s="77"/>
      <c r="D495" s="76"/>
      <c r="E495" s="76"/>
      <c r="F495" s="76"/>
      <c r="G495" s="76"/>
      <c r="H495" s="76"/>
      <c r="I495" s="76"/>
      <c r="J495" s="76"/>
      <c r="K495" s="76"/>
      <c r="L495" s="76"/>
      <c r="M495" s="76"/>
      <c r="N495" s="76"/>
      <c r="O495" s="76"/>
      <c r="P495" s="76"/>
      <c r="Q495" s="76"/>
      <c r="R495" s="76"/>
      <c r="S495" s="76"/>
      <c r="T495" s="76"/>
      <c r="U495" s="76"/>
      <c r="V495" s="76"/>
      <c r="W495" s="76"/>
      <c r="X495" s="82"/>
      <c r="Y495" s="82"/>
      <c r="Z495" s="82"/>
      <c r="AA495" s="77"/>
      <c r="AB495" s="82"/>
      <c r="AC495" s="82"/>
      <c r="AD495" s="82"/>
      <c r="AE495" s="82"/>
      <c r="AF495" s="82"/>
      <c r="AG495" s="82"/>
      <c r="AH495" s="82"/>
      <c r="AI495" s="82"/>
      <c r="AJ495" s="82"/>
      <c r="AK495" s="82"/>
      <c r="AL495" s="82"/>
      <c r="AM495" s="82"/>
      <c r="AN495" s="82"/>
      <c r="AO495" s="82"/>
      <c r="AP495" s="82"/>
      <c r="AQ495" s="82"/>
      <c r="AR495" s="82"/>
      <c r="AS495" s="82"/>
      <c r="AT495" s="82"/>
      <c r="AU495" s="82"/>
      <c r="AV495" s="82"/>
      <c r="AW495" s="82"/>
      <c r="AX495" s="82"/>
      <c r="AY495" s="82"/>
      <c r="AZ495" s="82"/>
      <c r="BA495" s="82"/>
      <c r="BB495" s="82"/>
    </row>
    <row r="496" spans="2:54">
      <c r="B496" s="82"/>
      <c r="C496" s="77"/>
      <c r="D496" s="76"/>
      <c r="E496" s="76"/>
      <c r="F496" s="76"/>
      <c r="G496" s="76"/>
      <c r="H496" s="76"/>
      <c r="I496" s="76"/>
      <c r="J496" s="76"/>
      <c r="K496" s="76"/>
      <c r="L496" s="76"/>
      <c r="M496" s="76"/>
      <c r="N496" s="76"/>
      <c r="O496" s="76"/>
      <c r="P496" s="76"/>
      <c r="Q496" s="76"/>
      <c r="R496" s="76"/>
      <c r="S496" s="76"/>
      <c r="T496" s="76"/>
      <c r="U496" s="76"/>
      <c r="V496" s="76"/>
      <c r="W496" s="76"/>
      <c r="X496" s="82"/>
      <c r="Y496" s="82"/>
      <c r="Z496" s="82"/>
      <c r="AA496" s="77"/>
      <c r="AB496" s="82"/>
      <c r="AC496" s="82"/>
      <c r="AD496" s="82"/>
      <c r="AE496" s="82"/>
      <c r="AF496" s="82"/>
      <c r="AG496" s="82"/>
      <c r="AH496" s="82"/>
      <c r="AI496" s="82"/>
      <c r="AJ496" s="82"/>
      <c r="AK496" s="82"/>
      <c r="AL496" s="82"/>
      <c r="AM496" s="82"/>
      <c r="AN496" s="82"/>
      <c r="AO496" s="82"/>
      <c r="AP496" s="82"/>
      <c r="AQ496" s="82"/>
      <c r="AR496" s="82"/>
      <c r="AS496" s="82"/>
      <c r="AT496" s="82"/>
      <c r="AU496" s="82"/>
      <c r="AV496" s="82"/>
      <c r="AW496" s="82"/>
      <c r="AX496" s="82"/>
      <c r="AY496" s="82"/>
      <c r="AZ496" s="82"/>
      <c r="BA496" s="82"/>
      <c r="BB496" s="82"/>
    </row>
    <row r="497" spans="2:54">
      <c r="B497" s="82"/>
      <c r="C497" s="77"/>
      <c r="D497" s="76"/>
      <c r="E497" s="76"/>
      <c r="F497" s="76"/>
      <c r="G497" s="76"/>
      <c r="H497" s="76"/>
      <c r="I497" s="76"/>
      <c r="J497" s="76"/>
      <c r="K497" s="76"/>
      <c r="L497" s="76"/>
      <c r="M497" s="76"/>
      <c r="N497" s="76"/>
      <c r="O497" s="76"/>
      <c r="P497" s="76"/>
      <c r="Q497" s="76"/>
      <c r="R497" s="76"/>
      <c r="S497" s="76"/>
      <c r="T497" s="76"/>
      <c r="U497" s="76"/>
      <c r="V497" s="76"/>
      <c r="W497" s="76"/>
      <c r="X497" s="82"/>
      <c r="Y497" s="82"/>
      <c r="Z497" s="82"/>
      <c r="AA497" s="77"/>
      <c r="AB497" s="82"/>
      <c r="AC497" s="82"/>
      <c r="AD497" s="82"/>
      <c r="AE497" s="82"/>
      <c r="AF497" s="82"/>
      <c r="AG497" s="82"/>
      <c r="AH497" s="82"/>
      <c r="AI497" s="82"/>
      <c r="AJ497" s="82"/>
      <c r="AK497" s="82"/>
      <c r="AL497" s="82"/>
      <c r="AM497" s="82"/>
      <c r="AN497" s="82"/>
      <c r="AO497" s="82"/>
      <c r="AP497" s="82"/>
      <c r="AQ497" s="82"/>
      <c r="AR497" s="82"/>
      <c r="AS497" s="82"/>
      <c r="AT497" s="82"/>
      <c r="AU497" s="82"/>
      <c r="AV497" s="82"/>
      <c r="AW497" s="82"/>
      <c r="AX497" s="82"/>
      <c r="AY497" s="82"/>
      <c r="AZ497" s="82"/>
      <c r="BA497" s="82"/>
      <c r="BB497" s="82"/>
    </row>
    <row r="498" spans="2:54">
      <c r="B498" s="82"/>
      <c r="C498" s="77"/>
      <c r="D498" s="76"/>
      <c r="E498" s="76"/>
      <c r="F498" s="76"/>
      <c r="G498" s="76"/>
      <c r="H498" s="76"/>
      <c r="I498" s="76"/>
      <c r="J498" s="76"/>
      <c r="K498" s="76"/>
      <c r="L498" s="76"/>
      <c r="M498" s="76"/>
      <c r="N498" s="76"/>
      <c r="O498" s="76"/>
      <c r="P498" s="76"/>
      <c r="Q498" s="76"/>
      <c r="R498" s="76"/>
      <c r="S498" s="76"/>
      <c r="T498" s="76"/>
      <c r="U498" s="76"/>
      <c r="V498" s="76"/>
      <c r="W498" s="76"/>
      <c r="X498" s="82"/>
      <c r="Y498" s="82"/>
      <c r="Z498" s="82"/>
      <c r="AA498" s="77"/>
      <c r="AB498" s="82"/>
      <c r="AC498" s="82"/>
      <c r="AD498" s="82"/>
      <c r="AE498" s="82"/>
      <c r="AF498" s="82"/>
      <c r="AG498" s="82"/>
      <c r="AH498" s="82"/>
      <c r="AI498" s="82"/>
      <c r="AJ498" s="82"/>
      <c r="AK498" s="82"/>
      <c r="AL498" s="82"/>
      <c r="AM498" s="82"/>
      <c r="AN498" s="82"/>
      <c r="AO498" s="82"/>
      <c r="AP498" s="82"/>
      <c r="AQ498" s="82"/>
      <c r="AR498" s="82"/>
      <c r="AS498" s="82"/>
      <c r="AT498" s="82"/>
      <c r="AU498" s="82"/>
      <c r="AV498" s="82"/>
      <c r="AW498" s="82"/>
      <c r="AX498" s="82"/>
      <c r="AY498" s="82"/>
      <c r="AZ498" s="82"/>
      <c r="BA498" s="82"/>
      <c r="BB498" s="82"/>
    </row>
    <row r="499" spans="2:54">
      <c r="B499" s="82"/>
      <c r="C499" s="77"/>
      <c r="D499" s="76"/>
      <c r="E499" s="76"/>
      <c r="F499" s="76"/>
      <c r="G499" s="76"/>
      <c r="H499" s="76"/>
      <c r="I499" s="76"/>
      <c r="J499" s="76"/>
      <c r="K499" s="76"/>
      <c r="L499" s="76"/>
      <c r="M499" s="76"/>
      <c r="N499" s="76"/>
      <c r="O499" s="76"/>
      <c r="P499" s="76"/>
      <c r="Q499" s="76"/>
      <c r="R499" s="76"/>
      <c r="S499" s="76"/>
      <c r="T499" s="76"/>
      <c r="U499" s="76"/>
      <c r="V499" s="76"/>
      <c r="W499" s="76"/>
      <c r="X499" s="82"/>
      <c r="Y499" s="82"/>
      <c r="Z499" s="82"/>
      <c r="AA499" s="77"/>
      <c r="AB499" s="82"/>
      <c r="AC499" s="82"/>
      <c r="AD499" s="82"/>
      <c r="AE499" s="82"/>
      <c r="AF499" s="82"/>
      <c r="AG499" s="82"/>
      <c r="AH499" s="82"/>
      <c r="AI499" s="82"/>
      <c r="AJ499" s="82"/>
      <c r="AK499" s="82"/>
      <c r="AL499" s="82"/>
      <c r="AM499" s="82"/>
      <c r="AN499" s="82"/>
      <c r="AO499" s="82"/>
      <c r="AP499" s="82"/>
      <c r="AQ499" s="82"/>
      <c r="AR499" s="82"/>
      <c r="AS499" s="82"/>
      <c r="AT499" s="82"/>
      <c r="AU499" s="82"/>
      <c r="AV499" s="82"/>
      <c r="AW499" s="82"/>
      <c r="AX499" s="82"/>
      <c r="AY499" s="82"/>
      <c r="AZ499" s="82"/>
      <c r="BA499" s="82"/>
      <c r="BB499" s="82"/>
    </row>
    <row r="500" spans="2:54">
      <c r="B500" s="82"/>
      <c r="C500" s="77"/>
      <c r="D500" s="76"/>
      <c r="E500" s="76"/>
      <c r="F500" s="76"/>
      <c r="G500" s="76"/>
      <c r="H500" s="76"/>
      <c r="I500" s="76"/>
      <c r="J500" s="76"/>
      <c r="K500" s="76"/>
      <c r="L500" s="76"/>
      <c r="M500" s="76"/>
      <c r="N500" s="76"/>
      <c r="O500" s="76"/>
      <c r="P500" s="76"/>
      <c r="Q500" s="76"/>
      <c r="R500" s="76"/>
      <c r="S500" s="76"/>
      <c r="T500" s="76"/>
      <c r="U500" s="76"/>
      <c r="V500" s="76"/>
      <c r="W500" s="76"/>
      <c r="X500" s="82"/>
      <c r="Y500" s="82"/>
      <c r="Z500" s="82"/>
      <c r="AA500" s="77"/>
      <c r="AB500" s="82"/>
      <c r="AC500" s="82"/>
      <c r="AD500" s="82"/>
      <c r="AE500" s="82"/>
      <c r="AF500" s="82"/>
      <c r="AG500" s="82"/>
      <c r="AH500" s="82"/>
      <c r="AI500" s="82"/>
      <c r="AJ500" s="82"/>
      <c r="AK500" s="82"/>
      <c r="AL500" s="82"/>
      <c r="AM500" s="82"/>
      <c r="AN500" s="82"/>
      <c r="AO500" s="82"/>
      <c r="AP500" s="82"/>
      <c r="AQ500" s="82"/>
      <c r="AR500" s="82"/>
      <c r="AS500" s="82"/>
      <c r="AT500" s="82"/>
      <c r="AU500" s="82"/>
      <c r="AV500" s="82"/>
      <c r="AW500" s="82"/>
      <c r="AX500" s="82"/>
      <c r="AY500" s="82"/>
      <c r="AZ500" s="82"/>
      <c r="BA500" s="82"/>
      <c r="BB500" s="82"/>
    </row>
    <row r="501" spans="2:54">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c r="AA501" s="77"/>
      <c r="AB501" s="82"/>
      <c r="AC501" s="82"/>
      <c r="AD501" s="82"/>
      <c r="AE501" s="82"/>
      <c r="AF501" s="82"/>
      <c r="AG501" s="82"/>
      <c r="AH501" s="82"/>
      <c r="AI501" s="82"/>
      <c r="AJ501" s="82"/>
      <c r="AK501" s="82"/>
      <c r="AL501" s="82"/>
      <c r="AM501" s="82"/>
      <c r="AN501" s="82"/>
      <c r="AO501" s="82"/>
      <c r="AP501" s="82"/>
      <c r="AQ501" s="82"/>
      <c r="AR501" s="82"/>
      <c r="AS501" s="82"/>
      <c r="AT501" s="82"/>
      <c r="AU501" s="82"/>
      <c r="AV501" s="82"/>
      <c r="AW501" s="82"/>
      <c r="AX501" s="82"/>
      <c r="AY501" s="82"/>
      <c r="AZ501" s="82"/>
      <c r="BA501" s="82"/>
      <c r="BB501" s="82"/>
    </row>
    <row r="502" spans="2:54">
      <c r="B502" s="82"/>
      <c r="C502" s="432"/>
      <c r="D502" s="82"/>
      <c r="E502" s="82"/>
      <c r="F502" s="82"/>
      <c r="G502" s="82"/>
      <c r="H502" s="82"/>
      <c r="I502" s="82"/>
      <c r="J502" s="82"/>
      <c r="K502" s="82"/>
      <c r="L502" s="82"/>
      <c r="M502" s="82"/>
      <c r="N502" s="82"/>
      <c r="O502" s="82"/>
      <c r="P502" s="82"/>
      <c r="Q502" s="82"/>
      <c r="R502" s="82"/>
      <c r="S502" s="82"/>
      <c r="T502" s="82"/>
      <c r="U502" s="82"/>
      <c r="V502" s="82"/>
      <c r="W502" s="82"/>
      <c r="X502" s="82"/>
      <c r="Y502" s="82"/>
      <c r="Z502" s="82"/>
      <c r="AA502" s="77"/>
      <c r="AB502" s="82"/>
      <c r="AC502" s="82"/>
      <c r="AD502" s="82"/>
      <c r="AE502" s="82"/>
      <c r="AF502" s="82"/>
      <c r="AG502" s="82"/>
      <c r="AH502" s="82"/>
      <c r="AI502" s="82"/>
      <c r="AJ502" s="82"/>
      <c r="AK502" s="82"/>
      <c r="AL502" s="82"/>
      <c r="AM502" s="82"/>
      <c r="AN502" s="82"/>
      <c r="AO502" s="82"/>
      <c r="AP502" s="82"/>
      <c r="AQ502" s="82"/>
      <c r="AR502" s="82"/>
      <c r="AS502" s="82"/>
      <c r="AT502" s="82"/>
      <c r="AU502" s="82"/>
      <c r="AV502" s="82"/>
      <c r="AW502" s="82"/>
      <c r="AX502" s="82"/>
      <c r="AY502" s="82"/>
      <c r="AZ502" s="82"/>
      <c r="BA502" s="82"/>
      <c r="BB502" s="82"/>
    </row>
    <row r="503" spans="2:54">
      <c r="B503" s="82"/>
      <c r="C503" s="436"/>
      <c r="D503" s="82"/>
      <c r="E503" s="82"/>
      <c r="F503" s="82"/>
      <c r="G503" s="82"/>
      <c r="H503" s="82"/>
      <c r="I503" s="82"/>
      <c r="J503" s="82"/>
      <c r="K503" s="82"/>
      <c r="L503" s="82"/>
      <c r="M503" s="82"/>
      <c r="N503" s="82"/>
      <c r="O503" s="82"/>
      <c r="P503" s="82"/>
      <c r="Q503" s="82"/>
      <c r="R503" s="82"/>
      <c r="S503" s="82"/>
      <c r="T503" s="82"/>
      <c r="U503" s="82"/>
      <c r="V503" s="82"/>
      <c r="W503" s="82"/>
      <c r="X503" s="82"/>
      <c r="Y503" s="82"/>
      <c r="Z503" s="82"/>
      <c r="AA503" s="77"/>
      <c r="AB503" s="82"/>
      <c r="AC503" s="82"/>
      <c r="AD503" s="82"/>
      <c r="AE503" s="82"/>
      <c r="AF503" s="82"/>
      <c r="AG503" s="82"/>
      <c r="AH503" s="82"/>
      <c r="AI503" s="82"/>
      <c r="AJ503" s="82"/>
      <c r="AK503" s="82"/>
      <c r="AL503" s="82"/>
      <c r="AM503" s="82"/>
      <c r="AN503" s="82"/>
      <c r="AO503" s="82"/>
      <c r="AP503" s="82"/>
      <c r="AQ503" s="82"/>
      <c r="AR503" s="82"/>
      <c r="AS503" s="82"/>
      <c r="AT503" s="82"/>
      <c r="AU503" s="82"/>
      <c r="AV503" s="82"/>
      <c r="AW503" s="82"/>
      <c r="AX503" s="82"/>
      <c r="AY503" s="82"/>
      <c r="AZ503" s="82"/>
      <c r="BA503" s="82"/>
      <c r="BB503" s="82"/>
    </row>
    <row r="504" spans="2:54">
      <c r="B504" s="82"/>
      <c r="C504" s="82"/>
      <c r="D504" s="435"/>
      <c r="E504" s="435"/>
      <c r="F504" s="435"/>
      <c r="G504" s="435"/>
      <c r="H504" s="435"/>
      <c r="I504" s="435"/>
      <c r="J504" s="435"/>
      <c r="K504" s="435"/>
      <c r="L504" s="435"/>
      <c r="M504" s="435"/>
      <c r="N504" s="435"/>
      <c r="O504" s="435"/>
      <c r="P504" s="435"/>
      <c r="Q504" s="435"/>
      <c r="R504" s="435"/>
      <c r="S504" s="435"/>
      <c r="T504" s="435"/>
      <c r="U504" s="435"/>
      <c r="V504" s="435"/>
      <c r="W504" s="435"/>
      <c r="X504" s="82"/>
      <c r="Y504" s="82"/>
      <c r="Z504" s="82"/>
      <c r="AA504" s="77"/>
      <c r="AB504" s="82"/>
      <c r="AC504" s="82"/>
      <c r="AD504" s="82"/>
      <c r="AE504" s="82"/>
      <c r="AF504" s="76"/>
      <c r="AG504" s="76"/>
      <c r="AH504" s="76"/>
      <c r="AI504" s="76"/>
      <c r="AJ504" s="76"/>
      <c r="AK504" s="76"/>
      <c r="AL504" s="76"/>
      <c r="AM504" s="76"/>
      <c r="AN504" s="76"/>
      <c r="AO504" s="76"/>
      <c r="AP504" s="76"/>
      <c r="AQ504" s="76"/>
      <c r="AR504" s="76"/>
      <c r="AS504" s="76"/>
      <c r="AT504" s="76"/>
      <c r="AU504" s="76"/>
      <c r="AV504" s="76"/>
      <c r="AW504" s="76"/>
      <c r="AX504" s="76"/>
      <c r="AY504" s="76"/>
      <c r="AZ504" s="82"/>
      <c r="BA504" s="82"/>
      <c r="BB504" s="82"/>
    </row>
    <row r="505" spans="2:54">
      <c r="B505" s="82"/>
      <c r="C505" s="82"/>
      <c r="D505" s="435"/>
      <c r="E505" s="435"/>
      <c r="F505" s="435"/>
      <c r="G505" s="435"/>
      <c r="H505" s="435"/>
      <c r="I505" s="435"/>
      <c r="J505" s="435"/>
      <c r="K505" s="435"/>
      <c r="L505" s="435"/>
      <c r="M505" s="435"/>
      <c r="N505" s="435"/>
      <c r="O505" s="435"/>
      <c r="P505" s="435"/>
      <c r="Q505" s="435"/>
      <c r="R505" s="435"/>
      <c r="S505" s="435"/>
      <c r="T505" s="435"/>
      <c r="U505" s="435"/>
      <c r="V505" s="435"/>
      <c r="W505" s="435"/>
      <c r="X505" s="82"/>
      <c r="Y505" s="82"/>
      <c r="Z505" s="82"/>
      <c r="AA505" s="77"/>
      <c r="AB505" s="82"/>
      <c r="AC505" s="82"/>
      <c r="AD505" s="82"/>
      <c r="AE505" s="82"/>
      <c r="AF505" s="76"/>
      <c r="AG505" s="76"/>
      <c r="AH505" s="76"/>
      <c r="AI505" s="76"/>
      <c r="AJ505" s="76"/>
      <c r="AK505" s="76"/>
      <c r="AL505" s="76"/>
      <c r="AM505" s="76"/>
      <c r="AN505" s="76"/>
      <c r="AO505" s="76"/>
      <c r="AP505" s="76"/>
      <c r="AQ505" s="76"/>
      <c r="AR505" s="76"/>
      <c r="AS505" s="76"/>
      <c r="AT505" s="76"/>
      <c r="AU505" s="76"/>
      <c r="AV505" s="76"/>
      <c r="AW505" s="76"/>
      <c r="AX505" s="76"/>
      <c r="AY505" s="76"/>
      <c r="AZ505" s="82"/>
      <c r="BA505" s="82"/>
      <c r="BB505" s="82"/>
    </row>
    <row r="506" spans="2:54">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c r="AA506" s="77"/>
      <c r="AB506" s="82"/>
      <c r="AC506" s="82"/>
      <c r="AD506" s="82"/>
      <c r="AE506" s="82"/>
      <c r="AF506" s="82"/>
      <c r="AG506" s="82"/>
      <c r="AH506" s="82"/>
      <c r="AI506" s="82"/>
      <c r="AJ506" s="82"/>
      <c r="AK506" s="82"/>
      <c r="AL506" s="82"/>
      <c r="AM506" s="82"/>
      <c r="AN506" s="82"/>
      <c r="AO506" s="82"/>
      <c r="AP506" s="82"/>
      <c r="AQ506" s="82"/>
      <c r="AR506" s="82"/>
      <c r="AS506" s="82"/>
      <c r="AT506" s="82"/>
      <c r="AU506" s="82"/>
      <c r="AV506" s="82"/>
      <c r="AW506" s="82"/>
      <c r="AX506" s="82"/>
      <c r="AY506" s="82"/>
      <c r="AZ506" s="82"/>
      <c r="BA506" s="82"/>
      <c r="BB506" s="82"/>
    </row>
    <row r="507" spans="2:54">
      <c r="B507" s="82"/>
      <c r="C507" s="82"/>
      <c r="D507" s="103"/>
      <c r="E507" s="103"/>
      <c r="F507" s="103"/>
      <c r="G507" s="103"/>
      <c r="H507" s="103"/>
      <c r="I507" s="103"/>
      <c r="J507" s="103"/>
      <c r="K507" s="103"/>
      <c r="L507" s="103"/>
      <c r="M507" s="103"/>
      <c r="N507" s="103"/>
      <c r="O507" s="103"/>
      <c r="P507" s="103"/>
      <c r="Q507" s="103"/>
      <c r="R507" s="103"/>
      <c r="S507" s="103"/>
      <c r="T507" s="103"/>
      <c r="U507" s="103"/>
      <c r="V507" s="103"/>
      <c r="W507" s="103"/>
      <c r="X507" s="82"/>
      <c r="Y507" s="82"/>
      <c r="Z507" s="82"/>
      <c r="AA507" s="77"/>
      <c r="AB507" s="82"/>
      <c r="AC507" s="82"/>
      <c r="AD507" s="82"/>
      <c r="AE507" s="82"/>
      <c r="AF507" s="76"/>
      <c r="AG507" s="76"/>
      <c r="AH507" s="76"/>
      <c r="AI507" s="76"/>
      <c r="AJ507" s="76"/>
      <c r="AK507" s="76"/>
      <c r="AL507" s="76"/>
      <c r="AM507" s="76"/>
      <c r="AN507" s="76"/>
      <c r="AO507" s="76"/>
      <c r="AP507" s="76"/>
      <c r="AQ507" s="76"/>
      <c r="AR507" s="76"/>
      <c r="AS507" s="76"/>
      <c r="AT507" s="76"/>
      <c r="AU507" s="76"/>
      <c r="AV507" s="76"/>
      <c r="AW507" s="76"/>
      <c r="AX507" s="76"/>
      <c r="AY507" s="76"/>
      <c r="AZ507" s="82"/>
      <c r="BA507" s="82"/>
      <c r="BB507" s="82"/>
    </row>
    <row r="508" spans="2:54">
      <c r="B508" s="82"/>
      <c r="C508" s="82"/>
      <c r="D508" s="103"/>
      <c r="E508" s="103"/>
      <c r="F508" s="103"/>
      <c r="G508" s="103"/>
      <c r="H508" s="103"/>
      <c r="I508" s="103"/>
      <c r="J508" s="103"/>
      <c r="K508" s="103"/>
      <c r="L508" s="103"/>
      <c r="M508" s="103"/>
      <c r="N508" s="103"/>
      <c r="O508" s="103"/>
      <c r="P508" s="103"/>
      <c r="Q508" s="103"/>
      <c r="R508" s="103"/>
      <c r="S508" s="103"/>
      <c r="T508" s="103"/>
      <c r="U508" s="103"/>
      <c r="V508" s="103"/>
      <c r="W508" s="103"/>
      <c r="X508" s="82"/>
      <c r="Y508" s="82"/>
      <c r="Z508" s="82"/>
      <c r="AA508" s="77"/>
      <c r="AB508" s="82"/>
      <c r="AC508" s="82"/>
      <c r="AD508" s="82"/>
      <c r="AE508" s="82"/>
      <c r="AF508" s="76"/>
      <c r="AG508" s="76"/>
      <c r="AH508" s="76"/>
      <c r="AI508" s="76"/>
      <c r="AJ508" s="76"/>
      <c r="AK508" s="76"/>
      <c r="AL508" s="76"/>
      <c r="AM508" s="76"/>
      <c r="AN508" s="76"/>
      <c r="AO508" s="76"/>
      <c r="AP508" s="76"/>
      <c r="AQ508" s="76"/>
      <c r="AR508" s="76"/>
      <c r="AS508" s="76"/>
      <c r="AT508" s="76"/>
      <c r="AU508" s="76"/>
      <c r="AV508" s="76"/>
      <c r="AW508" s="76"/>
      <c r="AX508" s="76"/>
      <c r="AY508" s="76"/>
      <c r="AZ508" s="82"/>
      <c r="BA508" s="82"/>
      <c r="BB508" s="82"/>
    </row>
    <row r="509" spans="2:54">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c r="AA509" s="82"/>
      <c r="AB509" s="82"/>
      <c r="AC509" s="82"/>
      <c r="AD509" s="82"/>
      <c r="AE509" s="82"/>
      <c r="AF509" s="82"/>
      <c r="AG509" s="82"/>
      <c r="AH509" s="82"/>
      <c r="AI509" s="82"/>
      <c r="AJ509" s="82"/>
      <c r="AK509" s="82"/>
      <c r="AL509" s="82"/>
      <c r="AM509" s="82"/>
      <c r="AN509" s="82"/>
      <c r="AO509" s="82"/>
      <c r="AP509" s="82"/>
      <c r="AQ509" s="82"/>
      <c r="AR509" s="82"/>
      <c r="AS509" s="82"/>
      <c r="AT509" s="82"/>
      <c r="AU509" s="82"/>
      <c r="AV509" s="82"/>
      <c r="AW509" s="82"/>
      <c r="AX509" s="82"/>
      <c r="AY509" s="82"/>
      <c r="AZ509" s="82"/>
      <c r="BA509" s="82"/>
      <c r="BB509" s="82"/>
    </row>
    <row r="510" spans="2:54">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c r="AA510" s="82"/>
      <c r="AB510" s="82"/>
      <c r="AC510" s="82"/>
      <c r="AD510" s="82"/>
      <c r="AE510" s="82"/>
      <c r="AF510" s="82"/>
      <c r="AG510" s="82"/>
      <c r="AH510" s="82"/>
      <c r="AI510" s="82"/>
      <c r="AJ510" s="82"/>
      <c r="AK510" s="82"/>
      <c r="AL510" s="82"/>
      <c r="AM510" s="82"/>
      <c r="AN510" s="82"/>
      <c r="AO510" s="82"/>
      <c r="AP510" s="82"/>
      <c r="AQ510" s="82"/>
      <c r="AR510" s="82"/>
      <c r="AS510" s="82"/>
      <c r="AT510" s="82"/>
      <c r="AU510" s="82"/>
      <c r="AV510" s="82"/>
      <c r="AW510" s="82"/>
      <c r="AX510" s="82"/>
      <c r="AY510" s="82"/>
      <c r="AZ510" s="82"/>
      <c r="BA510" s="82"/>
      <c r="BB510" s="82"/>
    </row>
    <row r="511" spans="2:54">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c r="AA511" s="82"/>
      <c r="AB511" s="82"/>
      <c r="AC511" s="82"/>
      <c r="AD511" s="82"/>
      <c r="AE511" s="82"/>
      <c r="AF511" s="82"/>
      <c r="AG511" s="82"/>
      <c r="AH511" s="82"/>
      <c r="AI511" s="82"/>
      <c r="AJ511" s="82"/>
      <c r="AK511" s="82"/>
      <c r="AL511" s="82"/>
      <c r="AM511" s="82"/>
      <c r="AN511" s="82"/>
      <c r="AO511" s="82"/>
      <c r="AP511" s="82"/>
      <c r="AQ511" s="82"/>
      <c r="AR511" s="82"/>
      <c r="AS511" s="82"/>
      <c r="AT511" s="82"/>
      <c r="AU511" s="82"/>
      <c r="AV511" s="82"/>
      <c r="AW511" s="82"/>
      <c r="AX511" s="82"/>
      <c r="AY511" s="82"/>
      <c r="AZ511" s="82"/>
      <c r="BA511" s="82"/>
      <c r="BB511" s="82"/>
    </row>
    <row r="512" spans="2:54">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c r="AA512" s="82"/>
      <c r="AB512" s="82"/>
      <c r="AC512" s="82"/>
      <c r="AD512" s="82"/>
      <c r="AE512" s="82"/>
      <c r="AF512" s="82"/>
      <c r="AG512" s="82"/>
      <c r="AH512" s="82"/>
      <c r="AI512" s="82"/>
      <c r="AJ512" s="82"/>
      <c r="AK512" s="82"/>
      <c r="AL512" s="82"/>
      <c r="AM512" s="82"/>
      <c r="AN512" s="82"/>
      <c r="AO512" s="82"/>
      <c r="AP512" s="82"/>
      <c r="AQ512" s="82"/>
      <c r="AR512" s="82"/>
      <c r="AS512" s="82"/>
      <c r="AT512" s="82"/>
      <c r="AU512" s="82"/>
      <c r="AV512" s="82"/>
      <c r="AW512" s="82"/>
      <c r="AX512" s="82"/>
      <c r="AY512" s="82"/>
      <c r="AZ512" s="82"/>
      <c r="BA512" s="82"/>
      <c r="BB512" s="82"/>
    </row>
    <row r="516" spans="2:22">
      <c r="B516" s="273" t="s">
        <v>358</v>
      </c>
    </row>
    <row r="517" spans="2:22">
      <c r="C517">
        <f t="array" aca="1" ref="C517" ca="1">SUM(IF(ISTEXT(C520:C525),1,0))</f>
        <v>5</v>
      </c>
    </row>
    <row r="518" spans="2:22">
      <c r="D518" s="82" t="s">
        <v>194</v>
      </c>
      <c r="N518" s="82" t="s">
        <v>174</v>
      </c>
    </row>
    <row r="519" spans="2:22">
      <c r="C519" t="s">
        <v>323</v>
      </c>
      <c r="D519" t="s">
        <v>324</v>
      </c>
      <c r="E519" t="s">
        <v>325</v>
      </c>
      <c r="F519" t="s">
        <v>326</v>
      </c>
      <c r="G519" t="s">
        <v>327</v>
      </c>
      <c r="H519" t="s">
        <v>328</v>
      </c>
      <c r="I519" t="s">
        <v>329</v>
      </c>
      <c r="N519" s="82" t="s">
        <v>330</v>
      </c>
      <c r="O519" s="82" t="s">
        <v>331</v>
      </c>
      <c r="P519" s="82" t="s">
        <v>332</v>
      </c>
      <c r="Q519" s="82" t="s">
        <v>333</v>
      </c>
      <c r="R519" s="82" t="s">
        <v>334</v>
      </c>
      <c r="S519" s="82" t="s">
        <v>335</v>
      </c>
      <c r="V519" s="82" t="s">
        <v>322</v>
      </c>
    </row>
    <row r="520" spans="2:22">
      <c r="B520">
        <f t="array" aca="1" ref="B520" ca="1">IFERROR(IF(MATCH(C520,IF($D$13:$W$13=1,$D$14:$W$14,""),0),1,0),0)</f>
        <v>1</v>
      </c>
      <c r="C520" t="str">
        <f t="array" aca="1" ref="C520" ca="1">IFERROR(INDEX($D$15:$W$15,,IFERROR(SMALL(IF(LEN($D$15:$W$15)&gt;8,COLUMN($C$15:$V$15)-2,""),ROW(1:1)),NA())),NA())</f>
        <v>   Analyst</v>
      </c>
      <c r="D520">
        <f ca="1">IFERROR(GETPIVOTDATA("incum_number",$B$172,"sub_level",$C520),"")</f>
        <v>210</v>
      </c>
      <c r="E520" s="76">
        <f ca="1">IFERROR(IF($B520=1,D520/$D$525,0),"")</f>
        <v>0.38112522686025407</v>
      </c>
      <c r="F520" s="76">
        <f ca="1">IFERROR(IF($B520=0,D520/$D$525,0),"")</f>
        <v>0</v>
      </c>
      <c r="G520" s="76">
        <f ca="1">IFERROR(D520/$D$525,"")</f>
        <v>0.38112522686025407</v>
      </c>
      <c r="H520" s="76">
        <f ca="1">IFERROR((1-G520)/2,"")</f>
        <v>0.30943738656987296</v>
      </c>
      <c r="I520" s="102">
        <f ca="1">IFERROR(H520+G520,"")</f>
        <v>0.69056261343012704</v>
      </c>
      <c r="N520">
        <f ca="1">IFERROR(GETPIVOTDATA("incum_number",$B$216,"sub_level",$C520),"")</f>
        <v>1477</v>
      </c>
      <c r="O520" s="76">
        <f ca="1">IFERROR(IF($B520=1,N520/$N$525,0),"")</f>
        <v>0.29149398065916715</v>
      </c>
      <c r="P520" s="76">
        <f ca="1">IFERROR(IF($B520=0,N520/$N$525,0),"")</f>
        <v>0</v>
      </c>
      <c r="Q520" s="76">
        <f ca="1">IFERROR(N520/$N$525,"")</f>
        <v>0.29149398065916715</v>
      </c>
      <c r="R520" s="76">
        <f ca="1">IFERROR((1-Q520)/2,"")</f>
        <v>0.3542530096704164</v>
      </c>
      <c r="S520" s="102">
        <f ca="1">IFERROR(R520+Q520,"")</f>
        <v>0.6457469903295836</v>
      </c>
      <c r="V520" s="82">
        <f ca="1">IFERROR(GETPIVOTDATA("firm_number",$B$231,"sub_level",$C520),NA())</f>
        <v>19</v>
      </c>
    </row>
    <row r="521" spans="2:22">
      <c r="B521" s="82">
        <f t="array" aca="1" ref="B521" ca="1">IFERROR(IF(MATCH(C521,IF($D$13:$W$13=1,$D$14:$W$14,""),0),1,0),0)</f>
        <v>1</v>
      </c>
      <c r="C521" s="82" t="str">
        <f t="array" aca="1" ref="C521" ca="1">IFERROR(INDEX($D$15:$W$15,,IFERROR(SMALL(IF(LEN($D$15:$W$15)&gt;8,COLUMN($C$15:$V$15)-2,""),ROW(2:2)),NA())),NA())</f>
        <v>   Associate</v>
      </c>
      <c r="D521" s="82">
        <f t="shared" ref="D521:D524" ca="1" si="262">IFERROR(GETPIVOTDATA("incum_number",$B$172,"sub_level",$C521),"")</f>
        <v>174</v>
      </c>
      <c r="E521" s="76">
        <f t="shared" ref="E521:E524" ca="1" si="263">IFERROR(IF($B521=1,D521/$D$525,0),"")</f>
        <v>0.31578947368421051</v>
      </c>
      <c r="F521" s="76">
        <f t="shared" ref="F521:F524" ca="1" si="264">IFERROR(IF($B521=0,D521/$D$525,0),"")</f>
        <v>0</v>
      </c>
      <c r="G521" s="76">
        <f t="shared" ref="G521:G524" ca="1" si="265">IFERROR(D521/$D$525,"")</f>
        <v>0.31578947368421051</v>
      </c>
      <c r="H521" s="76">
        <f t="shared" ref="H521:H524" ca="1" si="266">IFERROR((1-G521)/2,"")</f>
        <v>0.34210526315789475</v>
      </c>
      <c r="I521" s="102">
        <f t="shared" ref="I521:I524" ca="1" si="267">IFERROR(H521+G521,"")</f>
        <v>0.65789473684210531</v>
      </c>
      <c r="N521" s="82">
        <f t="shared" ref="N521:N524" ca="1" si="268">IFERROR(GETPIVOTDATA("incum_number",$B$216,"sub_level",$C521),"")</f>
        <v>1974</v>
      </c>
      <c r="O521" s="76">
        <f t="shared" ref="O521:O524" ca="1" si="269">IFERROR(IF($B521=1,N521/$N$525,0),"")</f>
        <v>0.38957963291888692</v>
      </c>
      <c r="P521" s="76">
        <f t="shared" ref="P521:P524" ca="1" si="270">IFERROR(IF($B521=0,N521/$N$525,0),"")</f>
        <v>0</v>
      </c>
      <c r="Q521" s="76">
        <f t="shared" ref="Q521:Q524" ca="1" si="271">IFERROR(N521/$N$525,"")</f>
        <v>0.38957963291888692</v>
      </c>
      <c r="R521" s="76">
        <f t="shared" ref="R521:R524" ca="1" si="272">IFERROR((1-Q521)/2,"")</f>
        <v>0.30521018354055651</v>
      </c>
      <c r="S521" s="102">
        <f t="shared" ref="S521:S524" ca="1" si="273">IFERROR(R521+Q521,"")</f>
        <v>0.69478981645944349</v>
      </c>
      <c r="V521" s="82">
        <f ca="1">IFERROR(GETPIVOTDATA("firm_number",$B$231,"sub_level",$C521),NA())</f>
        <v>19</v>
      </c>
    </row>
    <row r="522" spans="2:22">
      <c r="B522" s="82">
        <f t="array" aca="1" ref="B522" ca="1">IFERROR(IF(MATCH(C522,IF($D$13:$W$13=1,$D$14:$W$14,""),0),1,0),0)</f>
        <v>1</v>
      </c>
      <c r="C522" s="82" t="str">
        <f t="array" aca="1" ref="C522" ca="1">IFERROR(INDEX($D$15:$W$15,,IFERROR(SMALL(IF(LEN($D$15:$W$15)&gt;8,COLUMN($C$15:$V$15)-2,""),ROW(3:3)),NA())),NA())</f>
        <v>   Manager</v>
      </c>
      <c r="D522" s="82">
        <f t="shared" ca="1" si="262"/>
        <v>87</v>
      </c>
      <c r="E522" s="76">
        <f t="shared" ca="1" si="263"/>
        <v>0.15789473684210525</v>
      </c>
      <c r="F522" s="76">
        <f t="shared" ca="1" si="264"/>
        <v>0</v>
      </c>
      <c r="G522" s="76">
        <f t="shared" ca="1" si="265"/>
        <v>0.15789473684210525</v>
      </c>
      <c r="H522" s="76">
        <f t="shared" ca="1" si="266"/>
        <v>0.42105263157894735</v>
      </c>
      <c r="I522" s="102">
        <f t="shared" ca="1" si="267"/>
        <v>0.57894736842105265</v>
      </c>
      <c r="N522" s="82">
        <f t="shared" ca="1" si="268"/>
        <v>1005</v>
      </c>
      <c r="O522" s="76">
        <f t="shared" ca="1" si="269"/>
        <v>0.19834221432800472</v>
      </c>
      <c r="P522" s="76">
        <f t="shared" ca="1" si="270"/>
        <v>0</v>
      </c>
      <c r="Q522" s="76">
        <f t="shared" ca="1" si="271"/>
        <v>0.19834221432800472</v>
      </c>
      <c r="R522" s="76">
        <f t="shared" ca="1" si="272"/>
        <v>0.40082889283599765</v>
      </c>
      <c r="S522" s="102">
        <f t="shared" ca="1" si="273"/>
        <v>0.59917110716400235</v>
      </c>
      <c r="V522" s="82">
        <f ca="1">IFERROR(GETPIVOTDATA("firm_number",$B$231,"sub_level",$C522),NA())</f>
        <v>19</v>
      </c>
    </row>
    <row r="523" spans="2:22">
      <c r="B523" s="82">
        <f t="array" aca="1" ref="B523" ca="1">IFERROR(IF(MATCH(C523,IF($D$13:$W$13=1,$D$14:$W$14,""),0),1,0),0)</f>
        <v>1</v>
      </c>
      <c r="C523" s="82" t="str">
        <f t="array" aca="1" ref="C523" ca="1">IFERROR(INDEX($D$15:$W$15,,IFERROR(SMALL(IF(LEN($D$15:$W$15)&gt;8,COLUMN($C$15:$V$15)-2,""),ROW(4:4)),NA())),NA())</f>
        <v> Senior Manager</v>
      </c>
      <c r="D523" s="82">
        <f t="shared" ca="1" si="262"/>
        <v>67</v>
      </c>
      <c r="E523" s="76">
        <f t="shared" ca="1" si="263"/>
        <v>0.12159709618874773</v>
      </c>
      <c r="F523" s="76">
        <f t="shared" ca="1" si="264"/>
        <v>0</v>
      </c>
      <c r="G523" s="76">
        <f t="shared" ca="1" si="265"/>
        <v>0.12159709618874773</v>
      </c>
      <c r="H523" s="76">
        <f t="shared" ca="1" si="266"/>
        <v>0.43920145190562615</v>
      </c>
      <c r="I523" s="102">
        <f t="shared" ca="1" si="267"/>
        <v>0.56079854809437391</v>
      </c>
      <c r="N523" s="82">
        <f t="shared" ca="1" si="268"/>
        <v>446</v>
      </c>
      <c r="O523" s="76">
        <f t="shared" ca="1" si="269"/>
        <v>8.8020524965462796E-2</v>
      </c>
      <c r="P523" s="76">
        <f t="shared" ca="1" si="270"/>
        <v>0</v>
      </c>
      <c r="Q523" s="76">
        <f t="shared" ca="1" si="271"/>
        <v>8.8020524965462796E-2</v>
      </c>
      <c r="R523" s="76">
        <f t="shared" ca="1" si="272"/>
        <v>0.45598973751726862</v>
      </c>
      <c r="S523" s="102">
        <f t="shared" ca="1" si="273"/>
        <v>0.54401026248273143</v>
      </c>
      <c r="V523" s="82">
        <f ca="1">IFERROR(GETPIVOTDATA("firm_number",$B$231,"sub_level",$C523),NA())</f>
        <v>19</v>
      </c>
    </row>
    <row r="524" spans="2:22">
      <c r="B524" s="82">
        <f t="array" aca="1" ref="B524" ca="1">IFERROR(IF(MATCH(C524,IF($D$13:$W$13=1,$D$14:$W$14,""),0),1,0),0)</f>
        <v>1</v>
      </c>
      <c r="C524" s="82" t="str">
        <f t="array" aca="1" ref="C524" ca="1">IFERROR(INDEX($D$15:$W$15,,IFERROR(SMALL(IF(LEN($D$15:$W$15)&gt;8,COLUMN($C$15:$V$15)-2,""),ROW(5:5)),NA())),NA())</f>
        <v>Principal</v>
      </c>
      <c r="D524" s="82">
        <f t="shared" ca="1" si="262"/>
        <v>13</v>
      </c>
      <c r="E524" s="76">
        <f t="shared" ca="1" si="263"/>
        <v>2.3593466424682397E-2</v>
      </c>
      <c r="F524" s="76">
        <f t="shared" ca="1" si="264"/>
        <v>0</v>
      </c>
      <c r="G524" s="76">
        <f t="shared" ca="1" si="265"/>
        <v>2.3593466424682397E-2</v>
      </c>
      <c r="H524" s="76">
        <f t="shared" ca="1" si="266"/>
        <v>0.4882032667876588</v>
      </c>
      <c r="I524" s="102">
        <f t="shared" ca="1" si="267"/>
        <v>0.5117967332123412</v>
      </c>
      <c r="N524" s="82">
        <f t="shared" ca="1" si="268"/>
        <v>165</v>
      </c>
      <c r="O524" s="76">
        <f t="shared" ca="1" si="269"/>
        <v>3.2563647128478389E-2</v>
      </c>
      <c r="P524" s="76">
        <f t="shared" ca="1" si="270"/>
        <v>0</v>
      </c>
      <c r="Q524" s="76">
        <f t="shared" ca="1" si="271"/>
        <v>3.2563647128478389E-2</v>
      </c>
      <c r="R524" s="76">
        <f t="shared" ca="1" si="272"/>
        <v>0.48371817643576082</v>
      </c>
      <c r="S524" s="102">
        <f t="shared" ca="1" si="273"/>
        <v>0.51628182356423924</v>
      </c>
      <c r="V524" s="82">
        <f ca="1">IFERROR(GETPIVOTDATA("firm_number",$B$231,"sub_level",$C524),NA())</f>
        <v>19</v>
      </c>
    </row>
    <row r="525" spans="2:22">
      <c r="C525" s="437"/>
      <c r="D525" s="82">
        <f ca="1">SUM(D520:D524)</f>
        <v>551</v>
      </c>
      <c r="N525" s="82">
        <f ca="1">SUM(N520:N524)</f>
        <v>5067</v>
      </c>
      <c r="R525" s="82"/>
    </row>
    <row r="526" spans="2:22">
      <c r="C526" s="82"/>
      <c r="D526" s="82" t="str">
        <f ca="1">"Your Firm ("&amp;$D$525&amp;" incumbents)"</f>
        <v>Your Firm (551 incumbents)</v>
      </c>
      <c r="N526" t="str">
        <f ca="1">"Market ("&amp;$N$525&amp;" incumbents)"</f>
        <v>Market (5067 incumbents)</v>
      </c>
    </row>
    <row r="527" spans="2:22">
      <c r="C527" s="82"/>
    </row>
    <row r="528" spans="2:22">
      <c r="C528" s="82"/>
    </row>
    <row r="529" spans="3:3">
      <c r="C529" s="82"/>
    </row>
  </sheetData>
  <pageMargins left="0.7" right="0.7" top="0.78740157499999996" bottom="0.78740157499999996" header="0.3" footer="0.3"/>
  <pageSetup paperSize="9" orientation="portrait" r:id="rId18"/>
  <ignoredErrors>
    <ignoredError sqref="AF392:AY452 AF469:AY470 AF472:AY473" evalError="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20">
    <tabColor indexed="43"/>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122" t="s">
        <v>509</v>
      </c>
      <c r="W1" s="3"/>
      <c r="X1" s="41"/>
      <c r="Y1" s="41"/>
      <c r="Z1" s="41"/>
      <c r="AA1" s="41"/>
      <c r="AB1" s="41"/>
      <c r="AC1" s="41"/>
      <c r="AD1" s="41"/>
      <c r="AE1" s="41"/>
      <c r="AF1" s="41"/>
      <c r="AG1" s="41"/>
      <c r="AH1" s="41"/>
      <c r="AI1" s="41"/>
      <c r="AJ1" s="41"/>
    </row>
    <row r="2" spans="1:38" ht="33" customHeight="1">
      <c r="A2" s="590" t="s">
        <v>76</v>
      </c>
      <c r="B2" s="587" t="s">
        <v>29</v>
      </c>
      <c r="C2" s="588"/>
      <c r="D2" s="588"/>
      <c r="E2" s="589"/>
      <c r="F2" s="587" t="s">
        <v>30</v>
      </c>
      <c r="G2" s="588"/>
      <c r="H2" s="588"/>
      <c r="I2" s="589"/>
      <c r="J2" s="587" t="s">
        <v>36</v>
      </c>
      <c r="K2" s="588"/>
      <c r="L2" s="588"/>
      <c r="M2" s="589"/>
      <c r="N2" s="587" t="s">
        <v>31</v>
      </c>
      <c r="O2" s="588"/>
      <c r="P2" s="588"/>
      <c r="Q2" s="589"/>
      <c r="R2" s="587" t="s">
        <v>32</v>
      </c>
      <c r="S2" s="588"/>
      <c r="T2" s="588"/>
      <c r="U2" s="589"/>
      <c r="V2" s="581" t="s">
        <v>153</v>
      </c>
      <c r="W2" s="3"/>
      <c r="X2" s="583" t="str">
        <f>A1</f>
        <v>Basic Salary 2025 - Current Year (Firm weighted; in GND k)</v>
      </c>
      <c r="Y2" s="583"/>
      <c r="Z2" s="583"/>
      <c r="AA2" s="583"/>
      <c r="AB2" s="583"/>
      <c r="AC2" s="583"/>
      <c r="AD2" s="583"/>
      <c r="AE2" s="583"/>
      <c r="AF2" s="583"/>
      <c r="AG2" s="583"/>
      <c r="AH2" s="583"/>
      <c r="AI2" s="583"/>
      <c r="AJ2" s="583"/>
      <c r="AK2" s="583"/>
    </row>
    <row r="3" spans="1:38" s="7" customFormat="1" ht="20.25" customHeight="1">
      <c r="A3" s="591"/>
      <c r="B3" s="123" t="s">
        <v>9</v>
      </c>
      <c r="C3" s="123" t="s">
        <v>10</v>
      </c>
      <c r="D3" s="123" t="s">
        <v>11</v>
      </c>
      <c r="E3" s="124" t="s">
        <v>19</v>
      </c>
      <c r="F3" s="123" t="s">
        <v>12</v>
      </c>
      <c r="G3" s="123" t="s">
        <v>13</v>
      </c>
      <c r="H3" s="123" t="s">
        <v>14</v>
      </c>
      <c r="I3" s="124" t="s">
        <v>20</v>
      </c>
      <c r="J3" s="123" t="s">
        <v>33</v>
      </c>
      <c r="K3" s="123" t="s">
        <v>34</v>
      </c>
      <c r="L3" s="123" t="s">
        <v>35</v>
      </c>
      <c r="M3" s="124" t="s">
        <v>5</v>
      </c>
      <c r="N3" s="123" t="s">
        <v>21</v>
      </c>
      <c r="O3" s="123" t="s">
        <v>22</v>
      </c>
      <c r="P3" s="123" t="s">
        <v>23</v>
      </c>
      <c r="Q3" s="124" t="s">
        <v>24</v>
      </c>
      <c r="R3" s="123" t="s">
        <v>15</v>
      </c>
      <c r="S3" s="123" t="s">
        <v>16</v>
      </c>
      <c r="T3" s="123" t="s">
        <v>17</v>
      </c>
      <c r="U3" s="124" t="s">
        <v>25</v>
      </c>
      <c r="V3" s="582"/>
      <c r="W3" s="6"/>
      <c r="AK3" s="13"/>
      <c r="AL3" s="14"/>
    </row>
    <row r="4" spans="1:38" s="7" customFormat="1" ht="45" customHeight="1">
      <c r="A4" s="326" t="s">
        <v>77</v>
      </c>
      <c r="B4" s="125" t="s">
        <v>152</v>
      </c>
      <c r="C4" s="125" t="s">
        <v>152</v>
      </c>
      <c r="D4" s="125" t="s">
        <v>152</v>
      </c>
      <c r="E4" s="126"/>
      <c r="F4" s="127" t="s">
        <v>357</v>
      </c>
      <c r="G4" s="127" t="s">
        <v>357</v>
      </c>
      <c r="H4" s="127" t="s">
        <v>354</v>
      </c>
      <c r="I4" s="128"/>
      <c r="J4" s="127" t="s">
        <v>474</v>
      </c>
      <c r="K4" s="127" t="s">
        <v>474</v>
      </c>
      <c r="L4" s="127" t="s">
        <v>474</v>
      </c>
      <c r="M4" s="128"/>
      <c r="N4" s="127" t="s">
        <v>475</v>
      </c>
      <c r="O4" s="127" t="s">
        <v>475</v>
      </c>
      <c r="P4" s="127" t="s">
        <v>475</v>
      </c>
      <c r="Q4" s="128"/>
      <c r="R4" s="127" t="s">
        <v>4</v>
      </c>
      <c r="S4" s="127" t="s">
        <v>4</v>
      </c>
      <c r="T4" s="127" t="s">
        <v>4</v>
      </c>
      <c r="U4" s="128"/>
      <c r="V4" s="129"/>
      <c r="W4" s="6"/>
      <c r="X4" s="40"/>
      <c r="Y4" s="40"/>
      <c r="Z4" s="40"/>
      <c r="AA4" s="40"/>
      <c r="AB4" s="40"/>
      <c r="AC4" s="40"/>
      <c r="AD4" s="40"/>
      <c r="AE4" s="40"/>
      <c r="AF4" s="40"/>
      <c r="AG4" s="40"/>
      <c r="AH4" s="40"/>
      <c r="AI4" s="40"/>
      <c r="AJ4" s="40"/>
      <c r="AK4" s="13"/>
      <c r="AL4" s="14"/>
    </row>
    <row r="5" spans="1:38" s="7" customFormat="1" ht="14.25" customHeight="1">
      <c r="A5" s="327" t="s">
        <v>78</v>
      </c>
      <c r="B5" s="314"/>
      <c r="C5" s="315"/>
      <c r="D5" s="316"/>
      <c r="E5" s="321">
        <v>210</v>
      </c>
      <c r="F5" s="317"/>
      <c r="G5" s="315"/>
      <c r="H5" s="316"/>
      <c r="I5" s="321">
        <v>174</v>
      </c>
      <c r="J5" s="317"/>
      <c r="K5" s="315"/>
      <c r="L5" s="316"/>
      <c r="M5" s="321">
        <v>87</v>
      </c>
      <c r="N5" s="317"/>
      <c r="O5" s="315"/>
      <c r="P5" s="316"/>
      <c r="Q5" s="321">
        <v>67</v>
      </c>
      <c r="R5" s="317"/>
      <c r="S5" s="315"/>
      <c r="T5" s="316"/>
      <c r="U5" s="321">
        <v>13</v>
      </c>
      <c r="V5" s="378">
        <v>551</v>
      </c>
      <c r="W5" s="6"/>
      <c r="X5" s="12"/>
      <c r="Y5" s="4"/>
      <c r="Z5" s="12"/>
      <c r="AA5" s="12"/>
      <c r="AB5" s="12"/>
      <c r="AC5" s="12"/>
      <c r="AD5" s="4"/>
      <c r="AE5" s="6"/>
      <c r="AF5" s="6"/>
      <c r="AG5" s="6"/>
      <c r="AH5" s="6"/>
      <c r="AI5" s="6"/>
      <c r="AK5" s="13"/>
      <c r="AL5" s="14"/>
    </row>
    <row r="6" spans="1:38" s="7" customFormat="1" ht="13.5" customHeight="1">
      <c r="A6" s="328" t="s">
        <v>79</v>
      </c>
      <c r="B6" s="281">
        <v>55.067</v>
      </c>
      <c r="C6" s="267">
        <v>82.200999999999993</v>
      </c>
      <c r="D6" s="267">
        <v>84.938000000000002</v>
      </c>
      <c r="E6" s="268">
        <v>84.938000000000002</v>
      </c>
      <c r="F6" s="269">
        <v>86.177999999999997</v>
      </c>
      <c r="G6" s="269">
        <v>91.025999999999996</v>
      </c>
      <c r="H6" s="269">
        <v>93.081999999999994</v>
      </c>
      <c r="I6" s="268">
        <v>93.081999999999994</v>
      </c>
      <c r="J6" s="269">
        <v>88.114999999999995</v>
      </c>
      <c r="K6" s="269">
        <v>105.148</v>
      </c>
      <c r="L6" s="269">
        <v>108.245</v>
      </c>
      <c r="M6" s="268">
        <v>108.245</v>
      </c>
      <c r="N6" s="269">
        <v>119.35599999999999</v>
      </c>
      <c r="O6" s="269">
        <v>129.65</v>
      </c>
      <c r="P6" s="269">
        <v>139.88300000000001</v>
      </c>
      <c r="Q6" s="268">
        <v>139.88300000000001</v>
      </c>
      <c r="R6" s="269">
        <v>160</v>
      </c>
      <c r="S6" s="269">
        <v>169</v>
      </c>
      <c r="T6" s="269">
        <v>172</v>
      </c>
      <c r="U6" s="268">
        <v>172</v>
      </c>
      <c r="V6" s="270">
        <v>172</v>
      </c>
      <c r="W6" s="6"/>
      <c r="X6" s="81"/>
      <c r="Y6" s="81"/>
      <c r="Z6" s="81"/>
      <c r="AA6" s="81"/>
      <c r="AB6" s="81"/>
      <c r="AC6" s="81"/>
      <c r="AD6" s="81"/>
      <c r="AE6" s="81"/>
      <c r="AF6" s="81"/>
      <c r="AG6" s="81"/>
      <c r="AH6" s="81"/>
      <c r="AI6" s="81"/>
      <c r="AJ6" s="81"/>
      <c r="AK6" s="13"/>
      <c r="AL6" s="14"/>
    </row>
    <row r="7" spans="1:38" s="8" customFormat="1" ht="14.25" customHeight="1">
      <c r="A7" s="329" t="s">
        <v>80</v>
      </c>
      <c r="B7" s="281">
        <v>45.243000000000002</v>
      </c>
      <c r="C7" s="133">
        <v>62.93</v>
      </c>
      <c r="D7" s="133">
        <v>75.680999999999997</v>
      </c>
      <c r="E7" s="134">
        <v>58.731999999999999</v>
      </c>
      <c r="F7" s="133">
        <v>65.790000000000006</v>
      </c>
      <c r="G7" s="133">
        <v>73.081999999999994</v>
      </c>
      <c r="H7" s="133">
        <v>73.335999999999999</v>
      </c>
      <c r="I7" s="134">
        <v>70.653999999999996</v>
      </c>
      <c r="J7" s="133">
        <v>73.510000000000005</v>
      </c>
      <c r="K7" s="133">
        <v>78.435000000000002</v>
      </c>
      <c r="L7" s="133">
        <v>77.936999999999998</v>
      </c>
      <c r="M7" s="134">
        <v>76.626999999999995</v>
      </c>
      <c r="N7" s="133">
        <v>91.387</v>
      </c>
      <c r="O7" s="133">
        <v>105.25700000000001</v>
      </c>
      <c r="P7" s="133">
        <v>117.943</v>
      </c>
      <c r="Q7" s="134">
        <v>105.247</v>
      </c>
      <c r="R7" s="133">
        <v>154.63800000000001</v>
      </c>
      <c r="S7" s="133">
        <v>167</v>
      </c>
      <c r="T7" s="133">
        <v>170.4</v>
      </c>
      <c r="U7" s="134">
        <v>164.50399999999999</v>
      </c>
      <c r="V7" s="135">
        <v>73.474000000000004</v>
      </c>
      <c r="W7" s="12"/>
      <c r="X7" s="136"/>
    </row>
    <row r="8" spans="1:38" s="8" customFormat="1" ht="14.25" customHeight="1">
      <c r="A8" s="330" t="s">
        <v>158</v>
      </c>
      <c r="B8" s="281">
        <v>44.27</v>
      </c>
      <c r="C8" s="160">
        <v>59.494</v>
      </c>
      <c r="D8" s="160">
        <v>69.426000000000002</v>
      </c>
      <c r="E8" s="206">
        <v>59.206000000000003</v>
      </c>
      <c r="F8" s="160">
        <v>65.903999999999996</v>
      </c>
      <c r="G8" s="160">
        <v>71.290000000000006</v>
      </c>
      <c r="H8" s="160">
        <v>72.980999999999995</v>
      </c>
      <c r="I8" s="206">
        <v>69.355999999999995</v>
      </c>
      <c r="J8" s="160">
        <v>71.043999999999997</v>
      </c>
      <c r="K8" s="160">
        <v>79.849000000000004</v>
      </c>
      <c r="L8" s="160">
        <v>83.768000000000001</v>
      </c>
      <c r="M8" s="206">
        <v>81.11</v>
      </c>
      <c r="N8" s="160">
        <v>91.715999999999994</v>
      </c>
      <c r="O8" s="160">
        <v>109.98399999999999</v>
      </c>
      <c r="P8" s="160">
        <v>122.44199999999999</v>
      </c>
      <c r="Q8" s="206">
        <v>101.979</v>
      </c>
      <c r="R8" s="160">
        <v>155.77600000000001</v>
      </c>
      <c r="S8" s="160">
        <v>167</v>
      </c>
      <c r="T8" s="160">
        <v>171</v>
      </c>
      <c r="U8" s="206">
        <v>161.77600000000001</v>
      </c>
      <c r="V8" s="207">
        <v>102.736</v>
      </c>
      <c r="W8" s="12"/>
      <c r="X8" s="16"/>
    </row>
    <row r="9" spans="1:38" s="7" customFormat="1" ht="14.25" customHeight="1">
      <c r="A9" s="331" t="s">
        <v>81</v>
      </c>
      <c r="B9" s="525">
        <v>45.747</v>
      </c>
      <c r="C9" s="286">
        <v>62.423999999999999</v>
      </c>
      <c r="D9" s="286">
        <v>76.727000000000004</v>
      </c>
      <c r="E9" s="294">
        <v>57.777999999999999</v>
      </c>
      <c r="F9" s="286">
        <v>65.754000000000005</v>
      </c>
      <c r="G9" s="286">
        <v>72.492999999999995</v>
      </c>
      <c r="H9" s="286">
        <v>73.251999999999995</v>
      </c>
      <c r="I9" s="294">
        <v>71.034000000000006</v>
      </c>
      <c r="J9" s="286">
        <v>74.284999999999997</v>
      </c>
      <c r="K9" s="286">
        <v>76.698999999999998</v>
      </c>
      <c r="L9" s="286">
        <v>78.947000000000003</v>
      </c>
      <c r="M9" s="294">
        <v>77.11</v>
      </c>
      <c r="N9" s="286">
        <v>92.436000000000007</v>
      </c>
      <c r="O9" s="286">
        <v>105.941</v>
      </c>
      <c r="P9" s="286">
        <v>117.77500000000001</v>
      </c>
      <c r="Q9" s="294">
        <v>106.145</v>
      </c>
      <c r="R9" s="286">
        <v>153.5</v>
      </c>
      <c r="S9" s="286">
        <v>167</v>
      </c>
      <c r="T9" s="286">
        <v>170</v>
      </c>
      <c r="U9" s="294">
        <v>168</v>
      </c>
      <c r="V9" s="288">
        <v>71.783000000000001</v>
      </c>
      <c r="W9" s="6"/>
      <c r="X9" s="40"/>
      <c r="Y9" s="40"/>
      <c r="Z9" s="40"/>
      <c r="AA9" s="40"/>
      <c r="AB9" s="40"/>
      <c r="AC9" s="40"/>
      <c r="AD9" s="40"/>
      <c r="AE9" s="40"/>
      <c r="AF9" s="40"/>
      <c r="AG9" s="40"/>
      <c r="AH9" s="40"/>
      <c r="AI9" s="40"/>
      <c r="AJ9" s="40"/>
      <c r="AK9" s="13"/>
      <c r="AL9" s="14"/>
    </row>
    <row r="10" spans="1:38" s="7" customFormat="1" ht="14.25" customHeight="1">
      <c r="A10" s="331" t="s">
        <v>82</v>
      </c>
      <c r="B10" s="281">
        <v>33.472999999999999</v>
      </c>
      <c r="C10" s="304">
        <v>36.786999999999999</v>
      </c>
      <c r="D10" s="304">
        <v>53.914000000000001</v>
      </c>
      <c r="E10" s="305">
        <v>33.472999999999999</v>
      </c>
      <c r="F10" s="304">
        <v>45.628999999999998</v>
      </c>
      <c r="G10" s="304">
        <v>51.552999999999997</v>
      </c>
      <c r="H10" s="304">
        <v>52.88</v>
      </c>
      <c r="I10" s="305">
        <v>45.628999999999998</v>
      </c>
      <c r="J10" s="304">
        <v>53.973999999999997</v>
      </c>
      <c r="K10" s="304">
        <v>54.55</v>
      </c>
      <c r="L10" s="304">
        <v>59.29</v>
      </c>
      <c r="M10" s="305">
        <v>53.973999999999997</v>
      </c>
      <c r="N10" s="304">
        <v>64.075000000000003</v>
      </c>
      <c r="O10" s="304">
        <v>90.317999999999998</v>
      </c>
      <c r="P10" s="304">
        <v>105.001</v>
      </c>
      <c r="Q10" s="305">
        <v>64.075000000000003</v>
      </c>
      <c r="R10" s="304">
        <v>151.55099999999999</v>
      </c>
      <c r="S10" s="304">
        <v>165</v>
      </c>
      <c r="T10" s="304">
        <v>170</v>
      </c>
      <c r="U10" s="305">
        <v>151.55099999999999</v>
      </c>
      <c r="V10" s="289">
        <v>33.472999999999999</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6" t="s">
        <v>83</v>
      </c>
      <c r="B12" s="137" t="s">
        <v>9</v>
      </c>
      <c r="C12" s="137" t="s">
        <v>10</v>
      </c>
      <c r="D12" s="137" t="s">
        <v>11</v>
      </c>
      <c r="E12" s="124" t="s">
        <v>19</v>
      </c>
      <c r="F12" s="137" t="s">
        <v>12</v>
      </c>
      <c r="G12" s="137" t="s">
        <v>13</v>
      </c>
      <c r="H12" s="137" t="s">
        <v>14</v>
      </c>
      <c r="I12" s="124" t="s">
        <v>20</v>
      </c>
      <c r="J12" s="137" t="s">
        <v>33</v>
      </c>
      <c r="K12" s="137" t="s">
        <v>34</v>
      </c>
      <c r="L12" s="137" t="s">
        <v>35</v>
      </c>
      <c r="M12" s="124" t="s">
        <v>5</v>
      </c>
      <c r="N12" s="137" t="s">
        <v>21</v>
      </c>
      <c r="O12" s="137" t="s">
        <v>22</v>
      </c>
      <c r="P12" s="137" t="s">
        <v>23</v>
      </c>
      <c r="Q12" s="124" t="s">
        <v>24</v>
      </c>
      <c r="R12" s="137" t="s">
        <v>15</v>
      </c>
      <c r="S12" s="137" t="s">
        <v>16</v>
      </c>
      <c r="T12" s="137" t="s">
        <v>17</v>
      </c>
      <c r="U12" s="124" t="s">
        <v>25</v>
      </c>
      <c r="V12" s="137" t="s">
        <v>153</v>
      </c>
      <c r="W12" s="6"/>
      <c r="X12" s="12"/>
      <c r="Y12" s="4"/>
      <c r="Z12" s="12"/>
      <c r="AA12" s="12"/>
      <c r="AB12" s="12"/>
      <c r="AC12" s="12"/>
      <c r="AD12" s="4"/>
      <c r="AE12" s="6"/>
      <c r="AF12" s="6"/>
      <c r="AG12" s="6"/>
      <c r="AH12" s="6"/>
      <c r="AI12" s="6"/>
      <c r="AK12" s="13"/>
      <c r="AL12" s="14"/>
    </row>
    <row r="13" spans="1:38" s="7" customFormat="1" ht="15">
      <c r="A13" s="364" t="s">
        <v>336</v>
      </c>
      <c r="B13" s="143">
        <v>0.65</v>
      </c>
      <c r="C13" s="143" t="s">
        <v>496</v>
      </c>
      <c r="D13" s="143" t="s">
        <v>496</v>
      </c>
      <c r="E13" s="438">
        <v>0.87</v>
      </c>
      <c r="F13" s="143">
        <v>0.79</v>
      </c>
      <c r="G13" s="143">
        <v>0.85</v>
      </c>
      <c r="H13" s="143">
        <v>0.64</v>
      </c>
      <c r="I13" s="438">
        <v>0.72</v>
      </c>
      <c r="J13" s="143">
        <v>0.159999999999999</v>
      </c>
      <c r="K13" s="143">
        <v>8.9999999999998997E-2</v>
      </c>
      <c r="L13" s="143">
        <v>9.9999999999999006E-2</v>
      </c>
      <c r="M13" s="438">
        <v>0.159999999999999</v>
      </c>
      <c r="N13" s="143">
        <v>0.149999999999999</v>
      </c>
      <c r="O13" s="143">
        <v>0.22999999999999901</v>
      </c>
      <c r="P13" s="143">
        <v>0.32999999999999902</v>
      </c>
      <c r="Q13" s="438">
        <v>0.26999999999999902</v>
      </c>
      <c r="R13" s="143">
        <v>0.66</v>
      </c>
      <c r="S13" s="143">
        <v>0.71</v>
      </c>
      <c r="T13" s="143">
        <v>0.47</v>
      </c>
      <c r="U13" s="438">
        <v>0.72</v>
      </c>
      <c r="V13" s="439">
        <v>0.55000000000000004</v>
      </c>
      <c r="W13" s="6"/>
      <c r="X13" s="12"/>
      <c r="Y13" s="4"/>
      <c r="Z13" s="12"/>
      <c r="AA13" s="12"/>
      <c r="AB13" s="12"/>
      <c r="AC13" s="12"/>
      <c r="AD13" s="4"/>
      <c r="AE13" s="6"/>
      <c r="AF13" s="6"/>
      <c r="AG13" s="6"/>
      <c r="AH13" s="6"/>
      <c r="AI13" s="6"/>
      <c r="AK13" s="13"/>
      <c r="AL13" s="14"/>
    </row>
    <row r="14" spans="1:38" s="7" customFormat="1" ht="14.25" customHeight="1">
      <c r="A14" s="350"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0" t="s">
        <v>86</v>
      </c>
      <c r="B15" s="585" t="str">
        <f>IF($B$14="Level-based","Please choose ---&gt;","")</f>
        <v>Please choose ---&gt;</v>
      </c>
      <c r="C15" s="586"/>
      <c r="D15" s="586"/>
      <c r="E15" s="138">
        <f>Introduction!F12</f>
        <v>0.5</v>
      </c>
      <c r="F15" s="585" t="str">
        <f>IF($B$14="Level-based","Please choose ---&gt;","")</f>
        <v>Please choose ---&gt;</v>
      </c>
      <c r="G15" s="586"/>
      <c r="H15" s="586"/>
      <c r="I15" s="138">
        <f>Introduction!F12</f>
        <v>0.5</v>
      </c>
      <c r="J15" s="585" t="str">
        <f>IF($B$14="Level-based","Please choose ---&gt;","")</f>
        <v>Please choose ---&gt;</v>
      </c>
      <c r="K15" s="586"/>
      <c r="L15" s="586"/>
      <c r="M15" s="138">
        <f>Introduction!F12</f>
        <v>0.5</v>
      </c>
      <c r="N15" s="585" t="str">
        <f>$B$15</f>
        <v>Please choose ---&gt;</v>
      </c>
      <c r="O15" s="586"/>
      <c r="P15" s="586"/>
      <c r="Q15" s="138">
        <f>Introduction!F12</f>
        <v>0.5</v>
      </c>
      <c r="R15" s="585" t="str">
        <f>IF($B$14="Level-based","Please choose ---&gt;","")</f>
        <v>Please choose ---&gt;</v>
      </c>
      <c r="S15" s="586"/>
      <c r="T15" s="586"/>
      <c r="U15" s="138">
        <f>Introduction!F12</f>
        <v>0.5</v>
      </c>
      <c r="V15" s="139"/>
      <c r="W15" s="6"/>
      <c r="X15" s="12"/>
      <c r="Y15" s="4"/>
      <c r="Z15" s="12"/>
      <c r="AA15" s="12"/>
      <c r="AB15" s="12"/>
      <c r="AC15" s="12"/>
      <c r="AD15" s="4"/>
      <c r="AE15" s="6"/>
      <c r="AF15" s="6"/>
      <c r="AG15" s="6"/>
      <c r="AH15" s="6"/>
      <c r="AI15" s="6"/>
      <c r="AK15" s="13"/>
      <c r="AL15" s="14"/>
    </row>
    <row r="16" spans="1:38" s="7" customFormat="1" ht="14.25" customHeight="1">
      <c r="A16" s="351" t="s">
        <v>492</v>
      </c>
      <c r="B16" s="140">
        <f>IF(B49="","",IFERROR(VLOOKUP(IF($B$14&lt;&gt;"Level-based",IF($B$14=0%,"0%   = 'Minimum'",IF($B$14=25%,"25% = 'Lower Quartile'",IF($B$14=50%,"50% = 'Median'",IF($B$14=75%,"75% = 'Upper Quartile'",IF($B$14=100%,"100%= 'Ma=imum'",$B$14))))),IF($E15=0%,"0%   = 'Minimum'",IF($E15=25%,"25% = 'Lower Quartile'",IF($E15=50%,"50% = 'Median'",IF($E15=75%,"75% = 'Upper Quartile'",IF($E15=100%,"100%= 'Ma=imum'",$E15)))))),$A$39:$Z$59,COLUMN(B1),FALSE),""))</f>
        <v>44.322000000000003</v>
      </c>
      <c r="C16" s="140">
        <f>IF(C49="","",IFERROR(VLOOKUP(IF($B$14&lt;&gt;"Level-based",IF($B$14=0%,"0%   = 'Minimum'",IF($B$14=25%,"25% = 'Lower Quartile'",IF($B$14=50%,"50% = 'Median'",IF($B$14=75%,"75% = 'Upper Quartile'",IF($B$14=100%,"100%= 'Ma=imum'",$B$14))))),IF($E15=0%,"0%   = 'Minimum'",IF($E15=25%,"25% = 'Lower Quartile'",IF($E15=50%,"50% = 'Median'",IF($E15=75%,"75% = 'Upper Quartile'",IF($E15=100%,"100%= 'Ma=imum'",$E15)))))),$A$39:$Z$59,COLUMN(C1),FALSE),""))</f>
        <v>47.725999999999999</v>
      </c>
      <c r="D16" s="140">
        <f>IFERROR(VLOOKUP(IF($B$14&lt;&gt;"Level-based",IF($B$14=0%,"0%   = 'Minimum'",IF($B$14=25%,"25% = 'Lower Quartile'",IF($B$14=50%,"50% = 'Median'",IF($B$14=75%,"75% = 'Upper Quartile'",IF($B$14=100%,"100%= 'Ma=imum'",$B$14))))),IF($E15=0%,"0%   = 'Minimum'",IF($E15=25%,"25% = 'Lower Quartile'",IF($E15=50%,"50% = 'Median'",IF($E15=75%,"75% = 'Upper Quartile'",IF($E15=100%,"100%= 'Ma=imum'",$E15)))))),$A$39:$Z$59,COLUMN(D1),FALSE),"")</f>
        <v>50.652999999999999</v>
      </c>
      <c r="E16" s="140">
        <f>IFERROR(VLOOKUP(IF($B$14&lt;&gt;"Level-based",IF($B$14=0%,"0%   = 'Minimum'",IF($B$14=25%,"25% = 'Lower Quartile'",IF($B$14=50%,"50% = 'Median'",IF($B$14=75%,"75% = 'Upper Quartile'",IF($B$14=100%,"100%= 'Ma=imum'",$B$14))))),IF($E15=0%,"0%   = 'Minimum'",IF($E15=25%,"25% = 'Lower Quartile'",IF($E15=50%,"50% = 'Median'",IF($E15=75%,"75% = 'Upper Quartile'",IF($E15=100%,"100%= 'Ma=imum'",$E15)))))),$A$39:$Z$59,COLUMN(E1),FALSE),"")</f>
        <v>47.615000000000002</v>
      </c>
      <c r="F16" s="140">
        <f>IFERROR(VLOOKUP(IF($B$14&lt;&gt;"Level-based",IF($B$14=0%,"0%   = 'Minimum'",IF($B$14=25%,"25% = 'Lower Quartile'",IF($B$14=50%,"50% = 'Median'",IF($B$14=75%,"75% = 'Upper Quartile'",IF($B$14=100%,"100%= 'Ma=imum'",$B$14))))),IF($I15=0%,"0%   = 'Minimum'",IF($I15=25%,"25% = 'Lower Quartile'",IF($I15=50%,"50% = 'Median'",IF($I15=75%,"75% = 'Upper Quartile'",IF($I15=100%,"100%= 'Ma=imum'",$I15)))))),$A$39:$Z$59,COLUMN(F1),FALSE),"")</f>
        <v>59.127000000000002</v>
      </c>
      <c r="G16" s="140">
        <f>IFERROR(VLOOKUP(IF($B$14&lt;&gt;"Level-based",IF($B$14=0%,"0%   = 'Minimum'",IF($B$14=25%,"25% = 'Lower Quartile'",IF($B$14=50%,"50% = 'Median'",IF($B$14=75%,"75% = 'Upper Quartile'",IF($B$14=100%,"100%= 'Ma=imum'",$B$14))))),IF($I15=0%,"0%   = 'Minimum'",IF($I15=25%,"25% = 'Lower Quartile'",IF($I15=50%,"50% = 'Median'",IF($I15=75%,"75% = 'Upper Quartile'",IF($I15=100%,"100%= 'Ma=imum'",$I15)))))),$A$39:$Z$59,COLUMN(G1),FALSE),"")</f>
        <v>65.105000000000004</v>
      </c>
      <c r="H16" s="140">
        <f>IFERROR(VLOOKUP(IF($B$14&lt;&gt;"Level-based",IF($B$14=0%,"0%   = 'Minimum'",IF($B$14=25%,"25% = 'Lower Quartile'",IF($B$14=50%,"50% = 'Median'",IF($B$14=75%,"75% = 'Upper Quartile'",IF($B$14=100%,"100%= 'Ma=imum'",$B$14))))),IF($I15=0%,"0%   = 'Minimum'",IF($I15=25%,"25% = 'Lower Quartile'",IF($I15=50%,"50% = 'Median'",IF($I15=75%,"75% = 'Upper Quartile'",IF($I15=100%,"100%= 'Ma=imum'",$I15)))))),$A$39:$Z$59,COLUMN(H1),FALSE),"")</f>
        <v>69.293999999999997</v>
      </c>
      <c r="I16" s="140">
        <f>IFERROR(VLOOKUP(IF($B$14&lt;&gt;"Level-based",IF($B$14=0%,"0%   = 'Minimum'",IF($B$14=25%,"25% = 'Lower Quartile'",IF($B$14=50%,"50% = 'Median'",IF($B$14=75%,"75% = 'Upper Quartile'",IF($B$14=100%,"100%= 'Ma=imum'",$B$14))))),IF($I15=0%,"0%   = 'Minimum'",IF($I15=25%,"25% = 'Lower Quartile'",IF($I15=50%,"50% = 'Median'",IF($I15=75%,"75% = 'Upper Quartile'",IF($I15=100%,"100%= 'Ma=imum'",$I15)))))),$A$39:$Z$59,COLUMN(I1),FALSE),"")</f>
        <v>65.792000000000002</v>
      </c>
      <c r="J16" s="140">
        <f>IFERROR(VLOOKUP(IF($B$14&lt;&gt;"Level-based",IF($B$14=0%,"0%   = 'Minimum'",IF($B$14=25%,"25% = 'Lower Quartile'",IF($B$14=50%,"50% = 'Median'",IF($B$14=75%,"75% = 'Upper Quartile'",IF($B$14=100%,"100%= 'Ma=imum'",$B$14))))),IF(M15=0%,"0%   = 'Minimum'",IF(M15=25%,"25% = 'Lower Quartile'",IF(M15=50%,"50% = 'Median'",IF(M15=75%,"75% = 'Upper Quartile'",IF(M15=100%,"100%= 'Ma=imum'",$M15)))))),$A$39:$Z$59,COLUMN(J1),FALSE),"")</f>
        <v>82.558999999999997</v>
      </c>
      <c r="K16" s="140">
        <f>IFERROR(VLOOKUP(IF($B$14&lt;&gt;"Level-based",IF($B$14=0%,"0%   = 'Minimum'",IF($B$14=25%,"25% = 'Lower Quartile'",IF($B$14=50%,"50% = 'Median'",IF($B$14=75%,"75% = 'Upper Quartile'",IF($B$14=100%,"100%= 'Ma=imum'",$B$14))))),IF(M15=0%,"0%   = 'Minimum'",IF(M15=25%,"25% = 'Lower Quartile'",IF(M15=50%,"50% = 'Median'",IF(M15=75%,"75% = 'Upper Quartile'",IF(M15=100%,"100%= 'Ma=imum'",$M15)))))),$A$39:$Z$59,COLUMN(K1),FALSE),"")</f>
        <v>87.355999999999995</v>
      </c>
      <c r="L16" s="141">
        <f>IFERROR(VLOOKUP(IF($B$14&lt;&gt;"Level-based",IF($B$14=0%,"0%   = 'Minimum'",IF($B$14=25%,"25% = 'Lower Quartile'",IF($B$14=50%,"50% = 'Median'",IF($B$14=75%,"75% = 'Upper Quartile'",IF($B$14=100%,"100%= 'Ma=imum'",$B$14))))),IF(M15=0%,"0%   = 'Minimum'",IF(M15=25%,"25% = 'Lower Quartile'",IF(M15=50%,"50% = 'Median'",IF(M15=75%,"75% = 'Upper Quartile'",IF(M15=100%,"100%= 'Ma=imum'",$M15)))))),$A$39:$Z$59,COLUMN(L1),FALSE),"")</f>
        <v>93.594999999999999</v>
      </c>
      <c r="M16" s="140">
        <f>IFERROR(VLOOKUP(IF($B$14&lt;&gt;"Level-based",IF($B$14=0%,"0%   = 'Minimum'",IF($B$14=25%,"25% = 'Lower Quartile'",IF($B$14=50%,"50% = 'Median'",IF($B$14=75%,"75% = 'Upper Quartile'",IF($B$14=100%,"100%= 'Ma=imum'",$B$14))))),IF(M15=0%,"0%   = 'Minimum'",IF(M15=25%,"25% = 'Lower Quartile'",IF(M15=50%,"50% = 'Median'",IF(M15=75%,"75% = 'Upper Quartile'",IF(M15=100%,"100%= 'Ma=imum'",$M15)))))),$A$39:$Z$59,COLUMN(M1),FALSE),"")</f>
        <v>86.691000000000003</v>
      </c>
      <c r="N16" s="140">
        <f>IFERROR(VLOOKUP(IF($B$14&lt;&gt;"Level-based",IF($B$14=0%,"0%   = 'Minimum'",IF($B$14=25%,"25% = 'Lower Quartile'",IF($B$14=50%,"50% = 'Median'",IF($B$14=75%,"75% = 'Upper Quartile'",IF($B$14=100%,"100%= 'Ma=imum'",$B$14))))),IF(Q15=0%,"0%   = 'Minimum'",IF(Q15=25%,"25% = 'Lower Quartile'",IF(Q15=50%,"50% = 'Median'",IF(Q15=75%,"75% = 'Upper Quartile'",IF(Q15=100%,"100%= 'Ma=imum'",$Q15)))))),$A$39:$Z$59,COLUMN(N1),FALSE),"")</f>
        <v>109.395</v>
      </c>
      <c r="O16" s="140">
        <f>IFERROR(VLOOKUP(IF($B$14&lt;&gt;"Level-based",IF($B$14=0%,"0%   = 'Minimum'",IF($B$14=25%,"25% = 'Lower Quartile'",IF($B$14=50%,"50% = 'Median'",IF($B$14=75%,"75% = 'Upper Quartile'",IF($B$14=100%,"100%= 'Ma=imum'",$B$14))))),IF(Q15=0%,"0%   = 'Minimum'",IF(Q15=25%,"25% = 'Lower Quartile'",IF(Q15=50%,"50% = 'Median'",IF(Q15=75%,"75% = 'Upper Quartile'",IF(Q15=100%,"100%= 'Ma=imum'",$Q15)))))),$A$39:$Z$59,COLUMN(O1),FALSE),"")</f>
        <v>117.66500000000001</v>
      </c>
      <c r="P16" s="141">
        <f>IFERROR(VLOOKUP(IF($B$14&lt;&gt;"Level-based",IF($B$14=0%,"0%   = 'Minimum'",IF($B$14=25%,"25% = 'Lower Quartile'",IF($B$14=50%,"50% = 'Median'",IF($B$14=75%,"75% = 'Upper Quartile'",IF($B$14=100%,"100%= 'Ma=imum'",$B$14))))),IF(Q15=0%,"0%   = 'Minimum'",IF(Q15=25%,"25% = 'Lower Quartile'",IF(Q15=50%,"50% = 'Median'",IF(Q15=75%,"75% = 'Upper Quartile'",IF(Q15=100%,"100%= 'Ma=imum'",$Q15)))))),$A$39:$Z$59,COLUMN(P1),FALSE),"")</f>
        <v>125.66800000000001</v>
      </c>
      <c r="Q16" s="140">
        <f>IFERROR(VLOOKUP(IF($B$14&lt;&gt;"Level-based",IF($B$14=0%,"0%   = 'Minimum'",IF($B$14=25%,"25% = 'Lower Quartile'",IF($B$14=50%,"50% = 'Median'",IF($B$14=75%,"75% = 'Upper Quartile'",IF($B$14=100%,"100%= 'Ma=imum'",$B$14))))),IF(Q15=0%,"0%   = 'Minimum'",IF(Q15=25%,"25% = 'Lower Quartile'",IF(Q15=50%,"50% = 'Median'",IF(Q15=75%,"75% = 'Upper Quartile'",IF(Q15=100%,"100%= 'Ma=imum'",$M15)))))),$A$39:$Z$59,COLUMN(Q1),FALSE),"")</f>
        <v>116.03400000000001</v>
      </c>
      <c r="R16" s="140">
        <f>IFERROR(VLOOKUP(IF($B$14&lt;&gt;"Level-based",IF($B$14=0%,"0%   = 'Minimum'",IF($B$14=25%,"25% = 'Lower Quartile'",IF($B$14=50%,"50% = 'Median'",IF($B$14=75%,"75% = 'Upper Quartile'",IF($B$14=100%,"100%= 'Ma=imum'",$B$14))))),IF($U15=0%,"0%   = 'Minimum'",IF($U15=25%,"25% = 'Lower Quartile'",IF($U15=50%,"50% = 'Median'",IF($U15=75%,"75% = 'Upper Quartile'",IF($U15=100%,"100%= 'Ma=imum'",$U15)))))),$A$39:$Z$59,COLUMN(R1),FALSE),"")</f>
        <v>149.517</v>
      </c>
      <c r="S16" s="140">
        <f>IFERROR(VLOOKUP(IF($B$14&lt;&gt;"Level-based",IF($B$14=0%,"0%   = 'Minimum'",IF($B$14=25%,"25% = 'Lower Quartile'",IF($B$14=50%,"50% = 'Median'",IF($B$14=75%,"75% = 'Upper Quartile'",IF($B$14=100%,"100%= 'Ma=imum'",$B$14))))),IF($U15=0%,"0%   = 'Minimum'",IF($U15=25%,"25% = 'Lower Quartile'",IF($U15=50%,"50% = 'Median'",IF($U15=75%,"75% = 'Upper Quartile'",IF($U15=100%,"100%= 'Ma=imum'",$U15)))))),$A$39:$Z$59,COLUMN(S1),FALSE),"")</f>
        <v>158.26</v>
      </c>
      <c r="T16" s="140">
        <f>IFERROR(VLOOKUP(IF($B$14&lt;&gt;"Level-based",IF($B$14=0%,"0%   = 'Minimum'",IF($B$14=25%,"25% = 'Lower Quartile'",IF($B$14=50%,"50% = 'Median'",IF($B$14=75%,"75% = 'Upper Quartile'",IF($B$14=100%,"100%= 'Ma=imum'",$B$14))))),IF($U15=0%,"0%   = 'Minimum'",IF($U15=25%,"25% = 'Lower Quartile'",IF($U15=50%,"50% = 'Median'",IF($U15=75%,"75% = 'Upper Quartile'",IF($U15=100%,"100%= 'Ma=imum'",$U15)))))),$A$39:$Z$59,COLUMN(T1),FALSE),"")</f>
        <v>170.73099999999999</v>
      </c>
      <c r="U16" s="140">
        <f>IFERROR(VLOOKUP(IF($B$14&lt;&gt;"Level-based",IF($B$14=0%,"0%   = 'Minimum'",IF($B$14=25%,"25% = 'Lower Quartile'",IF($B$14=50%,"50% = 'Median'",IF($B$14=75%,"75% = 'Upper Quartile'",IF($B$14=100%,"100%= 'Ma=imum'",$B$14))))),IF($U15=0%,"0%   = 'Minimum'",IF($U15=25%,"25% = 'Lower Quartile'",IF($U15=50%,"50% = 'Median'",IF($U15=75%,"75% = 'Upper Quartile'",IF($U15=100%,"100%= 'Ma=imum'",$U15)))))),$A$39:$Z$59,COLUMN(U1),FALSE),"")</f>
        <v>156.16999999999999</v>
      </c>
      <c r="V16" s="140">
        <f>VLOOKUP(IF($B$14&lt;&gt;"Level-based",IF($B$14=0%,"0%   = 'Minimum'",IF($B$14=25%,"25% = 'Lower Quartile'",IF($B$14=50%,"50% = 'Median'",IF($B$14=75%,"75% = 'Upper Quartile'",IF($B$14=100%,"100%= 'Ma=imum'",$B$14))))),(IF((MROUND(AVERAGE(B15:U15),0.05)*100%)=0%,"0%   = 'Minimum'",IF((MROUND(AVERAGE(B15:U15),0.05)*100%)=25%,"25% = 'Lower Quartile'",IF((MROUND(AVERAGE(B15:U15),0.05)*100%)=50%,"50% = 'Median'",IF((MROUND(AVERAGE(B15:U15),0.05)*100%)=75%,"75% = 'Upper Quartile'",IF((MROUND(AVERAGE(B15:U15),0.05)*100%)=100%,"100%= 'Ma=imum'",((MROUND(AVERAGE(B15:U15),0.05)*100%))))))))),$A$39:$Z$59,COLUMN(V1),FALSE)</f>
        <v>67.034000000000006</v>
      </c>
      <c r="W16" s="6"/>
      <c r="X16" s="12"/>
      <c r="Y16" s="4"/>
      <c r="Z16" s="12"/>
      <c r="AA16" s="12"/>
      <c r="AB16" s="12"/>
      <c r="AC16" s="12"/>
      <c r="AD16" s="4"/>
      <c r="AE16" s="6"/>
      <c r="AF16" s="6"/>
      <c r="AG16" s="6"/>
      <c r="AH16" s="6"/>
      <c r="AI16" s="6"/>
      <c r="AK16" s="13"/>
      <c r="AL16" s="14"/>
    </row>
    <row r="17" spans="1:38" s="7" customFormat="1" ht="14.25" customHeight="1">
      <c r="A17" s="352" t="s">
        <v>493</v>
      </c>
      <c r="B17" s="142">
        <f>IF(B9="","",IFERROR(B9-B16,""))</f>
        <v>1.4249999999999972</v>
      </c>
      <c r="C17" s="142">
        <f t="shared" ref="C17:V17" si="0">IF(C9="","",IFERROR(C9-C16,""))</f>
        <v>14.698</v>
      </c>
      <c r="D17" s="142">
        <f t="shared" si="0"/>
        <v>26.074000000000005</v>
      </c>
      <c r="E17" s="142">
        <f t="shared" si="0"/>
        <v>10.162999999999997</v>
      </c>
      <c r="F17" s="142">
        <f t="shared" si="0"/>
        <v>6.6270000000000024</v>
      </c>
      <c r="G17" s="142">
        <f t="shared" si="0"/>
        <v>7.387999999999991</v>
      </c>
      <c r="H17" s="142">
        <f t="shared" si="0"/>
        <v>3.9579999999999984</v>
      </c>
      <c r="I17" s="142">
        <f t="shared" si="0"/>
        <v>5.2420000000000044</v>
      </c>
      <c r="J17" s="142">
        <f t="shared" si="0"/>
        <v>-8.2740000000000009</v>
      </c>
      <c r="K17" s="142">
        <f t="shared" si="0"/>
        <v>-10.656999999999996</v>
      </c>
      <c r="L17" s="142">
        <f t="shared" si="0"/>
        <v>-14.647999999999996</v>
      </c>
      <c r="M17" s="142">
        <f t="shared" si="0"/>
        <v>-9.5810000000000031</v>
      </c>
      <c r="N17" s="142">
        <f t="shared" si="0"/>
        <v>-16.958999999999989</v>
      </c>
      <c r="O17" s="142">
        <f t="shared" si="0"/>
        <v>-11.724000000000004</v>
      </c>
      <c r="P17" s="142">
        <f t="shared" si="0"/>
        <v>-7.8930000000000007</v>
      </c>
      <c r="Q17" s="142">
        <f t="shared" si="0"/>
        <v>-9.88900000000001</v>
      </c>
      <c r="R17" s="142">
        <f t="shared" si="0"/>
        <v>3.9830000000000041</v>
      </c>
      <c r="S17" s="142">
        <f t="shared" si="0"/>
        <v>8.7400000000000091</v>
      </c>
      <c r="T17" s="142">
        <f t="shared" si="0"/>
        <v>-0.73099999999999454</v>
      </c>
      <c r="U17" s="142">
        <f t="shared" si="0"/>
        <v>11.830000000000013</v>
      </c>
      <c r="V17" s="142">
        <f t="shared" si="0"/>
        <v>4.7489999999999952</v>
      </c>
      <c r="W17" s="6"/>
      <c r="X17" s="12"/>
      <c r="Y17" s="4"/>
      <c r="Z17" s="12"/>
      <c r="AA17" s="12"/>
      <c r="AB17" s="12"/>
      <c r="AC17" s="12"/>
      <c r="AD17" s="4"/>
      <c r="AE17" s="6"/>
      <c r="AF17" s="6"/>
      <c r="AG17" s="6"/>
      <c r="AH17" s="6"/>
      <c r="AI17" s="6"/>
      <c r="AK17" s="13"/>
      <c r="AL17" s="14"/>
    </row>
    <row r="18" spans="1:38" s="7" customFormat="1" ht="14.25" customHeight="1">
      <c r="A18" s="352" t="s">
        <v>494</v>
      </c>
      <c r="B18" s="143">
        <f>IF(B9="","",IF(B16&lt;0.0001,0%,IF(B17="","",IF(B16="","",IFERROR(B17/B16,0%)))))</f>
        <v>3.215107621497218E-2</v>
      </c>
      <c r="C18" s="143">
        <f t="shared" ref="C18:V18" si="1">IF(C9="","",IF(C16&lt;0.0001,0%,IF(C17="","",IF(C16="","",IFERROR(C17/C16,0%)))))</f>
        <v>0.30796630767296651</v>
      </c>
      <c r="D18" s="143">
        <f t="shared" si="1"/>
        <v>0.51475727005310656</v>
      </c>
      <c r="E18" s="143">
        <f t="shared" si="1"/>
        <v>0.21344114249711219</v>
      </c>
      <c r="F18" s="143">
        <f t="shared" si="1"/>
        <v>0.11208077528032882</v>
      </c>
      <c r="G18" s="143">
        <f t="shared" si="1"/>
        <v>0.11347822747868813</v>
      </c>
      <c r="H18" s="143">
        <f t="shared" si="1"/>
        <v>5.7118942476982112E-2</v>
      </c>
      <c r="I18" s="143">
        <f t="shared" si="1"/>
        <v>7.9675340466926134E-2</v>
      </c>
      <c r="J18" s="143">
        <f t="shared" si="1"/>
        <v>-0.10021923715161279</v>
      </c>
      <c r="K18" s="143">
        <f t="shared" si="1"/>
        <v>-0.12199505471862261</v>
      </c>
      <c r="L18" s="143">
        <f t="shared" si="1"/>
        <v>-0.15650408675677116</v>
      </c>
      <c r="M18" s="143">
        <f t="shared" si="1"/>
        <v>-0.11051896967389928</v>
      </c>
      <c r="N18" s="143">
        <f t="shared" si="1"/>
        <v>-0.15502536679007259</v>
      </c>
      <c r="O18" s="143">
        <f t="shared" si="1"/>
        <v>-9.9638805082224988E-2</v>
      </c>
      <c r="P18" s="143">
        <f t="shared" si="1"/>
        <v>-6.2808352166024761E-2</v>
      </c>
      <c r="Q18" s="143">
        <f t="shared" si="1"/>
        <v>-8.5225020252684636E-2</v>
      </c>
      <c r="R18" s="143">
        <f t="shared" si="1"/>
        <v>2.6639111271628005E-2</v>
      </c>
      <c r="S18" s="143">
        <f t="shared" si="1"/>
        <v>5.5225578162517434E-2</v>
      </c>
      <c r="T18" s="143">
        <f t="shared" si="1"/>
        <v>-4.281589166583658E-3</v>
      </c>
      <c r="U18" s="143">
        <f t="shared" si="1"/>
        <v>7.5750784401613716E-2</v>
      </c>
      <c r="V18" s="143">
        <f t="shared" si="1"/>
        <v>7.0844646000536957E-2</v>
      </c>
      <c r="W18" s="6"/>
      <c r="X18" s="12"/>
      <c r="Y18" s="4"/>
      <c r="Z18" s="12"/>
      <c r="AA18" s="12"/>
      <c r="AB18" s="12"/>
      <c r="AC18" s="12"/>
      <c r="AD18" s="4"/>
      <c r="AE18" s="6"/>
      <c r="AF18" s="6"/>
      <c r="AG18" s="6"/>
      <c r="AH18" s="6"/>
      <c r="AI18" s="6"/>
      <c r="AK18" s="13"/>
      <c r="AL18" s="14"/>
    </row>
    <row r="19" spans="1:38" s="7" customFormat="1" ht="14.25" hidden="1" customHeight="1" outlineLevel="1">
      <c r="A19" s="363" t="s">
        <v>495</v>
      </c>
      <c r="B19" s="142">
        <f>IF(B8="","",IFERROR(B8-B16,""))</f>
        <v>-5.1999999999999602E-2</v>
      </c>
      <c r="C19" s="142">
        <f t="shared" ref="C19:V19" si="2">IF(C8="","",IFERROR(C8-C16,""))</f>
        <v>11.768000000000001</v>
      </c>
      <c r="D19" s="142">
        <f t="shared" si="2"/>
        <v>18.773000000000003</v>
      </c>
      <c r="E19" s="142">
        <f t="shared" si="2"/>
        <v>11.591000000000001</v>
      </c>
      <c r="F19" s="142">
        <f t="shared" si="2"/>
        <v>6.7769999999999939</v>
      </c>
      <c r="G19" s="142">
        <f t="shared" si="2"/>
        <v>6.1850000000000023</v>
      </c>
      <c r="H19" s="142">
        <f t="shared" si="2"/>
        <v>3.6869999999999976</v>
      </c>
      <c r="I19" s="142">
        <f t="shared" si="2"/>
        <v>3.563999999999993</v>
      </c>
      <c r="J19" s="142">
        <f t="shared" si="2"/>
        <v>-11.515000000000001</v>
      </c>
      <c r="K19" s="142">
        <f t="shared" si="2"/>
        <v>-7.5069999999999908</v>
      </c>
      <c r="L19" s="142">
        <f t="shared" si="2"/>
        <v>-9.8269999999999982</v>
      </c>
      <c r="M19" s="142">
        <f t="shared" si="2"/>
        <v>-5.5810000000000031</v>
      </c>
      <c r="N19" s="142">
        <f t="shared" si="2"/>
        <v>-17.679000000000002</v>
      </c>
      <c r="O19" s="142">
        <f t="shared" si="2"/>
        <v>-7.6810000000000116</v>
      </c>
      <c r="P19" s="142">
        <f t="shared" si="2"/>
        <v>-3.2260000000000133</v>
      </c>
      <c r="Q19" s="142">
        <f t="shared" si="2"/>
        <v>-14.055000000000007</v>
      </c>
      <c r="R19" s="142">
        <f t="shared" si="2"/>
        <v>6.2590000000000146</v>
      </c>
      <c r="S19" s="142">
        <f t="shared" si="2"/>
        <v>8.7400000000000091</v>
      </c>
      <c r="T19" s="142">
        <f t="shared" si="2"/>
        <v>0.26900000000000546</v>
      </c>
      <c r="U19" s="142">
        <f t="shared" si="2"/>
        <v>5.606000000000023</v>
      </c>
      <c r="V19" s="142">
        <f t="shared" si="2"/>
        <v>35.701999999999998</v>
      </c>
      <c r="W19" s="6"/>
      <c r="X19" s="12"/>
      <c r="Y19" s="4"/>
      <c r="Z19" s="12"/>
      <c r="AA19" s="12"/>
      <c r="AB19" s="12"/>
      <c r="AC19" s="12"/>
      <c r="AD19" s="4"/>
      <c r="AE19" s="6"/>
      <c r="AF19" s="6"/>
      <c r="AG19" s="6"/>
      <c r="AH19" s="6"/>
      <c r="AI19" s="6"/>
      <c r="AK19" s="13"/>
      <c r="AL19" s="14"/>
    </row>
    <row r="20" spans="1:38" s="7" customFormat="1" ht="14.25" hidden="1" customHeight="1" outlineLevel="1">
      <c r="A20" s="352" t="str">
        <f>"Your Firm's Midpoint vs. Target Market Percentile (in %)"</f>
        <v>Your Firm's Midpoint vs. Target Market Percentile (in %)</v>
      </c>
      <c r="B20" s="143">
        <f>IF(B8="","",IF(B16&lt;0.0001,0%,IF(B19="","",IF(B16="","",IFERROR(B19/B16,0%)))))</f>
        <v>-1.1732322548621361E-3</v>
      </c>
      <c r="C20" s="143">
        <f t="shared" ref="C20:V20" si="3">IF(C8="","",IF(C16&lt;0.0001,0%,IF(C19="","",IF(C16="","",IFERROR(C19/C16,0%)))))</f>
        <v>0.24657419435946865</v>
      </c>
      <c r="D20" s="143">
        <f t="shared" si="3"/>
        <v>0.37061970663139404</v>
      </c>
      <c r="E20" s="143">
        <f t="shared" si="3"/>
        <v>0.24343169169379397</v>
      </c>
      <c r="F20" s="143">
        <f t="shared" si="3"/>
        <v>0.1146176873509563</v>
      </c>
      <c r="G20" s="143">
        <f t="shared" si="3"/>
        <v>9.5000383995084897E-2</v>
      </c>
      <c r="H20" s="143">
        <f t="shared" si="3"/>
        <v>5.3208069962767307E-2</v>
      </c>
      <c r="I20" s="143">
        <f t="shared" si="3"/>
        <v>5.4170719844357867E-2</v>
      </c>
      <c r="J20" s="143">
        <f t="shared" si="3"/>
        <v>-0.13947601109509564</v>
      </c>
      <c r="K20" s="144">
        <f t="shared" si="3"/>
        <v>-8.5935711342094323E-2</v>
      </c>
      <c r="L20" s="143">
        <f t="shared" si="3"/>
        <v>-0.1049949249425717</v>
      </c>
      <c r="M20" s="143">
        <f t="shared" si="3"/>
        <v>-6.4378078462585545E-2</v>
      </c>
      <c r="N20" s="143">
        <f t="shared" si="3"/>
        <v>-0.16160702043054986</v>
      </c>
      <c r="O20" s="144">
        <f t="shared" si="3"/>
        <v>-6.5278545021884252E-2</v>
      </c>
      <c r="P20" s="143">
        <f t="shared" si="3"/>
        <v>-2.5670815163764946E-2</v>
      </c>
      <c r="Q20" s="143">
        <f t="shared" si="3"/>
        <v>-0.12112828998397027</v>
      </c>
      <c r="R20" s="143">
        <f t="shared" si="3"/>
        <v>4.1861460569701206E-2</v>
      </c>
      <c r="S20" s="144">
        <f t="shared" si="3"/>
        <v>5.5225578162517434E-2</v>
      </c>
      <c r="T20" s="143">
        <f t="shared" si="3"/>
        <v>1.5755779559658495E-3</v>
      </c>
      <c r="U20" s="144">
        <f t="shared" si="3"/>
        <v>3.5896779150925422E-2</v>
      </c>
      <c r="V20" s="143">
        <f t="shared" si="3"/>
        <v>0.53259539934958366</v>
      </c>
      <c r="W20" s="6"/>
      <c r="X20" s="12"/>
      <c r="Y20" s="4"/>
      <c r="Z20" s="12"/>
      <c r="AA20" s="12"/>
      <c r="AB20" s="12"/>
      <c r="AC20" s="12"/>
      <c r="AD20" s="4"/>
      <c r="AE20" s="6"/>
      <c r="AF20" s="6"/>
      <c r="AG20" s="6"/>
      <c r="AH20" s="6"/>
      <c r="AI20" s="6"/>
      <c r="AK20" s="13"/>
      <c r="AL20" s="14"/>
    </row>
    <row r="21" spans="1:38" s="7" customFormat="1" ht="14.25" customHeight="1" collapsed="1">
      <c r="A21" s="362" t="s">
        <v>87</v>
      </c>
      <c r="B21" s="143">
        <f>IF(B9="","",IF($A21="Compa-ratio (Your Firm's Mean vs. Mkt. Mean)",IFERROR(B7/B29,""),IF($A21="Compa-ratio (Your Firm's Median vs. Mkt. Median)",IFERROR(B9/B31,""),IFERROR(B9/B16,""))))</f>
        <v>1.0321510762149722</v>
      </c>
      <c r="C21" s="143">
        <f t="shared" ref="C21:V21" si="4">IF(C9="","",IF($A21="Compa-ratio (Your Firm's Mean vs. Mkt. Mean)",IFERROR(C7/C29,""),IF($A21="Compa-ratio (Your Firm's Median vs. Mkt. Median)",IFERROR(C9/C31,""),IFERROR(C9/C16,""))))</f>
        <v>1.3079663076729666</v>
      </c>
      <c r="D21" s="143">
        <f t="shared" si="4"/>
        <v>1.5147572700531065</v>
      </c>
      <c r="E21" s="143">
        <f t="shared" si="4"/>
        <v>1.2134411424971121</v>
      </c>
      <c r="F21" s="143">
        <f t="shared" si="4"/>
        <v>1.1120807752803288</v>
      </c>
      <c r="G21" s="143">
        <f t="shared" si="4"/>
        <v>1.1134782274786881</v>
      </c>
      <c r="H21" s="143">
        <f t="shared" si="4"/>
        <v>1.057118942476982</v>
      </c>
      <c r="I21" s="143">
        <f t="shared" si="4"/>
        <v>1.0796753404669261</v>
      </c>
      <c r="J21" s="143">
        <f t="shared" si="4"/>
        <v>0.89978076284838715</v>
      </c>
      <c r="K21" s="143">
        <f t="shared" si="4"/>
        <v>0.8780049452813774</v>
      </c>
      <c r="L21" s="143">
        <f t="shared" si="4"/>
        <v>0.84349591324322881</v>
      </c>
      <c r="M21" s="143">
        <f t="shared" si="4"/>
        <v>0.88948103032610071</v>
      </c>
      <c r="N21" s="143">
        <f t="shared" si="4"/>
        <v>0.84497463320992738</v>
      </c>
      <c r="O21" s="143">
        <f t="shared" si="4"/>
        <v>0.900361194917775</v>
      </c>
      <c r="P21" s="143">
        <f t="shared" si="4"/>
        <v>0.93719164783397524</v>
      </c>
      <c r="Q21" s="143">
        <f t="shared" si="4"/>
        <v>0.91477497974731536</v>
      </c>
      <c r="R21" s="143">
        <f t="shared" si="4"/>
        <v>1.026639111271628</v>
      </c>
      <c r="S21" s="143">
        <f t="shared" si="4"/>
        <v>1.0552255781625175</v>
      </c>
      <c r="T21" s="143">
        <f t="shared" si="4"/>
        <v>0.99571841083341639</v>
      </c>
      <c r="U21" s="143">
        <f t="shared" si="4"/>
        <v>1.0757507844016136</v>
      </c>
      <c r="V21" s="143">
        <f t="shared" si="4"/>
        <v>1.070844646000537</v>
      </c>
      <c r="W21" s="6"/>
      <c r="X21" s="12"/>
      <c r="Y21" s="4"/>
      <c r="Z21" s="12"/>
      <c r="AA21" s="12"/>
      <c r="AB21" s="12"/>
      <c r="AC21" s="12"/>
      <c r="AD21" s="4"/>
      <c r="AE21" s="6"/>
      <c r="AF21" s="6"/>
      <c r="AG21" s="6"/>
      <c r="AH21" s="6"/>
      <c r="AI21" s="6"/>
      <c r="AK21" s="13"/>
      <c r="AL21" s="14"/>
    </row>
    <row r="22" spans="1:38" s="7" customFormat="1" ht="14.25" customHeight="1">
      <c r="A22" s="327" t="s">
        <v>100</v>
      </c>
      <c r="B22" s="114"/>
      <c r="C22" s="115">
        <f>IFERROR(-1*E5*E17,"")</f>
        <v>-2134.2299999999991</v>
      </c>
      <c r="D22" s="115"/>
      <c r="E22" s="145"/>
      <c r="F22" s="114"/>
      <c r="G22" s="115">
        <f>IFERROR(-1*I5*I17,"")</f>
        <v>-912.10800000000074</v>
      </c>
      <c r="H22" s="115"/>
      <c r="I22" s="145"/>
      <c r="J22" s="114"/>
      <c r="K22" s="115">
        <f>IFERROR(-1*M5*M17,"")</f>
        <v>833.54700000000025</v>
      </c>
      <c r="L22" s="115"/>
      <c r="M22" s="145"/>
      <c r="N22" s="114"/>
      <c r="O22" s="115">
        <f>IFERROR(-1*Q5*Q17,"")</f>
        <v>662.56300000000067</v>
      </c>
      <c r="P22" s="115"/>
      <c r="Q22" s="145"/>
      <c r="R22" s="114"/>
      <c r="S22" s="115">
        <f>IFERROR(-1*U5*U17,"")</f>
        <v>-153.79000000000016</v>
      </c>
      <c r="T22" s="115"/>
      <c r="U22" s="145"/>
      <c r="V22" s="131">
        <f>IFERROR(SUM(B22:T22),"")</f>
        <v>-1704.0179999999989</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146">
        <f>IFERROR(V22/V5,"")</f>
        <v>-3.0925916515426479</v>
      </c>
      <c r="W23" s="6"/>
      <c r="X23" s="12"/>
      <c r="Y23" s="4"/>
      <c r="Z23" s="12"/>
      <c r="AA23" s="12"/>
      <c r="AB23" s="12"/>
      <c r="AC23" s="12"/>
      <c r="AD23" s="250"/>
      <c r="AE23" s="251"/>
      <c r="AF23" s="251"/>
      <c r="AG23" s="251"/>
      <c r="AH23" s="251"/>
      <c r="AI23" s="251"/>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250"/>
      <c r="AE24" s="251"/>
      <c r="AF24" s="251"/>
      <c r="AG24" s="251"/>
      <c r="AH24" s="251"/>
      <c r="AI24" s="251"/>
      <c r="AK24" s="13"/>
      <c r="AL24" s="14"/>
    </row>
    <row r="25" spans="1:38" s="7" customFormat="1" ht="30" customHeight="1">
      <c r="A25" s="346" t="s">
        <v>156</v>
      </c>
      <c r="B25" s="123" t="s">
        <v>9</v>
      </c>
      <c r="C25" s="123" t="s">
        <v>10</v>
      </c>
      <c r="D25" s="123" t="s">
        <v>11</v>
      </c>
      <c r="E25" s="147" t="s">
        <v>19</v>
      </c>
      <c r="F25" s="123" t="s">
        <v>12</v>
      </c>
      <c r="G25" s="123" t="s">
        <v>13</v>
      </c>
      <c r="H25" s="123" t="s">
        <v>14</v>
      </c>
      <c r="I25" s="147" t="s">
        <v>20</v>
      </c>
      <c r="J25" s="123" t="s">
        <v>33</v>
      </c>
      <c r="K25" s="123" t="s">
        <v>34</v>
      </c>
      <c r="L25" s="123" t="s">
        <v>35</v>
      </c>
      <c r="M25" s="147" t="s">
        <v>5</v>
      </c>
      <c r="N25" s="123" t="s">
        <v>21</v>
      </c>
      <c r="O25" s="123" t="s">
        <v>22</v>
      </c>
      <c r="P25" s="123" t="s">
        <v>23</v>
      </c>
      <c r="Q25" s="147" t="s">
        <v>24</v>
      </c>
      <c r="R25" s="123" t="s">
        <v>15</v>
      </c>
      <c r="S25" s="123" t="s">
        <v>16</v>
      </c>
      <c r="T25" s="123" t="s">
        <v>17</v>
      </c>
      <c r="U25" s="147" t="s">
        <v>25</v>
      </c>
      <c r="V25" s="123" t="s">
        <v>153</v>
      </c>
      <c r="W25" s="6"/>
      <c r="X25" s="12"/>
      <c r="Y25" s="4"/>
      <c r="Z25" s="12"/>
      <c r="AA25" s="12"/>
      <c r="AB25" s="12"/>
      <c r="AC25" s="12"/>
      <c r="AD25" s="250"/>
      <c r="AE25" s="251"/>
      <c r="AF25" s="251"/>
      <c r="AG25" s="251"/>
      <c r="AH25" s="251"/>
      <c r="AI25" s="251"/>
      <c r="AK25" s="13"/>
      <c r="AL25" s="14"/>
    </row>
    <row r="26" spans="1:38" s="17" customFormat="1" ht="15">
      <c r="A26" s="327" t="s">
        <v>89</v>
      </c>
      <c r="B26" s="120">
        <v>19</v>
      </c>
      <c r="C26" s="120">
        <v>19</v>
      </c>
      <c r="D26" s="120">
        <v>19</v>
      </c>
      <c r="E26" s="132">
        <v>19</v>
      </c>
      <c r="F26" s="120">
        <v>19</v>
      </c>
      <c r="G26" s="120">
        <v>19</v>
      </c>
      <c r="H26" s="120">
        <v>19</v>
      </c>
      <c r="I26" s="132">
        <v>19</v>
      </c>
      <c r="J26" s="120">
        <v>19</v>
      </c>
      <c r="K26" s="120">
        <v>19</v>
      </c>
      <c r="L26" s="120">
        <v>19</v>
      </c>
      <c r="M26" s="132">
        <v>19</v>
      </c>
      <c r="N26" s="120">
        <v>19</v>
      </c>
      <c r="O26" s="120">
        <v>19</v>
      </c>
      <c r="P26" s="120">
        <v>19</v>
      </c>
      <c r="Q26" s="132">
        <v>19</v>
      </c>
      <c r="R26" s="120">
        <v>19</v>
      </c>
      <c r="S26" s="120">
        <v>19</v>
      </c>
      <c r="T26" s="120">
        <v>19</v>
      </c>
      <c r="U26" s="132">
        <v>19</v>
      </c>
      <c r="V26" s="119">
        <v>19</v>
      </c>
      <c r="W26" s="15"/>
      <c r="X26" s="16"/>
      <c r="Y26" s="16"/>
      <c r="Z26" s="14"/>
      <c r="AA26" s="14"/>
      <c r="AB26" s="14"/>
      <c r="AC26" s="14"/>
      <c r="AD26" s="16"/>
      <c r="AE26" s="16"/>
      <c r="AF26" s="15"/>
      <c r="AG26" s="16"/>
      <c r="AH26" s="16"/>
      <c r="AI26" s="16"/>
    </row>
    <row r="27" spans="1:38" s="17" customFormat="1" ht="15">
      <c r="A27" s="327" t="s">
        <v>90</v>
      </c>
      <c r="B27" s="114"/>
      <c r="C27" s="315"/>
      <c r="D27" s="113"/>
      <c r="E27" s="130">
        <v>1477</v>
      </c>
      <c r="F27" s="114"/>
      <c r="G27" s="315"/>
      <c r="H27" s="113"/>
      <c r="I27" s="130">
        <v>1974</v>
      </c>
      <c r="J27" s="114"/>
      <c r="K27" s="315"/>
      <c r="L27" s="113"/>
      <c r="M27" s="130">
        <v>1005</v>
      </c>
      <c r="N27" s="114"/>
      <c r="O27" s="315"/>
      <c r="P27" s="113"/>
      <c r="Q27" s="130">
        <v>446</v>
      </c>
      <c r="R27" s="114"/>
      <c r="S27" s="315"/>
      <c r="T27" s="113"/>
      <c r="U27" s="130">
        <v>165</v>
      </c>
      <c r="V27" s="119">
        <v>5067</v>
      </c>
      <c r="W27" s="15"/>
      <c r="X27" s="16"/>
      <c r="Y27" s="16"/>
      <c r="Z27" s="14"/>
      <c r="AA27" s="14"/>
      <c r="AB27" s="14"/>
      <c r="AC27" s="14"/>
      <c r="AD27" s="16"/>
      <c r="AE27" s="16"/>
      <c r="AF27" s="15"/>
      <c r="AG27" s="16"/>
      <c r="AH27" s="16"/>
      <c r="AI27" s="16"/>
    </row>
    <row r="28" spans="1:38" s="8" customFormat="1" ht="14.25" customHeight="1">
      <c r="A28" s="327" t="s">
        <v>154</v>
      </c>
      <c r="B28" s="120">
        <v>59.07</v>
      </c>
      <c r="C28" s="120">
        <v>62.386000000000003</v>
      </c>
      <c r="D28" s="120">
        <v>65.364999999999995</v>
      </c>
      <c r="E28" s="132">
        <v>65.364999999999995</v>
      </c>
      <c r="F28" s="120">
        <v>75.876999999999995</v>
      </c>
      <c r="G28" s="120">
        <v>81.635999999999996</v>
      </c>
      <c r="H28" s="120">
        <v>90.588999999999999</v>
      </c>
      <c r="I28" s="132">
        <v>89.073999999999998</v>
      </c>
      <c r="J28" s="120">
        <v>94.768000000000001</v>
      </c>
      <c r="K28" s="120">
        <v>105.515</v>
      </c>
      <c r="L28" s="120">
        <v>113.929</v>
      </c>
      <c r="M28" s="132">
        <v>105.446</v>
      </c>
      <c r="N28" s="120">
        <v>127.16</v>
      </c>
      <c r="O28" s="120">
        <v>135.876</v>
      </c>
      <c r="P28" s="120">
        <v>146.577</v>
      </c>
      <c r="Q28" s="132">
        <v>141.346</v>
      </c>
      <c r="R28" s="120">
        <v>168.768</v>
      </c>
      <c r="S28" s="120">
        <v>176.11099999999999</v>
      </c>
      <c r="T28" s="120">
        <v>195.34800000000001</v>
      </c>
      <c r="U28" s="132">
        <v>183.233</v>
      </c>
      <c r="V28" s="119">
        <v>176.74100000000001</v>
      </c>
      <c r="W28" s="9"/>
      <c r="X28" s="18"/>
      <c r="Y28" s="18"/>
      <c r="Z28" s="19"/>
      <c r="AA28" s="18"/>
      <c r="AB28" s="18"/>
      <c r="AC28" s="18"/>
      <c r="AD28" s="18"/>
      <c r="AE28" s="18"/>
      <c r="AF28" s="9"/>
      <c r="AG28" s="9"/>
      <c r="AH28" s="9"/>
      <c r="AI28" s="9"/>
      <c r="AJ28" s="17"/>
    </row>
    <row r="29" spans="1:38" s="8" customFormat="1" ht="14.25" customHeight="1">
      <c r="A29" s="364" t="s">
        <v>18</v>
      </c>
      <c r="B29" s="120">
        <v>44.908913157894737</v>
      </c>
      <c r="C29" s="120">
        <v>48.415528947368422</v>
      </c>
      <c r="D29" s="120">
        <v>52.018449999999994</v>
      </c>
      <c r="E29" s="132">
        <v>48.677360526315788</v>
      </c>
      <c r="F29" s="120">
        <v>60.654031578947368</v>
      </c>
      <c r="G29" s="120">
        <v>65.132023684210523</v>
      </c>
      <c r="H29" s="120">
        <v>70.795652631578946</v>
      </c>
      <c r="I29" s="132">
        <v>66.218963157894734</v>
      </c>
      <c r="J29" s="120">
        <v>81.744202631578943</v>
      </c>
      <c r="K29" s="120">
        <v>88.428963157894728</v>
      </c>
      <c r="L29" s="120">
        <v>94.729813157894739</v>
      </c>
      <c r="M29" s="132">
        <v>88.242118421052623</v>
      </c>
      <c r="N29" s="120">
        <v>107.83605526315789</v>
      </c>
      <c r="O29" s="120">
        <v>114.62789736842105</v>
      </c>
      <c r="P29" s="120">
        <v>123.14163684210526</v>
      </c>
      <c r="Q29" s="132">
        <v>115.34876315789474</v>
      </c>
      <c r="R29" s="120">
        <v>144.45661052631579</v>
      </c>
      <c r="S29" s="120">
        <v>153.30406578947367</v>
      </c>
      <c r="T29" s="120">
        <v>166.98371315789473</v>
      </c>
      <c r="U29" s="132">
        <v>154.95733157894736</v>
      </c>
      <c r="V29" s="119">
        <v>85.24233684210526</v>
      </c>
      <c r="W29" s="12"/>
      <c r="X29" s="15"/>
      <c r="Y29" s="258"/>
      <c r="Z29" s="258"/>
      <c r="AA29" s="258"/>
      <c r="AB29" s="258"/>
      <c r="AC29" s="258"/>
      <c r="AD29" s="258"/>
      <c r="AE29" s="258"/>
      <c r="AF29" s="258"/>
      <c r="AG29" s="258"/>
      <c r="AH29" s="258"/>
      <c r="AI29" s="258"/>
    </row>
    <row r="30" spans="1:38" s="8" customFormat="1" ht="14.25" customHeight="1">
      <c r="A30" s="343" t="s">
        <v>91</v>
      </c>
      <c r="B30" s="120">
        <v>46.804500000000004</v>
      </c>
      <c r="C30" s="120">
        <v>49.639499999999998</v>
      </c>
      <c r="D30" s="120">
        <v>52.914999999999999</v>
      </c>
      <c r="E30" s="132">
        <v>49.620499999999993</v>
      </c>
      <c r="F30" s="120">
        <v>61.144499999999994</v>
      </c>
      <c r="G30" s="120">
        <v>64.888999999999996</v>
      </c>
      <c r="H30" s="120">
        <v>72.490499999999997</v>
      </c>
      <c r="I30" s="132">
        <v>67.742999999999995</v>
      </c>
      <c r="J30" s="120">
        <v>78.451999999999998</v>
      </c>
      <c r="K30" s="120">
        <v>86.009</v>
      </c>
      <c r="L30" s="120">
        <v>92.6785</v>
      </c>
      <c r="M30" s="132">
        <v>83.790999999999997</v>
      </c>
      <c r="N30" s="120">
        <v>103.20599999999999</v>
      </c>
      <c r="O30" s="120">
        <v>110.69800000000001</v>
      </c>
      <c r="P30" s="120">
        <v>119.598</v>
      </c>
      <c r="Q30" s="132">
        <v>109.703</v>
      </c>
      <c r="R30" s="120">
        <v>143.1105</v>
      </c>
      <c r="S30" s="120">
        <v>151.30449999999999</v>
      </c>
      <c r="T30" s="120">
        <v>169.04450000000003</v>
      </c>
      <c r="U30" s="132">
        <v>151.846</v>
      </c>
      <c r="V30" s="119">
        <v>105.30850000000001</v>
      </c>
      <c r="W30" s="12"/>
      <c r="X30" s="15"/>
      <c r="Y30" s="258"/>
      <c r="Z30" s="258"/>
      <c r="AA30" s="258"/>
      <c r="AB30" s="258"/>
      <c r="AC30" s="258"/>
      <c r="AD30" s="258"/>
      <c r="AE30" s="258"/>
      <c r="AF30" s="258"/>
      <c r="AG30" s="258"/>
      <c r="AH30" s="258"/>
      <c r="AI30" s="258"/>
    </row>
    <row r="31" spans="1:38" s="8" customFormat="1" ht="14.25" customHeight="1">
      <c r="A31" s="364" t="s">
        <v>26</v>
      </c>
      <c r="B31" s="120">
        <v>44.322000000000003</v>
      </c>
      <c r="C31" s="120">
        <v>47.725999999999999</v>
      </c>
      <c r="D31" s="120">
        <v>50.652999999999999</v>
      </c>
      <c r="E31" s="132">
        <v>47.615000000000002</v>
      </c>
      <c r="F31" s="120">
        <v>59.127000000000002</v>
      </c>
      <c r="G31" s="120">
        <v>65.105000000000004</v>
      </c>
      <c r="H31" s="120">
        <v>69.293999999999997</v>
      </c>
      <c r="I31" s="132">
        <v>65.792000000000002</v>
      </c>
      <c r="J31" s="120">
        <v>82.558999999999997</v>
      </c>
      <c r="K31" s="120">
        <v>87.355999999999995</v>
      </c>
      <c r="L31" s="120">
        <v>93.594999999999999</v>
      </c>
      <c r="M31" s="132">
        <v>86.691000000000003</v>
      </c>
      <c r="N31" s="120">
        <v>109.395</v>
      </c>
      <c r="O31" s="120">
        <v>117.66500000000001</v>
      </c>
      <c r="P31" s="120">
        <v>125.66800000000001</v>
      </c>
      <c r="Q31" s="132">
        <v>116.03400000000001</v>
      </c>
      <c r="R31" s="120">
        <v>149.517</v>
      </c>
      <c r="S31" s="120">
        <v>158.26</v>
      </c>
      <c r="T31" s="120">
        <v>170.73099999999999</v>
      </c>
      <c r="U31" s="132">
        <v>156.16999999999999</v>
      </c>
      <c r="V31" s="119">
        <v>67.034000000000006</v>
      </c>
      <c r="W31" s="12"/>
      <c r="X31" s="136" t="s">
        <v>6</v>
      </c>
      <c r="Y31" s="258"/>
      <c r="Z31" s="258"/>
      <c r="AA31" s="258"/>
      <c r="AB31" s="258"/>
      <c r="AC31" s="258"/>
      <c r="AD31" s="258"/>
      <c r="AE31" s="258"/>
      <c r="AF31" s="258"/>
      <c r="AG31" s="258"/>
      <c r="AH31" s="258"/>
      <c r="AI31" s="258"/>
    </row>
    <row r="32" spans="1:38" s="8" customFormat="1" ht="14.25" customHeight="1">
      <c r="A32" s="327" t="s">
        <v>155</v>
      </c>
      <c r="B32" s="120">
        <v>34.539000000000001</v>
      </c>
      <c r="C32" s="120">
        <v>36.893000000000001</v>
      </c>
      <c r="D32" s="120">
        <v>40.465000000000003</v>
      </c>
      <c r="E32" s="132">
        <v>33.875999999999998</v>
      </c>
      <c r="F32" s="120">
        <v>46.411999999999999</v>
      </c>
      <c r="G32" s="120">
        <v>48.142000000000003</v>
      </c>
      <c r="H32" s="120">
        <v>54.392000000000003</v>
      </c>
      <c r="I32" s="132">
        <v>46.411999999999999</v>
      </c>
      <c r="J32" s="120">
        <v>62.136000000000003</v>
      </c>
      <c r="K32" s="120">
        <v>66.503</v>
      </c>
      <c r="L32" s="120">
        <v>71.427999999999997</v>
      </c>
      <c r="M32" s="132">
        <v>62.136000000000003</v>
      </c>
      <c r="N32" s="120">
        <v>79.251999999999995</v>
      </c>
      <c r="O32" s="120">
        <v>85.52</v>
      </c>
      <c r="P32" s="120">
        <v>92.619</v>
      </c>
      <c r="Q32" s="132">
        <v>78.06</v>
      </c>
      <c r="R32" s="120">
        <v>117.453</v>
      </c>
      <c r="S32" s="120">
        <v>126.498</v>
      </c>
      <c r="T32" s="120">
        <v>142.74100000000001</v>
      </c>
      <c r="U32" s="132">
        <v>120.459</v>
      </c>
      <c r="V32" s="119">
        <v>33.875999999999998</v>
      </c>
      <c r="W32" s="12"/>
      <c r="X32" s="136"/>
      <c r="Y32" s="259"/>
      <c r="Z32" s="259"/>
      <c r="AA32" s="259"/>
      <c r="AB32" s="259"/>
      <c r="AC32" s="259"/>
      <c r="AD32" s="259"/>
      <c r="AE32" s="259"/>
      <c r="AF32" s="259"/>
      <c r="AG32" s="259"/>
      <c r="AH32" s="261"/>
      <c r="AI32" s="261"/>
    </row>
    <row r="33" spans="1:38" s="7" customFormat="1" ht="14.25" customHeight="1">
      <c r="A33" s="10"/>
      <c r="B33" s="249"/>
      <c r="C33" s="10"/>
      <c r="D33" s="10"/>
      <c r="E33" s="10"/>
      <c r="F33" s="10"/>
      <c r="G33" s="10"/>
      <c r="H33" s="10"/>
      <c r="I33" s="12"/>
      <c r="J33" s="12"/>
      <c r="K33" s="12"/>
      <c r="L33" s="12"/>
      <c r="M33" s="12"/>
      <c r="N33" s="12"/>
      <c r="O33" s="12"/>
      <c r="P33" s="12"/>
      <c r="Q33" s="12"/>
      <c r="R33" s="12"/>
      <c r="S33" s="12"/>
      <c r="T33" s="12"/>
      <c r="U33" s="12"/>
      <c r="V33" s="12"/>
      <c r="W33" s="6"/>
      <c r="X33" s="12"/>
      <c r="Y33" s="256"/>
      <c r="Z33" s="12"/>
      <c r="AA33" s="12"/>
      <c r="AB33" s="12"/>
      <c r="AC33" s="12"/>
      <c r="AD33" s="250"/>
      <c r="AE33" s="251"/>
      <c r="AF33" s="251"/>
      <c r="AG33" s="251"/>
      <c r="AH33" s="257"/>
      <c r="AI33" s="257"/>
      <c r="AK33" s="13"/>
      <c r="AL33" s="14"/>
    </row>
    <row r="34" spans="1:38" s="7" customFormat="1" ht="30" hidden="1" customHeight="1" outlineLevel="1">
      <c r="A34" s="346" t="s">
        <v>159</v>
      </c>
      <c r="B34" s="123" t="s">
        <v>9</v>
      </c>
      <c r="C34" s="123" t="s">
        <v>10</v>
      </c>
      <c r="D34" s="123" t="s">
        <v>11</v>
      </c>
      <c r="E34" s="147" t="s">
        <v>19</v>
      </c>
      <c r="F34" s="123" t="s">
        <v>12</v>
      </c>
      <c r="G34" s="123" t="s">
        <v>13</v>
      </c>
      <c r="H34" s="123" t="s">
        <v>14</v>
      </c>
      <c r="I34" s="147" t="s">
        <v>20</v>
      </c>
      <c r="J34" s="123" t="s">
        <v>33</v>
      </c>
      <c r="K34" s="123" t="s">
        <v>34</v>
      </c>
      <c r="L34" s="123" t="s">
        <v>35</v>
      </c>
      <c r="M34" s="147" t="s">
        <v>5</v>
      </c>
      <c r="N34" s="123" t="s">
        <v>21</v>
      </c>
      <c r="O34" s="123" t="s">
        <v>22</v>
      </c>
      <c r="P34" s="123" t="s">
        <v>23</v>
      </c>
      <c r="Q34" s="147" t="s">
        <v>24</v>
      </c>
      <c r="R34" s="123" t="s">
        <v>15</v>
      </c>
      <c r="S34" s="123" t="s">
        <v>16</v>
      </c>
      <c r="T34" s="123" t="s">
        <v>17</v>
      </c>
      <c r="U34" s="147" t="s">
        <v>25</v>
      </c>
      <c r="V34" s="123" t="s">
        <v>153</v>
      </c>
      <c r="W34" s="6"/>
      <c r="X34" s="12"/>
      <c r="Y34" s="256"/>
      <c r="Z34" s="12"/>
      <c r="AA34" s="12"/>
      <c r="AB34" s="12"/>
      <c r="AC34" s="12"/>
      <c r="AD34" s="250"/>
      <c r="AE34" s="251"/>
      <c r="AF34" s="251"/>
      <c r="AG34" s="251"/>
      <c r="AH34" s="257"/>
      <c r="AI34" s="257"/>
      <c r="AK34" s="13"/>
      <c r="AL34" s="14"/>
    </row>
    <row r="35" spans="1:38" s="8" customFormat="1" ht="14.25" hidden="1" customHeight="1" outlineLevel="1">
      <c r="A35" s="330" t="s">
        <v>39</v>
      </c>
      <c r="B35" s="104">
        <v>0.7102405975853382</v>
      </c>
      <c r="C35" s="104">
        <v>0.69099829235898413</v>
      </c>
      <c r="D35" s="104">
        <v>0.615346595823551</v>
      </c>
      <c r="E35" s="382">
        <v>0.92953713543511629</v>
      </c>
      <c r="F35" s="104">
        <v>0.63485736447470476</v>
      </c>
      <c r="G35" s="104">
        <v>0.69573345519504781</v>
      </c>
      <c r="H35" s="104">
        <v>0.66548389469039548</v>
      </c>
      <c r="I35" s="382">
        <v>0.91920193053520638</v>
      </c>
      <c r="J35" s="104">
        <v>0.52517059353675799</v>
      </c>
      <c r="K35" s="104">
        <v>0.58662015247432442</v>
      </c>
      <c r="L35" s="104">
        <v>0.59501876015008126</v>
      </c>
      <c r="M35" s="382">
        <v>0.69701944122569837</v>
      </c>
      <c r="N35" s="104">
        <v>0.60450209458436388</v>
      </c>
      <c r="O35" s="104">
        <v>0.58882132834424705</v>
      </c>
      <c r="P35" s="104">
        <v>0.58258024811323805</v>
      </c>
      <c r="Q35" s="382">
        <v>0.81073533179605428</v>
      </c>
      <c r="R35" s="104">
        <v>0.43689816352072741</v>
      </c>
      <c r="S35" s="104">
        <v>0.39220382930955416</v>
      </c>
      <c r="T35" s="104">
        <v>0.3685486300362194</v>
      </c>
      <c r="U35" s="382">
        <v>0.52112336977726859</v>
      </c>
      <c r="V35" s="383">
        <v>4.2172924784508208</v>
      </c>
      <c r="W35" s="12"/>
      <c r="X35" s="16"/>
      <c r="Y35" s="259"/>
      <c r="Z35" s="17"/>
      <c r="AA35" s="17"/>
      <c r="AB35" s="17"/>
      <c r="AC35" s="17"/>
      <c r="AD35" s="16"/>
      <c r="AE35" s="16"/>
      <c r="AF35" s="12"/>
      <c r="AG35" s="12"/>
      <c r="AH35" s="255"/>
      <c r="AI35" s="255"/>
    </row>
    <row r="36" spans="1:38" s="8" customFormat="1" ht="14.25" hidden="1" customHeight="1" outlineLevel="1">
      <c r="A36" s="330" t="s">
        <v>27</v>
      </c>
      <c r="B36" s="148">
        <v>1</v>
      </c>
      <c r="C36" s="148">
        <v>1.0605710989327948</v>
      </c>
      <c r="D36" s="148">
        <v>1.1305536860771932</v>
      </c>
      <c r="E36" s="149">
        <v>1.1305536860771932</v>
      </c>
      <c r="F36" s="148">
        <v>1.3063807967182639</v>
      </c>
      <c r="G36" s="148">
        <v>1.3863837878836434</v>
      </c>
      <c r="H36" s="148">
        <v>1.548793385251418</v>
      </c>
      <c r="I36" s="149">
        <v>1.548793385251418</v>
      </c>
      <c r="J36" s="148">
        <v>1.6761636167462528</v>
      </c>
      <c r="K36" s="148">
        <v>1.8376224508327188</v>
      </c>
      <c r="L36" s="148">
        <v>1.9801194329605056</v>
      </c>
      <c r="M36" s="149">
        <v>1.9801194329605056</v>
      </c>
      <c r="N36" s="148">
        <v>2.2050443867576832</v>
      </c>
      <c r="O36" s="148">
        <v>2.3651144654894294</v>
      </c>
      <c r="P36" s="148">
        <v>2.5552671217511134</v>
      </c>
      <c r="Q36" s="149">
        <v>2.5552671217511134</v>
      </c>
      <c r="R36" s="148">
        <v>3.057622664487389</v>
      </c>
      <c r="S36" s="148">
        <v>3.2326913010501124</v>
      </c>
      <c r="T36" s="148">
        <v>3.6117146855537396</v>
      </c>
      <c r="U36" s="149">
        <v>3.6117146855537396</v>
      </c>
      <c r="V36" s="150">
        <v>3.6117146855537396</v>
      </c>
      <c r="W36" s="6"/>
      <c r="Y36" s="258"/>
      <c r="Z36" s="15"/>
      <c r="AE36" s="252"/>
      <c r="AF36" s="251"/>
      <c r="AG36" s="251"/>
      <c r="AH36" s="257"/>
      <c r="AI36" s="257"/>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Y37" s="258"/>
      <c r="AE37" s="23"/>
      <c r="AF37" s="22"/>
      <c r="AG37" s="22"/>
      <c r="AH37" s="262"/>
      <c r="AI37" s="262"/>
    </row>
    <row r="38" spans="1:38" s="7" customFormat="1" ht="30" customHeight="1" collapsed="1">
      <c r="A38" s="368" t="s">
        <v>157</v>
      </c>
      <c r="B38" s="151" t="s">
        <v>9</v>
      </c>
      <c r="C38" s="151" t="s">
        <v>10</v>
      </c>
      <c r="D38" s="151" t="s">
        <v>11</v>
      </c>
      <c r="E38" s="152" t="s">
        <v>19</v>
      </c>
      <c r="F38" s="151" t="s">
        <v>12</v>
      </c>
      <c r="G38" s="151" t="s">
        <v>13</v>
      </c>
      <c r="H38" s="151" t="s">
        <v>14</v>
      </c>
      <c r="I38" s="152" t="s">
        <v>20</v>
      </c>
      <c r="J38" s="151" t="s">
        <v>33</v>
      </c>
      <c r="K38" s="151" t="s">
        <v>34</v>
      </c>
      <c r="L38" s="151" t="s">
        <v>35</v>
      </c>
      <c r="M38" s="152" t="s">
        <v>5</v>
      </c>
      <c r="N38" s="151" t="s">
        <v>21</v>
      </c>
      <c r="O38" s="151" t="s">
        <v>22</v>
      </c>
      <c r="P38" s="151" t="s">
        <v>23</v>
      </c>
      <c r="Q38" s="152" t="s">
        <v>24</v>
      </c>
      <c r="R38" s="151" t="s">
        <v>15</v>
      </c>
      <c r="S38" s="151" t="s">
        <v>16</v>
      </c>
      <c r="T38" s="151" t="s">
        <v>17</v>
      </c>
      <c r="U38" s="152" t="s">
        <v>25</v>
      </c>
      <c r="V38" s="151" t="s">
        <v>153</v>
      </c>
      <c r="W38" s="22"/>
      <c r="Y38" s="254"/>
      <c r="AA38" s="47"/>
      <c r="AB38" s="46"/>
      <c r="AC38" s="254"/>
      <c r="AD38" s="47"/>
      <c r="AE38" s="260"/>
      <c r="AF38" s="22"/>
      <c r="AG38" s="22"/>
      <c r="AH38" s="262"/>
      <c r="AI38" s="262"/>
    </row>
    <row r="39" spans="1:38" s="7" customFormat="1" ht="15.75" hidden="1" thickBot="1">
      <c r="A39" s="153"/>
      <c r="B39" s="69"/>
      <c r="C39" s="69"/>
      <c r="D39" s="69"/>
      <c r="E39" s="69"/>
      <c r="F39" s="69"/>
      <c r="G39" s="69"/>
      <c r="H39" s="69"/>
      <c r="I39" s="69"/>
      <c r="J39" s="69"/>
      <c r="K39" s="69"/>
      <c r="L39" s="69"/>
      <c r="M39" s="69"/>
      <c r="N39" s="69"/>
      <c r="O39" s="69"/>
      <c r="P39" s="69"/>
      <c r="Q39" s="69"/>
      <c r="R39" s="69"/>
      <c r="S39" s="69"/>
      <c r="T39" s="69"/>
      <c r="U39" s="69"/>
      <c r="V39" s="69"/>
      <c r="W39" s="22"/>
      <c r="Y39" s="254"/>
      <c r="AA39" s="47"/>
      <c r="AB39" s="527">
        <v>0.95</v>
      </c>
      <c r="AC39" s="47" t="s">
        <v>85</v>
      </c>
      <c r="AD39" s="47"/>
      <c r="AE39" s="260"/>
      <c r="AF39" s="22"/>
      <c r="AG39" s="22"/>
      <c r="AH39" s="262"/>
      <c r="AI39" s="262"/>
    </row>
    <row r="40" spans="1:38" s="8" customFormat="1" ht="14.25" customHeight="1" thickBot="1">
      <c r="A40" s="371">
        <v>0.95</v>
      </c>
      <c r="B40" s="69">
        <v>59.07</v>
      </c>
      <c r="C40" s="69">
        <v>62.386000000000003</v>
      </c>
      <c r="D40" s="69">
        <v>65.364999999999995</v>
      </c>
      <c r="E40" s="69">
        <v>65.364999999999995</v>
      </c>
      <c r="F40" s="69">
        <v>75.876999999999995</v>
      </c>
      <c r="G40" s="69">
        <v>81.635999999999996</v>
      </c>
      <c r="H40" s="69">
        <v>90.588999999999999</v>
      </c>
      <c r="I40" s="69">
        <v>89.073999999999998</v>
      </c>
      <c r="J40" s="69">
        <v>94.768000000000001</v>
      </c>
      <c r="K40" s="69">
        <v>105.515</v>
      </c>
      <c r="L40" s="69">
        <v>113.929</v>
      </c>
      <c r="M40" s="69">
        <v>105.446</v>
      </c>
      <c r="N40" s="69">
        <v>127.16</v>
      </c>
      <c r="O40" s="69">
        <v>135.876</v>
      </c>
      <c r="P40" s="69">
        <v>146.577</v>
      </c>
      <c r="Q40" s="69">
        <v>141.346</v>
      </c>
      <c r="R40" s="69">
        <v>168.768</v>
      </c>
      <c r="S40" s="69">
        <v>176.11099999999999</v>
      </c>
      <c r="T40" s="69">
        <v>195.34800000000001</v>
      </c>
      <c r="U40" s="69">
        <v>183.233</v>
      </c>
      <c r="V40" s="69">
        <v>176.74100000000001</v>
      </c>
      <c r="W40" s="25"/>
      <c r="Y40" s="258"/>
      <c r="AA40" s="47"/>
      <c r="AB40" s="527">
        <v>0.95</v>
      </c>
      <c r="AC40" s="46">
        <v>0.95</v>
      </c>
      <c r="AD40" s="47"/>
      <c r="AE40" s="258"/>
      <c r="AF40" s="11"/>
      <c r="AG40" s="11"/>
      <c r="AH40" s="263"/>
      <c r="AI40" s="263"/>
    </row>
    <row r="41" spans="1:38" s="8" customFormat="1" ht="14.25" customHeight="1" thickBot="1">
      <c r="A41" s="371">
        <v>0.9</v>
      </c>
      <c r="B41" s="69">
        <v>53.08</v>
      </c>
      <c r="C41" s="69">
        <v>58.603999999999999</v>
      </c>
      <c r="D41" s="69">
        <v>64.373999999999995</v>
      </c>
      <c r="E41" s="69">
        <v>61.95</v>
      </c>
      <c r="F41" s="69">
        <v>67.888000000000005</v>
      </c>
      <c r="G41" s="69">
        <v>75.281999999999996</v>
      </c>
      <c r="H41" s="69">
        <v>86.088999999999999</v>
      </c>
      <c r="I41" s="69">
        <v>81.995999999999995</v>
      </c>
      <c r="J41" s="69">
        <v>94.275000000000006</v>
      </c>
      <c r="K41" s="69">
        <v>101.97799999999999</v>
      </c>
      <c r="L41" s="69">
        <v>105.515</v>
      </c>
      <c r="M41" s="69">
        <v>103.995</v>
      </c>
      <c r="N41" s="69">
        <v>120.851</v>
      </c>
      <c r="O41" s="69">
        <v>127.26600000000001</v>
      </c>
      <c r="P41" s="69">
        <v>142.65199999999999</v>
      </c>
      <c r="Q41" s="69">
        <v>137.13</v>
      </c>
      <c r="R41" s="69">
        <v>166.559</v>
      </c>
      <c r="S41" s="69">
        <v>171.24799999999999</v>
      </c>
      <c r="T41" s="69">
        <v>182.947</v>
      </c>
      <c r="U41" s="69">
        <v>175.77600000000001</v>
      </c>
      <c r="V41" s="69">
        <v>172.45099999999999</v>
      </c>
      <c r="W41" s="25"/>
      <c r="Y41" s="258"/>
      <c r="AA41" s="47"/>
      <c r="AB41" s="527">
        <v>0.9</v>
      </c>
      <c r="AC41" s="46">
        <v>0.9</v>
      </c>
      <c r="AD41" s="47"/>
      <c r="AE41" s="258"/>
      <c r="AF41" s="11"/>
      <c r="AG41" s="11"/>
      <c r="AH41" s="263"/>
      <c r="AI41" s="263"/>
    </row>
    <row r="42" spans="1:38" s="8" customFormat="1" ht="14.25" customHeight="1" thickBot="1">
      <c r="A42" s="371">
        <v>0.85</v>
      </c>
      <c r="B42" s="69">
        <v>49.241999999999997</v>
      </c>
      <c r="C42" s="69">
        <v>51.985999999999997</v>
      </c>
      <c r="D42" s="69">
        <v>56.634</v>
      </c>
      <c r="E42" s="69">
        <v>56.164000000000001</v>
      </c>
      <c r="F42" s="69">
        <v>66.975999999999999</v>
      </c>
      <c r="G42" s="69">
        <v>72.650999999999996</v>
      </c>
      <c r="H42" s="69">
        <v>75.924000000000007</v>
      </c>
      <c r="I42" s="69">
        <v>75.804000000000002</v>
      </c>
      <c r="J42" s="69">
        <v>90.825999999999993</v>
      </c>
      <c r="K42" s="69">
        <v>100.35899999999999</v>
      </c>
      <c r="L42" s="69">
        <v>104.9</v>
      </c>
      <c r="M42" s="69">
        <v>102.83499999999999</v>
      </c>
      <c r="N42" s="69">
        <v>116.55800000000001</v>
      </c>
      <c r="O42" s="69">
        <v>127.096</v>
      </c>
      <c r="P42" s="69">
        <v>137.97399999999999</v>
      </c>
      <c r="Q42" s="69">
        <v>131.39500000000001</v>
      </c>
      <c r="R42" s="69">
        <v>165.78299999999999</v>
      </c>
      <c r="S42" s="69">
        <v>168.947</v>
      </c>
      <c r="T42" s="69">
        <v>182.21600000000001</v>
      </c>
      <c r="U42" s="69">
        <v>173.624</v>
      </c>
      <c r="V42" s="69">
        <v>153.68899999999999</v>
      </c>
      <c r="W42" s="25"/>
      <c r="Y42" s="258"/>
      <c r="AA42" s="47"/>
      <c r="AB42" s="527">
        <v>0.85</v>
      </c>
      <c r="AC42" s="46">
        <f t="shared" ref="AC42:AC57" si="5">A42</f>
        <v>0.85</v>
      </c>
      <c r="AD42" s="47"/>
      <c r="AE42" s="264"/>
      <c r="AF42" s="11"/>
      <c r="AG42" s="11"/>
      <c r="AH42" s="263"/>
      <c r="AI42" s="263"/>
    </row>
    <row r="43" spans="1:38" s="8" customFormat="1" ht="14.25" customHeight="1" thickBot="1">
      <c r="A43" s="371">
        <v>0.8</v>
      </c>
      <c r="B43" s="69">
        <v>47.274999999999999</v>
      </c>
      <c r="C43" s="69">
        <v>50.802999999999997</v>
      </c>
      <c r="D43" s="69">
        <v>56.16</v>
      </c>
      <c r="E43" s="69">
        <v>52.329000000000001</v>
      </c>
      <c r="F43" s="69">
        <v>66.456000000000003</v>
      </c>
      <c r="G43" s="69">
        <v>70.703000000000003</v>
      </c>
      <c r="H43" s="69">
        <v>75.914000000000001</v>
      </c>
      <c r="I43" s="69">
        <v>72.174000000000007</v>
      </c>
      <c r="J43" s="69">
        <v>87.203000000000003</v>
      </c>
      <c r="K43" s="69">
        <v>98.983000000000004</v>
      </c>
      <c r="L43" s="69">
        <v>103.124</v>
      </c>
      <c r="M43" s="69">
        <v>100.488</v>
      </c>
      <c r="N43" s="69">
        <v>116.25700000000001</v>
      </c>
      <c r="O43" s="69">
        <v>126.137</v>
      </c>
      <c r="P43" s="69">
        <v>136.08500000000001</v>
      </c>
      <c r="Q43" s="69">
        <v>127.712</v>
      </c>
      <c r="R43" s="69">
        <v>159.626</v>
      </c>
      <c r="S43" s="69">
        <v>168.351</v>
      </c>
      <c r="T43" s="69">
        <v>179.37799999999999</v>
      </c>
      <c r="U43" s="69">
        <v>171.25299999999999</v>
      </c>
      <c r="V43" s="69">
        <v>129.20500000000001</v>
      </c>
      <c r="W43" s="25"/>
      <c r="Y43" s="258"/>
      <c r="AA43" s="47"/>
      <c r="AB43" s="527">
        <v>0.8</v>
      </c>
      <c r="AC43" s="46">
        <f t="shared" si="5"/>
        <v>0.8</v>
      </c>
      <c r="AD43" s="47"/>
      <c r="AE43" s="264"/>
      <c r="AF43" s="11"/>
      <c r="AG43" s="11"/>
      <c r="AH43" s="263"/>
      <c r="AI43" s="263"/>
    </row>
    <row r="44" spans="1:38" s="8" customFormat="1" ht="14.25" customHeight="1" thickBot="1">
      <c r="A44" s="388" t="s">
        <v>42</v>
      </c>
      <c r="B44" s="69">
        <v>46.587000000000003</v>
      </c>
      <c r="C44" s="69">
        <v>50.158999999999999</v>
      </c>
      <c r="D44" s="69">
        <v>54.552999999999997</v>
      </c>
      <c r="E44" s="69">
        <v>51.055</v>
      </c>
      <c r="F44" s="69">
        <v>65.453000000000003</v>
      </c>
      <c r="G44" s="69">
        <v>69.271000000000001</v>
      </c>
      <c r="H44" s="69">
        <v>75.823999999999998</v>
      </c>
      <c r="I44" s="69">
        <v>71.605999999999995</v>
      </c>
      <c r="J44" s="69">
        <v>86.537999999999997</v>
      </c>
      <c r="K44" s="69">
        <v>96.117000000000004</v>
      </c>
      <c r="L44" s="69">
        <v>102.943</v>
      </c>
      <c r="M44" s="69">
        <v>96.200999999999993</v>
      </c>
      <c r="N44" s="69">
        <v>116.03400000000001</v>
      </c>
      <c r="O44" s="69">
        <v>122.66800000000001</v>
      </c>
      <c r="P44" s="69">
        <v>133.41800000000001</v>
      </c>
      <c r="Q44" s="69">
        <v>125.777</v>
      </c>
      <c r="R44" s="69">
        <v>157.042</v>
      </c>
      <c r="S44" s="69">
        <v>168.261</v>
      </c>
      <c r="T44" s="69">
        <v>175.89099999999999</v>
      </c>
      <c r="U44" s="69">
        <v>169.55</v>
      </c>
      <c r="V44" s="69">
        <v>100.505</v>
      </c>
      <c r="W44" s="25"/>
      <c r="Y44" s="258"/>
      <c r="AA44" s="47"/>
      <c r="AB44" s="527">
        <v>0.75</v>
      </c>
      <c r="AC44" s="46">
        <v>0.75</v>
      </c>
      <c r="AD44" s="47"/>
      <c r="AE44" s="264"/>
      <c r="AF44" s="11"/>
      <c r="AG44" s="11"/>
      <c r="AH44" s="263"/>
      <c r="AI44" s="263"/>
    </row>
    <row r="45" spans="1:38" s="8" customFormat="1" ht="14.25" customHeight="1" thickBot="1">
      <c r="A45" s="371">
        <v>0.7</v>
      </c>
      <c r="B45" s="69">
        <v>46.198999999999998</v>
      </c>
      <c r="C45" s="69">
        <v>49.648000000000003</v>
      </c>
      <c r="D45" s="69">
        <v>53.23</v>
      </c>
      <c r="E45" s="69">
        <v>50.734999999999999</v>
      </c>
      <c r="F45" s="69">
        <v>64.120999999999995</v>
      </c>
      <c r="G45" s="69">
        <v>68.328000000000003</v>
      </c>
      <c r="H45" s="69">
        <v>75.152000000000001</v>
      </c>
      <c r="I45" s="69">
        <v>69.563999999999993</v>
      </c>
      <c r="J45" s="69">
        <v>85.856999999999999</v>
      </c>
      <c r="K45" s="69">
        <v>93.241</v>
      </c>
      <c r="L45" s="69">
        <v>101.005</v>
      </c>
      <c r="M45" s="69">
        <v>93.277000000000001</v>
      </c>
      <c r="N45" s="69">
        <v>115.343</v>
      </c>
      <c r="O45" s="69">
        <v>122.262</v>
      </c>
      <c r="P45" s="69">
        <v>131.30500000000001</v>
      </c>
      <c r="Q45" s="69">
        <v>124.297</v>
      </c>
      <c r="R45" s="69">
        <v>155.423</v>
      </c>
      <c r="S45" s="69">
        <v>166.512</v>
      </c>
      <c r="T45" s="69">
        <v>174.80500000000001</v>
      </c>
      <c r="U45" s="69">
        <v>167.709</v>
      </c>
      <c r="V45" s="69">
        <v>89.816000000000003</v>
      </c>
      <c r="W45" s="25"/>
      <c r="Y45" s="258"/>
      <c r="AA45" s="47"/>
      <c r="AB45" s="527">
        <v>0.7</v>
      </c>
      <c r="AC45" s="46">
        <f t="shared" si="5"/>
        <v>0.7</v>
      </c>
      <c r="AD45" s="47"/>
      <c r="AE45" s="264"/>
      <c r="AF45" s="11"/>
      <c r="AG45" s="11"/>
      <c r="AH45" s="263"/>
      <c r="AI45" s="263"/>
    </row>
    <row r="46" spans="1:38" s="8" customFormat="1" ht="14.25" customHeight="1" thickBot="1">
      <c r="A46" s="371">
        <v>0.65</v>
      </c>
      <c r="B46" s="69">
        <v>45.863999999999997</v>
      </c>
      <c r="C46" s="69">
        <v>48.853999999999999</v>
      </c>
      <c r="D46" s="69">
        <v>52.578000000000003</v>
      </c>
      <c r="E46" s="69">
        <v>50.44</v>
      </c>
      <c r="F46" s="69">
        <v>63.091000000000001</v>
      </c>
      <c r="G46" s="69">
        <v>68.146000000000001</v>
      </c>
      <c r="H46" s="69">
        <v>73.650999999999996</v>
      </c>
      <c r="I46" s="69">
        <v>68.835999999999999</v>
      </c>
      <c r="J46" s="69">
        <v>84.585999999999999</v>
      </c>
      <c r="K46" s="69">
        <v>92.706000000000003</v>
      </c>
      <c r="L46" s="69">
        <v>99.778999999999996</v>
      </c>
      <c r="M46" s="69">
        <v>91.81</v>
      </c>
      <c r="N46" s="69">
        <v>114.672</v>
      </c>
      <c r="O46" s="69">
        <v>121.64700000000001</v>
      </c>
      <c r="P46" s="69">
        <v>128.828</v>
      </c>
      <c r="Q46" s="69">
        <v>122.114</v>
      </c>
      <c r="R46" s="69">
        <v>152.78899999999999</v>
      </c>
      <c r="S46" s="69">
        <v>161.36199999999999</v>
      </c>
      <c r="T46" s="69">
        <v>174.50700000000001</v>
      </c>
      <c r="U46" s="69">
        <v>164.14699999999999</v>
      </c>
      <c r="V46" s="69">
        <v>83.031999999999996</v>
      </c>
      <c r="W46" s="25"/>
      <c r="Y46" s="258"/>
      <c r="AA46" s="47"/>
      <c r="AB46" s="527">
        <v>0.65</v>
      </c>
      <c r="AC46" s="46">
        <f t="shared" si="5"/>
        <v>0.65</v>
      </c>
      <c r="AD46" s="47"/>
      <c r="AE46" s="264"/>
      <c r="AF46" s="11"/>
      <c r="AG46" s="11"/>
      <c r="AH46" s="263"/>
      <c r="AI46" s="263"/>
    </row>
    <row r="47" spans="1:38" s="8" customFormat="1" ht="14.25" customHeight="1" thickBot="1">
      <c r="A47" s="371">
        <v>0.6</v>
      </c>
      <c r="B47" s="69">
        <v>44.832000000000001</v>
      </c>
      <c r="C47" s="69">
        <v>48.488999999999997</v>
      </c>
      <c r="D47" s="69">
        <v>51.904000000000003</v>
      </c>
      <c r="E47" s="69">
        <v>49.887999999999998</v>
      </c>
      <c r="F47" s="69">
        <v>61.347999999999999</v>
      </c>
      <c r="G47" s="69">
        <v>66.900999999999996</v>
      </c>
      <c r="H47" s="69">
        <v>71.677999999999997</v>
      </c>
      <c r="I47" s="69">
        <v>67.778999999999996</v>
      </c>
      <c r="J47" s="69">
        <v>83.477999999999994</v>
      </c>
      <c r="K47" s="69">
        <v>90.284000000000006</v>
      </c>
      <c r="L47" s="69">
        <v>97.122</v>
      </c>
      <c r="M47" s="69">
        <v>90.028000000000006</v>
      </c>
      <c r="N47" s="69">
        <v>112.48099999999999</v>
      </c>
      <c r="O47" s="69">
        <v>120.214</v>
      </c>
      <c r="P47" s="69">
        <v>126.56100000000001</v>
      </c>
      <c r="Q47" s="69">
        <v>121.303</v>
      </c>
      <c r="R47" s="69">
        <v>152.292</v>
      </c>
      <c r="S47" s="69">
        <v>159.50700000000001</v>
      </c>
      <c r="T47" s="69">
        <v>173.59700000000001</v>
      </c>
      <c r="U47" s="69">
        <v>159.73699999999999</v>
      </c>
      <c r="V47" s="69">
        <v>78.293000000000006</v>
      </c>
      <c r="W47" s="25"/>
      <c r="Y47" s="258"/>
      <c r="AA47" s="47"/>
      <c r="AB47" s="527">
        <v>0.6</v>
      </c>
      <c r="AC47" s="46">
        <f t="shared" si="5"/>
        <v>0.6</v>
      </c>
      <c r="AD47" s="47"/>
      <c r="AE47" s="264"/>
      <c r="AF47" s="11"/>
      <c r="AG47" s="11"/>
      <c r="AH47" s="263"/>
      <c r="AI47" s="263"/>
    </row>
    <row r="48" spans="1:38" s="8" customFormat="1" ht="14.25" customHeight="1" thickBot="1">
      <c r="A48" s="371">
        <v>0.55000000000000004</v>
      </c>
      <c r="B48" s="69">
        <v>44.552999999999997</v>
      </c>
      <c r="C48" s="69">
        <v>47.999000000000002</v>
      </c>
      <c r="D48" s="69">
        <v>51.25</v>
      </c>
      <c r="E48" s="69">
        <v>49.15</v>
      </c>
      <c r="F48" s="69">
        <v>60.72</v>
      </c>
      <c r="G48" s="69">
        <v>65.823999999999998</v>
      </c>
      <c r="H48" s="69">
        <v>70.137</v>
      </c>
      <c r="I48" s="69">
        <v>66.834000000000003</v>
      </c>
      <c r="J48" s="69">
        <v>83.078999999999994</v>
      </c>
      <c r="K48" s="69">
        <v>88.91</v>
      </c>
      <c r="L48" s="69">
        <v>95.206999999999994</v>
      </c>
      <c r="M48" s="69">
        <v>89.218999999999994</v>
      </c>
      <c r="N48" s="69">
        <v>110.66200000000001</v>
      </c>
      <c r="O48" s="69">
        <v>118.404</v>
      </c>
      <c r="P48" s="69">
        <v>125.777</v>
      </c>
      <c r="Q48" s="69">
        <v>117.441</v>
      </c>
      <c r="R48" s="69">
        <v>151.83500000000001</v>
      </c>
      <c r="S48" s="69">
        <v>159.13499999999999</v>
      </c>
      <c r="T48" s="69">
        <v>171.40600000000001</v>
      </c>
      <c r="U48" s="69">
        <v>158.60300000000001</v>
      </c>
      <c r="V48" s="69">
        <v>72.881</v>
      </c>
      <c r="W48" s="25"/>
      <c r="Y48" s="258"/>
      <c r="AA48" s="47"/>
      <c r="AB48" s="527">
        <v>0.55000000000000004</v>
      </c>
      <c r="AC48" s="46">
        <f t="shared" si="5"/>
        <v>0.55000000000000004</v>
      </c>
      <c r="AD48" s="47"/>
      <c r="AE48" s="264"/>
      <c r="AF48" s="11"/>
      <c r="AG48" s="11"/>
      <c r="AH48" s="263"/>
      <c r="AI48" s="263"/>
    </row>
    <row r="49" spans="1:35" s="8" customFormat="1" ht="14.25" customHeight="1" thickBot="1">
      <c r="A49" s="388" t="s">
        <v>41</v>
      </c>
      <c r="B49" s="69">
        <v>44.322000000000003</v>
      </c>
      <c r="C49" s="69">
        <v>47.725999999999999</v>
      </c>
      <c r="D49" s="69">
        <v>50.652999999999999</v>
      </c>
      <c r="E49" s="69">
        <v>47.615000000000002</v>
      </c>
      <c r="F49" s="69">
        <v>59.127000000000002</v>
      </c>
      <c r="G49" s="69">
        <v>65.105000000000004</v>
      </c>
      <c r="H49" s="69">
        <v>69.293999999999997</v>
      </c>
      <c r="I49" s="69">
        <v>65.792000000000002</v>
      </c>
      <c r="J49" s="69">
        <v>82.558999999999997</v>
      </c>
      <c r="K49" s="69">
        <v>87.355999999999995</v>
      </c>
      <c r="L49" s="69">
        <v>93.594999999999999</v>
      </c>
      <c r="M49" s="69">
        <v>86.691000000000003</v>
      </c>
      <c r="N49" s="69">
        <v>109.395</v>
      </c>
      <c r="O49" s="69">
        <v>117.66500000000001</v>
      </c>
      <c r="P49" s="69">
        <v>125.66800000000001</v>
      </c>
      <c r="Q49" s="69">
        <v>116.03400000000001</v>
      </c>
      <c r="R49" s="69">
        <v>149.517</v>
      </c>
      <c r="S49" s="69">
        <v>158.26</v>
      </c>
      <c r="T49" s="69">
        <v>170.73099999999999</v>
      </c>
      <c r="U49" s="69">
        <v>156.16999999999999</v>
      </c>
      <c r="V49" s="69">
        <v>67.034000000000006</v>
      </c>
      <c r="W49" s="25"/>
      <c r="Y49" s="258"/>
      <c r="AA49" s="47"/>
      <c r="AB49" s="527">
        <v>0.5</v>
      </c>
      <c r="AC49" s="46">
        <v>0.5</v>
      </c>
      <c r="AD49" s="47"/>
      <c r="AE49" s="264"/>
      <c r="AF49" s="11"/>
      <c r="AG49" s="11"/>
      <c r="AH49" s="263"/>
      <c r="AI49" s="263"/>
    </row>
    <row r="50" spans="1:35" s="8" customFormat="1" ht="14.25" customHeight="1" thickBot="1">
      <c r="A50" s="371">
        <v>0.45</v>
      </c>
      <c r="B50" s="69">
        <v>43.95</v>
      </c>
      <c r="C50" s="69">
        <v>46.878</v>
      </c>
      <c r="D50" s="69">
        <v>50.598999999999997</v>
      </c>
      <c r="E50" s="69">
        <v>46.895000000000003</v>
      </c>
      <c r="F50" s="69">
        <v>58.939</v>
      </c>
      <c r="G50" s="69">
        <v>63.835000000000001</v>
      </c>
      <c r="H50" s="69">
        <v>69.099999999999994</v>
      </c>
      <c r="I50" s="69">
        <v>64.789000000000001</v>
      </c>
      <c r="J50" s="69">
        <v>81.722999999999999</v>
      </c>
      <c r="K50" s="69">
        <v>86.891999999999996</v>
      </c>
      <c r="L50" s="69">
        <v>91.716999999999999</v>
      </c>
      <c r="M50" s="69">
        <v>85.855999999999995</v>
      </c>
      <c r="N50" s="69">
        <v>108.209</v>
      </c>
      <c r="O50" s="69">
        <v>117.169</v>
      </c>
      <c r="P50" s="69">
        <v>124.09099999999999</v>
      </c>
      <c r="Q50" s="69">
        <v>115.343</v>
      </c>
      <c r="R50" s="69">
        <v>149.34399999999999</v>
      </c>
      <c r="S50" s="69">
        <v>156.85300000000001</v>
      </c>
      <c r="T50" s="69">
        <v>169.17</v>
      </c>
      <c r="U50" s="69">
        <v>152.31399999999999</v>
      </c>
      <c r="V50" s="69">
        <v>65.176000000000002</v>
      </c>
      <c r="W50" s="25"/>
      <c r="Y50" s="258"/>
      <c r="AA50" s="47"/>
      <c r="AB50" s="527">
        <v>0.45</v>
      </c>
      <c r="AC50" s="46">
        <f t="shared" si="5"/>
        <v>0.45</v>
      </c>
      <c r="AD50" s="47"/>
      <c r="AE50" s="264"/>
      <c r="AF50" s="11"/>
      <c r="AG50" s="11"/>
      <c r="AH50" s="263"/>
      <c r="AI50" s="263"/>
    </row>
    <row r="51" spans="1:35" s="8" customFormat="1" ht="14.25" customHeight="1" thickBot="1">
      <c r="A51" s="371">
        <v>0.4</v>
      </c>
      <c r="B51" s="69">
        <v>43.798999999999999</v>
      </c>
      <c r="C51" s="69">
        <v>46.588000000000001</v>
      </c>
      <c r="D51" s="69">
        <v>50.271000000000001</v>
      </c>
      <c r="E51" s="69">
        <v>46.512</v>
      </c>
      <c r="F51" s="69">
        <v>58.203000000000003</v>
      </c>
      <c r="G51" s="69">
        <v>62.887</v>
      </c>
      <c r="H51" s="69">
        <v>68.364999999999995</v>
      </c>
      <c r="I51" s="69">
        <v>64.144000000000005</v>
      </c>
      <c r="J51" s="69">
        <v>80.805000000000007</v>
      </c>
      <c r="K51" s="69">
        <v>85.484999999999999</v>
      </c>
      <c r="L51" s="69">
        <v>90.671000000000006</v>
      </c>
      <c r="M51" s="69">
        <v>83.57</v>
      </c>
      <c r="N51" s="69">
        <v>106.663</v>
      </c>
      <c r="O51" s="69">
        <v>115.56399999999999</v>
      </c>
      <c r="P51" s="69">
        <v>123.67400000000001</v>
      </c>
      <c r="Q51" s="69">
        <v>111.825</v>
      </c>
      <c r="R51" s="69">
        <v>137.88900000000001</v>
      </c>
      <c r="S51" s="69">
        <v>152.43600000000001</v>
      </c>
      <c r="T51" s="69">
        <v>160.19</v>
      </c>
      <c r="U51" s="69">
        <v>151.29300000000001</v>
      </c>
      <c r="V51" s="69">
        <v>63.356000000000002</v>
      </c>
      <c r="W51" s="25"/>
      <c r="Y51" s="258"/>
      <c r="AA51" s="47"/>
      <c r="AB51" s="527">
        <v>0.4</v>
      </c>
      <c r="AC51" s="46">
        <f t="shared" si="5"/>
        <v>0.4</v>
      </c>
      <c r="AD51" s="47"/>
      <c r="AE51" s="264"/>
      <c r="AF51" s="11"/>
      <c r="AG51" s="11"/>
      <c r="AH51" s="263"/>
      <c r="AI51" s="263"/>
    </row>
    <row r="52" spans="1:35" s="8" customFormat="1" ht="14.25" customHeight="1" thickBot="1">
      <c r="A52" s="371">
        <v>0.35</v>
      </c>
      <c r="B52" s="69">
        <v>43.683999999999997</v>
      </c>
      <c r="C52" s="69">
        <v>46.304000000000002</v>
      </c>
      <c r="D52" s="69">
        <v>49.871000000000002</v>
      </c>
      <c r="E52" s="69">
        <v>45.871000000000002</v>
      </c>
      <c r="F52" s="69">
        <v>57.402000000000001</v>
      </c>
      <c r="G52" s="69">
        <v>62.125999999999998</v>
      </c>
      <c r="H52" s="69">
        <v>67.63</v>
      </c>
      <c r="I52" s="69">
        <v>61.881</v>
      </c>
      <c r="J52" s="69">
        <v>80.272000000000006</v>
      </c>
      <c r="K52" s="69">
        <v>84.650999999999996</v>
      </c>
      <c r="L52" s="69">
        <v>89.882000000000005</v>
      </c>
      <c r="M52" s="69">
        <v>83.078999999999994</v>
      </c>
      <c r="N52" s="69">
        <v>106.093</v>
      </c>
      <c r="O52" s="69">
        <v>112.259</v>
      </c>
      <c r="P52" s="69">
        <v>121.337</v>
      </c>
      <c r="Q52" s="69">
        <v>109.395</v>
      </c>
      <c r="R52" s="69">
        <v>135.084</v>
      </c>
      <c r="S52" s="69">
        <v>148.93100000000001</v>
      </c>
      <c r="T52" s="69">
        <v>159.90299999999999</v>
      </c>
      <c r="U52" s="69">
        <v>148.94399999999999</v>
      </c>
      <c r="V52" s="69">
        <v>57.475999999999999</v>
      </c>
      <c r="W52" s="25"/>
      <c r="Y52" s="258"/>
      <c r="AA52" s="47"/>
      <c r="AB52" s="527">
        <v>0.35</v>
      </c>
      <c r="AC52" s="46">
        <f t="shared" si="5"/>
        <v>0.35</v>
      </c>
      <c r="AD52" s="47"/>
      <c r="AE52" s="264"/>
      <c r="AF52" s="11"/>
      <c r="AG52" s="11"/>
      <c r="AH52" s="263"/>
      <c r="AI52" s="263"/>
    </row>
    <row r="53" spans="1:35" s="8" customFormat="1" ht="14.25" customHeight="1" thickBot="1">
      <c r="A53" s="371">
        <v>0.3</v>
      </c>
      <c r="B53" s="69">
        <v>43.046999999999997</v>
      </c>
      <c r="C53" s="69">
        <v>45.728999999999999</v>
      </c>
      <c r="D53" s="69">
        <v>49.704999999999998</v>
      </c>
      <c r="E53" s="69">
        <v>44.445</v>
      </c>
      <c r="F53" s="69">
        <v>57.06</v>
      </c>
      <c r="G53" s="69">
        <v>61.000999999999998</v>
      </c>
      <c r="H53" s="69">
        <v>65.596000000000004</v>
      </c>
      <c r="I53" s="69">
        <v>59.826000000000001</v>
      </c>
      <c r="J53" s="69">
        <v>79.028000000000006</v>
      </c>
      <c r="K53" s="69">
        <v>83.703999999999994</v>
      </c>
      <c r="L53" s="69">
        <v>89.436000000000007</v>
      </c>
      <c r="M53" s="69">
        <v>82.587000000000003</v>
      </c>
      <c r="N53" s="69">
        <v>105.619</v>
      </c>
      <c r="O53" s="69">
        <v>110.893</v>
      </c>
      <c r="P53" s="69">
        <v>116.455</v>
      </c>
      <c r="Q53" s="69">
        <v>108.077</v>
      </c>
      <c r="R53" s="69">
        <v>130.15299999999999</v>
      </c>
      <c r="S53" s="69">
        <v>139.01300000000001</v>
      </c>
      <c r="T53" s="69">
        <v>154.37299999999999</v>
      </c>
      <c r="U53" s="69">
        <v>147.416</v>
      </c>
      <c r="V53" s="69">
        <v>51.923000000000002</v>
      </c>
      <c r="W53" s="25"/>
      <c r="Y53" s="258"/>
      <c r="AA53" s="47"/>
      <c r="AB53" s="527">
        <v>0.3</v>
      </c>
      <c r="AC53" s="46">
        <f t="shared" si="5"/>
        <v>0.3</v>
      </c>
      <c r="AD53" s="47"/>
      <c r="AE53" s="264"/>
      <c r="AF53" s="11"/>
      <c r="AG53" s="11"/>
      <c r="AH53" s="263"/>
      <c r="AI53" s="263"/>
    </row>
    <row r="54" spans="1:35" s="8" customFormat="1" ht="14.25" customHeight="1" thickBot="1">
      <c r="A54" s="388" t="s">
        <v>40</v>
      </c>
      <c r="B54" s="69">
        <v>42.401000000000003</v>
      </c>
      <c r="C54" s="69">
        <v>45.289000000000001</v>
      </c>
      <c r="D54" s="69">
        <v>49.387</v>
      </c>
      <c r="E54" s="69">
        <v>43.792000000000002</v>
      </c>
      <c r="F54" s="69">
        <v>56.868000000000002</v>
      </c>
      <c r="G54" s="69">
        <v>59.677999999999997</v>
      </c>
      <c r="H54" s="69">
        <v>65.165999999999997</v>
      </c>
      <c r="I54" s="69">
        <v>58.969000000000001</v>
      </c>
      <c r="J54" s="69">
        <v>77.572000000000003</v>
      </c>
      <c r="K54" s="69">
        <v>82.715999999999994</v>
      </c>
      <c r="L54" s="69">
        <v>88.545000000000002</v>
      </c>
      <c r="M54" s="69">
        <v>80.634</v>
      </c>
      <c r="N54" s="69">
        <v>104.437</v>
      </c>
      <c r="O54" s="69">
        <v>108.94199999999999</v>
      </c>
      <c r="P54" s="69">
        <v>115.327</v>
      </c>
      <c r="Q54" s="69">
        <v>106.054</v>
      </c>
      <c r="R54" s="69">
        <v>128</v>
      </c>
      <c r="S54" s="69">
        <v>136.95599999999999</v>
      </c>
      <c r="T54" s="69">
        <v>151.88399999999999</v>
      </c>
      <c r="U54" s="69">
        <v>143.30799999999999</v>
      </c>
      <c r="V54" s="69">
        <v>51.048000000000002</v>
      </c>
      <c r="W54" s="25"/>
      <c r="Y54" s="258"/>
      <c r="AA54" s="47"/>
      <c r="AB54" s="527">
        <v>0.25</v>
      </c>
      <c r="AC54" s="46">
        <v>0.25</v>
      </c>
      <c r="AD54" s="47"/>
      <c r="AE54" s="264"/>
      <c r="AF54" s="11"/>
      <c r="AG54" s="11"/>
      <c r="AH54" s="263"/>
      <c r="AI54" s="263"/>
    </row>
    <row r="55" spans="1:35" s="8" customFormat="1" ht="14.25" customHeight="1" thickBot="1">
      <c r="A55" s="371">
        <v>0.2</v>
      </c>
      <c r="B55" s="69">
        <v>41.238999999999997</v>
      </c>
      <c r="C55" s="69">
        <v>44.573</v>
      </c>
      <c r="D55" s="69">
        <v>48.720999999999997</v>
      </c>
      <c r="E55" s="69">
        <v>43.201999999999998</v>
      </c>
      <c r="F55" s="69">
        <v>56.344999999999999</v>
      </c>
      <c r="G55" s="69">
        <v>58.396999999999998</v>
      </c>
      <c r="H55" s="69">
        <v>64.775000000000006</v>
      </c>
      <c r="I55" s="69">
        <v>58.494</v>
      </c>
      <c r="J55" s="69">
        <v>77.048000000000002</v>
      </c>
      <c r="K55" s="69">
        <v>81.108999999999995</v>
      </c>
      <c r="L55" s="69">
        <v>87.305999999999997</v>
      </c>
      <c r="M55" s="69">
        <v>78.933999999999997</v>
      </c>
      <c r="N55" s="69">
        <v>97.929000000000002</v>
      </c>
      <c r="O55" s="69">
        <v>103.289</v>
      </c>
      <c r="P55" s="69">
        <v>107.148</v>
      </c>
      <c r="Q55" s="69">
        <v>103.422</v>
      </c>
      <c r="R55" s="69">
        <v>124.748</v>
      </c>
      <c r="S55" s="69">
        <v>135</v>
      </c>
      <c r="T55" s="69">
        <v>148.94499999999999</v>
      </c>
      <c r="U55" s="69">
        <v>138.089</v>
      </c>
      <c r="V55" s="69">
        <v>49.732999999999997</v>
      </c>
      <c r="W55" s="25"/>
      <c r="Y55" s="258"/>
      <c r="AA55" s="47"/>
      <c r="AB55" s="527">
        <v>0.2</v>
      </c>
      <c r="AC55" s="46">
        <f t="shared" si="5"/>
        <v>0.2</v>
      </c>
      <c r="AD55" s="47"/>
      <c r="AE55" s="264"/>
      <c r="AF55" s="11"/>
      <c r="AG55" s="11"/>
      <c r="AH55" s="263"/>
      <c r="AI55" s="263"/>
    </row>
    <row r="56" spans="1:35" s="8" customFormat="1" ht="14.25" customHeight="1" thickBot="1">
      <c r="A56" s="371">
        <v>0.15</v>
      </c>
      <c r="B56" s="69">
        <v>40.709000000000003</v>
      </c>
      <c r="C56" s="69">
        <v>44.313000000000002</v>
      </c>
      <c r="D56" s="69">
        <v>47.383000000000003</v>
      </c>
      <c r="E56" s="69">
        <v>42.776000000000003</v>
      </c>
      <c r="F56" s="69">
        <v>55.551000000000002</v>
      </c>
      <c r="G56" s="69">
        <v>58.268000000000001</v>
      </c>
      <c r="H56" s="69">
        <v>64.146000000000001</v>
      </c>
      <c r="I56" s="69">
        <v>56.901000000000003</v>
      </c>
      <c r="J56" s="69">
        <v>72.718999999999994</v>
      </c>
      <c r="K56" s="69">
        <v>80.198999999999998</v>
      </c>
      <c r="L56" s="69">
        <v>83.819000000000003</v>
      </c>
      <c r="M56" s="69">
        <v>77.073999999999998</v>
      </c>
      <c r="N56" s="69">
        <v>94.643000000000001</v>
      </c>
      <c r="O56" s="69">
        <v>98.241</v>
      </c>
      <c r="P56" s="69">
        <v>104.536</v>
      </c>
      <c r="Q56" s="69">
        <v>99.837999999999994</v>
      </c>
      <c r="R56" s="69">
        <v>124.158</v>
      </c>
      <c r="S56" s="69">
        <v>130.71600000000001</v>
      </c>
      <c r="T56" s="69">
        <v>148.423</v>
      </c>
      <c r="U56" s="69">
        <v>132.23099999999999</v>
      </c>
      <c r="V56" s="69">
        <v>43.747999999999998</v>
      </c>
      <c r="W56" s="25"/>
      <c r="Y56" s="258"/>
      <c r="AA56" s="47"/>
      <c r="AB56" s="527">
        <v>0.15</v>
      </c>
      <c r="AC56" s="46">
        <f t="shared" si="5"/>
        <v>0.15</v>
      </c>
      <c r="AD56" s="47"/>
      <c r="AE56" s="264"/>
      <c r="AF56" s="11"/>
      <c r="AG56" s="11"/>
      <c r="AH56" s="263"/>
      <c r="AI56" s="263"/>
    </row>
    <row r="57" spans="1:35" s="8" customFormat="1" ht="14.25" customHeight="1" thickBot="1">
      <c r="A57" s="371">
        <v>0.1</v>
      </c>
      <c r="B57" s="69">
        <v>40.210999999999999</v>
      </c>
      <c r="C57" s="69">
        <v>43.473999999999997</v>
      </c>
      <c r="D57" s="69">
        <v>45.204999999999998</v>
      </c>
      <c r="E57" s="69">
        <v>40.893999999999998</v>
      </c>
      <c r="F57" s="69">
        <v>54.960999999999999</v>
      </c>
      <c r="G57" s="69">
        <v>57.292000000000002</v>
      </c>
      <c r="H57" s="69">
        <v>61.914999999999999</v>
      </c>
      <c r="I57" s="69">
        <v>55.533000000000001</v>
      </c>
      <c r="J57" s="69">
        <v>70.403000000000006</v>
      </c>
      <c r="K57" s="69">
        <v>77.314999999999998</v>
      </c>
      <c r="L57" s="69">
        <v>79.356999999999999</v>
      </c>
      <c r="M57" s="69">
        <v>75.27</v>
      </c>
      <c r="N57" s="69">
        <v>87.274000000000001</v>
      </c>
      <c r="O57" s="69">
        <v>93.73</v>
      </c>
      <c r="P57" s="69">
        <v>98.537999999999997</v>
      </c>
      <c r="Q57" s="69">
        <v>92.667000000000002</v>
      </c>
      <c r="R57" s="69">
        <v>119.55</v>
      </c>
      <c r="S57" s="69">
        <v>130</v>
      </c>
      <c r="T57" s="69">
        <v>146.547</v>
      </c>
      <c r="U57" s="69">
        <v>128.35</v>
      </c>
      <c r="V57" s="69">
        <v>41.512999999999998</v>
      </c>
      <c r="W57" s="25"/>
      <c r="Y57" s="258"/>
      <c r="AA57" s="47"/>
      <c r="AB57" s="527">
        <v>0.1</v>
      </c>
      <c r="AC57" s="46">
        <f t="shared" si="5"/>
        <v>0.1</v>
      </c>
      <c r="AD57" s="47"/>
      <c r="AE57" s="264"/>
      <c r="AF57" s="11"/>
      <c r="AG57" s="11"/>
      <c r="AH57" s="263"/>
      <c r="AI57" s="263"/>
    </row>
    <row r="58" spans="1:35" s="8" customFormat="1" ht="14.25" customHeight="1" thickBot="1">
      <c r="A58" s="371">
        <v>0.05</v>
      </c>
      <c r="B58" s="69">
        <v>34.539000000000001</v>
      </c>
      <c r="C58" s="69">
        <v>36.893000000000001</v>
      </c>
      <c r="D58" s="69">
        <v>40.465000000000003</v>
      </c>
      <c r="E58" s="69">
        <v>33.875999999999998</v>
      </c>
      <c r="F58" s="69">
        <v>46.411999999999999</v>
      </c>
      <c r="G58" s="69">
        <v>48.142000000000003</v>
      </c>
      <c r="H58" s="69">
        <v>54.392000000000003</v>
      </c>
      <c r="I58" s="69">
        <v>46.411999999999999</v>
      </c>
      <c r="J58" s="69">
        <v>62.136000000000003</v>
      </c>
      <c r="K58" s="69">
        <v>66.503</v>
      </c>
      <c r="L58" s="69">
        <v>71.427999999999997</v>
      </c>
      <c r="M58" s="69">
        <v>62.136000000000003</v>
      </c>
      <c r="N58" s="69">
        <v>79.251999999999995</v>
      </c>
      <c r="O58" s="69">
        <v>85.52</v>
      </c>
      <c r="P58" s="69">
        <v>92.619</v>
      </c>
      <c r="Q58" s="69">
        <v>78.06</v>
      </c>
      <c r="R58" s="69">
        <v>117.453</v>
      </c>
      <c r="S58" s="69">
        <v>126.498</v>
      </c>
      <c r="T58" s="69">
        <v>142.74100000000001</v>
      </c>
      <c r="U58" s="69">
        <v>120.459</v>
      </c>
      <c r="V58" s="69">
        <v>33.875999999999998</v>
      </c>
      <c r="W58" s="25"/>
      <c r="Y58" s="258"/>
      <c r="AA58" s="47"/>
      <c r="AB58" s="527">
        <v>0.05</v>
      </c>
      <c r="AC58" s="46">
        <v>0.05</v>
      </c>
      <c r="AD58" s="47"/>
      <c r="AE58" s="264"/>
      <c r="AF58" s="11"/>
      <c r="AG58" s="11"/>
      <c r="AH58" s="263"/>
      <c r="AI58" s="263"/>
    </row>
    <row r="59" spans="1:35" s="8" customFormat="1" ht="14.25" hidden="1" customHeight="1" thickBot="1">
      <c r="A59" s="247"/>
      <c r="B59" s="69"/>
      <c r="C59" s="69"/>
      <c r="D59" s="69"/>
      <c r="E59" s="69"/>
      <c r="F59" s="69"/>
      <c r="G59" s="69"/>
      <c r="H59" s="69"/>
      <c r="I59" s="69"/>
      <c r="J59" s="69"/>
      <c r="K59" s="69"/>
      <c r="L59" s="69"/>
      <c r="M59" s="69"/>
      <c r="N59" s="69"/>
      <c r="O59" s="69"/>
      <c r="P59" s="69"/>
      <c r="Q59" s="69"/>
      <c r="R59" s="69"/>
      <c r="S59" s="69"/>
      <c r="T59" s="69"/>
      <c r="U59" s="69"/>
      <c r="V59" s="69"/>
      <c r="W59" s="25"/>
      <c r="Y59" s="258"/>
      <c r="AA59" s="47"/>
      <c r="AB59" s="48"/>
      <c r="AC59" s="46"/>
      <c r="AD59" s="47"/>
      <c r="AE59" s="264"/>
      <c r="AF59" s="11"/>
      <c r="AG59" s="11"/>
      <c r="AH59" s="263"/>
      <c r="AI59" s="263"/>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Y60" s="258"/>
      <c r="Z60" s="526"/>
      <c r="AA60" s="47"/>
      <c r="AB60" s="47">
        <v>95</v>
      </c>
      <c r="AC60" s="47"/>
      <c r="AD60" s="47"/>
      <c r="AE60" s="264"/>
      <c r="AF60" s="11"/>
      <c r="AG60" s="11"/>
      <c r="AH60" s="263"/>
      <c r="AI60" s="263"/>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Y61" s="258"/>
      <c r="AA61" s="47"/>
      <c r="AB61" s="47"/>
      <c r="AC61" s="47"/>
      <c r="AD61" s="47"/>
      <c r="AE61" s="264"/>
      <c r="AF61" s="11"/>
      <c r="AG61" s="11"/>
      <c r="AH61" s="263"/>
      <c r="AI61" s="263"/>
    </row>
    <row r="62" spans="1:35">
      <c r="A62" s="34" t="s">
        <v>67</v>
      </c>
      <c r="B62" s="50">
        <v>0.05</v>
      </c>
      <c r="C62" s="51" t="s">
        <v>68</v>
      </c>
      <c r="D62" s="52">
        <f>-B62</f>
        <v>-0.05</v>
      </c>
      <c r="E62" s="52" t="s">
        <v>69</v>
      </c>
      <c r="F62" s="52">
        <f>B62</f>
        <v>0.05</v>
      </c>
      <c r="G62" s="52"/>
      <c r="H62" s="52"/>
      <c r="I62" s="52"/>
      <c r="J62" s="52"/>
      <c r="K62" s="52"/>
      <c r="P62" s="59"/>
      <c r="R62" s="65"/>
      <c r="U62" s="70"/>
      <c r="Y62" s="253"/>
      <c r="AH62" s="253"/>
      <c r="AI62" s="253"/>
    </row>
    <row r="63" spans="1:35">
      <c r="A63" s="35" t="s">
        <v>70</v>
      </c>
      <c r="B63" s="50">
        <v>0.1</v>
      </c>
      <c r="C63" s="53" t="s">
        <v>68</v>
      </c>
      <c r="D63" s="54">
        <f>-B63</f>
        <v>-0.1</v>
      </c>
      <c r="E63" s="54" t="s">
        <v>69</v>
      </c>
      <c r="F63" s="54">
        <f>D62-0.00001</f>
        <v>-5.0010000000000006E-2</v>
      </c>
      <c r="G63" s="54" t="s">
        <v>71</v>
      </c>
      <c r="H63" s="54" t="s">
        <v>68</v>
      </c>
      <c r="I63" s="54">
        <f>F62+0.00001</f>
        <v>5.0010000000000006E-2</v>
      </c>
      <c r="J63" s="54" t="s">
        <v>69</v>
      </c>
      <c r="K63" s="54">
        <f>B63</f>
        <v>0.1</v>
      </c>
      <c r="R63" s="65"/>
      <c r="Y63" s="253"/>
      <c r="AH63" s="253"/>
      <c r="AI63" s="253"/>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c r="Y64" s="253"/>
      <c r="AH64" s="253"/>
      <c r="AI64" s="253"/>
    </row>
    <row r="65" spans="1:37" ht="12.75" customHeight="1">
      <c r="Y65" s="253"/>
      <c r="AH65" s="253"/>
      <c r="AI65" s="253"/>
    </row>
    <row r="66" spans="1:37">
      <c r="W66" s="86"/>
      <c r="X66" s="86"/>
      <c r="Y66" s="265"/>
      <c r="Z66" s="265"/>
      <c r="AA66" s="265"/>
      <c r="AB66" s="265"/>
      <c r="AC66" s="265"/>
      <c r="AD66" s="265"/>
      <c r="AE66" s="265"/>
      <c r="AF66" s="265"/>
      <c r="AG66" s="265"/>
      <c r="AH66" s="265"/>
      <c r="AI66" s="265"/>
      <c r="AJ66" s="86"/>
      <c r="AK66" s="86"/>
    </row>
    <row r="67" spans="1:37">
      <c r="B67" s="64"/>
      <c r="E67" s="86"/>
      <c r="F67" s="86"/>
      <c r="G67" s="86"/>
      <c r="H67" s="86"/>
      <c r="I67" s="86"/>
      <c r="J67" s="86"/>
      <c r="K67" s="67"/>
      <c r="L67" s="86"/>
      <c r="M67" s="86"/>
      <c r="N67" s="86"/>
      <c r="Y67" s="253"/>
      <c r="Z67" s="253"/>
      <c r="AA67" s="253"/>
      <c r="AB67" s="253"/>
      <c r="AC67" s="253"/>
      <c r="AD67" s="253"/>
      <c r="AE67" s="253"/>
      <c r="AF67" s="253"/>
      <c r="AG67" s="253"/>
      <c r="AH67" s="253"/>
      <c r="AI67" s="253"/>
    </row>
    <row r="68" spans="1:37">
      <c r="A68" s="79" t="s">
        <v>75</v>
      </c>
      <c r="B68" s="86"/>
      <c r="C68" s="86"/>
      <c r="D68" s="86"/>
      <c r="E68" s="86"/>
      <c r="F68" s="86"/>
      <c r="G68" s="86"/>
      <c r="H68" s="86"/>
      <c r="I68" s="86"/>
      <c r="J68" s="86"/>
      <c r="K68" s="86"/>
      <c r="L68" s="86"/>
      <c r="M68" s="86"/>
      <c r="N68" s="86"/>
      <c r="O68" s="86"/>
      <c r="P68" s="86"/>
      <c r="Q68" s="86"/>
      <c r="R68" s="86"/>
      <c r="S68" s="86"/>
      <c r="T68" s="86"/>
      <c r="U68" s="86"/>
      <c r="V68" s="86"/>
      <c r="Y68" s="253"/>
      <c r="Z68" s="253"/>
      <c r="AA68" s="253"/>
      <c r="AB68" s="253"/>
      <c r="AC68" s="253"/>
      <c r="AD68" s="253"/>
      <c r="AE68" s="253"/>
      <c r="AF68" s="253"/>
      <c r="AG68" s="253"/>
      <c r="AH68" s="253"/>
      <c r="AI68" s="253"/>
    </row>
    <row r="69" spans="1:37" ht="15">
      <c r="B69" s="64"/>
      <c r="C69" s="60"/>
      <c r="D69" s="49"/>
      <c r="E69" s="384"/>
      <c r="F69" s="384"/>
      <c r="G69" s="384"/>
      <c r="H69" s="384"/>
      <c r="I69" s="384"/>
      <c r="J69" s="384"/>
    </row>
    <row r="70" spans="1:37" s="253" customFormat="1" ht="0.6" customHeight="1">
      <c r="B70" s="447" t="str">
        <f t="shared" ref="B70:U70" si="6">B3</f>
        <v>An 1</v>
      </c>
      <c r="C70" s="448" t="str">
        <f t="shared" si="6"/>
        <v>An 2</v>
      </c>
      <c r="D70" s="441" t="str">
        <f t="shared" si="6"/>
        <v>An 3</v>
      </c>
      <c r="E70" s="459" t="str">
        <f t="shared" si="6"/>
        <v>An</v>
      </c>
      <c r="F70" s="459" t="str">
        <f t="shared" si="6"/>
        <v>As 1</v>
      </c>
      <c r="G70" s="459" t="str">
        <f t="shared" si="6"/>
        <v>As 2</v>
      </c>
      <c r="H70" s="459" t="str">
        <f t="shared" si="6"/>
        <v>As 3</v>
      </c>
      <c r="I70" s="459" t="str">
        <f t="shared" si="6"/>
        <v>As</v>
      </c>
      <c r="J70" s="459" t="str">
        <f t="shared" si="6"/>
        <v>M 1</v>
      </c>
      <c r="K70" s="445" t="str">
        <f t="shared" si="6"/>
        <v>M 2</v>
      </c>
      <c r="L70" s="445" t="str">
        <f t="shared" si="6"/>
        <v>M 3</v>
      </c>
      <c r="M70" s="445" t="str">
        <f t="shared" si="6"/>
        <v>M</v>
      </c>
      <c r="N70" s="445" t="str">
        <f t="shared" si="6"/>
        <v>SM 1</v>
      </c>
      <c r="O70" s="445" t="str">
        <f t="shared" si="6"/>
        <v>SM 2</v>
      </c>
      <c r="P70" s="445" t="str">
        <f t="shared" si="6"/>
        <v>SM 3</v>
      </c>
      <c r="Q70" s="445" t="str">
        <f t="shared" si="6"/>
        <v>SM</v>
      </c>
      <c r="R70" s="445" t="str">
        <f t="shared" si="6"/>
        <v>Pr 1</v>
      </c>
      <c r="S70" s="445" t="str">
        <f t="shared" si="6"/>
        <v>Pr 2</v>
      </c>
      <c r="T70" s="445" t="str">
        <f t="shared" si="6"/>
        <v>Pr 3</v>
      </c>
      <c r="U70" s="445" t="str">
        <f t="shared" si="6"/>
        <v>Pr</v>
      </c>
      <c r="V70" s="445"/>
    </row>
    <row r="71" spans="1:37" s="381" customFormat="1" ht="0.6" customHeight="1">
      <c r="A71" s="454" t="s">
        <v>26</v>
      </c>
      <c r="B71" s="451">
        <f t="shared" ref="B71:U71" si="7">IF(B9="",NA(), B9)</f>
        <v>45.747</v>
      </c>
      <c r="C71" s="451">
        <f t="shared" si="7"/>
        <v>62.423999999999999</v>
      </c>
      <c r="D71" s="451">
        <f t="shared" si="7"/>
        <v>76.727000000000004</v>
      </c>
      <c r="E71" s="451">
        <f t="shared" si="7"/>
        <v>57.777999999999999</v>
      </c>
      <c r="F71" s="451">
        <f t="shared" si="7"/>
        <v>65.754000000000005</v>
      </c>
      <c r="G71" s="451">
        <f t="shared" si="7"/>
        <v>72.492999999999995</v>
      </c>
      <c r="H71" s="451">
        <f t="shared" si="7"/>
        <v>73.251999999999995</v>
      </c>
      <c r="I71" s="451">
        <f t="shared" si="7"/>
        <v>71.034000000000006</v>
      </c>
      <c r="J71" s="451">
        <f t="shared" si="7"/>
        <v>74.284999999999997</v>
      </c>
      <c r="K71" s="451">
        <f t="shared" si="7"/>
        <v>76.698999999999998</v>
      </c>
      <c r="L71" s="451">
        <f t="shared" si="7"/>
        <v>78.947000000000003</v>
      </c>
      <c r="M71" s="451">
        <f t="shared" si="7"/>
        <v>77.11</v>
      </c>
      <c r="N71" s="451">
        <f t="shared" si="7"/>
        <v>92.436000000000007</v>
      </c>
      <c r="O71" s="451">
        <f t="shared" si="7"/>
        <v>105.941</v>
      </c>
      <c r="P71" s="451">
        <f t="shared" si="7"/>
        <v>117.77500000000001</v>
      </c>
      <c r="Q71" s="451">
        <f t="shared" si="7"/>
        <v>106.145</v>
      </c>
      <c r="R71" s="451">
        <f t="shared" si="7"/>
        <v>153.5</v>
      </c>
      <c r="S71" s="451">
        <f t="shared" si="7"/>
        <v>167</v>
      </c>
      <c r="T71" s="451">
        <f t="shared" si="7"/>
        <v>170</v>
      </c>
      <c r="U71" s="451">
        <f t="shared" si="7"/>
        <v>168</v>
      </c>
      <c r="V71" s="446"/>
    </row>
    <row r="72" spans="1:37" s="381" customFormat="1" ht="0.6" customHeight="1">
      <c r="A72" s="454" t="s">
        <v>337</v>
      </c>
      <c r="B72" s="451">
        <f t="array" ref="B72">IF(OR(COUNT(B$71:B71)-1,ISNA(B$71),AND(ISNA(A72),COUNT($A72:A72))),NA(),B$71)</f>
        <v>45.747</v>
      </c>
      <c r="C72" s="451">
        <f t="array" ref="C72">IF(OR(COUNT(C$71:C71)-1,ISNA(C$71),AND(ISNA(B72),COUNT($A72:B72))),NA(),C$71)</f>
        <v>62.423999999999999</v>
      </c>
      <c r="D72" s="451">
        <f t="array" ref="D72">IF(OR(COUNT(D$71:D71)-1,ISNA(D$71),AND(ISNA(C72),COUNT($A72:C72))),NA(),D$71)</f>
        <v>76.727000000000004</v>
      </c>
      <c r="E72" s="451">
        <f t="array" ref="E72">IF(OR(COUNT(E$71:E71)-1,ISNA(E$71),AND(ISNA(D72),COUNT($A72:D72))),NA(),E$71)</f>
        <v>57.777999999999999</v>
      </c>
      <c r="F72" s="451">
        <f t="array" ref="F72">IF(OR(COUNT(F$71:F71)-1,ISNA(F$71),AND(ISNA(E72),COUNT($A72:E72))),NA(),F$71)</f>
        <v>65.754000000000005</v>
      </c>
      <c r="G72" s="451">
        <f t="array" ref="G72">IF(OR(COUNT(G$71:G71)-1,ISNA(G$71),AND(ISNA(F72),COUNT($A72:F72))),NA(),G$71)</f>
        <v>72.492999999999995</v>
      </c>
      <c r="H72" s="451">
        <f t="array" ref="H72">IF(OR(COUNT(H$71:H71)-1,ISNA(H$71),AND(ISNA(G72),COUNT($A72:G72))),NA(),H$71)</f>
        <v>73.251999999999995</v>
      </c>
      <c r="I72" s="451">
        <f t="array" ref="I72">IF(OR(COUNT(I$71:I71)-1,ISNA(I$71),AND(ISNA(H72),COUNT($A72:H72))),NA(),I$71)</f>
        <v>71.034000000000006</v>
      </c>
      <c r="J72" s="451">
        <f t="array" ref="J72">IF(OR(COUNT(J$71:J71)-1,ISNA(J$71),AND(ISNA(I72),COUNT($A72:I72))),NA(),J$71)</f>
        <v>74.284999999999997</v>
      </c>
      <c r="K72" s="451">
        <f t="array" ref="K72">IF(OR(COUNT(K$71:K71)-1,ISNA(K$71),AND(ISNA(J72),COUNT($A72:J72))),NA(),K$71)</f>
        <v>76.698999999999998</v>
      </c>
      <c r="L72" s="451">
        <f t="array" ref="L72">IF(OR(COUNT(L$71:L71)-1,ISNA(L$71),AND(ISNA(K72),COUNT($A72:K72))),NA(),L$71)</f>
        <v>78.947000000000003</v>
      </c>
      <c r="M72" s="451">
        <f t="array" ref="M72">IF(OR(COUNT(M$71:M71)-1,ISNA(M$71),AND(ISNA(L72),COUNT($A72:L72))),NA(),M$71)</f>
        <v>77.11</v>
      </c>
      <c r="N72" s="451">
        <f t="array" ref="N72">IF(OR(COUNT(N$71:N71)-1,ISNA(N$71),AND(ISNA(M72),COUNT($A72:M72))),NA(),N$71)</f>
        <v>92.436000000000007</v>
      </c>
      <c r="O72" s="451">
        <f t="array" ref="O72">IF(OR(COUNT(O$71:O71)-1,ISNA(O$71),AND(ISNA(N72),COUNT($A72:N72))),NA(),O$71)</f>
        <v>105.941</v>
      </c>
      <c r="P72" s="451">
        <f t="array" ref="P72">IF(OR(COUNT(P$71:P71)-1,ISNA(P$71),AND(ISNA(O72),COUNT($A72:O72))),NA(),P$71)</f>
        <v>117.77500000000001</v>
      </c>
      <c r="Q72" s="451">
        <f t="array" ref="Q72">IF(OR(COUNT(Q$71:Q71)-1,ISNA(Q$71),AND(ISNA(P72),COUNT($A72:P72))),NA(),Q$71)</f>
        <v>106.145</v>
      </c>
      <c r="R72" s="451">
        <f t="array" ref="R72">IF(OR(COUNT(R$71:R71)-1,ISNA(R$71),AND(ISNA(Q72),COUNT($A72:Q72))),NA(),R$71)</f>
        <v>153.5</v>
      </c>
      <c r="S72" s="451">
        <f t="array" ref="S72">IF(OR(COUNT(S$71:S71)-1,ISNA(S$71),AND(ISNA(R72),COUNT($A72:R72))),NA(),S$71)</f>
        <v>167</v>
      </c>
      <c r="T72" s="451">
        <f t="array" ref="T72">IF(OR(COUNT(T$71:T71)-1,ISNA(T$71),AND(ISNA(S72),COUNT($A72:S72))),NA(),T$71)</f>
        <v>170</v>
      </c>
      <c r="U72" s="451">
        <f t="array" ref="U72">IF(OR(COUNT(U$71:U71)-1,ISNA(U$71),AND(ISNA(T72),COUNT($A72:T72))),NA(),U$71)</f>
        <v>168</v>
      </c>
      <c r="V72" s="446"/>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6"/>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6"/>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6"/>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6"/>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6"/>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6"/>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6"/>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6"/>
    </row>
    <row r="81" spans="1:22" s="381" customFormat="1" ht="0.6" customHeight="1">
      <c r="A81" s="455">
        <v>0.95</v>
      </c>
      <c r="B81" s="450">
        <f>IF(B40="",NA(),B40)</f>
        <v>59.07</v>
      </c>
      <c r="C81" s="450">
        <f t="shared" ref="C81:U81" si="8">IF(C40="",NA(),C40)</f>
        <v>62.386000000000003</v>
      </c>
      <c r="D81" s="450">
        <f t="shared" si="8"/>
        <v>65.364999999999995</v>
      </c>
      <c r="E81" s="450">
        <f t="shared" si="8"/>
        <v>65.364999999999995</v>
      </c>
      <c r="F81" s="450">
        <f t="shared" si="8"/>
        <v>75.876999999999995</v>
      </c>
      <c r="G81" s="450">
        <f t="shared" si="8"/>
        <v>81.635999999999996</v>
      </c>
      <c r="H81" s="450">
        <f t="shared" si="8"/>
        <v>90.588999999999999</v>
      </c>
      <c r="I81" s="450">
        <f t="shared" si="8"/>
        <v>89.073999999999998</v>
      </c>
      <c r="J81" s="450">
        <f t="shared" si="8"/>
        <v>94.768000000000001</v>
      </c>
      <c r="K81" s="450">
        <f t="shared" si="8"/>
        <v>105.515</v>
      </c>
      <c r="L81" s="450">
        <f t="shared" si="8"/>
        <v>113.929</v>
      </c>
      <c r="M81" s="450">
        <f t="shared" si="8"/>
        <v>105.446</v>
      </c>
      <c r="N81" s="450">
        <f t="shared" si="8"/>
        <v>127.16</v>
      </c>
      <c r="O81" s="450">
        <f t="shared" si="8"/>
        <v>135.876</v>
      </c>
      <c r="P81" s="450">
        <f t="shared" si="8"/>
        <v>146.577</v>
      </c>
      <c r="Q81" s="450">
        <f t="shared" si="8"/>
        <v>141.346</v>
      </c>
      <c r="R81" s="450">
        <f t="shared" si="8"/>
        <v>168.768</v>
      </c>
      <c r="S81" s="450">
        <f t="shared" si="8"/>
        <v>176.11099999999999</v>
      </c>
      <c r="T81" s="450">
        <f t="shared" si="8"/>
        <v>195.34800000000001</v>
      </c>
      <c r="U81" s="450">
        <f t="shared" si="8"/>
        <v>183.233</v>
      </c>
      <c r="V81" s="446"/>
    </row>
    <row r="82" spans="1:22" s="381" customFormat="1" ht="0.6" customHeight="1">
      <c r="A82" s="455">
        <v>0.75</v>
      </c>
      <c r="B82" s="450">
        <f>IF(B44="",NA(),B44)</f>
        <v>46.587000000000003</v>
      </c>
      <c r="C82" s="450">
        <f t="shared" ref="C82:U82" si="9">IF(C44="",NA(),C44)</f>
        <v>50.158999999999999</v>
      </c>
      <c r="D82" s="450">
        <f t="shared" si="9"/>
        <v>54.552999999999997</v>
      </c>
      <c r="E82" s="450">
        <f t="shared" si="9"/>
        <v>51.055</v>
      </c>
      <c r="F82" s="450">
        <f t="shared" si="9"/>
        <v>65.453000000000003</v>
      </c>
      <c r="G82" s="450">
        <f t="shared" si="9"/>
        <v>69.271000000000001</v>
      </c>
      <c r="H82" s="450">
        <f t="shared" si="9"/>
        <v>75.823999999999998</v>
      </c>
      <c r="I82" s="450">
        <f t="shared" si="9"/>
        <v>71.605999999999995</v>
      </c>
      <c r="J82" s="450">
        <f t="shared" si="9"/>
        <v>86.537999999999997</v>
      </c>
      <c r="K82" s="450">
        <f t="shared" si="9"/>
        <v>96.117000000000004</v>
      </c>
      <c r="L82" s="450">
        <f t="shared" si="9"/>
        <v>102.943</v>
      </c>
      <c r="M82" s="450">
        <f t="shared" si="9"/>
        <v>96.200999999999993</v>
      </c>
      <c r="N82" s="450">
        <f t="shared" si="9"/>
        <v>116.03400000000001</v>
      </c>
      <c r="O82" s="450">
        <f t="shared" si="9"/>
        <v>122.66800000000001</v>
      </c>
      <c r="P82" s="450">
        <f t="shared" si="9"/>
        <v>133.41800000000001</v>
      </c>
      <c r="Q82" s="450">
        <f t="shared" si="9"/>
        <v>125.777</v>
      </c>
      <c r="R82" s="450">
        <f t="shared" si="9"/>
        <v>157.042</v>
      </c>
      <c r="S82" s="450">
        <f t="shared" si="9"/>
        <v>168.261</v>
      </c>
      <c r="T82" s="450">
        <f t="shared" si="9"/>
        <v>175.89099999999999</v>
      </c>
      <c r="U82" s="450">
        <f t="shared" si="9"/>
        <v>169.55</v>
      </c>
      <c r="V82" s="446"/>
    </row>
    <row r="83" spans="1:22" s="381" customFormat="1" ht="0.6" customHeight="1">
      <c r="A83" s="455">
        <v>0.5</v>
      </c>
      <c r="B83" s="450">
        <f>IF(B49="",NA(),B49)</f>
        <v>44.322000000000003</v>
      </c>
      <c r="C83" s="450">
        <f t="shared" ref="C83:U83" si="10">IF(C49="",NA(),C49)</f>
        <v>47.725999999999999</v>
      </c>
      <c r="D83" s="450">
        <f t="shared" si="10"/>
        <v>50.652999999999999</v>
      </c>
      <c r="E83" s="450">
        <f t="shared" si="10"/>
        <v>47.615000000000002</v>
      </c>
      <c r="F83" s="450">
        <f t="shared" si="10"/>
        <v>59.127000000000002</v>
      </c>
      <c r="G83" s="450">
        <f t="shared" si="10"/>
        <v>65.105000000000004</v>
      </c>
      <c r="H83" s="450">
        <f t="shared" si="10"/>
        <v>69.293999999999997</v>
      </c>
      <c r="I83" s="450">
        <f t="shared" si="10"/>
        <v>65.792000000000002</v>
      </c>
      <c r="J83" s="450">
        <f t="shared" si="10"/>
        <v>82.558999999999997</v>
      </c>
      <c r="K83" s="450">
        <f t="shared" si="10"/>
        <v>87.355999999999995</v>
      </c>
      <c r="L83" s="450">
        <f t="shared" si="10"/>
        <v>93.594999999999999</v>
      </c>
      <c r="M83" s="450">
        <f t="shared" si="10"/>
        <v>86.691000000000003</v>
      </c>
      <c r="N83" s="450">
        <f t="shared" si="10"/>
        <v>109.395</v>
      </c>
      <c r="O83" s="450">
        <f t="shared" si="10"/>
        <v>117.66500000000001</v>
      </c>
      <c r="P83" s="450">
        <f t="shared" si="10"/>
        <v>125.66800000000001</v>
      </c>
      <c r="Q83" s="450">
        <f t="shared" si="10"/>
        <v>116.03400000000001</v>
      </c>
      <c r="R83" s="450">
        <f t="shared" si="10"/>
        <v>149.517</v>
      </c>
      <c r="S83" s="450">
        <f t="shared" si="10"/>
        <v>158.26</v>
      </c>
      <c r="T83" s="450">
        <f t="shared" si="10"/>
        <v>170.73099999999999</v>
      </c>
      <c r="U83" s="450">
        <f t="shared" si="10"/>
        <v>156.16999999999999</v>
      </c>
      <c r="V83" s="446"/>
    </row>
    <row r="84" spans="1:22" s="381" customFormat="1" ht="0.6" customHeight="1">
      <c r="A84" s="455">
        <v>0.25</v>
      </c>
      <c r="B84" s="450">
        <f>IF(B54="",NA(),B54)</f>
        <v>42.401000000000003</v>
      </c>
      <c r="C84" s="450">
        <f t="shared" ref="C84:U84" si="11">IF(C54="",NA(),C54)</f>
        <v>45.289000000000001</v>
      </c>
      <c r="D84" s="450">
        <f t="shared" si="11"/>
        <v>49.387</v>
      </c>
      <c r="E84" s="450">
        <f t="shared" si="11"/>
        <v>43.792000000000002</v>
      </c>
      <c r="F84" s="450">
        <f t="shared" si="11"/>
        <v>56.868000000000002</v>
      </c>
      <c r="G84" s="450">
        <f t="shared" si="11"/>
        <v>59.677999999999997</v>
      </c>
      <c r="H84" s="450">
        <f t="shared" si="11"/>
        <v>65.165999999999997</v>
      </c>
      <c r="I84" s="450">
        <f t="shared" si="11"/>
        <v>58.969000000000001</v>
      </c>
      <c r="J84" s="450">
        <f t="shared" si="11"/>
        <v>77.572000000000003</v>
      </c>
      <c r="K84" s="450">
        <f t="shared" si="11"/>
        <v>82.715999999999994</v>
      </c>
      <c r="L84" s="450">
        <f t="shared" si="11"/>
        <v>88.545000000000002</v>
      </c>
      <c r="M84" s="450">
        <f t="shared" si="11"/>
        <v>80.634</v>
      </c>
      <c r="N84" s="450">
        <f t="shared" si="11"/>
        <v>104.437</v>
      </c>
      <c r="O84" s="450">
        <f t="shared" si="11"/>
        <v>108.94199999999999</v>
      </c>
      <c r="P84" s="450">
        <f t="shared" si="11"/>
        <v>115.327</v>
      </c>
      <c r="Q84" s="450">
        <f t="shared" si="11"/>
        <v>106.054</v>
      </c>
      <c r="R84" s="450">
        <f t="shared" si="11"/>
        <v>128</v>
      </c>
      <c r="S84" s="450">
        <f t="shared" si="11"/>
        <v>136.95599999999999</v>
      </c>
      <c r="T84" s="450">
        <f t="shared" si="11"/>
        <v>151.88399999999999</v>
      </c>
      <c r="U84" s="450">
        <f t="shared" si="11"/>
        <v>143.30799999999999</v>
      </c>
      <c r="V84" s="446"/>
    </row>
    <row r="85" spans="1:22" s="381" customFormat="1" ht="0.6" customHeight="1">
      <c r="A85" s="455">
        <v>0.05</v>
      </c>
      <c r="B85" s="450">
        <f>IF(B58="",NA(),B58)</f>
        <v>34.539000000000001</v>
      </c>
      <c r="C85" s="450">
        <f t="shared" ref="C85:U85" si="12">IF(C58="",NA(),C58)</f>
        <v>36.893000000000001</v>
      </c>
      <c r="D85" s="450">
        <f t="shared" si="12"/>
        <v>40.465000000000003</v>
      </c>
      <c r="E85" s="450">
        <f t="shared" si="12"/>
        <v>33.875999999999998</v>
      </c>
      <c r="F85" s="450">
        <f t="shared" si="12"/>
        <v>46.411999999999999</v>
      </c>
      <c r="G85" s="450">
        <f t="shared" si="12"/>
        <v>48.142000000000003</v>
      </c>
      <c r="H85" s="450">
        <f t="shared" si="12"/>
        <v>54.392000000000003</v>
      </c>
      <c r="I85" s="450">
        <f t="shared" si="12"/>
        <v>46.411999999999999</v>
      </c>
      <c r="J85" s="450">
        <f t="shared" si="12"/>
        <v>62.136000000000003</v>
      </c>
      <c r="K85" s="450">
        <f t="shared" si="12"/>
        <v>66.503</v>
      </c>
      <c r="L85" s="450">
        <f t="shared" si="12"/>
        <v>71.427999999999997</v>
      </c>
      <c r="M85" s="450">
        <f t="shared" si="12"/>
        <v>62.136000000000003</v>
      </c>
      <c r="N85" s="450">
        <f t="shared" si="12"/>
        <v>79.251999999999995</v>
      </c>
      <c r="O85" s="450">
        <f t="shared" si="12"/>
        <v>85.52</v>
      </c>
      <c r="P85" s="450">
        <f t="shared" si="12"/>
        <v>92.619</v>
      </c>
      <c r="Q85" s="450">
        <f t="shared" si="12"/>
        <v>78.06</v>
      </c>
      <c r="R85" s="450">
        <f t="shared" si="12"/>
        <v>117.453</v>
      </c>
      <c r="S85" s="450">
        <f t="shared" si="12"/>
        <v>126.498</v>
      </c>
      <c r="T85" s="450">
        <f t="shared" si="12"/>
        <v>142.74100000000001</v>
      </c>
      <c r="U85" s="450">
        <f t="shared" si="12"/>
        <v>120.459</v>
      </c>
      <c r="V85" s="446"/>
    </row>
    <row r="86" spans="1:22" s="381" customFormat="1" ht="0.6" customHeight="1">
      <c r="A86" s="454" t="s">
        <v>227</v>
      </c>
      <c r="B86" s="456">
        <f>IFERROR(B81-B82,NA())</f>
        <v>12.482999999999997</v>
      </c>
      <c r="C86" s="456">
        <f t="shared" ref="C86:U89" si="13">IFERROR(C81-C82,NA())</f>
        <v>12.227000000000004</v>
      </c>
      <c r="D86" s="456">
        <f t="shared" si="13"/>
        <v>10.811999999999998</v>
      </c>
      <c r="E86" s="456">
        <f t="shared" si="13"/>
        <v>14.309999999999995</v>
      </c>
      <c r="F86" s="456">
        <f t="shared" si="13"/>
        <v>10.423999999999992</v>
      </c>
      <c r="G86" s="456">
        <f t="shared" si="13"/>
        <v>12.364999999999995</v>
      </c>
      <c r="H86" s="456">
        <f t="shared" si="13"/>
        <v>14.765000000000001</v>
      </c>
      <c r="I86" s="456">
        <f t="shared" si="13"/>
        <v>17.468000000000004</v>
      </c>
      <c r="J86" s="456">
        <f t="shared" si="13"/>
        <v>8.230000000000004</v>
      </c>
      <c r="K86" s="456">
        <f t="shared" si="13"/>
        <v>9.3979999999999961</v>
      </c>
      <c r="L86" s="456">
        <f t="shared" si="13"/>
        <v>10.986000000000004</v>
      </c>
      <c r="M86" s="456">
        <f t="shared" si="13"/>
        <v>9.2450000000000045</v>
      </c>
      <c r="N86" s="456">
        <f t="shared" si="13"/>
        <v>11.125999999999991</v>
      </c>
      <c r="O86" s="456">
        <f t="shared" si="13"/>
        <v>13.207999999999998</v>
      </c>
      <c r="P86" s="456">
        <f t="shared" si="13"/>
        <v>13.158999999999992</v>
      </c>
      <c r="Q86" s="456">
        <f t="shared" si="13"/>
        <v>15.569000000000003</v>
      </c>
      <c r="R86" s="456">
        <f t="shared" si="13"/>
        <v>11.725999999999999</v>
      </c>
      <c r="S86" s="456">
        <f t="shared" si="13"/>
        <v>7.8499999999999943</v>
      </c>
      <c r="T86" s="456">
        <f t="shared" si="13"/>
        <v>19.457000000000022</v>
      </c>
      <c r="U86" s="456">
        <f t="shared" si="13"/>
        <v>13.682999999999993</v>
      </c>
      <c r="V86" s="446"/>
    </row>
    <row r="87" spans="1:22" s="381" customFormat="1" ht="0.6" customHeight="1">
      <c r="A87" s="454" t="s">
        <v>228</v>
      </c>
      <c r="B87" s="456">
        <f>IFERROR(B82-B83,NA())</f>
        <v>2.2650000000000006</v>
      </c>
      <c r="C87" s="456">
        <f t="shared" si="13"/>
        <v>2.4329999999999998</v>
      </c>
      <c r="D87" s="456">
        <f t="shared" si="13"/>
        <v>3.8999999999999986</v>
      </c>
      <c r="E87" s="456">
        <f t="shared" si="13"/>
        <v>3.4399999999999977</v>
      </c>
      <c r="F87" s="456">
        <f t="shared" si="13"/>
        <v>6.3260000000000005</v>
      </c>
      <c r="G87" s="456">
        <f t="shared" si="13"/>
        <v>4.1659999999999968</v>
      </c>
      <c r="H87" s="456">
        <f t="shared" si="13"/>
        <v>6.5300000000000011</v>
      </c>
      <c r="I87" s="456">
        <f t="shared" si="13"/>
        <v>5.813999999999993</v>
      </c>
      <c r="J87" s="456">
        <f t="shared" si="13"/>
        <v>3.9789999999999992</v>
      </c>
      <c r="K87" s="456">
        <f t="shared" si="13"/>
        <v>8.7610000000000099</v>
      </c>
      <c r="L87" s="456">
        <f t="shared" si="13"/>
        <v>9.347999999999999</v>
      </c>
      <c r="M87" s="456">
        <f t="shared" si="13"/>
        <v>9.5099999999999909</v>
      </c>
      <c r="N87" s="456">
        <f t="shared" si="13"/>
        <v>6.63900000000001</v>
      </c>
      <c r="O87" s="456">
        <f t="shared" si="13"/>
        <v>5.0030000000000001</v>
      </c>
      <c r="P87" s="456">
        <f t="shared" si="13"/>
        <v>7.75</v>
      </c>
      <c r="Q87" s="456">
        <f t="shared" si="13"/>
        <v>9.742999999999995</v>
      </c>
      <c r="R87" s="456">
        <f t="shared" si="13"/>
        <v>7.5250000000000057</v>
      </c>
      <c r="S87" s="456">
        <f t="shared" si="13"/>
        <v>10.001000000000005</v>
      </c>
      <c r="T87" s="456">
        <f t="shared" si="13"/>
        <v>5.1599999999999966</v>
      </c>
      <c r="U87" s="456">
        <f t="shared" si="13"/>
        <v>13.380000000000024</v>
      </c>
      <c r="V87" s="446"/>
    </row>
    <row r="88" spans="1:22" s="385" customFormat="1" ht="0.6" customHeight="1">
      <c r="A88" s="454" t="s">
        <v>229</v>
      </c>
      <c r="B88" s="456">
        <f>IFERROR(B83-B84,NA())</f>
        <v>1.9209999999999994</v>
      </c>
      <c r="C88" s="456">
        <f t="shared" si="13"/>
        <v>2.4369999999999976</v>
      </c>
      <c r="D88" s="456">
        <f t="shared" si="13"/>
        <v>1.2659999999999982</v>
      </c>
      <c r="E88" s="456">
        <f t="shared" si="13"/>
        <v>3.8230000000000004</v>
      </c>
      <c r="F88" s="456">
        <f t="shared" si="13"/>
        <v>2.2590000000000003</v>
      </c>
      <c r="G88" s="456">
        <f t="shared" si="13"/>
        <v>5.4270000000000067</v>
      </c>
      <c r="H88" s="456">
        <f t="shared" si="13"/>
        <v>4.1280000000000001</v>
      </c>
      <c r="I88" s="456">
        <f t="shared" si="13"/>
        <v>6.8230000000000004</v>
      </c>
      <c r="J88" s="456">
        <f t="shared" si="13"/>
        <v>4.9869999999999948</v>
      </c>
      <c r="K88" s="456">
        <f t="shared" si="13"/>
        <v>4.6400000000000006</v>
      </c>
      <c r="L88" s="456">
        <f t="shared" si="13"/>
        <v>5.0499999999999972</v>
      </c>
      <c r="M88" s="456">
        <f t="shared" si="13"/>
        <v>6.0570000000000022</v>
      </c>
      <c r="N88" s="456">
        <f t="shared" si="13"/>
        <v>4.9579999999999984</v>
      </c>
      <c r="O88" s="456">
        <f t="shared" si="13"/>
        <v>8.7230000000000132</v>
      </c>
      <c r="P88" s="456">
        <f t="shared" si="13"/>
        <v>10.341000000000008</v>
      </c>
      <c r="Q88" s="456">
        <f t="shared" si="13"/>
        <v>9.980000000000004</v>
      </c>
      <c r="R88" s="456">
        <f t="shared" si="13"/>
        <v>21.516999999999996</v>
      </c>
      <c r="S88" s="456">
        <f t="shared" si="13"/>
        <v>21.304000000000002</v>
      </c>
      <c r="T88" s="456">
        <f t="shared" si="13"/>
        <v>18.847000000000008</v>
      </c>
      <c r="U88" s="456">
        <f t="shared" si="13"/>
        <v>12.861999999999995</v>
      </c>
      <c r="V88" s="446"/>
    </row>
    <row r="89" spans="1:22" s="385" customFormat="1" ht="0.6" customHeight="1">
      <c r="A89" s="454" t="s">
        <v>230</v>
      </c>
      <c r="B89" s="456">
        <f>IFERROR(B84-B85,NA())</f>
        <v>7.8620000000000019</v>
      </c>
      <c r="C89" s="456">
        <f t="shared" si="13"/>
        <v>8.3960000000000008</v>
      </c>
      <c r="D89" s="456">
        <f t="shared" si="13"/>
        <v>8.921999999999997</v>
      </c>
      <c r="E89" s="456">
        <f t="shared" si="13"/>
        <v>9.9160000000000039</v>
      </c>
      <c r="F89" s="456">
        <f t="shared" si="13"/>
        <v>10.456000000000003</v>
      </c>
      <c r="G89" s="456">
        <f t="shared" si="13"/>
        <v>11.535999999999994</v>
      </c>
      <c r="H89" s="456">
        <f t="shared" si="13"/>
        <v>10.773999999999994</v>
      </c>
      <c r="I89" s="456">
        <f t="shared" si="13"/>
        <v>12.557000000000002</v>
      </c>
      <c r="J89" s="456">
        <f t="shared" si="13"/>
        <v>15.436</v>
      </c>
      <c r="K89" s="456">
        <f t="shared" si="13"/>
        <v>16.212999999999994</v>
      </c>
      <c r="L89" s="456">
        <f t="shared" si="13"/>
        <v>17.117000000000004</v>
      </c>
      <c r="M89" s="456">
        <f t="shared" si="13"/>
        <v>18.497999999999998</v>
      </c>
      <c r="N89" s="456">
        <f t="shared" si="13"/>
        <v>25.185000000000002</v>
      </c>
      <c r="O89" s="456">
        <f t="shared" si="13"/>
        <v>23.421999999999997</v>
      </c>
      <c r="P89" s="456">
        <f t="shared" si="13"/>
        <v>22.707999999999998</v>
      </c>
      <c r="Q89" s="456">
        <f t="shared" si="13"/>
        <v>27.994</v>
      </c>
      <c r="R89" s="456">
        <f t="shared" si="13"/>
        <v>10.546999999999997</v>
      </c>
      <c r="S89" s="456">
        <f t="shared" si="13"/>
        <v>10.457999999999984</v>
      </c>
      <c r="T89" s="456">
        <f t="shared" si="13"/>
        <v>9.1429999999999723</v>
      </c>
      <c r="U89" s="456">
        <f t="shared" si="13"/>
        <v>22.84899999999999</v>
      </c>
    </row>
    <row r="90" spans="1:22" ht="0.6" customHeight="1">
      <c r="A90" s="457" t="s">
        <v>231</v>
      </c>
      <c r="B90" s="450">
        <f t="shared" ref="B90:U90" si="14">IF(B16="",NA(),B16)</f>
        <v>44.322000000000003</v>
      </c>
      <c r="C90" s="450">
        <f t="shared" si="14"/>
        <v>47.725999999999999</v>
      </c>
      <c r="D90" s="450">
        <f t="shared" si="14"/>
        <v>50.652999999999999</v>
      </c>
      <c r="E90" s="450">
        <f t="shared" si="14"/>
        <v>47.615000000000002</v>
      </c>
      <c r="F90" s="450">
        <f t="shared" si="14"/>
        <v>59.127000000000002</v>
      </c>
      <c r="G90" s="450">
        <f t="shared" si="14"/>
        <v>65.105000000000004</v>
      </c>
      <c r="H90" s="450">
        <f t="shared" si="14"/>
        <v>69.293999999999997</v>
      </c>
      <c r="I90" s="450">
        <f t="shared" si="14"/>
        <v>65.792000000000002</v>
      </c>
      <c r="J90" s="450">
        <f t="shared" si="14"/>
        <v>82.558999999999997</v>
      </c>
      <c r="K90" s="450">
        <f t="shared" si="14"/>
        <v>87.355999999999995</v>
      </c>
      <c r="L90" s="450">
        <f t="shared" si="14"/>
        <v>93.594999999999999</v>
      </c>
      <c r="M90" s="450">
        <f t="shared" si="14"/>
        <v>86.691000000000003</v>
      </c>
      <c r="N90" s="450">
        <f t="shared" si="14"/>
        <v>109.395</v>
      </c>
      <c r="O90" s="450">
        <f t="shared" si="14"/>
        <v>117.66500000000001</v>
      </c>
      <c r="P90" s="450">
        <f t="shared" si="14"/>
        <v>125.66800000000001</v>
      </c>
      <c r="Q90" s="450">
        <f t="shared" si="14"/>
        <v>116.03400000000001</v>
      </c>
      <c r="R90" s="450">
        <f t="shared" si="14"/>
        <v>149.517</v>
      </c>
      <c r="S90" s="450">
        <f t="shared" si="14"/>
        <v>158.26</v>
      </c>
      <c r="T90" s="450">
        <f t="shared" si="14"/>
        <v>170.73099999999999</v>
      </c>
      <c r="U90" s="450">
        <f t="shared" si="14"/>
        <v>156.16999999999999</v>
      </c>
      <c r="V90" s="58"/>
    </row>
    <row r="91" spans="1:22"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57"/>
    </row>
    <row r="92" spans="1:22" ht="0.6" customHeight="1">
      <c r="A92" s="458" t="s">
        <v>256</v>
      </c>
      <c r="B92" s="456">
        <f>IF(ISERROR(B71),
                 NA(),
                 IF(ISERROR(B90),
                               IF(B71=0,NA(),B71),
                               IF(B71&gt;=B90,
                                              IF(B71=0,NA(),B71),
                                              NA())))</f>
        <v>45.747</v>
      </c>
      <c r="C92" s="456">
        <f t="shared" ref="C92:U92" si="15">IF(ISERROR(C71),
                 NA(),
                 IF(ISERROR(C90),
                               IF(C71=0,NA(),C71),
                               IF(C71&gt;=C90,
                                              IF(C71=0,NA(),C71),
                                              NA())))</f>
        <v>62.423999999999999</v>
      </c>
      <c r="D92" s="456">
        <f t="shared" si="15"/>
        <v>76.727000000000004</v>
      </c>
      <c r="E92" s="456">
        <f t="shared" si="15"/>
        <v>57.777999999999999</v>
      </c>
      <c r="F92" s="456">
        <f t="shared" si="15"/>
        <v>65.754000000000005</v>
      </c>
      <c r="G92" s="456">
        <f t="shared" si="15"/>
        <v>72.492999999999995</v>
      </c>
      <c r="H92" s="456">
        <f t="shared" si="15"/>
        <v>73.251999999999995</v>
      </c>
      <c r="I92" s="456">
        <f t="shared" si="15"/>
        <v>71.034000000000006</v>
      </c>
      <c r="J92" s="456" t="e">
        <f t="shared" si="15"/>
        <v>#N/A</v>
      </c>
      <c r="K92" s="456" t="e">
        <f t="shared" si="15"/>
        <v>#N/A</v>
      </c>
      <c r="L92" s="456" t="e">
        <f t="shared" si="15"/>
        <v>#N/A</v>
      </c>
      <c r="M92" s="456" t="e">
        <f t="shared" si="15"/>
        <v>#N/A</v>
      </c>
      <c r="N92" s="456" t="e">
        <f t="shared" si="15"/>
        <v>#N/A</v>
      </c>
      <c r="O92" s="456" t="e">
        <f t="shared" si="15"/>
        <v>#N/A</v>
      </c>
      <c r="P92" s="456" t="e">
        <f t="shared" si="15"/>
        <v>#N/A</v>
      </c>
      <c r="Q92" s="456" t="e">
        <f t="shared" si="15"/>
        <v>#N/A</v>
      </c>
      <c r="R92" s="456">
        <f t="shared" si="15"/>
        <v>153.5</v>
      </c>
      <c r="S92" s="456">
        <f t="shared" si="15"/>
        <v>167</v>
      </c>
      <c r="T92" s="456" t="e">
        <f t="shared" si="15"/>
        <v>#N/A</v>
      </c>
      <c r="U92" s="456">
        <f t="shared" si="15"/>
        <v>168</v>
      </c>
      <c r="V92" s="58"/>
    </row>
    <row r="93" spans="1:22" ht="0.6" customHeight="1">
      <c r="A93" s="458" t="s">
        <v>257</v>
      </c>
      <c r="B93" s="456" t="e">
        <f>IF(ISERROR(B71),NA(),
IF(ISERROR(B90),NA(),
IF(B71&lt;B90,IF(B71=0,NA(),B71),NA())))</f>
        <v>#N/A</v>
      </c>
      <c r="C93" s="456" t="e">
        <f t="shared" ref="C93:U93" si="16">IF(ISERROR(C71),NA(),
IF(ISERROR(C90),NA(),
IF(C71&lt;C90,IF(C71=0,NA(),C71),NA())))</f>
        <v>#N/A</v>
      </c>
      <c r="D93" s="456" t="e">
        <f t="shared" si="16"/>
        <v>#N/A</v>
      </c>
      <c r="E93" s="456" t="e">
        <f t="shared" si="16"/>
        <v>#N/A</v>
      </c>
      <c r="F93" s="456" t="e">
        <f t="shared" si="16"/>
        <v>#N/A</v>
      </c>
      <c r="G93" s="456" t="e">
        <f t="shared" si="16"/>
        <v>#N/A</v>
      </c>
      <c r="H93" s="456" t="e">
        <f t="shared" si="16"/>
        <v>#N/A</v>
      </c>
      <c r="I93" s="456" t="e">
        <f t="shared" si="16"/>
        <v>#N/A</v>
      </c>
      <c r="J93" s="456">
        <f t="shared" si="16"/>
        <v>74.284999999999997</v>
      </c>
      <c r="K93" s="456">
        <f t="shared" si="16"/>
        <v>76.698999999999998</v>
      </c>
      <c r="L93" s="456">
        <f t="shared" si="16"/>
        <v>78.947000000000003</v>
      </c>
      <c r="M93" s="456">
        <f t="shared" si="16"/>
        <v>77.11</v>
      </c>
      <c r="N93" s="456">
        <f t="shared" si="16"/>
        <v>92.436000000000007</v>
      </c>
      <c r="O93" s="456">
        <f t="shared" si="16"/>
        <v>105.941</v>
      </c>
      <c r="P93" s="456">
        <f t="shared" si="16"/>
        <v>117.77500000000001</v>
      </c>
      <c r="Q93" s="456">
        <f t="shared" si="16"/>
        <v>106.145</v>
      </c>
      <c r="R93" s="456" t="e">
        <f t="shared" si="16"/>
        <v>#N/A</v>
      </c>
      <c r="S93" s="456" t="e">
        <f t="shared" si="16"/>
        <v>#N/A</v>
      </c>
      <c r="T93" s="456">
        <f t="shared" si="16"/>
        <v>170</v>
      </c>
      <c r="U93" s="456" t="e">
        <f t="shared" si="16"/>
        <v>#N/A</v>
      </c>
    </row>
    <row r="94" spans="1:22" ht="0.6" customHeight="1">
      <c r="A94" s="458" t="s">
        <v>258</v>
      </c>
      <c r="B94" s="456" t="e">
        <f>IF(ISERROR(B90),NA(),
IF(ISERROR(B71),IF(B90=0,NA(),B90),
IF(B90&gt;B71,IF(B90=0,NA(),B90),NA())))</f>
        <v>#N/A</v>
      </c>
      <c r="C94" s="456" t="e">
        <f t="shared" ref="C94:U94" si="17">IF(ISERROR(C90),NA(),
IF(ISERROR(C71),IF(C90=0,NA(),C90),
IF(C90&gt;C71,IF(C90=0,NA(),C90),NA())))</f>
        <v>#N/A</v>
      </c>
      <c r="D94" s="456" t="e">
        <f t="shared" si="17"/>
        <v>#N/A</v>
      </c>
      <c r="E94" s="456" t="e">
        <f t="shared" si="17"/>
        <v>#N/A</v>
      </c>
      <c r="F94" s="456" t="e">
        <f t="shared" si="17"/>
        <v>#N/A</v>
      </c>
      <c r="G94" s="456" t="e">
        <f t="shared" si="17"/>
        <v>#N/A</v>
      </c>
      <c r="H94" s="456" t="e">
        <f t="shared" si="17"/>
        <v>#N/A</v>
      </c>
      <c r="I94" s="456" t="e">
        <f t="shared" si="17"/>
        <v>#N/A</v>
      </c>
      <c r="J94" s="456">
        <f t="shared" si="17"/>
        <v>82.558999999999997</v>
      </c>
      <c r="K94" s="456">
        <f t="shared" si="17"/>
        <v>87.355999999999995</v>
      </c>
      <c r="L94" s="456">
        <f t="shared" si="17"/>
        <v>93.594999999999999</v>
      </c>
      <c r="M94" s="456">
        <f t="shared" si="17"/>
        <v>86.691000000000003</v>
      </c>
      <c r="N94" s="456">
        <f t="shared" si="17"/>
        <v>109.395</v>
      </c>
      <c r="O94" s="456">
        <f t="shared" si="17"/>
        <v>117.66500000000001</v>
      </c>
      <c r="P94" s="456">
        <f t="shared" si="17"/>
        <v>125.66800000000001</v>
      </c>
      <c r="Q94" s="456">
        <f t="shared" si="17"/>
        <v>116.03400000000001</v>
      </c>
      <c r="R94" s="456" t="e">
        <f t="shared" si="17"/>
        <v>#N/A</v>
      </c>
      <c r="S94" s="456" t="e">
        <f t="shared" si="17"/>
        <v>#N/A</v>
      </c>
      <c r="T94" s="456">
        <f t="shared" si="17"/>
        <v>170.73099999999999</v>
      </c>
      <c r="U94" s="456" t="e">
        <f t="shared" si="17"/>
        <v>#N/A</v>
      </c>
    </row>
    <row r="95" spans="1:22" ht="0.6" customHeight="1">
      <c r="A95" s="458" t="s">
        <v>259</v>
      </c>
      <c r="B95" s="456">
        <f>IF(ISERROR(B90),NA(),
IF(ISERROR(B71),NA(),
IF(B90&lt;=B71,IF(B90=0,NA(),B90),NA())))</f>
        <v>44.322000000000003</v>
      </c>
      <c r="C95" s="456">
        <f t="shared" ref="C95:U95" si="18">IF(ISERROR(C90),NA(),
IF(ISERROR(C71),NA(),
IF(C90&lt;=C71,IF(C90=0,NA(),C90),NA())))</f>
        <v>47.725999999999999</v>
      </c>
      <c r="D95" s="456">
        <f t="shared" si="18"/>
        <v>50.652999999999999</v>
      </c>
      <c r="E95" s="456">
        <f t="shared" si="18"/>
        <v>47.615000000000002</v>
      </c>
      <c r="F95" s="456">
        <f t="shared" si="18"/>
        <v>59.127000000000002</v>
      </c>
      <c r="G95" s="456">
        <f t="shared" si="18"/>
        <v>65.105000000000004</v>
      </c>
      <c r="H95" s="456">
        <f t="shared" si="18"/>
        <v>69.293999999999997</v>
      </c>
      <c r="I95" s="456">
        <f t="shared" si="18"/>
        <v>65.792000000000002</v>
      </c>
      <c r="J95" s="456" t="e">
        <f t="shared" si="18"/>
        <v>#N/A</v>
      </c>
      <c r="K95" s="456" t="e">
        <f t="shared" si="18"/>
        <v>#N/A</v>
      </c>
      <c r="L95" s="456" t="e">
        <f t="shared" si="18"/>
        <v>#N/A</v>
      </c>
      <c r="M95" s="456" t="e">
        <f t="shared" si="18"/>
        <v>#N/A</v>
      </c>
      <c r="N95" s="456" t="e">
        <f t="shared" si="18"/>
        <v>#N/A</v>
      </c>
      <c r="O95" s="456" t="e">
        <f t="shared" si="18"/>
        <v>#N/A</v>
      </c>
      <c r="P95" s="456" t="e">
        <f t="shared" si="18"/>
        <v>#N/A</v>
      </c>
      <c r="Q95" s="456" t="e">
        <f t="shared" si="18"/>
        <v>#N/A</v>
      </c>
      <c r="R95" s="456">
        <f t="shared" si="18"/>
        <v>149.517</v>
      </c>
      <c r="S95" s="456">
        <f t="shared" si="18"/>
        <v>158.26</v>
      </c>
      <c r="T95" s="456" t="e">
        <f t="shared" si="18"/>
        <v>#N/A</v>
      </c>
      <c r="U95" s="456">
        <f t="shared" si="18"/>
        <v>156.16999999999999</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3740" priority="871">
      <formula>IF(#REF!="Level-based",TRUE)</formula>
    </cfRule>
  </conditionalFormatting>
  <conditionalFormatting sqref="F98:I98 N98:U98">
    <cfRule type="expression" dxfId="3739" priority="870">
      <formula>IF(#REF!="Level-based",TRUE)</formula>
    </cfRule>
  </conditionalFormatting>
  <conditionalFormatting sqref="J98:L98">
    <cfRule type="expression" dxfId="3738" priority="869">
      <formula>IF(#REF!="Level-based",TRUE)</formula>
    </cfRule>
  </conditionalFormatting>
  <conditionalFormatting sqref="M98">
    <cfRule type="expression" dxfId="3737" priority="868">
      <formula>IF(#REF!="Level-based",TRUE)</formula>
    </cfRule>
  </conditionalFormatting>
  <conditionalFormatting sqref="B18:V18 B20:V20">
    <cfRule type="cellIs" dxfId="3736" priority="872" operator="between">
      <formula>$D$62</formula>
      <formula>$F$62</formula>
    </cfRule>
    <cfRule type="cellIs" dxfId="3735" priority="873" operator="between">
      <formula>$I$63</formula>
      <formula>$K$63</formula>
    </cfRule>
    <cfRule type="cellIs" dxfId="3734" priority="874" operator="between">
      <formula>$D$63</formula>
      <formula>$F$63</formula>
    </cfRule>
    <cfRule type="cellIs" dxfId="3733" priority="875" operator="greaterThan">
      <formula>$I$64</formula>
    </cfRule>
    <cfRule type="cellIs" dxfId="3732" priority="876" operator="lessThan">
      <formula>$D$64</formula>
    </cfRule>
  </conditionalFormatting>
  <conditionalFormatting sqref="B21:V21">
    <cfRule type="cellIs" dxfId="3731" priority="877" operator="greaterThan">
      <formula>$I$64+100%</formula>
    </cfRule>
    <cfRule type="cellIs" dxfId="3730" priority="878" operator="lessThan">
      <formula>$D$64+100%</formula>
    </cfRule>
    <cfRule type="cellIs" dxfId="3729" priority="879" operator="between">
      <formula>$I$63+100%</formula>
      <formula>$K$63+100%</formula>
    </cfRule>
    <cfRule type="cellIs" dxfId="3728" priority="880" operator="between">
      <formula>$D$63+100%</formula>
      <formula>$F$63+100%</formula>
    </cfRule>
    <cfRule type="cellIs" dxfId="3727" priority="881" operator="between">
      <formula>$D$62+100%</formula>
      <formula>$F$62+100%</formula>
    </cfRule>
  </conditionalFormatting>
  <conditionalFormatting sqref="B15:D15">
    <cfRule type="expression" dxfId="3726" priority="867">
      <formula>IF($B$14="Level-based",TRUE)</formula>
    </cfRule>
  </conditionalFormatting>
  <conditionalFormatting sqref="F15:H15">
    <cfRule type="expression" dxfId="3725" priority="866">
      <formula>IF($B$14="Level-based",TRUE)</formula>
    </cfRule>
  </conditionalFormatting>
  <conditionalFormatting sqref="J15:L15">
    <cfRule type="expression" dxfId="3724" priority="865">
      <formula>IF($B$14="Level-based",TRUE)</formula>
    </cfRule>
  </conditionalFormatting>
  <conditionalFormatting sqref="R15:T15">
    <cfRule type="expression" dxfId="3723" priority="864">
      <formula>IF($B$14="Level-based",TRUE)</formula>
    </cfRule>
  </conditionalFormatting>
  <conditionalFormatting sqref="A39:A59">
    <cfRule type="expression" dxfId="3722" priority="851">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3721" priority="863">
      <formula>IF($A39=IF($B$14&lt;&gt;"Level-based",IF($B$14=0%,"0%   = 'Minimum'",IF($B$14=25%,"25% = 'Lower Quartile'",IF($B$14=50%,"50% = 'Median'",IF($B$14=75%,"75% = 'Upper Quartile'",IF($B$14=100%,"100%= 'Maximum'",$B$14)))))),TRUE,FALSE)</formula>
    </cfRule>
  </conditionalFormatting>
  <conditionalFormatting sqref="E15">
    <cfRule type="expression" dxfId="3720" priority="861">
      <formula>IF($B$14&lt;&gt;"Level-based",TRUE)</formula>
    </cfRule>
    <cfRule type="expression" dxfId="3719" priority="862">
      <formula>IF($B$14="Level-based",TRUE)</formula>
    </cfRule>
  </conditionalFormatting>
  <conditionalFormatting sqref="B14:V14">
    <cfRule type="expression" dxfId="3718" priority="860">
      <formula>IF($B$14="Level-based",TRUE)</formula>
    </cfRule>
  </conditionalFormatting>
  <conditionalFormatting sqref="I15">
    <cfRule type="expression" dxfId="3717" priority="858">
      <formula>IF($B$14&lt;&gt;"Level-based",TRUE)</formula>
    </cfRule>
    <cfRule type="expression" dxfId="3716" priority="859">
      <formula>IF($B$14="Level-based",TRUE)</formula>
    </cfRule>
  </conditionalFormatting>
  <conditionalFormatting sqref="M15">
    <cfRule type="expression" dxfId="3715" priority="856">
      <formula>IF($B$14&lt;&gt;"Level-based",TRUE)</formula>
    </cfRule>
    <cfRule type="expression" dxfId="3714" priority="857">
      <formula>IF($B$14="Level-based",TRUE)</formula>
    </cfRule>
  </conditionalFormatting>
  <conditionalFormatting sqref="Q15">
    <cfRule type="expression" dxfId="3713" priority="854">
      <formula>IF($B$14&lt;&gt;"Level-based",TRUE)</formula>
    </cfRule>
    <cfRule type="expression" dxfId="3712" priority="855">
      <formula>IF($B$14="Level-based",TRUE)</formula>
    </cfRule>
  </conditionalFormatting>
  <conditionalFormatting sqref="U15">
    <cfRule type="expression" dxfId="3711" priority="852">
      <formula>IF($B$14&lt;&gt;"Level-based",TRUE)</formula>
    </cfRule>
    <cfRule type="expression" dxfId="3710" priority="853">
      <formula>IF($B$14="Level-based",TRUE)</formula>
    </cfRule>
  </conditionalFormatting>
  <conditionalFormatting sqref="A15">
    <cfRule type="expression" dxfId="3709" priority="850">
      <formula>IF($B$14&lt;&gt;"Level-based",TRUE)</formula>
    </cfRule>
  </conditionalFormatting>
  <conditionalFormatting sqref="B17 B19">
    <cfRule type="expression" dxfId="3708" priority="122525">
      <formula>$I$64&lt;$B$18</formula>
    </cfRule>
    <cfRule type="expression" dxfId="3707" priority="122526">
      <formula>$D$64&gt;$B$18</formula>
    </cfRule>
    <cfRule type="expression" dxfId="3706" priority="122527">
      <formula>AND($I$63&lt;$B$18,$B$18&lt;$K$63)</formula>
    </cfRule>
    <cfRule type="expression" dxfId="3705" priority="122528">
      <formula>AND($D$63&lt;$B$18,$B$18&lt;$F$63)</formula>
    </cfRule>
    <cfRule type="expression" dxfId="3704" priority="122529">
      <formula>AND($D$62&lt;$B$18,$B$18&lt;$F$62)</formula>
    </cfRule>
  </conditionalFormatting>
  <conditionalFormatting sqref="C17 C19">
    <cfRule type="expression" dxfId="3703" priority="122530">
      <formula>$I$64&lt;$C$18</formula>
    </cfRule>
    <cfRule type="expression" dxfId="3702" priority="122531">
      <formula>$D$64&gt;$C$18</formula>
    </cfRule>
    <cfRule type="expression" dxfId="3701" priority="122532">
      <formula>AND($I$63&lt;$C$18,$C$18&lt;$K$63)</formula>
    </cfRule>
    <cfRule type="expression" dxfId="3700" priority="122533">
      <formula>AND($D$63&lt;$C$18,$C$18&lt;$F$63)</formula>
    </cfRule>
    <cfRule type="expression" dxfId="3699" priority="122534">
      <formula>AND($D$62&lt;$C$18,$C$18&lt;$F$62)</formula>
    </cfRule>
  </conditionalFormatting>
  <conditionalFormatting sqref="E17 E19">
    <cfRule type="expression" dxfId="3698" priority="122535">
      <formula>$I$64&lt;$E$18</formula>
    </cfRule>
    <cfRule type="expression" dxfId="3697" priority="122536">
      <formula>$D$64&gt;$E$18</formula>
    </cfRule>
    <cfRule type="expression" dxfId="3696" priority="122537">
      <formula>AND($I$63&lt;$E$18,$E$18&lt;$K$63)</formula>
    </cfRule>
    <cfRule type="expression" dxfId="3695" priority="122538">
      <formula>AND($D$63&lt;$E$18,$E$18&lt;$F$63)</formula>
    </cfRule>
    <cfRule type="expression" dxfId="3694" priority="122539">
      <formula>AND($D$62&lt;$E$18,$E$18&lt;$F$62)</formula>
    </cfRule>
  </conditionalFormatting>
  <conditionalFormatting sqref="F17 F19">
    <cfRule type="expression" dxfId="3693" priority="122540">
      <formula>$I$64&lt;$F$18</formula>
    </cfRule>
    <cfRule type="expression" dxfId="3692" priority="122541">
      <formula>$D$64&gt;$F$18</formula>
    </cfRule>
    <cfRule type="expression" dxfId="3691" priority="122542">
      <formula>AND($I$63&lt;$F$18,$F$18&lt;$K$63)</formula>
    </cfRule>
    <cfRule type="expression" dxfId="3690" priority="122543">
      <formula>AND($D$63&lt;$F$18,$F$18&lt;$F$63)</formula>
    </cfRule>
    <cfRule type="expression" dxfId="3689" priority="122544">
      <formula>AND($D$62&lt;$F$18,$F$18&lt;$F$62)</formula>
    </cfRule>
  </conditionalFormatting>
  <conditionalFormatting sqref="G17 G19">
    <cfRule type="expression" dxfId="3688" priority="122545">
      <formula>$I$64&lt;$G$18</formula>
    </cfRule>
    <cfRule type="expression" dxfId="3687" priority="122546">
      <formula>$D$64&gt;$G$18</formula>
    </cfRule>
    <cfRule type="expression" dxfId="3686" priority="122547">
      <formula>AND($I$63&lt;$G$18,$G$18&lt;$K$63)</formula>
    </cfRule>
    <cfRule type="expression" dxfId="3685" priority="122548">
      <formula>AND($D$63&lt;$G$18,$G$18&lt;$F$63)</formula>
    </cfRule>
    <cfRule type="expression" dxfId="3684" priority="122549">
      <formula>AND($D$62&lt;$G$18,$G$18&lt;$F$62)</formula>
    </cfRule>
  </conditionalFormatting>
  <conditionalFormatting sqref="H17 H19">
    <cfRule type="expression" dxfId="3683" priority="122550">
      <formula>$I$64&lt;$H$18</formula>
    </cfRule>
    <cfRule type="expression" dxfId="3682" priority="122551">
      <formula>$D$64&gt;$H$18</formula>
    </cfRule>
    <cfRule type="expression" dxfId="3681" priority="122552">
      <formula>AND($I$63&lt;$H$18,$H$18&lt;$K$63)</formula>
    </cfRule>
    <cfRule type="expression" dxfId="3680" priority="122553">
      <formula>AND($D$63&lt;$H$18,$H$18&lt;$F$63)</formula>
    </cfRule>
    <cfRule type="expression" dxfId="3679" priority="122554">
      <formula>AND($D$62&lt;$H$18,$H$18&lt;$F$62)</formula>
    </cfRule>
  </conditionalFormatting>
  <conditionalFormatting sqref="I17 I19">
    <cfRule type="expression" dxfId="3678" priority="122555">
      <formula>$I$64&lt;$I$18</formula>
    </cfRule>
    <cfRule type="expression" dxfId="3677" priority="122556">
      <formula>$D$64&gt;$I$18</formula>
    </cfRule>
    <cfRule type="expression" dxfId="3676" priority="122557">
      <formula>AND($I$63&lt;$I$18,$I$18&lt;$K$63)</formula>
    </cfRule>
    <cfRule type="expression" dxfId="3675" priority="122558">
      <formula>AND($D$63&lt;$I$18,$I$18&lt;$F$63)</formula>
    </cfRule>
    <cfRule type="expression" dxfId="3674" priority="122559">
      <formula>AND($D$62&lt;$I$18,$I$18&lt;$F$62)</formula>
    </cfRule>
  </conditionalFormatting>
  <conditionalFormatting sqref="N17 N19">
    <cfRule type="expression" dxfId="3673" priority="122560">
      <formula>$I$64&lt;$N$18</formula>
    </cfRule>
    <cfRule type="expression" dxfId="3672" priority="122561">
      <formula>$D$64&gt;$N$18</formula>
    </cfRule>
    <cfRule type="expression" dxfId="3671" priority="122562">
      <formula>AND($I$63&lt;$N$18,$N$18&lt;$K$63)</formula>
    </cfRule>
    <cfRule type="expression" dxfId="3670" priority="122563">
      <formula>AND($D$63&lt;$N$18,$N$18&lt;$F$63)</formula>
    </cfRule>
    <cfRule type="expression" dxfId="3669" priority="122564">
      <formula>AND($D$62&lt;$N$18,$N$18&lt;$F$62)</formula>
    </cfRule>
  </conditionalFormatting>
  <conditionalFormatting sqref="O17 O19">
    <cfRule type="expression" dxfId="3668" priority="122565">
      <formula>$I$64&lt;$O$18</formula>
    </cfRule>
    <cfRule type="expression" dxfId="3667" priority="122566">
      <formula>$D$64&gt;$O$18</formula>
    </cfRule>
    <cfRule type="expression" dxfId="3666" priority="122567">
      <formula>AND($I$63&lt;$O$18,$O$18&lt;$K$63)</formula>
    </cfRule>
    <cfRule type="expression" dxfId="3665" priority="122568">
      <formula>AND($D$63&lt;$O$18,$O$18&lt;$F$63)</formula>
    </cfRule>
    <cfRule type="expression" dxfId="3664" priority="122569">
      <formula>AND($D$62&lt;$O$18,$O$18&lt;$F$62)</formula>
    </cfRule>
  </conditionalFormatting>
  <conditionalFormatting sqref="P17 P19">
    <cfRule type="expression" dxfId="3663" priority="122570">
      <formula>$I$64&lt;$P$18</formula>
    </cfRule>
    <cfRule type="expression" dxfId="3662" priority="122571">
      <formula>$D$64&gt;$P$18</formula>
    </cfRule>
    <cfRule type="expression" dxfId="3661" priority="122572">
      <formula>AND($I$63&lt;$P$18,$P$18&lt;$K$63)</formula>
    </cfRule>
    <cfRule type="expression" dxfId="3660" priority="122573">
      <formula>AND($D$63&lt;$P$18,$P$18&lt;$F$63)</formula>
    </cfRule>
    <cfRule type="expression" dxfId="3659" priority="122574">
      <formula>AND($D$62&lt;$P$18,$P$18&lt;$F$62)</formula>
    </cfRule>
  </conditionalFormatting>
  <conditionalFormatting sqref="Q17 Q19">
    <cfRule type="expression" dxfId="3658" priority="122575">
      <formula>$I$64&lt;$Q$18</formula>
    </cfRule>
    <cfRule type="expression" dxfId="3657" priority="122576">
      <formula>$D$64&gt;$Q$18</formula>
    </cfRule>
    <cfRule type="expression" dxfId="3656" priority="122577">
      <formula>AND($I$63&lt;$Q$18,$Q$18&lt;$K$63)</formula>
    </cfRule>
    <cfRule type="expression" dxfId="3655" priority="122578">
      <formula>AND($D$63&lt;$Q$18,$Q$18&lt;$F$63)</formula>
    </cfRule>
    <cfRule type="expression" dxfId="3654" priority="122579">
      <formula>AND($D$62&lt;$Q$18,$Q$18&lt;$F$62)</formula>
    </cfRule>
  </conditionalFormatting>
  <conditionalFormatting sqref="R17 R19">
    <cfRule type="expression" dxfId="3653" priority="122580">
      <formula>$I$64&lt;$R$18</formula>
    </cfRule>
    <cfRule type="expression" dxfId="3652" priority="122581">
      <formula>$D$64&gt;$R$18</formula>
    </cfRule>
    <cfRule type="expression" dxfId="3651" priority="122582">
      <formula>AND($I$63&lt;$R$18,$R$18&lt;$K$63)</formula>
    </cfRule>
    <cfRule type="expression" dxfId="3650" priority="122583">
      <formula>AND($D$63&lt;$R$18,$R$18&lt;$F$63)</formula>
    </cfRule>
    <cfRule type="expression" dxfId="3649" priority="122584">
      <formula>AND($D$62&lt;$R$18,$R$18&lt;$F$62)</formula>
    </cfRule>
  </conditionalFormatting>
  <conditionalFormatting sqref="S17 S19">
    <cfRule type="expression" dxfId="3648" priority="122585">
      <formula>$I$64&lt;$S$18</formula>
    </cfRule>
    <cfRule type="expression" dxfId="3647" priority="122586">
      <formula>$D$64&gt;$S$18</formula>
    </cfRule>
    <cfRule type="expression" dxfId="3646" priority="122587">
      <formula>AND($I$63&lt;$S$18,$S$18&lt;$K$63)</formula>
    </cfRule>
    <cfRule type="expression" dxfId="3645" priority="122588">
      <formula>AND($D$63&lt;$S$18,$S$18&lt;$F$63)</formula>
    </cfRule>
    <cfRule type="expression" dxfId="3644" priority="122589">
      <formula>AND($D$62&lt;$S$18,$S$18&lt;$F$62)</formula>
    </cfRule>
  </conditionalFormatting>
  <conditionalFormatting sqref="T17 T19">
    <cfRule type="expression" dxfId="3643" priority="122590">
      <formula>$I$64&lt;$T$18</formula>
    </cfRule>
    <cfRule type="expression" dxfId="3642" priority="122591">
      <formula>$D$64&gt;$T$18</formula>
    </cfRule>
    <cfRule type="expression" dxfId="3641" priority="122592">
      <formula>AND($I$63&lt;$T$18,$T$18&lt;$K$63)</formula>
    </cfRule>
    <cfRule type="expression" dxfId="3640" priority="122593">
      <formula>AND($D$63&lt;$T$18,$T$18&lt;$F$63)</formula>
    </cfRule>
    <cfRule type="expression" dxfId="3639" priority="122594">
      <formula>AND($D$62&lt;$T$18,$T$18&lt;$F$62)</formula>
    </cfRule>
  </conditionalFormatting>
  <conditionalFormatting sqref="U17 U19">
    <cfRule type="expression" dxfId="3638" priority="122595">
      <formula>$I$64&lt;$U$18</formula>
    </cfRule>
    <cfRule type="expression" dxfId="3637" priority="122596">
      <formula>$D$64&gt;$U$18</formula>
    </cfRule>
    <cfRule type="expression" dxfId="3636" priority="122597">
      <formula>AND($I$63&lt;$U$18,$U$18&lt;$K$63)</formula>
    </cfRule>
    <cfRule type="expression" dxfId="3635" priority="122598">
      <formula>AND($D$63&lt;$U$18,$U$18&lt;$F$63)</formula>
    </cfRule>
    <cfRule type="expression" dxfId="3634" priority="122599">
      <formula>AND($D$62&lt;$U$18,$U$18&lt;$F$62)</formula>
    </cfRule>
  </conditionalFormatting>
  <conditionalFormatting sqref="V17 V19">
    <cfRule type="expression" dxfId="3633" priority="122600">
      <formula>$I$64&lt;$V$18</formula>
    </cfRule>
    <cfRule type="expression" dxfId="3632" priority="122601">
      <formula>$D$64&gt;$V$18</formula>
    </cfRule>
    <cfRule type="expression" dxfId="3631" priority="122602">
      <formula>AND($I$63&lt;$V$18,$V$18&lt;$K$63)</formula>
    </cfRule>
    <cfRule type="expression" dxfId="3630" priority="122603">
      <formula>AND($D$63&lt;$V$18,$V$18&lt;$F$63)</formula>
    </cfRule>
    <cfRule type="expression" dxfId="3629" priority="122604">
      <formula>AND($D$62&lt;$V$18,$V$18&lt;$F$62)</formula>
    </cfRule>
  </conditionalFormatting>
  <conditionalFormatting sqref="D17 D19">
    <cfRule type="expression" dxfId="3628" priority="122605">
      <formula>$I$64&lt;$D$18</formula>
    </cfRule>
    <cfRule type="expression" dxfId="3627" priority="122606">
      <formula>$D$64&gt;$D$18</formula>
    </cfRule>
    <cfRule type="expression" dxfId="3626" priority="122607">
      <formula>AND($I$63&lt;$D$18,$D$18&lt;$K$63)</formula>
    </cfRule>
    <cfRule type="expression" dxfId="3625" priority="122608">
      <formula>AND($D$63&lt;$D$18,$D$18&lt;$F$63)</formula>
    </cfRule>
    <cfRule type="expression" dxfId="3624" priority="122609">
      <formula>AND($D$62&lt;$D$18,$D$18&lt;$F$62)</formula>
    </cfRule>
  </conditionalFormatting>
  <conditionalFormatting sqref="B39:V39 B59:V59">
    <cfRule type="expression" dxfId="3623" priority="122610">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3622" priority="122612">
      <formula>$I$64&lt;$J$18</formula>
    </cfRule>
    <cfRule type="expression" dxfId="3621" priority="122613">
      <formula>$D$64&gt;$J$18</formula>
    </cfRule>
    <cfRule type="expression" dxfId="3620" priority="122614">
      <formula>AND($I$63&lt;$J$18,$J$18&lt;$K$63)</formula>
    </cfRule>
    <cfRule type="expression" dxfId="3619" priority="122615">
      <formula>AND($D$63&lt;$J$18,$J$18&lt;$F$63)</formula>
    </cfRule>
    <cfRule type="expression" dxfId="3618" priority="122616">
      <formula>AND($D$62&lt;$J$18,$J$18&lt;$F$62)</formula>
    </cfRule>
  </conditionalFormatting>
  <conditionalFormatting sqref="K17 K19">
    <cfRule type="expression" dxfId="3617" priority="122617">
      <formula>$I$64&lt;$K$18</formula>
    </cfRule>
    <cfRule type="expression" dxfId="3616" priority="122618">
      <formula>$D$64&gt;$K$18</formula>
    </cfRule>
    <cfRule type="expression" dxfId="3615" priority="122619">
      <formula>AND($I$63&lt;$K$18,$K$18&lt;$K$63)</formula>
    </cfRule>
    <cfRule type="expression" dxfId="3614" priority="122620">
      <formula>AND($D$63&lt;$K$18,$K$18&lt;$F$63)</formula>
    </cfRule>
    <cfRule type="expression" dxfId="3613" priority="122621">
      <formula>AND($D$62&lt;$K$18,$K$18&lt;$F$62)</formula>
    </cfRule>
  </conditionalFormatting>
  <conditionalFormatting sqref="L17 L19">
    <cfRule type="expression" dxfId="3612" priority="122622">
      <formula>$I$64&lt;$L$18</formula>
    </cfRule>
    <cfRule type="expression" dxfId="3611" priority="122623">
      <formula>$D$64&gt;$L$18</formula>
    </cfRule>
    <cfRule type="expression" dxfId="3610" priority="122624">
      <formula>AND($I$63&lt;$L$18,$L$18&lt;$K$63)</formula>
    </cfRule>
    <cfRule type="expression" dxfId="3609" priority="122625">
      <formula>AND($D$63&lt;$L$18,$L$18&lt;$F$63)</formula>
    </cfRule>
    <cfRule type="expression" dxfId="3608" priority="122626">
      <formula>AND($D$62&lt;$L$18,$L$18&lt;$F$62)</formula>
    </cfRule>
  </conditionalFormatting>
  <conditionalFormatting sqref="M17 M19">
    <cfRule type="expression" dxfId="3607" priority="122627">
      <formula>$I$64&lt;$M$18</formula>
    </cfRule>
    <cfRule type="expression" dxfId="3606" priority="122628">
      <formula>$D$64&gt;$M$18</formula>
    </cfRule>
    <cfRule type="expression" dxfId="3605" priority="122629">
      <formula>AND($I$63&lt;$M$18,$M$18&lt;$K$63)</formula>
    </cfRule>
    <cfRule type="expression" dxfId="3604" priority="122630">
      <formula>AND($D$63&lt;$M$18,$M$18&lt;$F$63)</formula>
    </cfRule>
    <cfRule type="expression" dxfId="3603" priority="122631">
      <formula>AND($D$62&lt;$M$18,$M$18&lt;$F$62)</formula>
    </cfRule>
  </conditionalFormatting>
  <conditionalFormatting sqref="B39:V39 B59:V59">
    <cfRule type="expression" dxfId="3602" priority="122632">
      <formula>IF(AND((B39&gt;=(B$16+B$16*$D$62)),B39&lt;=(B$16+B$16*$F$62)),TRUE,FALSE)</formula>
    </cfRule>
    <cfRule type="expression" dxfId="3601" priority="122633">
      <formula>IF(AND((B39&gt;=(B$16+B$16*$D$63)),B39&lt;=(B$16+B$16*$F$63)),TRUE,IF(AND((B39&gt;=(B$16+B$16*$I$63)),B39&lt;=(B$16+B$16*$K$63)),TRUE,FALSE))</formula>
    </cfRule>
    <cfRule type="expression" dxfId="3600" priority="122634">
      <formula>IF(B39&lt;=(B$16+B$16*$D$64),TRUE,IF(B39&gt;=(B$16+B$16*$I$64),TRUE,FALSE))</formula>
    </cfRule>
    <cfRule type="expression" dxfId="3599" priority="122635">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40:V58">
    <cfRule type="expression" dxfId="3598" priority="84">
      <formula>IF(AND(ISNUMBER(B$6),ISNUMBER(B$10)),IF(AND(B40&gt;=B$10,B40&lt;=B$6), TRUE,FALSE),FALSE)</formula>
    </cfRule>
    <cfRule type="expression" dxfId="3597" priority="85">
      <formula>IF(AND((B40&gt;=(B$16+B$16*$D$62)),B40&lt;=(B$16+B$16*$F$62)),TRUE,FALSE)</formula>
    </cfRule>
    <cfRule type="expression" dxfId="3596" priority="86">
      <formula>IF(AND((B40&gt;=(B$16+B$16*$D$63)),B40&lt;=(B$16+B$16*$F$63)),TRUE,IF(AND((B40&gt;=(B$16+B$16*$I$63)),B40&lt;=(B$16+B$16*$K$63)),TRUE,FALSE))</formula>
    </cfRule>
    <cfRule type="expression" dxfId="3595" priority="87">
      <formula>IF(B40&lt;=(B$16+B$16*$D$64),TRUE,IF(B40&gt;=(B$16+B$16*$I$64),TRUE,FALSE))</formula>
    </cfRule>
  </conditionalFormatting>
  <conditionalFormatting sqref="C40:C58">
    <cfRule type="expression" dxfId="3594" priority="80">
      <formula>IF(AND(ISNUMBER(C$6),ISNUMBER(C$10)),IF(AND(C40&gt;=C$10,C40&lt;=C$6), TRUE,FALSE),FALSE)</formula>
    </cfRule>
    <cfRule type="expression" dxfId="3593" priority="81">
      <formula>IF(AND((C40&gt;=(C$16+C$16*$D$62)),C40&lt;=(C$16+C$16*$F$62)),TRUE,FALSE)</formula>
    </cfRule>
    <cfRule type="expression" dxfId="3592" priority="82">
      <formula>IF(AND((C40&gt;=(C$16+C$16*$D$63)),C40&lt;=(C$16+C$16*$F$63)),TRUE,IF(AND((C40&gt;=(C$16+C$16*$I$63)),C40&lt;=(C$16+C$16*$K$63)),TRUE,FALSE))</formula>
    </cfRule>
    <cfRule type="expression" dxfId="3591" priority="83">
      <formula>IF(C40&lt;=(C$16+C$16*$D$64),TRUE,IF(C40&gt;=(C$16+C$16*$I$64),TRUE,FALSE))</formula>
    </cfRule>
  </conditionalFormatting>
  <conditionalFormatting sqref="D40:D58">
    <cfRule type="expression" dxfId="3590" priority="76">
      <formula>IF(AND(ISNUMBER(D$6),ISNUMBER(D$10)),IF(AND(D40&gt;=D$10,D40&lt;=D$6), TRUE,FALSE),FALSE)</formula>
    </cfRule>
    <cfRule type="expression" dxfId="3589" priority="77">
      <formula>IF(AND((D40&gt;=(D$16+D$16*$D$62)),D40&lt;=(D$16+D$16*$F$62)),TRUE,FALSE)</formula>
    </cfRule>
    <cfRule type="expression" dxfId="3588" priority="78">
      <formula>IF(AND((D40&gt;=(D$16+D$16*$D$63)),D40&lt;=(D$16+D$16*$F$63)),TRUE,IF(AND((D40&gt;=(D$16+D$16*$I$63)),D40&lt;=(D$16+D$16*$K$63)),TRUE,FALSE))</formula>
    </cfRule>
    <cfRule type="expression" dxfId="3587" priority="79">
      <formula>IF(D40&lt;=(D$16+D$16*$D$64),TRUE,IF(D40&gt;=(D$16+D$16*$I$64),TRUE,FALSE))</formula>
    </cfRule>
  </conditionalFormatting>
  <conditionalFormatting sqref="E40:E58">
    <cfRule type="expression" dxfId="3586" priority="72">
      <formula>IF(AND(ISNUMBER(E$6),ISNUMBER(E$10)),IF(AND(E40&gt;=E$10,E40&lt;=E$6), TRUE,FALSE),FALSE)</formula>
    </cfRule>
    <cfRule type="expression" dxfId="3585" priority="73">
      <formula>IF(AND((E40&gt;=(E$16+E$16*$D$62)),E40&lt;=(E$16+E$16*$F$62)),TRUE,FALSE)</formula>
    </cfRule>
    <cfRule type="expression" dxfId="3584" priority="74">
      <formula>IF(AND((E40&gt;=(E$16+E$16*$D$63)),E40&lt;=(E$16+E$16*$F$63)),TRUE,IF(AND((E40&gt;=(E$16+E$16*$I$63)),E40&lt;=(E$16+E$16*$K$63)),TRUE,FALSE))</formula>
    </cfRule>
    <cfRule type="expression" dxfId="3583" priority="75">
      <formula>IF(E40&lt;=(E$16+E$16*$D$64),TRUE,IF(E40&gt;=(E$16+E$16*$I$64),TRUE,FALSE))</formula>
    </cfRule>
  </conditionalFormatting>
  <conditionalFormatting sqref="F40:F58">
    <cfRule type="expression" dxfId="3582" priority="68">
      <formula>IF(AND((F40&gt;=(F$16+F$16*$D$62)),F40&lt;=(F$16+F$16*$F$62)),TRUE,FALSE)</formula>
    </cfRule>
    <cfRule type="expression" dxfId="3581" priority="69">
      <formula>IF(AND((F40&gt;=(F$16+F$16*$D$63)),F40&lt;=(F$16+F$16*$F$63)),TRUE,IF(AND((F40&gt;=(F$16+F$16*$I$63)),F40&lt;=(F$16+F$16*$K$63)),TRUE,FALSE))</formula>
    </cfRule>
    <cfRule type="expression" dxfId="3580" priority="70">
      <formula>IF(F40&lt;=(F$16+F$16*$D$64),TRUE,IF(F40&gt;=(F$16+F$16*$I$64),TRUE,FALSE))</formula>
    </cfRule>
    <cfRule type="expression" dxfId="3579" priority="71">
      <formula>IF(AND(ISNUMBER(F$6),ISNUMBER(F$10)),IF(AND(F40&gt;=F$10,F40&lt;=F$6), TRUE,FALSE),FALSE)</formula>
    </cfRule>
  </conditionalFormatting>
  <conditionalFormatting sqref="G40:G58">
    <cfRule type="expression" dxfId="3578" priority="64">
      <formula>IF(AND(ISNUMBER(G$6),ISNUMBER(G$10)),IF(AND(G40&gt;=G$10,G40&lt;=G$6), TRUE,FALSE),FALSE)</formula>
    </cfRule>
    <cfRule type="expression" dxfId="3577" priority="65">
      <formula>IF(AND((G40&gt;=(G$16+G$16*$D$62)),G40&lt;=(G$16+G$16*$F$62)),TRUE,FALSE)</formula>
    </cfRule>
    <cfRule type="expression" dxfId="3576" priority="66">
      <formula>IF(AND((G40&gt;=(G$16+G$16*$D$63)),G40&lt;=(G$16+G$16*$F$63)),TRUE,IF(AND((G40&gt;=(G$16+G$16*$I$63)),G40&lt;=(G$16+G$16*$K$63)),TRUE,FALSE))</formula>
    </cfRule>
    <cfRule type="expression" dxfId="3575" priority="67">
      <formula>IF(G40&lt;=(G$16+G$16*$D$64),TRUE,IF(G40&gt;=(G$16+G$16*$I$64),TRUE,FALSE))</formula>
    </cfRule>
  </conditionalFormatting>
  <conditionalFormatting sqref="H40:H58">
    <cfRule type="expression" dxfId="3574" priority="60">
      <formula>IF(AND(ISNUMBER(H$6),ISNUMBER(H$10)),IF(AND(H40&gt;=H$10,H40&lt;=H$6), TRUE,FALSE),FALSE)</formula>
    </cfRule>
    <cfRule type="expression" dxfId="3573" priority="61">
      <formula>IF(AND((H40&gt;=(H$16+H$16*$D$62)),H40&lt;=(H$16+H$16*$F$62)),TRUE,FALSE)</formula>
    </cfRule>
    <cfRule type="expression" dxfId="3572" priority="62">
      <formula>IF(AND((H40&gt;=(H$16+H$16*$D$63)),H40&lt;=(H$16+H$16*$F$63)),TRUE,IF(AND((H40&gt;=(H$16+H$16*$I$63)),H40&lt;=(H$16+H$16*$K$63)),TRUE,FALSE))</formula>
    </cfRule>
    <cfRule type="expression" dxfId="3571" priority="63">
      <formula>IF(H40&lt;=(H$16+H$16*$D$64),TRUE,IF(H40&gt;=(H$16+H$16*$I$64),TRUE,FALSE))</formula>
    </cfRule>
  </conditionalFormatting>
  <conditionalFormatting sqref="I40:I58">
    <cfRule type="expression" dxfId="3570" priority="56">
      <formula>IF(AND(ISNUMBER(I$6),ISNUMBER(I$10)),IF(AND(I40&gt;=I$10,I40&lt;=I$6), TRUE,FALSE),FALSE)</formula>
    </cfRule>
    <cfRule type="expression" dxfId="3569" priority="57">
      <formula>IF(AND((I40&gt;=(I$16+I$16*$D$62)),I40&lt;=(I$16+I$16*$F$62)),TRUE,FALSE)</formula>
    </cfRule>
    <cfRule type="expression" dxfId="3568" priority="58">
      <formula>IF(AND((I40&gt;=(I$16+I$16*$D$63)),I40&lt;=(I$16+I$16*$F$63)),TRUE,IF(AND((I40&gt;=(I$16+I$16*$I$63)),I40&lt;=(I$16+I$16*$K$63)),TRUE,FALSE))</formula>
    </cfRule>
    <cfRule type="expression" dxfId="3567" priority="59">
      <formula>IF(I40&lt;=(I$16+I$16*$D$64),TRUE,IF(I40&gt;=(I$16+I$16*$I$64),TRUE,FALSE))</formula>
    </cfRule>
  </conditionalFormatting>
  <conditionalFormatting sqref="J40:J58">
    <cfRule type="expression" dxfId="3566" priority="52">
      <formula>IF(AND(ISNUMBER(J$6),ISNUMBER(J$10)),IF(AND(J40&gt;=J$10,J40&lt;=J$6), TRUE,FALSE),FALSE)</formula>
    </cfRule>
    <cfRule type="expression" dxfId="3565" priority="53">
      <formula>IF(AND((J40&gt;=(J$16+J$16*$D$62)),J40&lt;=(J$16+J$16*$F$62)),TRUE,FALSE)</formula>
    </cfRule>
    <cfRule type="expression" dxfId="3564" priority="54">
      <formula>IF(AND((J40&gt;=(J$16+J$16*$D$63)),J40&lt;=(J$16+J$16*$F$63)),TRUE,IF(AND((J40&gt;=(J$16+J$16*$I$63)),J40&lt;=(J$16+J$16*$K$63)),TRUE,FALSE))</formula>
    </cfRule>
    <cfRule type="expression" dxfId="3563" priority="55">
      <formula>IF(J40&lt;=(J$16+J$16*$D$64),TRUE,IF(J40&gt;=(J$16+J$16*$I$64),TRUE,FALSE))</formula>
    </cfRule>
  </conditionalFormatting>
  <conditionalFormatting sqref="K40:K58">
    <cfRule type="expression" dxfId="3562" priority="48">
      <formula>IF(AND(ISNUMBER(K$6),ISNUMBER(K$10)),IF(AND(K40&gt;=K$10,K40&lt;=K$6), TRUE,FALSE),FALSE)</formula>
    </cfRule>
    <cfRule type="expression" dxfId="3561" priority="49">
      <formula>IF(AND((K40&gt;=(K$16+K$16*$D$62)),K40&lt;=(K$16+K$16*$F$62)),TRUE,FALSE)</formula>
    </cfRule>
    <cfRule type="expression" dxfId="3560" priority="50">
      <formula>IF(AND((K40&gt;=(K$16+K$16*$D$63)),K40&lt;=(K$16+K$16*$F$63)),TRUE,IF(AND((K40&gt;=(K$16+K$16*$I$63)),K40&lt;=(K$16+K$16*$K$63)),TRUE,FALSE))</formula>
    </cfRule>
    <cfRule type="expression" dxfId="3559" priority="51">
      <formula>IF(K40&lt;=(K$16+K$16*$D$64),TRUE,IF(K40&gt;=(K$16+K$16*$I$64),TRUE,FALSE))</formula>
    </cfRule>
  </conditionalFormatting>
  <conditionalFormatting sqref="L40:L58">
    <cfRule type="expression" dxfId="3558" priority="44">
      <formula>IF(AND(ISNUMBER(L$6),ISNUMBER(L$10)),IF(AND(L40&gt;=L$10,L40&lt;=L$6), TRUE,FALSE),FALSE)</formula>
    </cfRule>
    <cfRule type="expression" dxfId="3557" priority="45">
      <formula>IF(AND((L40&gt;=(L$16+L$16*$D$62)),L40&lt;=(L$16+L$16*$F$62)),TRUE,FALSE)</formula>
    </cfRule>
    <cfRule type="expression" dxfId="3556" priority="46">
      <formula>IF(AND((L40&gt;=(L$16+L$16*$D$63)),L40&lt;=(L$16+L$16*$F$63)),TRUE,IF(AND((L40&gt;=(L$16+L$16*$I$63)),L40&lt;=(L$16+L$16*$K$63)),TRUE,FALSE))</formula>
    </cfRule>
    <cfRule type="expression" dxfId="3555" priority="47">
      <formula>IF(L40&lt;=(L$16+L$16*$D$64),TRUE,IF(L40&gt;=(L$16+L$16*$I$64),TRUE,FALSE))</formula>
    </cfRule>
  </conditionalFormatting>
  <conditionalFormatting sqref="M40:M58">
    <cfRule type="expression" dxfId="3554" priority="40">
      <formula>IF(AND(ISNUMBER(M$6),ISNUMBER(M$10)),IF(AND(M40&gt;=M$10,M40&lt;=M$6), TRUE,FALSE),FALSE)</formula>
    </cfRule>
    <cfRule type="expression" dxfId="3553" priority="41">
      <formula>IF(AND((M40&gt;=(M$16+M$16*$D$62)),M40&lt;=(M$16+M$16*$F$62)),TRUE,FALSE)</formula>
    </cfRule>
    <cfRule type="expression" dxfId="3552" priority="42">
      <formula>IF(AND((M40&gt;=(M$16+M$16*$D$63)),M40&lt;=(M$16+M$16*$F$63)),TRUE,IF(AND((M40&gt;=(M$16+M$16*$I$63)),M40&lt;=(M$16+M$16*$K$63)),TRUE,FALSE))</formula>
    </cfRule>
    <cfRule type="expression" dxfId="3551" priority="43">
      <formula>IF(M40&lt;=(M$16+M$16*$D$64),TRUE,IF(M40&gt;=(M$16+M$16*$I$64),TRUE,FALSE))</formula>
    </cfRule>
  </conditionalFormatting>
  <conditionalFormatting sqref="N40:N58">
    <cfRule type="expression" dxfId="3550" priority="36">
      <formula>IF(AND(ISNUMBER(N$6),ISNUMBER(N$10)),IF(AND(N40&gt;=N$10,N40&lt;=N$6), TRUE,FALSE),FALSE)</formula>
    </cfRule>
    <cfRule type="expression" dxfId="3549" priority="37">
      <formula>IF(AND((N40&gt;=(N$16+N$16*$D$62)),N40&lt;=(N$16+N$16*$F$62)),TRUE,FALSE)</formula>
    </cfRule>
    <cfRule type="expression" dxfId="3548" priority="38">
      <formula>IF(AND((N40&gt;=(N$16+N$16*$D$63)),N40&lt;=(N$16+N$16*$F$63)),TRUE,IF(AND((N40&gt;=(N$16+N$16*$I$63)),N40&lt;=(N$16+N$16*$K$63)),TRUE,FALSE))</formula>
    </cfRule>
    <cfRule type="expression" dxfId="3547" priority="39">
      <formula>IF(N40&lt;=(N$16+N$16*$D$64),TRUE,IF(N40&gt;=(N$16+N$16*$I$64),TRUE,FALSE))</formula>
    </cfRule>
  </conditionalFormatting>
  <conditionalFormatting sqref="O40:O58">
    <cfRule type="expression" dxfId="3546" priority="32">
      <formula>IF(AND(ISNUMBER(O$6),ISNUMBER(O$10)),IF(AND(O40&gt;=O$10,O40&lt;=O$6), TRUE,FALSE),FALSE)</formula>
    </cfRule>
    <cfRule type="expression" dxfId="3545" priority="33">
      <formula>IF(AND((O40&gt;=(O$16+O$16*$D$62)),O40&lt;=(O$16+O$16*$F$62)),TRUE,FALSE)</formula>
    </cfRule>
    <cfRule type="expression" dxfId="3544" priority="34">
      <formula>IF(AND((O40&gt;=(O$16+O$16*$D$63)),O40&lt;=(O$16+O$16*$F$63)),TRUE,IF(AND((O40&gt;=(O$16+O$16*$I$63)),O40&lt;=(O$16+O$16*$K$63)),TRUE,FALSE))</formula>
    </cfRule>
    <cfRule type="expression" dxfId="3543" priority="35">
      <formula>IF(O40&lt;=(O$16+O$16*$D$64),TRUE,IF(O40&gt;=(O$16+O$16*$I$64),TRUE,FALSE))</formula>
    </cfRule>
  </conditionalFormatting>
  <conditionalFormatting sqref="P40:P58">
    <cfRule type="expression" dxfId="3542" priority="28">
      <formula>IF(AND(ISNUMBER(P$6),ISNUMBER(P$10)),IF(AND(P40&gt;=P$10,P40&lt;=P$6), TRUE,FALSE),FALSE)</formula>
    </cfRule>
    <cfRule type="expression" dxfId="3541" priority="29">
      <formula>IF(AND((P40&gt;=(P$16+P$16*$D$62)),P40&lt;=(P$16+P$16*$F$62)),TRUE,FALSE)</formula>
    </cfRule>
    <cfRule type="expression" dxfId="3540" priority="30">
      <formula>IF(AND((P40&gt;=(P$16+P$16*$D$63)),P40&lt;=(P$16+P$16*$F$63)),TRUE,IF(AND((P40&gt;=(P$16+P$16*$I$63)),P40&lt;=(P$16+P$16*$K$63)),TRUE,FALSE))</formula>
    </cfRule>
    <cfRule type="expression" dxfId="3539" priority="31">
      <formula>IF(P40&lt;=(P$16+P$16*$D$64),TRUE,IF(P40&gt;=(P$16+P$16*$I$64),TRUE,FALSE))</formula>
    </cfRule>
  </conditionalFormatting>
  <conditionalFormatting sqref="Q40:Q58">
    <cfRule type="expression" dxfId="3538" priority="24">
      <formula>IF(AND(ISNUMBER(Q$6),ISNUMBER(Q$10)),IF(AND(Q40&gt;=Q$10,Q40&lt;=Q$6), TRUE,FALSE),FALSE)</formula>
    </cfRule>
    <cfRule type="expression" dxfId="3537" priority="25">
      <formula>IF(AND((Q40&gt;=(Q$16+Q$16*$D$62)),Q40&lt;=(Q$16+Q$16*$F$62)),TRUE,FALSE)</formula>
    </cfRule>
    <cfRule type="expression" dxfId="3536" priority="26">
      <formula>IF(AND((Q40&gt;=(Q$16+Q$16*$D$63)),Q40&lt;=(Q$16+Q$16*$F$63)),TRUE,IF(AND((Q40&gt;=(Q$16+Q$16*$I$63)),Q40&lt;=(Q$16+Q$16*$K$63)),TRUE,FALSE))</formula>
    </cfRule>
    <cfRule type="expression" dxfId="3535" priority="27">
      <formula>IF(Q40&lt;=(Q$16+Q$16*$D$64),TRUE,IF(Q40&gt;=(Q$16+Q$16*$I$64),TRUE,FALSE))</formula>
    </cfRule>
  </conditionalFormatting>
  <conditionalFormatting sqref="R40:R58">
    <cfRule type="expression" dxfId="3534" priority="20">
      <formula>IF(AND(ISNUMBER(R$6),ISNUMBER(R$10)),IF(AND(R40&gt;=R$10,R40&lt;=R$6), TRUE,FALSE),FALSE)</formula>
    </cfRule>
    <cfRule type="expression" dxfId="3533" priority="21">
      <formula>IF(AND((R40&gt;=(R$16+R$16*$D$62)),R40&lt;=(R$16+R$16*$F$62)),TRUE,FALSE)</formula>
    </cfRule>
    <cfRule type="expression" dxfId="3532" priority="22">
      <formula>IF(AND((R40&gt;=(R$16+R$16*$D$63)),R40&lt;=(R$16+R$16*$F$63)),TRUE,IF(AND((R40&gt;=(R$16+R$16*$I$63)),R40&lt;=(R$16+R$16*$K$63)),TRUE,FALSE))</formula>
    </cfRule>
    <cfRule type="expression" dxfId="3531" priority="23">
      <formula>IF(R40&lt;=(R$16+R$16*$D$64),TRUE,IF(R40&gt;=(R$16+R$16*$I$64),TRUE,FALSE))</formula>
    </cfRule>
  </conditionalFormatting>
  <conditionalFormatting sqref="S40:S58">
    <cfRule type="expression" dxfId="3530" priority="16">
      <formula>IF(AND(ISNUMBER(S$6),ISNUMBER(S$10)),IF(AND(S40&gt;=S$10,S40&lt;=S$6), TRUE,FALSE),FALSE)</formula>
    </cfRule>
    <cfRule type="expression" dxfId="3529" priority="17">
      <formula>IF(AND((S40&gt;=(S$16+S$16*$D$62)),S40&lt;=(S$16+S$16*$F$62)),TRUE,FALSE)</formula>
    </cfRule>
    <cfRule type="expression" dxfId="3528" priority="18">
      <formula>IF(AND((S40&gt;=(S$16+S$16*$D$63)),S40&lt;=(S$16+S$16*$F$63)),TRUE,IF(AND((S40&gt;=(S$16+S$16*$I$63)),S40&lt;=(S$16+S$16*$K$63)),TRUE,FALSE))</formula>
    </cfRule>
    <cfRule type="expression" dxfId="3527" priority="19">
      <formula>IF(S40&lt;=(S$16+S$16*$D$64),TRUE,IF(S40&gt;=(S$16+S$16*$I$64),TRUE,FALSE))</formula>
    </cfRule>
  </conditionalFormatting>
  <conditionalFormatting sqref="T40:T58">
    <cfRule type="expression" dxfId="3526" priority="12">
      <formula>IF(AND(ISNUMBER(T$6),ISNUMBER(T$10)),IF(AND(T40&gt;=T$10,T40&lt;=T$6), TRUE,FALSE),FALSE)</formula>
    </cfRule>
    <cfRule type="expression" dxfId="3525" priority="13">
      <formula>IF(AND((T40&gt;=(T$16+T$16*$D$62)),T40&lt;=(T$16+T$16*$F$62)),TRUE,FALSE)</formula>
    </cfRule>
    <cfRule type="expression" dxfId="3524" priority="14">
      <formula>IF(AND((T40&gt;=(T$16+T$16*$D$63)),T40&lt;=(T$16+T$16*$F$63)),TRUE,IF(AND((T40&gt;=(T$16+T$16*$I$63)),T40&lt;=(T$16+T$16*$K$63)),TRUE,FALSE))</formula>
    </cfRule>
    <cfRule type="expression" dxfId="3523" priority="15">
      <formula>IF(T40&lt;=(T$16+T$16*$D$64),TRUE,IF(T40&gt;=(T$16+T$16*$I$64),TRUE,FALSE))</formula>
    </cfRule>
  </conditionalFormatting>
  <conditionalFormatting sqref="U40:U58">
    <cfRule type="expression" dxfId="3522" priority="8">
      <formula>IF(AND(ISNUMBER(U$6),ISNUMBER(U$10)),IF(AND(U40&gt;=U$10,U40&lt;=U$6), TRUE,FALSE),FALSE)</formula>
    </cfRule>
    <cfRule type="expression" dxfId="3521" priority="9">
      <formula>IF(AND((U40&gt;=(U$16+U$16*$D$62)),U40&lt;=(U$16+U$16*$F$62)),TRUE,FALSE)</formula>
    </cfRule>
    <cfRule type="expression" dxfId="3520" priority="10">
      <formula>IF(AND((U40&gt;=(U$16+U$16*$D$63)),U40&lt;=(U$16+U$16*$F$63)),TRUE,IF(AND((U40&gt;=(U$16+U$16*$I$63)),U40&lt;=(U$16+U$16*$K$63)),TRUE,FALSE))</formula>
    </cfRule>
    <cfRule type="expression" dxfId="3519" priority="11">
      <formula>IF(U40&lt;=(U$16+U$16*$D$64),TRUE,IF(U40&gt;=(U$16+U$16*$I$64),TRUE,FALSE))</formula>
    </cfRule>
  </conditionalFormatting>
  <conditionalFormatting sqref="V40:V58">
    <cfRule type="expression" dxfId="3518" priority="4">
      <formula>IF(AND(ISNUMBER(V$6),ISNUMBER(V$10)),IF(AND(V40&gt;=V$10,V40&lt;=V$6), TRUE,FALSE),FALSE)</formula>
    </cfRule>
    <cfRule type="expression" dxfId="3517" priority="5">
      <formula>IF(AND((V40&gt;=(V$16+V$16*$D$62)),V40&lt;=(V$16+V$16*$F$62)),TRUE,FALSE)</formula>
    </cfRule>
    <cfRule type="expression" dxfId="3516" priority="6">
      <formula>IF(AND((V40&gt;=(V$16+V$16*$D$63)),V40&lt;=(V$16+V$16*$F$63)),TRUE,IF(AND((V40&gt;=(V$16+V$16*$I$63)),V40&lt;=(V$16+V$16*$K$63)),TRUE,FALSE))</formula>
    </cfRule>
    <cfRule type="expression" dxfId="3515" priority="7">
      <formula>IF(V40&lt;=(V$16+V$16*$D$64),TRUE,IF(V40&gt;=(V$16+V$16*$I$64),TRUE,FALSE))</formula>
    </cfRule>
  </conditionalFormatting>
  <conditionalFormatting sqref="B40:V58">
    <cfRule type="expression" dxfId="3514"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3513" priority="2">
      <formula>IF(NOT(ISERROR(SEARCH("Mio.",$A$1))),IF(NOT(ISERROR(SEARCH("JPY",$A$1))),TRUE,FALSE),FALSE)</formula>
    </cfRule>
    <cfRule type="expression" dxfId="3512" priority="3">
      <formula>B40=""</formula>
    </cfRule>
  </conditionalFormatting>
  <dataValidations count="2">
    <dataValidation type="list" allowBlank="1" showInputMessage="1" showErrorMessage="1" sqref="B14:V14" xr:uid="{00000000-0002-0000-2200-000001000000}">
      <formula1>$AC$39:$AC$58</formula1>
    </dataValidation>
    <dataValidation type="list" allowBlank="1" showInputMessage="1" showErrorMessage="1" sqref="I15 M15 Q15 E15 U15" xr:uid="{93F16156-B88B-4DDE-915E-8CF2A58CC6A1}">
      <formula1>$AB$40:$AB$58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2200-000002000000}">
          <x14:formula1>
            <xm:f>Introduction!BA10:BA13</xm:f>
          </x14:formula1>
          <xm:sqref>A21</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24">
    <tabColor indexed="43"/>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161" t="s">
        <v>510</v>
      </c>
      <c r="W1" s="3"/>
      <c r="X1" s="41"/>
      <c r="Y1" s="41"/>
      <c r="Z1" s="41"/>
      <c r="AA1" s="41"/>
      <c r="AB1" s="41"/>
      <c r="AC1" s="41"/>
      <c r="AD1" s="41"/>
      <c r="AE1" s="41"/>
      <c r="AF1" s="41"/>
      <c r="AG1" s="41"/>
      <c r="AH1" s="41"/>
      <c r="AI1" s="41"/>
      <c r="AJ1" s="41"/>
    </row>
    <row r="2" spans="1:38" ht="33" customHeight="1">
      <c r="A2" s="600" t="s">
        <v>76</v>
      </c>
      <c r="B2" s="597" t="s">
        <v>29</v>
      </c>
      <c r="C2" s="598"/>
      <c r="D2" s="598"/>
      <c r="E2" s="599"/>
      <c r="F2" s="597" t="s">
        <v>30</v>
      </c>
      <c r="G2" s="598"/>
      <c r="H2" s="598"/>
      <c r="I2" s="599"/>
      <c r="J2" s="597" t="s">
        <v>36</v>
      </c>
      <c r="K2" s="598"/>
      <c r="L2" s="598"/>
      <c r="M2" s="599"/>
      <c r="N2" s="597" t="s">
        <v>31</v>
      </c>
      <c r="O2" s="598"/>
      <c r="P2" s="598"/>
      <c r="Q2" s="599"/>
      <c r="R2" s="597" t="s">
        <v>32</v>
      </c>
      <c r="S2" s="598"/>
      <c r="T2" s="598"/>
      <c r="U2" s="599"/>
      <c r="V2" s="592" t="s">
        <v>153</v>
      </c>
      <c r="W2" s="3"/>
      <c r="X2" s="594" t="str">
        <f>A1</f>
        <v>Target Bonus (in %) 2025 - Current Year (Firm weighted)</v>
      </c>
      <c r="Y2" s="594"/>
      <c r="Z2" s="594"/>
      <c r="AA2" s="594"/>
      <c r="AB2" s="594"/>
      <c r="AC2" s="594"/>
      <c r="AD2" s="594"/>
      <c r="AE2" s="594"/>
      <c r="AF2" s="594"/>
      <c r="AG2" s="594"/>
      <c r="AH2" s="594"/>
      <c r="AI2" s="594"/>
      <c r="AJ2" s="594"/>
      <c r="AK2" s="594"/>
    </row>
    <row r="3" spans="1:38" s="7" customFormat="1" ht="20.25" customHeight="1">
      <c r="A3" s="601"/>
      <c r="B3" s="162" t="s">
        <v>9</v>
      </c>
      <c r="C3" s="162" t="s">
        <v>10</v>
      </c>
      <c r="D3" s="162" t="s">
        <v>11</v>
      </c>
      <c r="E3" s="163" t="s">
        <v>19</v>
      </c>
      <c r="F3" s="162" t="s">
        <v>12</v>
      </c>
      <c r="G3" s="162" t="s">
        <v>13</v>
      </c>
      <c r="H3" s="162" t="s">
        <v>14</v>
      </c>
      <c r="I3" s="163" t="s">
        <v>20</v>
      </c>
      <c r="J3" s="162" t="s">
        <v>33</v>
      </c>
      <c r="K3" s="162" t="s">
        <v>34</v>
      </c>
      <c r="L3" s="162" t="s">
        <v>35</v>
      </c>
      <c r="M3" s="163" t="s">
        <v>5</v>
      </c>
      <c r="N3" s="162" t="s">
        <v>21</v>
      </c>
      <c r="O3" s="162" t="s">
        <v>22</v>
      </c>
      <c r="P3" s="162" t="s">
        <v>23</v>
      </c>
      <c r="Q3" s="163" t="s">
        <v>24</v>
      </c>
      <c r="R3" s="162" t="s">
        <v>15</v>
      </c>
      <c r="S3" s="162" t="s">
        <v>16</v>
      </c>
      <c r="T3" s="162" t="s">
        <v>17</v>
      </c>
      <c r="U3" s="163" t="s">
        <v>25</v>
      </c>
      <c r="V3" s="593"/>
      <c r="W3" s="6"/>
      <c r="AK3" s="13"/>
      <c r="AL3" s="14"/>
    </row>
    <row r="4" spans="1:38" s="7" customFormat="1" ht="45" customHeight="1">
      <c r="A4" s="337" t="s">
        <v>77</v>
      </c>
      <c r="B4" s="164" t="s">
        <v>152</v>
      </c>
      <c r="C4" s="164" t="s">
        <v>152</v>
      </c>
      <c r="D4" s="164" t="s">
        <v>152</v>
      </c>
      <c r="E4" s="165"/>
      <c r="F4" s="166" t="s">
        <v>357</v>
      </c>
      <c r="G4" s="166" t="s">
        <v>357</v>
      </c>
      <c r="H4" s="166" t="s">
        <v>354</v>
      </c>
      <c r="I4" s="167"/>
      <c r="J4" s="166" t="s">
        <v>474</v>
      </c>
      <c r="K4" s="166" t="s">
        <v>474</v>
      </c>
      <c r="L4" s="166" t="s">
        <v>474</v>
      </c>
      <c r="M4" s="167"/>
      <c r="N4" s="166" t="s">
        <v>475</v>
      </c>
      <c r="O4" s="166" t="s">
        <v>475</v>
      </c>
      <c r="P4" s="166" t="s">
        <v>475</v>
      </c>
      <c r="Q4" s="167"/>
      <c r="R4" s="166" t="s">
        <v>4</v>
      </c>
      <c r="S4" s="166" t="s">
        <v>4</v>
      </c>
      <c r="T4" s="166" t="s">
        <v>4</v>
      </c>
      <c r="U4" s="167"/>
      <c r="V4" s="168"/>
      <c r="W4" s="6"/>
      <c r="X4" s="40"/>
      <c r="Y4" s="40"/>
      <c r="Z4" s="40"/>
      <c r="AA4" s="40"/>
      <c r="AB4" s="40"/>
      <c r="AC4" s="40"/>
      <c r="AD4" s="40"/>
      <c r="AE4" s="40"/>
      <c r="AF4" s="40"/>
      <c r="AG4" s="40"/>
      <c r="AH4" s="40"/>
      <c r="AI4" s="40"/>
      <c r="AJ4" s="40"/>
      <c r="AK4" s="13"/>
      <c r="AL4" s="14"/>
    </row>
    <row r="5" spans="1:38" s="7" customFormat="1" ht="14.25" customHeight="1">
      <c r="A5" s="338" t="s">
        <v>78</v>
      </c>
      <c r="B5" s="318"/>
      <c r="C5" s="319"/>
      <c r="D5" s="320"/>
      <c r="E5" s="323">
        <v>210</v>
      </c>
      <c r="F5" s="318"/>
      <c r="G5" s="319"/>
      <c r="H5" s="320"/>
      <c r="I5" s="323">
        <v>174</v>
      </c>
      <c r="J5" s="318"/>
      <c r="K5" s="319"/>
      <c r="L5" s="320"/>
      <c r="M5" s="323">
        <v>87</v>
      </c>
      <c r="N5" s="318"/>
      <c r="O5" s="319"/>
      <c r="P5" s="320"/>
      <c r="Q5" s="323">
        <v>67</v>
      </c>
      <c r="R5" s="318"/>
      <c r="S5" s="319"/>
      <c r="T5" s="320"/>
      <c r="U5" s="323">
        <v>13</v>
      </c>
      <c r="V5" s="377">
        <v>551</v>
      </c>
      <c r="W5" s="6"/>
      <c r="X5" s="12"/>
      <c r="Y5" s="4"/>
      <c r="Z5" s="12"/>
      <c r="AA5" s="12"/>
      <c r="AB5" s="12"/>
      <c r="AC5" s="12"/>
      <c r="AD5" s="4"/>
      <c r="AE5" s="6"/>
      <c r="AF5" s="6"/>
      <c r="AG5" s="6"/>
      <c r="AH5" s="6"/>
      <c r="AI5" s="6"/>
      <c r="AK5" s="13"/>
      <c r="AL5" s="14"/>
    </row>
    <row r="6" spans="1:38" s="7" customFormat="1" ht="13.5" customHeight="1">
      <c r="A6" s="339" t="s">
        <v>79</v>
      </c>
      <c r="B6" s="271">
        <v>0.05</v>
      </c>
      <c r="C6" s="271">
        <v>0.05</v>
      </c>
      <c r="D6" s="271">
        <v>0.05</v>
      </c>
      <c r="E6" s="274">
        <v>0.05</v>
      </c>
      <c r="F6" s="467">
        <v>0.2303</v>
      </c>
      <c r="G6" s="467">
        <v>0.2079</v>
      </c>
      <c r="H6" s="467">
        <v>0.22649999999999998</v>
      </c>
      <c r="I6" s="274">
        <v>0.2303</v>
      </c>
      <c r="J6" s="467">
        <v>0.3972</v>
      </c>
      <c r="K6" s="467">
        <v>0.38100000000000001</v>
      </c>
      <c r="L6" s="467">
        <v>0.40659999999999996</v>
      </c>
      <c r="M6" s="274">
        <v>0.40659999999999996</v>
      </c>
      <c r="N6" s="467">
        <v>0.51460000000000006</v>
      </c>
      <c r="O6" s="467">
        <v>0.50039999999999996</v>
      </c>
      <c r="P6" s="467">
        <v>0.48950000000000005</v>
      </c>
      <c r="Q6" s="274">
        <v>0.51460000000000006</v>
      </c>
      <c r="R6" s="467">
        <v>0.36590000000000006</v>
      </c>
      <c r="S6" s="467">
        <v>0.38079999999999997</v>
      </c>
      <c r="T6" s="467">
        <v>0.38020000000000004</v>
      </c>
      <c r="U6" s="274">
        <v>0.38079999999999997</v>
      </c>
      <c r="V6" s="283">
        <v>0.51460000000000006</v>
      </c>
      <c r="W6" s="6"/>
      <c r="X6" s="81"/>
      <c r="Y6" s="81"/>
      <c r="Z6" s="81"/>
      <c r="AA6" s="81"/>
      <c r="AB6" s="81"/>
      <c r="AC6" s="81"/>
      <c r="AD6" s="81"/>
      <c r="AE6" s="81"/>
      <c r="AF6" s="81"/>
      <c r="AG6" s="81"/>
      <c r="AH6" s="81"/>
      <c r="AI6" s="81"/>
      <c r="AJ6" s="81"/>
      <c r="AK6" s="13"/>
      <c r="AL6" s="14"/>
    </row>
    <row r="7" spans="1:38" s="8" customFormat="1" ht="14.25" customHeight="1">
      <c r="A7" s="340" t="s">
        <v>80</v>
      </c>
      <c r="B7" s="173">
        <v>0.05</v>
      </c>
      <c r="C7" s="173">
        <v>0.05</v>
      </c>
      <c r="D7" s="173">
        <v>0.05</v>
      </c>
      <c r="E7" s="174">
        <v>0.05</v>
      </c>
      <c r="F7" s="173">
        <v>0.13519999999999999</v>
      </c>
      <c r="G7" s="173">
        <v>0.12670000000000001</v>
      </c>
      <c r="H7" s="173">
        <v>0.13500000000000001</v>
      </c>
      <c r="I7" s="174">
        <v>0.13250000000000001</v>
      </c>
      <c r="J7" s="173">
        <v>0.25629999999999997</v>
      </c>
      <c r="K7" s="173">
        <v>0.25180000000000002</v>
      </c>
      <c r="L7" s="173">
        <v>0.2636</v>
      </c>
      <c r="M7" s="174">
        <v>0.25719999999999998</v>
      </c>
      <c r="N7" s="173">
        <v>0.35520000000000002</v>
      </c>
      <c r="O7" s="173">
        <v>0.34860000000000002</v>
      </c>
      <c r="P7" s="173">
        <v>0.32140000000000002</v>
      </c>
      <c r="Q7" s="174">
        <v>0.34100000000000003</v>
      </c>
      <c r="R7" s="173">
        <v>0.31739999999999996</v>
      </c>
      <c r="S7" s="173">
        <v>0.33929999999999999</v>
      </c>
      <c r="T7" s="173">
        <v>0.32020000000000004</v>
      </c>
      <c r="U7" s="174">
        <v>0.32520000000000004</v>
      </c>
      <c r="V7" s="175">
        <v>0.15060000000000001</v>
      </c>
      <c r="W7" s="12"/>
      <c r="X7" s="157"/>
    </row>
    <row r="8" spans="1:38" s="8" customFormat="1" ht="14.25" customHeight="1">
      <c r="A8" s="340" t="s">
        <v>158</v>
      </c>
      <c r="B8" s="173">
        <v>0.05</v>
      </c>
      <c r="C8" s="173">
        <v>0.05</v>
      </c>
      <c r="D8" s="173">
        <v>0.05</v>
      </c>
      <c r="E8" s="174">
        <v>0.05</v>
      </c>
      <c r="F8" s="173">
        <v>0.1467</v>
      </c>
      <c r="G8" s="173">
        <v>0.13019999999999998</v>
      </c>
      <c r="H8" s="173">
        <v>0.14249999999999999</v>
      </c>
      <c r="I8" s="174">
        <v>0.1414</v>
      </c>
      <c r="J8" s="173">
        <v>0.25079999999999997</v>
      </c>
      <c r="K8" s="173">
        <v>0.2661</v>
      </c>
      <c r="L8" s="173">
        <v>0.23989999999999997</v>
      </c>
      <c r="M8" s="174">
        <v>0.23989999999999997</v>
      </c>
      <c r="N8" s="173">
        <v>0.34710000000000002</v>
      </c>
      <c r="O8" s="173">
        <v>0.37200000000000005</v>
      </c>
      <c r="P8" s="173">
        <v>0.33240000000000003</v>
      </c>
      <c r="Q8" s="174">
        <v>0.34490000000000004</v>
      </c>
      <c r="R8" s="173">
        <v>0.31980000000000003</v>
      </c>
      <c r="S8" s="173">
        <v>0.3427</v>
      </c>
      <c r="T8" s="173">
        <v>0.32990000000000003</v>
      </c>
      <c r="U8" s="174">
        <v>0.32729999999999998</v>
      </c>
      <c r="V8" s="175">
        <v>0.2823</v>
      </c>
      <c r="W8" s="12"/>
      <c r="X8" s="16"/>
    </row>
    <row r="9" spans="1:38" s="7" customFormat="1" ht="14.25" customHeight="1">
      <c r="A9" s="341" t="s">
        <v>81</v>
      </c>
      <c r="B9" s="290">
        <v>0.05</v>
      </c>
      <c r="C9" s="290">
        <v>0.05</v>
      </c>
      <c r="D9" s="290">
        <v>0.05</v>
      </c>
      <c r="E9" s="292">
        <v>0.05</v>
      </c>
      <c r="F9" s="290">
        <v>0.12470000000000001</v>
      </c>
      <c r="G9" s="290">
        <v>0.1229</v>
      </c>
      <c r="H9" s="290">
        <v>0.13390000000000002</v>
      </c>
      <c r="I9" s="292">
        <v>0.12809999999999999</v>
      </c>
      <c r="J9" s="290">
        <v>0.25700000000000001</v>
      </c>
      <c r="K9" s="290">
        <v>0.24280000000000002</v>
      </c>
      <c r="L9" s="290">
        <v>0.249</v>
      </c>
      <c r="M9" s="292">
        <v>0.2462</v>
      </c>
      <c r="N9" s="290">
        <v>0.35799999999999998</v>
      </c>
      <c r="O9" s="290">
        <v>0.34950000000000003</v>
      </c>
      <c r="P9" s="290">
        <v>0.32520000000000004</v>
      </c>
      <c r="Q9" s="292">
        <v>0.34299999999999997</v>
      </c>
      <c r="R9" s="290">
        <v>0.315</v>
      </c>
      <c r="S9" s="290">
        <v>0.33590000000000003</v>
      </c>
      <c r="T9" s="290">
        <v>0.31579999999999997</v>
      </c>
      <c r="U9" s="292">
        <v>0.31579999999999997</v>
      </c>
      <c r="V9" s="298">
        <v>0.11449999999999999</v>
      </c>
      <c r="W9" s="6"/>
      <c r="X9" s="40"/>
      <c r="Y9" s="40"/>
      <c r="Z9" s="40"/>
      <c r="AA9" s="40"/>
      <c r="AB9" s="40"/>
      <c r="AC9" s="40"/>
      <c r="AD9" s="40"/>
      <c r="AE9" s="40"/>
      <c r="AF9" s="40"/>
      <c r="AG9" s="40"/>
      <c r="AH9" s="40"/>
      <c r="AI9" s="40"/>
      <c r="AJ9" s="40"/>
      <c r="AK9" s="13"/>
      <c r="AL9" s="14"/>
    </row>
    <row r="10" spans="1:38" s="7" customFormat="1" ht="14.25" customHeight="1">
      <c r="A10" s="341" t="s">
        <v>82</v>
      </c>
      <c r="B10" s="306">
        <v>0.05</v>
      </c>
      <c r="C10" s="306">
        <v>0.05</v>
      </c>
      <c r="D10" s="306">
        <v>0.05</v>
      </c>
      <c r="E10" s="308">
        <v>0.05</v>
      </c>
      <c r="F10" s="306">
        <v>6.3E-2</v>
      </c>
      <c r="G10" s="306">
        <v>5.2499999999999998E-2</v>
      </c>
      <c r="H10" s="306">
        <v>5.8400000000000001E-2</v>
      </c>
      <c r="I10" s="308">
        <v>5.2499999999999998E-2</v>
      </c>
      <c r="J10" s="306">
        <v>0.1043</v>
      </c>
      <c r="K10" s="306">
        <v>0.15109999999999998</v>
      </c>
      <c r="L10" s="306">
        <v>7.3200000000000001E-2</v>
      </c>
      <c r="M10" s="308">
        <v>7.3200000000000001E-2</v>
      </c>
      <c r="N10" s="306">
        <v>0.17960000000000001</v>
      </c>
      <c r="O10" s="306">
        <v>0.2437</v>
      </c>
      <c r="P10" s="306">
        <v>0.17519999999999999</v>
      </c>
      <c r="Q10" s="308">
        <v>0.17519999999999999</v>
      </c>
      <c r="R10" s="306">
        <v>0.2737</v>
      </c>
      <c r="S10" s="306">
        <v>0.30449999999999999</v>
      </c>
      <c r="T10" s="306">
        <v>0.27960000000000002</v>
      </c>
      <c r="U10" s="308">
        <v>0.2737</v>
      </c>
      <c r="V10" s="299">
        <v>0.05</v>
      </c>
      <c r="W10" s="6"/>
      <c r="X10" s="40"/>
      <c r="Y10" s="40"/>
      <c r="Z10" s="40"/>
      <c r="AA10" s="40"/>
      <c r="AB10" s="40"/>
      <c r="AC10" s="40"/>
      <c r="AD10" s="40"/>
      <c r="AE10" s="40"/>
      <c r="AF10" s="40"/>
      <c r="AG10" s="40"/>
      <c r="AH10" s="40"/>
      <c r="AI10" s="40"/>
      <c r="AJ10" s="40"/>
      <c r="AK10" s="13"/>
      <c r="AL10" s="14"/>
    </row>
    <row r="11" spans="1:38" s="7" customFormat="1" ht="14.25" customHeight="1">
      <c r="A11" s="42"/>
      <c r="B11" s="80"/>
      <c r="C11" s="80"/>
      <c r="D11" s="80"/>
      <c r="E11" s="80"/>
      <c r="F11" s="80"/>
      <c r="G11" s="80"/>
      <c r="H11" s="80"/>
      <c r="I11" s="80"/>
      <c r="J11" s="80"/>
      <c r="K11" s="80"/>
      <c r="L11" s="80"/>
      <c r="M11" s="80"/>
      <c r="N11" s="80"/>
      <c r="O11" s="80"/>
      <c r="P11" s="80"/>
      <c r="Q11" s="80"/>
      <c r="R11" s="80"/>
      <c r="S11" s="80"/>
      <c r="T11" s="80"/>
      <c r="U11" s="80"/>
      <c r="V11" s="80"/>
      <c r="W11" s="6"/>
      <c r="X11" s="40"/>
      <c r="Y11" s="40"/>
      <c r="Z11" s="40"/>
      <c r="AA11" s="40"/>
      <c r="AB11" s="40"/>
      <c r="AC11" s="40"/>
      <c r="AD11" s="40"/>
      <c r="AE11" s="40"/>
      <c r="AF11" s="40"/>
      <c r="AG11" s="40"/>
      <c r="AH11" s="40"/>
      <c r="AI11" s="40"/>
      <c r="AJ11" s="40"/>
      <c r="AK11" s="13"/>
      <c r="AL11" s="14"/>
    </row>
    <row r="12" spans="1:38" s="7" customFormat="1" ht="30" customHeight="1">
      <c r="A12" s="348" t="s">
        <v>83</v>
      </c>
      <c r="B12" s="176" t="s">
        <v>9</v>
      </c>
      <c r="C12" s="176" t="s">
        <v>10</v>
      </c>
      <c r="D12" s="176" t="s">
        <v>11</v>
      </c>
      <c r="E12" s="177" t="s">
        <v>19</v>
      </c>
      <c r="F12" s="176" t="s">
        <v>12</v>
      </c>
      <c r="G12" s="176" t="s">
        <v>13</v>
      </c>
      <c r="H12" s="176" t="s">
        <v>14</v>
      </c>
      <c r="I12" s="177" t="s">
        <v>20</v>
      </c>
      <c r="J12" s="176" t="s">
        <v>33</v>
      </c>
      <c r="K12" s="176" t="s">
        <v>34</v>
      </c>
      <c r="L12" s="176" t="s">
        <v>35</v>
      </c>
      <c r="M12" s="177" t="s">
        <v>5</v>
      </c>
      <c r="N12" s="176" t="s">
        <v>21</v>
      </c>
      <c r="O12" s="176" t="s">
        <v>22</v>
      </c>
      <c r="P12" s="176" t="s">
        <v>23</v>
      </c>
      <c r="Q12" s="177" t="s">
        <v>24</v>
      </c>
      <c r="R12" s="176" t="s">
        <v>15</v>
      </c>
      <c r="S12" s="176" t="s">
        <v>16</v>
      </c>
      <c r="T12" s="176" t="s">
        <v>17</v>
      </c>
      <c r="U12" s="177" t="s">
        <v>25</v>
      </c>
      <c r="V12" s="176" t="s">
        <v>153</v>
      </c>
      <c r="W12" s="6"/>
      <c r="X12" s="12"/>
      <c r="Y12" s="4"/>
      <c r="Z12" s="12"/>
      <c r="AA12" s="12"/>
      <c r="AB12" s="12"/>
      <c r="AC12" s="12"/>
      <c r="AD12" s="4"/>
      <c r="AE12" s="6"/>
      <c r="AF12" s="6"/>
      <c r="AG12" s="6"/>
      <c r="AH12" s="6"/>
      <c r="AI12" s="6"/>
      <c r="AK12" s="13"/>
      <c r="AL12" s="14"/>
    </row>
    <row r="13" spans="1:38" s="7" customFormat="1" ht="15">
      <c r="A13" s="367" t="s">
        <v>336</v>
      </c>
      <c r="B13" s="143" t="s">
        <v>511</v>
      </c>
      <c r="C13" s="143" t="s">
        <v>512</v>
      </c>
      <c r="D13" s="143" t="s">
        <v>513</v>
      </c>
      <c r="E13" s="171" t="s">
        <v>514</v>
      </c>
      <c r="F13" s="143">
        <v>0.68</v>
      </c>
      <c r="G13" s="143">
        <v>0.68</v>
      </c>
      <c r="H13" s="143">
        <v>0.69</v>
      </c>
      <c r="I13" s="171">
        <v>0.65</v>
      </c>
      <c r="J13" s="143">
        <v>0.89</v>
      </c>
      <c r="K13" s="143">
        <v>0.81</v>
      </c>
      <c r="L13" s="143">
        <v>0.82</v>
      </c>
      <c r="M13" s="171">
        <v>0.81</v>
      </c>
      <c r="N13" s="143">
        <v>0.92</v>
      </c>
      <c r="O13" s="143">
        <v>0.9</v>
      </c>
      <c r="P13" s="143">
        <v>0.88</v>
      </c>
      <c r="Q13" s="171">
        <v>0.9</v>
      </c>
      <c r="R13" s="143">
        <v>0.72</v>
      </c>
      <c r="S13" s="143">
        <v>0.7</v>
      </c>
      <c r="T13" s="143">
        <v>0.68</v>
      </c>
      <c r="U13" s="171">
        <v>0.69</v>
      </c>
      <c r="V13" s="172">
        <v>0.5</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595" t="str">
        <f>IF($B$14="Level-based","Please choose ---&gt;","")</f>
        <v>Please choose ---&gt;</v>
      </c>
      <c r="C15" s="596"/>
      <c r="D15" s="596"/>
      <c r="E15" s="158">
        <f>Introduction!F12</f>
        <v>0.5</v>
      </c>
      <c r="F15" s="595" t="str">
        <f>IF($B$14="Level-based","Please choose ---&gt;","")</f>
        <v>Please choose ---&gt;</v>
      </c>
      <c r="G15" s="596"/>
      <c r="H15" s="596"/>
      <c r="I15" s="158">
        <f>Introduction!F12</f>
        <v>0.5</v>
      </c>
      <c r="J15" s="595" t="str">
        <f>IF($B$14="Level-based","Please choose ---&gt;","")</f>
        <v>Please choose ---&gt;</v>
      </c>
      <c r="K15" s="596"/>
      <c r="L15" s="596"/>
      <c r="M15" s="158">
        <f>Introduction!F12</f>
        <v>0.5</v>
      </c>
      <c r="N15" s="595" t="str">
        <f>$B$15</f>
        <v>Please choose ---&gt;</v>
      </c>
      <c r="O15" s="596"/>
      <c r="P15" s="596"/>
      <c r="Q15" s="158">
        <f>Introduction!F12</f>
        <v>0.5</v>
      </c>
      <c r="R15" s="595" t="str">
        <f>IF($B$14="Level-based","Please choose ---&gt;","")</f>
        <v>Please choose ---&gt;</v>
      </c>
      <c r="S15" s="596"/>
      <c r="T15" s="596"/>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118</v>
      </c>
      <c r="B16" s="178">
        <f>IF(B49="","",IFERROR(VLOOKUP(IF($B$14&lt;&gt;"Level-based",IF($B$14=0%,"0%   = 'Minimum'",IF($B$14=25%,"25% = 'Lower Quartile'",IF($B$14=50%,"50% = 'Median'",IF($B$14=75%,"75% = 'Upper Quartile'",IF($B$14=100%,"100%= 'Maximum'",$B$14))))),IF($E15=0%,"0%   = 'Minimum'",IF($E15=25%,"25% = 'Lower Quartile'",IF($E15=50%,"50% = 'Median'",IF($E15=75%,"75% = 'Upper Quartile'",IF($E15=100%,"100%= 'Maximum'",$E15)))))),$A$39:$Z$59,COLUMN(B1),FALSE),""))</f>
        <v>0.05</v>
      </c>
      <c r="C16" s="178">
        <f>IF(C49="","",IFERROR(VLOOKUP(IF($B$14&lt;&gt;"Level-based",IF($B$14=0%,"0%   = 'Minimum'",IF($B$14=25%,"25% = 'Lower Quartile'",IF($B$14=50%,"50% = 'Median'",IF($B$14=75%,"75% = 'Upper Quartile'",IF($B$14=100%,"100%= 'Maximum'",$B$14))))),IF($E15=0%,"0%   = 'Minimum'",IF($E15=25%,"25% = 'Lower Quartile'",IF($E15=50%,"50% = 'Median'",IF($E15=75%,"75% = 'Upper Quartile'",IF($E15=100%,"100%= 'Maximum'",$E15)))))),$A$39:$Z$59,COLUMN(C1),FALSE),""))</f>
        <v>0.05</v>
      </c>
      <c r="D16" s="178">
        <f>IFERROR(VLOOKUP(IF($B$14&lt;&gt;"Level-based",IF($B$14=0%,"0%   = 'Minimum'",IF($B$14=25%,"25% = 'Lower Quartile'",IF($B$14=50%,"50% = 'Median'",IF($B$14=75%,"75% = 'Upper Quartile'",IF($B$14=100%,"100%= 'Maximum'",$B$14))))),IF($E15=0%,"0%   = 'Minimum'",IF($E15=25%,"25% = 'Lower Quartile'",IF($E15=50%,"50% = 'Median'",IF($E15=75%,"75% = 'Upper Quartile'",IF($E15=100%,"100%= 'Maximum'",$E15)))))),$A$39:$Z$59,COLUMN(D1),FALSE),"")</f>
        <v>5.21E-2</v>
      </c>
      <c r="E16" s="178">
        <f>IFERROR(VLOOKUP(IF($B$14&lt;&gt;"Level-based",IF($B$14=0%,"0%   = 'Minimum'",IF($B$14=25%,"25% = 'Lower Quartile'",IF($B$14=50%,"50% = 'Median'",IF($B$14=75%,"75% = 'Upper Quartile'",IF($B$14=100%,"100%= 'Maximum'",$B$14))))),IF($E15=0%,"0%   = 'Minimum'",IF($E15=25%,"25% = 'Lower Quartile'",IF($E15=50%,"50% = 'Median'",IF($E15=75%,"75% = 'Upper Quartile'",IF($E15=100%,"100%= 'Maximum'",$E15)))))),$A$39:$Z$59,COLUMN(E1),FALSE),"")</f>
        <v>0.05</v>
      </c>
      <c r="F16" s="178">
        <f>IFERROR(VLOOKUP(IF($B$14&lt;&gt;"Level-based",IF($B$14=0%,"0%   = 'Minimum'",IF($B$14=25%,"25% = 'Lower Quartile'",IF($B$14=50%,"50% = 'Median'",IF($B$14=75%,"75% = 'Upper Quartile'",IF($B$14=100%,"100%= 'Maximum'",$B$14))))),IF($I15=0%,"0%   = 'Minimum'",IF($I15=25%,"25% = 'Lower Quartile'",IF($I15=50%,"50% = 'Median'",IF($I15=75%,"75% = 'Upper Quartile'",IF($I15=100%,"100%= 'Maximum'",$I15)))))),$A$39:$Z$59,COLUMN(F1),FALSE),"")</f>
        <v>0.11</v>
      </c>
      <c r="G16" s="178">
        <f>IFERROR(VLOOKUP(IF($B$14&lt;&gt;"Level-based",IF($B$14=0%,"0%   = 'Minimum'",IF($B$14=25%,"25% = 'Lower Quartile'",IF($B$14=50%,"50% = 'Median'",IF($B$14=75%,"75% = 'Upper Quartile'",IF($B$14=100%,"100%= 'Maximum'",$B$14))))),IF($I15=0%,"0%   = 'Minimum'",IF($I15=25%,"25% = 'Lower Quartile'",IF($I15=50%,"50% = 'Median'",IF($I15=75%,"75% = 'Upper Quartile'",IF($I15=100%,"100%= 'Maximum'",$I15)))))),$A$39:$Z$59,COLUMN(G1),FALSE),"")</f>
        <v>0.11</v>
      </c>
      <c r="H16" s="178">
        <f>IFERROR(VLOOKUP(IF($B$14&lt;&gt;"Level-based",IF($B$14=0%,"0%   = 'Minimum'",IF($B$14=25%,"25% = 'Lower Quartile'",IF($B$14=50%,"50% = 'Median'",IF($B$14=75%,"75% = 'Upper Quartile'",IF($B$14=100%,"100%= 'Maximum'",$B$14))))),IF($I15=0%,"0%   = 'Minimum'",IF($I15=25%,"25% = 'Lower Quartile'",IF($I15=50%,"50% = 'Median'",IF($I15=75%,"75% = 'Upper Quartile'",IF($I15=100%,"100%= 'Maximum'",$I15)))))),$A$39:$Z$59,COLUMN(H1),FALSE),"")</f>
        <v>0.12</v>
      </c>
      <c r="I16" s="178">
        <f>IFERROR(VLOOKUP(IF($B$14&lt;&gt;"Level-based",IF($B$14=0%,"0%   = 'Minimum'",IF($B$14=25%,"25% = 'Lower Quartile'",IF($B$14=50%,"50% = 'Median'",IF($B$14=75%,"75% = 'Upper Quartile'",IF($B$14=100%,"100%= 'Maximum'",$B$14))))),IF($I15=0%,"0%   = 'Minimum'",IF($I15=25%,"25% = 'Lower Quartile'",IF($I15=50%,"50% = 'Median'",IF($I15=75%,"75% = 'Upper Quartile'",IF($I15=100%,"100%= 'Maximum'",$I15)))))),$A$39:$Z$59,COLUMN(I1),FALSE),"")</f>
        <v>0.11359999999999999</v>
      </c>
      <c r="J16" s="178">
        <f>IFERROR(VLOOKUP(IF($B$14&lt;&gt;"Level-based",IF($B$14=0%,"0%   = 'Minimum'",IF($B$14=25%,"25% = 'Lower Quartile'",IF($B$14=50%,"50% = 'Median'",IF($B$14=75%,"75% = 'Upper Quartile'",IF($B$14=100%,"100%= 'Maximum'",$B$14))))),IF(M15=0%,"0%   = 'Minimum'",IF(M15=25%,"25% = 'Lower Quartile'",IF(M15=50%,"50% = 'Median'",IF(M15=75%,"75% = 'Upper Quartile'",IF(M15=100%,"100%= 'Maximum'",$M15)))))),$A$39:$Z$59,COLUMN(J1),FALSE),"")</f>
        <v>0.16</v>
      </c>
      <c r="K16" s="178">
        <f>IFERROR(VLOOKUP(IF($B$14&lt;&gt;"Level-based",IF($B$14=0%,"0%   = 'Minimum'",IF($B$14=25%,"25% = 'Lower Quartile'",IF($B$14=50%,"50% = 'Median'",IF($B$14=75%,"75% = 'Upper Quartile'",IF($B$14=100%,"100%= 'Maximum'",$B$14))))),IF(M15=0%,"0%   = 'Minimum'",IF(M15=25%,"25% = 'Lower Quartile'",IF(M15=50%,"50% = 'Median'",IF(M15=75%,"75% = 'Upper Quartile'",IF(M15=100%,"100%= 'Maximum'",$M15)))))),$A$39:$Z$59,COLUMN(K1),FALSE),"")</f>
        <v>0.16</v>
      </c>
      <c r="L16" s="179">
        <f>IFERROR(VLOOKUP(IF($B$14&lt;&gt;"Level-based",IF($B$14=0%,"0%   = 'Minimum'",IF($B$14=25%,"25% = 'Lower Quartile'",IF($B$14=50%,"50% = 'Median'",IF($B$14=75%,"75% = 'Upper Quartile'",IF($B$14=100%,"100%= 'Maximum'",$B$14))))),IF(M15=0%,"0%   = 'Minimum'",IF(M15=25%,"25% = 'Lower Quartile'",IF(M15=50%,"50% = 'Median'",IF(M15=75%,"75% = 'Upper Quartile'",IF(M15=100%,"100%= 'Maximum'",$M15)))))),$A$39:$Z$59,COLUMN(L1),FALSE),"")</f>
        <v>0.16</v>
      </c>
      <c r="M16" s="178">
        <f>IFERROR(VLOOKUP(IF($B$14&lt;&gt;"Level-based",IF($B$14=0%,"0%   = 'Minimum'",IF($B$14=25%,"25% = 'Lower Quartile'",IF($B$14=50%,"50% = 'Median'",IF($B$14=75%,"75% = 'Upper Quartile'",IF($B$14=100%,"100%= 'Maximum'",$B$14))))),IF(M15=0%,"0%   = 'Minimum'",IF(M15=25%,"25% = 'Lower Quartile'",IF(M15=50%,"50% = 'Median'",IF(M15=75%,"75% = 'Upper Quartile'",IF(M15=100%,"100%= 'Maximum'",$M15)))))),$A$39:$Z$59,COLUMN(M1),FALSE),"")</f>
        <v>0.16</v>
      </c>
      <c r="N16" s="178">
        <f>IFERROR(VLOOKUP(IF($B$14&lt;&gt;"Level-based",IF($B$14=0%,"0%   = 'Minimum'",IF($B$14=25%,"25% = 'Lower Quartile'",IF($B$14=50%,"50% = 'Median'",IF($B$14=75%,"75% = 'Upper Quartile'",IF($B$14=100%,"100%= 'Maximum'",$B$14))))),IF(Q15=0%,"0%   = 'Minimum'",IF(Q15=25%,"25% = 'Lower Quartile'",IF(Q15=50%,"50% = 'Median'",IF(Q15=75%,"75% = 'Upper Quartile'",IF(Q15=100%,"100%= 'Maximum'",$Q15)))))),$A$39:$Z$59,COLUMN(N1),FALSE),"")</f>
        <v>0.2</v>
      </c>
      <c r="O16" s="178">
        <f>IFERROR(VLOOKUP(IF($B$14&lt;&gt;"Level-based",IF($B$14=0%,"0%   = 'Minimum'",IF($B$14=25%,"25% = 'Lower Quartile'",IF($B$14=50%,"50% = 'Median'",IF($B$14=75%,"75% = 'Upper Quartile'",IF($B$14=100%,"100%= 'Maximum'",$B$14))))),IF(Q15=0%,"0%   = 'Minimum'",IF(Q15=25%,"25% = 'Lower Quartile'",IF(Q15=50%,"50% = 'Median'",IF(Q15=75%,"75% = 'Upper Quartile'",IF(Q15=100%,"100%= 'Maximum'",$Q15)))))),$A$39:$Z$59,COLUMN(O1),FALSE),"")</f>
        <v>0.2</v>
      </c>
      <c r="P16" s="179">
        <f>IFERROR(VLOOKUP(IF($B$14&lt;&gt;"Level-based",IF($B$14=0%,"0%   = 'Minimum'",IF($B$14=25%,"25% = 'Lower Quartile'",IF($B$14=50%,"50% = 'Median'",IF($B$14=75%,"75% = 'Upper Quartile'",IF($B$14=100%,"100%= 'Maximum'",$B$14))))),IF(Q15=0%,"0%   = 'Minimum'",IF(Q15=25%,"25% = 'Lower Quartile'",IF(Q15=50%,"50% = 'Median'",IF(Q15=75%,"75% = 'Upper Quartile'",IF(Q15=100%,"100%= 'Maximum'",$Q15)))))),$A$39:$Z$59,COLUMN(P1),FALSE),"")</f>
        <v>0.2</v>
      </c>
      <c r="Q16" s="178">
        <f>IFERROR(VLOOKUP(IF($B$14&lt;&gt;"Level-based",IF($B$14=0%,"0%   = 'Minimum'",IF($B$14=25%,"25% = 'Lower Quartile'",IF($B$14=50%,"50% = 'Median'",IF($B$14=75%,"75% = 'Upper Quartile'",IF($B$14=100%,"100%= 'Maximum'",$B$14))))),IF(Q15=0%,"0%   = 'Minimum'",IF(Q15=25%,"25% = 'Lower Quartile'",IF(Q15=50%,"50% = 'Median'",IF(Q15=75%,"75% = 'Upper Quartile'",IF(Q15=100%,"100%= 'Maximum'",$M15)))))),$A$39:$Z$59,COLUMN(Q1),FALSE),"")</f>
        <v>0.2</v>
      </c>
      <c r="R16" s="178">
        <f>IFERROR(VLOOKUP(IF($B$14&lt;&gt;"Level-based",IF($B$14=0%,"0%   = 'Minimum'",IF($B$14=25%,"25% = 'Lower Quartile'",IF($B$14=50%,"50% = 'Median'",IF($B$14=75%,"75% = 'Upper Quartile'",IF($B$14=100%,"100%= 'Maximum'",$B$14))))),IF($U15=0%,"0%   = 'Minimum'",IF($U15=25%,"25% = 'Lower Quartile'",IF($U15=50%,"50% = 'Median'",IF($U15=75%,"75% = 'Upper Quartile'",IF($U15=100%,"100%= 'Maximum'",$U15)))))),$A$39:$Z$59,COLUMN(R1),FALSE),"")</f>
        <v>0.28059999999999996</v>
      </c>
      <c r="S16" s="178">
        <f>IFERROR(VLOOKUP(IF($B$14&lt;&gt;"Level-based",IF($B$14=0%,"0%   = 'Minimum'",IF($B$14=25%,"25% = 'Lower Quartile'",IF($B$14=50%,"50% = 'Median'",IF($B$14=75%,"75% = 'Upper Quartile'",IF($B$14=100%,"100%= 'Maximum'",$B$14))))),IF($U15=0%,"0%   = 'Minimum'",IF($U15=25%,"25% = 'Lower Quartile'",IF($U15=50%,"50% = 'Median'",IF($U15=75%,"75% = 'Upper Quartile'",IF($U15=100%,"100%= 'Maximum'",$U15)))))),$A$39:$Z$59,COLUMN(S1),FALSE),"")</f>
        <v>0.27</v>
      </c>
      <c r="T16" s="178">
        <f>IFERROR(VLOOKUP(IF($B$14&lt;&gt;"Level-based",IF($B$14=0%,"0%   = 'Minimum'",IF($B$14=25%,"25% = 'Lower Quartile'",IF($B$14=50%,"50% = 'Median'",IF($B$14=75%,"75% = 'Upper Quartile'",IF($B$14=100%,"100%= 'Maximum'",$B$14))))),IF($U15=0%,"0%   = 'Minimum'",IF($U15=25%,"25% = 'Lower Quartile'",IF($U15=50%,"50% = 'Median'",IF($U15=75%,"75% = 'Upper Quartile'",IF($U15=100%,"100%= 'Maximum'",$U15)))))),$A$39:$Z$59,COLUMN(T1),FALSE),"")</f>
        <v>0.27</v>
      </c>
      <c r="U16" s="178">
        <f>IFERROR(VLOOKUP(IF($B$14&lt;&gt;"Level-based",IF($B$14=0%,"0%   = 'Minimum'",IF($B$14=25%,"25% = 'Lower Quartile'",IF($B$14=50%,"50% = 'Median'",IF($B$14=75%,"75% = 'Upper Quartile'",IF($B$14=100%,"100%= 'Maximum'",$B$14))))),IF($U15=0%,"0%   = 'Minimum'",IF($U15=25%,"25% = 'Lower Quartile'",IF($U15=50%,"50% = 'Median'",IF($U15=75%,"75% = 'Upper Quartile'",IF($U15=100%,"100%= 'Maximum'",$U15)))))),$A$39:$Z$59,COLUMN(U1),FALSE),"")</f>
        <v>0.27</v>
      </c>
      <c r="V16" s="178">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0.11539999999999999</v>
      </c>
      <c r="W16" s="6"/>
      <c r="X16" s="12"/>
      <c r="Y16" s="4"/>
      <c r="Z16" s="12"/>
      <c r="AA16" s="12"/>
      <c r="AB16" s="12"/>
      <c r="AC16" s="12"/>
      <c r="AD16" s="4"/>
      <c r="AE16" s="6"/>
      <c r="AF16" s="6"/>
      <c r="AG16" s="6"/>
      <c r="AH16" s="6"/>
      <c r="AI16" s="6"/>
      <c r="AK16" s="13"/>
      <c r="AL16" s="14"/>
    </row>
    <row r="17" spans="1:38" s="7" customFormat="1" ht="14.25" customHeight="1">
      <c r="A17" s="359" t="s">
        <v>498</v>
      </c>
      <c r="B17" s="143">
        <f>IF(B9="","",IFERROR(B9-B16,""))</f>
        <v>0</v>
      </c>
      <c r="C17" s="143">
        <f t="shared" ref="C17:V17" si="0">IF(C9="","",IFERROR(C9-C16,""))</f>
        <v>0</v>
      </c>
      <c r="D17" s="143">
        <f t="shared" si="0"/>
        <v>-2.0999999999999977E-3</v>
      </c>
      <c r="E17" s="143">
        <f t="shared" si="0"/>
        <v>0</v>
      </c>
      <c r="F17" s="143">
        <f t="shared" si="0"/>
        <v>1.4700000000000005E-2</v>
      </c>
      <c r="G17" s="143">
        <f t="shared" si="0"/>
        <v>1.2899999999999995E-2</v>
      </c>
      <c r="H17" s="143">
        <f t="shared" si="0"/>
        <v>1.3900000000000023E-2</v>
      </c>
      <c r="I17" s="143">
        <f t="shared" si="0"/>
        <v>1.4499999999999999E-2</v>
      </c>
      <c r="J17" s="143">
        <f t="shared" si="0"/>
        <v>9.7000000000000003E-2</v>
      </c>
      <c r="K17" s="143">
        <f t="shared" si="0"/>
        <v>8.2800000000000012E-2</v>
      </c>
      <c r="L17" s="143">
        <f t="shared" si="0"/>
        <v>8.8999999999999996E-2</v>
      </c>
      <c r="M17" s="143">
        <f t="shared" si="0"/>
        <v>8.6199999999999999E-2</v>
      </c>
      <c r="N17" s="143">
        <f t="shared" si="0"/>
        <v>0.15799999999999997</v>
      </c>
      <c r="O17" s="143">
        <f t="shared" si="0"/>
        <v>0.14950000000000002</v>
      </c>
      <c r="P17" s="143">
        <f t="shared" si="0"/>
        <v>0.12520000000000003</v>
      </c>
      <c r="Q17" s="143">
        <f t="shared" si="0"/>
        <v>0.14299999999999996</v>
      </c>
      <c r="R17" s="143">
        <f t="shared" si="0"/>
        <v>3.4400000000000042E-2</v>
      </c>
      <c r="S17" s="143">
        <f t="shared" si="0"/>
        <v>6.5900000000000014E-2</v>
      </c>
      <c r="T17" s="143">
        <f t="shared" si="0"/>
        <v>4.5799999999999952E-2</v>
      </c>
      <c r="U17" s="143">
        <f t="shared" si="0"/>
        <v>4.5799999999999952E-2</v>
      </c>
      <c r="V17" s="143">
        <f t="shared" si="0"/>
        <v>-8.9999999999999802E-4</v>
      </c>
      <c r="W17" s="6"/>
      <c r="X17" s="12"/>
      <c r="Y17" s="4"/>
      <c r="Z17" s="12"/>
      <c r="AA17" s="12"/>
      <c r="AB17" s="12"/>
      <c r="AC17" s="12"/>
      <c r="AD17" s="4"/>
      <c r="AE17" s="6"/>
      <c r="AF17" s="6"/>
      <c r="AG17" s="6"/>
      <c r="AH17" s="6"/>
      <c r="AI17" s="6"/>
      <c r="AK17" s="13"/>
      <c r="AL17" s="14"/>
    </row>
    <row r="18" spans="1:38" s="7" customFormat="1" ht="14.25" hidden="1" customHeight="1" outlineLevel="1">
      <c r="A18" s="359"/>
      <c r="B18" s="143"/>
      <c r="C18" s="143"/>
      <c r="D18" s="143"/>
      <c r="E18" s="143"/>
      <c r="F18" s="143"/>
      <c r="G18" s="143"/>
      <c r="H18" s="143"/>
      <c r="I18" s="143"/>
      <c r="J18" s="143"/>
      <c r="K18" s="143"/>
      <c r="L18" s="143"/>
      <c r="M18" s="143"/>
      <c r="N18" s="143"/>
      <c r="O18" s="143"/>
      <c r="P18" s="143"/>
      <c r="Q18" s="143"/>
      <c r="R18" s="143"/>
      <c r="S18" s="143"/>
      <c r="T18" s="143"/>
      <c r="U18" s="143"/>
      <c r="V18" s="143"/>
      <c r="W18" s="6"/>
      <c r="X18" s="12"/>
      <c r="Y18" s="4"/>
      <c r="Z18" s="12"/>
      <c r="AA18" s="12"/>
      <c r="AB18" s="12"/>
      <c r="AC18" s="12"/>
      <c r="AD18" s="4"/>
      <c r="AE18" s="6"/>
      <c r="AF18" s="6"/>
      <c r="AG18" s="6"/>
      <c r="AH18" s="6"/>
      <c r="AI18" s="6"/>
      <c r="AK18" s="13"/>
      <c r="AL18" s="14"/>
    </row>
    <row r="19" spans="1:38" s="7" customFormat="1" ht="14.25" hidden="1" customHeight="1" outlineLevel="1">
      <c r="A19" s="359" t="s">
        <v>499</v>
      </c>
      <c r="B19" s="143">
        <f>IF(B8="","",IFERROR(B8-B16,""))</f>
        <v>0</v>
      </c>
      <c r="C19" s="143">
        <f t="shared" ref="C19:V19" si="1">IF(C8="","",IFERROR(C8-C16,""))</f>
        <v>0</v>
      </c>
      <c r="D19" s="143">
        <f t="shared" si="1"/>
        <v>-2.0999999999999977E-3</v>
      </c>
      <c r="E19" s="143">
        <f t="shared" si="1"/>
        <v>0</v>
      </c>
      <c r="F19" s="143">
        <f t="shared" si="1"/>
        <v>3.6699999999999997E-2</v>
      </c>
      <c r="G19" s="143">
        <f t="shared" si="1"/>
        <v>2.0199999999999982E-2</v>
      </c>
      <c r="H19" s="143">
        <f t="shared" si="1"/>
        <v>2.2499999999999992E-2</v>
      </c>
      <c r="I19" s="143">
        <f t="shared" si="1"/>
        <v>2.7800000000000005E-2</v>
      </c>
      <c r="J19" s="143">
        <f t="shared" si="1"/>
        <v>9.0799999999999964E-2</v>
      </c>
      <c r="K19" s="143">
        <f t="shared" si="1"/>
        <v>0.1061</v>
      </c>
      <c r="L19" s="143">
        <f t="shared" si="1"/>
        <v>7.9899999999999971E-2</v>
      </c>
      <c r="M19" s="143">
        <f t="shared" si="1"/>
        <v>7.9899999999999971E-2</v>
      </c>
      <c r="N19" s="143">
        <f t="shared" si="1"/>
        <v>0.14710000000000001</v>
      </c>
      <c r="O19" s="143">
        <f t="shared" si="1"/>
        <v>0.17200000000000004</v>
      </c>
      <c r="P19" s="143">
        <f t="shared" si="1"/>
        <v>0.13240000000000002</v>
      </c>
      <c r="Q19" s="143">
        <f t="shared" si="1"/>
        <v>0.14490000000000003</v>
      </c>
      <c r="R19" s="143">
        <f t="shared" si="1"/>
        <v>3.9200000000000068E-2</v>
      </c>
      <c r="S19" s="143">
        <f t="shared" si="1"/>
        <v>7.2699999999999987E-2</v>
      </c>
      <c r="T19" s="143">
        <f t="shared" si="1"/>
        <v>5.9900000000000009E-2</v>
      </c>
      <c r="U19" s="143">
        <f t="shared" si="1"/>
        <v>5.7299999999999962E-2</v>
      </c>
      <c r="V19" s="143">
        <f t="shared" si="1"/>
        <v>0.16689999999999999</v>
      </c>
      <c r="W19" s="6"/>
      <c r="X19" s="12"/>
      <c r="Y19" s="4"/>
      <c r="Z19" s="12"/>
      <c r="AA19" s="12"/>
      <c r="AB19" s="12"/>
      <c r="AC19" s="12"/>
      <c r="AD19" s="4"/>
      <c r="AE19" s="6"/>
      <c r="AF19" s="6"/>
      <c r="AG19" s="6"/>
      <c r="AH19" s="6"/>
      <c r="AI19" s="6"/>
      <c r="AK19" s="13"/>
      <c r="AL19" s="14"/>
    </row>
    <row r="20" spans="1:38" s="7" customFormat="1" ht="14.25" hidden="1" customHeight="1" outlineLevel="1">
      <c r="A20" s="359"/>
      <c r="B20" s="143"/>
      <c r="C20" s="143"/>
      <c r="D20" s="143"/>
      <c r="E20" s="143"/>
      <c r="F20" s="143"/>
      <c r="G20" s="143"/>
      <c r="H20" s="143"/>
      <c r="I20" s="143"/>
      <c r="J20" s="143"/>
      <c r="K20" s="143"/>
      <c r="L20" s="143"/>
      <c r="M20" s="143"/>
      <c r="N20" s="143"/>
      <c r="O20" s="143"/>
      <c r="P20" s="143"/>
      <c r="Q20" s="143"/>
      <c r="R20" s="143"/>
      <c r="S20" s="143"/>
      <c r="T20" s="143"/>
      <c r="U20" s="143"/>
      <c r="V20" s="143"/>
      <c r="W20" s="6"/>
      <c r="X20" s="12"/>
      <c r="Y20" s="4"/>
      <c r="Z20" s="12"/>
      <c r="AA20" s="12"/>
      <c r="AB20" s="12"/>
      <c r="AC20" s="12"/>
      <c r="AD20" s="4"/>
      <c r="AE20" s="6"/>
      <c r="AF20" s="6"/>
      <c r="AG20" s="6"/>
      <c r="AH20" s="6"/>
      <c r="AI20" s="6"/>
      <c r="AK20" s="13"/>
      <c r="AL20" s="14"/>
    </row>
    <row r="21" spans="1:38" s="7" customFormat="1" ht="14.25" customHeight="1" collapsed="1">
      <c r="A21" s="360" t="s">
        <v>87</v>
      </c>
      <c r="B21" s="173">
        <f>IF(B9="","",IF($A21="Compa-ratio (Your Firm's Mean vs. Mkt. Mean)",IFERROR(B7/B29,""),IF($A21="Compa-ratio (Your Firm's Median vs. Mkt. Median)",IFERROR(B9/B31,""),IFERROR(B9/B16,""))))</f>
        <v>1</v>
      </c>
      <c r="C21" s="173">
        <f t="shared" ref="C21:V21" si="2">IF(C9="","",IF($A21="Compa-ratio (Your Firm's Mean vs. Mkt. Mean)",IFERROR(C7/C29,""),IF($A21="Compa-ratio (Your Firm's Median vs. Mkt. Median)",IFERROR(C9/C31,""),IFERROR(C9/C16,""))))</f>
        <v>1</v>
      </c>
      <c r="D21" s="173">
        <f t="shared" si="2"/>
        <v>0.95969289827255277</v>
      </c>
      <c r="E21" s="173">
        <f t="shared" si="2"/>
        <v>1</v>
      </c>
      <c r="F21" s="173">
        <f t="shared" si="2"/>
        <v>1.1336363636363638</v>
      </c>
      <c r="G21" s="173">
        <f t="shared" si="2"/>
        <v>1.1172727272727272</v>
      </c>
      <c r="H21" s="173">
        <f t="shared" si="2"/>
        <v>1.1158333333333335</v>
      </c>
      <c r="I21" s="173">
        <f t="shared" si="2"/>
        <v>1.1276408450704225</v>
      </c>
      <c r="J21" s="173">
        <f t="shared" si="2"/>
        <v>1.60625</v>
      </c>
      <c r="K21" s="173">
        <f t="shared" si="2"/>
        <v>1.5175000000000001</v>
      </c>
      <c r="L21" s="173">
        <f t="shared" si="2"/>
        <v>1.5562499999999999</v>
      </c>
      <c r="M21" s="173">
        <f t="shared" si="2"/>
        <v>1.5387500000000001</v>
      </c>
      <c r="N21" s="173">
        <f t="shared" si="2"/>
        <v>1.7899999999999998</v>
      </c>
      <c r="O21" s="173">
        <f t="shared" si="2"/>
        <v>1.7475000000000001</v>
      </c>
      <c r="P21" s="173">
        <f t="shared" si="2"/>
        <v>1.6260000000000001</v>
      </c>
      <c r="Q21" s="173">
        <f t="shared" si="2"/>
        <v>1.7149999999999999</v>
      </c>
      <c r="R21" s="173">
        <f t="shared" si="2"/>
        <v>1.1225944404846759</v>
      </c>
      <c r="S21" s="173">
        <f t="shared" si="2"/>
        <v>1.2440740740740741</v>
      </c>
      <c r="T21" s="173">
        <f t="shared" si="2"/>
        <v>1.1696296296296294</v>
      </c>
      <c r="U21" s="173">
        <f t="shared" si="2"/>
        <v>1.1696296296296294</v>
      </c>
      <c r="V21" s="173">
        <f t="shared" si="2"/>
        <v>0.99220103986135189</v>
      </c>
      <c r="W21" s="6"/>
      <c r="X21" s="12"/>
      <c r="Y21" s="4"/>
      <c r="Z21" s="12"/>
      <c r="AA21" s="12"/>
      <c r="AB21" s="12"/>
      <c r="AC21" s="12"/>
      <c r="AD21" s="4"/>
      <c r="AE21" s="6"/>
      <c r="AF21" s="6"/>
      <c r="AG21" s="6"/>
      <c r="AH21" s="6"/>
      <c r="AI21" s="6"/>
      <c r="AK21" s="13"/>
      <c r="AL21" s="14"/>
    </row>
    <row r="22" spans="1:38" s="7" customFormat="1" ht="14.25" customHeight="1">
      <c r="A22" s="358"/>
      <c r="B22" s="180"/>
      <c r="C22" s="180"/>
      <c r="D22" s="180"/>
      <c r="E22" s="180"/>
      <c r="F22" s="180"/>
      <c r="G22" s="180"/>
      <c r="H22" s="180"/>
      <c r="I22" s="180"/>
      <c r="J22" s="180"/>
      <c r="K22" s="180"/>
      <c r="L22" s="180"/>
      <c r="M22" s="180"/>
      <c r="N22" s="180"/>
      <c r="O22" s="180"/>
      <c r="P22" s="180"/>
      <c r="Q22" s="180"/>
      <c r="R22" s="180"/>
      <c r="S22" s="180"/>
      <c r="T22" s="180"/>
      <c r="U22" s="180"/>
      <c r="V22" s="180"/>
      <c r="W22" s="6"/>
      <c r="X22" s="12"/>
      <c r="Y22" s="4"/>
      <c r="Z22" s="12"/>
      <c r="AA22" s="12"/>
      <c r="AB22" s="12"/>
      <c r="AC22" s="12"/>
      <c r="AD22" s="4"/>
      <c r="AE22" s="6"/>
      <c r="AF22" s="6"/>
      <c r="AG22" s="6"/>
      <c r="AH22" s="6"/>
      <c r="AI22" s="6"/>
      <c r="AK22" s="13"/>
      <c r="AL22" s="14"/>
    </row>
    <row r="23" spans="1:38" s="7" customFormat="1" ht="14.25" customHeight="1">
      <c r="A23" s="10"/>
      <c r="B23" s="78"/>
      <c r="C23" s="78"/>
      <c r="D23" s="78"/>
      <c r="E23" s="78"/>
      <c r="F23" s="78"/>
      <c r="G23" s="78"/>
      <c r="H23" s="78"/>
      <c r="I23" s="78"/>
      <c r="J23" s="78"/>
      <c r="K23" s="78"/>
      <c r="L23" s="78"/>
      <c r="M23" s="78"/>
      <c r="N23" s="78"/>
      <c r="O23" s="78"/>
      <c r="P23" s="78"/>
      <c r="Q23" s="78"/>
      <c r="R23" s="78"/>
      <c r="S23" s="78"/>
      <c r="T23" s="78"/>
      <c r="U23" s="181"/>
      <c r="V23" s="182"/>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8" t="s">
        <v>156</v>
      </c>
      <c r="B25" s="162" t="s">
        <v>9</v>
      </c>
      <c r="C25" s="162" t="s">
        <v>10</v>
      </c>
      <c r="D25" s="162" t="s">
        <v>11</v>
      </c>
      <c r="E25" s="183" t="s">
        <v>19</v>
      </c>
      <c r="F25" s="162" t="s">
        <v>12</v>
      </c>
      <c r="G25" s="162" t="s">
        <v>13</v>
      </c>
      <c r="H25" s="162" t="s">
        <v>14</v>
      </c>
      <c r="I25" s="183" t="s">
        <v>20</v>
      </c>
      <c r="J25" s="162" t="s">
        <v>33</v>
      </c>
      <c r="K25" s="162" t="s">
        <v>34</v>
      </c>
      <c r="L25" s="162" t="s">
        <v>35</v>
      </c>
      <c r="M25" s="183" t="s">
        <v>5</v>
      </c>
      <c r="N25" s="162" t="s">
        <v>21</v>
      </c>
      <c r="O25" s="162" t="s">
        <v>22</v>
      </c>
      <c r="P25" s="162" t="s">
        <v>23</v>
      </c>
      <c r="Q25" s="183" t="s">
        <v>24</v>
      </c>
      <c r="R25" s="162" t="s">
        <v>15</v>
      </c>
      <c r="S25" s="162" t="s">
        <v>16</v>
      </c>
      <c r="T25" s="162" t="s">
        <v>17</v>
      </c>
      <c r="U25" s="183" t="s">
        <v>25</v>
      </c>
      <c r="V25" s="162" t="s">
        <v>153</v>
      </c>
      <c r="W25" s="6"/>
      <c r="X25" s="12"/>
      <c r="Y25" s="4"/>
      <c r="Z25" s="12"/>
      <c r="AA25" s="12"/>
      <c r="AB25" s="12"/>
      <c r="AC25" s="12"/>
      <c r="AD25" s="4"/>
      <c r="AE25" s="6"/>
      <c r="AF25" s="6"/>
      <c r="AG25" s="6"/>
      <c r="AH25" s="6"/>
      <c r="AI25" s="6"/>
      <c r="AK25" s="13"/>
      <c r="AL25" s="14"/>
    </row>
    <row r="26" spans="1:38" s="17" customFormat="1" ht="15">
      <c r="A26" s="338" t="s">
        <v>89</v>
      </c>
      <c r="B26" s="120">
        <v>19</v>
      </c>
      <c r="C26" s="120">
        <v>19</v>
      </c>
      <c r="D26" s="120">
        <v>19</v>
      </c>
      <c r="E26" s="184">
        <v>19</v>
      </c>
      <c r="F26" s="120">
        <v>19</v>
      </c>
      <c r="G26" s="120">
        <v>19</v>
      </c>
      <c r="H26" s="120">
        <v>19</v>
      </c>
      <c r="I26" s="184">
        <v>19</v>
      </c>
      <c r="J26" s="120">
        <v>19</v>
      </c>
      <c r="K26" s="120">
        <v>19</v>
      </c>
      <c r="L26" s="120">
        <v>19</v>
      </c>
      <c r="M26" s="184">
        <v>19</v>
      </c>
      <c r="N26" s="120">
        <v>19</v>
      </c>
      <c r="O26" s="120">
        <v>19</v>
      </c>
      <c r="P26" s="120">
        <v>19</v>
      </c>
      <c r="Q26" s="184">
        <v>19</v>
      </c>
      <c r="R26" s="120">
        <v>19</v>
      </c>
      <c r="S26" s="120">
        <v>19</v>
      </c>
      <c r="T26" s="120">
        <v>19</v>
      </c>
      <c r="U26" s="184">
        <v>19</v>
      </c>
      <c r="V26" s="185">
        <v>19</v>
      </c>
      <c r="W26" s="15"/>
      <c r="X26" s="16"/>
      <c r="Y26" s="16"/>
      <c r="Z26" s="14"/>
      <c r="AA26" s="14"/>
      <c r="AB26" s="14"/>
      <c r="AC26" s="14"/>
      <c r="AD26" s="16"/>
      <c r="AE26" s="16"/>
      <c r="AF26" s="15"/>
      <c r="AG26" s="16"/>
      <c r="AH26" s="16"/>
      <c r="AI26" s="16"/>
    </row>
    <row r="27" spans="1:38" s="17" customFormat="1" ht="15">
      <c r="A27" s="338" t="s">
        <v>90</v>
      </c>
      <c r="B27" s="154"/>
      <c r="C27" s="319"/>
      <c r="D27" s="156"/>
      <c r="E27" s="169">
        <v>1477</v>
      </c>
      <c r="F27" s="154"/>
      <c r="G27" s="319"/>
      <c r="H27" s="156"/>
      <c r="I27" s="169">
        <v>1974</v>
      </c>
      <c r="J27" s="154"/>
      <c r="K27" s="319"/>
      <c r="L27" s="156"/>
      <c r="M27" s="169">
        <v>1005</v>
      </c>
      <c r="N27" s="154"/>
      <c r="O27" s="319"/>
      <c r="P27" s="156"/>
      <c r="Q27" s="169">
        <v>446</v>
      </c>
      <c r="R27" s="154"/>
      <c r="S27" s="319"/>
      <c r="T27" s="156"/>
      <c r="U27" s="169">
        <v>165</v>
      </c>
      <c r="V27" s="185">
        <v>5067</v>
      </c>
      <c r="W27" s="15"/>
      <c r="X27" s="16"/>
      <c r="Y27" s="16"/>
      <c r="Z27" s="14"/>
      <c r="AA27" s="14"/>
      <c r="AB27" s="14"/>
      <c r="AC27" s="14"/>
      <c r="AD27" s="16"/>
      <c r="AE27" s="16"/>
      <c r="AF27" s="15"/>
      <c r="AG27" s="16"/>
      <c r="AH27" s="16"/>
      <c r="AI27" s="16"/>
    </row>
    <row r="28" spans="1:38" s="8" customFormat="1" ht="14.25" customHeight="1">
      <c r="A28" s="367" t="s">
        <v>154</v>
      </c>
      <c r="B28" s="143">
        <v>0.1779</v>
      </c>
      <c r="C28" s="143">
        <v>0.18559999999999999</v>
      </c>
      <c r="D28" s="143">
        <v>0.16839999999999999</v>
      </c>
      <c r="E28" s="171">
        <v>0.18579999999999999</v>
      </c>
      <c r="F28" s="143">
        <v>0.21239999999999998</v>
      </c>
      <c r="G28" s="143">
        <v>0.22949999999999998</v>
      </c>
      <c r="H28" s="143">
        <v>0.2137</v>
      </c>
      <c r="I28" s="171">
        <v>0.23769999999999999</v>
      </c>
      <c r="J28" s="143">
        <v>0.33</v>
      </c>
      <c r="K28" s="143">
        <v>0.33810000000000001</v>
      </c>
      <c r="L28" s="143">
        <v>0.33610000000000001</v>
      </c>
      <c r="M28" s="171">
        <v>0.36280000000000001</v>
      </c>
      <c r="N28" s="143">
        <v>0.377</v>
      </c>
      <c r="O28" s="143">
        <v>0.40670000000000001</v>
      </c>
      <c r="P28" s="143">
        <v>0.38909999999999995</v>
      </c>
      <c r="Q28" s="171">
        <v>0.42280000000000001</v>
      </c>
      <c r="R28" s="143">
        <v>0.38469999999999999</v>
      </c>
      <c r="S28" s="143">
        <v>0.39659999999999995</v>
      </c>
      <c r="T28" s="143">
        <v>0.36670000000000003</v>
      </c>
      <c r="U28" s="171">
        <v>0.38819999999999999</v>
      </c>
      <c r="V28" s="172">
        <v>0.42280000000000001</v>
      </c>
      <c r="W28" s="9"/>
      <c r="X28" s="18"/>
      <c r="Y28" s="18"/>
      <c r="Z28" s="19"/>
      <c r="AA28" s="18"/>
      <c r="AB28" s="18"/>
      <c r="AC28" s="18"/>
      <c r="AD28" s="18"/>
      <c r="AE28" s="18"/>
      <c r="AF28" s="9"/>
      <c r="AG28" s="9"/>
      <c r="AH28" s="9"/>
      <c r="AI28" s="9"/>
      <c r="AJ28" s="17"/>
    </row>
    <row r="29" spans="1:38" s="8" customFormat="1" ht="14.25" customHeight="1">
      <c r="A29" s="367" t="s">
        <v>18</v>
      </c>
      <c r="B29" s="143">
        <v>6.9012444131500136E-2</v>
      </c>
      <c r="C29" s="143">
        <v>6.9580714070371114E-2</v>
      </c>
      <c r="D29" s="143">
        <v>6.9606192510693915E-2</v>
      </c>
      <c r="E29" s="171">
        <v>6.934063329076974E-2</v>
      </c>
      <c r="F29" s="143">
        <v>0.1066851534459637</v>
      </c>
      <c r="G29" s="143">
        <v>0.11337673441580116</v>
      </c>
      <c r="H29" s="143">
        <v>0.11337154125539431</v>
      </c>
      <c r="I29" s="171">
        <v>0.11211736675362291</v>
      </c>
      <c r="J29" s="143">
        <v>0.17151447804178466</v>
      </c>
      <c r="K29" s="143">
        <v>0.17252731058320214</v>
      </c>
      <c r="L29" s="143">
        <v>0.17472573853227888</v>
      </c>
      <c r="M29" s="171">
        <v>0.17309588391681247</v>
      </c>
      <c r="N29" s="143">
        <v>0.21070812081436721</v>
      </c>
      <c r="O29" s="143">
        <v>0.21562575019363883</v>
      </c>
      <c r="P29" s="143">
        <v>0.21575282641727628</v>
      </c>
      <c r="Q29" s="171">
        <v>0.21401244100264941</v>
      </c>
      <c r="R29" s="143">
        <v>0.26669155706112518</v>
      </c>
      <c r="S29" s="143">
        <v>0.27263618838526815</v>
      </c>
      <c r="T29" s="143">
        <v>0.26202278637224063</v>
      </c>
      <c r="U29" s="171">
        <v>0.26730448420676967</v>
      </c>
      <c r="V29" s="172">
        <v>0.14330378798952578</v>
      </c>
      <c r="W29" s="12"/>
      <c r="X29" s="15"/>
    </row>
    <row r="30" spans="1:38" s="8" customFormat="1" ht="14.25" customHeight="1">
      <c r="A30" s="367" t="s">
        <v>91</v>
      </c>
      <c r="B30" s="143">
        <v>9.7449999999999995E-2</v>
      </c>
      <c r="C30" s="143">
        <v>0.10129999999999999</v>
      </c>
      <c r="D30" s="143">
        <v>9.2699999999999991E-2</v>
      </c>
      <c r="E30" s="171">
        <v>0.1014</v>
      </c>
      <c r="F30" s="143">
        <v>0.12234999999999999</v>
      </c>
      <c r="G30" s="143">
        <v>0.13519999999999999</v>
      </c>
      <c r="H30" s="143">
        <v>0.12619999999999998</v>
      </c>
      <c r="I30" s="171">
        <v>0.13500000000000001</v>
      </c>
      <c r="J30" s="143">
        <v>0.1855</v>
      </c>
      <c r="K30" s="143">
        <v>0.18955</v>
      </c>
      <c r="L30" s="143">
        <v>0.18855</v>
      </c>
      <c r="M30" s="171">
        <v>0.20190000000000002</v>
      </c>
      <c r="N30" s="143">
        <v>0.20900000000000002</v>
      </c>
      <c r="O30" s="143">
        <v>0.22384999999999999</v>
      </c>
      <c r="P30" s="143">
        <v>0.21504999999999996</v>
      </c>
      <c r="Q30" s="171">
        <v>0.2319</v>
      </c>
      <c r="R30" s="143">
        <v>0.22935</v>
      </c>
      <c r="S30" s="143">
        <v>0.23529999999999998</v>
      </c>
      <c r="T30" s="143">
        <v>0.22035000000000002</v>
      </c>
      <c r="U30" s="171">
        <v>0.2311</v>
      </c>
      <c r="V30" s="172">
        <v>0.22489999999999999</v>
      </c>
      <c r="W30" s="12"/>
      <c r="X30" s="15"/>
    </row>
    <row r="31" spans="1:38" s="8" customFormat="1" ht="14.25" customHeight="1">
      <c r="A31" s="367" t="s">
        <v>26</v>
      </c>
      <c r="B31" s="143">
        <v>0.05</v>
      </c>
      <c r="C31" s="143">
        <v>0.05</v>
      </c>
      <c r="D31" s="143">
        <v>5.21E-2</v>
      </c>
      <c r="E31" s="171">
        <v>0.05</v>
      </c>
      <c r="F31" s="143">
        <v>0.11</v>
      </c>
      <c r="G31" s="143">
        <v>0.11</v>
      </c>
      <c r="H31" s="143">
        <v>0.12</v>
      </c>
      <c r="I31" s="171">
        <v>0.11359999999999999</v>
      </c>
      <c r="J31" s="143">
        <v>0.16</v>
      </c>
      <c r="K31" s="143">
        <v>0.16</v>
      </c>
      <c r="L31" s="143">
        <v>0.16</v>
      </c>
      <c r="M31" s="171">
        <v>0.16</v>
      </c>
      <c r="N31" s="143">
        <v>0.2</v>
      </c>
      <c r="O31" s="143">
        <v>0.2</v>
      </c>
      <c r="P31" s="143">
        <v>0.2</v>
      </c>
      <c r="Q31" s="171">
        <v>0.2</v>
      </c>
      <c r="R31" s="143">
        <v>0.28059999999999996</v>
      </c>
      <c r="S31" s="143">
        <v>0.27</v>
      </c>
      <c r="T31" s="143">
        <v>0.27</v>
      </c>
      <c r="U31" s="171">
        <v>0.27</v>
      </c>
      <c r="V31" s="172">
        <v>0.11539999999999999</v>
      </c>
      <c r="W31" s="12"/>
      <c r="X31" s="157" t="s">
        <v>6</v>
      </c>
    </row>
    <row r="32" spans="1:38" s="8" customFormat="1" ht="14.25" customHeight="1">
      <c r="A32" s="367" t="s">
        <v>155</v>
      </c>
      <c r="B32" s="143">
        <v>1.7000000000000001E-2</v>
      </c>
      <c r="C32" s="143">
        <v>1.7000000000000001E-2</v>
      </c>
      <c r="D32" s="143">
        <v>1.7000000000000001E-2</v>
      </c>
      <c r="E32" s="171">
        <v>1.7000000000000001E-2</v>
      </c>
      <c r="F32" s="143">
        <v>3.2300000000000002E-2</v>
      </c>
      <c r="G32" s="143">
        <v>4.0899999999999999E-2</v>
      </c>
      <c r="H32" s="143">
        <v>3.8699999999999998E-2</v>
      </c>
      <c r="I32" s="171">
        <v>3.2300000000000002E-2</v>
      </c>
      <c r="J32" s="143">
        <v>4.0999999999999995E-2</v>
      </c>
      <c r="K32" s="143">
        <v>4.0999999999999995E-2</v>
      </c>
      <c r="L32" s="143">
        <v>4.0999999999999995E-2</v>
      </c>
      <c r="M32" s="171">
        <v>4.0999999999999995E-2</v>
      </c>
      <c r="N32" s="143">
        <v>4.0999999999999995E-2</v>
      </c>
      <c r="O32" s="143">
        <v>4.0999999999999995E-2</v>
      </c>
      <c r="P32" s="143">
        <v>4.0999999999999995E-2</v>
      </c>
      <c r="Q32" s="171">
        <v>4.0999999999999995E-2</v>
      </c>
      <c r="R32" s="143">
        <v>7.400000000000001E-2</v>
      </c>
      <c r="S32" s="143">
        <v>7.400000000000001E-2</v>
      </c>
      <c r="T32" s="143">
        <v>7.400000000000001E-2</v>
      </c>
      <c r="U32" s="171">
        <v>7.400000000000001E-2</v>
      </c>
      <c r="V32" s="172">
        <v>2.7000000000000003E-2</v>
      </c>
      <c r="W32" s="12"/>
      <c r="X32" s="157"/>
      <c r="Y32" s="16"/>
      <c r="Z32" s="16"/>
      <c r="AA32" s="16"/>
      <c r="AB32" s="16"/>
      <c r="AC32" s="16"/>
      <c r="AD32" s="16"/>
      <c r="AE32" s="16"/>
      <c r="AF32" s="16"/>
      <c r="AG32" s="16"/>
      <c r="AH32" s="20"/>
      <c r="AI32" s="20"/>
    </row>
    <row r="33" spans="1:38" s="7" customFormat="1" ht="14.25" customHeight="1">
      <c r="A33" s="10"/>
      <c r="B33" s="186"/>
      <c r="C33" s="186"/>
      <c r="D33" s="186"/>
      <c r="E33" s="186"/>
      <c r="F33" s="186"/>
      <c r="G33" s="186"/>
      <c r="H33" s="186"/>
      <c r="I33" s="78"/>
      <c r="J33" s="78"/>
      <c r="K33" s="78"/>
      <c r="L33" s="78"/>
      <c r="M33" s="78"/>
      <c r="N33" s="78"/>
      <c r="O33" s="78"/>
      <c r="P33" s="78"/>
      <c r="Q33" s="78"/>
      <c r="R33" s="78"/>
      <c r="S33" s="78"/>
      <c r="T33" s="78"/>
      <c r="U33" s="78"/>
      <c r="V33" s="78"/>
      <c r="W33" s="6"/>
      <c r="X33" s="12"/>
      <c r="Y33" s="4"/>
      <c r="Z33" s="12"/>
      <c r="AA33" s="12"/>
      <c r="AB33" s="12"/>
      <c r="AC33" s="12"/>
      <c r="AD33" s="4"/>
      <c r="AE33" s="6"/>
      <c r="AF33" s="6"/>
      <c r="AG33" s="6"/>
      <c r="AH33" s="6"/>
      <c r="AI33" s="6"/>
      <c r="AK33" s="13"/>
      <c r="AL33" s="14"/>
    </row>
    <row r="34" spans="1:38" s="7" customFormat="1" ht="30" hidden="1" customHeight="1" outlineLevel="1">
      <c r="A34" s="348" t="s">
        <v>159</v>
      </c>
      <c r="B34" s="187" t="s">
        <v>9</v>
      </c>
      <c r="C34" s="187" t="s">
        <v>10</v>
      </c>
      <c r="D34" s="187" t="s">
        <v>11</v>
      </c>
      <c r="E34" s="188" t="s">
        <v>19</v>
      </c>
      <c r="F34" s="187" t="s">
        <v>12</v>
      </c>
      <c r="G34" s="187" t="s">
        <v>13</v>
      </c>
      <c r="H34" s="187" t="s">
        <v>14</v>
      </c>
      <c r="I34" s="188" t="s">
        <v>20</v>
      </c>
      <c r="J34" s="187" t="s">
        <v>33</v>
      </c>
      <c r="K34" s="187" t="s">
        <v>34</v>
      </c>
      <c r="L34" s="187" t="s">
        <v>35</v>
      </c>
      <c r="M34" s="188" t="s">
        <v>5</v>
      </c>
      <c r="N34" s="187" t="s">
        <v>21</v>
      </c>
      <c r="O34" s="187" t="s">
        <v>22</v>
      </c>
      <c r="P34" s="187" t="s">
        <v>23</v>
      </c>
      <c r="Q34" s="188" t="s">
        <v>24</v>
      </c>
      <c r="R34" s="187" t="s">
        <v>15</v>
      </c>
      <c r="S34" s="187" t="s">
        <v>16</v>
      </c>
      <c r="T34" s="187" t="s">
        <v>17</v>
      </c>
      <c r="U34" s="188" t="s">
        <v>25</v>
      </c>
      <c r="V34" s="187" t="s">
        <v>153</v>
      </c>
      <c r="W34" s="6"/>
      <c r="X34" s="12"/>
      <c r="Y34" s="4"/>
      <c r="Z34" s="12"/>
      <c r="AA34" s="12"/>
      <c r="AB34" s="12"/>
      <c r="AC34" s="12"/>
      <c r="AD34" s="4"/>
      <c r="AE34" s="6"/>
      <c r="AF34" s="6"/>
      <c r="AG34" s="6"/>
      <c r="AH34" s="6"/>
      <c r="AI34" s="6"/>
      <c r="AK34" s="13"/>
      <c r="AL34" s="14"/>
    </row>
    <row r="35" spans="1:38" s="8" customFormat="1" ht="14.25" hidden="1" customHeight="1" outlineLevel="1">
      <c r="A35" s="340" t="s">
        <v>39</v>
      </c>
      <c r="B35" s="104">
        <v>9.4647058823529395</v>
      </c>
      <c r="C35" s="104">
        <v>9.9176470588235279</v>
      </c>
      <c r="D35" s="104">
        <v>8.905882352941175</v>
      </c>
      <c r="E35" s="189">
        <v>9.9294117647058826</v>
      </c>
      <c r="F35" s="104">
        <v>5.5758513931888531</v>
      </c>
      <c r="G35" s="104">
        <v>4.6112469437652814</v>
      </c>
      <c r="H35" s="104">
        <v>4.521963824289406</v>
      </c>
      <c r="I35" s="189">
        <v>6.3591331269349842</v>
      </c>
      <c r="J35" s="104">
        <v>7.0487804878048799</v>
      </c>
      <c r="K35" s="104">
        <v>7.2463414634146357</v>
      </c>
      <c r="L35" s="104">
        <v>7.1975609756097576</v>
      </c>
      <c r="M35" s="189">
        <v>7.8487804878048797</v>
      </c>
      <c r="N35" s="104">
        <v>8.1951219512195141</v>
      </c>
      <c r="O35" s="104">
        <v>8.9195121951219534</v>
      </c>
      <c r="P35" s="104">
        <v>8.4902439024390244</v>
      </c>
      <c r="Q35" s="189">
        <v>9.3121951219512216</v>
      </c>
      <c r="R35" s="104">
        <v>4.1986486486486481</v>
      </c>
      <c r="S35" s="104">
        <v>4.3594594594594582</v>
      </c>
      <c r="T35" s="104">
        <v>3.9554054054054051</v>
      </c>
      <c r="U35" s="189">
        <v>4.2459459459459454</v>
      </c>
      <c r="V35" s="190">
        <v>14.659259259259256</v>
      </c>
      <c r="W35" s="12"/>
      <c r="X35" s="16"/>
      <c r="Y35" s="16"/>
      <c r="Z35" s="17"/>
      <c r="AA35" s="17"/>
      <c r="AB35" s="17"/>
      <c r="AC35" s="17"/>
      <c r="AD35" s="16"/>
      <c r="AE35" s="16"/>
      <c r="AF35" s="12"/>
      <c r="AG35" s="12"/>
      <c r="AH35" s="12"/>
      <c r="AI35" s="12"/>
    </row>
    <row r="36" spans="1:38" s="8" customFormat="1" ht="14.25" hidden="1" customHeight="1" outlineLevel="1">
      <c r="A36" s="340" t="s">
        <v>27</v>
      </c>
      <c r="B36" s="148">
        <v>1</v>
      </c>
      <c r="C36" s="148">
        <v>1.0395074397126731</v>
      </c>
      <c r="D36" s="148">
        <v>0.95125705489994861</v>
      </c>
      <c r="E36" s="191">
        <v>1.0395074397126731</v>
      </c>
      <c r="F36" s="148">
        <v>1.2555156490507953</v>
      </c>
      <c r="G36" s="148">
        <v>1.3873781426372498</v>
      </c>
      <c r="H36" s="148">
        <v>1.2950230887634684</v>
      </c>
      <c r="I36" s="191">
        <v>1.3873781426372498</v>
      </c>
      <c r="J36" s="148">
        <v>1.9035402770651617</v>
      </c>
      <c r="K36" s="148">
        <v>1.9451000513083634</v>
      </c>
      <c r="L36" s="148">
        <v>1.9348383786557208</v>
      </c>
      <c r="M36" s="191">
        <v>1.9451000513083634</v>
      </c>
      <c r="N36" s="148">
        <v>2.1446895844022578</v>
      </c>
      <c r="O36" s="148">
        <v>2.2970754232939972</v>
      </c>
      <c r="P36" s="148">
        <v>2.2067727039507439</v>
      </c>
      <c r="Q36" s="191">
        <v>2.2970754232939972</v>
      </c>
      <c r="R36" s="148">
        <v>2.3535146228835302</v>
      </c>
      <c r="S36" s="148">
        <v>2.414571575166752</v>
      </c>
      <c r="T36" s="148">
        <v>2.2611595690097488</v>
      </c>
      <c r="U36" s="191">
        <v>2.414571575166752</v>
      </c>
      <c r="V36" s="192">
        <v>2.414571575166752</v>
      </c>
      <c r="W36" s="6"/>
      <c r="Z36" s="21"/>
      <c r="AE36" s="5"/>
      <c r="AF36" s="6"/>
      <c r="AG36" s="6"/>
      <c r="AH36" s="6"/>
      <c r="AI36" s="6"/>
    </row>
    <row r="37" spans="1:38" s="8" customFormat="1" ht="14.25" hidden="1" customHeight="1" outlineLevel="1">
      <c r="A37" s="24"/>
      <c r="B37" s="78"/>
      <c r="C37" s="78"/>
      <c r="D37" s="78"/>
      <c r="E37" s="78"/>
      <c r="F37" s="78"/>
      <c r="G37" s="78"/>
      <c r="H37" s="78"/>
      <c r="I37" s="78"/>
      <c r="J37" s="78"/>
      <c r="K37" s="78"/>
      <c r="L37" s="78"/>
      <c r="M37" s="78"/>
      <c r="N37" s="78"/>
      <c r="O37" s="78"/>
      <c r="P37" s="78"/>
      <c r="Q37" s="78"/>
      <c r="R37" s="78"/>
      <c r="S37" s="78"/>
      <c r="T37" s="78"/>
      <c r="U37" s="78"/>
      <c r="V37" s="78"/>
      <c r="W37" s="22"/>
      <c r="AE37" s="23"/>
      <c r="AF37" s="22"/>
      <c r="AG37" s="22"/>
      <c r="AH37" s="22"/>
      <c r="AI37" s="22"/>
    </row>
    <row r="38" spans="1:38" s="7" customFormat="1" ht="30" customHeight="1" collapsed="1">
      <c r="A38" s="370" t="s">
        <v>157</v>
      </c>
      <c r="B38" s="176" t="s">
        <v>9</v>
      </c>
      <c r="C38" s="176" t="s">
        <v>10</v>
      </c>
      <c r="D38" s="176" t="s">
        <v>11</v>
      </c>
      <c r="E38" s="177" t="s">
        <v>19</v>
      </c>
      <c r="F38" s="176" t="s">
        <v>12</v>
      </c>
      <c r="G38" s="176" t="s">
        <v>13</v>
      </c>
      <c r="H38" s="176" t="s">
        <v>14</v>
      </c>
      <c r="I38" s="177" t="s">
        <v>20</v>
      </c>
      <c r="J38" s="176" t="s">
        <v>33</v>
      </c>
      <c r="K38" s="176" t="s">
        <v>34</v>
      </c>
      <c r="L38" s="176" t="s">
        <v>35</v>
      </c>
      <c r="M38" s="177" t="s">
        <v>5</v>
      </c>
      <c r="N38" s="176" t="s">
        <v>21</v>
      </c>
      <c r="O38" s="176" t="s">
        <v>22</v>
      </c>
      <c r="P38" s="176" t="s">
        <v>23</v>
      </c>
      <c r="Q38" s="177" t="s">
        <v>24</v>
      </c>
      <c r="R38" s="176" t="s">
        <v>15</v>
      </c>
      <c r="S38" s="176" t="s">
        <v>16</v>
      </c>
      <c r="T38" s="176" t="s">
        <v>17</v>
      </c>
      <c r="U38" s="177" t="s">
        <v>25</v>
      </c>
      <c r="V38" s="176" t="s">
        <v>153</v>
      </c>
      <c r="W38" s="22"/>
      <c r="AA38" s="33"/>
      <c r="AB38" s="46"/>
      <c r="AD38" s="33"/>
      <c r="AE38" s="14"/>
      <c r="AF38" s="22"/>
      <c r="AG38" s="22"/>
      <c r="AH38" s="22"/>
      <c r="AI38" s="22"/>
    </row>
    <row r="39" spans="1:38" s="7" customFormat="1" ht="15.75" hidden="1" thickBot="1">
      <c r="A39" s="193"/>
      <c r="B39" s="194"/>
      <c r="C39" s="194"/>
      <c r="D39" s="194"/>
      <c r="E39" s="194"/>
      <c r="F39" s="194"/>
      <c r="G39" s="194"/>
      <c r="H39" s="194"/>
      <c r="I39" s="194"/>
      <c r="J39" s="194"/>
      <c r="K39" s="194"/>
      <c r="L39" s="194"/>
      <c r="M39" s="194"/>
      <c r="N39" s="194"/>
      <c r="O39" s="194"/>
      <c r="P39" s="194"/>
      <c r="Q39" s="194"/>
      <c r="R39" s="194"/>
      <c r="S39" s="194"/>
      <c r="T39" s="194"/>
      <c r="U39" s="194"/>
      <c r="V39" s="194"/>
      <c r="W39" s="22"/>
      <c r="AA39" s="33"/>
      <c r="AB39" s="48"/>
      <c r="AC39" s="47" t="s">
        <v>85</v>
      </c>
      <c r="AD39" s="33"/>
      <c r="AE39" s="14"/>
      <c r="AF39" s="22"/>
      <c r="AG39" s="22"/>
      <c r="AH39" s="22"/>
      <c r="AI39" s="22"/>
    </row>
    <row r="40" spans="1:38" s="8" customFormat="1" ht="14.25" customHeight="1" thickBot="1">
      <c r="A40" s="373">
        <v>0.95</v>
      </c>
      <c r="B40" s="194">
        <v>0.1779</v>
      </c>
      <c r="C40" s="194">
        <v>0.18559999999999999</v>
      </c>
      <c r="D40" s="194">
        <v>0.16839999999999999</v>
      </c>
      <c r="E40" s="194">
        <v>0.18579999999999999</v>
      </c>
      <c r="F40" s="194">
        <v>0.21239999999999998</v>
      </c>
      <c r="G40" s="194">
        <v>0.22949999999999998</v>
      </c>
      <c r="H40" s="194">
        <v>0.2137</v>
      </c>
      <c r="I40" s="194">
        <v>0.23769999999999999</v>
      </c>
      <c r="J40" s="194">
        <v>0.33</v>
      </c>
      <c r="K40" s="194">
        <v>0.33810000000000001</v>
      </c>
      <c r="L40" s="194">
        <v>0.33610000000000001</v>
      </c>
      <c r="M40" s="194">
        <v>0.36280000000000001</v>
      </c>
      <c r="N40" s="194">
        <v>0.377</v>
      </c>
      <c r="O40" s="194">
        <v>0.40670000000000001</v>
      </c>
      <c r="P40" s="194">
        <v>0.38909999999999995</v>
      </c>
      <c r="Q40" s="194">
        <v>0.42280000000000001</v>
      </c>
      <c r="R40" s="194">
        <v>0.38469999999999999</v>
      </c>
      <c r="S40" s="194">
        <v>0.39659999999999995</v>
      </c>
      <c r="T40" s="194">
        <v>0.36670000000000003</v>
      </c>
      <c r="U40" s="194">
        <v>0.38819999999999999</v>
      </c>
      <c r="V40" s="194">
        <v>0.42280000000000001</v>
      </c>
      <c r="W40" s="25"/>
      <c r="AA40" s="33"/>
      <c r="AB40" s="527">
        <v>0.95</v>
      </c>
      <c r="AC40" s="46">
        <v>0.95</v>
      </c>
      <c r="AD40" s="33"/>
      <c r="AF40" s="11"/>
      <c r="AG40" s="11"/>
      <c r="AH40" s="11"/>
      <c r="AI40" s="11"/>
    </row>
    <row r="41" spans="1:38" s="8" customFormat="1" ht="14.25" customHeight="1" thickBot="1">
      <c r="A41" s="373">
        <v>0.9</v>
      </c>
      <c r="B41" s="194">
        <v>0.1295</v>
      </c>
      <c r="C41" s="194">
        <v>0.1363</v>
      </c>
      <c r="D41" s="194">
        <v>0.1326</v>
      </c>
      <c r="E41" s="194">
        <v>0.13339999999999999</v>
      </c>
      <c r="F41" s="194">
        <v>0.15410000000000001</v>
      </c>
      <c r="G41" s="194">
        <v>0.2</v>
      </c>
      <c r="H41" s="194">
        <v>0.2</v>
      </c>
      <c r="I41" s="194">
        <v>0.2</v>
      </c>
      <c r="J41" s="194">
        <v>0.26750000000000002</v>
      </c>
      <c r="K41" s="194">
        <v>0.26219999999999999</v>
      </c>
      <c r="L41" s="194">
        <v>0.26489999999999997</v>
      </c>
      <c r="M41" s="194">
        <v>0.26250000000000001</v>
      </c>
      <c r="N41" s="194">
        <v>0.33579999999999999</v>
      </c>
      <c r="O41" s="194">
        <v>0.35039999999999999</v>
      </c>
      <c r="P41" s="194">
        <v>0.33740000000000003</v>
      </c>
      <c r="Q41" s="194">
        <v>0.34700000000000003</v>
      </c>
      <c r="R41" s="194">
        <v>0.37740000000000001</v>
      </c>
      <c r="S41" s="194">
        <v>0.39529999999999998</v>
      </c>
      <c r="T41" s="194">
        <v>0.35</v>
      </c>
      <c r="U41" s="194">
        <v>0.36700000000000005</v>
      </c>
      <c r="V41" s="194">
        <v>0.28800000000000003</v>
      </c>
      <c r="W41" s="25"/>
      <c r="AA41" s="33"/>
      <c r="AB41" s="527">
        <v>0.9</v>
      </c>
      <c r="AC41" s="46">
        <v>0.9</v>
      </c>
      <c r="AD41" s="33"/>
      <c r="AF41" s="11"/>
      <c r="AG41" s="11"/>
      <c r="AH41" s="11"/>
      <c r="AI41" s="11"/>
    </row>
    <row r="42" spans="1:38" s="8" customFormat="1" ht="14.25" customHeight="1" thickBot="1">
      <c r="A42" s="373">
        <v>0.85</v>
      </c>
      <c r="B42" s="194">
        <v>0.1162</v>
      </c>
      <c r="C42" s="194">
        <v>0.11650000000000001</v>
      </c>
      <c r="D42" s="194">
        <v>0.11449999999999999</v>
      </c>
      <c r="E42" s="194">
        <v>0.1158</v>
      </c>
      <c r="F42" s="194">
        <v>0.15</v>
      </c>
      <c r="G42" s="194">
        <v>0.1704</v>
      </c>
      <c r="H42" s="194">
        <v>0.16020000000000001</v>
      </c>
      <c r="I42" s="194">
        <v>0.159</v>
      </c>
      <c r="J42" s="194">
        <v>0.25</v>
      </c>
      <c r="K42" s="194">
        <v>0.25</v>
      </c>
      <c r="L42" s="194">
        <v>0.25</v>
      </c>
      <c r="M42" s="194">
        <v>0.25</v>
      </c>
      <c r="N42" s="194">
        <v>0.3</v>
      </c>
      <c r="O42" s="194">
        <v>0.3024</v>
      </c>
      <c r="P42" s="194">
        <v>0.32150000000000001</v>
      </c>
      <c r="Q42" s="194">
        <v>0.313</v>
      </c>
      <c r="R42" s="194">
        <v>0.35859999999999997</v>
      </c>
      <c r="S42" s="194">
        <v>0.36210000000000003</v>
      </c>
      <c r="T42" s="194">
        <v>0.35</v>
      </c>
      <c r="U42" s="194">
        <v>0.35</v>
      </c>
      <c r="V42" s="194">
        <v>0.24</v>
      </c>
      <c r="W42" s="25"/>
      <c r="AA42" s="33"/>
      <c r="AB42" s="527">
        <v>0.85</v>
      </c>
      <c r="AC42" s="46">
        <f t="shared" ref="AC42:AC57" si="3">A42</f>
        <v>0.85</v>
      </c>
      <c r="AD42" s="33"/>
      <c r="AE42" s="26"/>
      <c r="AF42" s="11"/>
      <c r="AG42" s="11"/>
      <c r="AH42" s="11"/>
      <c r="AI42" s="11"/>
    </row>
    <row r="43" spans="1:38" s="8" customFormat="1" ht="14.25" customHeight="1" thickBot="1">
      <c r="A43" s="373">
        <v>0.8</v>
      </c>
      <c r="B43" s="194">
        <v>0.1106</v>
      </c>
      <c r="C43" s="194">
        <v>0.1115</v>
      </c>
      <c r="D43" s="194">
        <v>0.1116</v>
      </c>
      <c r="E43" s="194">
        <v>0.1118</v>
      </c>
      <c r="F43" s="194">
        <v>0.1416</v>
      </c>
      <c r="G43" s="194">
        <v>0.15310000000000001</v>
      </c>
      <c r="H43" s="194">
        <v>0.15340000000000001</v>
      </c>
      <c r="I43" s="194">
        <v>0.15</v>
      </c>
      <c r="J43" s="194">
        <v>0.2455</v>
      </c>
      <c r="K43" s="194">
        <v>0.2354</v>
      </c>
      <c r="L43" s="194">
        <v>0.23670000000000002</v>
      </c>
      <c r="M43" s="194">
        <v>0.2369</v>
      </c>
      <c r="N43" s="194">
        <v>0.29410000000000003</v>
      </c>
      <c r="O43" s="194">
        <v>0.3</v>
      </c>
      <c r="P43" s="194">
        <v>0.3</v>
      </c>
      <c r="Q43" s="194">
        <v>0.3</v>
      </c>
      <c r="R43" s="194">
        <v>0.35</v>
      </c>
      <c r="S43" s="194">
        <v>0.35</v>
      </c>
      <c r="T43" s="194">
        <v>0.34289999999999998</v>
      </c>
      <c r="U43" s="194">
        <v>0.35</v>
      </c>
      <c r="V43" s="194">
        <v>0.20329999999999998</v>
      </c>
      <c r="W43" s="25"/>
      <c r="AA43" s="33"/>
      <c r="AB43" s="527">
        <v>0.8</v>
      </c>
      <c r="AC43" s="46">
        <f t="shared" si="3"/>
        <v>0.8</v>
      </c>
      <c r="AD43" s="33"/>
      <c r="AE43" s="26"/>
      <c r="AF43" s="11"/>
      <c r="AG43" s="11"/>
      <c r="AH43" s="11"/>
      <c r="AI43" s="11"/>
    </row>
    <row r="44" spans="1:38" s="8" customFormat="1" ht="14.25" customHeight="1" thickBot="1">
      <c r="A44" s="389" t="s">
        <v>42</v>
      </c>
      <c r="B44" s="194">
        <v>9.5100000000000004E-2</v>
      </c>
      <c r="C44" s="194">
        <v>9.7299999999999998E-2</v>
      </c>
      <c r="D44" s="194">
        <v>9.6999999999999989E-2</v>
      </c>
      <c r="E44" s="194">
        <v>9.7299999999999998E-2</v>
      </c>
      <c r="F44" s="194">
        <v>0.1368</v>
      </c>
      <c r="G44" s="194">
        <v>0.15</v>
      </c>
      <c r="H44" s="194">
        <v>0.15</v>
      </c>
      <c r="I44" s="194">
        <v>0.1391</v>
      </c>
      <c r="J44" s="194">
        <v>0.2084</v>
      </c>
      <c r="K44" s="194">
        <v>0.21149999999999999</v>
      </c>
      <c r="L44" s="194">
        <v>0.2198</v>
      </c>
      <c r="M44" s="194">
        <v>0.2162</v>
      </c>
      <c r="N44" s="194">
        <v>0.27529999999999999</v>
      </c>
      <c r="O44" s="194">
        <v>0.28989999999999999</v>
      </c>
      <c r="P44" s="194">
        <v>0.29070000000000001</v>
      </c>
      <c r="Q44" s="194">
        <v>0.28320000000000001</v>
      </c>
      <c r="R44" s="194">
        <v>0.35</v>
      </c>
      <c r="S44" s="194">
        <v>0.35</v>
      </c>
      <c r="T44" s="194">
        <v>0.33939999999999998</v>
      </c>
      <c r="U44" s="194">
        <v>0.34279999999999999</v>
      </c>
      <c r="V44" s="194">
        <v>0.1971</v>
      </c>
      <c r="W44" s="25"/>
      <c r="AA44" s="33"/>
      <c r="AB44" s="527">
        <v>0.75</v>
      </c>
      <c r="AC44" s="46">
        <v>0.75</v>
      </c>
      <c r="AD44" s="33"/>
      <c r="AE44" s="26"/>
      <c r="AF44" s="11"/>
      <c r="AG44" s="11"/>
      <c r="AH44" s="11"/>
      <c r="AI44" s="11"/>
    </row>
    <row r="45" spans="1:38" s="8" customFormat="1" ht="14.25" customHeight="1" thickBot="1">
      <c r="A45" s="373">
        <v>0.7</v>
      </c>
      <c r="B45" s="194">
        <v>0.08</v>
      </c>
      <c r="C45" s="194">
        <v>0.08</v>
      </c>
      <c r="D45" s="194">
        <v>0.08</v>
      </c>
      <c r="E45" s="194">
        <v>0.08</v>
      </c>
      <c r="F45" s="194">
        <v>0.12960000000000002</v>
      </c>
      <c r="G45" s="194">
        <v>0.13400000000000001</v>
      </c>
      <c r="H45" s="194">
        <v>0.13489999999999999</v>
      </c>
      <c r="I45" s="194">
        <v>0.13390000000000002</v>
      </c>
      <c r="J45" s="194">
        <v>0.2</v>
      </c>
      <c r="K45" s="194">
        <v>0.2</v>
      </c>
      <c r="L45" s="194">
        <v>0.2</v>
      </c>
      <c r="M45" s="194">
        <v>0.2</v>
      </c>
      <c r="N45" s="194">
        <v>0.25</v>
      </c>
      <c r="O45" s="194">
        <v>0.25819999999999999</v>
      </c>
      <c r="P45" s="194">
        <v>0.2656</v>
      </c>
      <c r="Q45" s="194">
        <v>0.25969999999999999</v>
      </c>
      <c r="R45" s="194">
        <v>0.3125</v>
      </c>
      <c r="S45" s="194">
        <v>0.3453</v>
      </c>
      <c r="T45" s="194">
        <v>0.32850000000000001</v>
      </c>
      <c r="U45" s="194">
        <v>0.32409999999999994</v>
      </c>
      <c r="V45" s="194">
        <v>0.17600000000000002</v>
      </c>
      <c r="W45" s="25"/>
      <c r="AA45" s="33"/>
      <c r="AB45" s="527">
        <v>0.7</v>
      </c>
      <c r="AC45" s="46">
        <f t="shared" si="3"/>
        <v>0.7</v>
      </c>
      <c r="AD45" s="33"/>
      <c r="AE45" s="26"/>
      <c r="AF45" s="11"/>
      <c r="AG45" s="11"/>
      <c r="AH45" s="11"/>
      <c r="AI45" s="11"/>
    </row>
    <row r="46" spans="1:38" s="8" customFormat="1" ht="14.25" customHeight="1" thickBot="1">
      <c r="A46" s="373">
        <v>0.65</v>
      </c>
      <c r="B46" s="194">
        <v>6.83E-2</v>
      </c>
      <c r="C46" s="194">
        <v>6.5500000000000003E-2</v>
      </c>
      <c r="D46" s="194">
        <v>7.5199999999999989E-2</v>
      </c>
      <c r="E46" s="194">
        <v>7.0999999999999994E-2</v>
      </c>
      <c r="F46" s="194">
        <v>0.12</v>
      </c>
      <c r="G46" s="194">
        <v>0.12</v>
      </c>
      <c r="H46" s="194">
        <v>0.13</v>
      </c>
      <c r="I46" s="194">
        <v>0.13</v>
      </c>
      <c r="J46" s="194">
        <v>0.18109999999999998</v>
      </c>
      <c r="K46" s="194">
        <v>0.18079999999999999</v>
      </c>
      <c r="L46" s="194">
        <v>0.19750000000000001</v>
      </c>
      <c r="M46" s="194">
        <v>0.18770000000000001</v>
      </c>
      <c r="N46" s="194">
        <v>0.24670000000000003</v>
      </c>
      <c r="O46" s="194">
        <v>0.25</v>
      </c>
      <c r="P46" s="194">
        <v>0.25090000000000001</v>
      </c>
      <c r="Q46" s="194">
        <v>0.25</v>
      </c>
      <c r="R46" s="194">
        <v>0.30909999999999999</v>
      </c>
      <c r="S46" s="194">
        <v>0.30059999999999998</v>
      </c>
      <c r="T46" s="194">
        <v>0.3</v>
      </c>
      <c r="U46" s="194">
        <v>0.30120000000000002</v>
      </c>
      <c r="V46" s="194">
        <v>0.15</v>
      </c>
      <c r="W46" s="25"/>
      <c r="AA46" s="33"/>
      <c r="AB46" s="527">
        <v>0.65</v>
      </c>
      <c r="AC46" s="46">
        <f t="shared" si="3"/>
        <v>0.65</v>
      </c>
      <c r="AD46" s="33"/>
      <c r="AE46" s="26"/>
      <c r="AF46" s="11"/>
      <c r="AG46" s="11"/>
      <c r="AH46" s="11"/>
      <c r="AI46" s="11"/>
    </row>
    <row r="47" spans="1:38" s="8" customFormat="1" ht="14.25" customHeight="1" thickBot="1">
      <c r="A47" s="373">
        <v>0.6</v>
      </c>
      <c r="B47" s="194">
        <v>0.06</v>
      </c>
      <c r="C47" s="194">
        <v>0.06</v>
      </c>
      <c r="D47" s="194">
        <v>7.0000000000000007E-2</v>
      </c>
      <c r="E47" s="194">
        <v>0.06</v>
      </c>
      <c r="F47" s="194">
        <v>0.12</v>
      </c>
      <c r="G47" s="194">
        <v>0.12</v>
      </c>
      <c r="H47" s="194">
        <v>0.13</v>
      </c>
      <c r="I47" s="194">
        <v>0.12</v>
      </c>
      <c r="J47" s="194">
        <v>0.17829999999999999</v>
      </c>
      <c r="K47" s="194">
        <v>0.17929999999999999</v>
      </c>
      <c r="L47" s="194">
        <v>0.183</v>
      </c>
      <c r="M47" s="194">
        <v>0.18</v>
      </c>
      <c r="N47" s="194">
        <v>0.22850000000000001</v>
      </c>
      <c r="O47" s="194">
        <v>0.23850000000000002</v>
      </c>
      <c r="P47" s="194">
        <v>0.24399999999999999</v>
      </c>
      <c r="Q47" s="194">
        <v>0.2137</v>
      </c>
      <c r="R47" s="194">
        <v>0.3</v>
      </c>
      <c r="S47" s="194">
        <v>0.29289999999999999</v>
      </c>
      <c r="T47" s="194">
        <v>0.28220000000000001</v>
      </c>
      <c r="U47" s="194">
        <v>0.3</v>
      </c>
      <c r="V47" s="194">
        <v>0.1447</v>
      </c>
      <c r="W47" s="25"/>
      <c r="AA47" s="33"/>
      <c r="AB47" s="527">
        <v>0.6</v>
      </c>
      <c r="AC47" s="46">
        <f t="shared" si="3"/>
        <v>0.6</v>
      </c>
      <c r="AD47" s="33"/>
      <c r="AE47" s="26"/>
      <c r="AF47" s="11"/>
      <c r="AG47" s="11"/>
      <c r="AH47" s="11"/>
      <c r="AI47" s="11"/>
    </row>
    <row r="48" spans="1:38" s="8" customFormat="1" ht="14.25" customHeight="1" thickBot="1">
      <c r="A48" s="373">
        <v>0.55000000000000004</v>
      </c>
      <c r="B48" s="194">
        <v>5.4800000000000001E-2</v>
      </c>
      <c r="C48" s="194">
        <v>0.05</v>
      </c>
      <c r="D48" s="194">
        <v>0.06</v>
      </c>
      <c r="E48" s="194">
        <v>0.05</v>
      </c>
      <c r="F48" s="194">
        <v>0.11470000000000001</v>
      </c>
      <c r="G48" s="194">
        <v>0.11650000000000001</v>
      </c>
      <c r="H48" s="194">
        <v>0.1216</v>
      </c>
      <c r="I48" s="194">
        <v>0.11890000000000001</v>
      </c>
      <c r="J48" s="194">
        <v>0.16329999999999997</v>
      </c>
      <c r="K48" s="194">
        <v>0.16699999999999998</v>
      </c>
      <c r="L48" s="194">
        <v>0.17399999999999999</v>
      </c>
      <c r="M48" s="194">
        <v>0.16899999999999998</v>
      </c>
      <c r="N48" s="194">
        <v>0.2</v>
      </c>
      <c r="O48" s="194">
        <v>0.2051</v>
      </c>
      <c r="P48" s="194">
        <v>0.2</v>
      </c>
      <c r="Q48" s="194">
        <v>0.2</v>
      </c>
      <c r="R48" s="194">
        <v>0.2893</v>
      </c>
      <c r="S48" s="194">
        <v>0.28649999999999998</v>
      </c>
      <c r="T48" s="194">
        <v>0.27140000000000003</v>
      </c>
      <c r="U48" s="194">
        <v>0.2797</v>
      </c>
      <c r="V48" s="194">
        <v>0.13470000000000001</v>
      </c>
      <c r="W48" s="25"/>
      <c r="AA48" s="33"/>
      <c r="AB48" s="527">
        <v>0.55000000000000004</v>
      </c>
      <c r="AC48" s="46">
        <f t="shared" si="3"/>
        <v>0.55000000000000004</v>
      </c>
      <c r="AD48" s="33"/>
      <c r="AE48" s="26"/>
      <c r="AF48" s="11"/>
      <c r="AG48" s="11"/>
      <c r="AH48" s="11"/>
      <c r="AI48" s="11"/>
    </row>
    <row r="49" spans="1:35" s="8" customFormat="1" ht="14.25" customHeight="1" thickBot="1">
      <c r="A49" s="389" t="s">
        <v>41</v>
      </c>
      <c r="B49" s="194">
        <v>0.05</v>
      </c>
      <c r="C49" s="194">
        <v>0.05</v>
      </c>
      <c r="D49" s="194">
        <v>5.21E-2</v>
      </c>
      <c r="E49" s="194">
        <v>0.05</v>
      </c>
      <c r="F49" s="194">
        <v>0.11</v>
      </c>
      <c r="G49" s="194">
        <v>0.11</v>
      </c>
      <c r="H49" s="194">
        <v>0.12</v>
      </c>
      <c r="I49" s="194">
        <v>0.11359999999999999</v>
      </c>
      <c r="J49" s="194">
        <v>0.16</v>
      </c>
      <c r="K49" s="194">
        <v>0.16</v>
      </c>
      <c r="L49" s="194">
        <v>0.16</v>
      </c>
      <c r="M49" s="194">
        <v>0.16</v>
      </c>
      <c r="N49" s="194">
        <v>0.2</v>
      </c>
      <c r="O49" s="194">
        <v>0.2</v>
      </c>
      <c r="P49" s="194">
        <v>0.2</v>
      </c>
      <c r="Q49" s="194">
        <v>0.2</v>
      </c>
      <c r="R49" s="194">
        <v>0.28059999999999996</v>
      </c>
      <c r="S49" s="194">
        <v>0.27</v>
      </c>
      <c r="T49" s="194">
        <v>0.27</v>
      </c>
      <c r="U49" s="194">
        <v>0.27</v>
      </c>
      <c r="V49" s="194">
        <v>0.11539999999999999</v>
      </c>
      <c r="W49" s="25"/>
      <c r="AA49" s="33"/>
      <c r="AB49" s="527">
        <v>0.5</v>
      </c>
      <c r="AC49" s="46">
        <v>0.5</v>
      </c>
      <c r="AD49" s="33"/>
      <c r="AE49" s="26"/>
      <c r="AF49" s="11"/>
      <c r="AG49" s="11"/>
      <c r="AH49" s="11"/>
      <c r="AI49" s="11"/>
    </row>
    <row r="50" spans="1:35" s="8" customFormat="1" ht="14.25" customHeight="1" thickBot="1">
      <c r="A50" s="373">
        <v>0.45</v>
      </c>
      <c r="B50" s="194">
        <v>0.05</v>
      </c>
      <c r="C50" s="194">
        <v>0.05</v>
      </c>
      <c r="D50" s="194">
        <v>0.05</v>
      </c>
      <c r="E50" s="194">
        <v>0.05</v>
      </c>
      <c r="F50" s="194">
        <v>0.1067</v>
      </c>
      <c r="G50" s="194">
        <v>0.1081</v>
      </c>
      <c r="H50" s="194">
        <v>0.11169999999999999</v>
      </c>
      <c r="I50" s="194">
        <v>0.11</v>
      </c>
      <c r="J50" s="194">
        <v>0.16</v>
      </c>
      <c r="K50" s="194">
        <v>0.16</v>
      </c>
      <c r="L50" s="194">
        <v>0.16</v>
      </c>
      <c r="M50" s="194">
        <v>0.16</v>
      </c>
      <c r="N50" s="194">
        <v>0.2</v>
      </c>
      <c r="O50" s="194">
        <v>0.2</v>
      </c>
      <c r="P50" s="194">
        <v>0.2</v>
      </c>
      <c r="Q50" s="194">
        <v>0.2</v>
      </c>
      <c r="R50" s="194">
        <v>0.27</v>
      </c>
      <c r="S50" s="194">
        <v>0.26919999999999999</v>
      </c>
      <c r="T50" s="194">
        <v>0.26860000000000001</v>
      </c>
      <c r="U50" s="194">
        <v>0.26899999999999996</v>
      </c>
      <c r="V50" s="194">
        <v>0.1116</v>
      </c>
      <c r="W50" s="25"/>
      <c r="AA50" s="33"/>
      <c r="AB50" s="527">
        <v>0.45</v>
      </c>
      <c r="AC50" s="46">
        <f t="shared" si="3"/>
        <v>0.45</v>
      </c>
      <c r="AD50" s="33"/>
      <c r="AE50" s="26"/>
      <c r="AF50" s="11"/>
      <c r="AG50" s="11"/>
      <c r="AH50" s="11"/>
      <c r="AI50" s="11"/>
    </row>
    <row r="51" spans="1:35" s="8" customFormat="1" ht="14.25" customHeight="1" thickBot="1">
      <c r="A51" s="373">
        <v>0.4</v>
      </c>
      <c r="B51" s="194">
        <v>0.05</v>
      </c>
      <c r="C51" s="194">
        <v>4.9000000000000002E-2</v>
      </c>
      <c r="D51" s="194">
        <v>0.05</v>
      </c>
      <c r="E51" s="194">
        <v>4.5599999999999995E-2</v>
      </c>
      <c r="F51" s="194">
        <v>0.1</v>
      </c>
      <c r="G51" s="194">
        <v>0.1</v>
      </c>
      <c r="H51" s="194">
        <v>0.1</v>
      </c>
      <c r="I51" s="194">
        <v>0.1</v>
      </c>
      <c r="J51" s="194">
        <v>0.15</v>
      </c>
      <c r="K51" s="194">
        <v>0.15</v>
      </c>
      <c r="L51" s="194">
        <v>0.15</v>
      </c>
      <c r="M51" s="194">
        <v>0.15</v>
      </c>
      <c r="N51" s="194">
        <v>0.1865</v>
      </c>
      <c r="O51" s="194">
        <v>0.2</v>
      </c>
      <c r="P51" s="194">
        <v>0.19089999999999999</v>
      </c>
      <c r="Q51" s="194">
        <v>0.18</v>
      </c>
      <c r="R51" s="194">
        <v>0.25</v>
      </c>
      <c r="S51" s="194">
        <v>0.25</v>
      </c>
      <c r="T51" s="194">
        <v>0.25</v>
      </c>
      <c r="U51" s="194">
        <v>0.25</v>
      </c>
      <c r="V51" s="194">
        <v>9.1999999999999998E-2</v>
      </c>
      <c r="W51" s="25"/>
      <c r="AA51" s="33"/>
      <c r="AB51" s="527">
        <v>0.4</v>
      </c>
      <c r="AC51" s="46">
        <f t="shared" si="3"/>
        <v>0.4</v>
      </c>
      <c r="AD51" s="33"/>
      <c r="AE51" s="26"/>
      <c r="AF51" s="11"/>
      <c r="AG51" s="11"/>
      <c r="AH51" s="11"/>
      <c r="AI51" s="11"/>
    </row>
    <row r="52" spans="1:35" s="8" customFormat="1" ht="14.25" customHeight="1" thickBot="1">
      <c r="A52" s="373">
        <v>0.35</v>
      </c>
      <c r="B52" s="194">
        <v>0.04</v>
      </c>
      <c r="C52" s="194">
        <v>0.04</v>
      </c>
      <c r="D52" s="194">
        <v>0.04</v>
      </c>
      <c r="E52" s="194">
        <v>0.04</v>
      </c>
      <c r="F52" s="194">
        <v>0.08</v>
      </c>
      <c r="G52" s="194">
        <v>0.08</v>
      </c>
      <c r="H52" s="194">
        <v>0.08</v>
      </c>
      <c r="I52" s="194">
        <v>0.08</v>
      </c>
      <c r="J52" s="194">
        <v>0.15</v>
      </c>
      <c r="K52" s="194">
        <v>0.15</v>
      </c>
      <c r="L52" s="194">
        <v>0.15</v>
      </c>
      <c r="M52" s="194">
        <v>0.15</v>
      </c>
      <c r="N52" s="194">
        <v>0.17980000000000002</v>
      </c>
      <c r="O52" s="194">
        <v>0.18</v>
      </c>
      <c r="P52" s="194">
        <v>0.17960000000000001</v>
      </c>
      <c r="Q52" s="194">
        <v>0.17149999999999999</v>
      </c>
      <c r="R52" s="194">
        <v>0.25</v>
      </c>
      <c r="S52" s="194">
        <v>0.25</v>
      </c>
      <c r="T52" s="194">
        <v>0.25</v>
      </c>
      <c r="U52" s="194">
        <v>0.25</v>
      </c>
      <c r="V52" s="194">
        <v>6.9000000000000006E-2</v>
      </c>
      <c r="W52" s="25"/>
      <c r="AA52" s="33"/>
      <c r="AB52" s="527">
        <v>0.35</v>
      </c>
      <c r="AC52" s="46">
        <f t="shared" si="3"/>
        <v>0.35</v>
      </c>
      <c r="AD52" s="33"/>
      <c r="AE52" s="26"/>
      <c r="AF52" s="11"/>
      <c r="AG52" s="11"/>
      <c r="AH52" s="11"/>
      <c r="AI52" s="11"/>
    </row>
    <row r="53" spans="1:35" s="8" customFormat="1" ht="14.25" customHeight="1" thickBot="1">
      <c r="A53" s="373">
        <v>0.3</v>
      </c>
      <c r="B53" s="194">
        <v>0.04</v>
      </c>
      <c r="C53" s="194">
        <v>0.04</v>
      </c>
      <c r="D53" s="194">
        <v>0.04</v>
      </c>
      <c r="E53" s="194">
        <v>0.04</v>
      </c>
      <c r="F53" s="194">
        <v>7.0000000000000007E-2</v>
      </c>
      <c r="G53" s="194">
        <v>7.0000000000000007E-2</v>
      </c>
      <c r="H53" s="194">
        <v>7.1199999999999999E-2</v>
      </c>
      <c r="I53" s="194">
        <v>7.0000000000000007E-2</v>
      </c>
      <c r="J53" s="194">
        <v>0.15</v>
      </c>
      <c r="K53" s="194">
        <v>0.15</v>
      </c>
      <c r="L53" s="194">
        <v>0.15</v>
      </c>
      <c r="M53" s="194">
        <v>0.15</v>
      </c>
      <c r="N53" s="194">
        <v>0.16</v>
      </c>
      <c r="O53" s="194">
        <v>0.16</v>
      </c>
      <c r="P53" s="194">
        <v>0.16</v>
      </c>
      <c r="Q53" s="194">
        <v>0.16</v>
      </c>
      <c r="R53" s="194">
        <v>0.24</v>
      </c>
      <c r="S53" s="194">
        <v>0.24</v>
      </c>
      <c r="T53" s="194">
        <v>0.24</v>
      </c>
      <c r="U53" s="194">
        <v>0.24</v>
      </c>
      <c r="V53" s="194">
        <v>5.8299999999999998E-2</v>
      </c>
      <c r="W53" s="25"/>
      <c r="AA53" s="33"/>
      <c r="AB53" s="527">
        <v>0.3</v>
      </c>
      <c r="AC53" s="46">
        <f t="shared" si="3"/>
        <v>0.3</v>
      </c>
      <c r="AD53" s="33"/>
      <c r="AE53" s="26"/>
      <c r="AF53" s="11"/>
      <c r="AG53" s="11"/>
      <c r="AH53" s="11"/>
      <c r="AI53" s="11"/>
    </row>
    <row r="54" spans="1:35" s="8" customFormat="1" ht="14.25" customHeight="1" thickBot="1">
      <c r="A54" s="389" t="s">
        <v>40</v>
      </c>
      <c r="B54" s="194">
        <v>0.04</v>
      </c>
      <c r="C54" s="194">
        <v>0.04</v>
      </c>
      <c r="D54" s="194">
        <v>0.04</v>
      </c>
      <c r="E54" s="194">
        <v>0.04</v>
      </c>
      <c r="F54" s="194">
        <v>6.0199999999999997E-2</v>
      </c>
      <c r="G54" s="194">
        <v>6.8000000000000005E-2</v>
      </c>
      <c r="H54" s="194">
        <v>6.8000000000000005E-2</v>
      </c>
      <c r="I54" s="194">
        <v>0.06</v>
      </c>
      <c r="J54" s="194">
        <v>0.12</v>
      </c>
      <c r="K54" s="194">
        <v>0.12330000000000001</v>
      </c>
      <c r="L54" s="194">
        <v>0.1308</v>
      </c>
      <c r="M54" s="194">
        <v>0.12</v>
      </c>
      <c r="N54" s="194">
        <v>0.16</v>
      </c>
      <c r="O54" s="194">
        <v>0.16</v>
      </c>
      <c r="P54" s="194">
        <v>0.16</v>
      </c>
      <c r="Q54" s="194">
        <v>0.16</v>
      </c>
      <c r="R54" s="194">
        <v>0.24</v>
      </c>
      <c r="S54" s="194">
        <v>0.24</v>
      </c>
      <c r="T54" s="194">
        <v>0.24</v>
      </c>
      <c r="U54" s="194">
        <v>0.24</v>
      </c>
      <c r="V54" s="194">
        <v>0.05</v>
      </c>
      <c r="W54" s="25"/>
      <c r="AA54" s="33"/>
      <c r="AB54" s="527">
        <v>0.25</v>
      </c>
      <c r="AC54" s="46">
        <v>0.25</v>
      </c>
      <c r="AD54" s="33"/>
      <c r="AE54" s="26"/>
      <c r="AF54" s="11"/>
      <c r="AG54" s="11"/>
      <c r="AH54" s="11"/>
      <c r="AI54" s="11"/>
    </row>
    <row r="55" spans="1:35" s="8" customFormat="1" ht="14.25" customHeight="1" thickBot="1">
      <c r="A55" s="373">
        <v>0.2</v>
      </c>
      <c r="B55" s="194">
        <v>0.03</v>
      </c>
      <c r="C55" s="194">
        <v>0.03</v>
      </c>
      <c r="D55" s="194">
        <v>0.03</v>
      </c>
      <c r="E55" s="194">
        <v>0.03</v>
      </c>
      <c r="F55" s="194">
        <v>5.9299999999999999E-2</v>
      </c>
      <c r="G55" s="194">
        <v>0.06</v>
      </c>
      <c r="H55" s="194">
        <v>0.06</v>
      </c>
      <c r="I55" s="194">
        <v>5.2999999999999999E-2</v>
      </c>
      <c r="J55" s="194">
        <v>0.109</v>
      </c>
      <c r="K55" s="194">
        <v>0.12</v>
      </c>
      <c r="L55" s="194">
        <v>0.12</v>
      </c>
      <c r="M55" s="194">
        <v>0.10679999999999999</v>
      </c>
      <c r="N55" s="194">
        <v>0.14000000000000001</v>
      </c>
      <c r="O55" s="194">
        <v>0.14000000000000001</v>
      </c>
      <c r="P55" s="194">
        <v>0.14000000000000001</v>
      </c>
      <c r="Q55" s="194">
        <v>0.14000000000000001</v>
      </c>
      <c r="R55" s="194">
        <v>0.2</v>
      </c>
      <c r="S55" s="194">
        <v>0.2</v>
      </c>
      <c r="T55" s="194">
        <v>0.2</v>
      </c>
      <c r="U55" s="194">
        <v>0.2</v>
      </c>
      <c r="V55" s="194">
        <v>4.9400000000000006E-2</v>
      </c>
      <c r="W55" s="25"/>
      <c r="AA55" s="33"/>
      <c r="AB55" s="527">
        <v>0.2</v>
      </c>
      <c r="AC55" s="46">
        <f t="shared" si="3"/>
        <v>0.2</v>
      </c>
      <c r="AD55" s="33"/>
      <c r="AE55" s="26"/>
      <c r="AF55" s="11"/>
      <c r="AG55" s="11"/>
      <c r="AH55" s="11"/>
      <c r="AI55" s="11"/>
    </row>
    <row r="56" spans="1:35" s="8" customFormat="1" ht="14.25" customHeight="1" thickBot="1">
      <c r="A56" s="373">
        <v>0.15</v>
      </c>
      <c r="B56" s="194">
        <v>0.03</v>
      </c>
      <c r="C56" s="194">
        <v>0.03</v>
      </c>
      <c r="D56" s="194">
        <v>0.03</v>
      </c>
      <c r="E56" s="194">
        <v>0.03</v>
      </c>
      <c r="F56" s="194">
        <v>0.05</v>
      </c>
      <c r="G56" s="194">
        <v>0.05</v>
      </c>
      <c r="H56" s="194">
        <v>0.05</v>
      </c>
      <c r="I56" s="194">
        <v>0.05</v>
      </c>
      <c r="J56" s="194">
        <v>0.1</v>
      </c>
      <c r="K56" s="194">
        <v>0.1002</v>
      </c>
      <c r="L56" s="194">
        <v>0.10060000000000001</v>
      </c>
      <c r="M56" s="194">
        <v>0.1</v>
      </c>
      <c r="N56" s="194">
        <v>0.10400000000000001</v>
      </c>
      <c r="O56" s="194">
        <v>0.10400000000000001</v>
      </c>
      <c r="P56" s="194">
        <v>0.1026</v>
      </c>
      <c r="Q56" s="194">
        <v>0.1026</v>
      </c>
      <c r="R56" s="194">
        <v>0.13699999999999998</v>
      </c>
      <c r="S56" s="194">
        <v>0.155</v>
      </c>
      <c r="T56" s="194">
        <v>0.155</v>
      </c>
      <c r="U56" s="194">
        <v>0.155</v>
      </c>
      <c r="V56" s="194">
        <v>0.04</v>
      </c>
      <c r="W56" s="25"/>
      <c r="AA56" s="33"/>
      <c r="AB56" s="527">
        <v>0.15</v>
      </c>
      <c r="AC56" s="46">
        <f t="shared" si="3"/>
        <v>0.15</v>
      </c>
      <c r="AD56" s="33"/>
      <c r="AE56" s="26"/>
      <c r="AF56" s="11"/>
      <c r="AG56" s="11"/>
      <c r="AH56" s="11"/>
      <c r="AI56" s="11"/>
    </row>
    <row r="57" spans="1:35" s="8" customFormat="1" ht="14.25" customHeight="1" thickBot="1">
      <c r="A57" s="373">
        <v>0.1</v>
      </c>
      <c r="B57" s="194">
        <v>2.4E-2</v>
      </c>
      <c r="C57" s="194">
        <v>2.4E-2</v>
      </c>
      <c r="D57" s="194">
        <v>2.4E-2</v>
      </c>
      <c r="E57" s="194">
        <v>2.4E-2</v>
      </c>
      <c r="F57" s="194">
        <v>0.05</v>
      </c>
      <c r="G57" s="194">
        <v>0.05</v>
      </c>
      <c r="H57" s="194">
        <v>0.05</v>
      </c>
      <c r="I57" s="194">
        <v>0.05</v>
      </c>
      <c r="J57" s="194">
        <v>5.8899999999999994E-2</v>
      </c>
      <c r="K57" s="194">
        <v>7.0000000000000007E-2</v>
      </c>
      <c r="L57" s="194">
        <v>7.0000000000000007E-2</v>
      </c>
      <c r="M57" s="194">
        <v>5.8899999999999994E-2</v>
      </c>
      <c r="N57" s="194">
        <v>7.0000000000000007E-2</v>
      </c>
      <c r="O57" s="194">
        <v>7.0000000000000007E-2</v>
      </c>
      <c r="P57" s="194">
        <v>7.0000000000000007E-2</v>
      </c>
      <c r="Q57" s="194">
        <v>7.0000000000000007E-2</v>
      </c>
      <c r="R57" s="194">
        <v>0.1</v>
      </c>
      <c r="S57" s="194">
        <v>0.10800000000000001</v>
      </c>
      <c r="T57" s="194">
        <v>0.10800000000000001</v>
      </c>
      <c r="U57" s="194">
        <v>0.1</v>
      </c>
      <c r="V57" s="194">
        <v>3.6900000000000002E-2</v>
      </c>
      <c r="W57" s="25"/>
      <c r="AA57" s="33"/>
      <c r="AB57" s="527">
        <v>0.1</v>
      </c>
      <c r="AC57" s="46">
        <f t="shared" si="3"/>
        <v>0.1</v>
      </c>
      <c r="AD57" s="33"/>
      <c r="AE57" s="26"/>
      <c r="AF57" s="11"/>
      <c r="AG57" s="11"/>
      <c r="AH57" s="11"/>
      <c r="AI57" s="11"/>
    </row>
    <row r="58" spans="1:35" s="8" customFormat="1" ht="14.25" customHeight="1" thickBot="1">
      <c r="A58" s="373">
        <v>0.05</v>
      </c>
      <c r="B58" s="194">
        <v>1.7000000000000001E-2</v>
      </c>
      <c r="C58" s="194">
        <v>1.7000000000000001E-2</v>
      </c>
      <c r="D58" s="194">
        <v>1.7000000000000001E-2</v>
      </c>
      <c r="E58" s="194">
        <v>1.7000000000000001E-2</v>
      </c>
      <c r="F58" s="194">
        <v>3.2300000000000002E-2</v>
      </c>
      <c r="G58" s="194">
        <v>4.0899999999999999E-2</v>
      </c>
      <c r="H58" s="194">
        <v>3.8699999999999998E-2</v>
      </c>
      <c r="I58" s="194">
        <v>3.2300000000000002E-2</v>
      </c>
      <c r="J58" s="194">
        <v>4.0999999999999995E-2</v>
      </c>
      <c r="K58" s="194">
        <v>4.0999999999999995E-2</v>
      </c>
      <c r="L58" s="194">
        <v>4.0999999999999995E-2</v>
      </c>
      <c r="M58" s="194">
        <v>4.0999999999999995E-2</v>
      </c>
      <c r="N58" s="194">
        <v>4.0999999999999995E-2</v>
      </c>
      <c r="O58" s="194">
        <v>4.0999999999999995E-2</v>
      </c>
      <c r="P58" s="194">
        <v>4.0999999999999995E-2</v>
      </c>
      <c r="Q58" s="194">
        <v>4.0999999999999995E-2</v>
      </c>
      <c r="R58" s="194">
        <v>7.400000000000001E-2</v>
      </c>
      <c r="S58" s="194">
        <v>7.400000000000001E-2</v>
      </c>
      <c r="T58" s="194">
        <v>7.400000000000001E-2</v>
      </c>
      <c r="U58" s="194">
        <v>7.400000000000001E-2</v>
      </c>
      <c r="V58" s="194">
        <v>2.7000000000000003E-2</v>
      </c>
      <c r="W58" s="25"/>
      <c r="AA58" s="33"/>
      <c r="AB58" s="527">
        <v>0.05</v>
      </c>
      <c r="AC58" s="46">
        <v>0.05</v>
      </c>
      <c r="AD58" s="33"/>
      <c r="AE58" s="26"/>
      <c r="AF58" s="11"/>
      <c r="AG58" s="11"/>
      <c r="AH58" s="11"/>
      <c r="AI58" s="11"/>
    </row>
    <row r="59" spans="1:35" s="8" customFormat="1" ht="14.25" hidden="1" customHeight="1" thickBot="1">
      <c r="A59" s="193"/>
      <c r="B59" s="194"/>
      <c r="C59" s="194"/>
      <c r="D59" s="194"/>
      <c r="E59" s="194"/>
      <c r="F59" s="194"/>
      <c r="G59" s="194"/>
      <c r="H59" s="194"/>
      <c r="I59" s="194"/>
      <c r="J59" s="194"/>
      <c r="K59" s="194"/>
      <c r="L59" s="194"/>
      <c r="M59" s="194"/>
      <c r="N59" s="194"/>
      <c r="O59" s="194"/>
      <c r="P59" s="194"/>
      <c r="Q59" s="194"/>
      <c r="R59" s="194"/>
      <c r="S59" s="194"/>
      <c r="T59" s="194"/>
      <c r="U59" s="194"/>
      <c r="V59" s="194"/>
      <c r="W59" s="25"/>
      <c r="AA59" s="33"/>
      <c r="AB59" s="48"/>
      <c r="AC59" s="46"/>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'Basic Salary Firm-weighted'!B62</f>
        <v>0.05</v>
      </c>
      <c r="C62" s="51" t="s">
        <v>68</v>
      </c>
      <c r="D62" s="52">
        <f>-B62</f>
        <v>-0.05</v>
      </c>
      <c r="E62" s="52" t="s">
        <v>69</v>
      </c>
      <c r="F62" s="52">
        <f>B62</f>
        <v>0.05</v>
      </c>
      <c r="G62" s="52"/>
      <c r="H62" s="52"/>
      <c r="I62" s="52"/>
      <c r="J62" s="52"/>
      <c r="K62" s="52"/>
      <c r="P62" s="59"/>
      <c r="R62" s="65"/>
      <c r="U62" s="70"/>
    </row>
    <row r="63" spans="1:35">
      <c r="A63" s="35" t="s">
        <v>70</v>
      </c>
      <c r="B63" s="374">
        <f>'Basic Salary Firm-weighted'!B63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4">B3</f>
        <v>An 1</v>
      </c>
      <c r="C70" s="448" t="str">
        <f t="shared" si="4"/>
        <v>An 2</v>
      </c>
      <c r="D70" s="441" t="str">
        <f t="shared" si="4"/>
        <v>An 3</v>
      </c>
      <c r="E70" s="459" t="str">
        <f t="shared" si="4"/>
        <v>An</v>
      </c>
      <c r="F70" s="459" t="str">
        <f t="shared" si="4"/>
        <v>As 1</v>
      </c>
      <c r="G70" s="459" t="str">
        <f t="shared" si="4"/>
        <v>As 2</v>
      </c>
      <c r="H70" s="459" t="str">
        <f t="shared" si="4"/>
        <v>As 3</v>
      </c>
      <c r="I70" s="459" t="str">
        <f t="shared" si="4"/>
        <v>As</v>
      </c>
      <c r="J70" s="459" t="str">
        <f t="shared" si="4"/>
        <v>M 1</v>
      </c>
      <c r="K70" s="445" t="str">
        <f t="shared" si="4"/>
        <v>M 2</v>
      </c>
      <c r="L70" s="445" t="str">
        <f t="shared" si="4"/>
        <v>M 3</v>
      </c>
      <c r="M70" s="445" t="str">
        <f t="shared" si="4"/>
        <v>M</v>
      </c>
      <c r="N70" s="445" t="str">
        <f t="shared" si="4"/>
        <v>SM 1</v>
      </c>
      <c r="O70" s="445" t="str">
        <f t="shared" si="4"/>
        <v>SM 2</v>
      </c>
      <c r="P70" s="445" t="str">
        <f t="shared" si="4"/>
        <v>SM 3</v>
      </c>
      <c r="Q70" s="445" t="str">
        <f t="shared" si="4"/>
        <v>SM</v>
      </c>
      <c r="R70" s="445" t="str">
        <f t="shared" si="4"/>
        <v>Pr 1</v>
      </c>
      <c r="S70" s="445" t="str">
        <f t="shared" si="4"/>
        <v>Pr 2</v>
      </c>
      <c r="T70" s="445" t="str">
        <f t="shared" si="4"/>
        <v>Pr 3</v>
      </c>
      <c r="U70" s="445" t="str">
        <f t="shared" si="4"/>
        <v>Pr</v>
      </c>
      <c r="V70" s="445"/>
    </row>
    <row r="71" spans="1:37" s="381" customFormat="1" ht="0.6" customHeight="1">
      <c r="A71" s="454" t="s">
        <v>26</v>
      </c>
      <c r="B71" s="462">
        <f t="shared" ref="B71:U71" si="5">IF(B9="",NA(), B9)</f>
        <v>0.05</v>
      </c>
      <c r="C71" s="462">
        <f t="shared" si="5"/>
        <v>0.05</v>
      </c>
      <c r="D71" s="462">
        <f t="shared" si="5"/>
        <v>0.05</v>
      </c>
      <c r="E71" s="462">
        <f t="shared" si="5"/>
        <v>0.05</v>
      </c>
      <c r="F71" s="462">
        <f t="shared" si="5"/>
        <v>0.12470000000000001</v>
      </c>
      <c r="G71" s="462">
        <f t="shared" si="5"/>
        <v>0.1229</v>
      </c>
      <c r="H71" s="462">
        <f t="shared" si="5"/>
        <v>0.13390000000000002</v>
      </c>
      <c r="I71" s="462">
        <f t="shared" si="5"/>
        <v>0.12809999999999999</v>
      </c>
      <c r="J71" s="462">
        <f t="shared" si="5"/>
        <v>0.25700000000000001</v>
      </c>
      <c r="K71" s="462">
        <f t="shared" si="5"/>
        <v>0.24280000000000002</v>
      </c>
      <c r="L71" s="462">
        <f t="shared" si="5"/>
        <v>0.249</v>
      </c>
      <c r="M71" s="462">
        <f t="shared" si="5"/>
        <v>0.2462</v>
      </c>
      <c r="N71" s="462">
        <f t="shared" si="5"/>
        <v>0.35799999999999998</v>
      </c>
      <c r="O71" s="462">
        <f t="shared" si="5"/>
        <v>0.34950000000000003</v>
      </c>
      <c r="P71" s="462">
        <f t="shared" si="5"/>
        <v>0.32520000000000004</v>
      </c>
      <c r="Q71" s="462">
        <f t="shared" si="5"/>
        <v>0.34299999999999997</v>
      </c>
      <c r="R71" s="462">
        <f t="shared" si="5"/>
        <v>0.315</v>
      </c>
      <c r="S71" s="462">
        <f t="shared" si="5"/>
        <v>0.33590000000000003</v>
      </c>
      <c r="T71" s="462">
        <f t="shared" si="5"/>
        <v>0.31579999999999997</v>
      </c>
      <c r="U71" s="462">
        <f t="shared" si="5"/>
        <v>0.31579999999999997</v>
      </c>
      <c r="V71" s="446"/>
    </row>
    <row r="72" spans="1:37" s="381" customFormat="1" ht="0.6" customHeight="1">
      <c r="A72" s="454" t="s">
        <v>337</v>
      </c>
      <c r="B72" s="462">
        <f t="array" ref="B72">IF(OR(COUNT(B$71:B71)-1,ISNA(B$71),AND(ISNA(A72),COUNT($A72:A72))),NA(),B$71)</f>
        <v>0.05</v>
      </c>
      <c r="C72" s="462">
        <f t="array" ref="C72">IF(OR(COUNT(C$71:C71)-1,ISNA(C$71),AND(ISNA(B72),COUNT($A72:B72))),NA(),C$71)</f>
        <v>0.05</v>
      </c>
      <c r="D72" s="462">
        <f t="array" ref="D72">IF(OR(COUNT(D$71:D71)-1,ISNA(D$71),AND(ISNA(C72),COUNT($A72:C72))),NA(),D$71)</f>
        <v>0.05</v>
      </c>
      <c r="E72" s="462">
        <f t="array" ref="E72">IF(OR(COUNT(E$71:E71)-1,ISNA(E$71),AND(ISNA(D72),COUNT($A72:D72))),NA(),E$71)</f>
        <v>0.05</v>
      </c>
      <c r="F72" s="462">
        <f t="array" ref="F72">IF(OR(COUNT(F$71:F71)-1,ISNA(F$71),AND(ISNA(E72),COUNT($A72:E72))),NA(),F$71)</f>
        <v>0.12470000000000001</v>
      </c>
      <c r="G72" s="462">
        <f t="array" ref="G72">IF(OR(COUNT(G$71:G71)-1,ISNA(G$71),AND(ISNA(F72),COUNT($A72:F72))),NA(),G$71)</f>
        <v>0.1229</v>
      </c>
      <c r="H72" s="462">
        <f t="array" ref="H72">IF(OR(COUNT(H$71:H71)-1,ISNA(H$71),AND(ISNA(G72),COUNT($A72:G72))),NA(),H$71)</f>
        <v>0.13390000000000002</v>
      </c>
      <c r="I72" s="462">
        <f t="array" ref="I72">IF(OR(COUNT(I$71:I71)-1,ISNA(I$71),AND(ISNA(H72),COUNT($A72:H72))),NA(),I$71)</f>
        <v>0.12809999999999999</v>
      </c>
      <c r="J72" s="462">
        <f t="array" ref="J72">IF(OR(COUNT(J$71:J71)-1,ISNA(J$71),AND(ISNA(I72),COUNT($A72:I72))),NA(),J$71)</f>
        <v>0.25700000000000001</v>
      </c>
      <c r="K72" s="462">
        <f t="array" ref="K72">IF(OR(COUNT(K$71:K71)-1,ISNA(K$71),AND(ISNA(J72),COUNT($A72:J72))),NA(),K$71)</f>
        <v>0.24280000000000002</v>
      </c>
      <c r="L72" s="462">
        <f t="array" ref="L72">IF(OR(COUNT(L$71:L71)-1,ISNA(L$71),AND(ISNA(K72),COUNT($A72:K72))),NA(),L$71)</f>
        <v>0.249</v>
      </c>
      <c r="M72" s="462">
        <f t="array" ref="M72">IF(OR(COUNT(M$71:M71)-1,ISNA(M$71),AND(ISNA(L72),COUNT($A72:L72))),NA(),M$71)</f>
        <v>0.2462</v>
      </c>
      <c r="N72" s="462">
        <f t="array" ref="N72">IF(OR(COUNT(N$71:N71)-1,ISNA(N$71),AND(ISNA(M72),COUNT($A72:M72))),NA(),N$71)</f>
        <v>0.35799999999999998</v>
      </c>
      <c r="O72" s="462">
        <f t="array" ref="O72">IF(OR(COUNT(O$71:O71)-1,ISNA(O$71),AND(ISNA(N72),COUNT($A72:N72))),NA(),O$71)</f>
        <v>0.34950000000000003</v>
      </c>
      <c r="P72" s="462">
        <f t="array" ref="P72">IF(OR(COUNT(P$71:P71)-1,ISNA(P$71),AND(ISNA(O72),COUNT($A72:O72))),NA(),P$71)</f>
        <v>0.32520000000000004</v>
      </c>
      <c r="Q72" s="462">
        <f t="array" ref="Q72">IF(OR(COUNT(Q$71:Q71)-1,ISNA(Q$71),AND(ISNA(P72),COUNT($A72:P72))),NA(),Q$71)</f>
        <v>0.34299999999999997</v>
      </c>
      <c r="R72" s="462">
        <f t="array" ref="R72">IF(OR(COUNT(R$71:R71)-1,ISNA(R$71),AND(ISNA(Q72),COUNT($A72:Q72))),NA(),R$71)</f>
        <v>0.315</v>
      </c>
      <c r="S72" s="462">
        <f t="array" ref="S72">IF(OR(COUNT(S$71:S71)-1,ISNA(S$71),AND(ISNA(R72),COUNT($A72:R72))),NA(),S$71)</f>
        <v>0.33590000000000003</v>
      </c>
      <c r="T72" s="462">
        <f t="array" ref="T72">IF(OR(COUNT(T$71:T71)-1,ISNA(T$71),AND(ISNA(S72),COUNT($A72:S72))),NA(),T$71)</f>
        <v>0.31579999999999997</v>
      </c>
      <c r="U72" s="462">
        <f t="array" ref="U72">IF(OR(COUNT(U$71:U71)-1,ISNA(U$71),AND(ISNA(T72),COUNT($A72:T72))),NA(),U$71)</f>
        <v>0.31579999999999997</v>
      </c>
      <c r="V72" s="446"/>
    </row>
    <row r="73" spans="1:37" s="381" customFormat="1" ht="0.6" customHeight="1">
      <c r="A73" s="454" t="s">
        <v>338</v>
      </c>
      <c r="B73" s="462" t="e">
        <f t="array" ref="B73">IF(OR(COUNT(B$71:B72)-1,ISNA(B$71),AND(ISNA(A73),COUNT($A73:A73))),NA(),B$71)</f>
        <v>#N/A</v>
      </c>
      <c r="C73" s="462" t="e">
        <f t="array" ref="C73">IF(OR(COUNT(C$71:C72)-1,ISNA(C$71),AND(ISNA(B73),COUNT($A73:B73))),NA(),C$71)</f>
        <v>#N/A</v>
      </c>
      <c r="D73" s="462" t="e">
        <f t="array" ref="D73">IF(OR(COUNT(D$71:D72)-1,ISNA(D$71),AND(ISNA(C73),COUNT($A73:C73))),NA(),D$71)</f>
        <v>#N/A</v>
      </c>
      <c r="E73" s="462" t="e">
        <f t="array" ref="E73">IF(OR(COUNT(E$71:E72)-1,ISNA(E$71),AND(ISNA(D73),COUNT($A73:D73))),NA(),E$71)</f>
        <v>#N/A</v>
      </c>
      <c r="F73" s="462" t="e">
        <f t="array" ref="F73">IF(OR(COUNT(F$71:F72)-1,ISNA(F$71),AND(ISNA(E73),COUNT($A73:E73))),NA(),F$71)</f>
        <v>#N/A</v>
      </c>
      <c r="G73" s="462" t="e">
        <f t="array" ref="G73">IF(OR(COUNT(G$71:G72)-1,ISNA(G$71),AND(ISNA(F73),COUNT($A73:F73))),NA(),G$71)</f>
        <v>#N/A</v>
      </c>
      <c r="H73" s="462" t="e">
        <f t="array" ref="H73">IF(OR(COUNT(H$71:H72)-1,ISNA(H$71),AND(ISNA(G73),COUNT($A73:G73))),NA(),H$71)</f>
        <v>#N/A</v>
      </c>
      <c r="I73" s="462" t="e">
        <f t="array" ref="I73">IF(OR(COUNT(I$71:I72)-1,ISNA(I$71),AND(ISNA(H73),COUNT($A73:H73))),NA(),I$71)</f>
        <v>#N/A</v>
      </c>
      <c r="J73" s="462" t="e">
        <f t="array" ref="J73">IF(OR(COUNT(J$71:J72)-1,ISNA(J$71),AND(ISNA(I73),COUNT($A73:I73))),NA(),J$71)</f>
        <v>#N/A</v>
      </c>
      <c r="K73" s="462" t="e">
        <f t="array" ref="K73">IF(OR(COUNT(K$71:K72)-1,ISNA(K$71),AND(ISNA(J73),COUNT($A73:J73))),NA(),K$71)</f>
        <v>#N/A</v>
      </c>
      <c r="L73" s="462" t="e">
        <f t="array" ref="L73">IF(OR(COUNT(L$71:L72)-1,ISNA(L$71),AND(ISNA(K73),COUNT($A73:K73))),NA(),L$71)</f>
        <v>#N/A</v>
      </c>
      <c r="M73" s="462" t="e">
        <f t="array" ref="M73">IF(OR(COUNT(M$71:M72)-1,ISNA(M$71),AND(ISNA(L73),COUNT($A73:L73))),NA(),M$71)</f>
        <v>#N/A</v>
      </c>
      <c r="N73" s="462" t="e">
        <f t="array" ref="N73">IF(OR(COUNT(N$71:N72)-1,ISNA(N$71),AND(ISNA(M73),COUNT($A73:M73))),NA(),N$71)</f>
        <v>#N/A</v>
      </c>
      <c r="O73" s="462" t="e">
        <f t="array" ref="O73">IF(OR(COUNT(O$71:O72)-1,ISNA(O$71),AND(ISNA(N73),COUNT($A73:N73))),NA(),O$71)</f>
        <v>#N/A</v>
      </c>
      <c r="P73" s="462" t="e">
        <f t="array" ref="P73">IF(OR(COUNT(P$71:P72)-1,ISNA(P$71),AND(ISNA(O73),COUNT($A73:O73))),NA(),P$71)</f>
        <v>#N/A</v>
      </c>
      <c r="Q73" s="462" t="e">
        <f t="array" ref="Q73">IF(OR(COUNT(Q$71:Q72)-1,ISNA(Q$71),AND(ISNA(P73),COUNT($A73:P73))),NA(),Q$71)</f>
        <v>#N/A</v>
      </c>
      <c r="R73" s="462" t="e">
        <f t="array" ref="R73">IF(OR(COUNT(R$71:R72)-1,ISNA(R$71),AND(ISNA(Q73),COUNT($A73:Q73))),NA(),R$71)</f>
        <v>#N/A</v>
      </c>
      <c r="S73" s="462" t="e">
        <f t="array" ref="S73">IF(OR(COUNT(S$71:S72)-1,ISNA(S$71),AND(ISNA(R73),COUNT($A73:R73))),NA(),S$71)</f>
        <v>#N/A</v>
      </c>
      <c r="T73" s="462" t="e">
        <f t="array" ref="T73">IF(OR(COUNT(T$71:T72)-1,ISNA(T$71),AND(ISNA(S73),COUNT($A73:S73))),NA(),T$71)</f>
        <v>#N/A</v>
      </c>
      <c r="U73" s="462" t="e">
        <f t="array" ref="U73">IF(OR(COUNT(U$71:U72)-1,ISNA(U$71),AND(ISNA(T73),COUNT($A73:T73))),NA(),U$71)</f>
        <v>#N/A</v>
      </c>
      <c r="V73" s="446"/>
    </row>
    <row r="74" spans="1:37" s="381" customFormat="1" ht="0.6" customHeight="1">
      <c r="A74" s="454" t="s">
        <v>339</v>
      </c>
      <c r="B74" s="462" t="e">
        <f t="array" ref="B74">IF(OR(COUNT(B$71:B73)-1,ISNA(B$71),AND(ISNA(A74),COUNT($A74:A74))),NA(),B$71)</f>
        <v>#N/A</v>
      </c>
      <c r="C74" s="462" t="e">
        <f t="array" ref="C74">IF(OR(COUNT(C$71:C73)-1,ISNA(C$71),AND(ISNA(B74),COUNT($A74:B74))),NA(),C$71)</f>
        <v>#N/A</v>
      </c>
      <c r="D74" s="462" t="e">
        <f t="array" ref="D74">IF(OR(COUNT(D$71:D73)-1,ISNA(D$71),AND(ISNA(C74),COUNT($A74:C74))),NA(),D$71)</f>
        <v>#N/A</v>
      </c>
      <c r="E74" s="462" t="e">
        <f t="array" ref="E74">IF(OR(COUNT(E$71:E73)-1,ISNA(E$71),AND(ISNA(D74),COUNT($A74:D74))),NA(),E$71)</f>
        <v>#N/A</v>
      </c>
      <c r="F74" s="462" t="e">
        <f t="array" ref="F74">IF(OR(COUNT(F$71:F73)-1,ISNA(F$71),AND(ISNA(E74),COUNT($A74:E74))),NA(),F$71)</f>
        <v>#N/A</v>
      </c>
      <c r="G74" s="462" t="e">
        <f t="array" ref="G74">IF(OR(COUNT(G$71:G73)-1,ISNA(G$71),AND(ISNA(F74),COUNT($A74:F74))),NA(),G$71)</f>
        <v>#N/A</v>
      </c>
      <c r="H74" s="462" t="e">
        <f t="array" ref="H74">IF(OR(COUNT(H$71:H73)-1,ISNA(H$71),AND(ISNA(G74),COUNT($A74:G74))),NA(),H$71)</f>
        <v>#N/A</v>
      </c>
      <c r="I74" s="462" t="e">
        <f t="array" ref="I74">IF(OR(COUNT(I$71:I73)-1,ISNA(I$71),AND(ISNA(H74),COUNT($A74:H74))),NA(),I$71)</f>
        <v>#N/A</v>
      </c>
      <c r="J74" s="462" t="e">
        <f t="array" ref="J74">IF(OR(COUNT(J$71:J73)-1,ISNA(J$71),AND(ISNA(I74),COUNT($A74:I74))),NA(),J$71)</f>
        <v>#N/A</v>
      </c>
      <c r="K74" s="462" t="e">
        <f t="array" ref="K74">IF(OR(COUNT(K$71:K73)-1,ISNA(K$71),AND(ISNA(J74),COUNT($A74:J74))),NA(),K$71)</f>
        <v>#N/A</v>
      </c>
      <c r="L74" s="462" t="e">
        <f t="array" ref="L74">IF(OR(COUNT(L$71:L73)-1,ISNA(L$71),AND(ISNA(K74),COUNT($A74:K74))),NA(),L$71)</f>
        <v>#N/A</v>
      </c>
      <c r="M74" s="462" t="e">
        <f t="array" ref="M74">IF(OR(COUNT(M$71:M73)-1,ISNA(M$71),AND(ISNA(L74),COUNT($A74:L74))),NA(),M$71)</f>
        <v>#N/A</v>
      </c>
      <c r="N74" s="462" t="e">
        <f t="array" ref="N74">IF(OR(COUNT(N$71:N73)-1,ISNA(N$71),AND(ISNA(M74),COUNT($A74:M74))),NA(),N$71)</f>
        <v>#N/A</v>
      </c>
      <c r="O74" s="462" t="e">
        <f t="array" ref="O74">IF(OR(COUNT(O$71:O73)-1,ISNA(O$71),AND(ISNA(N74),COUNT($A74:N74))),NA(),O$71)</f>
        <v>#N/A</v>
      </c>
      <c r="P74" s="462" t="e">
        <f t="array" ref="P74">IF(OR(COUNT(P$71:P73)-1,ISNA(P$71),AND(ISNA(O74),COUNT($A74:O74))),NA(),P$71)</f>
        <v>#N/A</v>
      </c>
      <c r="Q74" s="462" t="e">
        <f t="array" ref="Q74">IF(OR(COUNT(Q$71:Q73)-1,ISNA(Q$71),AND(ISNA(P74),COUNT($A74:P74))),NA(),Q$71)</f>
        <v>#N/A</v>
      </c>
      <c r="R74" s="462" t="e">
        <f t="array" ref="R74">IF(OR(COUNT(R$71:R73)-1,ISNA(R$71),AND(ISNA(Q74),COUNT($A74:Q74))),NA(),R$71)</f>
        <v>#N/A</v>
      </c>
      <c r="S74" s="462" t="e">
        <f t="array" ref="S74">IF(OR(COUNT(S$71:S73)-1,ISNA(S$71),AND(ISNA(R74),COUNT($A74:R74))),NA(),S$71)</f>
        <v>#N/A</v>
      </c>
      <c r="T74" s="462" t="e">
        <f t="array" ref="T74">IF(OR(COUNT(T$71:T73)-1,ISNA(T$71),AND(ISNA(S74),COUNT($A74:S74))),NA(),T$71)</f>
        <v>#N/A</v>
      </c>
      <c r="U74" s="462" t="e">
        <f t="array" ref="U74">IF(OR(COUNT(U$71:U73)-1,ISNA(U$71),AND(ISNA(T74),COUNT($A74:T74))),NA(),U$71)</f>
        <v>#N/A</v>
      </c>
      <c r="V74" s="446"/>
    </row>
    <row r="75" spans="1:37" s="381" customFormat="1" ht="0.6" customHeight="1">
      <c r="A75" s="454" t="s">
        <v>340</v>
      </c>
      <c r="B75" s="462" t="e">
        <f t="array" ref="B75">IF(OR(COUNT(B$71:B74)-1,ISNA(B$71),AND(ISNA(A75),COUNT($A75:A75))),NA(),B$71)</f>
        <v>#N/A</v>
      </c>
      <c r="C75" s="462" t="e">
        <f t="array" ref="C75">IF(OR(COUNT(C$71:C74)-1,ISNA(C$71),AND(ISNA(B75),COUNT($A75:B75))),NA(),C$71)</f>
        <v>#N/A</v>
      </c>
      <c r="D75" s="462" t="e">
        <f t="array" ref="D75">IF(OR(COUNT(D$71:D74)-1,ISNA(D$71),AND(ISNA(C75),COUNT($A75:C75))),NA(),D$71)</f>
        <v>#N/A</v>
      </c>
      <c r="E75" s="462" t="e">
        <f t="array" ref="E75">IF(OR(COUNT(E$71:E74)-1,ISNA(E$71),AND(ISNA(D75),COUNT($A75:D75))),NA(),E$71)</f>
        <v>#N/A</v>
      </c>
      <c r="F75" s="462" t="e">
        <f t="array" ref="F75">IF(OR(COUNT(F$71:F74)-1,ISNA(F$71),AND(ISNA(E75),COUNT($A75:E75))),NA(),F$71)</f>
        <v>#N/A</v>
      </c>
      <c r="G75" s="462" t="e">
        <f t="array" ref="G75">IF(OR(COUNT(G$71:G74)-1,ISNA(G$71),AND(ISNA(F75),COUNT($A75:F75))),NA(),G$71)</f>
        <v>#N/A</v>
      </c>
      <c r="H75" s="462" t="e">
        <f t="array" ref="H75">IF(OR(COUNT(H$71:H74)-1,ISNA(H$71),AND(ISNA(G75),COUNT($A75:G75))),NA(),H$71)</f>
        <v>#N/A</v>
      </c>
      <c r="I75" s="462" t="e">
        <f t="array" ref="I75">IF(OR(COUNT(I$71:I74)-1,ISNA(I$71),AND(ISNA(H75),COUNT($A75:H75))),NA(),I$71)</f>
        <v>#N/A</v>
      </c>
      <c r="J75" s="462" t="e">
        <f t="array" ref="J75">IF(OR(COUNT(J$71:J74)-1,ISNA(J$71),AND(ISNA(I75),COUNT($A75:I75))),NA(),J$71)</f>
        <v>#N/A</v>
      </c>
      <c r="K75" s="462" t="e">
        <f t="array" ref="K75">IF(OR(COUNT(K$71:K74)-1,ISNA(K$71),AND(ISNA(J75),COUNT($A75:J75))),NA(),K$71)</f>
        <v>#N/A</v>
      </c>
      <c r="L75" s="462" t="e">
        <f t="array" ref="L75">IF(OR(COUNT(L$71:L74)-1,ISNA(L$71),AND(ISNA(K75),COUNT($A75:K75))),NA(),L$71)</f>
        <v>#N/A</v>
      </c>
      <c r="M75" s="462" t="e">
        <f t="array" ref="M75">IF(OR(COUNT(M$71:M74)-1,ISNA(M$71),AND(ISNA(L75),COUNT($A75:L75))),NA(),M$71)</f>
        <v>#N/A</v>
      </c>
      <c r="N75" s="462" t="e">
        <f t="array" ref="N75">IF(OR(COUNT(N$71:N74)-1,ISNA(N$71),AND(ISNA(M75),COUNT($A75:M75))),NA(),N$71)</f>
        <v>#N/A</v>
      </c>
      <c r="O75" s="462" t="e">
        <f t="array" ref="O75">IF(OR(COUNT(O$71:O74)-1,ISNA(O$71),AND(ISNA(N75),COUNT($A75:N75))),NA(),O$71)</f>
        <v>#N/A</v>
      </c>
      <c r="P75" s="462" t="e">
        <f t="array" ref="P75">IF(OR(COUNT(P$71:P74)-1,ISNA(P$71),AND(ISNA(O75),COUNT($A75:O75))),NA(),P$71)</f>
        <v>#N/A</v>
      </c>
      <c r="Q75" s="462" t="e">
        <f t="array" ref="Q75">IF(OR(COUNT(Q$71:Q74)-1,ISNA(Q$71),AND(ISNA(P75),COUNT($A75:P75))),NA(),Q$71)</f>
        <v>#N/A</v>
      </c>
      <c r="R75" s="462" t="e">
        <f t="array" ref="R75">IF(OR(COUNT(R$71:R74)-1,ISNA(R$71),AND(ISNA(Q75),COUNT($A75:Q75))),NA(),R$71)</f>
        <v>#N/A</v>
      </c>
      <c r="S75" s="462" t="e">
        <f t="array" ref="S75">IF(OR(COUNT(S$71:S74)-1,ISNA(S$71),AND(ISNA(R75),COUNT($A75:R75))),NA(),S$71)</f>
        <v>#N/A</v>
      </c>
      <c r="T75" s="462" t="e">
        <f t="array" ref="T75">IF(OR(COUNT(T$71:T74)-1,ISNA(T$71),AND(ISNA(S75),COUNT($A75:S75))),NA(),T$71)</f>
        <v>#N/A</v>
      </c>
      <c r="U75" s="462" t="e">
        <f t="array" ref="U75">IF(OR(COUNT(U$71:U74)-1,ISNA(U$71),AND(ISNA(T75),COUNT($A75:T75))),NA(),U$71)</f>
        <v>#N/A</v>
      </c>
      <c r="V75" s="446"/>
    </row>
    <row r="76" spans="1:37" s="381" customFormat="1" ht="0.6" customHeight="1">
      <c r="A76" s="454" t="s">
        <v>341</v>
      </c>
      <c r="B76" s="462" t="e">
        <f t="array" ref="B76">IF(OR(COUNT(B$71:B75)-1,ISNA(B$71),AND(ISNA(A76),COUNT($A76:A76))),NA(),B$71)</f>
        <v>#N/A</v>
      </c>
      <c r="C76" s="462" t="e">
        <f t="array" ref="C76">IF(OR(COUNT(C$71:C75)-1,ISNA(C$71),AND(ISNA(B76),COUNT($A76:B76))),NA(),C$71)</f>
        <v>#N/A</v>
      </c>
      <c r="D76" s="462" t="e">
        <f t="array" ref="D76">IF(OR(COUNT(D$71:D75)-1,ISNA(D$71),AND(ISNA(C76),COUNT($A76:C76))),NA(),D$71)</f>
        <v>#N/A</v>
      </c>
      <c r="E76" s="462" t="e">
        <f t="array" ref="E76">IF(OR(COUNT(E$71:E75)-1,ISNA(E$71),AND(ISNA(D76),COUNT($A76:D76))),NA(),E$71)</f>
        <v>#N/A</v>
      </c>
      <c r="F76" s="462" t="e">
        <f t="array" ref="F76">IF(OR(COUNT(F$71:F75)-1,ISNA(F$71),AND(ISNA(E76),COUNT($A76:E76))),NA(),F$71)</f>
        <v>#N/A</v>
      </c>
      <c r="G76" s="462" t="e">
        <f t="array" ref="G76">IF(OR(COUNT(G$71:G75)-1,ISNA(G$71),AND(ISNA(F76),COUNT($A76:F76))),NA(),G$71)</f>
        <v>#N/A</v>
      </c>
      <c r="H76" s="462" t="e">
        <f t="array" ref="H76">IF(OR(COUNT(H$71:H75)-1,ISNA(H$71),AND(ISNA(G76),COUNT($A76:G76))),NA(),H$71)</f>
        <v>#N/A</v>
      </c>
      <c r="I76" s="462" t="e">
        <f t="array" ref="I76">IF(OR(COUNT(I$71:I75)-1,ISNA(I$71),AND(ISNA(H76),COUNT($A76:H76))),NA(),I$71)</f>
        <v>#N/A</v>
      </c>
      <c r="J76" s="462" t="e">
        <f t="array" ref="J76">IF(OR(COUNT(J$71:J75)-1,ISNA(J$71),AND(ISNA(I76),COUNT($A76:I76))),NA(),J$71)</f>
        <v>#N/A</v>
      </c>
      <c r="K76" s="462" t="e">
        <f t="array" ref="K76">IF(OR(COUNT(K$71:K75)-1,ISNA(K$71),AND(ISNA(J76),COUNT($A76:J76))),NA(),K$71)</f>
        <v>#N/A</v>
      </c>
      <c r="L76" s="462" t="e">
        <f t="array" ref="L76">IF(OR(COUNT(L$71:L75)-1,ISNA(L$71),AND(ISNA(K76),COUNT($A76:K76))),NA(),L$71)</f>
        <v>#N/A</v>
      </c>
      <c r="M76" s="462" t="e">
        <f t="array" ref="M76">IF(OR(COUNT(M$71:M75)-1,ISNA(M$71),AND(ISNA(L76),COUNT($A76:L76))),NA(),M$71)</f>
        <v>#N/A</v>
      </c>
      <c r="N76" s="462" t="e">
        <f t="array" ref="N76">IF(OR(COUNT(N$71:N75)-1,ISNA(N$71),AND(ISNA(M76),COUNT($A76:M76))),NA(),N$71)</f>
        <v>#N/A</v>
      </c>
      <c r="O76" s="462" t="e">
        <f t="array" ref="O76">IF(OR(COUNT(O$71:O75)-1,ISNA(O$71),AND(ISNA(N76),COUNT($A76:N76))),NA(),O$71)</f>
        <v>#N/A</v>
      </c>
      <c r="P76" s="462" t="e">
        <f t="array" ref="P76">IF(OR(COUNT(P$71:P75)-1,ISNA(P$71),AND(ISNA(O76),COUNT($A76:O76))),NA(),P$71)</f>
        <v>#N/A</v>
      </c>
      <c r="Q76" s="462" t="e">
        <f t="array" ref="Q76">IF(OR(COUNT(Q$71:Q75)-1,ISNA(Q$71),AND(ISNA(P76),COUNT($A76:P76))),NA(),Q$71)</f>
        <v>#N/A</v>
      </c>
      <c r="R76" s="462" t="e">
        <f t="array" ref="R76">IF(OR(COUNT(R$71:R75)-1,ISNA(R$71),AND(ISNA(Q76),COUNT($A76:Q76))),NA(),R$71)</f>
        <v>#N/A</v>
      </c>
      <c r="S76" s="462" t="e">
        <f t="array" ref="S76">IF(OR(COUNT(S$71:S75)-1,ISNA(S$71),AND(ISNA(R76),COUNT($A76:R76))),NA(),S$71)</f>
        <v>#N/A</v>
      </c>
      <c r="T76" s="462" t="e">
        <f t="array" ref="T76">IF(OR(COUNT(T$71:T75)-1,ISNA(T$71),AND(ISNA(S76),COUNT($A76:S76))),NA(),T$71)</f>
        <v>#N/A</v>
      </c>
      <c r="U76" s="462" t="e">
        <f t="array" ref="U76">IF(OR(COUNT(U$71:U75)-1,ISNA(U$71),AND(ISNA(T76),COUNT($A76:T76))),NA(),U$71)</f>
        <v>#N/A</v>
      </c>
      <c r="V76" s="446"/>
    </row>
    <row r="77" spans="1:37" s="381" customFormat="1" ht="0.6" customHeight="1">
      <c r="A77" s="454" t="s">
        <v>342</v>
      </c>
      <c r="B77" s="462" t="e">
        <f t="array" ref="B77">IF(OR(COUNT(B$71:B76)-1,ISNA(B$71),AND(ISNA(A77),COUNT($A77:A77))),NA(),B$71)</f>
        <v>#N/A</v>
      </c>
      <c r="C77" s="462" t="e">
        <f t="array" ref="C77">IF(OR(COUNT(C$71:C76)-1,ISNA(C$71),AND(ISNA(B77),COUNT($A77:B77))),NA(),C$71)</f>
        <v>#N/A</v>
      </c>
      <c r="D77" s="462" t="e">
        <f t="array" ref="D77">IF(OR(COUNT(D$71:D76)-1,ISNA(D$71),AND(ISNA(C77),COUNT($A77:C77))),NA(),D$71)</f>
        <v>#N/A</v>
      </c>
      <c r="E77" s="462" t="e">
        <f t="array" ref="E77">IF(OR(COUNT(E$71:E76)-1,ISNA(E$71),AND(ISNA(D77),COUNT($A77:D77))),NA(),E$71)</f>
        <v>#N/A</v>
      </c>
      <c r="F77" s="462" t="e">
        <f t="array" ref="F77">IF(OR(COUNT(F$71:F76)-1,ISNA(F$71),AND(ISNA(E77),COUNT($A77:E77))),NA(),F$71)</f>
        <v>#N/A</v>
      </c>
      <c r="G77" s="462" t="e">
        <f t="array" ref="G77">IF(OR(COUNT(G$71:G76)-1,ISNA(G$71),AND(ISNA(F77),COUNT($A77:F77))),NA(),G$71)</f>
        <v>#N/A</v>
      </c>
      <c r="H77" s="462" t="e">
        <f t="array" ref="H77">IF(OR(COUNT(H$71:H76)-1,ISNA(H$71),AND(ISNA(G77),COUNT($A77:G77))),NA(),H$71)</f>
        <v>#N/A</v>
      </c>
      <c r="I77" s="462" t="e">
        <f t="array" ref="I77">IF(OR(COUNT(I$71:I76)-1,ISNA(I$71),AND(ISNA(H77),COUNT($A77:H77))),NA(),I$71)</f>
        <v>#N/A</v>
      </c>
      <c r="J77" s="462" t="e">
        <f t="array" ref="J77">IF(OR(COUNT(J$71:J76)-1,ISNA(J$71),AND(ISNA(I77),COUNT($A77:I77))),NA(),J$71)</f>
        <v>#N/A</v>
      </c>
      <c r="K77" s="462" t="e">
        <f t="array" ref="K77">IF(OR(COUNT(K$71:K76)-1,ISNA(K$71),AND(ISNA(J77),COUNT($A77:J77))),NA(),K$71)</f>
        <v>#N/A</v>
      </c>
      <c r="L77" s="462" t="e">
        <f t="array" ref="L77">IF(OR(COUNT(L$71:L76)-1,ISNA(L$71),AND(ISNA(K77),COUNT($A77:K77))),NA(),L$71)</f>
        <v>#N/A</v>
      </c>
      <c r="M77" s="462" t="e">
        <f t="array" ref="M77">IF(OR(COUNT(M$71:M76)-1,ISNA(M$71),AND(ISNA(L77),COUNT($A77:L77))),NA(),M$71)</f>
        <v>#N/A</v>
      </c>
      <c r="N77" s="462" t="e">
        <f t="array" ref="N77">IF(OR(COUNT(N$71:N76)-1,ISNA(N$71),AND(ISNA(M77),COUNT($A77:M77))),NA(),N$71)</f>
        <v>#N/A</v>
      </c>
      <c r="O77" s="462" t="e">
        <f t="array" ref="O77">IF(OR(COUNT(O$71:O76)-1,ISNA(O$71),AND(ISNA(N77),COUNT($A77:N77))),NA(),O$71)</f>
        <v>#N/A</v>
      </c>
      <c r="P77" s="462" t="e">
        <f t="array" ref="P77">IF(OR(COUNT(P$71:P76)-1,ISNA(P$71),AND(ISNA(O77),COUNT($A77:O77))),NA(),P$71)</f>
        <v>#N/A</v>
      </c>
      <c r="Q77" s="462" t="e">
        <f t="array" ref="Q77">IF(OR(COUNT(Q$71:Q76)-1,ISNA(Q$71),AND(ISNA(P77),COUNT($A77:P77))),NA(),Q$71)</f>
        <v>#N/A</v>
      </c>
      <c r="R77" s="462" t="e">
        <f t="array" ref="R77">IF(OR(COUNT(R$71:R76)-1,ISNA(R$71),AND(ISNA(Q77),COUNT($A77:Q77))),NA(),R$71)</f>
        <v>#N/A</v>
      </c>
      <c r="S77" s="462" t="e">
        <f t="array" ref="S77">IF(OR(COUNT(S$71:S76)-1,ISNA(S$71),AND(ISNA(R77),COUNT($A77:R77))),NA(),S$71)</f>
        <v>#N/A</v>
      </c>
      <c r="T77" s="462" t="e">
        <f t="array" ref="T77">IF(OR(COUNT(T$71:T76)-1,ISNA(T$71),AND(ISNA(S77),COUNT($A77:S77))),NA(),T$71)</f>
        <v>#N/A</v>
      </c>
      <c r="U77" s="462" t="e">
        <f t="array" ref="U77">IF(OR(COUNT(U$71:U76)-1,ISNA(U$71),AND(ISNA(T77),COUNT($A77:T77))),NA(),U$71)</f>
        <v>#N/A</v>
      </c>
      <c r="V77" s="446"/>
    </row>
    <row r="78" spans="1:37" s="381" customFormat="1" ht="0.6" customHeight="1">
      <c r="A78" s="454" t="s">
        <v>343</v>
      </c>
      <c r="B78" s="462" t="e">
        <f t="array" ref="B78">IF(OR(COUNT(B$71:B77)-1,ISNA(B$71),AND(ISNA(A78),COUNT($A78:A78))),NA(),B$71)</f>
        <v>#N/A</v>
      </c>
      <c r="C78" s="462" t="e">
        <f t="array" ref="C78">IF(OR(COUNT(C$71:C77)-1,ISNA(C$71),AND(ISNA(B78),COUNT($A78:B78))),NA(),C$71)</f>
        <v>#N/A</v>
      </c>
      <c r="D78" s="462" t="e">
        <f t="array" ref="D78">IF(OR(COUNT(D$71:D77)-1,ISNA(D$71),AND(ISNA(C78),COUNT($A78:C78))),NA(),D$71)</f>
        <v>#N/A</v>
      </c>
      <c r="E78" s="462" t="e">
        <f t="array" ref="E78">IF(OR(COUNT(E$71:E77)-1,ISNA(E$71),AND(ISNA(D78),COUNT($A78:D78))),NA(),E$71)</f>
        <v>#N/A</v>
      </c>
      <c r="F78" s="462" t="e">
        <f t="array" ref="F78">IF(OR(COUNT(F$71:F77)-1,ISNA(F$71),AND(ISNA(E78),COUNT($A78:E78))),NA(),F$71)</f>
        <v>#N/A</v>
      </c>
      <c r="G78" s="462" t="e">
        <f t="array" ref="G78">IF(OR(COUNT(G$71:G77)-1,ISNA(G$71),AND(ISNA(F78),COUNT($A78:F78))),NA(),G$71)</f>
        <v>#N/A</v>
      </c>
      <c r="H78" s="462" t="e">
        <f t="array" ref="H78">IF(OR(COUNT(H$71:H77)-1,ISNA(H$71),AND(ISNA(G78),COUNT($A78:G78))),NA(),H$71)</f>
        <v>#N/A</v>
      </c>
      <c r="I78" s="462" t="e">
        <f t="array" ref="I78">IF(OR(COUNT(I$71:I77)-1,ISNA(I$71),AND(ISNA(H78),COUNT($A78:H78))),NA(),I$71)</f>
        <v>#N/A</v>
      </c>
      <c r="J78" s="462" t="e">
        <f t="array" ref="J78">IF(OR(COUNT(J$71:J77)-1,ISNA(J$71),AND(ISNA(I78),COUNT($A78:I78))),NA(),J$71)</f>
        <v>#N/A</v>
      </c>
      <c r="K78" s="462" t="e">
        <f t="array" ref="K78">IF(OR(COUNT(K$71:K77)-1,ISNA(K$71),AND(ISNA(J78),COUNT($A78:J78))),NA(),K$71)</f>
        <v>#N/A</v>
      </c>
      <c r="L78" s="462" t="e">
        <f t="array" ref="L78">IF(OR(COUNT(L$71:L77)-1,ISNA(L$71),AND(ISNA(K78),COUNT($A78:K78))),NA(),L$71)</f>
        <v>#N/A</v>
      </c>
      <c r="M78" s="462" t="e">
        <f t="array" ref="M78">IF(OR(COUNT(M$71:M77)-1,ISNA(M$71),AND(ISNA(L78),COUNT($A78:L78))),NA(),M$71)</f>
        <v>#N/A</v>
      </c>
      <c r="N78" s="462" t="e">
        <f t="array" ref="N78">IF(OR(COUNT(N$71:N77)-1,ISNA(N$71),AND(ISNA(M78),COUNT($A78:M78))),NA(),N$71)</f>
        <v>#N/A</v>
      </c>
      <c r="O78" s="462" t="e">
        <f t="array" ref="O78">IF(OR(COUNT(O$71:O77)-1,ISNA(O$71),AND(ISNA(N78),COUNT($A78:N78))),NA(),O$71)</f>
        <v>#N/A</v>
      </c>
      <c r="P78" s="462" t="e">
        <f t="array" ref="P78">IF(OR(COUNT(P$71:P77)-1,ISNA(P$71),AND(ISNA(O78),COUNT($A78:O78))),NA(),P$71)</f>
        <v>#N/A</v>
      </c>
      <c r="Q78" s="462" t="e">
        <f t="array" ref="Q78">IF(OR(COUNT(Q$71:Q77)-1,ISNA(Q$71),AND(ISNA(P78),COUNT($A78:P78))),NA(),Q$71)</f>
        <v>#N/A</v>
      </c>
      <c r="R78" s="462" t="e">
        <f t="array" ref="R78">IF(OR(COUNT(R$71:R77)-1,ISNA(R$71),AND(ISNA(Q78),COUNT($A78:Q78))),NA(),R$71)</f>
        <v>#N/A</v>
      </c>
      <c r="S78" s="462" t="e">
        <f t="array" ref="S78">IF(OR(COUNT(S$71:S77)-1,ISNA(S$71),AND(ISNA(R78),COUNT($A78:R78))),NA(),S$71)</f>
        <v>#N/A</v>
      </c>
      <c r="T78" s="462" t="e">
        <f t="array" ref="T78">IF(OR(COUNT(T$71:T77)-1,ISNA(T$71),AND(ISNA(S78),COUNT($A78:S78))),NA(),T$71)</f>
        <v>#N/A</v>
      </c>
      <c r="U78" s="462" t="e">
        <f t="array" ref="U78">IF(OR(COUNT(U$71:U77)-1,ISNA(U$71),AND(ISNA(T78),COUNT($A78:T78))),NA(),U$71)</f>
        <v>#N/A</v>
      </c>
      <c r="V78" s="446"/>
    </row>
    <row r="79" spans="1:37" s="381" customFormat="1" ht="0.6" customHeight="1">
      <c r="A79" s="454"/>
      <c r="B79" s="463"/>
      <c r="C79" s="463"/>
      <c r="D79" s="462"/>
      <c r="E79" s="464"/>
      <c r="F79" s="464"/>
      <c r="G79" s="464"/>
      <c r="H79" s="464"/>
      <c r="I79" s="464"/>
      <c r="J79" s="464"/>
      <c r="K79" s="462"/>
      <c r="L79" s="462"/>
      <c r="M79" s="462"/>
      <c r="N79" s="462"/>
      <c r="O79" s="462"/>
      <c r="P79" s="462"/>
      <c r="Q79" s="462"/>
      <c r="R79" s="462"/>
      <c r="S79" s="462"/>
      <c r="T79" s="462"/>
      <c r="U79" s="462"/>
      <c r="V79" s="446"/>
    </row>
    <row r="80" spans="1:37" s="381" customFormat="1" ht="0.6" customHeight="1">
      <c r="A80" s="454"/>
      <c r="B80" s="463"/>
      <c r="C80" s="463"/>
      <c r="D80" s="462"/>
      <c r="E80" s="464"/>
      <c r="F80" s="464"/>
      <c r="G80" s="464"/>
      <c r="H80" s="464"/>
      <c r="I80" s="464"/>
      <c r="J80" s="464"/>
      <c r="K80" s="462"/>
      <c r="L80" s="462"/>
      <c r="M80" s="462"/>
      <c r="N80" s="462"/>
      <c r="O80" s="462"/>
      <c r="P80" s="462"/>
      <c r="Q80" s="462"/>
      <c r="R80" s="462"/>
      <c r="S80" s="462"/>
      <c r="T80" s="462"/>
      <c r="U80" s="462"/>
      <c r="V80" s="446"/>
    </row>
    <row r="81" spans="1:22" s="381" customFormat="1" ht="0.6" customHeight="1">
      <c r="A81" s="455">
        <v>0.95</v>
      </c>
      <c r="B81" s="465">
        <f>IF(B40="",NA(),B40)</f>
        <v>0.1779</v>
      </c>
      <c r="C81" s="465">
        <f t="shared" ref="C81:U81" si="6">IF(C40="",NA(),C40)</f>
        <v>0.18559999999999999</v>
      </c>
      <c r="D81" s="465">
        <f t="shared" si="6"/>
        <v>0.16839999999999999</v>
      </c>
      <c r="E81" s="465">
        <f t="shared" si="6"/>
        <v>0.18579999999999999</v>
      </c>
      <c r="F81" s="465">
        <f t="shared" si="6"/>
        <v>0.21239999999999998</v>
      </c>
      <c r="G81" s="465">
        <f t="shared" si="6"/>
        <v>0.22949999999999998</v>
      </c>
      <c r="H81" s="465">
        <f t="shared" si="6"/>
        <v>0.2137</v>
      </c>
      <c r="I81" s="465">
        <f t="shared" si="6"/>
        <v>0.23769999999999999</v>
      </c>
      <c r="J81" s="465">
        <f t="shared" si="6"/>
        <v>0.33</v>
      </c>
      <c r="K81" s="465">
        <f t="shared" si="6"/>
        <v>0.33810000000000001</v>
      </c>
      <c r="L81" s="465">
        <f t="shared" si="6"/>
        <v>0.33610000000000001</v>
      </c>
      <c r="M81" s="465">
        <f t="shared" si="6"/>
        <v>0.36280000000000001</v>
      </c>
      <c r="N81" s="465">
        <f t="shared" si="6"/>
        <v>0.377</v>
      </c>
      <c r="O81" s="465">
        <f t="shared" si="6"/>
        <v>0.40670000000000001</v>
      </c>
      <c r="P81" s="465">
        <f t="shared" si="6"/>
        <v>0.38909999999999995</v>
      </c>
      <c r="Q81" s="465">
        <f t="shared" si="6"/>
        <v>0.42280000000000001</v>
      </c>
      <c r="R81" s="465">
        <f t="shared" si="6"/>
        <v>0.38469999999999999</v>
      </c>
      <c r="S81" s="465">
        <f t="shared" si="6"/>
        <v>0.39659999999999995</v>
      </c>
      <c r="T81" s="465">
        <f t="shared" si="6"/>
        <v>0.36670000000000003</v>
      </c>
      <c r="U81" s="465">
        <f t="shared" si="6"/>
        <v>0.38819999999999999</v>
      </c>
      <c r="V81" s="446"/>
    </row>
    <row r="82" spans="1:22" s="381" customFormat="1" ht="0.6" customHeight="1">
      <c r="A82" s="455">
        <v>0.75</v>
      </c>
      <c r="B82" s="465">
        <f>IF(B44="",NA(),B44)</f>
        <v>9.5100000000000004E-2</v>
      </c>
      <c r="C82" s="465">
        <f t="shared" ref="C82:U82" si="7">IF(C44="",NA(),C44)</f>
        <v>9.7299999999999998E-2</v>
      </c>
      <c r="D82" s="465">
        <f t="shared" si="7"/>
        <v>9.6999999999999989E-2</v>
      </c>
      <c r="E82" s="465">
        <f t="shared" si="7"/>
        <v>9.7299999999999998E-2</v>
      </c>
      <c r="F82" s="465">
        <f t="shared" si="7"/>
        <v>0.1368</v>
      </c>
      <c r="G82" s="465">
        <f t="shared" si="7"/>
        <v>0.15</v>
      </c>
      <c r="H82" s="465">
        <f t="shared" si="7"/>
        <v>0.15</v>
      </c>
      <c r="I82" s="465">
        <f t="shared" si="7"/>
        <v>0.1391</v>
      </c>
      <c r="J82" s="465">
        <f t="shared" si="7"/>
        <v>0.2084</v>
      </c>
      <c r="K82" s="465">
        <f t="shared" si="7"/>
        <v>0.21149999999999999</v>
      </c>
      <c r="L82" s="465">
        <f t="shared" si="7"/>
        <v>0.2198</v>
      </c>
      <c r="M82" s="465">
        <f t="shared" si="7"/>
        <v>0.2162</v>
      </c>
      <c r="N82" s="465">
        <f t="shared" si="7"/>
        <v>0.27529999999999999</v>
      </c>
      <c r="O82" s="465">
        <f t="shared" si="7"/>
        <v>0.28989999999999999</v>
      </c>
      <c r="P82" s="465">
        <f t="shared" si="7"/>
        <v>0.29070000000000001</v>
      </c>
      <c r="Q82" s="465">
        <f t="shared" si="7"/>
        <v>0.28320000000000001</v>
      </c>
      <c r="R82" s="465">
        <f t="shared" si="7"/>
        <v>0.35</v>
      </c>
      <c r="S82" s="465">
        <f t="shared" si="7"/>
        <v>0.35</v>
      </c>
      <c r="T82" s="465">
        <f t="shared" si="7"/>
        <v>0.33939999999999998</v>
      </c>
      <c r="U82" s="465">
        <f t="shared" si="7"/>
        <v>0.34279999999999999</v>
      </c>
      <c r="V82" s="446"/>
    </row>
    <row r="83" spans="1:22" s="381" customFormat="1" ht="0.6" customHeight="1">
      <c r="A83" s="455">
        <v>0.5</v>
      </c>
      <c r="B83" s="465">
        <f>IF(B49="",NA(),B49)</f>
        <v>0.05</v>
      </c>
      <c r="C83" s="465">
        <f t="shared" ref="C83:U83" si="8">IF(C49="",NA(),C49)</f>
        <v>0.05</v>
      </c>
      <c r="D83" s="465">
        <f t="shared" si="8"/>
        <v>5.21E-2</v>
      </c>
      <c r="E83" s="465">
        <f t="shared" si="8"/>
        <v>0.05</v>
      </c>
      <c r="F83" s="465">
        <f t="shared" si="8"/>
        <v>0.11</v>
      </c>
      <c r="G83" s="465">
        <f t="shared" si="8"/>
        <v>0.11</v>
      </c>
      <c r="H83" s="465">
        <f t="shared" si="8"/>
        <v>0.12</v>
      </c>
      <c r="I83" s="465">
        <f t="shared" si="8"/>
        <v>0.11359999999999999</v>
      </c>
      <c r="J83" s="465">
        <f t="shared" si="8"/>
        <v>0.16</v>
      </c>
      <c r="K83" s="465">
        <f t="shared" si="8"/>
        <v>0.16</v>
      </c>
      <c r="L83" s="465">
        <f t="shared" si="8"/>
        <v>0.16</v>
      </c>
      <c r="M83" s="465">
        <f t="shared" si="8"/>
        <v>0.16</v>
      </c>
      <c r="N83" s="465">
        <f t="shared" si="8"/>
        <v>0.2</v>
      </c>
      <c r="O83" s="465">
        <f t="shared" si="8"/>
        <v>0.2</v>
      </c>
      <c r="P83" s="465">
        <f t="shared" si="8"/>
        <v>0.2</v>
      </c>
      <c r="Q83" s="465">
        <f t="shared" si="8"/>
        <v>0.2</v>
      </c>
      <c r="R83" s="465">
        <f t="shared" si="8"/>
        <v>0.28059999999999996</v>
      </c>
      <c r="S83" s="465">
        <f t="shared" si="8"/>
        <v>0.27</v>
      </c>
      <c r="T83" s="465">
        <f t="shared" si="8"/>
        <v>0.27</v>
      </c>
      <c r="U83" s="465">
        <f t="shared" si="8"/>
        <v>0.27</v>
      </c>
      <c r="V83" s="446"/>
    </row>
    <row r="84" spans="1:22" s="381" customFormat="1" ht="0.6" customHeight="1">
      <c r="A84" s="455">
        <v>0.25</v>
      </c>
      <c r="B84" s="465">
        <f>IF(B54="",NA(),B54)</f>
        <v>0.04</v>
      </c>
      <c r="C84" s="465">
        <f t="shared" ref="C84:U84" si="9">IF(C54="",NA(),C54)</f>
        <v>0.04</v>
      </c>
      <c r="D84" s="465">
        <f t="shared" si="9"/>
        <v>0.04</v>
      </c>
      <c r="E84" s="465">
        <f t="shared" si="9"/>
        <v>0.04</v>
      </c>
      <c r="F84" s="465">
        <f t="shared" si="9"/>
        <v>6.0199999999999997E-2</v>
      </c>
      <c r="G84" s="465">
        <f t="shared" si="9"/>
        <v>6.8000000000000005E-2</v>
      </c>
      <c r="H84" s="465">
        <f t="shared" si="9"/>
        <v>6.8000000000000005E-2</v>
      </c>
      <c r="I84" s="465">
        <f t="shared" si="9"/>
        <v>0.06</v>
      </c>
      <c r="J84" s="465">
        <f t="shared" si="9"/>
        <v>0.12</v>
      </c>
      <c r="K84" s="465">
        <f t="shared" si="9"/>
        <v>0.12330000000000001</v>
      </c>
      <c r="L84" s="465">
        <f t="shared" si="9"/>
        <v>0.1308</v>
      </c>
      <c r="M84" s="465">
        <f t="shared" si="9"/>
        <v>0.12</v>
      </c>
      <c r="N84" s="465">
        <f t="shared" si="9"/>
        <v>0.16</v>
      </c>
      <c r="O84" s="465">
        <f t="shared" si="9"/>
        <v>0.16</v>
      </c>
      <c r="P84" s="465">
        <f t="shared" si="9"/>
        <v>0.16</v>
      </c>
      <c r="Q84" s="465">
        <f t="shared" si="9"/>
        <v>0.16</v>
      </c>
      <c r="R84" s="465">
        <f t="shared" si="9"/>
        <v>0.24</v>
      </c>
      <c r="S84" s="465">
        <f t="shared" si="9"/>
        <v>0.24</v>
      </c>
      <c r="T84" s="465">
        <f t="shared" si="9"/>
        <v>0.24</v>
      </c>
      <c r="U84" s="465">
        <f t="shared" si="9"/>
        <v>0.24</v>
      </c>
      <c r="V84" s="446"/>
    </row>
    <row r="85" spans="1:22" s="381" customFormat="1" ht="0.6" customHeight="1">
      <c r="A85" s="455">
        <v>0.05</v>
      </c>
      <c r="B85" s="465">
        <f>IF(B58="",NA(),B58)</f>
        <v>1.7000000000000001E-2</v>
      </c>
      <c r="C85" s="465">
        <f t="shared" ref="C85:U85" si="10">IF(C58="",NA(),C58)</f>
        <v>1.7000000000000001E-2</v>
      </c>
      <c r="D85" s="465">
        <f t="shared" si="10"/>
        <v>1.7000000000000001E-2</v>
      </c>
      <c r="E85" s="465">
        <f t="shared" si="10"/>
        <v>1.7000000000000001E-2</v>
      </c>
      <c r="F85" s="465">
        <f t="shared" si="10"/>
        <v>3.2300000000000002E-2</v>
      </c>
      <c r="G85" s="465">
        <f t="shared" si="10"/>
        <v>4.0899999999999999E-2</v>
      </c>
      <c r="H85" s="465">
        <f t="shared" si="10"/>
        <v>3.8699999999999998E-2</v>
      </c>
      <c r="I85" s="465">
        <f t="shared" si="10"/>
        <v>3.2300000000000002E-2</v>
      </c>
      <c r="J85" s="465">
        <f t="shared" si="10"/>
        <v>4.0999999999999995E-2</v>
      </c>
      <c r="K85" s="465">
        <f t="shared" si="10"/>
        <v>4.0999999999999995E-2</v>
      </c>
      <c r="L85" s="465">
        <f t="shared" si="10"/>
        <v>4.0999999999999995E-2</v>
      </c>
      <c r="M85" s="465">
        <f t="shared" si="10"/>
        <v>4.0999999999999995E-2</v>
      </c>
      <c r="N85" s="465">
        <f t="shared" si="10"/>
        <v>4.0999999999999995E-2</v>
      </c>
      <c r="O85" s="465">
        <f t="shared" si="10"/>
        <v>4.0999999999999995E-2</v>
      </c>
      <c r="P85" s="465">
        <f t="shared" si="10"/>
        <v>4.0999999999999995E-2</v>
      </c>
      <c r="Q85" s="465">
        <f t="shared" si="10"/>
        <v>4.0999999999999995E-2</v>
      </c>
      <c r="R85" s="465">
        <f t="shared" si="10"/>
        <v>7.400000000000001E-2</v>
      </c>
      <c r="S85" s="465">
        <f t="shared" si="10"/>
        <v>7.400000000000001E-2</v>
      </c>
      <c r="T85" s="465">
        <f t="shared" si="10"/>
        <v>7.400000000000001E-2</v>
      </c>
      <c r="U85" s="465">
        <f t="shared" si="10"/>
        <v>7.400000000000001E-2</v>
      </c>
      <c r="V85" s="446"/>
    </row>
    <row r="86" spans="1:22" s="381" customFormat="1" ht="0.6" customHeight="1">
      <c r="A86" s="454" t="s">
        <v>227</v>
      </c>
      <c r="B86" s="462">
        <f>IFERROR(B81-B82,NA())</f>
        <v>8.2799999999999999E-2</v>
      </c>
      <c r="C86" s="462">
        <f t="shared" ref="C86:U89" si="11">IFERROR(C81-C82,NA())</f>
        <v>8.829999999999999E-2</v>
      </c>
      <c r="D86" s="462">
        <f t="shared" si="11"/>
        <v>7.1400000000000005E-2</v>
      </c>
      <c r="E86" s="462">
        <f t="shared" si="11"/>
        <v>8.8499999999999995E-2</v>
      </c>
      <c r="F86" s="462">
        <f t="shared" si="11"/>
        <v>7.5599999999999973E-2</v>
      </c>
      <c r="G86" s="462">
        <f t="shared" si="11"/>
        <v>7.9499999999999987E-2</v>
      </c>
      <c r="H86" s="462">
        <f t="shared" si="11"/>
        <v>6.3700000000000007E-2</v>
      </c>
      <c r="I86" s="462">
        <f t="shared" si="11"/>
        <v>9.8599999999999993E-2</v>
      </c>
      <c r="J86" s="462">
        <f t="shared" si="11"/>
        <v>0.12160000000000001</v>
      </c>
      <c r="K86" s="462">
        <f t="shared" si="11"/>
        <v>0.12660000000000002</v>
      </c>
      <c r="L86" s="462">
        <f t="shared" si="11"/>
        <v>0.11630000000000001</v>
      </c>
      <c r="M86" s="462">
        <f t="shared" si="11"/>
        <v>0.14660000000000001</v>
      </c>
      <c r="N86" s="462">
        <f t="shared" si="11"/>
        <v>0.10170000000000001</v>
      </c>
      <c r="O86" s="462">
        <f t="shared" si="11"/>
        <v>0.11680000000000001</v>
      </c>
      <c r="P86" s="462">
        <f t="shared" si="11"/>
        <v>9.8399999999999932E-2</v>
      </c>
      <c r="Q86" s="462">
        <f t="shared" si="11"/>
        <v>0.1396</v>
      </c>
      <c r="R86" s="462">
        <f t="shared" si="11"/>
        <v>3.4700000000000009E-2</v>
      </c>
      <c r="S86" s="462">
        <f t="shared" si="11"/>
        <v>4.6599999999999975E-2</v>
      </c>
      <c r="T86" s="462">
        <f t="shared" si="11"/>
        <v>2.7300000000000046E-2</v>
      </c>
      <c r="U86" s="462">
        <f t="shared" si="11"/>
        <v>4.5399999999999996E-2</v>
      </c>
      <c r="V86" s="446"/>
    </row>
    <row r="87" spans="1:22" s="381" customFormat="1" ht="0.6" customHeight="1">
      <c r="A87" s="454" t="s">
        <v>228</v>
      </c>
      <c r="B87" s="462">
        <f>IFERROR(B82-B83,NA())</f>
        <v>4.5100000000000001E-2</v>
      </c>
      <c r="C87" s="462">
        <f t="shared" si="11"/>
        <v>4.7299999999999995E-2</v>
      </c>
      <c r="D87" s="462">
        <f t="shared" si="11"/>
        <v>4.4899999999999989E-2</v>
      </c>
      <c r="E87" s="462">
        <f t="shared" si="11"/>
        <v>4.7299999999999995E-2</v>
      </c>
      <c r="F87" s="462">
        <f t="shared" si="11"/>
        <v>2.6800000000000004E-2</v>
      </c>
      <c r="G87" s="462">
        <f t="shared" si="11"/>
        <v>3.9999999999999994E-2</v>
      </c>
      <c r="H87" s="462">
        <f t="shared" si="11"/>
        <v>0.03</v>
      </c>
      <c r="I87" s="462">
        <f t="shared" si="11"/>
        <v>2.5500000000000009E-2</v>
      </c>
      <c r="J87" s="462">
        <f t="shared" si="11"/>
        <v>4.8399999999999999E-2</v>
      </c>
      <c r="K87" s="462">
        <f t="shared" si="11"/>
        <v>5.149999999999999E-2</v>
      </c>
      <c r="L87" s="462">
        <f t="shared" si="11"/>
        <v>5.9799999999999992E-2</v>
      </c>
      <c r="M87" s="462">
        <f t="shared" si="11"/>
        <v>5.62E-2</v>
      </c>
      <c r="N87" s="462">
        <f t="shared" si="11"/>
        <v>7.5299999999999978E-2</v>
      </c>
      <c r="O87" s="462">
        <f t="shared" si="11"/>
        <v>8.989999999999998E-2</v>
      </c>
      <c r="P87" s="462">
        <f t="shared" si="11"/>
        <v>9.0700000000000003E-2</v>
      </c>
      <c r="Q87" s="462">
        <f t="shared" si="11"/>
        <v>8.3199999999999996E-2</v>
      </c>
      <c r="R87" s="462">
        <f t="shared" si="11"/>
        <v>6.9400000000000017E-2</v>
      </c>
      <c r="S87" s="462">
        <f t="shared" si="11"/>
        <v>7.999999999999996E-2</v>
      </c>
      <c r="T87" s="462">
        <f t="shared" si="11"/>
        <v>6.9399999999999962E-2</v>
      </c>
      <c r="U87" s="462">
        <f t="shared" si="11"/>
        <v>7.2799999999999976E-2</v>
      </c>
      <c r="V87" s="446"/>
    </row>
    <row r="88" spans="1:22" s="385" customFormat="1" ht="0.6" customHeight="1">
      <c r="A88" s="454" t="s">
        <v>229</v>
      </c>
      <c r="B88" s="462">
        <f>IFERROR(B83-B84,NA())</f>
        <v>1.0000000000000002E-2</v>
      </c>
      <c r="C88" s="462">
        <f t="shared" si="11"/>
        <v>1.0000000000000002E-2</v>
      </c>
      <c r="D88" s="462">
        <f t="shared" si="11"/>
        <v>1.21E-2</v>
      </c>
      <c r="E88" s="462">
        <f t="shared" si="11"/>
        <v>1.0000000000000002E-2</v>
      </c>
      <c r="F88" s="462">
        <f t="shared" si="11"/>
        <v>4.9800000000000004E-2</v>
      </c>
      <c r="G88" s="462">
        <f t="shared" si="11"/>
        <v>4.1999999999999996E-2</v>
      </c>
      <c r="H88" s="462">
        <f t="shared" si="11"/>
        <v>5.1999999999999991E-2</v>
      </c>
      <c r="I88" s="462">
        <f t="shared" si="11"/>
        <v>5.3599999999999995E-2</v>
      </c>
      <c r="J88" s="462">
        <f t="shared" si="11"/>
        <v>4.0000000000000008E-2</v>
      </c>
      <c r="K88" s="462">
        <f t="shared" si="11"/>
        <v>3.6699999999999997E-2</v>
      </c>
      <c r="L88" s="462">
        <f t="shared" si="11"/>
        <v>2.9200000000000004E-2</v>
      </c>
      <c r="M88" s="462">
        <f t="shared" si="11"/>
        <v>4.0000000000000008E-2</v>
      </c>
      <c r="N88" s="462">
        <f t="shared" si="11"/>
        <v>4.0000000000000008E-2</v>
      </c>
      <c r="O88" s="462">
        <f t="shared" si="11"/>
        <v>4.0000000000000008E-2</v>
      </c>
      <c r="P88" s="462">
        <f t="shared" si="11"/>
        <v>4.0000000000000008E-2</v>
      </c>
      <c r="Q88" s="462">
        <f t="shared" si="11"/>
        <v>4.0000000000000008E-2</v>
      </c>
      <c r="R88" s="462">
        <f t="shared" si="11"/>
        <v>4.0599999999999969E-2</v>
      </c>
      <c r="S88" s="462">
        <f t="shared" si="11"/>
        <v>3.0000000000000027E-2</v>
      </c>
      <c r="T88" s="462">
        <f t="shared" si="11"/>
        <v>3.0000000000000027E-2</v>
      </c>
      <c r="U88" s="462">
        <f t="shared" si="11"/>
        <v>3.0000000000000027E-2</v>
      </c>
      <c r="V88" s="446"/>
    </row>
    <row r="89" spans="1:22" s="385" customFormat="1" ht="0.6" customHeight="1">
      <c r="A89" s="454" t="s">
        <v>230</v>
      </c>
      <c r="B89" s="462">
        <f>IFERROR(B84-B85,NA())</f>
        <v>2.3E-2</v>
      </c>
      <c r="C89" s="462">
        <f t="shared" si="11"/>
        <v>2.3E-2</v>
      </c>
      <c r="D89" s="462">
        <f t="shared" si="11"/>
        <v>2.3E-2</v>
      </c>
      <c r="E89" s="462">
        <f t="shared" si="11"/>
        <v>2.3E-2</v>
      </c>
      <c r="F89" s="462">
        <f t="shared" si="11"/>
        <v>2.7899999999999994E-2</v>
      </c>
      <c r="G89" s="462">
        <f t="shared" si="11"/>
        <v>2.7100000000000006E-2</v>
      </c>
      <c r="H89" s="462">
        <f t="shared" si="11"/>
        <v>2.9300000000000007E-2</v>
      </c>
      <c r="I89" s="462">
        <f t="shared" si="11"/>
        <v>2.7699999999999995E-2</v>
      </c>
      <c r="J89" s="462">
        <f t="shared" si="11"/>
        <v>7.9000000000000001E-2</v>
      </c>
      <c r="K89" s="462">
        <f t="shared" si="11"/>
        <v>8.2300000000000012E-2</v>
      </c>
      <c r="L89" s="462">
        <f t="shared" si="11"/>
        <v>8.9800000000000005E-2</v>
      </c>
      <c r="M89" s="462">
        <f t="shared" si="11"/>
        <v>7.9000000000000001E-2</v>
      </c>
      <c r="N89" s="462">
        <f t="shared" si="11"/>
        <v>0.11900000000000001</v>
      </c>
      <c r="O89" s="462">
        <f t="shared" si="11"/>
        <v>0.11900000000000001</v>
      </c>
      <c r="P89" s="462">
        <f t="shared" si="11"/>
        <v>0.11900000000000001</v>
      </c>
      <c r="Q89" s="462">
        <f t="shared" si="11"/>
        <v>0.11900000000000001</v>
      </c>
      <c r="R89" s="462">
        <f t="shared" si="11"/>
        <v>0.16599999999999998</v>
      </c>
      <c r="S89" s="462">
        <f t="shared" si="11"/>
        <v>0.16599999999999998</v>
      </c>
      <c r="T89" s="462">
        <f t="shared" si="11"/>
        <v>0.16599999999999998</v>
      </c>
      <c r="U89" s="462">
        <f t="shared" si="11"/>
        <v>0.16599999999999998</v>
      </c>
    </row>
    <row r="90" spans="1:22" ht="0.6" customHeight="1">
      <c r="A90" s="457" t="s">
        <v>231</v>
      </c>
      <c r="B90" s="465">
        <f t="shared" ref="B90:U90" si="12">IF(B16="",NA(),B16)</f>
        <v>0.05</v>
      </c>
      <c r="C90" s="465">
        <f t="shared" si="12"/>
        <v>0.05</v>
      </c>
      <c r="D90" s="465">
        <f t="shared" si="12"/>
        <v>5.21E-2</v>
      </c>
      <c r="E90" s="465">
        <f t="shared" si="12"/>
        <v>0.05</v>
      </c>
      <c r="F90" s="465">
        <f t="shared" si="12"/>
        <v>0.11</v>
      </c>
      <c r="G90" s="465">
        <f t="shared" si="12"/>
        <v>0.11</v>
      </c>
      <c r="H90" s="465">
        <f t="shared" si="12"/>
        <v>0.12</v>
      </c>
      <c r="I90" s="465">
        <f t="shared" si="12"/>
        <v>0.11359999999999999</v>
      </c>
      <c r="J90" s="465">
        <f t="shared" si="12"/>
        <v>0.16</v>
      </c>
      <c r="K90" s="465">
        <f t="shared" si="12"/>
        <v>0.16</v>
      </c>
      <c r="L90" s="465">
        <f t="shared" si="12"/>
        <v>0.16</v>
      </c>
      <c r="M90" s="465">
        <f t="shared" si="12"/>
        <v>0.16</v>
      </c>
      <c r="N90" s="465">
        <f t="shared" si="12"/>
        <v>0.2</v>
      </c>
      <c r="O90" s="465">
        <f t="shared" si="12"/>
        <v>0.2</v>
      </c>
      <c r="P90" s="465">
        <f t="shared" si="12"/>
        <v>0.2</v>
      </c>
      <c r="Q90" s="465">
        <f t="shared" si="12"/>
        <v>0.2</v>
      </c>
      <c r="R90" s="465">
        <f t="shared" si="12"/>
        <v>0.28059999999999996</v>
      </c>
      <c r="S90" s="465">
        <f t="shared" si="12"/>
        <v>0.27</v>
      </c>
      <c r="T90" s="465">
        <f t="shared" si="12"/>
        <v>0.27</v>
      </c>
      <c r="U90" s="465">
        <f t="shared" si="12"/>
        <v>0.27</v>
      </c>
      <c r="V90" s="58"/>
    </row>
    <row r="91" spans="1:22" ht="0.6" customHeight="1">
      <c r="A91" s="445"/>
      <c r="B91" s="462"/>
      <c r="C91" s="462"/>
      <c r="D91" s="462"/>
      <c r="E91" s="462"/>
      <c r="F91" s="462"/>
      <c r="G91" s="462"/>
      <c r="H91" s="462"/>
      <c r="I91" s="462"/>
      <c r="J91" s="462"/>
      <c r="K91" s="462"/>
      <c r="L91" s="462"/>
      <c r="M91" s="462"/>
      <c r="N91" s="462"/>
      <c r="O91" s="462"/>
      <c r="P91" s="462"/>
      <c r="Q91" s="462"/>
      <c r="R91" s="462"/>
      <c r="S91" s="462"/>
      <c r="T91" s="462"/>
      <c r="U91" s="462"/>
      <c r="V91" s="57"/>
    </row>
    <row r="92" spans="1:22" ht="0.6" customHeight="1">
      <c r="A92" s="458" t="s">
        <v>256</v>
      </c>
      <c r="B92" s="462">
        <f>IF(ISERROR(B71),
                 NA(),
                 IF(ISERROR(B90),
                               IF(B71=0,NA(),B71),
                               IF(B71&gt;=B90,
                                              IF(B71=0,NA(),B71),
                                              NA())))</f>
        <v>0.05</v>
      </c>
      <c r="C92" s="462">
        <f t="shared" ref="C92:U92" si="13">IF(ISERROR(C71),
                 NA(),
                 IF(ISERROR(C90),
                               IF(C71=0,NA(),C71),
                               IF(C71&gt;=C90,
                                              IF(C71=0,NA(),C71),
                                              NA())))</f>
        <v>0.05</v>
      </c>
      <c r="D92" s="462" t="e">
        <f t="shared" si="13"/>
        <v>#N/A</v>
      </c>
      <c r="E92" s="462">
        <f t="shared" si="13"/>
        <v>0.05</v>
      </c>
      <c r="F92" s="462">
        <f t="shared" si="13"/>
        <v>0.12470000000000001</v>
      </c>
      <c r="G92" s="462">
        <f t="shared" si="13"/>
        <v>0.1229</v>
      </c>
      <c r="H92" s="462">
        <f t="shared" si="13"/>
        <v>0.13390000000000002</v>
      </c>
      <c r="I92" s="462">
        <f t="shared" si="13"/>
        <v>0.12809999999999999</v>
      </c>
      <c r="J92" s="462">
        <f t="shared" si="13"/>
        <v>0.25700000000000001</v>
      </c>
      <c r="K92" s="462">
        <f t="shared" si="13"/>
        <v>0.24280000000000002</v>
      </c>
      <c r="L92" s="462">
        <f t="shared" si="13"/>
        <v>0.249</v>
      </c>
      <c r="M92" s="462">
        <f t="shared" si="13"/>
        <v>0.2462</v>
      </c>
      <c r="N92" s="462">
        <f t="shared" si="13"/>
        <v>0.35799999999999998</v>
      </c>
      <c r="O92" s="462">
        <f t="shared" si="13"/>
        <v>0.34950000000000003</v>
      </c>
      <c r="P92" s="462">
        <f t="shared" si="13"/>
        <v>0.32520000000000004</v>
      </c>
      <c r="Q92" s="462">
        <f t="shared" si="13"/>
        <v>0.34299999999999997</v>
      </c>
      <c r="R92" s="462">
        <f t="shared" si="13"/>
        <v>0.315</v>
      </c>
      <c r="S92" s="462">
        <f t="shared" si="13"/>
        <v>0.33590000000000003</v>
      </c>
      <c r="T92" s="462">
        <f t="shared" si="13"/>
        <v>0.31579999999999997</v>
      </c>
      <c r="U92" s="462">
        <f t="shared" si="13"/>
        <v>0.31579999999999997</v>
      </c>
      <c r="V92" s="58"/>
    </row>
    <row r="93" spans="1:22" ht="0.6" customHeight="1">
      <c r="A93" s="458" t="s">
        <v>257</v>
      </c>
      <c r="B93" s="462" t="e">
        <f>IF(ISERROR(B71),NA(),
IF(ISERROR(B90),NA(),
IF(B71&lt;B90,IF(B71=0,NA(),B71),NA())))</f>
        <v>#N/A</v>
      </c>
      <c r="C93" s="462" t="e">
        <f t="shared" ref="C93:U93" si="14">IF(ISERROR(C71),NA(),
IF(ISERROR(C90),NA(),
IF(C71&lt;C90,IF(C71=0,NA(),C71),NA())))</f>
        <v>#N/A</v>
      </c>
      <c r="D93" s="462">
        <f t="shared" si="14"/>
        <v>0.05</v>
      </c>
      <c r="E93" s="462" t="e">
        <f t="shared" si="14"/>
        <v>#N/A</v>
      </c>
      <c r="F93" s="462" t="e">
        <f t="shared" si="14"/>
        <v>#N/A</v>
      </c>
      <c r="G93" s="462" t="e">
        <f t="shared" si="14"/>
        <v>#N/A</v>
      </c>
      <c r="H93" s="462" t="e">
        <f t="shared" si="14"/>
        <v>#N/A</v>
      </c>
      <c r="I93" s="462" t="e">
        <f t="shared" si="14"/>
        <v>#N/A</v>
      </c>
      <c r="J93" s="462" t="e">
        <f t="shared" si="14"/>
        <v>#N/A</v>
      </c>
      <c r="K93" s="462" t="e">
        <f t="shared" si="14"/>
        <v>#N/A</v>
      </c>
      <c r="L93" s="462" t="e">
        <f t="shared" si="14"/>
        <v>#N/A</v>
      </c>
      <c r="M93" s="462" t="e">
        <f t="shared" si="14"/>
        <v>#N/A</v>
      </c>
      <c r="N93" s="462" t="e">
        <f t="shared" si="14"/>
        <v>#N/A</v>
      </c>
      <c r="O93" s="462" t="e">
        <f t="shared" si="14"/>
        <v>#N/A</v>
      </c>
      <c r="P93" s="462" t="e">
        <f t="shared" si="14"/>
        <v>#N/A</v>
      </c>
      <c r="Q93" s="462" t="e">
        <f t="shared" si="14"/>
        <v>#N/A</v>
      </c>
      <c r="R93" s="462" t="e">
        <f t="shared" si="14"/>
        <v>#N/A</v>
      </c>
      <c r="S93" s="462" t="e">
        <f t="shared" si="14"/>
        <v>#N/A</v>
      </c>
      <c r="T93" s="462" t="e">
        <f t="shared" si="14"/>
        <v>#N/A</v>
      </c>
      <c r="U93" s="462" t="e">
        <f t="shared" si="14"/>
        <v>#N/A</v>
      </c>
    </row>
    <row r="94" spans="1:22" ht="0.6" customHeight="1">
      <c r="A94" s="458" t="s">
        <v>258</v>
      </c>
      <c r="B94" s="462" t="e">
        <f>IF(ISERROR(B90),NA(),
IF(ISERROR(B71),IF(B90=0,NA(),B90),
IF(B90&gt;B71,IF(B90=0,NA(),B90),NA())))</f>
        <v>#N/A</v>
      </c>
      <c r="C94" s="462" t="e">
        <f t="shared" ref="C94:U94" si="15">IF(ISERROR(C90),NA(),
IF(ISERROR(C71),IF(C90=0,NA(),C90),
IF(C90&gt;C71,IF(C90=0,NA(),C90),NA())))</f>
        <v>#N/A</v>
      </c>
      <c r="D94" s="462">
        <f t="shared" si="15"/>
        <v>5.21E-2</v>
      </c>
      <c r="E94" s="462" t="e">
        <f t="shared" si="15"/>
        <v>#N/A</v>
      </c>
      <c r="F94" s="462" t="e">
        <f t="shared" si="15"/>
        <v>#N/A</v>
      </c>
      <c r="G94" s="462" t="e">
        <f t="shared" si="15"/>
        <v>#N/A</v>
      </c>
      <c r="H94" s="462" t="e">
        <f t="shared" si="15"/>
        <v>#N/A</v>
      </c>
      <c r="I94" s="462" t="e">
        <f t="shared" si="15"/>
        <v>#N/A</v>
      </c>
      <c r="J94" s="462" t="e">
        <f t="shared" si="15"/>
        <v>#N/A</v>
      </c>
      <c r="K94" s="462" t="e">
        <f t="shared" si="15"/>
        <v>#N/A</v>
      </c>
      <c r="L94" s="462" t="e">
        <f t="shared" si="15"/>
        <v>#N/A</v>
      </c>
      <c r="M94" s="462" t="e">
        <f t="shared" si="15"/>
        <v>#N/A</v>
      </c>
      <c r="N94" s="462" t="e">
        <f t="shared" si="15"/>
        <v>#N/A</v>
      </c>
      <c r="O94" s="462" t="e">
        <f t="shared" si="15"/>
        <v>#N/A</v>
      </c>
      <c r="P94" s="462" t="e">
        <f t="shared" si="15"/>
        <v>#N/A</v>
      </c>
      <c r="Q94" s="462" t="e">
        <f t="shared" si="15"/>
        <v>#N/A</v>
      </c>
      <c r="R94" s="462" t="e">
        <f t="shared" si="15"/>
        <v>#N/A</v>
      </c>
      <c r="S94" s="462" t="e">
        <f t="shared" si="15"/>
        <v>#N/A</v>
      </c>
      <c r="T94" s="462" t="e">
        <f t="shared" si="15"/>
        <v>#N/A</v>
      </c>
      <c r="U94" s="462" t="e">
        <f t="shared" si="15"/>
        <v>#N/A</v>
      </c>
    </row>
    <row r="95" spans="1:22" ht="0.6" customHeight="1">
      <c r="A95" s="458" t="s">
        <v>259</v>
      </c>
      <c r="B95" s="462">
        <f>IF(ISERROR(B90),NA(),
IF(ISERROR(B71),NA(),
IF(B90&lt;=B71,IF(B90=0,NA(),B90),NA())))</f>
        <v>0.05</v>
      </c>
      <c r="C95" s="462">
        <f t="shared" ref="C95:U95" si="16">IF(ISERROR(C90),NA(),
IF(ISERROR(C71),NA(),
IF(C90&lt;=C71,IF(C90=0,NA(),C90),NA())))</f>
        <v>0.05</v>
      </c>
      <c r="D95" s="462" t="e">
        <f t="shared" si="16"/>
        <v>#N/A</v>
      </c>
      <c r="E95" s="462">
        <f t="shared" si="16"/>
        <v>0.05</v>
      </c>
      <c r="F95" s="462">
        <f t="shared" si="16"/>
        <v>0.11</v>
      </c>
      <c r="G95" s="462">
        <f t="shared" si="16"/>
        <v>0.11</v>
      </c>
      <c r="H95" s="462">
        <f t="shared" si="16"/>
        <v>0.12</v>
      </c>
      <c r="I95" s="462">
        <f t="shared" si="16"/>
        <v>0.11359999999999999</v>
      </c>
      <c r="J95" s="462">
        <f t="shared" si="16"/>
        <v>0.16</v>
      </c>
      <c r="K95" s="462">
        <f t="shared" si="16"/>
        <v>0.16</v>
      </c>
      <c r="L95" s="462">
        <f t="shared" si="16"/>
        <v>0.16</v>
      </c>
      <c r="M95" s="462">
        <f t="shared" si="16"/>
        <v>0.16</v>
      </c>
      <c r="N95" s="462">
        <f t="shared" si="16"/>
        <v>0.2</v>
      </c>
      <c r="O95" s="462">
        <f t="shared" si="16"/>
        <v>0.2</v>
      </c>
      <c r="P95" s="462">
        <f t="shared" si="16"/>
        <v>0.2</v>
      </c>
      <c r="Q95" s="462">
        <f t="shared" si="16"/>
        <v>0.2</v>
      </c>
      <c r="R95" s="462">
        <f t="shared" si="16"/>
        <v>0.28059999999999996</v>
      </c>
      <c r="S95" s="462">
        <f t="shared" si="16"/>
        <v>0.27</v>
      </c>
      <c r="T95" s="462">
        <f t="shared" si="16"/>
        <v>0.27</v>
      </c>
      <c r="U95" s="462">
        <f t="shared" si="16"/>
        <v>0.27</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3511" priority="870">
      <formula>IF(#REF!="Level-based",TRUE)</formula>
    </cfRule>
  </conditionalFormatting>
  <conditionalFormatting sqref="F98:I98 N98:U98">
    <cfRule type="expression" dxfId="3510" priority="869">
      <formula>IF(#REF!="Level-based",TRUE)</formula>
    </cfRule>
  </conditionalFormatting>
  <conditionalFormatting sqref="J98:L98">
    <cfRule type="expression" dxfId="3509" priority="868">
      <formula>IF(#REF!="Level-based",TRUE)</formula>
    </cfRule>
  </conditionalFormatting>
  <conditionalFormatting sqref="M98">
    <cfRule type="expression" dxfId="3508" priority="867">
      <formula>IF(#REF!="Level-based",TRUE)</formula>
    </cfRule>
  </conditionalFormatting>
  <conditionalFormatting sqref="B18:V18 B20:V20">
    <cfRule type="cellIs" dxfId="3507" priority="871" operator="between">
      <formula>$D$62</formula>
      <formula>$F$62</formula>
    </cfRule>
    <cfRule type="cellIs" dxfId="3506" priority="872" operator="between">
      <formula>$I$63</formula>
      <formula>$K$63</formula>
    </cfRule>
    <cfRule type="cellIs" dxfId="3505" priority="873" operator="between">
      <formula>$D$63</formula>
      <formula>$F$63</formula>
    </cfRule>
    <cfRule type="cellIs" dxfId="3504" priority="874" operator="greaterThan">
      <formula>$I$64</formula>
    </cfRule>
    <cfRule type="cellIs" dxfId="3503" priority="875" operator="lessThan">
      <formula>$D$64</formula>
    </cfRule>
  </conditionalFormatting>
  <conditionalFormatting sqref="B21:V21">
    <cfRule type="cellIs" dxfId="3502" priority="876" operator="greaterThan">
      <formula>$I$64+100%</formula>
    </cfRule>
    <cfRule type="cellIs" dxfId="3501" priority="877" operator="lessThan">
      <formula>$D$64+100%</formula>
    </cfRule>
    <cfRule type="cellIs" dxfId="3500" priority="878" operator="between">
      <formula>$I$63+100%</formula>
      <formula>$K$63+100%</formula>
    </cfRule>
    <cfRule type="cellIs" dxfId="3499" priority="879" operator="between">
      <formula>$D$63+100%</formula>
      <formula>$F$63+100%</formula>
    </cfRule>
    <cfRule type="cellIs" dxfId="3498" priority="880" operator="between">
      <formula>$D$62+100%</formula>
      <formula>$F$62+100%</formula>
    </cfRule>
  </conditionalFormatting>
  <conditionalFormatting sqref="B15:D15">
    <cfRule type="expression" dxfId="3497" priority="866">
      <formula>IF($B$14="Level-based",TRUE)</formula>
    </cfRule>
  </conditionalFormatting>
  <conditionalFormatting sqref="F15:H15">
    <cfRule type="expression" dxfId="3496" priority="865">
      <formula>IF($B$14="Level-based",TRUE)</formula>
    </cfRule>
  </conditionalFormatting>
  <conditionalFormatting sqref="J15:L15">
    <cfRule type="expression" dxfId="3495" priority="864">
      <formula>IF($B$14="Level-based",TRUE)</formula>
    </cfRule>
  </conditionalFormatting>
  <conditionalFormatting sqref="R15:T15">
    <cfRule type="expression" dxfId="3494" priority="863">
      <formula>IF($B$14="Level-based",TRUE)</formula>
    </cfRule>
  </conditionalFormatting>
  <conditionalFormatting sqref="A39:A59">
    <cfRule type="expression" dxfId="3493" priority="850">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3492" priority="862">
      <formula>IF($A39=IF($B$14&lt;&gt;"Level-based",IF($B$14=0%,"0%   = 'Minimum'",IF($B$14=25%,"25% = 'Lower Quartile'",IF($B$14=50%,"50% = 'Median'",IF($B$14=75%,"75% = 'Upper Quartile'",IF($B$14=100%,"100%= 'Maximum'",$B$14)))))),TRUE,FALSE)</formula>
    </cfRule>
  </conditionalFormatting>
  <conditionalFormatting sqref="E15">
    <cfRule type="expression" dxfId="3491" priority="860">
      <formula>IF($B$14&lt;&gt;"Level-based",TRUE)</formula>
    </cfRule>
    <cfRule type="expression" dxfId="3490" priority="861">
      <formula>IF($B$14="Level-based",TRUE)</formula>
    </cfRule>
  </conditionalFormatting>
  <conditionalFormatting sqref="B14:V14">
    <cfRule type="expression" dxfId="3489" priority="859">
      <formula>IF($B$14="Level-based",TRUE)</formula>
    </cfRule>
  </conditionalFormatting>
  <conditionalFormatting sqref="I15">
    <cfRule type="expression" dxfId="3488" priority="857">
      <formula>IF($B$14&lt;&gt;"Level-based",TRUE)</formula>
    </cfRule>
    <cfRule type="expression" dxfId="3487" priority="858">
      <formula>IF($B$14="Level-based",TRUE)</formula>
    </cfRule>
  </conditionalFormatting>
  <conditionalFormatting sqref="M15">
    <cfRule type="expression" dxfId="3486" priority="855">
      <formula>IF($B$14&lt;&gt;"Level-based",TRUE)</formula>
    </cfRule>
    <cfRule type="expression" dxfId="3485" priority="856">
      <formula>IF($B$14="Level-based",TRUE)</formula>
    </cfRule>
  </conditionalFormatting>
  <conditionalFormatting sqref="Q15">
    <cfRule type="expression" dxfId="3484" priority="853">
      <formula>IF($B$14&lt;&gt;"Level-based",TRUE)</formula>
    </cfRule>
    <cfRule type="expression" dxfId="3483" priority="854">
      <formula>IF($B$14="Level-based",TRUE)</formula>
    </cfRule>
  </conditionalFormatting>
  <conditionalFormatting sqref="U15">
    <cfRule type="expression" dxfId="3482" priority="851">
      <formula>IF($B$14&lt;&gt;"Level-based",TRUE)</formula>
    </cfRule>
    <cfRule type="expression" dxfId="3481" priority="852">
      <formula>IF($B$14="Level-based",TRUE)</formula>
    </cfRule>
  </conditionalFormatting>
  <conditionalFormatting sqref="A15">
    <cfRule type="expression" dxfId="3480" priority="849">
      <formula>IF($B$14&lt;&gt;"Level-based",TRUE)</formula>
    </cfRule>
  </conditionalFormatting>
  <conditionalFormatting sqref="B17 B19">
    <cfRule type="expression" dxfId="3479" priority="125055">
      <formula>$I$64&lt;$B$18</formula>
    </cfRule>
    <cfRule type="expression" dxfId="3478" priority="125056">
      <formula>$D$64&gt;$B$18</formula>
    </cfRule>
    <cfRule type="expression" dxfId="3477" priority="125057">
      <formula>AND($I$63&lt;$B$18,$B$18&lt;$K$63)</formula>
    </cfRule>
    <cfRule type="expression" dxfId="3476" priority="125058">
      <formula>AND($D$63&lt;$B$18,$B$18&lt;$F$63)</formula>
    </cfRule>
    <cfRule type="expression" dxfId="3475" priority="125059">
      <formula>AND($D$62&lt;$B$18,$B$18&lt;$F$62)</formula>
    </cfRule>
  </conditionalFormatting>
  <conditionalFormatting sqref="C17 C19">
    <cfRule type="expression" dxfId="3474" priority="125060">
      <formula>$I$64&lt;$C$18</formula>
    </cfRule>
    <cfRule type="expression" dxfId="3473" priority="125061">
      <formula>$D$64&gt;$C$18</formula>
    </cfRule>
    <cfRule type="expression" dxfId="3472" priority="125062">
      <formula>AND($I$63&lt;$C$18,$C$18&lt;$K$63)</formula>
    </cfRule>
    <cfRule type="expression" dxfId="3471" priority="125063">
      <formula>AND($D$63&lt;$C$18,$C$18&lt;$F$63)</formula>
    </cfRule>
    <cfRule type="expression" dxfId="3470" priority="125064">
      <formula>AND($D$62&lt;$C$18,$C$18&lt;$F$62)</formula>
    </cfRule>
  </conditionalFormatting>
  <conditionalFormatting sqref="E17 E19">
    <cfRule type="expression" dxfId="3469" priority="125065">
      <formula>$I$64&lt;$E$18</formula>
    </cfRule>
    <cfRule type="expression" dxfId="3468" priority="125066">
      <formula>$D$64&gt;$E$18</formula>
    </cfRule>
    <cfRule type="expression" dxfId="3467" priority="125067">
      <formula>AND($I$63&lt;$E$18,$E$18&lt;$K$63)</formula>
    </cfRule>
    <cfRule type="expression" dxfId="3466" priority="125068">
      <formula>AND($D$63&lt;$E$18,$E$18&lt;$F$63)</formula>
    </cfRule>
    <cfRule type="expression" dxfId="3465" priority="125069">
      <formula>AND($D$62&lt;$E$18,$E$18&lt;$F$62)</formula>
    </cfRule>
  </conditionalFormatting>
  <conditionalFormatting sqref="F17 F19">
    <cfRule type="expression" dxfId="3464" priority="125070">
      <formula>$I$64&lt;$F$18</formula>
    </cfRule>
    <cfRule type="expression" dxfId="3463" priority="125071">
      <formula>$D$64&gt;$F$18</formula>
    </cfRule>
    <cfRule type="expression" dxfId="3462" priority="125072">
      <formula>AND($I$63&lt;$F$18,$F$18&lt;$K$63)</formula>
    </cfRule>
    <cfRule type="expression" dxfId="3461" priority="125073">
      <formula>AND($D$63&lt;$F$18,$F$18&lt;$F$63)</formula>
    </cfRule>
    <cfRule type="expression" dxfId="3460" priority="125074">
      <formula>AND($D$62&lt;$F$18,$F$18&lt;$F$62)</formula>
    </cfRule>
  </conditionalFormatting>
  <conditionalFormatting sqref="G17 G19">
    <cfRule type="expression" dxfId="3459" priority="125075">
      <formula>$I$64&lt;$G$18</formula>
    </cfRule>
    <cfRule type="expression" dxfId="3458" priority="125076">
      <formula>$D$64&gt;$G$18</formula>
    </cfRule>
    <cfRule type="expression" dxfId="3457" priority="125077">
      <formula>AND($I$63&lt;$G$18,$G$18&lt;$K$63)</formula>
    </cfRule>
    <cfRule type="expression" dxfId="3456" priority="125078">
      <formula>AND($D$63&lt;$G$18,$G$18&lt;$F$63)</formula>
    </cfRule>
    <cfRule type="expression" dxfId="3455" priority="125079">
      <formula>AND($D$62&lt;$G$18,$G$18&lt;$F$62)</formula>
    </cfRule>
  </conditionalFormatting>
  <conditionalFormatting sqref="H17 H19">
    <cfRule type="expression" dxfId="3454" priority="125080">
      <formula>$I$64&lt;$H$18</formula>
    </cfRule>
    <cfRule type="expression" dxfId="3453" priority="125081">
      <formula>$D$64&gt;$H$18</formula>
    </cfRule>
    <cfRule type="expression" dxfId="3452" priority="125082">
      <formula>AND($I$63&lt;$H$18,$H$18&lt;$K$63)</formula>
    </cfRule>
    <cfRule type="expression" dxfId="3451" priority="125083">
      <formula>AND($D$63&lt;$H$18,$H$18&lt;$F$63)</formula>
    </cfRule>
    <cfRule type="expression" dxfId="3450" priority="125084">
      <formula>AND($D$62&lt;$H$18,$H$18&lt;$F$62)</formula>
    </cfRule>
  </conditionalFormatting>
  <conditionalFormatting sqref="I17 I19">
    <cfRule type="expression" dxfId="3449" priority="125085">
      <formula>$I$64&lt;$I$18</formula>
    </cfRule>
    <cfRule type="expression" dxfId="3448" priority="125086">
      <formula>$D$64&gt;$I$18</formula>
    </cfRule>
    <cfRule type="expression" dxfId="3447" priority="125087">
      <formula>AND($I$63&lt;$I$18,$I$18&lt;$K$63)</formula>
    </cfRule>
    <cfRule type="expression" dxfId="3446" priority="125088">
      <formula>AND($D$63&lt;$I$18,$I$18&lt;$F$63)</formula>
    </cfRule>
    <cfRule type="expression" dxfId="3445" priority="125089">
      <formula>AND($D$62&lt;$I$18,$I$18&lt;$F$62)</formula>
    </cfRule>
  </conditionalFormatting>
  <conditionalFormatting sqref="N17 N19">
    <cfRule type="expression" dxfId="3444" priority="125090">
      <formula>$I$64&lt;$N$18</formula>
    </cfRule>
    <cfRule type="expression" dxfId="3443" priority="125091">
      <formula>$D$64&gt;$N$18</formula>
    </cfRule>
    <cfRule type="expression" dxfId="3442" priority="125092">
      <formula>AND($I$63&lt;$N$18,$N$18&lt;$K$63)</formula>
    </cfRule>
    <cfRule type="expression" dxfId="3441" priority="125093">
      <formula>AND($D$63&lt;$N$18,$N$18&lt;$F$63)</formula>
    </cfRule>
    <cfRule type="expression" dxfId="3440" priority="125094">
      <formula>AND($D$62&lt;$N$18,$N$18&lt;$F$62)</formula>
    </cfRule>
  </conditionalFormatting>
  <conditionalFormatting sqref="O17 O19">
    <cfRule type="expression" dxfId="3439" priority="125095">
      <formula>$I$64&lt;$O$18</formula>
    </cfRule>
    <cfRule type="expression" dxfId="3438" priority="125096">
      <formula>$D$64&gt;$O$18</formula>
    </cfRule>
    <cfRule type="expression" dxfId="3437" priority="125097">
      <formula>AND($I$63&lt;$O$18,$O$18&lt;$K$63)</formula>
    </cfRule>
    <cfRule type="expression" dxfId="3436" priority="125098">
      <formula>AND($D$63&lt;$O$18,$O$18&lt;$F$63)</formula>
    </cfRule>
    <cfRule type="expression" dxfId="3435" priority="125099">
      <formula>AND($D$62&lt;$O$18,$O$18&lt;$F$62)</formula>
    </cfRule>
  </conditionalFormatting>
  <conditionalFormatting sqref="P17 P19">
    <cfRule type="expression" dxfId="3434" priority="125100">
      <formula>$I$64&lt;$P$18</formula>
    </cfRule>
    <cfRule type="expression" dxfId="3433" priority="125101">
      <formula>$D$64&gt;$P$18</formula>
    </cfRule>
    <cfRule type="expression" dxfId="3432" priority="125102">
      <formula>AND($I$63&lt;$P$18,$P$18&lt;$K$63)</formula>
    </cfRule>
    <cfRule type="expression" dxfId="3431" priority="125103">
      <formula>AND($D$63&lt;$P$18,$P$18&lt;$F$63)</formula>
    </cfRule>
    <cfRule type="expression" dxfId="3430" priority="125104">
      <formula>AND($D$62&lt;$P$18,$P$18&lt;$F$62)</formula>
    </cfRule>
  </conditionalFormatting>
  <conditionalFormatting sqref="Q17 Q19">
    <cfRule type="expression" dxfId="3429" priority="125105">
      <formula>$I$64&lt;$Q$18</formula>
    </cfRule>
    <cfRule type="expression" dxfId="3428" priority="125106">
      <formula>$D$64&gt;$Q$18</formula>
    </cfRule>
    <cfRule type="expression" dxfId="3427" priority="125107">
      <formula>AND($I$63&lt;$Q$18,$Q$18&lt;$K$63)</formula>
    </cfRule>
    <cfRule type="expression" dxfId="3426" priority="125108">
      <formula>AND($D$63&lt;$Q$18,$Q$18&lt;$F$63)</formula>
    </cfRule>
    <cfRule type="expression" dxfId="3425" priority="125109">
      <formula>AND($D$62&lt;$Q$18,$Q$18&lt;$F$62)</formula>
    </cfRule>
  </conditionalFormatting>
  <conditionalFormatting sqref="R17 R19">
    <cfRule type="expression" dxfId="3424" priority="125110">
      <formula>$I$64&lt;$R$18</formula>
    </cfRule>
    <cfRule type="expression" dxfId="3423" priority="125111">
      <formula>$D$64&gt;$R$18</formula>
    </cfRule>
    <cfRule type="expression" dxfId="3422" priority="125112">
      <formula>AND($I$63&lt;$R$18,$R$18&lt;$K$63)</formula>
    </cfRule>
    <cfRule type="expression" dxfId="3421" priority="125113">
      <formula>AND($D$63&lt;$R$18,$R$18&lt;$F$63)</formula>
    </cfRule>
    <cfRule type="expression" dxfId="3420" priority="125114">
      <formula>AND($D$62&lt;$R$18,$R$18&lt;$F$62)</formula>
    </cfRule>
  </conditionalFormatting>
  <conditionalFormatting sqref="S17 S19">
    <cfRule type="expression" dxfId="3419" priority="125115">
      <formula>$I$64&lt;$S$18</formula>
    </cfRule>
    <cfRule type="expression" dxfId="3418" priority="125116">
      <formula>$D$64&gt;$S$18</formula>
    </cfRule>
    <cfRule type="expression" dxfId="3417" priority="125117">
      <formula>AND($I$63&lt;$S$18,$S$18&lt;$K$63)</formula>
    </cfRule>
    <cfRule type="expression" dxfId="3416" priority="125118">
      <formula>AND($D$63&lt;$S$18,$S$18&lt;$F$63)</formula>
    </cfRule>
    <cfRule type="expression" dxfId="3415" priority="125119">
      <formula>AND($D$62&lt;$S$18,$S$18&lt;$F$62)</formula>
    </cfRule>
  </conditionalFormatting>
  <conditionalFormatting sqref="T17 T19">
    <cfRule type="expression" dxfId="3414" priority="125120">
      <formula>$I$64&lt;$T$18</formula>
    </cfRule>
    <cfRule type="expression" dxfId="3413" priority="125121">
      <formula>$D$64&gt;$T$18</formula>
    </cfRule>
    <cfRule type="expression" dxfId="3412" priority="125122">
      <formula>AND($I$63&lt;$T$18,$T$18&lt;$K$63)</formula>
    </cfRule>
    <cfRule type="expression" dxfId="3411" priority="125123">
      <formula>AND($D$63&lt;$T$18,$T$18&lt;$F$63)</formula>
    </cfRule>
    <cfRule type="expression" dxfId="3410" priority="125124">
      <formula>AND($D$62&lt;$T$18,$T$18&lt;$F$62)</formula>
    </cfRule>
  </conditionalFormatting>
  <conditionalFormatting sqref="U17 U19">
    <cfRule type="expression" dxfId="3409" priority="125125">
      <formula>$I$64&lt;$U$18</formula>
    </cfRule>
    <cfRule type="expression" dxfId="3408" priority="125126">
      <formula>$D$64&gt;$U$18</formula>
    </cfRule>
    <cfRule type="expression" dxfId="3407" priority="125127">
      <formula>AND($I$63&lt;$U$18,$U$18&lt;$K$63)</formula>
    </cfRule>
    <cfRule type="expression" dxfId="3406" priority="125128">
      <formula>AND($D$63&lt;$U$18,$U$18&lt;$F$63)</formula>
    </cfRule>
    <cfRule type="expression" dxfId="3405" priority="125129">
      <formula>AND($D$62&lt;$U$18,$U$18&lt;$F$62)</formula>
    </cfRule>
  </conditionalFormatting>
  <conditionalFormatting sqref="V17 V19">
    <cfRule type="expression" dxfId="3404" priority="125130">
      <formula>$I$64&lt;$V$18</formula>
    </cfRule>
    <cfRule type="expression" dxfId="3403" priority="125131">
      <formula>$D$64&gt;$V$18</formula>
    </cfRule>
    <cfRule type="expression" dxfId="3402" priority="125132">
      <formula>AND($I$63&lt;$V$18,$V$18&lt;$K$63)</formula>
    </cfRule>
    <cfRule type="expression" dxfId="3401" priority="125133">
      <formula>AND($D$63&lt;$V$18,$V$18&lt;$F$63)</formula>
    </cfRule>
    <cfRule type="expression" dxfId="3400" priority="125134">
      <formula>AND($D$62&lt;$V$18,$V$18&lt;$F$62)</formula>
    </cfRule>
  </conditionalFormatting>
  <conditionalFormatting sqref="D17 D19">
    <cfRule type="expression" dxfId="3399" priority="125135">
      <formula>$I$64&lt;$D$18</formula>
    </cfRule>
    <cfRule type="expression" dxfId="3398" priority="125136">
      <formula>$D$64&gt;$D$18</formula>
    </cfRule>
    <cfRule type="expression" dxfId="3397" priority="125137">
      <formula>AND($I$63&lt;$D$18,$D$18&lt;$K$63)</formula>
    </cfRule>
    <cfRule type="expression" dxfId="3396" priority="125138">
      <formula>AND($D$63&lt;$D$18,$D$18&lt;$F$63)</formula>
    </cfRule>
    <cfRule type="expression" dxfId="3395" priority="125139">
      <formula>AND($D$62&lt;$D$18,$D$18&lt;$F$62)</formula>
    </cfRule>
  </conditionalFormatting>
  <conditionalFormatting sqref="B39:V39 B59:V59">
    <cfRule type="expression" dxfId="3394" priority="125140">
      <formula>IF(AND((B39&gt;=(B$16+B$16*$D$62)),B39&lt;=(B$16+B$16*$F$62)),TRUE,FALSE)</formula>
    </cfRule>
    <cfRule type="expression" dxfId="3393" priority="125141">
      <formula>IF(AND((B39&gt;=(B$16+B$16*$D$63)),B39&lt;=(B$16+B$16*$F$63)),TRUE,IF(AND((B39&gt;=(B$16+B$16*$I$63)),B39&lt;=(B$16+B$16*$K$63)),TRUE,FALSE))</formula>
    </cfRule>
    <cfRule type="expression" dxfId="3392" priority="125142">
      <formula>IF(B39&lt;=(B$16+B$16*$D$64),TRUE,IF(B39&gt;=(B$16+B$16*$I$64),TRUE,FALSE))</formula>
    </cfRule>
    <cfRule type="expression" dxfId="3391" priority="125143">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3390" priority="125148">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3389" priority="125150">
      <formula>$I$64&lt;$J$18</formula>
    </cfRule>
    <cfRule type="expression" dxfId="3388" priority="125151">
      <formula>$D$64&gt;$J$18</formula>
    </cfRule>
    <cfRule type="expression" dxfId="3387" priority="125152">
      <formula>AND($I$63&lt;$J$18,$J$18&lt;$K$63)</formula>
    </cfRule>
    <cfRule type="expression" dxfId="3386" priority="125153">
      <formula>AND($D$63&lt;$J$18,$J$18&lt;$F$63)</formula>
    </cfRule>
    <cfRule type="expression" dxfId="3385" priority="125154">
      <formula>AND($D$62&lt;$J$18,$J$18&lt;$F$62)</formula>
    </cfRule>
  </conditionalFormatting>
  <conditionalFormatting sqref="K17 K19">
    <cfRule type="expression" dxfId="3384" priority="125155">
      <formula>$I$64&lt;$K$18</formula>
    </cfRule>
    <cfRule type="expression" dxfId="3383" priority="125156">
      <formula>$D$64&gt;$K$18</formula>
    </cfRule>
    <cfRule type="expression" dxfId="3382" priority="125157">
      <formula>AND($I$63&lt;$K$18,$K$18&lt;$K$63)</formula>
    </cfRule>
    <cfRule type="expression" dxfId="3381" priority="125158">
      <formula>AND($D$63&lt;$K$18,$K$18&lt;$F$63)</formula>
    </cfRule>
    <cfRule type="expression" dxfId="3380" priority="125159">
      <formula>AND($D$62&lt;$K$18,$K$18&lt;$F$62)</formula>
    </cfRule>
  </conditionalFormatting>
  <conditionalFormatting sqref="L17 L19">
    <cfRule type="expression" dxfId="3379" priority="125160">
      <formula>$I$64&lt;$L$18</formula>
    </cfRule>
    <cfRule type="expression" dxfId="3378" priority="125161">
      <formula>$D$64&gt;$L$18</formula>
    </cfRule>
    <cfRule type="expression" dxfId="3377" priority="125162">
      <formula>AND($I$63&lt;$L$18,$L$18&lt;$K$63)</formula>
    </cfRule>
    <cfRule type="expression" dxfId="3376" priority="125163">
      <formula>AND($D$63&lt;$L$18,$L$18&lt;$F$63)</formula>
    </cfRule>
    <cfRule type="expression" dxfId="3375" priority="125164">
      <formula>AND($D$62&lt;$L$18,$L$18&lt;$F$62)</formula>
    </cfRule>
  </conditionalFormatting>
  <conditionalFormatting sqref="M17 M19">
    <cfRule type="expression" dxfId="3374" priority="125165">
      <formula>$I$64&lt;$M$18</formula>
    </cfRule>
    <cfRule type="expression" dxfId="3373" priority="125166">
      <formula>$D$64&gt;$M$18</formula>
    </cfRule>
    <cfRule type="expression" dxfId="3372" priority="125167">
      <formula>AND($I$63&lt;$M$18,$M$18&lt;$K$63)</formula>
    </cfRule>
    <cfRule type="expression" dxfId="3371" priority="125168">
      <formula>AND($D$63&lt;$M$18,$M$18&lt;$F$63)</formula>
    </cfRule>
    <cfRule type="expression" dxfId="3370" priority="125169">
      <formula>AND($D$62&lt;$M$18,$M$18&lt;$F$62)</formula>
    </cfRule>
  </conditionalFormatting>
  <conditionalFormatting sqref="B40:V58">
    <cfRule type="expression" dxfId="3369" priority="84">
      <formula>IF(AND(ISNUMBER(B$6),ISNUMBER(B$10)),IF(AND(B40&gt;=B$10,B40&lt;=B$6), TRUE,FALSE),FALSE)</formula>
    </cfRule>
    <cfRule type="expression" dxfId="3368" priority="85">
      <formula>IF(AND((B40&gt;=(B$16+B$16*$D$62)),B40&lt;=(B$16+B$16*$F$62)),TRUE,FALSE)</formula>
    </cfRule>
    <cfRule type="expression" dxfId="3367" priority="86">
      <formula>IF(AND((B40&gt;=(B$16+B$16*$D$63)),B40&lt;=(B$16+B$16*$F$63)),TRUE,IF(AND((B40&gt;=(B$16+B$16*$I$63)),B40&lt;=(B$16+B$16*$K$63)),TRUE,FALSE))</formula>
    </cfRule>
    <cfRule type="expression" dxfId="3366" priority="87">
      <formula>IF(B40&lt;=(B$16+B$16*$D$64),TRUE,IF(B40&gt;=(B$16+B$16*$I$64),TRUE,FALSE))</formula>
    </cfRule>
  </conditionalFormatting>
  <conditionalFormatting sqref="C40:C58">
    <cfRule type="expression" dxfId="3365" priority="80">
      <formula>IF(AND(ISNUMBER(C$6),ISNUMBER(C$10)),IF(AND(C40&gt;=C$10,C40&lt;=C$6), TRUE,FALSE),FALSE)</formula>
    </cfRule>
    <cfRule type="expression" dxfId="3364" priority="81">
      <formula>IF(AND((C40&gt;=(C$16+C$16*$D$62)),C40&lt;=(C$16+C$16*$F$62)),TRUE,FALSE)</formula>
    </cfRule>
    <cfRule type="expression" dxfId="3363" priority="82">
      <formula>IF(AND((C40&gt;=(C$16+C$16*$D$63)),C40&lt;=(C$16+C$16*$F$63)),TRUE,IF(AND((C40&gt;=(C$16+C$16*$I$63)),C40&lt;=(C$16+C$16*$K$63)),TRUE,FALSE))</formula>
    </cfRule>
    <cfRule type="expression" dxfId="3362" priority="83">
      <formula>IF(C40&lt;=(C$16+C$16*$D$64),TRUE,IF(C40&gt;=(C$16+C$16*$I$64),TRUE,FALSE))</formula>
    </cfRule>
  </conditionalFormatting>
  <conditionalFormatting sqref="D40:D58">
    <cfRule type="expression" dxfId="3361" priority="76">
      <formula>IF(AND(ISNUMBER(D$6),ISNUMBER(D$10)),IF(AND(D40&gt;=D$10,D40&lt;=D$6), TRUE,FALSE),FALSE)</formula>
    </cfRule>
    <cfRule type="expression" dxfId="3360" priority="77">
      <formula>IF(AND((D40&gt;=(D$16+D$16*$D$62)),D40&lt;=(D$16+D$16*$F$62)),TRUE,FALSE)</formula>
    </cfRule>
    <cfRule type="expression" dxfId="3359" priority="78">
      <formula>IF(AND((D40&gt;=(D$16+D$16*$D$63)),D40&lt;=(D$16+D$16*$F$63)),TRUE,IF(AND((D40&gt;=(D$16+D$16*$I$63)),D40&lt;=(D$16+D$16*$K$63)),TRUE,FALSE))</formula>
    </cfRule>
    <cfRule type="expression" dxfId="3358" priority="79">
      <formula>IF(D40&lt;=(D$16+D$16*$D$64),TRUE,IF(D40&gt;=(D$16+D$16*$I$64),TRUE,FALSE))</formula>
    </cfRule>
  </conditionalFormatting>
  <conditionalFormatting sqref="E40:E58">
    <cfRule type="expression" dxfId="3357" priority="72">
      <formula>IF(AND(ISNUMBER(E$6),ISNUMBER(E$10)),IF(AND(E40&gt;=E$10,E40&lt;=E$6), TRUE,FALSE),FALSE)</formula>
    </cfRule>
    <cfRule type="expression" dxfId="3356" priority="73">
      <formula>IF(AND((E40&gt;=(E$16+E$16*$D$62)),E40&lt;=(E$16+E$16*$F$62)),TRUE,FALSE)</formula>
    </cfRule>
    <cfRule type="expression" dxfId="3355" priority="74">
      <formula>IF(AND((E40&gt;=(E$16+E$16*$D$63)),E40&lt;=(E$16+E$16*$F$63)),TRUE,IF(AND((E40&gt;=(E$16+E$16*$I$63)),E40&lt;=(E$16+E$16*$K$63)),TRUE,FALSE))</formula>
    </cfRule>
    <cfRule type="expression" dxfId="3354" priority="75">
      <formula>IF(E40&lt;=(E$16+E$16*$D$64),TRUE,IF(E40&gt;=(E$16+E$16*$I$64),TRUE,FALSE))</formula>
    </cfRule>
  </conditionalFormatting>
  <conditionalFormatting sqref="F40:F58">
    <cfRule type="expression" dxfId="3353" priority="68">
      <formula>IF(AND((F40&gt;=(F$16+F$16*$D$62)),F40&lt;=(F$16+F$16*$F$62)),TRUE,FALSE)</formula>
    </cfRule>
    <cfRule type="expression" dxfId="3352" priority="69">
      <formula>IF(AND((F40&gt;=(F$16+F$16*$D$63)),F40&lt;=(F$16+F$16*$F$63)),TRUE,IF(AND((F40&gt;=(F$16+F$16*$I$63)),F40&lt;=(F$16+F$16*$K$63)),TRUE,FALSE))</formula>
    </cfRule>
    <cfRule type="expression" dxfId="3351" priority="70">
      <formula>IF(F40&lt;=(F$16+F$16*$D$64),TRUE,IF(F40&gt;=(F$16+F$16*$I$64),TRUE,FALSE))</formula>
    </cfRule>
    <cfRule type="expression" dxfId="3350" priority="71">
      <formula>IF(AND(ISNUMBER(F$6),ISNUMBER(F$10)),IF(AND(F40&gt;=F$10,F40&lt;=F$6), TRUE,FALSE),FALSE)</formula>
    </cfRule>
  </conditionalFormatting>
  <conditionalFormatting sqref="G40:G58">
    <cfRule type="expression" dxfId="3349" priority="64">
      <formula>IF(AND(ISNUMBER(G$6),ISNUMBER(G$10)),IF(AND(G40&gt;=G$10,G40&lt;=G$6), TRUE,FALSE),FALSE)</formula>
    </cfRule>
    <cfRule type="expression" dxfId="3348" priority="65">
      <formula>IF(AND((G40&gt;=(G$16+G$16*$D$62)),G40&lt;=(G$16+G$16*$F$62)),TRUE,FALSE)</formula>
    </cfRule>
    <cfRule type="expression" dxfId="3347" priority="66">
      <formula>IF(AND((G40&gt;=(G$16+G$16*$D$63)),G40&lt;=(G$16+G$16*$F$63)),TRUE,IF(AND((G40&gt;=(G$16+G$16*$I$63)),G40&lt;=(G$16+G$16*$K$63)),TRUE,FALSE))</formula>
    </cfRule>
    <cfRule type="expression" dxfId="3346" priority="67">
      <formula>IF(G40&lt;=(G$16+G$16*$D$64),TRUE,IF(G40&gt;=(G$16+G$16*$I$64),TRUE,FALSE))</formula>
    </cfRule>
  </conditionalFormatting>
  <conditionalFormatting sqref="H40:H58">
    <cfRule type="expression" dxfId="3345" priority="60">
      <formula>IF(AND(ISNUMBER(H$6),ISNUMBER(H$10)),IF(AND(H40&gt;=H$10,H40&lt;=H$6), TRUE,FALSE),FALSE)</formula>
    </cfRule>
    <cfRule type="expression" dxfId="3344" priority="61">
      <formula>IF(AND((H40&gt;=(H$16+H$16*$D$62)),H40&lt;=(H$16+H$16*$F$62)),TRUE,FALSE)</formula>
    </cfRule>
    <cfRule type="expression" dxfId="3343" priority="62">
      <formula>IF(AND((H40&gt;=(H$16+H$16*$D$63)),H40&lt;=(H$16+H$16*$F$63)),TRUE,IF(AND((H40&gt;=(H$16+H$16*$I$63)),H40&lt;=(H$16+H$16*$K$63)),TRUE,FALSE))</formula>
    </cfRule>
    <cfRule type="expression" dxfId="3342" priority="63">
      <formula>IF(H40&lt;=(H$16+H$16*$D$64),TRUE,IF(H40&gt;=(H$16+H$16*$I$64),TRUE,FALSE))</formula>
    </cfRule>
  </conditionalFormatting>
  <conditionalFormatting sqref="I40:I58">
    <cfRule type="expression" dxfId="3341" priority="56">
      <formula>IF(AND(ISNUMBER(I$6),ISNUMBER(I$10)),IF(AND(I40&gt;=I$10,I40&lt;=I$6), TRUE,FALSE),FALSE)</formula>
    </cfRule>
    <cfRule type="expression" dxfId="3340" priority="57">
      <formula>IF(AND((I40&gt;=(I$16+I$16*$D$62)),I40&lt;=(I$16+I$16*$F$62)),TRUE,FALSE)</formula>
    </cfRule>
    <cfRule type="expression" dxfId="3339" priority="58">
      <formula>IF(AND((I40&gt;=(I$16+I$16*$D$63)),I40&lt;=(I$16+I$16*$F$63)),TRUE,IF(AND((I40&gt;=(I$16+I$16*$I$63)),I40&lt;=(I$16+I$16*$K$63)),TRUE,FALSE))</formula>
    </cfRule>
    <cfRule type="expression" dxfId="3338" priority="59">
      <formula>IF(I40&lt;=(I$16+I$16*$D$64),TRUE,IF(I40&gt;=(I$16+I$16*$I$64),TRUE,FALSE))</formula>
    </cfRule>
  </conditionalFormatting>
  <conditionalFormatting sqref="J40:J58">
    <cfRule type="expression" dxfId="3337" priority="52">
      <formula>IF(AND(ISNUMBER(J$6),ISNUMBER(J$10)),IF(AND(J40&gt;=J$10,J40&lt;=J$6), TRUE,FALSE),FALSE)</formula>
    </cfRule>
    <cfRule type="expression" dxfId="3336" priority="53">
      <formula>IF(AND((J40&gt;=(J$16+J$16*$D$62)),J40&lt;=(J$16+J$16*$F$62)),TRUE,FALSE)</formula>
    </cfRule>
    <cfRule type="expression" dxfId="3335" priority="54">
      <formula>IF(AND((J40&gt;=(J$16+J$16*$D$63)),J40&lt;=(J$16+J$16*$F$63)),TRUE,IF(AND((J40&gt;=(J$16+J$16*$I$63)),J40&lt;=(J$16+J$16*$K$63)),TRUE,FALSE))</formula>
    </cfRule>
    <cfRule type="expression" dxfId="3334" priority="55">
      <formula>IF(J40&lt;=(J$16+J$16*$D$64),TRUE,IF(J40&gt;=(J$16+J$16*$I$64),TRUE,FALSE))</formula>
    </cfRule>
  </conditionalFormatting>
  <conditionalFormatting sqref="K40:K58">
    <cfRule type="expression" dxfId="3333" priority="48">
      <formula>IF(AND(ISNUMBER(K$6),ISNUMBER(K$10)),IF(AND(K40&gt;=K$10,K40&lt;=K$6), TRUE,FALSE),FALSE)</formula>
    </cfRule>
    <cfRule type="expression" dxfId="3332" priority="49">
      <formula>IF(AND((K40&gt;=(K$16+K$16*$D$62)),K40&lt;=(K$16+K$16*$F$62)),TRUE,FALSE)</formula>
    </cfRule>
    <cfRule type="expression" dxfId="3331" priority="50">
      <formula>IF(AND((K40&gt;=(K$16+K$16*$D$63)),K40&lt;=(K$16+K$16*$F$63)),TRUE,IF(AND((K40&gt;=(K$16+K$16*$I$63)),K40&lt;=(K$16+K$16*$K$63)),TRUE,FALSE))</formula>
    </cfRule>
    <cfRule type="expression" dxfId="3330" priority="51">
      <formula>IF(K40&lt;=(K$16+K$16*$D$64),TRUE,IF(K40&gt;=(K$16+K$16*$I$64),TRUE,FALSE))</formula>
    </cfRule>
  </conditionalFormatting>
  <conditionalFormatting sqref="L40:L58">
    <cfRule type="expression" dxfId="3329" priority="44">
      <formula>IF(AND(ISNUMBER(L$6),ISNUMBER(L$10)),IF(AND(L40&gt;=L$10,L40&lt;=L$6), TRUE,FALSE),FALSE)</formula>
    </cfRule>
    <cfRule type="expression" dxfId="3328" priority="45">
      <formula>IF(AND((L40&gt;=(L$16+L$16*$D$62)),L40&lt;=(L$16+L$16*$F$62)),TRUE,FALSE)</formula>
    </cfRule>
    <cfRule type="expression" dxfId="3327" priority="46">
      <formula>IF(AND((L40&gt;=(L$16+L$16*$D$63)),L40&lt;=(L$16+L$16*$F$63)),TRUE,IF(AND((L40&gt;=(L$16+L$16*$I$63)),L40&lt;=(L$16+L$16*$K$63)),TRUE,FALSE))</formula>
    </cfRule>
    <cfRule type="expression" dxfId="3326" priority="47">
      <formula>IF(L40&lt;=(L$16+L$16*$D$64),TRUE,IF(L40&gt;=(L$16+L$16*$I$64),TRUE,FALSE))</formula>
    </cfRule>
  </conditionalFormatting>
  <conditionalFormatting sqref="M40:M58">
    <cfRule type="expression" dxfId="3325" priority="40">
      <formula>IF(AND(ISNUMBER(M$6),ISNUMBER(M$10)),IF(AND(M40&gt;=M$10,M40&lt;=M$6), TRUE,FALSE),FALSE)</formula>
    </cfRule>
    <cfRule type="expression" dxfId="3324" priority="41">
      <formula>IF(AND((M40&gt;=(M$16+M$16*$D$62)),M40&lt;=(M$16+M$16*$F$62)),TRUE,FALSE)</formula>
    </cfRule>
    <cfRule type="expression" dxfId="3323" priority="42">
      <formula>IF(AND((M40&gt;=(M$16+M$16*$D$63)),M40&lt;=(M$16+M$16*$F$63)),TRUE,IF(AND((M40&gt;=(M$16+M$16*$I$63)),M40&lt;=(M$16+M$16*$K$63)),TRUE,FALSE))</formula>
    </cfRule>
    <cfRule type="expression" dxfId="3322" priority="43">
      <formula>IF(M40&lt;=(M$16+M$16*$D$64),TRUE,IF(M40&gt;=(M$16+M$16*$I$64),TRUE,FALSE))</formula>
    </cfRule>
  </conditionalFormatting>
  <conditionalFormatting sqref="N40:N58">
    <cfRule type="expression" dxfId="3321" priority="36">
      <formula>IF(AND(ISNUMBER(N$6),ISNUMBER(N$10)),IF(AND(N40&gt;=N$10,N40&lt;=N$6), TRUE,FALSE),FALSE)</formula>
    </cfRule>
    <cfRule type="expression" dxfId="3320" priority="37">
      <formula>IF(AND((N40&gt;=(N$16+N$16*$D$62)),N40&lt;=(N$16+N$16*$F$62)),TRUE,FALSE)</formula>
    </cfRule>
    <cfRule type="expression" dxfId="3319" priority="38">
      <formula>IF(AND((N40&gt;=(N$16+N$16*$D$63)),N40&lt;=(N$16+N$16*$F$63)),TRUE,IF(AND((N40&gt;=(N$16+N$16*$I$63)),N40&lt;=(N$16+N$16*$K$63)),TRUE,FALSE))</formula>
    </cfRule>
    <cfRule type="expression" dxfId="3318" priority="39">
      <formula>IF(N40&lt;=(N$16+N$16*$D$64),TRUE,IF(N40&gt;=(N$16+N$16*$I$64),TRUE,FALSE))</formula>
    </cfRule>
  </conditionalFormatting>
  <conditionalFormatting sqref="O40:O58">
    <cfRule type="expression" dxfId="3317" priority="32">
      <formula>IF(AND(ISNUMBER(O$6),ISNUMBER(O$10)),IF(AND(O40&gt;=O$10,O40&lt;=O$6), TRUE,FALSE),FALSE)</formula>
    </cfRule>
    <cfRule type="expression" dxfId="3316" priority="33">
      <formula>IF(AND((O40&gt;=(O$16+O$16*$D$62)),O40&lt;=(O$16+O$16*$F$62)),TRUE,FALSE)</formula>
    </cfRule>
    <cfRule type="expression" dxfId="3315" priority="34">
      <formula>IF(AND((O40&gt;=(O$16+O$16*$D$63)),O40&lt;=(O$16+O$16*$F$63)),TRUE,IF(AND((O40&gt;=(O$16+O$16*$I$63)),O40&lt;=(O$16+O$16*$K$63)),TRUE,FALSE))</formula>
    </cfRule>
    <cfRule type="expression" dxfId="3314" priority="35">
      <formula>IF(O40&lt;=(O$16+O$16*$D$64),TRUE,IF(O40&gt;=(O$16+O$16*$I$64),TRUE,FALSE))</formula>
    </cfRule>
  </conditionalFormatting>
  <conditionalFormatting sqref="P40:P58">
    <cfRule type="expression" dxfId="3313" priority="28">
      <formula>IF(AND(ISNUMBER(P$6),ISNUMBER(P$10)),IF(AND(P40&gt;=P$10,P40&lt;=P$6), TRUE,FALSE),FALSE)</formula>
    </cfRule>
    <cfRule type="expression" dxfId="3312" priority="29">
      <formula>IF(AND((P40&gt;=(P$16+P$16*$D$62)),P40&lt;=(P$16+P$16*$F$62)),TRUE,FALSE)</formula>
    </cfRule>
    <cfRule type="expression" dxfId="3311" priority="30">
      <formula>IF(AND((P40&gt;=(P$16+P$16*$D$63)),P40&lt;=(P$16+P$16*$F$63)),TRUE,IF(AND((P40&gt;=(P$16+P$16*$I$63)),P40&lt;=(P$16+P$16*$K$63)),TRUE,FALSE))</formula>
    </cfRule>
    <cfRule type="expression" dxfId="3310" priority="31">
      <formula>IF(P40&lt;=(P$16+P$16*$D$64),TRUE,IF(P40&gt;=(P$16+P$16*$I$64),TRUE,FALSE))</formula>
    </cfRule>
  </conditionalFormatting>
  <conditionalFormatting sqref="Q40:Q58">
    <cfRule type="expression" dxfId="3309" priority="24">
      <formula>IF(AND(ISNUMBER(Q$6),ISNUMBER(Q$10)),IF(AND(Q40&gt;=Q$10,Q40&lt;=Q$6), TRUE,FALSE),FALSE)</formula>
    </cfRule>
    <cfRule type="expression" dxfId="3308" priority="25">
      <formula>IF(AND((Q40&gt;=(Q$16+Q$16*$D$62)),Q40&lt;=(Q$16+Q$16*$F$62)),TRUE,FALSE)</formula>
    </cfRule>
    <cfRule type="expression" dxfId="3307" priority="26">
      <formula>IF(AND((Q40&gt;=(Q$16+Q$16*$D$63)),Q40&lt;=(Q$16+Q$16*$F$63)),TRUE,IF(AND((Q40&gt;=(Q$16+Q$16*$I$63)),Q40&lt;=(Q$16+Q$16*$K$63)),TRUE,FALSE))</formula>
    </cfRule>
    <cfRule type="expression" dxfId="3306" priority="27">
      <formula>IF(Q40&lt;=(Q$16+Q$16*$D$64),TRUE,IF(Q40&gt;=(Q$16+Q$16*$I$64),TRUE,FALSE))</formula>
    </cfRule>
  </conditionalFormatting>
  <conditionalFormatting sqref="R40:R58">
    <cfRule type="expression" dxfId="3305" priority="20">
      <formula>IF(AND(ISNUMBER(R$6),ISNUMBER(R$10)),IF(AND(R40&gt;=R$10,R40&lt;=R$6), TRUE,FALSE),FALSE)</formula>
    </cfRule>
    <cfRule type="expression" dxfId="3304" priority="21">
      <formula>IF(AND((R40&gt;=(R$16+R$16*$D$62)),R40&lt;=(R$16+R$16*$F$62)),TRUE,FALSE)</formula>
    </cfRule>
    <cfRule type="expression" dxfId="3303" priority="22">
      <formula>IF(AND((R40&gt;=(R$16+R$16*$D$63)),R40&lt;=(R$16+R$16*$F$63)),TRUE,IF(AND((R40&gt;=(R$16+R$16*$I$63)),R40&lt;=(R$16+R$16*$K$63)),TRUE,FALSE))</formula>
    </cfRule>
    <cfRule type="expression" dxfId="3302" priority="23">
      <formula>IF(R40&lt;=(R$16+R$16*$D$64),TRUE,IF(R40&gt;=(R$16+R$16*$I$64),TRUE,FALSE))</formula>
    </cfRule>
  </conditionalFormatting>
  <conditionalFormatting sqref="S40:S58">
    <cfRule type="expression" dxfId="3301" priority="16">
      <formula>IF(AND(ISNUMBER(S$6),ISNUMBER(S$10)),IF(AND(S40&gt;=S$10,S40&lt;=S$6), TRUE,FALSE),FALSE)</formula>
    </cfRule>
    <cfRule type="expression" dxfId="3300" priority="17">
      <formula>IF(AND((S40&gt;=(S$16+S$16*$D$62)),S40&lt;=(S$16+S$16*$F$62)),TRUE,FALSE)</formula>
    </cfRule>
    <cfRule type="expression" dxfId="3299" priority="18">
      <formula>IF(AND((S40&gt;=(S$16+S$16*$D$63)),S40&lt;=(S$16+S$16*$F$63)),TRUE,IF(AND((S40&gt;=(S$16+S$16*$I$63)),S40&lt;=(S$16+S$16*$K$63)),TRUE,FALSE))</formula>
    </cfRule>
    <cfRule type="expression" dxfId="3298" priority="19">
      <formula>IF(S40&lt;=(S$16+S$16*$D$64),TRUE,IF(S40&gt;=(S$16+S$16*$I$64),TRUE,FALSE))</formula>
    </cfRule>
  </conditionalFormatting>
  <conditionalFormatting sqref="T40:T58">
    <cfRule type="expression" dxfId="3297" priority="12">
      <formula>IF(AND(ISNUMBER(T$6),ISNUMBER(T$10)),IF(AND(T40&gt;=T$10,T40&lt;=T$6), TRUE,FALSE),FALSE)</formula>
    </cfRule>
    <cfRule type="expression" dxfId="3296" priority="13">
      <formula>IF(AND((T40&gt;=(T$16+T$16*$D$62)),T40&lt;=(T$16+T$16*$F$62)),TRUE,FALSE)</formula>
    </cfRule>
    <cfRule type="expression" dxfId="3295" priority="14">
      <formula>IF(AND((T40&gt;=(T$16+T$16*$D$63)),T40&lt;=(T$16+T$16*$F$63)),TRUE,IF(AND((T40&gt;=(T$16+T$16*$I$63)),T40&lt;=(T$16+T$16*$K$63)),TRUE,FALSE))</formula>
    </cfRule>
    <cfRule type="expression" dxfId="3294" priority="15">
      <formula>IF(T40&lt;=(T$16+T$16*$D$64),TRUE,IF(T40&gt;=(T$16+T$16*$I$64),TRUE,FALSE))</formula>
    </cfRule>
  </conditionalFormatting>
  <conditionalFormatting sqref="U40:U58">
    <cfRule type="expression" dxfId="3293" priority="8">
      <formula>IF(AND(ISNUMBER(U$6),ISNUMBER(U$10)),IF(AND(U40&gt;=U$10,U40&lt;=U$6), TRUE,FALSE),FALSE)</formula>
    </cfRule>
    <cfRule type="expression" dxfId="3292" priority="9">
      <formula>IF(AND((U40&gt;=(U$16+U$16*$D$62)),U40&lt;=(U$16+U$16*$F$62)),TRUE,FALSE)</formula>
    </cfRule>
    <cfRule type="expression" dxfId="3291" priority="10">
      <formula>IF(AND((U40&gt;=(U$16+U$16*$D$63)),U40&lt;=(U$16+U$16*$F$63)),TRUE,IF(AND((U40&gt;=(U$16+U$16*$I$63)),U40&lt;=(U$16+U$16*$K$63)),TRUE,FALSE))</formula>
    </cfRule>
    <cfRule type="expression" dxfId="3290" priority="11">
      <formula>IF(U40&lt;=(U$16+U$16*$D$64),TRUE,IF(U40&gt;=(U$16+U$16*$I$64),TRUE,FALSE))</formula>
    </cfRule>
  </conditionalFormatting>
  <conditionalFormatting sqref="V40:V58">
    <cfRule type="expression" dxfId="3289" priority="4">
      <formula>IF(AND(ISNUMBER(V$6),ISNUMBER(V$10)),IF(AND(V40&gt;=V$10,V40&lt;=V$6), TRUE,FALSE),FALSE)</formula>
    </cfRule>
    <cfRule type="expression" dxfId="3288" priority="5">
      <formula>IF(AND((V40&gt;=(V$16+V$16*$D$62)),V40&lt;=(V$16+V$16*$F$62)),TRUE,FALSE)</formula>
    </cfRule>
    <cfRule type="expression" dxfId="3287" priority="6">
      <formula>IF(AND((V40&gt;=(V$16+V$16*$D$63)),V40&lt;=(V$16+V$16*$F$63)),TRUE,IF(AND((V40&gt;=(V$16+V$16*$I$63)),V40&lt;=(V$16+V$16*$K$63)),TRUE,FALSE))</formula>
    </cfRule>
    <cfRule type="expression" dxfId="3286" priority="7">
      <formula>IF(V40&lt;=(V$16+V$16*$D$64),TRUE,IF(V40&gt;=(V$16+V$16*$I$64),TRUE,FALSE))</formula>
    </cfRule>
  </conditionalFormatting>
  <conditionalFormatting sqref="B40:V58">
    <cfRule type="expression" dxfId="3285"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3284" priority="2">
      <formula>IF(NOT(ISERROR(SEARCH("Mio.",$A$1))),IF(NOT(ISERROR(SEARCH("JPY",$A$1))),TRUE,FALSE),FALSE)</formula>
    </cfRule>
    <cfRule type="expression" dxfId="3283" priority="3">
      <formula>B40=""</formula>
    </cfRule>
  </conditionalFormatting>
  <dataValidations count="2">
    <dataValidation type="list" allowBlank="1" showInputMessage="1" sqref="E15 U15 Q15 M15 I15" xr:uid="{00000000-0002-0000-2600-000000000000}">
      <formula1>$AB$40:$AB$58</formula1>
    </dataValidation>
    <dataValidation type="list" allowBlank="1" showInputMessage="1" showErrorMessage="1" sqref="B14:V14" xr:uid="{00000000-0002-0000-2600-000001000000}">
      <formula1>$AC$39:$AC$58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2600-000002000000}">
          <x14:formula1>
            <xm:f>Introduction!BA10:BA13</xm:f>
          </x14:formula1>
          <xm:sqref>A21</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25">
    <tabColor indexed="43"/>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161" t="s">
        <v>515</v>
      </c>
      <c r="W1" s="3"/>
      <c r="X1" s="41"/>
      <c r="Y1" s="41"/>
      <c r="Z1" s="41"/>
      <c r="AA1" s="41"/>
      <c r="AB1" s="41"/>
      <c r="AC1" s="41"/>
      <c r="AD1" s="41"/>
      <c r="AE1" s="41"/>
      <c r="AF1" s="41"/>
      <c r="AG1" s="41"/>
      <c r="AH1" s="41"/>
      <c r="AI1" s="41"/>
      <c r="AJ1" s="41"/>
    </row>
    <row r="2" spans="1:38" ht="33" customHeight="1">
      <c r="A2" s="600" t="s">
        <v>76</v>
      </c>
      <c r="B2" s="597" t="s">
        <v>29</v>
      </c>
      <c r="C2" s="598"/>
      <c r="D2" s="598"/>
      <c r="E2" s="599"/>
      <c r="F2" s="597" t="s">
        <v>30</v>
      </c>
      <c r="G2" s="598"/>
      <c r="H2" s="598"/>
      <c r="I2" s="599"/>
      <c r="J2" s="597" t="s">
        <v>36</v>
      </c>
      <c r="K2" s="598"/>
      <c r="L2" s="598"/>
      <c r="M2" s="599"/>
      <c r="N2" s="597" t="s">
        <v>31</v>
      </c>
      <c r="O2" s="598"/>
      <c r="P2" s="598"/>
      <c r="Q2" s="599"/>
      <c r="R2" s="597" t="s">
        <v>32</v>
      </c>
      <c r="S2" s="598"/>
      <c r="T2" s="598"/>
      <c r="U2" s="599"/>
      <c r="V2" s="592" t="s">
        <v>153</v>
      </c>
      <c r="W2" s="3"/>
      <c r="X2" s="594" t="str">
        <f>A1</f>
        <v>Target Bonus 2025 - Current Year (Firm weighted; in GND k)</v>
      </c>
      <c r="Y2" s="594"/>
      <c r="Z2" s="594"/>
      <c r="AA2" s="594"/>
      <c r="AB2" s="594"/>
      <c r="AC2" s="594"/>
      <c r="AD2" s="594"/>
      <c r="AE2" s="594"/>
      <c r="AF2" s="594"/>
      <c r="AG2" s="594"/>
      <c r="AH2" s="594"/>
      <c r="AI2" s="594"/>
      <c r="AJ2" s="594"/>
      <c r="AK2" s="594"/>
    </row>
    <row r="3" spans="1:38" s="7" customFormat="1" ht="20.25" customHeight="1">
      <c r="A3" s="601"/>
      <c r="B3" s="162" t="s">
        <v>9</v>
      </c>
      <c r="C3" s="162" t="s">
        <v>10</v>
      </c>
      <c r="D3" s="162" t="s">
        <v>11</v>
      </c>
      <c r="E3" s="163" t="s">
        <v>19</v>
      </c>
      <c r="F3" s="162" t="s">
        <v>12</v>
      </c>
      <c r="G3" s="162" t="s">
        <v>13</v>
      </c>
      <c r="H3" s="162" t="s">
        <v>14</v>
      </c>
      <c r="I3" s="163" t="s">
        <v>20</v>
      </c>
      <c r="J3" s="162" t="s">
        <v>33</v>
      </c>
      <c r="K3" s="162" t="s">
        <v>34</v>
      </c>
      <c r="L3" s="162" t="s">
        <v>35</v>
      </c>
      <c r="M3" s="163" t="s">
        <v>5</v>
      </c>
      <c r="N3" s="162" t="s">
        <v>21</v>
      </c>
      <c r="O3" s="162" t="s">
        <v>22</v>
      </c>
      <c r="P3" s="162" t="s">
        <v>23</v>
      </c>
      <c r="Q3" s="163" t="s">
        <v>24</v>
      </c>
      <c r="R3" s="162" t="s">
        <v>15</v>
      </c>
      <c r="S3" s="162" t="s">
        <v>16</v>
      </c>
      <c r="T3" s="162" t="s">
        <v>17</v>
      </c>
      <c r="U3" s="163" t="s">
        <v>25</v>
      </c>
      <c r="V3" s="593"/>
      <c r="W3" s="6"/>
      <c r="AK3" s="13"/>
      <c r="AL3" s="14"/>
    </row>
    <row r="4" spans="1:38" s="7" customFormat="1" ht="45" customHeight="1">
      <c r="A4" s="337" t="s">
        <v>77</v>
      </c>
      <c r="B4" s="164" t="s">
        <v>152</v>
      </c>
      <c r="C4" s="164" t="s">
        <v>152</v>
      </c>
      <c r="D4" s="164" t="s">
        <v>152</v>
      </c>
      <c r="E4" s="165"/>
      <c r="F4" s="166" t="s">
        <v>357</v>
      </c>
      <c r="G4" s="166" t="s">
        <v>357</v>
      </c>
      <c r="H4" s="166" t="s">
        <v>354</v>
      </c>
      <c r="I4" s="167"/>
      <c r="J4" s="166" t="s">
        <v>474</v>
      </c>
      <c r="K4" s="166" t="s">
        <v>474</v>
      </c>
      <c r="L4" s="166" t="s">
        <v>474</v>
      </c>
      <c r="M4" s="167"/>
      <c r="N4" s="166" t="s">
        <v>475</v>
      </c>
      <c r="O4" s="166" t="s">
        <v>475</v>
      </c>
      <c r="P4" s="166" t="s">
        <v>475</v>
      </c>
      <c r="Q4" s="167"/>
      <c r="R4" s="166" t="s">
        <v>4</v>
      </c>
      <c r="S4" s="166" t="s">
        <v>4</v>
      </c>
      <c r="T4" s="166" t="s">
        <v>4</v>
      </c>
      <c r="U4" s="167"/>
      <c r="V4" s="168"/>
      <c r="W4" s="6"/>
      <c r="X4" s="40"/>
      <c r="Y4" s="40"/>
      <c r="Z4" s="40"/>
      <c r="AA4" s="40"/>
      <c r="AB4" s="40"/>
      <c r="AC4" s="40"/>
      <c r="AD4" s="40"/>
      <c r="AE4" s="40"/>
      <c r="AF4" s="40"/>
      <c r="AG4" s="40"/>
      <c r="AH4" s="40"/>
      <c r="AI4" s="40"/>
      <c r="AJ4" s="40"/>
      <c r="AK4" s="13"/>
      <c r="AL4" s="14"/>
    </row>
    <row r="5" spans="1:38" s="7" customFormat="1" ht="14.25" customHeight="1">
      <c r="A5" s="338" t="s">
        <v>78</v>
      </c>
      <c r="B5" s="318"/>
      <c r="C5" s="319"/>
      <c r="D5" s="320"/>
      <c r="E5" s="323">
        <v>210</v>
      </c>
      <c r="F5" s="318"/>
      <c r="G5" s="319"/>
      <c r="H5" s="320"/>
      <c r="I5" s="323">
        <v>174</v>
      </c>
      <c r="J5" s="318"/>
      <c r="K5" s="319"/>
      <c r="L5" s="320"/>
      <c r="M5" s="323">
        <v>87</v>
      </c>
      <c r="N5" s="318"/>
      <c r="O5" s="319"/>
      <c r="P5" s="320"/>
      <c r="Q5" s="323">
        <v>67</v>
      </c>
      <c r="R5" s="318"/>
      <c r="S5" s="319"/>
      <c r="T5" s="320"/>
      <c r="U5" s="323">
        <v>13</v>
      </c>
      <c r="V5" s="377">
        <v>551</v>
      </c>
      <c r="W5" s="6"/>
      <c r="X5" s="12"/>
      <c r="Y5" s="4"/>
      <c r="Z5" s="12"/>
      <c r="AA5" s="12"/>
      <c r="AB5" s="12"/>
      <c r="AC5" s="12"/>
      <c r="AD5" s="4"/>
      <c r="AE5" s="6"/>
      <c r="AF5" s="6"/>
      <c r="AG5" s="6"/>
      <c r="AH5" s="6"/>
      <c r="AI5" s="6"/>
      <c r="AK5" s="13"/>
      <c r="AL5" s="14"/>
    </row>
    <row r="6" spans="1:38" s="7" customFormat="1" ht="13.5" customHeight="1">
      <c r="A6" s="339" t="s">
        <v>79</v>
      </c>
      <c r="B6" s="278">
        <v>2.7530000000000001</v>
      </c>
      <c r="C6" s="279">
        <v>4.1100000000000003</v>
      </c>
      <c r="D6" s="279">
        <v>4.2469999999999999</v>
      </c>
      <c r="E6" s="280">
        <v>4.2469999999999999</v>
      </c>
      <c r="F6" s="269">
        <v>13.569000000000001</v>
      </c>
      <c r="G6" s="269">
        <v>13.33</v>
      </c>
      <c r="H6" s="269">
        <v>14.609</v>
      </c>
      <c r="I6" s="280">
        <v>14.609</v>
      </c>
      <c r="J6" s="269">
        <v>24.998999999999999</v>
      </c>
      <c r="K6" s="269">
        <v>29.158000000000001</v>
      </c>
      <c r="L6" s="269">
        <v>27.134</v>
      </c>
      <c r="M6" s="280">
        <v>29.158000000000001</v>
      </c>
      <c r="N6" s="269">
        <v>44.267000000000003</v>
      </c>
      <c r="O6" s="269">
        <v>51.664999999999999</v>
      </c>
      <c r="P6" s="269">
        <v>58.973999999999997</v>
      </c>
      <c r="Q6" s="280">
        <v>58.973999999999997</v>
      </c>
      <c r="R6" s="269">
        <v>56.716000000000001</v>
      </c>
      <c r="S6" s="269">
        <v>64.356999999999999</v>
      </c>
      <c r="T6" s="269">
        <v>64.631</v>
      </c>
      <c r="U6" s="280">
        <v>64.631</v>
      </c>
      <c r="V6" s="285">
        <v>64.631</v>
      </c>
      <c r="W6" s="6"/>
      <c r="X6" s="81"/>
      <c r="Y6" s="81"/>
      <c r="Z6" s="81"/>
      <c r="AA6" s="81"/>
      <c r="AB6" s="81"/>
      <c r="AC6" s="81"/>
      <c r="AD6" s="81"/>
      <c r="AE6" s="81"/>
      <c r="AF6" s="81"/>
      <c r="AG6" s="81"/>
      <c r="AH6" s="81"/>
      <c r="AI6" s="81"/>
      <c r="AJ6" s="81"/>
      <c r="AK6" s="13"/>
      <c r="AL6" s="14"/>
    </row>
    <row r="7" spans="1:38" s="8" customFormat="1" ht="14.25" customHeight="1">
      <c r="A7" s="340" t="s">
        <v>80</v>
      </c>
      <c r="B7" s="159">
        <v>2.262</v>
      </c>
      <c r="C7" s="160">
        <v>3.1459999999999999</v>
      </c>
      <c r="D7" s="160">
        <v>3.7839999999999998</v>
      </c>
      <c r="E7" s="195">
        <v>2.9369999999999998</v>
      </c>
      <c r="F7" s="160">
        <v>8.7059999999999995</v>
      </c>
      <c r="G7" s="160">
        <v>9.1039999999999992</v>
      </c>
      <c r="H7" s="160">
        <v>9.7550000000000008</v>
      </c>
      <c r="I7" s="195">
        <v>9.1880000000000006</v>
      </c>
      <c r="J7" s="160">
        <v>18.465</v>
      </c>
      <c r="K7" s="160">
        <v>19.506</v>
      </c>
      <c r="L7" s="160">
        <v>20.198</v>
      </c>
      <c r="M7" s="195">
        <v>19.39</v>
      </c>
      <c r="N7" s="160">
        <v>31.436</v>
      </c>
      <c r="O7" s="160">
        <v>36.537999999999997</v>
      </c>
      <c r="P7" s="160">
        <v>37.618000000000002</v>
      </c>
      <c r="Q7" s="195">
        <v>35.25</v>
      </c>
      <c r="R7" s="160">
        <v>49.033999999999999</v>
      </c>
      <c r="S7" s="160">
        <v>56.667999999999999</v>
      </c>
      <c r="T7" s="160">
        <v>54.576000000000001</v>
      </c>
      <c r="U7" s="195">
        <v>53.515000000000001</v>
      </c>
      <c r="V7" s="196">
        <v>12.631</v>
      </c>
      <c r="W7" s="12"/>
      <c r="X7" s="157"/>
    </row>
    <row r="8" spans="1:38" s="8" customFormat="1" ht="14.25" customHeight="1">
      <c r="A8" s="340" t="s">
        <v>158</v>
      </c>
      <c r="B8" s="159">
        <v>2.214</v>
      </c>
      <c r="C8" s="160">
        <v>2.9740000000000002</v>
      </c>
      <c r="D8" s="160">
        <v>3.472</v>
      </c>
      <c r="E8" s="195">
        <v>2.96</v>
      </c>
      <c r="F8" s="160">
        <v>9.18</v>
      </c>
      <c r="G8" s="160">
        <v>8.7460000000000004</v>
      </c>
      <c r="H8" s="160">
        <v>9.5619999999999994</v>
      </c>
      <c r="I8" s="195">
        <v>9.3849999999999998</v>
      </c>
      <c r="J8" s="160">
        <v>16.52</v>
      </c>
      <c r="K8" s="160">
        <v>20.963999999999999</v>
      </c>
      <c r="L8" s="160">
        <v>16.606000000000002</v>
      </c>
      <c r="M8" s="195">
        <v>17.617999999999999</v>
      </c>
      <c r="N8" s="160">
        <v>29.529</v>
      </c>
      <c r="O8" s="160">
        <v>39.031999999999996</v>
      </c>
      <c r="P8" s="160">
        <v>40.938000000000002</v>
      </c>
      <c r="Q8" s="195">
        <v>36.881999999999998</v>
      </c>
      <c r="R8" s="160">
        <v>50.256</v>
      </c>
      <c r="S8" s="160">
        <v>57.756</v>
      </c>
      <c r="T8" s="160">
        <v>56.078000000000003</v>
      </c>
      <c r="U8" s="195">
        <v>54.213999999999999</v>
      </c>
      <c r="V8" s="196">
        <v>33.152000000000001</v>
      </c>
      <c r="W8" s="12"/>
      <c r="X8" s="16"/>
    </row>
    <row r="9" spans="1:38" s="7" customFormat="1" ht="14.25" customHeight="1">
      <c r="A9" s="341" t="s">
        <v>81</v>
      </c>
      <c r="B9" s="286">
        <v>2.2869999999999999</v>
      </c>
      <c r="C9" s="286">
        <v>3.121</v>
      </c>
      <c r="D9" s="286">
        <v>3.8359999999999999</v>
      </c>
      <c r="E9" s="295">
        <v>2.8879999999999999</v>
      </c>
      <c r="F9" s="286">
        <v>8.6340000000000003</v>
      </c>
      <c r="G9" s="286">
        <v>9.2829999999999995</v>
      </c>
      <c r="H9" s="286">
        <v>9.5909999999999993</v>
      </c>
      <c r="I9" s="295">
        <v>9.093</v>
      </c>
      <c r="J9" s="286">
        <v>18.41</v>
      </c>
      <c r="K9" s="286">
        <v>18.966000000000001</v>
      </c>
      <c r="L9" s="286">
        <v>21.344999999999999</v>
      </c>
      <c r="M9" s="295">
        <v>19.497</v>
      </c>
      <c r="N9" s="286">
        <v>32.475999999999999</v>
      </c>
      <c r="O9" s="286">
        <v>35.814</v>
      </c>
      <c r="P9" s="286">
        <v>39.619999999999997</v>
      </c>
      <c r="Q9" s="295">
        <v>34.542000000000002</v>
      </c>
      <c r="R9" s="286">
        <v>47.811999999999998</v>
      </c>
      <c r="S9" s="286">
        <v>55.58</v>
      </c>
      <c r="T9" s="286">
        <v>53.683</v>
      </c>
      <c r="U9" s="295">
        <v>53.683</v>
      </c>
      <c r="V9" s="302">
        <v>8.4600000000000009</v>
      </c>
      <c r="W9" s="6"/>
      <c r="X9" s="40"/>
      <c r="Y9" s="40"/>
      <c r="Z9" s="40"/>
      <c r="AA9" s="40"/>
      <c r="AB9" s="40"/>
      <c r="AC9" s="40"/>
      <c r="AD9" s="40"/>
      <c r="AE9" s="40"/>
      <c r="AF9" s="40"/>
      <c r="AG9" s="40"/>
      <c r="AH9" s="40"/>
      <c r="AI9" s="40"/>
      <c r="AJ9" s="40"/>
      <c r="AK9" s="13"/>
      <c r="AL9" s="14"/>
    </row>
    <row r="10" spans="1:38" s="7" customFormat="1" ht="14.25" customHeight="1">
      <c r="A10" s="341" t="s">
        <v>82</v>
      </c>
      <c r="B10" s="309">
        <v>1.6739999999999999</v>
      </c>
      <c r="C10" s="310">
        <v>1.839</v>
      </c>
      <c r="D10" s="310">
        <v>2.6960000000000002</v>
      </c>
      <c r="E10" s="313">
        <v>1.6739999999999999</v>
      </c>
      <c r="F10" s="310">
        <v>4.79</v>
      </c>
      <c r="G10" s="310">
        <v>4.1609999999999996</v>
      </c>
      <c r="H10" s="310">
        <v>4.516</v>
      </c>
      <c r="I10" s="313">
        <v>4.1609999999999996</v>
      </c>
      <c r="J10" s="310">
        <v>8.0399999999999991</v>
      </c>
      <c r="K10" s="310">
        <v>12.77</v>
      </c>
      <c r="L10" s="310">
        <v>6.0789999999999997</v>
      </c>
      <c r="M10" s="313">
        <v>6.0789999999999997</v>
      </c>
      <c r="N10" s="310">
        <v>14.791</v>
      </c>
      <c r="O10" s="310">
        <v>26.4</v>
      </c>
      <c r="P10" s="310">
        <v>22.901</v>
      </c>
      <c r="Q10" s="313">
        <v>14.791</v>
      </c>
      <c r="R10" s="310">
        <v>43.796999999999997</v>
      </c>
      <c r="S10" s="310">
        <v>51.155000000000001</v>
      </c>
      <c r="T10" s="310">
        <v>47.524999999999999</v>
      </c>
      <c r="U10" s="313">
        <v>43.796999999999997</v>
      </c>
      <c r="V10" s="303">
        <v>1.6739999999999999</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8" t="s">
        <v>83</v>
      </c>
      <c r="B12" s="197" t="s">
        <v>9</v>
      </c>
      <c r="C12" s="197" t="s">
        <v>10</v>
      </c>
      <c r="D12" s="197" t="s">
        <v>11</v>
      </c>
      <c r="E12" s="163" t="s">
        <v>19</v>
      </c>
      <c r="F12" s="197" t="s">
        <v>12</v>
      </c>
      <c r="G12" s="197" t="s">
        <v>13</v>
      </c>
      <c r="H12" s="197" t="s">
        <v>14</v>
      </c>
      <c r="I12" s="163" t="s">
        <v>20</v>
      </c>
      <c r="J12" s="197" t="s">
        <v>33</v>
      </c>
      <c r="K12" s="197" t="s">
        <v>34</v>
      </c>
      <c r="L12" s="197" t="s">
        <v>35</v>
      </c>
      <c r="M12" s="163" t="s">
        <v>5</v>
      </c>
      <c r="N12" s="197" t="s">
        <v>21</v>
      </c>
      <c r="O12" s="197" t="s">
        <v>22</v>
      </c>
      <c r="P12" s="197" t="s">
        <v>23</v>
      </c>
      <c r="Q12" s="163" t="s">
        <v>24</v>
      </c>
      <c r="R12" s="197" t="s">
        <v>15</v>
      </c>
      <c r="S12" s="197" t="s">
        <v>16</v>
      </c>
      <c r="T12" s="197" t="s">
        <v>17</v>
      </c>
      <c r="U12" s="163" t="s">
        <v>25</v>
      </c>
      <c r="V12" s="197" t="s">
        <v>153</v>
      </c>
      <c r="W12" s="6"/>
      <c r="X12" s="12"/>
      <c r="Y12" s="4"/>
      <c r="Z12" s="12"/>
      <c r="AA12" s="12"/>
      <c r="AB12" s="12"/>
      <c r="AC12" s="12"/>
      <c r="AD12" s="4"/>
      <c r="AE12" s="6"/>
      <c r="AF12" s="6"/>
      <c r="AG12" s="6"/>
      <c r="AH12" s="6"/>
      <c r="AI12" s="6"/>
      <c r="AK12" s="13"/>
      <c r="AL12" s="14"/>
    </row>
    <row r="13" spans="1:38" s="7" customFormat="1" ht="15">
      <c r="A13" s="367" t="s">
        <v>336</v>
      </c>
      <c r="B13" s="143">
        <v>0.5</v>
      </c>
      <c r="C13" s="143">
        <v>0.66</v>
      </c>
      <c r="D13" s="143">
        <v>0.64</v>
      </c>
      <c r="E13" s="171">
        <v>0.6</v>
      </c>
      <c r="F13" s="143">
        <v>0.86</v>
      </c>
      <c r="G13" s="143">
        <v>0.8</v>
      </c>
      <c r="H13" s="143">
        <v>0.7</v>
      </c>
      <c r="I13" s="171">
        <v>0.75</v>
      </c>
      <c r="J13" s="143">
        <v>0.81</v>
      </c>
      <c r="K13" s="143">
        <v>0.79</v>
      </c>
      <c r="L13" s="143">
        <v>0.83</v>
      </c>
      <c r="M13" s="171">
        <v>0.8</v>
      </c>
      <c r="N13" s="143">
        <v>0.91</v>
      </c>
      <c r="O13" s="143">
        <v>0.88</v>
      </c>
      <c r="P13" s="143">
        <v>0.89</v>
      </c>
      <c r="Q13" s="171">
        <v>0.85</v>
      </c>
      <c r="R13" s="143">
        <v>0.78</v>
      </c>
      <c r="S13" s="143">
        <v>0.84</v>
      </c>
      <c r="T13" s="143">
        <v>0.83</v>
      </c>
      <c r="U13" s="171">
        <v>0.87</v>
      </c>
      <c r="V13" s="172">
        <v>0.5</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602" t="str">
        <f>IF($B$14="Level-based","Please choose ---&gt;","")</f>
        <v>Please choose ---&gt;</v>
      </c>
      <c r="C15" s="603"/>
      <c r="D15" s="603"/>
      <c r="E15" s="158">
        <f>Introduction!F12</f>
        <v>0.5</v>
      </c>
      <c r="F15" s="602" t="str">
        <f>IF($B$14="Level-based","Please choose ---&gt;","")</f>
        <v>Please choose ---&gt;</v>
      </c>
      <c r="G15" s="603"/>
      <c r="H15" s="603"/>
      <c r="I15" s="158">
        <f>Introduction!F12</f>
        <v>0.5</v>
      </c>
      <c r="J15" s="602" t="str">
        <f>IF($B$14="Level-based","Please choose ---&gt;","")</f>
        <v>Please choose ---&gt;</v>
      </c>
      <c r="K15" s="603"/>
      <c r="L15" s="603"/>
      <c r="M15" s="158">
        <f>Introduction!F12</f>
        <v>0.5</v>
      </c>
      <c r="N15" s="602" t="str">
        <f>$B$15</f>
        <v>Please choose ---&gt;</v>
      </c>
      <c r="O15" s="603"/>
      <c r="P15" s="603"/>
      <c r="Q15" s="158">
        <f>Introduction!F12</f>
        <v>0.5</v>
      </c>
      <c r="R15" s="602" t="str">
        <f>IF($B$14="Level-based","Please choose ---&gt;","")</f>
        <v>Please choose ---&gt;</v>
      </c>
      <c r="S15" s="603"/>
      <c r="T15" s="603"/>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492</v>
      </c>
      <c r="B16" s="140">
        <f>IF(B49="","",IFERROR(VLOOKUP(IF($B$14&lt;&gt;"Level-based",IF($B$14=0%,"0%   = 'Minimum'",IF($B$14=25%,"25% = 'Lower Quartile'",IF($B$14=50%,"50% = 'Median'",IF($B$14=75%,"75% = 'Upper Quartile'",IF($B$14=100%,"100%= 'Maximum'",$B$14))))),IF($E15=0%,"0%   = 'Minimum'",IF($E15=25%,"25% = 'Lower Quartile'",IF($E15=50%,"50% = 'Median'",IF($E15=75%,"75% = 'Upper Quartile'",IF($E15=100%,"100%= 'Maximum'",$E15)))))),$A$39:$Z$59,COLUMN(B1),FALSE),""))</f>
        <v>2.2930000000000001</v>
      </c>
      <c r="C16" s="140">
        <f>IF(C49="","",IFERROR(VLOOKUP(IF($B$14&lt;&gt;"Level-based",IF($B$14=0%,"0%   = 'Minimum'",IF($B$14=25%,"25% = 'Lower Quartile'",IF($B$14=50%,"50% = 'Median'",IF($B$14=75%,"75% = 'Upper Quartile'",IF($B$14=100%,"100%= 'Maximum'",$B$14))))),IF($E15=0%,"0%   = 'Minimum'",IF($E15=25%,"25% = 'Lower Quartile'",IF($E15=50%,"50% = 'Median'",IF($E15=75%,"75% = 'Upper Quartile'",IF($E15=100%,"100%= 'Maximum'",$E15)))))),$A$39:$Z$59,COLUMN(C1),FALSE),""))</f>
        <v>2.331</v>
      </c>
      <c r="D16" s="140">
        <f>IFERROR(VLOOKUP(IF($B$14&lt;&gt;"Level-based",IF($B$14=0%,"0%   = 'Minimum'",IF($B$14=25%,"25% = 'Lower Quartile'",IF($B$14=50%,"50% = 'Median'",IF($B$14=75%,"75% = 'Upper Quartile'",IF($B$14=100%,"100%= 'Maximum'",$B$14))))),IF($E15=0%,"0%   = 'Minimum'",IF($E15=25%,"25% = 'Lower Quartile'",IF($E15=50%,"50% = 'Median'",IF($E15=75%,"75% = 'Upper Quartile'",IF($E15=100%,"100%= 'Maximum'",$E15)))))),$A$39:$Z$59,COLUMN(D1),FALSE),"")</f>
        <v>2.8319999999999999</v>
      </c>
      <c r="E16" s="140">
        <f>IFERROR(VLOOKUP(IF($B$14&lt;&gt;"Level-based",IF($B$14=0%,"0%   = 'Minimum'",IF($B$14=25%,"25% = 'Lower Quartile'",IF($B$14=50%,"50% = 'Median'",IF($B$14=75%,"75% = 'Upper Quartile'",IF($B$14=100%,"100%= 'Maximum'",$B$14))))),IF($E15=0%,"0%   = 'Minimum'",IF($E15=25%,"25% = 'Lower Quartile'",IF($E15=50%,"50% = 'Median'",IF($E15=75%,"75% = 'Upper Quartile'",IF($E15=100%,"100%= 'Maximum'",$E15)))))),$A$39:$Z$59,COLUMN(E1),FALSE),"")</f>
        <v>2.3079999999999998</v>
      </c>
      <c r="F16" s="140">
        <f>IFERROR(VLOOKUP(IF($B$14&lt;&gt;"Level-based",IF($B$14=0%,"0%   = 'Minimum'",IF($B$14=25%,"25% = 'Lower Quartile'",IF($B$14=50%,"50% = 'Median'",IF($B$14=75%,"75% = 'Upper Quartile'",IF($B$14=100%,"100%= 'Maximum'",$B$14))))),IF($I15=0%,"0%   = 'Minimum'",IF($I15=25%,"25% = 'Lower Quartile'",IF($I15=50%,"50% = 'Median'",IF($I15=75%,"75% = 'Upper Quartile'",IF($I15=100%,"100%= 'Maximum'",$I15)))))),$A$39:$Z$59,COLUMN(F1),FALSE),"")</f>
        <v>6.8929999999999998</v>
      </c>
      <c r="G16" s="140">
        <f>IFERROR(VLOOKUP(IF($B$14&lt;&gt;"Level-based",IF($B$14=0%,"0%   = 'Minimum'",IF($B$14=25%,"25% = 'Lower Quartile'",IF($B$14=50%,"50% = 'Median'",IF($B$14=75%,"75% = 'Upper Quartile'",IF($B$14=100%,"100%= 'Maximum'",$B$14))))),IF($I15=0%,"0%   = 'Minimum'",IF($I15=25%,"25% = 'Lower Quartile'",IF($I15=50%,"50% = 'Median'",IF($I15=75%,"75% = 'Upper Quartile'",IF($I15=100%,"100%= 'Maximum'",$I15)))))),$A$39:$Z$59,COLUMN(G1),FALSE),"")</f>
        <v>7.4960000000000004</v>
      </c>
      <c r="H16" s="140">
        <f>IFERROR(VLOOKUP(IF($B$14&lt;&gt;"Level-based",IF($B$14=0%,"0%   = 'Minimum'",IF($B$14=25%,"25% = 'Lower Quartile'",IF($B$14=50%,"50% = 'Median'",IF($B$14=75%,"75% = 'Upper Quartile'",IF($B$14=100%,"100%= 'Maximum'",$B$14))))),IF($I15=0%,"0%   = 'Minimum'",IF($I15=25%,"25% = 'Lower Quartile'",IF($I15=50%,"50% = 'Median'",IF($I15=75%,"75% = 'Upper Quartile'",IF($I15=100%,"100%= 'Maximum'",$I15)))))),$A$39:$Z$59,COLUMN(H1),FALSE),"")</f>
        <v>8.5399999999999991</v>
      </c>
      <c r="I16" s="140">
        <f>IFERROR(VLOOKUP(IF($B$14&lt;&gt;"Level-based",IF($B$14=0%,"0%   = 'Minimum'",IF($B$14=25%,"25% = 'Lower Quartile'",IF($B$14=50%,"50% = 'Median'",IF($B$14=75%,"75% = 'Upper Quartile'",IF($B$14=100%,"100%= 'Maximum'",$B$14))))),IF($I15=0%,"0%   = 'Minimum'",IF($I15=25%,"25% = 'Lower Quartile'",IF($I15=50%,"50% = 'Median'",IF($I15=75%,"75% = 'Upper Quartile'",IF($I15=100%,"100%= 'Maximum'",$I15)))))),$A$39:$Z$59,COLUMN(I1),FALSE),"")</f>
        <v>7.3559999999999999</v>
      </c>
      <c r="J16" s="140">
        <f>IFERROR(VLOOKUP(IF($B$14&lt;&gt;"Level-based",IF($B$14=0%,"0%   = 'Minimum'",IF($B$14=25%,"25% = 'Lower Quartile'",IF($B$14=50%,"50% = 'Median'",IF($B$14=75%,"75% = 'Upper Quartile'",IF($B$14=100%,"100%= 'Maximum'",$B$14))))),IF(M15=0%,"0%   = 'Minimum'",IF(M15=25%,"25% = 'Lower Quartile'",IF(M15=50%,"50% = 'Median'",IF(M15=75%,"75% = 'Upper Quartile'",IF(M15=100%,"100%= 'Maximum'",$M15)))))),$A$39:$Z$59,COLUMN(J1),FALSE),"")</f>
        <v>13.493</v>
      </c>
      <c r="K16" s="140">
        <f>IFERROR(VLOOKUP(IF($B$14&lt;&gt;"Level-based",IF($B$14=0%,"0%   = 'Minimum'",IF($B$14=25%,"25% = 'Lower Quartile'",IF($B$14=50%,"50% = 'Median'",IF($B$14=75%,"75% = 'Upper Quartile'",IF($B$14=100%,"100%= 'Maximum'",$B$14))))),IF(M15=0%,"0%   = 'Minimum'",IF(M15=25%,"25% = 'Lower Quartile'",IF(M15=50%,"50% = 'Median'",IF(M15=75%,"75% = 'Upper Quartile'",IF(M15=100%,"100%= 'Maximum'",$M15)))))),$A$39:$Z$59,COLUMN(K1),FALSE),"")</f>
        <v>14.526999999999999</v>
      </c>
      <c r="L16" s="44">
        <f>IFERROR(VLOOKUP(IF($B$14&lt;&gt;"Level-based",IF($B$14=0%,"0%   = 'Minimum'",IF($B$14=25%,"25% = 'Lower Quartile'",IF($B$14=50%,"50% = 'Median'",IF($B$14=75%,"75% = 'Upper Quartile'",IF($B$14=100%,"100%= 'Maximum'",$B$14))))),IF(M15=0%,"0%   = 'Minimum'",IF(M15=25%,"25% = 'Lower Quartile'",IF(M15=50%,"50% = 'Median'",IF(M15=75%,"75% = 'Upper Quartile'",IF(M15=100%,"100%= 'Maximum'",$M15)))))),$A$39:$Z$59,COLUMN(L1),FALSE),"")</f>
        <v>15.441000000000001</v>
      </c>
      <c r="M16" s="140">
        <f>IFERROR(VLOOKUP(IF($B$14&lt;&gt;"Level-based",IF($B$14=0%,"0%   = 'Minimum'",IF($B$14=25%,"25% = 'Lower Quartile'",IF($B$14=50%,"50% = 'Median'",IF($B$14=75%,"75% = 'Upper Quartile'",IF($B$14=100%,"100%= 'Maximum'",$B$14))))),IF(M15=0%,"0%   = 'Minimum'",IF(M15=25%,"25% = 'Lower Quartile'",IF(M15=50%,"50% = 'Median'",IF(M15=75%,"75% = 'Upper Quartile'",IF(M15=100%,"100%= 'Maximum'",$M15)))))),$A$39:$Z$59,COLUMN(M1),FALSE),"")</f>
        <v>14.598000000000001</v>
      </c>
      <c r="N16" s="140">
        <f>IFERROR(VLOOKUP(IF($B$14&lt;&gt;"Level-based",IF($B$14=0%,"0%   = 'Minimum'",IF($B$14=25%,"25% = 'Lower Quartile'",IF($B$14=50%,"50% = 'Median'",IF($B$14=75%,"75% = 'Upper Quartile'",IF($B$14=100%,"100%= 'Maximum'",$B$14))))),IF(Q15=0%,"0%   = 'Minimum'",IF(Q15=25%,"25% = 'Lower Quartile'",IF(Q15=50%,"50% = 'Median'",IF(Q15=75%,"75% = 'Upper Quartile'",IF(Q15=100%,"100%= 'Maximum'",$Q15)))))),$A$39:$Z$59,COLUMN(N1),FALSE),"")</f>
        <v>22.294</v>
      </c>
      <c r="O16" s="140">
        <f>IFERROR(VLOOKUP(IF($B$14&lt;&gt;"Level-based",IF($B$14=0%,"0%   = 'Minimum'",IF($B$14=25%,"25% = 'Lower Quartile'",IF($B$14=50%,"50% = 'Median'",IF($B$14=75%,"75% = 'Upper Quartile'",IF($B$14=100%,"100%= 'Maximum'",$B$14))))),IF(Q15=0%,"0%   = 'Minimum'",IF(Q15=25%,"25% = 'Lower Quartile'",IF(Q15=50%,"50% = 'Median'",IF(Q15=75%,"75% = 'Upper Quartile'",IF(Q15=100%,"100%= 'Maximum'",$Q15)))))),$A$39:$Z$59,COLUMN(O1),FALSE),"")</f>
        <v>24.454000000000001</v>
      </c>
      <c r="P16" s="44">
        <f>IFERROR(VLOOKUP(IF($B$14&lt;&gt;"Level-based",IF($B$14=0%,"0%   = 'Minimum'",IF($B$14=25%,"25% = 'Lower Quartile'",IF($B$14=50%,"50% = 'Median'",IF($B$14=75%,"75% = 'Upper Quartile'",IF($B$14=100%,"100%= 'Maximum'",$B$14))))),IF(Q15=0%,"0%   = 'Minimum'",IF(Q15=25%,"25% = 'Lower Quartile'",IF(Q15=50%,"50% = 'Median'",IF(Q15=75%,"75% = 'Upper Quartile'",IF(Q15=100%,"100%= 'Maximum'",$Q15)))))),$A$39:$Z$59,COLUMN(P1),FALSE),"")</f>
        <v>25.42</v>
      </c>
      <c r="Q16" s="140">
        <f>IFERROR(VLOOKUP(IF($B$14&lt;&gt;"Level-based",IF($B$14=0%,"0%   = 'Minimum'",IF($B$14=25%,"25% = 'Lower Quartile'",IF($B$14=50%,"50% = 'Median'",IF($B$14=75%,"75% = 'Upper Quartile'",IF($B$14=100%,"100%= 'Maximum'",$B$14))))),IF(Q15=0%,"0%   = 'Minimum'",IF(Q15=25%,"25% = 'Lower Quartile'",IF(Q15=50%,"50% = 'Median'",IF(Q15=75%,"75% = 'Upper Quartile'",IF(Q15=100%,"100%= 'Maximum'",$M15)))))),$A$39:$Z$59,COLUMN(Q1),FALSE),"")</f>
        <v>24.129000000000001</v>
      </c>
      <c r="R16" s="140">
        <f>IFERROR(VLOOKUP(IF($B$14&lt;&gt;"Level-based",IF($B$14=0%,"0%   = 'Minimum'",IF($B$14=25%,"25% = 'Lower Quartile'",IF($B$14=50%,"50% = 'Median'",IF($B$14=75%,"75% = 'Upper Quartile'",IF($B$14=100%,"100%= 'Maximum'",$B$14))))),IF($U15=0%,"0%   = 'Minimum'",IF($U15=25%,"25% = 'Lower Quartile'",IF($U15=50%,"50% = 'Median'",IF($U15=75%,"75% = 'Upper Quartile'",IF($U15=100%,"100%= 'Maximum'",$U15)))))),$A$39:$Z$59,COLUMN(R1),FALSE),"")</f>
        <v>39.905999999999999</v>
      </c>
      <c r="S16" s="140">
        <f>IFERROR(VLOOKUP(IF($B$14&lt;&gt;"Level-based",IF($B$14=0%,"0%   = 'Minimum'",IF($B$14=25%,"25% = 'Lower Quartile'",IF($B$14=50%,"50% = 'Median'",IF($B$14=75%,"75% = 'Upper Quartile'",IF($B$14=100%,"100%= 'Maximum'",$B$14))))),IF($U15=0%,"0%   = 'Minimum'",IF($U15=25%,"25% = 'Lower Quartile'",IF($U15=50%,"50% = 'Median'",IF($U15=75%,"75% = 'Upper Quartile'",IF($U15=100%,"100%= 'Maximum'",$U15)))))),$A$39:$Z$59,COLUMN(S1),FALSE),"")</f>
        <v>41.1</v>
      </c>
      <c r="T16" s="140">
        <f>IFERROR(VLOOKUP(IF($B$14&lt;&gt;"Level-based",IF($B$14=0%,"0%   = 'Minimum'",IF($B$14=25%,"25% = 'Lower Quartile'",IF($B$14=50%,"50% = 'Median'",IF($B$14=75%,"75% = 'Upper Quartile'",IF($B$14=100%,"100%= 'Maximum'",$B$14))))),IF($U15=0%,"0%   = 'Minimum'",IF($U15=25%,"25% = 'Lower Quartile'",IF($U15=50%,"50% = 'Median'",IF($U15=75%,"75% = 'Upper Quartile'",IF($U15=100%,"100%= 'Maximum'",$U15)))))),$A$39:$Z$59,COLUMN(T1),FALSE),"")</f>
        <v>45.402000000000001</v>
      </c>
      <c r="U16" s="140">
        <f>IFERROR(VLOOKUP(IF($B$14&lt;&gt;"Level-based",IF($B$14=0%,"0%   = 'Minimum'",IF($B$14=25%,"25% = 'Lower Quartile'",IF($B$14=50%,"50% = 'Median'",IF($B$14=75%,"75% = 'Upper Quartile'",IF($B$14=100%,"100%= 'Maximum'",$B$14))))),IF($U15=0%,"0%   = 'Minimum'",IF($U15=25%,"25% = 'Lower Quartile'",IF($U15=50%,"50% = 'Median'",IF($U15=75%,"75% = 'Upper Quartile'",IF($U15=100%,"100%= 'Maximum'",$U15)))))),$A$39:$Z$59,COLUMN(U1),FALSE),"")</f>
        <v>41.1</v>
      </c>
      <c r="V16" s="140">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8.61</v>
      </c>
      <c r="W16" s="6"/>
      <c r="X16" s="12"/>
      <c r="Y16" s="4"/>
      <c r="Z16" s="12"/>
      <c r="AA16" s="12"/>
      <c r="AB16" s="12"/>
      <c r="AC16" s="12"/>
      <c r="AD16" s="4"/>
      <c r="AE16" s="6"/>
      <c r="AF16" s="6"/>
      <c r="AG16" s="6"/>
      <c r="AH16" s="6"/>
      <c r="AI16" s="6"/>
      <c r="AK16" s="13"/>
      <c r="AL16" s="14"/>
    </row>
    <row r="17" spans="1:38" s="7" customFormat="1" ht="14.25" customHeight="1">
      <c r="A17" s="359" t="s">
        <v>493</v>
      </c>
      <c r="B17" s="142">
        <f>IF(B9="","",IFERROR(B9-B16,""))</f>
        <v>-6.0000000000002274E-3</v>
      </c>
      <c r="C17" s="142">
        <f t="shared" ref="C17:V17" si="0">IF(C9="","",IFERROR(C9-C16,""))</f>
        <v>0.79</v>
      </c>
      <c r="D17" s="142">
        <f t="shared" si="0"/>
        <v>1.004</v>
      </c>
      <c r="E17" s="142">
        <f t="shared" si="0"/>
        <v>0.58000000000000007</v>
      </c>
      <c r="F17" s="142">
        <f t="shared" si="0"/>
        <v>1.7410000000000005</v>
      </c>
      <c r="G17" s="142">
        <f t="shared" si="0"/>
        <v>1.786999999999999</v>
      </c>
      <c r="H17" s="142">
        <f t="shared" si="0"/>
        <v>1.0510000000000002</v>
      </c>
      <c r="I17" s="142">
        <f t="shared" si="0"/>
        <v>1.7370000000000001</v>
      </c>
      <c r="J17" s="142">
        <f t="shared" si="0"/>
        <v>4.9169999999999998</v>
      </c>
      <c r="K17" s="142">
        <f t="shared" si="0"/>
        <v>4.4390000000000018</v>
      </c>
      <c r="L17" s="142">
        <f t="shared" si="0"/>
        <v>5.9039999999999981</v>
      </c>
      <c r="M17" s="142">
        <f t="shared" si="0"/>
        <v>4.8989999999999991</v>
      </c>
      <c r="N17" s="142">
        <f t="shared" si="0"/>
        <v>10.181999999999999</v>
      </c>
      <c r="O17" s="142">
        <f t="shared" si="0"/>
        <v>11.36</v>
      </c>
      <c r="P17" s="142">
        <f t="shared" si="0"/>
        <v>14.199999999999996</v>
      </c>
      <c r="Q17" s="142">
        <f t="shared" si="0"/>
        <v>10.413</v>
      </c>
      <c r="R17" s="142">
        <f t="shared" si="0"/>
        <v>7.9059999999999988</v>
      </c>
      <c r="S17" s="142">
        <f t="shared" si="0"/>
        <v>14.479999999999997</v>
      </c>
      <c r="T17" s="142">
        <f t="shared" si="0"/>
        <v>8.2809999999999988</v>
      </c>
      <c r="U17" s="142">
        <f t="shared" si="0"/>
        <v>12.582999999999998</v>
      </c>
      <c r="V17" s="142">
        <f t="shared" si="0"/>
        <v>-0.14999999999999858</v>
      </c>
      <c r="W17" s="6"/>
      <c r="X17" s="12"/>
      <c r="Y17" s="4"/>
      <c r="Z17" s="12"/>
      <c r="AA17" s="12"/>
      <c r="AB17" s="12"/>
      <c r="AC17" s="12"/>
      <c r="AD17" s="4"/>
      <c r="AE17" s="6"/>
      <c r="AF17" s="6"/>
      <c r="AG17" s="6"/>
      <c r="AH17" s="6"/>
      <c r="AI17" s="6"/>
      <c r="AK17" s="13"/>
      <c r="AL17" s="14"/>
    </row>
    <row r="18" spans="1:38" s="7" customFormat="1" ht="14.25" customHeight="1">
      <c r="A18" s="359" t="s">
        <v>494</v>
      </c>
      <c r="B18" s="143">
        <f>IF(B9="","",IF(B16&lt;0.0001,0%,IF(B17="","",IF(B16="","",IFERROR(B17/B16,0%)))))</f>
        <v>-2.6166593981684374E-3</v>
      </c>
      <c r="C18" s="143">
        <f t="shared" ref="C18:V18" si="1">IF(C9="","",IF(C16&lt;0.0001,0%,IF(C17="","",IF(C16="","",IFERROR(C17/C16,0%)))))</f>
        <v>0.33891033891033895</v>
      </c>
      <c r="D18" s="143">
        <f t="shared" si="1"/>
        <v>0.35451977401129947</v>
      </c>
      <c r="E18" s="143">
        <f t="shared" si="1"/>
        <v>0.25129982668977474</v>
      </c>
      <c r="F18" s="143">
        <f t="shared" si="1"/>
        <v>0.25257507616422464</v>
      </c>
      <c r="G18" s="143">
        <f t="shared" si="1"/>
        <v>0.23839381003201693</v>
      </c>
      <c r="H18" s="143">
        <f t="shared" si="1"/>
        <v>0.12306791569086654</v>
      </c>
      <c r="I18" s="143">
        <f t="shared" si="1"/>
        <v>0.23613376835236544</v>
      </c>
      <c r="J18" s="143">
        <f t="shared" si="1"/>
        <v>0.36441117616541907</v>
      </c>
      <c r="K18" s="143">
        <f t="shared" si="1"/>
        <v>0.30556894059337797</v>
      </c>
      <c r="L18" s="143">
        <f t="shared" si="1"/>
        <v>0.3823586555274916</v>
      </c>
      <c r="M18" s="143">
        <f t="shared" si="1"/>
        <v>0.33559391697492802</v>
      </c>
      <c r="N18" s="143">
        <f t="shared" si="1"/>
        <v>0.45671481115995327</v>
      </c>
      <c r="O18" s="143">
        <f t="shared" si="1"/>
        <v>0.46454567759875681</v>
      </c>
      <c r="P18" s="143">
        <f t="shared" si="1"/>
        <v>0.55861526357199032</v>
      </c>
      <c r="Q18" s="143">
        <f t="shared" si="1"/>
        <v>0.43155538977993285</v>
      </c>
      <c r="R18" s="143">
        <f t="shared" si="1"/>
        <v>0.19811557159324411</v>
      </c>
      <c r="S18" s="143">
        <f t="shared" si="1"/>
        <v>0.35231143552311428</v>
      </c>
      <c r="T18" s="143">
        <f t="shared" si="1"/>
        <v>0.18239284613012641</v>
      </c>
      <c r="U18" s="143">
        <f t="shared" si="1"/>
        <v>0.30615571776155714</v>
      </c>
      <c r="V18" s="143">
        <f t="shared" si="1"/>
        <v>-1.7421602787456282E-2</v>
      </c>
      <c r="W18" s="6"/>
      <c r="X18" s="12"/>
      <c r="Y18" s="4"/>
      <c r="Z18" s="12"/>
      <c r="AA18" s="12"/>
      <c r="AB18" s="12"/>
      <c r="AC18" s="12"/>
      <c r="AD18" s="4"/>
      <c r="AE18" s="6"/>
      <c r="AF18" s="6"/>
      <c r="AG18" s="6"/>
      <c r="AH18" s="6"/>
      <c r="AI18" s="6"/>
      <c r="AK18" s="13"/>
      <c r="AL18" s="14"/>
    </row>
    <row r="19" spans="1:38" s="7" customFormat="1" ht="14.25" hidden="1" customHeight="1" outlineLevel="1">
      <c r="A19" s="359" t="s">
        <v>495</v>
      </c>
      <c r="B19" s="142">
        <f>IF(B8="","",IFERROR(B8-B16,""))</f>
        <v>-7.9000000000000181E-2</v>
      </c>
      <c r="C19" s="142">
        <f t="shared" ref="C19:V19" si="2">IF(C8="","",IFERROR(C8-C16,""))</f>
        <v>0.64300000000000024</v>
      </c>
      <c r="D19" s="142">
        <f t="shared" si="2"/>
        <v>0.64000000000000012</v>
      </c>
      <c r="E19" s="142">
        <f t="shared" si="2"/>
        <v>0.65200000000000014</v>
      </c>
      <c r="F19" s="142">
        <f t="shared" si="2"/>
        <v>2.2869999999999999</v>
      </c>
      <c r="G19" s="142">
        <f t="shared" si="2"/>
        <v>1.25</v>
      </c>
      <c r="H19" s="142">
        <f t="shared" si="2"/>
        <v>1.0220000000000002</v>
      </c>
      <c r="I19" s="142">
        <f t="shared" si="2"/>
        <v>2.0289999999999999</v>
      </c>
      <c r="J19" s="142">
        <f t="shared" si="2"/>
        <v>3.0269999999999992</v>
      </c>
      <c r="K19" s="142">
        <f t="shared" si="2"/>
        <v>6.4369999999999994</v>
      </c>
      <c r="L19" s="142">
        <f t="shared" si="2"/>
        <v>1.1650000000000009</v>
      </c>
      <c r="M19" s="142">
        <f t="shared" si="2"/>
        <v>3.0199999999999978</v>
      </c>
      <c r="N19" s="142">
        <f t="shared" si="2"/>
        <v>7.2349999999999994</v>
      </c>
      <c r="O19" s="142">
        <f t="shared" si="2"/>
        <v>14.577999999999996</v>
      </c>
      <c r="P19" s="142">
        <f t="shared" si="2"/>
        <v>15.518000000000001</v>
      </c>
      <c r="Q19" s="142">
        <f t="shared" si="2"/>
        <v>12.752999999999997</v>
      </c>
      <c r="R19" s="142">
        <f t="shared" si="2"/>
        <v>10.350000000000001</v>
      </c>
      <c r="S19" s="142">
        <f t="shared" si="2"/>
        <v>16.655999999999999</v>
      </c>
      <c r="T19" s="142">
        <f t="shared" si="2"/>
        <v>10.676000000000002</v>
      </c>
      <c r="U19" s="142">
        <f t="shared" si="2"/>
        <v>13.113999999999997</v>
      </c>
      <c r="V19" s="142">
        <f t="shared" si="2"/>
        <v>24.542000000000002</v>
      </c>
      <c r="W19" s="6"/>
      <c r="X19" s="12"/>
      <c r="Y19" s="4"/>
      <c r="Z19" s="12"/>
      <c r="AA19" s="12"/>
      <c r="AB19" s="12"/>
      <c r="AC19" s="12"/>
      <c r="AD19" s="4"/>
      <c r="AE19" s="6"/>
      <c r="AF19" s="6"/>
      <c r="AG19" s="6"/>
      <c r="AH19" s="6"/>
      <c r="AI19" s="6"/>
      <c r="AK19" s="13"/>
      <c r="AL19" s="14"/>
    </row>
    <row r="20" spans="1:38" s="7" customFormat="1" ht="14.25" hidden="1" customHeight="1" outlineLevel="1">
      <c r="A20" s="359" t="str">
        <f>"Your Firm's Midpoint vs. Target Market Percentile (in %)"</f>
        <v>Your Firm's Midpoint vs. Target Market Percentile (in %)</v>
      </c>
      <c r="B20" s="143">
        <f>IF(B8="","",IF(B16&lt;0.0001,0%,IF(B19="","",IF(B16="","",IFERROR(B19/B16,0%)))))</f>
        <v>-3.4452682075883201E-2</v>
      </c>
      <c r="C20" s="143">
        <f t="shared" ref="C20:V20" si="3">IF(C8="","",IF(C16&lt;0.0001,0%,IF(C19="","",IF(C16="","",IFERROR(C19/C16,0%)))))</f>
        <v>0.27584727584727597</v>
      </c>
      <c r="D20" s="143">
        <f t="shared" si="3"/>
        <v>0.22598870056497181</v>
      </c>
      <c r="E20" s="143">
        <f t="shared" si="3"/>
        <v>0.28249566724436748</v>
      </c>
      <c r="F20" s="143">
        <f t="shared" si="3"/>
        <v>0.3317858697229073</v>
      </c>
      <c r="G20" s="143">
        <f t="shared" si="3"/>
        <v>0.16675560298826039</v>
      </c>
      <c r="H20" s="143">
        <f t="shared" si="3"/>
        <v>0.11967213114754102</v>
      </c>
      <c r="I20" s="143">
        <f t="shared" si="3"/>
        <v>0.27582925502990757</v>
      </c>
      <c r="J20" s="143">
        <f t="shared" si="3"/>
        <v>0.22433854591269542</v>
      </c>
      <c r="K20" s="144">
        <f t="shared" si="3"/>
        <v>0.44310594066221515</v>
      </c>
      <c r="L20" s="143">
        <f t="shared" si="3"/>
        <v>7.5448481315977006E-2</v>
      </c>
      <c r="M20" s="143">
        <f t="shared" si="3"/>
        <v>0.20687765447321535</v>
      </c>
      <c r="N20" s="143">
        <f t="shared" si="3"/>
        <v>0.32452677850542744</v>
      </c>
      <c r="O20" s="144">
        <f t="shared" si="3"/>
        <v>0.59613969084812279</v>
      </c>
      <c r="P20" s="143">
        <f t="shared" si="3"/>
        <v>0.61046420141620772</v>
      </c>
      <c r="Q20" s="143">
        <f t="shared" si="3"/>
        <v>0.52853412905632213</v>
      </c>
      <c r="R20" s="143">
        <f t="shared" si="3"/>
        <v>0.25935949481281012</v>
      </c>
      <c r="S20" s="144">
        <f t="shared" si="3"/>
        <v>0.40525547445255472</v>
      </c>
      <c r="T20" s="143">
        <f t="shared" si="3"/>
        <v>0.23514382626316024</v>
      </c>
      <c r="U20" s="144">
        <f t="shared" si="3"/>
        <v>0.31907542579075415</v>
      </c>
      <c r="V20" s="143">
        <f t="shared" si="3"/>
        <v>2.8504065040650408</v>
      </c>
      <c r="W20" s="6"/>
      <c r="X20" s="12"/>
      <c r="Y20" s="4"/>
      <c r="Z20" s="12"/>
      <c r="AA20" s="12"/>
      <c r="AB20" s="12"/>
      <c r="AC20" s="12"/>
      <c r="AD20" s="4"/>
      <c r="AE20" s="6"/>
      <c r="AF20" s="6"/>
      <c r="AG20" s="6"/>
      <c r="AH20" s="6"/>
      <c r="AI20" s="6"/>
      <c r="AK20" s="13"/>
      <c r="AL20" s="14"/>
    </row>
    <row r="21" spans="1:38" s="7" customFormat="1" ht="14.25" customHeight="1" collapsed="1">
      <c r="A21" s="361" t="s">
        <v>87</v>
      </c>
      <c r="B21" s="143">
        <f>IF(B9="","",IF($A21="Compa-ratio (Your Firm's Mean vs. Mkt. Mean)",IFERROR(B7/B29,""),IF($A21="Compa-ratio (Your Firm's Median vs. Mkt. Median)",IFERROR(B9/B31,""),IFERROR(B9/B16,""))))</f>
        <v>0.99738334060183154</v>
      </c>
      <c r="C21" s="143">
        <f t="shared" ref="C21:V21" si="4">IF(C9="","",IF($A21="Compa-ratio (Your Firm's Mean vs. Mkt. Mean)",IFERROR(C7/C29,""),IF($A21="Compa-ratio (Your Firm's Median vs. Mkt. Median)",IFERROR(C9/C31,""),IFERROR(C9/C16,""))))</f>
        <v>1.3389103389103389</v>
      </c>
      <c r="D21" s="143">
        <f t="shared" si="4"/>
        <v>1.3545197740112995</v>
      </c>
      <c r="E21" s="143">
        <f t="shared" si="4"/>
        <v>1.2512998266897748</v>
      </c>
      <c r="F21" s="143">
        <f t="shared" si="4"/>
        <v>1.2525750761642247</v>
      </c>
      <c r="G21" s="143">
        <f t="shared" si="4"/>
        <v>1.2383938100320169</v>
      </c>
      <c r="H21" s="143">
        <f t="shared" si="4"/>
        <v>1.1230679156908665</v>
      </c>
      <c r="I21" s="143">
        <f t="shared" si="4"/>
        <v>1.2361337683523654</v>
      </c>
      <c r="J21" s="143">
        <f t="shared" si="4"/>
        <v>1.3644111761654192</v>
      </c>
      <c r="K21" s="143">
        <f t="shared" si="4"/>
        <v>1.3055689405933779</v>
      </c>
      <c r="L21" s="143">
        <f t="shared" si="4"/>
        <v>1.3823586555274916</v>
      </c>
      <c r="M21" s="143">
        <f t="shared" si="4"/>
        <v>1.335593916974928</v>
      </c>
      <c r="N21" s="143">
        <f t="shared" si="4"/>
        <v>1.4567148111599533</v>
      </c>
      <c r="O21" s="143">
        <f t="shared" si="4"/>
        <v>1.4645456775987569</v>
      </c>
      <c r="P21" s="143">
        <f t="shared" si="4"/>
        <v>1.5586152635719903</v>
      </c>
      <c r="Q21" s="143">
        <f t="shared" si="4"/>
        <v>1.4315553897799329</v>
      </c>
      <c r="R21" s="143">
        <f t="shared" si="4"/>
        <v>1.1981155715932441</v>
      </c>
      <c r="S21" s="143">
        <f t="shared" si="4"/>
        <v>1.3523114355231143</v>
      </c>
      <c r="T21" s="143">
        <f t="shared" si="4"/>
        <v>1.1823928461301263</v>
      </c>
      <c r="U21" s="143">
        <f t="shared" si="4"/>
        <v>1.306155717761557</v>
      </c>
      <c r="V21" s="143">
        <f t="shared" si="4"/>
        <v>0.9825783972125437</v>
      </c>
      <c r="W21" s="6"/>
      <c r="X21" s="12"/>
      <c r="Y21" s="4"/>
      <c r="Z21" s="12"/>
      <c r="AA21" s="12"/>
      <c r="AB21" s="12"/>
      <c r="AC21" s="12"/>
      <c r="AD21" s="4"/>
      <c r="AE21" s="6"/>
      <c r="AF21" s="6"/>
      <c r="AG21" s="6"/>
      <c r="AH21" s="6"/>
      <c r="AI21" s="6"/>
      <c r="AK21" s="13"/>
      <c r="AL21" s="14"/>
    </row>
    <row r="22" spans="1:38" s="7" customFormat="1" ht="14.25" customHeight="1">
      <c r="A22" s="338" t="s">
        <v>100</v>
      </c>
      <c r="B22" s="154"/>
      <c r="C22" s="155">
        <f>IFERROR(-1*E5*E17,"")</f>
        <v>-121.80000000000001</v>
      </c>
      <c r="D22" s="155"/>
      <c r="E22" s="198"/>
      <c r="F22" s="154"/>
      <c r="G22" s="155">
        <f>IFERROR(-1*I5*I17,"")</f>
        <v>-302.238</v>
      </c>
      <c r="H22" s="155"/>
      <c r="I22" s="198"/>
      <c r="J22" s="154"/>
      <c r="K22" s="155">
        <f>IFERROR(-1*M5*M17,"")</f>
        <v>-426.21299999999991</v>
      </c>
      <c r="L22" s="155"/>
      <c r="M22" s="198"/>
      <c r="N22" s="154"/>
      <c r="O22" s="155">
        <f>IFERROR(-1*Q5*Q17,"")</f>
        <v>-697.67100000000005</v>
      </c>
      <c r="P22" s="155"/>
      <c r="Q22" s="198"/>
      <c r="R22" s="154"/>
      <c r="S22" s="155">
        <f>IFERROR(-1*U5*U17,"")</f>
        <v>-163.57899999999998</v>
      </c>
      <c r="T22" s="155"/>
      <c r="U22" s="198"/>
      <c r="V22" s="170">
        <f>IFERROR(SUM(B22:T22),"")</f>
        <v>-1711.501</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199">
        <f>IFERROR(V22/V5,"")</f>
        <v>-3.1061724137931033</v>
      </c>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8" t="s">
        <v>156</v>
      </c>
      <c r="B25" s="162" t="s">
        <v>9</v>
      </c>
      <c r="C25" s="162" t="s">
        <v>10</v>
      </c>
      <c r="D25" s="162" t="s">
        <v>11</v>
      </c>
      <c r="E25" s="183" t="s">
        <v>19</v>
      </c>
      <c r="F25" s="162" t="s">
        <v>12</v>
      </c>
      <c r="G25" s="162" t="s">
        <v>13</v>
      </c>
      <c r="H25" s="162" t="s">
        <v>14</v>
      </c>
      <c r="I25" s="183" t="s">
        <v>20</v>
      </c>
      <c r="J25" s="162" t="s">
        <v>33</v>
      </c>
      <c r="K25" s="162" t="s">
        <v>34</v>
      </c>
      <c r="L25" s="162" t="s">
        <v>35</v>
      </c>
      <c r="M25" s="183" t="s">
        <v>5</v>
      </c>
      <c r="N25" s="162" t="s">
        <v>21</v>
      </c>
      <c r="O25" s="162" t="s">
        <v>22</v>
      </c>
      <c r="P25" s="162" t="s">
        <v>23</v>
      </c>
      <c r="Q25" s="183" t="s">
        <v>24</v>
      </c>
      <c r="R25" s="162" t="s">
        <v>15</v>
      </c>
      <c r="S25" s="162" t="s">
        <v>16</v>
      </c>
      <c r="T25" s="162" t="s">
        <v>17</v>
      </c>
      <c r="U25" s="183" t="s">
        <v>25</v>
      </c>
      <c r="V25" s="162" t="s">
        <v>153</v>
      </c>
      <c r="W25" s="6"/>
      <c r="X25" s="12"/>
      <c r="Y25" s="4"/>
      <c r="Z25" s="12"/>
      <c r="AA25" s="12"/>
      <c r="AB25" s="12"/>
      <c r="AC25" s="12"/>
      <c r="AD25" s="4"/>
      <c r="AE25" s="6"/>
      <c r="AF25" s="6"/>
      <c r="AG25" s="6"/>
      <c r="AH25" s="6"/>
      <c r="AI25" s="6"/>
      <c r="AK25" s="13"/>
      <c r="AL25" s="14"/>
    </row>
    <row r="26" spans="1:38" s="17" customFormat="1" ht="15">
      <c r="A26" s="338" t="s">
        <v>89</v>
      </c>
      <c r="B26" s="120">
        <v>19</v>
      </c>
      <c r="C26" s="120">
        <v>19</v>
      </c>
      <c r="D26" s="120">
        <v>19</v>
      </c>
      <c r="E26" s="184">
        <v>19</v>
      </c>
      <c r="F26" s="120">
        <v>19</v>
      </c>
      <c r="G26" s="120">
        <v>19</v>
      </c>
      <c r="H26" s="120">
        <v>19</v>
      </c>
      <c r="I26" s="184">
        <v>19</v>
      </c>
      <c r="J26" s="120">
        <v>19</v>
      </c>
      <c r="K26" s="120">
        <v>19</v>
      </c>
      <c r="L26" s="120">
        <v>19</v>
      </c>
      <c r="M26" s="184">
        <v>19</v>
      </c>
      <c r="N26" s="120">
        <v>19</v>
      </c>
      <c r="O26" s="120">
        <v>19</v>
      </c>
      <c r="P26" s="120">
        <v>19</v>
      </c>
      <c r="Q26" s="184">
        <v>19</v>
      </c>
      <c r="R26" s="120">
        <v>19</v>
      </c>
      <c r="S26" s="120">
        <v>19</v>
      </c>
      <c r="T26" s="120">
        <v>19</v>
      </c>
      <c r="U26" s="184">
        <v>19</v>
      </c>
      <c r="V26" s="185">
        <v>19</v>
      </c>
      <c r="W26" s="15"/>
      <c r="X26" s="16"/>
      <c r="Y26" s="16"/>
      <c r="Z26" s="14"/>
      <c r="AA26" s="14"/>
      <c r="AB26" s="14"/>
      <c r="AC26" s="14"/>
      <c r="AD26" s="16"/>
      <c r="AE26" s="16"/>
      <c r="AF26" s="15"/>
      <c r="AG26" s="16"/>
      <c r="AH26" s="16"/>
      <c r="AI26" s="16"/>
    </row>
    <row r="27" spans="1:38" s="17" customFormat="1" ht="15">
      <c r="A27" s="338" t="s">
        <v>90</v>
      </c>
      <c r="B27" s="154"/>
      <c r="C27" s="319"/>
      <c r="D27" s="156"/>
      <c r="E27" s="169">
        <v>1477</v>
      </c>
      <c r="F27" s="154"/>
      <c r="G27" s="319"/>
      <c r="H27" s="156"/>
      <c r="I27" s="169">
        <v>1974</v>
      </c>
      <c r="J27" s="154"/>
      <c r="K27" s="319"/>
      <c r="L27" s="156"/>
      <c r="M27" s="169">
        <v>1005</v>
      </c>
      <c r="N27" s="154"/>
      <c r="O27" s="319"/>
      <c r="P27" s="156"/>
      <c r="Q27" s="169">
        <v>446</v>
      </c>
      <c r="R27" s="154"/>
      <c r="S27" s="319"/>
      <c r="T27" s="156"/>
      <c r="U27" s="169">
        <v>165</v>
      </c>
      <c r="V27" s="185">
        <v>5067</v>
      </c>
      <c r="W27" s="15"/>
      <c r="X27" s="16"/>
      <c r="Y27" s="16"/>
      <c r="Z27" s="14"/>
      <c r="AA27" s="14"/>
      <c r="AB27" s="14"/>
      <c r="AC27" s="14"/>
      <c r="AD27" s="16"/>
      <c r="AE27" s="16"/>
      <c r="AF27" s="15"/>
      <c r="AG27" s="16"/>
      <c r="AH27" s="16"/>
      <c r="AI27" s="16"/>
    </row>
    <row r="28" spans="1:38" s="8" customFormat="1" ht="14.25" customHeight="1">
      <c r="A28" s="367" t="s">
        <v>154</v>
      </c>
      <c r="B28" s="120">
        <v>7.4269999999999996</v>
      </c>
      <c r="C28" s="120">
        <v>7.74</v>
      </c>
      <c r="D28" s="120">
        <v>7.9660000000000002</v>
      </c>
      <c r="E28" s="184">
        <v>8.1880000000000006</v>
      </c>
      <c r="F28" s="120">
        <v>11.611000000000001</v>
      </c>
      <c r="G28" s="120">
        <v>13.590999999999999</v>
      </c>
      <c r="H28" s="120">
        <v>14.112</v>
      </c>
      <c r="I28" s="184">
        <v>14.148999999999999</v>
      </c>
      <c r="J28" s="120">
        <v>23.452000000000002</v>
      </c>
      <c r="K28" s="120">
        <v>26.51</v>
      </c>
      <c r="L28" s="120">
        <v>28.867999999999999</v>
      </c>
      <c r="M28" s="184">
        <v>28.411999999999999</v>
      </c>
      <c r="N28" s="120">
        <v>39.981999999999999</v>
      </c>
      <c r="O28" s="120">
        <v>42.127000000000002</v>
      </c>
      <c r="P28" s="120">
        <v>43.972999999999999</v>
      </c>
      <c r="Q28" s="184">
        <v>43.326999999999998</v>
      </c>
      <c r="R28" s="120">
        <v>56.875999999999998</v>
      </c>
      <c r="S28" s="120">
        <v>58.923000000000002</v>
      </c>
      <c r="T28" s="120">
        <v>61.561999999999998</v>
      </c>
      <c r="U28" s="184">
        <v>60.4</v>
      </c>
      <c r="V28" s="185">
        <v>53.811</v>
      </c>
      <c r="W28" s="9"/>
      <c r="X28" s="18"/>
      <c r="Y28" s="18"/>
      <c r="Z28" s="19"/>
      <c r="AA28" s="18"/>
      <c r="AB28" s="18"/>
      <c r="AC28" s="18"/>
      <c r="AD28" s="18"/>
      <c r="AE28" s="18"/>
      <c r="AF28" s="9"/>
      <c r="AG28" s="9"/>
      <c r="AH28" s="9"/>
      <c r="AI28" s="9"/>
      <c r="AJ28" s="17"/>
    </row>
    <row r="29" spans="1:38" s="8" customFormat="1" ht="14.25" customHeight="1">
      <c r="A29" s="367" t="s">
        <v>18</v>
      </c>
      <c r="B29" s="120">
        <v>3.0157210526315787</v>
      </c>
      <c r="C29" s="120">
        <v>3.2162131578947371</v>
      </c>
      <c r="D29" s="120">
        <v>3.493521052631579</v>
      </c>
      <c r="E29" s="184">
        <v>3.2333815789473683</v>
      </c>
      <c r="F29" s="120">
        <v>6.3018078947368421</v>
      </c>
      <c r="G29" s="120">
        <v>7.1907263157894743</v>
      </c>
      <c r="H29" s="120">
        <v>7.8147552631578945</v>
      </c>
      <c r="I29" s="184">
        <v>7.2167421052631582</v>
      </c>
      <c r="J29" s="120">
        <v>13.700015789473683</v>
      </c>
      <c r="K29" s="120">
        <v>14.988381578947369</v>
      </c>
      <c r="L29" s="120">
        <v>16.142542105263157</v>
      </c>
      <c r="M29" s="184">
        <v>14.965452631578948</v>
      </c>
      <c r="N29" s="120">
        <v>22.151994736842106</v>
      </c>
      <c r="O29" s="120">
        <v>24.079497368421052</v>
      </c>
      <c r="P29" s="120">
        <v>25.626868421052631</v>
      </c>
      <c r="Q29" s="184">
        <v>24.038052631578946</v>
      </c>
      <c r="R29" s="120">
        <v>37.987373684210532</v>
      </c>
      <c r="S29" s="120">
        <v>41.147528947368421</v>
      </c>
      <c r="T29" s="120">
        <v>43.369789473684214</v>
      </c>
      <c r="U29" s="184">
        <v>40.926978947368418</v>
      </c>
      <c r="V29" s="185">
        <v>14.965686842105262</v>
      </c>
      <c r="W29" s="12"/>
      <c r="X29" s="15"/>
    </row>
    <row r="30" spans="1:38" s="8" customFormat="1" ht="14.25" customHeight="1">
      <c r="A30" s="367" t="s">
        <v>91</v>
      </c>
      <c r="B30" s="120">
        <v>4.1079999999999997</v>
      </c>
      <c r="C30" s="120">
        <v>4.3079999999999998</v>
      </c>
      <c r="D30" s="120">
        <v>4.4400000000000004</v>
      </c>
      <c r="E30" s="184">
        <v>4.4975000000000005</v>
      </c>
      <c r="F30" s="120">
        <v>6.9055000000000009</v>
      </c>
      <c r="G30" s="120">
        <v>8.0335000000000001</v>
      </c>
      <c r="H30" s="120">
        <v>8.4400000000000013</v>
      </c>
      <c r="I30" s="184">
        <v>8.2735000000000003</v>
      </c>
      <c r="J30" s="120">
        <v>13.347000000000001</v>
      </c>
      <c r="K30" s="120">
        <v>14.959</v>
      </c>
      <c r="L30" s="120">
        <v>16.416</v>
      </c>
      <c r="M30" s="184">
        <v>16.008499999999998</v>
      </c>
      <c r="N30" s="120">
        <v>22.196999999999999</v>
      </c>
      <c r="O30" s="120">
        <v>23.393000000000001</v>
      </c>
      <c r="P30" s="120">
        <v>24.591999999999999</v>
      </c>
      <c r="Q30" s="184">
        <v>24.079499999999999</v>
      </c>
      <c r="R30" s="120">
        <v>34.131500000000003</v>
      </c>
      <c r="S30" s="120">
        <v>35.284500000000001</v>
      </c>
      <c r="T30" s="120">
        <v>37.177499999999995</v>
      </c>
      <c r="U30" s="184">
        <v>36.293500000000002</v>
      </c>
      <c r="V30" s="185">
        <v>27.630499999999998</v>
      </c>
      <c r="W30" s="12"/>
      <c r="X30" s="15"/>
    </row>
    <row r="31" spans="1:38" s="8" customFormat="1" ht="14.25" customHeight="1">
      <c r="A31" s="367" t="s">
        <v>26</v>
      </c>
      <c r="B31" s="120">
        <v>2.2930000000000001</v>
      </c>
      <c r="C31" s="120">
        <v>2.331</v>
      </c>
      <c r="D31" s="120">
        <v>2.8319999999999999</v>
      </c>
      <c r="E31" s="184">
        <v>2.3079999999999998</v>
      </c>
      <c r="F31" s="120">
        <v>6.8929999999999998</v>
      </c>
      <c r="G31" s="120">
        <v>7.4960000000000004</v>
      </c>
      <c r="H31" s="120">
        <v>8.5399999999999991</v>
      </c>
      <c r="I31" s="184">
        <v>7.3559999999999999</v>
      </c>
      <c r="J31" s="120">
        <v>13.493</v>
      </c>
      <c r="K31" s="120">
        <v>14.526999999999999</v>
      </c>
      <c r="L31" s="120">
        <v>15.441000000000001</v>
      </c>
      <c r="M31" s="184">
        <v>14.598000000000001</v>
      </c>
      <c r="N31" s="120">
        <v>22.294</v>
      </c>
      <c r="O31" s="120">
        <v>24.454000000000001</v>
      </c>
      <c r="P31" s="120">
        <v>25.42</v>
      </c>
      <c r="Q31" s="184">
        <v>24.129000000000001</v>
      </c>
      <c r="R31" s="120">
        <v>39.905999999999999</v>
      </c>
      <c r="S31" s="120">
        <v>41.1</v>
      </c>
      <c r="T31" s="120">
        <v>45.402000000000001</v>
      </c>
      <c r="U31" s="184">
        <v>41.1</v>
      </c>
      <c r="V31" s="185">
        <v>8.61</v>
      </c>
      <c r="W31" s="12"/>
      <c r="X31" s="157" t="s">
        <v>6</v>
      </c>
    </row>
    <row r="32" spans="1:38" s="8" customFormat="1" ht="14.25" customHeight="1">
      <c r="A32" s="367" t="s">
        <v>155</v>
      </c>
      <c r="B32" s="120">
        <v>0.78900000000000003</v>
      </c>
      <c r="C32" s="120">
        <v>0.876</v>
      </c>
      <c r="D32" s="120">
        <v>0.91400000000000003</v>
      </c>
      <c r="E32" s="184">
        <v>0.80700000000000005</v>
      </c>
      <c r="F32" s="120">
        <v>2.2000000000000002</v>
      </c>
      <c r="G32" s="120">
        <v>2.476</v>
      </c>
      <c r="H32" s="120">
        <v>2.7679999999999998</v>
      </c>
      <c r="I32" s="184">
        <v>2.3980000000000001</v>
      </c>
      <c r="J32" s="120">
        <v>3.242</v>
      </c>
      <c r="K32" s="120">
        <v>3.4079999999999999</v>
      </c>
      <c r="L32" s="120">
        <v>3.964</v>
      </c>
      <c r="M32" s="184">
        <v>3.605</v>
      </c>
      <c r="N32" s="120">
        <v>4.4119999999999999</v>
      </c>
      <c r="O32" s="120">
        <v>4.6589999999999998</v>
      </c>
      <c r="P32" s="120">
        <v>5.2110000000000003</v>
      </c>
      <c r="Q32" s="184">
        <v>4.8319999999999999</v>
      </c>
      <c r="R32" s="120">
        <v>11.387</v>
      </c>
      <c r="S32" s="120">
        <v>11.646000000000001</v>
      </c>
      <c r="T32" s="120">
        <v>12.792999999999999</v>
      </c>
      <c r="U32" s="184">
        <v>12.186999999999999</v>
      </c>
      <c r="V32" s="185">
        <v>1.45</v>
      </c>
      <c r="W32" s="12"/>
      <c r="X32" s="157"/>
      <c r="Y32" s="16"/>
      <c r="Z32" s="16"/>
      <c r="AA32" s="16"/>
      <c r="AB32" s="16"/>
      <c r="AC32" s="16"/>
      <c r="AD32" s="16"/>
      <c r="AE32" s="16"/>
      <c r="AF32" s="16"/>
      <c r="AG32" s="16"/>
      <c r="AH32" s="20"/>
      <c r="AI32" s="20"/>
    </row>
    <row r="33" spans="1:38" s="7" customFormat="1" ht="14.25" customHeight="1">
      <c r="A33" s="10"/>
      <c r="B33" s="10"/>
      <c r="C33" s="10"/>
      <c r="D33" s="10"/>
      <c r="E33" s="10"/>
      <c r="F33" s="10"/>
      <c r="G33" s="10"/>
      <c r="H33" s="10"/>
      <c r="I33" s="12"/>
      <c r="J33" s="12"/>
      <c r="K33" s="12"/>
      <c r="L33" s="12"/>
      <c r="M33" s="12"/>
      <c r="N33" s="12"/>
      <c r="O33" s="12"/>
      <c r="P33" s="12"/>
      <c r="Q33" s="12"/>
      <c r="R33" s="12"/>
      <c r="S33" s="12"/>
      <c r="T33" s="12"/>
      <c r="U33" s="12"/>
      <c r="V33" s="12"/>
      <c r="W33" s="6"/>
      <c r="X33" s="12"/>
      <c r="Y33" s="4"/>
      <c r="Z33" s="12"/>
      <c r="AA33" s="12"/>
      <c r="AB33" s="12"/>
      <c r="AC33" s="12"/>
      <c r="AD33" s="4"/>
      <c r="AE33" s="6"/>
      <c r="AF33" s="6"/>
      <c r="AG33" s="6"/>
      <c r="AH33" s="6"/>
      <c r="AI33" s="6"/>
      <c r="AK33" s="13"/>
      <c r="AL33" s="14"/>
    </row>
    <row r="34" spans="1:38" s="7" customFormat="1" ht="30" hidden="1" customHeight="1" outlineLevel="1">
      <c r="A34" s="348" t="s">
        <v>159</v>
      </c>
      <c r="B34" s="162" t="s">
        <v>9</v>
      </c>
      <c r="C34" s="162" t="s">
        <v>10</v>
      </c>
      <c r="D34" s="162" t="s">
        <v>11</v>
      </c>
      <c r="E34" s="183" t="s">
        <v>19</v>
      </c>
      <c r="F34" s="162" t="s">
        <v>12</v>
      </c>
      <c r="G34" s="162" t="s">
        <v>13</v>
      </c>
      <c r="H34" s="162" t="s">
        <v>14</v>
      </c>
      <c r="I34" s="183" t="s">
        <v>20</v>
      </c>
      <c r="J34" s="162" t="s">
        <v>33</v>
      </c>
      <c r="K34" s="162" t="s">
        <v>34</v>
      </c>
      <c r="L34" s="162" t="s">
        <v>35</v>
      </c>
      <c r="M34" s="183" t="s">
        <v>5</v>
      </c>
      <c r="N34" s="162" t="s">
        <v>21</v>
      </c>
      <c r="O34" s="162" t="s">
        <v>22</v>
      </c>
      <c r="P34" s="162" t="s">
        <v>23</v>
      </c>
      <c r="Q34" s="183" t="s">
        <v>24</v>
      </c>
      <c r="R34" s="162" t="s">
        <v>15</v>
      </c>
      <c r="S34" s="162" t="s">
        <v>16</v>
      </c>
      <c r="T34" s="162" t="s">
        <v>17</v>
      </c>
      <c r="U34" s="183" t="s">
        <v>25</v>
      </c>
      <c r="V34" s="162" t="s">
        <v>153</v>
      </c>
      <c r="W34" s="6"/>
      <c r="X34" s="12"/>
      <c r="Y34" s="4"/>
      <c r="Z34" s="12"/>
      <c r="AA34" s="12"/>
      <c r="AB34" s="12"/>
      <c r="AC34" s="12"/>
      <c r="AD34" s="4"/>
      <c r="AE34" s="6"/>
      <c r="AF34" s="6"/>
      <c r="AG34" s="6"/>
      <c r="AH34" s="6"/>
      <c r="AI34" s="6"/>
      <c r="AK34" s="13"/>
      <c r="AL34" s="14"/>
    </row>
    <row r="35" spans="1:38" s="8" customFormat="1" ht="14.25" hidden="1" customHeight="1" outlineLevel="1">
      <c r="A35" s="340" t="s">
        <v>39</v>
      </c>
      <c r="B35" s="104">
        <v>8.4131812420785792</v>
      </c>
      <c r="C35" s="104">
        <v>7.8356164383561646</v>
      </c>
      <c r="D35" s="104">
        <v>7.7155361050328226</v>
      </c>
      <c r="E35" s="189">
        <v>9.1462205700123906</v>
      </c>
      <c r="F35" s="104">
        <v>4.2777272727272733</v>
      </c>
      <c r="G35" s="104">
        <v>4.4890953150242323</v>
      </c>
      <c r="H35" s="104">
        <v>4.0982658959537579</v>
      </c>
      <c r="I35" s="189">
        <v>4.9003336113427851</v>
      </c>
      <c r="J35" s="104">
        <v>6.2338062924120914</v>
      </c>
      <c r="K35" s="104">
        <v>6.778755868544601</v>
      </c>
      <c r="L35" s="104">
        <v>6.282542885973764</v>
      </c>
      <c r="M35" s="189">
        <v>6.8812760055478499</v>
      </c>
      <c r="N35" s="104">
        <v>8.0621033544877605</v>
      </c>
      <c r="O35" s="104">
        <v>8.0420691135436808</v>
      </c>
      <c r="P35" s="104">
        <v>7.4384954903089611</v>
      </c>
      <c r="Q35" s="189">
        <v>7.966680463576159</v>
      </c>
      <c r="R35" s="104">
        <v>3.9948186528497405</v>
      </c>
      <c r="S35" s="104">
        <v>4.0595054095826892</v>
      </c>
      <c r="T35" s="104">
        <v>3.8121629015868055</v>
      </c>
      <c r="U35" s="189">
        <v>3.9561007631082306</v>
      </c>
      <c r="V35" s="190">
        <v>36.111034482758619</v>
      </c>
      <c r="W35" s="12"/>
      <c r="X35" s="16"/>
      <c r="Y35" s="16"/>
      <c r="Z35" s="17"/>
      <c r="AA35" s="17"/>
      <c r="AB35" s="17"/>
      <c r="AC35" s="17"/>
      <c r="AD35" s="16"/>
      <c r="AE35" s="16"/>
      <c r="AF35" s="12"/>
      <c r="AG35" s="12"/>
      <c r="AH35" s="12"/>
      <c r="AI35" s="12"/>
    </row>
    <row r="36" spans="1:38" s="8" customFormat="1" ht="14.25" hidden="1" customHeight="1" outlineLevel="1">
      <c r="A36" s="340" t="s">
        <v>27</v>
      </c>
      <c r="B36" s="148">
        <v>1</v>
      </c>
      <c r="C36" s="148">
        <v>1.0486854917234665</v>
      </c>
      <c r="D36" s="148">
        <v>1.0808179162609544</v>
      </c>
      <c r="E36" s="191">
        <v>1.0808179162609544</v>
      </c>
      <c r="F36" s="148">
        <v>1.6809883154819867</v>
      </c>
      <c r="G36" s="148">
        <v>1.9555744888023372</v>
      </c>
      <c r="H36" s="148">
        <v>2.054527750730283</v>
      </c>
      <c r="I36" s="191">
        <v>2.054527750730283</v>
      </c>
      <c r="J36" s="148">
        <v>3.2490262901655313</v>
      </c>
      <c r="K36" s="148">
        <v>3.64143135345667</v>
      </c>
      <c r="L36" s="148">
        <v>3.9961051606621232</v>
      </c>
      <c r="M36" s="191">
        <v>3.9961051606621232</v>
      </c>
      <c r="N36" s="148">
        <v>5.4033592989289199</v>
      </c>
      <c r="O36" s="148">
        <v>5.6944985394352488</v>
      </c>
      <c r="P36" s="148">
        <v>5.98636806231743</v>
      </c>
      <c r="Q36" s="191">
        <v>5.98636806231743</v>
      </c>
      <c r="R36" s="148">
        <v>8.3085443037974702</v>
      </c>
      <c r="S36" s="148">
        <v>8.589216163583254</v>
      </c>
      <c r="T36" s="148">
        <v>9.0500243427458607</v>
      </c>
      <c r="U36" s="191">
        <v>9.0500243427458607</v>
      </c>
      <c r="V36" s="192">
        <v>9.0500243427458607</v>
      </c>
      <c r="W36" s="6"/>
      <c r="Z36" s="21"/>
      <c r="AE36" s="5"/>
      <c r="AF36" s="6"/>
      <c r="AG36" s="6"/>
      <c r="AH36" s="6"/>
      <c r="AI36" s="6"/>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AE37" s="23"/>
      <c r="AF37" s="22"/>
      <c r="AG37" s="22"/>
      <c r="AH37" s="22"/>
      <c r="AI37" s="22"/>
    </row>
    <row r="38" spans="1:38" s="7" customFormat="1" ht="30" customHeight="1" collapsed="1">
      <c r="A38" s="370" t="s">
        <v>157</v>
      </c>
      <c r="B38" s="197" t="s">
        <v>9</v>
      </c>
      <c r="C38" s="197" t="s">
        <v>10</v>
      </c>
      <c r="D38" s="197" t="s">
        <v>11</v>
      </c>
      <c r="E38" s="163" t="s">
        <v>19</v>
      </c>
      <c r="F38" s="197" t="s">
        <v>12</v>
      </c>
      <c r="G38" s="197" t="s">
        <v>13</v>
      </c>
      <c r="H38" s="197" t="s">
        <v>14</v>
      </c>
      <c r="I38" s="163" t="s">
        <v>20</v>
      </c>
      <c r="J38" s="197" t="s">
        <v>33</v>
      </c>
      <c r="K38" s="197" t="s">
        <v>34</v>
      </c>
      <c r="L38" s="197" t="s">
        <v>35</v>
      </c>
      <c r="M38" s="163" t="s">
        <v>5</v>
      </c>
      <c r="N38" s="197" t="s">
        <v>21</v>
      </c>
      <c r="O38" s="197" t="s">
        <v>22</v>
      </c>
      <c r="P38" s="197" t="s">
        <v>23</v>
      </c>
      <c r="Q38" s="163" t="s">
        <v>24</v>
      </c>
      <c r="R38" s="197" t="s">
        <v>15</v>
      </c>
      <c r="S38" s="197" t="s">
        <v>16</v>
      </c>
      <c r="T38" s="197" t="s">
        <v>17</v>
      </c>
      <c r="U38" s="163" t="s">
        <v>25</v>
      </c>
      <c r="V38" s="197" t="s">
        <v>153</v>
      </c>
      <c r="W38" s="22"/>
      <c r="AA38" s="33"/>
      <c r="AB38" s="46"/>
      <c r="AD38" s="33"/>
      <c r="AE38" s="14"/>
      <c r="AF38" s="22"/>
      <c r="AG38" s="22"/>
      <c r="AH38" s="22"/>
      <c r="AI38" s="22"/>
    </row>
    <row r="39" spans="1:38" s="7" customFormat="1" ht="15.75" hidden="1" thickBot="1">
      <c r="A39" s="193"/>
      <c r="B39" s="69"/>
      <c r="C39" s="69"/>
      <c r="D39" s="69"/>
      <c r="E39" s="69"/>
      <c r="F39" s="69"/>
      <c r="G39" s="69"/>
      <c r="H39" s="69"/>
      <c r="I39" s="69"/>
      <c r="J39" s="69"/>
      <c r="K39" s="69"/>
      <c r="L39" s="69"/>
      <c r="M39" s="69"/>
      <c r="N39" s="69"/>
      <c r="O39" s="69"/>
      <c r="P39" s="69"/>
      <c r="Q39" s="69"/>
      <c r="R39" s="69"/>
      <c r="S39" s="69"/>
      <c r="T39" s="69"/>
      <c r="U39" s="69"/>
      <c r="V39" s="69"/>
      <c r="W39" s="22"/>
      <c r="AA39" s="33"/>
      <c r="AB39" s="48"/>
      <c r="AC39" s="47" t="s">
        <v>85</v>
      </c>
      <c r="AD39" s="33"/>
      <c r="AE39" s="14"/>
      <c r="AF39" s="22"/>
      <c r="AG39" s="22"/>
      <c r="AH39" s="22"/>
      <c r="AI39" s="22"/>
    </row>
    <row r="40" spans="1:38" s="8" customFormat="1" ht="14.25" customHeight="1" thickBot="1">
      <c r="A40" s="373">
        <v>0.95</v>
      </c>
      <c r="B40" s="69">
        <v>7.4269999999999996</v>
      </c>
      <c r="C40" s="69">
        <v>7.74</v>
      </c>
      <c r="D40" s="69">
        <v>7.9660000000000002</v>
      </c>
      <c r="E40" s="69">
        <v>8.1880000000000006</v>
      </c>
      <c r="F40" s="69">
        <v>11.611000000000001</v>
      </c>
      <c r="G40" s="69">
        <v>13.590999999999999</v>
      </c>
      <c r="H40" s="69">
        <v>14.112</v>
      </c>
      <c r="I40" s="69">
        <v>14.148999999999999</v>
      </c>
      <c r="J40" s="69">
        <v>23.452000000000002</v>
      </c>
      <c r="K40" s="69">
        <v>26.51</v>
      </c>
      <c r="L40" s="69">
        <v>28.867999999999999</v>
      </c>
      <c r="M40" s="69">
        <v>28.411999999999999</v>
      </c>
      <c r="N40" s="69">
        <v>39.981999999999999</v>
      </c>
      <c r="O40" s="69">
        <v>42.127000000000002</v>
      </c>
      <c r="P40" s="69">
        <v>43.972999999999999</v>
      </c>
      <c r="Q40" s="69">
        <v>43.326999999999998</v>
      </c>
      <c r="R40" s="69">
        <v>56.875999999999998</v>
      </c>
      <c r="S40" s="69">
        <v>58.923000000000002</v>
      </c>
      <c r="T40" s="69">
        <v>61.561999999999998</v>
      </c>
      <c r="U40" s="69">
        <v>60.4</v>
      </c>
      <c r="V40" s="69">
        <v>53.811</v>
      </c>
      <c r="W40" s="25"/>
      <c r="AA40" s="33"/>
      <c r="AB40" s="527">
        <v>0.95</v>
      </c>
      <c r="AC40" s="46">
        <v>0.95</v>
      </c>
      <c r="AD40" s="33"/>
      <c r="AF40" s="11"/>
      <c r="AG40" s="11"/>
      <c r="AH40" s="11"/>
      <c r="AI40" s="11"/>
    </row>
    <row r="41" spans="1:38" s="8" customFormat="1" ht="14.25" customHeight="1" thickBot="1">
      <c r="A41" s="373">
        <v>0.9</v>
      </c>
      <c r="B41" s="69">
        <v>5.7450000000000001</v>
      </c>
      <c r="C41" s="69">
        <v>6.2759999999999998</v>
      </c>
      <c r="D41" s="69">
        <v>6.431</v>
      </c>
      <c r="E41" s="69">
        <v>6.1609999999999996</v>
      </c>
      <c r="F41" s="69">
        <v>9.2240000000000002</v>
      </c>
      <c r="G41" s="69">
        <v>12.696999999999999</v>
      </c>
      <c r="H41" s="69">
        <v>13.332000000000001</v>
      </c>
      <c r="I41" s="69">
        <v>13.558</v>
      </c>
      <c r="J41" s="69">
        <v>21.937999999999999</v>
      </c>
      <c r="K41" s="69">
        <v>24.914999999999999</v>
      </c>
      <c r="L41" s="69">
        <v>27.611999999999998</v>
      </c>
      <c r="M41" s="69">
        <v>25.001000000000001</v>
      </c>
      <c r="N41" s="69">
        <v>32.423000000000002</v>
      </c>
      <c r="O41" s="69">
        <v>37.009</v>
      </c>
      <c r="P41" s="69">
        <v>40.171999999999997</v>
      </c>
      <c r="Q41" s="69">
        <v>40.767000000000003</v>
      </c>
      <c r="R41" s="69">
        <v>51.86</v>
      </c>
      <c r="S41" s="69">
        <v>57.148000000000003</v>
      </c>
      <c r="T41" s="69">
        <v>60.042999999999999</v>
      </c>
      <c r="U41" s="69">
        <v>57.905000000000001</v>
      </c>
      <c r="V41" s="69">
        <v>46.085999999999999</v>
      </c>
      <c r="W41" s="25"/>
      <c r="AA41" s="33"/>
      <c r="AB41" s="527">
        <v>0.9</v>
      </c>
      <c r="AC41" s="46">
        <v>0.9</v>
      </c>
      <c r="AD41" s="33"/>
      <c r="AF41" s="11"/>
      <c r="AG41" s="11"/>
      <c r="AH41" s="11"/>
      <c r="AI41" s="11"/>
    </row>
    <row r="42" spans="1:38" s="8" customFormat="1" ht="14.25" customHeight="1" thickBot="1">
      <c r="A42" s="373">
        <v>0.85</v>
      </c>
      <c r="B42" s="69">
        <v>5.2169999999999996</v>
      </c>
      <c r="C42" s="69">
        <v>5.5650000000000004</v>
      </c>
      <c r="D42" s="69">
        <v>5.8029999999999999</v>
      </c>
      <c r="E42" s="69">
        <v>5.5190000000000001</v>
      </c>
      <c r="F42" s="69">
        <v>8.548</v>
      </c>
      <c r="G42" s="69">
        <v>10.648999999999999</v>
      </c>
      <c r="H42" s="69">
        <v>10.872999999999999</v>
      </c>
      <c r="I42" s="69">
        <v>10.220000000000001</v>
      </c>
      <c r="J42" s="69">
        <v>19.673999999999999</v>
      </c>
      <c r="K42" s="69">
        <v>21.094000000000001</v>
      </c>
      <c r="L42" s="69">
        <v>22.199000000000002</v>
      </c>
      <c r="M42" s="69">
        <v>21.312000000000001</v>
      </c>
      <c r="N42" s="69">
        <v>30.332000000000001</v>
      </c>
      <c r="O42" s="69">
        <v>33.883000000000003</v>
      </c>
      <c r="P42" s="69">
        <v>36.881</v>
      </c>
      <c r="Q42" s="69">
        <v>35.064999999999998</v>
      </c>
      <c r="R42" s="69">
        <v>49.985999999999997</v>
      </c>
      <c r="S42" s="69">
        <v>55.697000000000003</v>
      </c>
      <c r="T42" s="69">
        <v>57.034999999999997</v>
      </c>
      <c r="U42" s="69">
        <v>52.735999999999997</v>
      </c>
      <c r="V42" s="69">
        <v>39.524000000000001</v>
      </c>
      <c r="W42" s="25"/>
      <c r="AA42" s="33"/>
      <c r="AB42" s="527">
        <v>0.85</v>
      </c>
      <c r="AC42" s="46">
        <f t="shared" ref="AC42:AC57" si="5">A42</f>
        <v>0.85</v>
      </c>
      <c r="AD42" s="33"/>
      <c r="AE42" s="26"/>
      <c r="AF42" s="11"/>
      <c r="AG42" s="11"/>
      <c r="AH42" s="11"/>
      <c r="AI42" s="11"/>
    </row>
    <row r="43" spans="1:38" s="8" customFormat="1" ht="14.25" customHeight="1" thickBot="1">
      <c r="A43" s="373">
        <v>0.8</v>
      </c>
      <c r="B43" s="69">
        <v>4.899</v>
      </c>
      <c r="C43" s="69">
        <v>5.21</v>
      </c>
      <c r="D43" s="69">
        <v>5.4770000000000003</v>
      </c>
      <c r="E43" s="69">
        <v>5.2039999999999997</v>
      </c>
      <c r="F43" s="69">
        <v>8.234</v>
      </c>
      <c r="G43" s="69">
        <v>9.3640000000000008</v>
      </c>
      <c r="H43" s="69">
        <v>10.372999999999999</v>
      </c>
      <c r="I43" s="69">
        <v>10.159000000000001</v>
      </c>
      <c r="J43" s="69">
        <v>18.308</v>
      </c>
      <c r="K43" s="69">
        <v>19.655999999999999</v>
      </c>
      <c r="L43" s="69">
        <v>20.734999999999999</v>
      </c>
      <c r="M43" s="69">
        <v>19.923999999999999</v>
      </c>
      <c r="N43" s="69">
        <v>29.013999999999999</v>
      </c>
      <c r="O43" s="69">
        <v>32.707999999999998</v>
      </c>
      <c r="P43" s="69">
        <v>35.718000000000004</v>
      </c>
      <c r="Q43" s="69">
        <v>33.015000000000001</v>
      </c>
      <c r="R43" s="69">
        <v>48.887999999999998</v>
      </c>
      <c r="S43" s="69">
        <v>50.798000000000002</v>
      </c>
      <c r="T43" s="69">
        <v>52.820999999999998</v>
      </c>
      <c r="U43" s="69">
        <v>51.637</v>
      </c>
      <c r="V43" s="69">
        <v>19.701000000000001</v>
      </c>
      <c r="W43" s="25"/>
      <c r="AA43" s="33"/>
      <c r="AB43" s="527">
        <v>0.8</v>
      </c>
      <c r="AC43" s="46">
        <f t="shared" si="5"/>
        <v>0.8</v>
      </c>
      <c r="AD43" s="33"/>
      <c r="AE43" s="26"/>
      <c r="AF43" s="11"/>
      <c r="AG43" s="11"/>
      <c r="AH43" s="11"/>
      <c r="AI43" s="11"/>
    </row>
    <row r="44" spans="1:38" s="8" customFormat="1" ht="14.25" customHeight="1" thickBot="1">
      <c r="A44" s="389" t="s">
        <v>42</v>
      </c>
      <c r="B44" s="69">
        <v>4.431</v>
      </c>
      <c r="C44" s="69">
        <v>4.5739999999999998</v>
      </c>
      <c r="D44" s="69">
        <v>4.9980000000000002</v>
      </c>
      <c r="E44" s="69">
        <v>4.6079999999999997</v>
      </c>
      <c r="F44" s="69">
        <v>7.9859999999999998</v>
      </c>
      <c r="G44" s="69">
        <v>9.0220000000000002</v>
      </c>
      <c r="H44" s="69">
        <v>9.8879999999999999</v>
      </c>
      <c r="I44" s="69">
        <v>9.1</v>
      </c>
      <c r="J44" s="69">
        <v>16.853000000000002</v>
      </c>
      <c r="K44" s="69">
        <v>17.754000000000001</v>
      </c>
      <c r="L44" s="69">
        <v>19.378</v>
      </c>
      <c r="M44" s="69">
        <v>18.437999999999999</v>
      </c>
      <c r="N44" s="69">
        <v>27.786000000000001</v>
      </c>
      <c r="O44" s="69">
        <v>31.532</v>
      </c>
      <c r="P44" s="69">
        <v>34.222999999999999</v>
      </c>
      <c r="Q44" s="69">
        <v>29.867999999999999</v>
      </c>
      <c r="R44" s="69">
        <v>46.92</v>
      </c>
      <c r="S44" s="69">
        <v>50.341999999999999</v>
      </c>
      <c r="T44" s="69">
        <v>52.411999999999999</v>
      </c>
      <c r="U44" s="69">
        <v>50.52</v>
      </c>
      <c r="V44" s="69">
        <v>15.348000000000001</v>
      </c>
      <c r="W44" s="25"/>
      <c r="AA44" s="33"/>
      <c r="AB44" s="527">
        <v>0.75</v>
      </c>
      <c r="AC44" s="46">
        <v>0.75</v>
      </c>
      <c r="AD44" s="33"/>
      <c r="AE44" s="26"/>
      <c r="AF44" s="11"/>
      <c r="AG44" s="11"/>
      <c r="AH44" s="11"/>
      <c r="AI44" s="11"/>
    </row>
    <row r="45" spans="1:38" s="8" customFormat="1" ht="14.25" customHeight="1" thickBot="1">
      <c r="A45" s="373">
        <v>0.7</v>
      </c>
      <c r="B45" s="69">
        <v>3.6960000000000002</v>
      </c>
      <c r="C45" s="69">
        <v>3.7269999999999999</v>
      </c>
      <c r="D45" s="69">
        <v>4.2549999999999999</v>
      </c>
      <c r="E45" s="69">
        <v>3.97</v>
      </c>
      <c r="F45" s="69">
        <v>7.9009999999999998</v>
      </c>
      <c r="G45" s="69">
        <v>8.6980000000000004</v>
      </c>
      <c r="H45" s="69">
        <v>9.6170000000000009</v>
      </c>
      <c r="I45" s="69">
        <v>8.8729999999999993</v>
      </c>
      <c r="J45" s="69">
        <v>16.015999999999998</v>
      </c>
      <c r="K45" s="69">
        <v>16.783000000000001</v>
      </c>
      <c r="L45" s="69">
        <v>18.73</v>
      </c>
      <c r="M45" s="69">
        <v>17.853000000000002</v>
      </c>
      <c r="N45" s="69">
        <v>26.806999999999999</v>
      </c>
      <c r="O45" s="69">
        <v>28.786000000000001</v>
      </c>
      <c r="P45" s="69">
        <v>32.284999999999997</v>
      </c>
      <c r="Q45" s="69">
        <v>28.56</v>
      </c>
      <c r="R45" s="69">
        <v>46.081000000000003</v>
      </c>
      <c r="S45" s="69">
        <v>49.991</v>
      </c>
      <c r="T45" s="69">
        <v>52.063000000000002</v>
      </c>
      <c r="U45" s="69">
        <v>49.93</v>
      </c>
      <c r="V45" s="69">
        <v>14.334</v>
      </c>
      <c r="W45" s="25"/>
      <c r="AA45" s="33"/>
      <c r="AB45" s="527">
        <v>0.7</v>
      </c>
      <c r="AC45" s="46">
        <f t="shared" si="5"/>
        <v>0.7</v>
      </c>
      <c r="AD45" s="33"/>
      <c r="AE45" s="26"/>
      <c r="AF45" s="11"/>
      <c r="AG45" s="11"/>
      <c r="AH45" s="11"/>
      <c r="AI45" s="11"/>
    </row>
    <row r="46" spans="1:38" s="8" customFormat="1" ht="14.25" customHeight="1" thickBot="1">
      <c r="A46" s="373">
        <v>0.65</v>
      </c>
      <c r="B46" s="69">
        <v>3.0550000000000002</v>
      </c>
      <c r="C46" s="69">
        <v>3.1120000000000001</v>
      </c>
      <c r="D46" s="69">
        <v>3.9769999999999999</v>
      </c>
      <c r="E46" s="69">
        <v>3.698</v>
      </c>
      <c r="F46" s="69">
        <v>7.8540000000000001</v>
      </c>
      <c r="G46" s="69">
        <v>8.3119999999999994</v>
      </c>
      <c r="H46" s="69">
        <v>9.2859999999999996</v>
      </c>
      <c r="I46" s="69">
        <v>8.59</v>
      </c>
      <c r="J46" s="69">
        <v>15.454000000000001</v>
      </c>
      <c r="K46" s="69">
        <v>16.725999999999999</v>
      </c>
      <c r="L46" s="69">
        <v>18.18</v>
      </c>
      <c r="M46" s="69">
        <v>16.071999999999999</v>
      </c>
      <c r="N46" s="69">
        <v>25.768000000000001</v>
      </c>
      <c r="O46" s="69">
        <v>27.279</v>
      </c>
      <c r="P46" s="69">
        <v>28.388000000000002</v>
      </c>
      <c r="Q46" s="69">
        <v>26.706</v>
      </c>
      <c r="R46" s="69">
        <v>45</v>
      </c>
      <c r="S46" s="69">
        <v>49.652000000000001</v>
      </c>
      <c r="T46" s="69">
        <v>52</v>
      </c>
      <c r="U46" s="69">
        <v>48.887999999999998</v>
      </c>
      <c r="V46" s="69">
        <v>13.502000000000001</v>
      </c>
      <c r="W46" s="25"/>
      <c r="AA46" s="33"/>
      <c r="AB46" s="527">
        <v>0.65</v>
      </c>
      <c r="AC46" s="46">
        <f t="shared" si="5"/>
        <v>0.65</v>
      </c>
      <c r="AD46" s="33"/>
      <c r="AE46" s="26"/>
      <c r="AF46" s="11"/>
      <c r="AG46" s="11"/>
      <c r="AH46" s="11"/>
      <c r="AI46" s="11"/>
    </row>
    <row r="47" spans="1:38" s="8" customFormat="1" ht="14.25" customHeight="1" thickBot="1">
      <c r="A47" s="373">
        <v>0.6</v>
      </c>
      <c r="B47" s="69">
        <v>2.6459999999999999</v>
      </c>
      <c r="C47" s="69">
        <v>2.9550000000000001</v>
      </c>
      <c r="D47" s="69">
        <v>3.5449999999999999</v>
      </c>
      <c r="E47" s="69">
        <v>2.9630000000000001</v>
      </c>
      <c r="F47" s="69">
        <v>7.1020000000000003</v>
      </c>
      <c r="G47" s="69">
        <v>8.032</v>
      </c>
      <c r="H47" s="69">
        <v>9.1470000000000002</v>
      </c>
      <c r="I47" s="69">
        <v>7.8739999999999997</v>
      </c>
      <c r="J47" s="69">
        <v>14.484999999999999</v>
      </c>
      <c r="K47" s="69">
        <v>15.676</v>
      </c>
      <c r="L47" s="69">
        <v>17.484999999999999</v>
      </c>
      <c r="M47" s="69">
        <v>15.454000000000001</v>
      </c>
      <c r="N47" s="69">
        <v>24.385000000000002</v>
      </c>
      <c r="O47" s="69">
        <v>25.228000000000002</v>
      </c>
      <c r="P47" s="69">
        <v>26.684000000000001</v>
      </c>
      <c r="Q47" s="69">
        <v>25.372</v>
      </c>
      <c r="R47" s="69">
        <v>40.116</v>
      </c>
      <c r="S47" s="69">
        <v>48.887999999999998</v>
      </c>
      <c r="T47" s="69">
        <v>49.77</v>
      </c>
      <c r="U47" s="69">
        <v>45.872999999999998</v>
      </c>
      <c r="V47" s="69">
        <v>11.161</v>
      </c>
      <c r="W47" s="25"/>
      <c r="AA47" s="33"/>
      <c r="AB47" s="527">
        <v>0.6</v>
      </c>
      <c r="AC47" s="46">
        <f t="shared" si="5"/>
        <v>0.6</v>
      </c>
      <c r="AD47" s="33"/>
      <c r="AE47" s="26"/>
      <c r="AF47" s="11"/>
      <c r="AG47" s="11"/>
      <c r="AH47" s="11"/>
      <c r="AI47" s="11"/>
    </row>
    <row r="48" spans="1:38" s="8" customFormat="1" ht="14.25" customHeight="1" thickBot="1">
      <c r="A48" s="373">
        <v>0.55000000000000004</v>
      </c>
      <c r="B48" s="69">
        <v>2.4390000000000001</v>
      </c>
      <c r="C48" s="69">
        <v>2.4</v>
      </c>
      <c r="D48" s="69">
        <v>3.3690000000000002</v>
      </c>
      <c r="E48" s="69">
        <v>2.504</v>
      </c>
      <c r="F48" s="69">
        <v>6.9829999999999997</v>
      </c>
      <c r="G48" s="69">
        <v>7.8380000000000001</v>
      </c>
      <c r="H48" s="69">
        <v>9.0990000000000002</v>
      </c>
      <c r="I48" s="69">
        <v>7.5670000000000002</v>
      </c>
      <c r="J48" s="69">
        <v>14.141999999999999</v>
      </c>
      <c r="K48" s="69">
        <v>15.053000000000001</v>
      </c>
      <c r="L48" s="69">
        <v>15.596</v>
      </c>
      <c r="M48" s="69">
        <v>15.209</v>
      </c>
      <c r="N48" s="69">
        <v>23.207000000000001</v>
      </c>
      <c r="O48" s="69">
        <v>24.47</v>
      </c>
      <c r="P48" s="69">
        <v>25.765999999999998</v>
      </c>
      <c r="Q48" s="69">
        <v>24.462</v>
      </c>
      <c r="R48" s="69">
        <v>40</v>
      </c>
      <c r="S48" s="69">
        <v>42.064999999999998</v>
      </c>
      <c r="T48" s="69">
        <v>45.737000000000002</v>
      </c>
      <c r="U48" s="69">
        <v>43.417000000000002</v>
      </c>
      <c r="V48" s="69">
        <v>8.8680000000000003</v>
      </c>
      <c r="W48" s="25"/>
      <c r="AA48" s="33"/>
      <c r="AB48" s="527">
        <v>0.55000000000000004</v>
      </c>
      <c r="AC48" s="46">
        <f t="shared" si="5"/>
        <v>0.55000000000000004</v>
      </c>
      <c r="AD48" s="33"/>
      <c r="AE48" s="26"/>
      <c r="AF48" s="11"/>
      <c r="AG48" s="11"/>
      <c r="AH48" s="11"/>
      <c r="AI48" s="11"/>
    </row>
    <row r="49" spans="1:35" s="8" customFormat="1" ht="14.25" customHeight="1" thickBot="1">
      <c r="A49" s="389" t="s">
        <v>41</v>
      </c>
      <c r="B49" s="69">
        <v>2.2930000000000001</v>
      </c>
      <c r="C49" s="69">
        <v>2.331</v>
      </c>
      <c r="D49" s="69">
        <v>2.8319999999999999</v>
      </c>
      <c r="E49" s="69">
        <v>2.3079999999999998</v>
      </c>
      <c r="F49" s="69">
        <v>6.8929999999999998</v>
      </c>
      <c r="G49" s="69">
        <v>7.4960000000000004</v>
      </c>
      <c r="H49" s="69">
        <v>8.5399999999999991</v>
      </c>
      <c r="I49" s="69">
        <v>7.3559999999999999</v>
      </c>
      <c r="J49" s="69">
        <v>13.493</v>
      </c>
      <c r="K49" s="69">
        <v>14.526999999999999</v>
      </c>
      <c r="L49" s="69">
        <v>15.441000000000001</v>
      </c>
      <c r="M49" s="69">
        <v>14.598000000000001</v>
      </c>
      <c r="N49" s="69">
        <v>22.294</v>
      </c>
      <c r="O49" s="69">
        <v>24.454000000000001</v>
      </c>
      <c r="P49" s="69">
        <v>25.42</v>
      </c>
      <c r="Q49" s="69">
        <v>24.129000000000001</v>
      </c>
      <c r="R49" s="69">
        <v>39.905999999999999</v>
      </c>
      <c r="S49" s="69">
        <v>41.1</v>
      </c>
      <c r="T49" s="69">
        <v>45.402000000000001</v>
      </c>
      <c r="U49" s="69">
        <v>41.1</v>
      </c>
      <c r="V49" s="69">
        <v>8.61</v>
      </c>
      <c r="W49" s="25"/>
      <c r="AA49" s="33"/>
      <c r="AB49" s="527">
        <v>0.5</v>
      </c>
      <c r="AC49" s="46">
        <v>0.5</v>
      </c>
      <c r="AD49" s="33"/>
      <c r="AE49" s="26"/>
      <c r="AF49" s="11"/>
      <c r="AG49" s="11"/>
      <c r="AH49" s="11"/>
      <c r="AI49" s="11"/>
    </row>
    <row r="50" spans="1:35" s="8" customFormat="1" ht="14.25" customHeight="1" thickBot="1">
      <c r="A50" s="373">
        <v>0.45</v>
      </c>
      <c r="B50" s="69">
        <v>2.2069999999999999</v>
      </c>
      <c r="C50" s="69">
        <v>2.2160000000000002</v>
      </c>
      <c r="D50" s="69">
        <v>2.5329999999999999</v>
      </c>
      <c r="E50" s="69">
        <v>2.1360000000000001</v>
      </c>
      <c r="F50" s="69">
        <v>6.5549999999999997</v>
      </c>
      <c r="G50" s="69">
        <v>7.0750000000000002</v>
      </c>
      <c r="H50" s="69">
        <v>7.7839999999999998</v>
      </c>
      <c r="I50" s="69">
        <v>6.6870000000000003</v>
      </c>
      <c r="J50" s="69">
        <v>13.292999999999999</v>
      </c>
      <c r="K50" s="69">
        <v>14.141</v>
      </c>
      <c r="L50" s="69">
        <v>15.125</v>
      </c>
      <c r="M50" s="69">
        <v>14.196999999999999</v>
      </c>
      <c r="N50" s="69">
        <v>21.471</v>
      </c>
      <c r="O50" s="69">
        <v>23.254000000000001</v>
      </c>
      <c r="P50" s="69">
        <v>24.734999999999999</v>
      </c>
      <c r="Q50" s="69">
        <v>22.22</v>
      </c>
      <c r="R50" s="69">
        <v>37.959000000000003</v>
      </c>
      <c r="S50" s="69">
        <v>40.411000000000001</v>
      </c>
      <c r="T50" s="69">
        <v>43.731999999999999</v>
      </c>
      <c r="U50" s="69">
        <v>40.034999999999997</v>
      </c>
      <c r="V50" s="69">
        <v>6.2770000000000001</v>
      </c>
      <c r="W50" s="25"/>
      <c r="AA50" s="33"/>
      <c r="AB50" s="527">
        <v>0.45</v>
      </c>
      <c r="AC50" s="46">
        <f t="shared" si="5"/>
        <v>0.45</v>
      </c>
      <c r="AD50" s="33"/>
      <c r="AE50" s="26"/>
      <c r="AF50" s="11"/>
      <c r="AG50" s="11"/>
      <c r="AH50" s="11"/>
      <c r="AI50" s="11"/>
    </row>
    <row r="51" spans="1:35" s="8" customFormat="1" ht="14.25" customHeight="1" thickBot="1">
      <c r="A51" s="373">
        <v>0.4</v>
      </c>
      <c r="B51" s="69">
        <v>2.0619999999999998</v>
      </c>
      <c r="C51" s="69">
        <v>2.028</v>
      </c>
      <c r="D51" s="69">
        <v>2.484</v>
      </c>
      <c r="E51" s="69">
        <v>2.0619999999999998</v>
      </c>
      <c r="F51" s="69">
        <v>5.5140000000000002</v>
      </c>
      <c r="G51" s="69">
        <v>6.0679999999999996</v>
      </c>
      <c r="H51" s="69">
        <v>6.391</v>
      </c>
      <c r="I51" s="69">
        <v>5.5990000000000002</v>
      </c>
      <c r="J51" s="69">
        <v>12.922000000000001</v>
      </c>
      <c r="K51" s="69">
        <v>13.901999999999999</v>
      </c>
      <c r="L51" s="69">
        <v>14.381</v>
      </c>
      <c r="M51" s="69">
        <v>13.571</v>
      </c>
      <c r="N51" s="69">
        <v>20.097000000000001</v>
      </c>
      <c r="O51" s="69">
        <v>21.998000000000001</v>
      </c>
      <c r="P51" s="69">
        <v>22.803999999999998</v>
      </c>
      <c r="Q51" s="69">
        <v>20.669</v>
      </c>
      <c r="R51" s="69">
        <v>37.69</v>
      </c>
      <c r="S51" s="69">
        <v>40</v>
      </c>
      <c r="T51" s="69">
        <v>42.683</v>
      </c>
      <c r="U51" s="69">
        <v>40</v>
      </c>
      <c r="V51" s="69">
        <v>5.9649999999999999</v>
      </c>
      <c r="W51" s="25"/>
      <c r="AA51" s="33"/>
      <c r="AB51" s="527">
        <v>0.4</v>
      </c>
      <c r="AC51" s="46">
        <f t="shared" si="5"/>
        <v>0.4</v>
      </c>
      <c r="AD51" s="33"/>
      <c r="AE51" s="26"/>
      <c r="AF51" s="11"/>
      <c r="AG51" s="11"/>
      <c r="AH51" s="11"/>
      <c r="AI51" s="11"/>
    </row>
    <row r="52" spans="1:35" s="8" customFormat="1" ht="14.25" customHeight="1" thickBot="1">
      <c r="A52" s="373">
        <v>0.35</v>
      </c>
      <c r="B52" s="69">
        <v>1.788</v>
      </c>
      <c r="C52" s="69">
        <v>1.9139999999999999</v>
      </c>
      <c r="D52" s="69">
        <v>2.0699999999999998</v>
      </c>
      <c r="E52" s="69">
        <v>2.0110000000000001</v>
      </c>
      <c r="F52" s="69">
        <v>4.7949999999999999</v>
      </c>
      <c r="G52" s="69">
        <v>5.0830000000000002</v>
      </c>
      <c r="H52" s="69">
        <v>5.4660000000000002</v>
      </c>
      <c r="I52" s="69">
        <v>4.8620000000000001</v>
      </c>
      <c r="J52" s="69">
        <v>12.218999999999999</v>
      </c>
      <c r="K52" s="69">
        <v>12.831</v>
      </c>
      <c r="L52" s="69">
        <v>13.76</v>
      </c>
      <c r="M52" s="69">
        <v>12.964</v>
      </c>
      <c r="N52" s="69">
        <v>19.387</v>
      </c>
      <c r="O52" s="69">
        <v>20.882999999999999</v>
      </c>
      <c r="P52" s="69">
        <v>21.11</v>
      </c>
      <c r="Q52" s="69">
        <v>20.123999999999999</v>
      </c>
      <c r="R52" s="69">
        <v>35.884999999999998</v>
      </c>
      <c r="S52" s="69">
        <v>39.877000000000002</v>
      </c>
      <c r="T52" s="69">
        <v>41.953000000000003</v>
      </c>
      <c r="U52" s="69">
        <v>39.789000000000001</v>
      </c>
      <c r="V52" s="69">
        <v>4.6429999999999998</v>
      </c>
      <c r="W52" s="25"/>
      <c r="AA52" s="33"/>
      <c r="AB52" s="527">
        <v>0.35</v>
      </c>
      <c r="AC52" s="46">
        <f t="shared" si="5"/>
        <v>0.35</v>
      </c>
      <c r="AD52" s="33"/>
      <c r="AE52" s="26"/>
      <c r="AF52" s="11"/>
      <c r="AG52" s="11"/>
      <c r="AH52" s="11"/>
      <c r="AI52" s="11"/>
    </row>
    <row r="53" spans="1:35" s="8" customFormat="1" ht="14.25" customHeight="1" thickBot="1">
      <c r="A53" s="373">
        <v>0.3</v>
      </c>
      <c r="B53" s="69">
        <v>1.7430000000000001</v>
      </c>
      <c r="C53" s="69">
        <v>1.857</v>
      </c>
      <c r="D53" s="69">
        <v>2.0310000000000001</v>
      </c>
      <c r="E53" s="69">
        <v>1.8</v>
      </c>
      <c r="F53" s="69">
        <v>4.6890000000000001</v>
      </c>
      <c r="G53" s="69">
        <v>4.8209999999999997</v>
      </c>
      <c r="H53" s="69">
        <v>5.1879999999999997</v>
      </c>
      <c r="I53" s="69">
        <v>4.7309999999999999</v>
      </c>
      <c r="J53" s="69">
        <v>11.818</v>
      </c>
      <c r="K53" s="69">
        <v>12.342000000000001</v>
      </c>
      <c r="L53" s="69">
        <v>13.379</v>
      </c>
      <c r="M53" s="69">
        <v>11.991</v>
      </c>
      <c r="N53" s="69">
        <v>18.454999999999998</v>
      </c>
      <c r="O53" s="69">
        <v>19.234000000000002</v>
      </c>
      <c r="P53" s="69">
        <v>20.248999999999999</v>
      </c>
      <c r="Q53" s="69">
        <v>19.268000000000001</v>
      </c>
      <c r="R53" s="69">
        <v>35</v>
      </c>
      <c r="S53" s="69">
        <v>37.981999999999999</v>
      </c>
      <c r="T53" s="69">
        <v>40</v>
      </c>
      <c r="U53" s="69">
        <v>37.744</v>
      </c>
      <c r="V53" s="69">
        <v>3.4009999999999998</v>
      </c>
      <c r="W53" s="25"/>
      <c r="AA53" s="33"/>
      <c r="AB53" s="527">
        <v>0.3</v>
      </c>
      <c r="AC53" s="46">
        <f t="shared" si="5"/>
        <v>0.3</v>
      </c>
      <c r="AD53" s="33"/>
      <c r="AE53" s="26"/>
      <c r="AF53" s="11"/>
      <c r="AG53" s="11"/>
      <c r="AH53" s="11"/>
      <c r="AI53" s="11"/>
    </row>
    <row r="54" spans="1:35" s="8" customFormat="1" ht="14.25" customHeight="1" thickBot="1">
      <c r="A54" s="389" t="s">
        <v>40</v>
      </c>
      <c r="B54" s="69">
        <v>1.6180000000000001</v>
      </c>
      <c r="C54" s="69">
        <v>1.786</v>
      </c>
      <c r="D54" s="69">
        <v>1.9630000000000001</v>
      </c>
      <c r="E54" s="69">
        <v>1.7210000000000001</v>
      </c>
      <c r="F54" s="69">
        <v>3.7919999999999998</v>
      </c>
      <c r="G54" s="69">
        <v>4.726</v>
      </c>
      <c r="H54" s="69">
        <v>4.851</v>
      </c>
      <c r="I54" s="69">
        <v>3.8210000000000002</v>
      </c>
      <c r="J54" s="69">
        <v>9.9450000000000003</v>
      </c>
      <c r="K54" s="69">
        <v>11.332000000000001</v>
      </c>
      <c r="L54" s="69">
        <v>12.377000000000001</v>
      </c>
      <c r="M54" s="69">
        <v>10.551</v>
      </c>
      <c r="N54" s="69">
        <v>16.977</v>
      </c>
      <c r="O54" s="69">
        <v>18.827000000000002</v>
      </c>
      <c r="P54" s="69">
        <v>20.123999999999999</v>
      </c>
      <c r="Q54" s="69">
        <v>18.454999999999998</v>
      </c>
      <c r="R54" s="69">
        <v>34.204000000000001</v>
      </c>
      <c r="S54" s="69">
        <v>35</v>
      </c>
      <c r="T54" s="69">
        <v>40</v>
      </c>
      <c r="U54" s="69">
        <v>35.119999999999997</v>
      </c>
      <c r="V54" s="69">
        <v>2.5510000000000002</v>
      </c>
      <c r="W54" s="25"/>
      <c r="AA54" s="33"/>
      <c r="AB54" s="527">
        <v>0.25</v>
      </c>
      <c r="AC54" s="46">
        <v>0.25</v>
      </c>
      <c r="AD54" s="33"/>
      <c r="AE54" s="26"/>
      <c r="AF54" s="11"/>
      <c r="AG54" s="11"/>
      <c r="AH54" s="11"/>
      <c r="AI54" s="11"/>
    </row>
    <row r="55" spans="1:35" s="8" customFormat="1" ht="14.25" customHeight="1" thickBot="1">
      <c r="A55" s="373">
        <v>0.2</v>
      </c>
      <c r="B55" s="69">
        <v>1.397</v>
      </c>
      <c r="C55" s="69">
        <v>1.5589999999999999</v>
      </c>
      <c r="D55" s="69">
        <v>1.5780000000000001</v>
      </c>
      <c r="E55" s="69">
        <v>1.5740000000000001</v>
      </c>
      <c r="F55" s="69">
        <v>3.48</v>
      </c>
      <c r="G55" s="69">
        <v>3.7639999999999998</v>
      </c>
      <c r="H55" s="69">
        <v>3.87</v>
      </c>
      <c r="I55" s="69">
        <v>3.669</v>
      </c>
      <c r="J55" s="69">
        <v>8.9819999999999993</v>
      </c>
      <c r="K55" s="69">
        <v>10.551</v>
      </c>
      <c r="L55" s="69">
        <v>11.648999999999999</v>
      </c>
      <c r="M55" s="69">
        <v>9.6539999999999999</v>
      </c>
      <c r="N55" s="69">
        <v>16.18</v>
      </c>
      <c r="O55" s="69">
        <v>17.097999999999999</v>
      </c>
      <c r="P55" s="69">
        <v>18.555</v>
      </c>
      <c r="Q55" s="69">
        <v>16.977</v>
      </c>
      <c r="R55" s="69">
        <v>30.972000000000001</v>
      </c>
      <c r="S55" s="69">
        <v>32.619999999999997</v>
      </c>
      <c r="T55" s="69">
        <v>34.978999999999999</v>
      </c>
      <c r="U55" s="69">
        <v>34.075000000000003</v>
      </c>
      <c r="V55" s="69">
        <v>2.0939999999999999</v>
      </c>
      <c r="W55" s="25"/>
      <c r="AA55" s="33"/>
      <c r="AB55" s="527">
        <v>0.2</v>
      </c>
      <c r="AC55" s="46">
        <f t="shared" si="5"/>
        <v>0.2</v>
      </c>
      <c r="AD55" s="33"/>
      <c r="AE55" s="26"/>
      <c r="AF55" s="11"/>
      <c r="AG55" s="11"/>
      <c r="AH55" s="11"/>
      <c r="AI55" s="11"/>
    </row>
    <row r="56" spans="1:35" s="8" customFormat="1" ht="14.25" customHeight="1" thickBot="1">
      <c r="A56" s="373">
        <v>0.15</v>
      </c>
      <c r="B56" s="69">
        <v>1.3360000000000001</v>
      </c>
      <c r="C56" s="69">
        <v>1.4630000000000001</v>
      </c>
      <c r="D56" s="69">
        <v>1.575</v>
      </c>
      <c r="E56" s="69">
        <v>1.48</v>
      </c>
      <c r="F56" s="69">
        <v>3.395</v>
      </c>
      <c r="G56" s="69">
        <v>3.58</v>
      </c>
      <c r="H56" s="69">
        <v>3.7959999999999998</v>
      </c>
      <c r="I56" s="69">
        <v>3.492</v>
      </c>
      <c r="J56" s="69">
        <v>8.6539999999999999</v>
      </c>
      <c r="K56" s="69">
        <v>10.244</v>
      </c>
      <c r="L56" s="69">
        <v>10.551</v>
      </c>
      <c r="M56" s="69">
        <v>8.6539999999999999</v>
      </c>
      <c r="N56" s="69">
        <v>12.013</v>
      </c>
      <c r="O56" s="69">
        <v>13.103</v>
      </c>
      <c r="P56" s="69">
        <v>13.964</v>
      </c>
      <c r="Q56" s="69">
        <v>13.941000000000001</v>
      </c>
      <c r="R56" s="69">
        <v>18.844000000000001</v>
      </c>
      <c r="S56" s="69">
        <v>23.308</v>
      </c>
      <c r="T56" s="69">
        <v>23.89</v>
      </c>
      <c r="U56" s="69">
        <v>23.544</v>
      </c>
      <c r="V56" s="69">
        <v>2.016</v>
      </c>
      <c r="W56" s="25"/>
      <c r="AA56" s="33"/>
      <c r="AB56" s="527">
        <v>0.15</v>
      </c>
      <c r="AC56" s="46">
        <f t="shared" si="5"/>
        <v>0.15</v>
      </c>
      <c r="AD56" s="33"/>
      <c r="AE56" s="26"/>
      <c r="AF56" s="11"/>
      <c r="AG56" s="11"/>
      <c r="AH56" s="11"/>
      <c r="AI56" s="11"/>
    </row>
    <row r="57" spans="1:35" s="8" customFormat="1" ht="14.25" customHeight="1" thickBot="1">
      <c r="A57" s="373">
        <v>0.1</v>
      </c>
      <c r="B57" s="69">
        <v>1.012</v>
      </c>
      <c r="C57" s="69">
        <v>1.1559999999999999</v>
      </c>
      <c r="D57" s="69">
        <v>1.319</v>
      </c>
      <c r="E57" s="69">
        <v>1.222</v>
      </c>
      <c r="F57" s="69">
        <v>2.843</v>
      </c>
      <c r="G57" s="69">
        <v>3.1469999999999998</v>
      </c>
      <c r="H57" s="69">
        <v>3.258</v>
      </c>
      <c r="I57" s="69">
        <v>3.016</v>
      </c>
      <c r="J57" s="69">
        <v>4.8070000000000004</v>
      </c>
      <c r="K57" s="69">
        <v>6.0970000000000004</v>
      </c>
      <c r="L57" s="69">
        <v>6.1239999999999997</v>
      </c>
      <c r="M57" s="69">
        <v>5.1150000000000002</v>
      </c>
      <c r="N57" s="69">
        <v>7.8310000000000004</v>
      </c>
      <c r="O57" s="69">
        <v>8.4169999999999998</v>
      </c>
      <c r="P57" s="69">
        <v>9.0120000000000005</v>
      </c>
      <c r="Q57" s="69">
        <v>8.1560000000000006</v>
      </c>
      <c r="R57" s="69">
        <v>14.334</v>
      </c>
      <c r="S57" s="69">
        <v>16.253</v>
      </c>
      <c r="T57" s="69">
        <v>16.866</v>
      </c>
      <c r="U57" s="69">
        <v>14.776999999999999</v>
      </c>
      <c r="V57" s="69">
        <v>1.7210000000000001</v>
      </c>
      <c r="W57" s="25"/>
      <c r="AA57" s="33"/>
      <c r="AB57" s="527">
        <v>0.1</v>
      </c>
      <c r="AC57" s="46">
        <f t="shared" si="5"/>
        <v>0.1</v>
      </c>
      <c r="AD57" s="33"/>
      <c r="AE57" s="26"/>
      <c r="AF57" s="11"/>
      <c r="AG57" s="11"/>
      <c r="AH57" s="11"/>
      <c r="AI57" s="11"/>
    </row>
    <row r="58" spans="1:35" s="8" customFormat="1" ht="14.25" customHeight="1" thickBot="1">
      <c r="A58" s="373">
        <v>0.05</v>
      </c>
      <c r="B58" s="69">
        <v>0.78900000000000003</v>
      </c>
      <c r="C58" s="69">
        <v>0.876</v>
      </c>
      <c r="D58" s="69">
        <v>0.91400000000000003</v>
      </c>
      <c r="E58" s="69">
        <v>0.80700000000000005</v>
      </c>
      <c r="F58" s="69">
        <v>2.2000000000000002</v>
      </c>
      <c r="G58" s="69">
        <v>2.476</v>
      </c>
      <c r="H58" s="69">
        <v>2.7679999999999998</v>
      </c>
      <c r="I58" s="69">
        <v>2.3980000000000001</v>
      </c>
      <c r="J58" s="69">
        <v>3.242</v>
      </c>
      <c r="K58" s="69">
        <v>3.4079999999999999</v>
      </c>
      <c r="L58" s="69">
        <v>3.964</v>
      </c>
      <c r="M58" s="69">
        <v>3.605</v>
      </c>
      <c r="N58" s="69">
        <v>4.4119999999999999</v>
      </c>
      <c r="O58" s="69">
        <v>4.6589999999999998</v>
      </c>
      <c r="P58" s="69">
        <v>5.2110000000000003</v>
      </c>
      <c r="Q58" s="69">
        <v>4.8319999999999999</v>
      </c>
      <c r="R58" s="69">
        <v>11.387</v>
      </c>
      <c r="S58" s="69">
        <v>11.646000000000001</v>
      </c>
      <c r="T58" s="69">
        <v>12.792999999999999</v>
      </c>
      <c r="U58" s="69">
        <v>12.186999999999999</v>
      </c>
      <c r="V58" s="69">
        <v>1.45</v>
      </c>
      <c r="W58" s="25"/>
      <c r="AA58" s="33"/>
      <c r="AB58" s="527">
        <v>0.05</v>
      </c>
      <c r="AC58" s="46">
        <v>0.05</v>
      </c>
      <c r="AD58" s="33"/>
      <c r="AE58" s="26"/>
      <c r="AF58" s="11"/>
      <c r="AG58" s="11"/>
      <c r="AH58" s="11"/>
      <c r="AI58" s="11"/>
    </row>
    <row r="59" spans="1:35" s="8" customFormat="1" ht="14.25" hidden="1" customHeight="1" thickBot="1">
      <c r="A59" s="193"/>
      <c r="B59" s="69"/>
      <c r="C59" s="69"/>
      <c r="D59" s="69"/>
      <c r="E59" s="69"/>
      <c r="F59" s="69"/>
      <c r="G59" s="69"/>
      <c r="H59" s="69"/>
      <c r="I59" s="69"/>
      <c r="J59" s="69"/>
      <c r="K59" s="69"/>
      <c r="L59" s="69"/>
      <c r="M59" s="69"/>
      <c r="N59" s="69"/>
      <c r="O59" s="69"/>
      <c r="P59" s="69"/>
      <c r="Q59" s="69"/>
      <c r="R59" s="69"/>
      <c r="S59" s="69"/>
      <c r="T59" s="69"/>
      <c r="U59" s="69"/>
      <c r="V59" s="69"/>
      <c r="W59" s="25"/>
      <c r="AA59" s="33"/>
      <c r="AB59" s="48"/>
      <c r="AC59" s="46"/>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'Basic Salary Firm-weighted'!B62</f>
        <v>0.05</v>
      </c>
      <c r="C62" s="51" t="s">
        <v>68</v>
      </c>
      <c r="D62" s="52">
        <f>-B62</f>
        <v>-0.05</v>
      </c>
      <c r="E62" s="52" t="s">
        <v>69</v>
      </c>
      <c r="F62" s="52">
        <f>B62</f>
        <v>0.05</v>
      </c>
      <c r="G62" s="52"/>
      <c r="H62" s="52"/>
      <c r="I62" s="52"/>
      <c r="J62" s="52"/>
      <c r="K62" s="52"/>
      <c r="P62" s="59"/>
      <c r="R62" s="65"/>
      <c r="U62" s="70"/>
    </row>
    <row r="63" spans="1:35">
      <c r="A63" s="35" t="s">
        <v>70</v>
      </c>
      <c r="B63" s="374">
        <f>'Basic Salary Firm-weighted'!B63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6">B3</f>
        <v>An 1</v>
      </c>
      <c r="C70" s="448" t="str">
        <f t="shared" si="6"/>
        <v>An 2</v>
      </c>
      <c r="D70" s="441" t="str">
        <f t="shared" si="6"/>
        <v>An 3</v>
      </c>
      <c r="E70" s="459" t="str">
        <f t="shared" si="6"/>
        <v>An</v>
      </c>
      <c r="F70" s="459" t="str">
        <f t="shared" si="6"/>
        <v>As 1</v>
      </c>
      <c r="G70" s="459" t="str">
        <f t="shared" si="6"/>
        <v>As 2</v>
      </c>
      <c r="H70" s="459" t="str">
        <f t="shared" si="6"/>
        <v>As 3</v>
      </c>
      <c r="I70" s="459" t="str">
        <f t="shared" si="6"/>
        <v>As</v>
      </c>
      <c r="J70" s="459" t="str">
        <f t="shared" si="6"/>
        <v>M 1</v>
      </c>
      <c r="K70" s="445" t="str">
        <f t="shared" si="6"/>
        <v>M 2</v>
      </c>
      <c r="L70" s="445" t="str">
        <f t="shared" si="6"/>
        <v>M 3</v>
      </c>
      <c r="M70" s="445" t="str">
        <f t="shared" si="6"/>
        <v>M</v>
      </c>
      <c r="N70" s="445" t="str">
        <f t="shared" si="6"/>
        <v>SM 1</v>
      </c>
      <c r="O70" s="445" t="str">
        <f t="shared" si="6"/>
        <v>SM 2</v>
      </c>
      <c r="P70" s="445" t="str">
        <f t="shared" si="6"/>
        <v>SM 3</v>
      </c>
      <c r="Q70" s="445" t="str">
        <f t="shared" si="6"/>
        <v>SM</v>
      </c>
      <c r="R70" s="445" t="str">
        <f t="shared" si="6"/>
        <v>Pr 1</v>
      </c>
      <c r="S70" s="445" t="str">
        <f t="shared" si="6"/>
        <v>Pr 2</v>
      </c>
      <c r="T70" s="445" t="str">
        <f t="shared" si="6"/>
        <v>Pr 3</v>
      </c>
      <c r="U70" s="445" t="str">
        <f t="shared" si="6"/>
        <v>Pr</v>
      </c>
      <c r="V70" s="445"/>
    </row>
    <row r="71" spans="1:37" s="381" customFormat="1" ht="0.6" customHeight="1">
      <c r="A71" s="454" t="s">
        <v>26</v>
      </c>
      <c r="B71" s="451">
        <f t="shared" ref="B71:U71" si="7">IF(B9="",NA(), B9)</f>
        <v>2.2869999999999999</v>
      </c>
      <c r="C71" s="451">
        <f t="shared" si="7"/>
        <v>3.121</v>
      </c>
      <c r="D71" s="451">
        <f t="shared" si="7"/>
        <v>3.8359999999999999</v>
      </c>
      <c r="E71" s="451">
        <f t="shared" si="7"/>
        <v>2.8879999999999999</v>
      </c>
      <c r="F71" s="451">
        <f t="shared" si="7"/>
        <v>8.6340000000000003</v>
      </c>
      <c r="G71" s="451">
        <f t="shared" si="7"/>
        <v>9.2829999999999995</v>
      </c>
      <c r="H71" s="451">
        <f t="shared" si="7"/>
        <v>9.5909999999999993</v>
      </c>
      <c r="I71" s="451">
        <f t="shared" si="7"/>
        <v>9.093</v>
      </c>
      <c r="J71" s="451">
        <f t="shared" si="7"/>
        <v>18.41</v>
      </c>
      <c r="K71" s="451">
        <f t="shared" si="7"/>
        <v>18.966000000000001</v>
      </c>
      <c r="L71" s="451">
        <f t="shared" si="7"/>
        <v>21.344999999999999</v>
      </c>
      <c r="M71" s="451">
        <f t="shared" si="7"/>
        <v>19.497</v>
      </c>
      <c r="N71" s="451">
        <f t="shared" si="7"/>
        <v>32.475999999999999</v>
      </c>
      <c r="O71" s="451">
        <f t="shared" si="7"/>
        <v>35.814</v>
      </c>
      <c r="P71" s="451">
        <f t="shared" si="7"/>
        <v>39.619999999999997</v>
      </c>
      <c r="Q71" s="451">
        <f t="shared" si="7"/>
        <v>34.542000000000002</v>
      </c>
      <c r="R71" s="451">
        <f t="shared" si="7"/>
        <v>47.811999999999998</v>
      </c>
      <c r="S71" s="451">
        <f t="shared" si="7"/>
        <v>55.58</v>
      </c>
      <c r="T71" s="451">
        <f t="shared" si="7"/>
        <v>53.683</v>
      </c>
      <c r="U71" s="451">
        <f t="shared" si="7"/>
        <v>53.683</v>
      </c>
      <c r="V71" s="446"/>
    </row>
    <row r="72" spans="1:37" s="381" customFormat="1" ht="0.6" customHeight="1">
      <c r="A72" s="454" t="s">
        <v>337</v>
      </c>
      <c r="B72" s="451">
        <f t="array" ref="B72">IF(OR(COUNT(B$71:B71)-1,ISNA(B$71),AND(ISNA(A72),COUNT($A72:A72))),NA(),B$71)</f>
        <v>2.2869999999999999</v>
      </c>
      <c r="C72" s="451">
        <f t="array" ref="C72">IF(OR(COUNT(C$71:C71)-1,ISNA(C$71),AND(ISNA(B72),COUNT($A72:B72))),NA(),C$71)</f>
        <v>3.121</v>
      </c>
      <c r="D72" s="451">
        <f t="array" ref="D72">IF(OR(COUNT(D$71:D71)-1,ISNA(D$71),AND(ISNA(C72),COUNT($A72:C72))),NA(),D$71)</f>
        <v>3.8359999999999999</v>
      </c>
      <c r="E72" s="451">
        <f t="array" ref="E72">IF(OR(COUNT(E$71:E71)-1,ISNA(E$71),AND(ISNA(D72),COUNT($A72:D72))),NA(),E$71)</f>
        <v>2.8879999999999999</v>
      </c>
      <c r="F72" s="451">
        <f t="array" ref="F72">IF(OR(COUNT(F$71:F71)-1,ISNA(F$71),AND(ISNA(E72),COUNT($A72:E72))),NA(),F$71)</f>
        <v>8.6340000000000003</v>
      </c>
      <c r="G72" s="451">
        <f t="array" ref="G72">IF(OR(COUNT(G$71:G71)-1,ISNA(G$71),AND(ISNA(F72),COUNT($A72:F72))),NA(),G$71)</f>
        <v>9.2829999999999995</v>
      </c>
      <c r="H72" s="451">
        <f t="array" ref="H72">IF(OR(COUNT(H$71:H71)-1,ISNA(H$71),AND(ISNA(G72),COUNT($A72:G72))),NA(),H$71)</f>
        <v>9.5909999999999993</v>
      </c>
      <c r="I72" s="451">
        <f t="array" ref="I72">IF(OR(COUNT(I$71:I71)-1,ISNA(I$71),AND(ISNA(H72),COUNT($A72:H72))),NA(),I$71)</f>
        <v>9.093</v>
      </c>
      <c r="J72" s="451">
        <f t="array" ref="J72">IF(OR(COUNT(J$71:J71)-1,ISNA(J$71),AND(ISNA(I72),COUNT($A72:I72))),NA(),J$71)</f>
        <v>18.41</v>
      </c>
      <c r="K72" s="451">
        <f t="array" ref="K72">IF(OR(COUNT(K$71:K71)-1,ISNA(K$71),AND(ISNA(J72),COUNT($A72:J72))),NA(),K$71)</f>
        <v>18.966000000000001</v>
      </c>
      <c r="L72" s="451">
        <f t="array" ref="L72">IF(OR(COUNT(L$71:L71)-1,ISNA(L$71),AND(ISNA(K72),COUNT($A72:K72))),NA(),L$71)</f>
        <v>21.344999999999999</v>
      </c>
      <c r="M72" s="451">
        <f t="array" ref="M72">IF(OR(COUNT(M$71:M71)-1,ISNA(M$71),AND(ISNA(L72),COUNT($A72:L72))),NA(),M$71)</f>
        <v>19.497</v>
      </c>
      <c r="N72" s="451">
        <f t="array" ref="N72">IF(OR(COUNT(N$71:N71)-1,ISNA(N$71),AND(ISNA(M72),COUNT($A72:M72))),NA(),N$71)</f>
        <v>32.475999999999999</v>
      </c>
      <c r="O72" s="451">
        <f t="array" ref="O72">IF(OR(COUNT(O$71:O71)-1,ISNA(O$71),AND(ISNA(N72),COUNT($A72:N72))),NA(),O$71)</f>
        <v>35.814</v>
      </c>
      <c r="P72" s="451">
        <f t="array" ref="P72">IF(OR(COUNT(P$71:P71)-1,ISNA(P$71),AND(ISNA(O72),COUNT($A72:O72))),NA(),P$71)</f>
        <v>39.619999999999997</v>
      </c>
      <c r="Q72" s="451">
        <f t="array" ref="Q72">IF(OR(COUNT(Q$71:Q71)-1,ISNA(Q$71),AND(ISNA(P72),COUNT($A72:P72))),NA(),Q$71)</f>
        <v>34.542000000000002</v>
      </c>
      <c r="R72" s="451">
        <f t="array" ref="R72">IF(OR(COUNT(R$71:R71)-1,ISNA(R$71),AND(ISNA(Q72),COUNT($A72:Q72))),NA(),R$71)</f>
        <v>47.811999999999998</v>
      </c>
      <c r="S72" s="451">
        <f t="array" ref="S72">IF(OR(COUNT(S$71:S71)-1,ISNA(S$71),AND(ISNA(R72),COUNT($A72:R72))),NA(),S$71)</f>
        <v>55.58</v>
      </c>
      <c r="T72" s="451">
        <f t="array" ref="T72">IF(OR(COUNT(T$71:T71)-1,ISNA(T$71),AND(ISNA(S72),COUNT($A72:S72))),NA(),T$71)</f>
        <v>53.683</v>
      </c>
      <c r="U72" s="451">
        <f t="array" ref="U72">IF(OR(COUNT(U$71:U71)-1,ISNA(U$71),AND(ISNA(T72),COUNT($A72:T72))),NA(),U$71)</f>
        <v>53.683</v>
      </c>
      <c r="V72" s="446"/>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6"/>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6"/>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6"/>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6"/>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6"/>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6"/>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6"/>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6"/>
    </row>
    <row r="81" spans="1:22" s="381" customFormat="1" ht="0.6" customHeight="1">
      <c r="A81" s="455">
        <v>0.95</v>
      </c>
      <c r="B81" s="450">
        <f>IF(B40="",NA(),B40)</f>
        <v>7.4269999999999996</v>
      </c>
      <c r="C81" s="450">
        <f t="shared" ref="C81:U81" si="8">IF(C40="",NA(),C40)</f>
        <v>7.74</v>
      </c>
      <c r="D81" s="450">
        <f t="shared" si="8"/>
        <v>7.9660000000000002</v>
      </c>
      <c r="E81" s="450">
        <f t="shared" si="8"/>
        <v>8.1880000000000006</v>
      </c>
      <c r="F81" s="450">
        <f t="shared" si="8"/>
        <v>11.611000000000001</v>
      </c>
      <c r="G81" s="450">
        <f t="shared" si="8"/>
        <v>13.590999999999999</v>
      </c>
      <c r="H81" s="450">
        <f t="shared" si="8"/>
        <v>14.112</v>
      </c>
      <c r="I81" s="450">
        <f t="shared" si="8"/>
        <v>14.148999999999999</v>
      </c>
      <c r="J81" s="450">
        <f t="shared" si="8"/>
        <v>23.452000000000002</v>
      </c>
      <c r="K81" s="450">
        <f t="shared" si="8"/>
        <v>26.51</v>
      </c>
      <c r="L81" s="450">
        <f t="shared" si="8"/>
        <v>28.867999999999999</v>
      </c>
      <c r="M81" s="450">
        <f t="shared" si="8"/>
        <v>28.411999999999999</v>
      </c>
      <c r="N81" s="450">
        <f t="shared" si="8"/>
        <v>39.981999999999999</v>
      </c>
      <c r="O81" s="450">
        <f t="shared" si="8"/>
        <v>42.127000000000002</v>
      </c>
      <c r="P81" s="450">
        <f t="shared" si="8"/>
        <v>43.972999999999999</v>
      </c>
      <c r="Q81" s="450">
        <f t="shared" si="8"/>
        <v>43.326999999999998</v>
      </c>
      <c r="R81" s="450">
        <f t="shared" si="8"/>
        <v>56.875999999999998</v>
      </c>
      <c r="S81" s="450">
        <f t="shared" si="8"/>
        <v>58.923000000000002</v>
      </c>
      <c r="T81" s="450">
        <f t="shared" si="8"/>
        <v>61.561999999999998</v>
      </c>
      <c r="U81" s="450">
        <f t="shared" si="8"/>
        <v>60.4</v>
      </c>
      <c r="V81" s="446"/>
    </row>
    <row r="82" spans="1:22" s="381" customFormat="1" ht="0.6" customHeight="1">
      <c r="A82" s="455">
        <v>0.75</v>
      </c>
      <c r="B82" s="450">
        <f>IF(B44="",NA(),B44)</f>
        <v>4.431</v>
      </c>
      <c r="C82" s="450">
        <f t="shared" ref="C82:U82" si="9">IF(C44="",NA(),C44)</f>
        <v>4.5739999999999998</v>
      </c>
      <c r="D82" s="450">
        <f t="shared" si="9"/>
        <v>4.9980000000000002</v>
      </c>
      <c r="E82" s="450">
        <f t="shared" si="9"/>
        <v>4.6079999999999997</v>
      </c>
      <c r="F82" s="450">
        <f t="shared" si="9"/>
        <v>7.9859999999999998</v>
      </c>
      <c r="G82" s="450">
        <f t="shared" si="9"/>
        <v>9.0220000000000002</v>
      </c>
      <c r="H82" s="450">
        <f t="shared" si="9"/>
        <v>9.8879999999999999</v>
      </c>
      <c r="I82" s="450">
        <f t="shared" si="9"/>
        <v>9.1</v>
      </c>
      <c r="J82" s="450">
        <f t="shared" si="9"/>
        <v>16.853000000000002</v>
      </c>
      <c r="K82" s="450">
        <f t="shared" si="9"/>
        <v>17.754000000000001</v>
      </c>
      <c r="L82" s="450">
        <f t="shared" si="9"/>
        <v>19.378</v>
      </c>
      <c r="M82" s="450">
        <f t="shared" si="9"/>
        <v>18.437999999999999</v>
      </c>
      <c r="N82" s="450">
        <f t="shared" si="9"/>
        <v>27.786000000000001</v>
      </c>
      <c r="O82" s="450">
        <f t="shared" si="9"/>
        <v>31.532</v>
      </c>
      <c r="P82" s="450">
        <f t="shared" si="9"/>
        <v>34.222999999999999</v>
      </c>
      <c r="Q82" s="450">
        <f t="shared" si="9"/>
        <v>29.867999999999999</v>
      </c>
      <c r="R82" s="450">
        <f t="shared" si="9"/>
        <v>46.92</v>
      </c>
      <c r="S82" s="450">
        <f t="shared" si="9"/>
        <v>50.341999999999999</v>
      </c>
      <c r="T82" s="450">
        <f t="shared" si="9"/>
        <v>52.411999999999999</v>
      </c>
      <c r="U82" s="450">
        <f t="shared" si="9"/>
        <v>50.52</v>
      </c>
      <c r="V82" s="446"/>
    </row>
    <row r="83" spans="1:22" s="381" customFormat="1" ht="0.6" customHeight="1">
      <c r="A83" s="455">
        <v>0.5</v>
      </c>
      <c r="B83" s="450">
        <f>IF(B49="",NA(),B49)</f>
        <v>2.2930000000000001</v>
      </c>
      <c r="C83" s="450">
        <f t="shared" ref="C83:U83" si="10">IF(C49="",NA(),C49)</f>
        <v>2.331</v>
      </c>
      <c r="D83" s="450">
        <f t="shared" si="10"/>
        <v>2.8319999999999999</v>
      </c>
      <c r="E83" s="450">
        <f t="shared" si="10"/>
        <v>2.3079999999999998</v>
      </c>
      <c r="F83" s="450">
        <f t="shared" si="10"/>
        <v>6.8929999999999998</v>
      </c>
      <c r="G83" s="450">
        <f t="shared" si="10"/>
        <v>7.4960000000000004</v>
      </c>
      <c r="H83" s="450">
        <f t="shared" si="10"/>
        <v>8.5399999999999991</v>
      </c>
      <c r="I83" s="450">
        <f t="shared" si="10"/>
        <v>7.3559999999999999</v>
      </c>
      <c r="J83" s="450">
        <f t="shared" si="10"/>
        <v>13.493</v>
      </c>
      <c r="K83" s="450">
        <f t="shared" si="10"/>
        <v>14.526999999999999</v>
      </c>
      <c r="L83" s="450">
        <f t="shared" si="10"/>
        <v>15.441000000000001</v>
      </c>
      <c r="M83" s="450">
        <f t="shared" si="10"/>
        <v>14.598000000000001</v>
      </c>
      <c r="N83" s="450">
        <f t="shared" si="10"/>
        <v>22.294</v>
      </c>
      <c r="O83" s="450">
        <f t="shared" si="10"/>
        <v>24.454000000000001</v>
      </c>
      <c r="P83" s="450">
        <f t="shared" si="10"/>
        <v>25.42</v>
      </c>
      <c r="Q83" s="450">
        <f t="shared" si="10"/>
        <v>24.129000000000001</v>
      </c>
      <c r="R83" s="450">
        <f t="shared" si="10"/>
        <v>39.905999999999999</v>
      </c>
      <c r="S83" s="450">
        <f t="shared" si="10"/>
        <v>41.1</v>
      </c>
      <c r="T83" s="450">
        <f t="shared" si="10"/>
        <v>45.402000000000001</v>
      </c>
      <c r="U83" s="450">
        <f t="shared" si="10"/>
        <v>41.1</v>
      </c>
      <c r="V83" s="446"/>
    </row>
    <row r="84" spans="1:22" s="381" customFormat="1" ht="0.6" customHeight="1">
      <c r="A84" s="455">
        <v>0.25</v>
      </c>
      <c r="B84" s="450">
        <f>IF(B54="",NA(),B54)</f>
        <v>1.6180000000000001</v>
      </c>
      <c r="C84" s="450">
        <f t="shared" ref="C84:U84" si="11">IF(C54="",NA(),C54)</f>
        <v>1.786</v>
      </c>
      <c r="D84" s="450">
        <f t="shared" si="11"/>
        <v>1.9630000000000001</v>
      </c>
      <c r="E84" s="450">
        <f t="shared" si="11"/>
        <v>1.7210000000000001</v>
      </c>
      <c r="F84" s="450">
        <f t="shared" si="11"/>
        <v>3.7919999999999998</v>
      </c>
      <c r="G84" s="450">
        <f t="shared" si="11"/>
        <v>4.726</v>
      </c>
      <c r="H84" s="450">
        <f t="shared" si="11"/>
        <v>4.851</v>
      </c>
      <c r="I84" s="450">
        <f t="shared" si="11"/>
        <v>3.8210000000000002</v>
      </c>
      <c r="J84" s="450">
        <f t="shared" si="11"/>
        <v>9.9450000000000003</v>
      </c>
      <c r="K84" s="450">
        <f t="shared" si="11"/>
        <v>11.332000000000001</v>
      </c>
      <c r="L84" s="450">
        <f t="shared" si="11"/>
        <v>12.377000000000001</v>
      </c>
      <c r="M84" s="450">
        <f t="shared" si="11"/>
        <v>10.551</v>
      </c>
      <c r="N84" s="450">
        <f t="shared" si="11"/>
        <v>16.977</v>
      </c>
      <c r="O84" s="450">
        <f t="shared" si="11"/>
        <v>18.827000000000002</v>
      </c>
      <c r="P84" s="450">
        <f t="shared" si="11"/>
        <v>20.123999999999999</v>
      </c>
      <c r="Q84" s="450">
        <f t="shared" si="11"/>
        <v>18.454999999999998</v>
      </c>
      <c r="R84" s="450">
        <f t="shared" si="11"/>
        <v>34.204000000000001</v>
      </c>
      <c r="S84" s="450">
        <f t="shared" si="11"/>
        <v>35</v>
      </c>
      <c r="T84" s="450">
        <f t="shared" si="11"/>
        <v>40</v>
      </c>
      <c r="U84" s="450">
        <f t="shared" si="11"/>
        <v>35.119999999999997</v>
      </c>
      <c r="V84" s="446"/>
    </row>
    <row r="85" spans="1:22" s="381" customFormat="1" ht="0.6" customHeight="1">
      <c r="A85" s="455">
        <v>0.05</v>
      </c>
      <c r="B85" s="450">
        <f>IF(B58="",NA(),B58)</f>
        <v>0.78900000000000003</v>
      </c>
      <c r="C85" s="450">
        <f t="shared" ref="C85:U85" si="12">IF(C58="",NA(),C58)</f>
        <v>0.876</v>
      </c>
      <c r="D85" s="450">
        <f t="shared" si="12"/>
        <v>0.91400000000000003</v>
      </c>
      <c r="E85" s="450">
        <f t="shared" si="12"/>
        <v>0.80700000000000005</v>
      </c>
      <c r="F85" s="450">
        <f t="shared" si="12"/>
        <v>2.2000000000000002</v>
      </c>
      <c r="G85" s="450">
        <f t="shared" si="12"/>
        <v>2.476</v>
      </c>
      <c r="H85" s="450">
        <f t="shared" si="12"/>
        <v>2.7679999999999998</v>
      </c>
      <c r="I85" s="450">
        <f t="shared" si="12"/>
        <v>2.3980000000000001</v>
      </c>
      <c r="J85" s="450">
        <f t="shared" si="12"/>
        <v>3.242</v>
      </c>
      <c r="K85" s="450">
        <f t="shared" si="12"/>
        <v>3.4079999999999999</v>
      </c>
      <c r="L85" s="450">
        <f t="shared" si="12"/>
        <v>3.964</v>
      </c>
      <c r="M85" s="450">
        <f t="shared" si="12"/>
        <v>3.605</v>
      </c>
      <c r="N85" s="450">
        <f t="shared" si="12"/>
        <v>4.4119999999999999</v>
      </c>
      <c r="O85" s="450">
        <f t="shared" si="12"/>
        <v>4.6589999999999998</v>
      </c>
      <c r="P85" s="450">
        <f t="shared" si="12"/>
        <v>5.2110000000000003</v>
      </c>
      <c r="Q85" s="450">
        <f t="shared" si="12"/>
        <v>4.8319999999999999</v>
      </c>
      <c r="R85" s="450">
        <f t="shared" si="12"/>
        <v>11.387</v>
      </c>
      <c r="S85" s="450">
        <f t="shared" si="12"/>
        <v>11.646000000000001</v>
      </c>
      <c r="T85" s="450">
        <f t="shared" si="12"/>
        <v>12.792999999999999</v>
      </c>
      <c r="U85" s="450">
        <f t="shared" si="12"/>
        <v>12.186999999999999</v>
      </c>
      <c r="V85" s="446"/>
    </row>
    <row r="86" spans="1:22" s="381" customFormat="1" ht="0.6" customHeight="1">
      <c r="A86" s="454" t="s">
        <v>227</v>
      </c>
      <c r="B86" s="456">
        <f>IFERROR(B81-B82,NA())</f>
        <v>2.9959999999999996</v>
      </c>
      <c r="C86" s="456">
        <f t="shared" ref="C86:U89" si="13">IFERROR(C81-C82,NA())</f>
        <v>3.1660000000000004</v>
      </c>
      <c r="D86" s="456">
        <f t="shared" si="13"/>
        <v>2.968</v>
      </c>
      <c r="E86" s="456">
        <f t="shared" si="13"/>
        <v>3.580000000000001</v>
      </c>
      <c r="F86" s="456">
        <f t="shared" si="13"/>
        <v>3.6250000000000009</v>
      </c>
      <c r="G86" s="456">
        <f t="shared" si="13"/>
        <v>4.5689999999999991</v>
      </c>
      <c r="H86" s="456">
        <f t="shared" si="13"/>
        <v>4.2240000000000002</v>
      </c>
      <c r="I86" s="456">
        <f t="shared" si="13"/>
        <v>5.0489999999999995</v>
      </c>
      <c r="J86" s="456">
        <f t="shared" si="13"/>
        <v>6.5990000000000002</v>
      </c>
      <c r="K86" s="456">
        <f t="shared" si="13"/>
        <v>8.7560000000000002</v>
      </c>
      <c r="L86" s="456">
        <f t="shared" si="13"/>
        <v>9.4899999999999984</v>
      </c>
      <c r="M86" s="456">
        <f t="shared" si="13"/>
        <v>9.9740000000000002</v>
      </c>
      <c r="N86" s="456">
        <f t="shared" si="13"/>
        <v>12.195999999999998</v>
      </c>
      <c r="O86" s="456">
        <f t="shared" si="13"/>
        <v>10.595000000000002</v>
      </c>
      <c r="P86" s="456">
        <f t="shared" si="13"/>
        <v>9.75</v>
      </c>
      <c r="Q86" s="456">
        <f t="shared" si="13"/>
        <v>13.459</v>
      </c>
      <c r="R86" s="456">
        <f t="shared" si="13"/>
        <v>9.955999999999996</v>
      </c>
      <c r="S86" s="456">
        <f t="shared" si="13"/>
        <v>8.5810000000000031</v>
      </c>
      <c r="T86" s="456">
        <f t="shared" si="13"/>
        <v>9.1499999999999986</v>
      </c>
      <c r="U86" s="456">
        <f t="shared" si="13"/>
        <v>9.8799999999999955</v>
      </c>
      <c r="V86" s="446"/>
    </row>
    <row r="87" spans="1:22" s="381" customFormat="1" ht="0.6" customHeight="1">
      <c r="A87" s="454" t="s">
        <v>228</v>
      </c>
      <c r="B87" s="456">
        <f>IFERROR(B82-B83,NA())</f>
        <v>2.1379999999999999</v>
      </c>
      <c r="C87" s="456">
        <f t="shared" si="13"/>
        <v>2.2429999999999999</v>
      </c>
      <c r="D87" s="456">
        <f t="shared" si="13"/>
        <v>2.1660000000000004</v>
      </c>
      <c r="E87" s="456">
        <f t="shared" si="13"/>
        <v>2.2999999999999998</v>
      </c>
      <c r="F87" s="456">
        <f t="shared" si="13"/>
        <v>1.093</v>
      </c>
      <c r="G87" s="456">
        <f t="shared" si="13"/>
        <v>1.5259999999999998</v>
      </c>
      <c r="H87" s="456">
        <f t="shared" si="13"/>
        <v>1.3480000000000008</v>
      </c>
      <c r="I87" s="456">
        <f t="shared" si="13"/>
        <v>1.7439999999999998</v>
      </c>
      <c r="J87" s="456">
        <f t="shared" si="13"/>
        <v>3.3600000000000012</v>
      </c>
      <c r="K87" s="456">
        <f t="shared" si="13"/>
        <v>3.2270000000000021</v>
      </c>
      <c r="L87" s="456">
        <f t="shared" si="13"/>
        <v>3.9369999999999994</v>
      </c>
      <c r="M87" s="456">
        <f t="shared" si="13"/>
        <v>3.8399999999999981</v>
      </c>
      <c r="N87" s="456">
        <f t="shared" si="13"/>
        <v>5.4920000000000009</v>
      </c>
      <c r="O87" s="456">
        <f t="shared" si="13"/>
        <v>7.0779999999999994</v>
      </c>
      <c r="P87" s="456">
        <f t="shared" si="13"/>
        <v>8.8029999999999973</v>
      </c>
      <c r="Q87" s="456">
        <f t="shared" si="13"/>
        <v>5.7389999999999972</v>
      </c>
      <c r="R87" s="456">
        <f t="shared" si="13"/>
        <v>7.0140000000000029</v>
      </c>
      <c r="S87" s="456">
        <f t="shared" si="13"/>
        <v>9.2419999999999973</v>
      </c>
      <c r="T87" s="456">
        <f t="shared" si="13"/>
        <v>7.009999999999998</v>
      </c>
      <c r="U87" s="456">
        <f t="shared" si="13"/>
        <v>9.4200000000000017</v>
      </c>
      <c r="V87" s="446"/>
    </row>
    <row r="88" spans="1:22" s="385" customFormat="1" ht="0.6" customHeight="1">
      <c r="A88" s="454" t="s">
        <v>229</v>
      </c>
      <c r="B88" s="456">
        <f>IFERROR(B83-B84,NA())</f>
        <v>0.67500000000000004</v>
      </c>
      <c r="C88" s="456">
        <f t="shared" si="13"/>
        <v>0.54499999999999993</v>
      </c>
      <c r="D88" s="456">
        <f t="shared" si="13"/>
        <v>0.86899999999999977</v>
      </c>
      <c r="E88" s="456">
        <f t="shared" si="13"/>
        <v>0.58699999999999974</v>
      </c>
      <c r="F88" s="456">
        <f t="shared" si="13"/>
        <v>3.101</v>
      </c>
      <c r="G88" s="456">
        <f t="shared" si="13"/>
        <v>2.7700000000000005</v>
      </c>
      <c r="H88" s="456">
        <f t="shared" si="13"/>
        <v>3.6889999999999992</v>
      </c>
      <c r="I88" s="456">
        <f t="shared" si="13"/>
        <v>3.5349999999999997</v>
      </c>
      <c r="J88" s="456">
        <f t="shared" si="13"/>
        <v>3.548</v>
      </c>
      <c r="K88" s="456">
        <f t="shared" si="13"/>
        <v>3.1949999999999985</v>
      </c>
      <c r="L88" s="456">
        <f t="shared" si="13"/>
        <v>3.0640000000000001</v>
      </c>
      <c r="M88" s="456">
        <f t="shared" si="13"/>
        <v>4.0470000000000006</v>
      </c>
      <c r="N88" s="456">
        <f t="shared" si="13"/>
        <v>5.3170000000000002</v>
      </c>
      <c r="O88" s="456">
        <f t="shared" si="13"/>
        <v>5.6269999999999989</v>
      </c>
      <c r="P88" s="456">
        <f t="shared" si="13"/>
        <v>5.2960000000000029</v>
      </c>
      <c r="Q88" s="456">
        <f t="shared" si="13"/>
        <v>5.674000000000003</v>
      </c>
      <c r="R88" s="456">
        <f t="shared" si="13"/>
        <v>5.7019999999999982</v>
      </c>
      <c r="S88" s="456">
        <f t="shared" si="13"/>
        <v>6.1000000000000014</v>
      </c>
      <c r="T88" s="456">
        <f t="shared" si="13"/>
        <v>5.402000000000001</v>
      </c>
      <c r="U88" s="456">
        <f t="shared" si="13"/>
        <v>5.980000000000004</v>
      </c>
      <c r="V88" s="446"/>
    </row>
    <row r="89" spans="1:22" s="385" customFormat="1" ht="0.6" customHeight="1">
      <c r="A89" s="454" t="s">
        <v>230</v>
      </c>
      <c r="B89" s="456">
        <f>IFERROR(B84-B85,NA())</f>
        <v>0.82900000000000007</v>
      </c>
      <c r="C89" s="456">
        <f t="shared" si="13"/>
        <v>0.91</v>
      </c>
      <c r="D89" s="456">
        <f t="shared" si="13"/>
        <v>1.0489999999999999</v>
      </c>
      <c r="E89" s="456">
        <f t="shared" si="13"/>
        <v>0.91400000000000003</v>
      </c>
      <c r="F89" s="456">
        <f t="shared" si="13"/>
        <v>1.5919999999999996</v>
      </c>
      <c r="G89" s="456">
        <f t="shared" si="13"/>
        <v>2.25</v>
      </c>
      <c r="H89" s="456">
        <f t="shared" si="13"/>
        <v>2.0830000000000002</v>
      </c>
      <c r="I89" s="456">
        <f t="shared" si="13"/>
        <v>1.423</v>
      </c>
      <c r="J89" s="456">
        <f t="shared" si="13"/>
        <v>6.7030000000000003</v>
      </c>
      <c r="K89" s="456">
        <f t="shared" si="13"/>
        <v>7.9240000000000013</v>
      </c>
      <c r="L89" s="456">
        <f t="shared" si="13"/>
        <v>8.4130000000000003</v>
      </c>
      <c r="M89" s="456">
        <f t="shared" si="13"/>
        <v>6.9459999999999997</v>
      </c>
      <c r="N89" s="456">
        <f t="shared" si="13"/>
        <v>12.565000000000001</v>
      </c>
      <c r="O89" s="456">
        <f t="shared" si="13"/>
        <v>14.168000000000003</v>
      </c>
      <c r="P89" s="456">
        <f t="shared" si="13"/>
        <v>14.912999999999998</v>
      </c>
      <c r="Q89" s="456">
        <f t="shared" si="13"/>
        <v>13.622999999999998</v>
      </c>
      <c r="R89" s="456">
        <f t="shared" si="13"/>
        <v>22.817</v>
      </c>
      <c r="S89" s="456">
        <f t="shared" si="13"/>
        <v>23.353999999999999</v>
      </c>
      <c r="T89" s="456">
        <f t="shared" si="13"/>
        <v>27.207000000000001</v>
      </c>
      <c r="U89" s="456">
        <f t="shared" si="13"/>
        <v>22.933</v>
      </c>
    </row>
    <row r="90" spans="1:22" ht="0.6" customHeight="1">
      <c r="A90" s="457" t="s">
        <v>231</v>
      </c>
      <c r="B90" s="450">
        <f t="shared" ref="B90:U90" si="14">IF(B16="",NA(),B16)</f>
        <v>2.2930000000000001</v>
      </c>
      <c r="C90" s="450">
        <f t="shared" si="14"/>
        <v>2.331</v>
      </c>
      <c r="D90" s="450">
        <f t="shared" si="14"/>
        <v>2.8319999999999999</v>
      </c>
      <c r="E90" s="450">
        <f t="shared" si="14"/>
        <v>2.3079999999999998</v>
      </c>
      <c r="F90" s="450">
        <f t="shared" si="14"/>
        <v>6.8929999999999998</v>
      </c>
      <c r="G90" s="450">
        <f t="shared" si="14"/>
        <v>7.4960000000000004</v>
      </c>
      <c r="H90" s="450">
        <f t="shared" si="14"/>
        <v>8.5399999999999991</v>
      </c>
      <c r="I90" s="450">
        <f t="shared" si="14"/>
        <v>7.3559999999999999</v>
      </c>
      <c r="J90" s="450">
        <f t="shared" si="14"/>
        <v>13.493</v>
      </c>
      <c r="K90" s="450">
        <f t="shared" si="14"/>
        <v>14.526999999999999</v>
      </c>
      <c r="L90" s="450">
        <f t="shared" si="14"/>
        <v>15.441000000000001</v>
      </c>
      <c r="M90" s="450">
        <f t="shared" si="14"/>
        <v>14.598000000000001</v>
      </c>
      <c r="N90" s="450">
        <f t="shared" si="14"/>
        <v>22.294</v>
      </c>
      <c r="O90" s="450">
        <f t="shared" si="14"/>
        <v>24.454000000000001</v>
      </c>
      <c r="P90" s="450">
        <f t="shared" si="14"/>
        <v>25.42</v>
      </c>
      <c r="Q90" s="450">
        <f t="shared" si="14"/>
        <v>24.129000000000001</v>
      </c>
      <c r="R90" s="450">
        <f t="shared" si="14"/>
        <v>39.905999999999999</v>
      </c>
      <c r="S90" s="450">
        <f t="shared" si="14"/>
        <v>41.1</v>
      </c>
      <c r="T90" s="450">
        <f t="shared" si="14"/>
        <v>45.402000000000001</v>
      </c>
      <c r="U90" s="450">
        <f t="shared" si="14"/>
        <v>41.1</v>
      </c>
      <c r="V90" s="58"/>
    </row>
    <row r="91" spans="1:22"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57"/>
    </row>
    <row r="92" spans="1:22" ht="0.6" customHeight="1">
      <c r="A92" s="458" t="s">
        <v>256</v>
      </c>
      <c r="B92" s="456" t="e">
        <f>IF(ISERROR(B71),
                 NA(),
                 IF(ISERROR(B90),
                               IF(B71=0,NA(),B71),
                               IF(B71&gt;=B90,
                                              IF(B71=0,NA(),B71),
                                              NA())))</f>
        <v>#N/A</v>
      </c>
      <c r="C92" s="456">
        <f t="shared" ref="C92:U92" si="15">IF(ISERROR(C71),
                 NA(),
                 IF(ISERROR(C90),
                               IF(C71=0,NA(),C71),
                               IF(C71&gt;=C90,
                                              IF(C71=0,NA(),C71),
                                              NA())))</f>
        <v>3.121</v>
      </c>
      <c r="D92" s="456">
        <f t="shared" si="15"/>
        <v>3.8359999999999999</v>
      </c>
      <c r="E92" s="456">
        <f t="shared" si="15"/>
        <v>2.8879999999999999</v>
      </c>
      <c r="F92" s="456">
        <f t="shared" si="15"/>
        <v>8.6340000000000003</v>
      </c>
      <c r="G92" s="456">
        <f t="shared" si="15"/>
        <v>9.2829999999999995</v>
      </c>
      <c r="H92" s="456">
        <f t="shared" si="15"/>
        <v>9.5909999999999993</v>
      </c>
      <c r="I92" s="456">
        <f t="shared" si="15"/>
        <v>9.093</v>
      </c>
      <c r="J92" s="456">
        <f t="shared" si="15"/>
        <v>18.41</v>
      </c>
      <c r="K92" s="456">
        <f t="shared" si="15"/>
        <v>18.966000000000001</v>
      </c>
      <c r="L92" s="456">
        <f t="shared" si="15"/>
        <v>21.344999999999999</v>
      </c>
      <c r="M92" s="456">
        <f t="shared" si="15"/>
        <v>19.497</v>
      </c>
      <c r="N92" s="456">
        <f t="shared" si="15"/>
        <v>32.475999999999999</v>
      </c>
      <c r="O92" s="456">
        <f t="shared" si="15"/>
        <v>35.814</v>
      </c>
      <c r="P92" s="456">
        <f t="shared" si="15"/>
        <v>39.619999999999997</v>
      </c>
      <c r="Q92" s="456">
        <f t="shared" si="15"/>
        <v>34.542000000000002</v>
      </c>
      <c r="R92" s="456">
        <f t="shared" si="15"/>
        <v>47.811999999999998</v>
      </c>
      <c r="S92" s="456">
        <f t="shared" si="15"/>
        <v>55.58</v>
      </c>
      <c r="T92" s="456">
        <f t="shared" si="15"/>
        <v>53.683</v>
      </c>
      <c r="U92" s="456">
        <f t="shared" si="15"/>
        <v>53.683</v>
      </c>
      <c r="V92" s="58"/>
    </row>
    <row r="93" spans="1:22" ht="0.6" customHeight="1">
      <c r="A93" s="458" t="s">
        <v>257</v>
      </c>
      <c r="B93" s="456">
        <f>IF(ISERROR(B71),NA(),
IF(ISERROR(B90),NA(),
IF(B71&lt;B90,IF(B71=0,NA(),B71),NA())))</f>
        <v>2.2869999999999999</v>
      </c>
      <c r="C93" s="456" t="e">
        <f t="shared" ref="C93:U93" si="16">IF(ISERROR(C71),NA(),
IF(ISERROR(C90),NA(),
IF(C71&lt;C90,IF(C71=0,NA(),C71),NA())))</f>
        <v>#N/A</v>
      </c>
      <c r="D93" s="456" t="e">
        <f t="shared" si="16"/>
        <v>#N/A</v>
      </c>
      <c r="E93" s="456" t="e">
        <f t="shared" si="16"/>
        <v>#N/A</v>
      </c>
      <c r="F93" s="456" t="e">
        <f t="shared" si="16"/>
        <v>#N/A</v>
      </c>
      <c r="G93" s="456" t="e">
        <f t="shared" si="16"/>
        <v>#N/A</v>
      </c>
      <c r="H93" s="456" t="e">
        <f t="shared" si="16"/>
        <v>#N/A</v>
      </c>
      <c r="I93" s="456" t="e">
        <f t="shared" si="16"/>
        <v>#N/A</v>
      </c>
      <c r="J93" s="456" t="e">
        <f t="shared" si="16"/>
        <v>#N/A</v>
      </c>
      <c r="K93" s="456" t="e">
        <f t="shared" si="16"/>
        <v>#N/A</v>
      </c>
      <c r="L93" s="456" t="e">
        <f t="shared" si="16"/>
        <v>#N/A</v>
      </c>
      <c r="M93" s="456" t="e">
        <f t="shared" si="16"/>
        <v>#N/A</v>
      </c>
      <c r="N93" s="456" t="e">
        <f t="shared" si="16"/>
        <v>#N/A</v>
      </c>
      <c r="O93" s="456" t="e">
        <f t="shared" si="16"/>
        <v>#N/A</v>
      </c>
      <c r="P93" s="456" t="e">
        <f t="shared" si="16"/>
        <v>#N/A</v>
      </c>
      <c r="Q93" s="456" t="e">
        <f t="shared" si="16"/>
        <v>#N/A</v>
      </c>
      <c r="R93" s="456" t="e">
        <f t="shared" si="16"/>
        <v>#N/A</v>
      </c>
      <c r="S93" s="456" t="e">
        <f t="shared" si="16"/>
        <v>#N/A</v>
      </c>
      <c r="T93" s="456" t="e">
        <f t="shared" si="16"/>
        <v>#N/A</v>
      </c>
      <c r="U93" s="456" t="e">
        <f t="shared" si="16"/>
        <v>#N/A</v>
      </c>
    </row>
    <row r="94" spans="1:22" ht="0.6" customHeight="1">
      <c r="A94" s="458" t="s">
        <v>258</v>
      </c>
      <c r="B94" s="456">
        <f>IF(ISERROR(B90),NA(),
IF(ISERROR(B71),IF(B90=0,NA(),B90),
IF(B90&gt;B71,IF(B90=0,NA(),B90),NA())))</f>
        <v>2.2930000000000001</v>
      </c>
      <c r="C94" s="456" t="e">
        <f t="shared" ref="C94:U94" si="17">IF(ISERROR(C90),NA(),
IF(ISERROR(C71),IF(C90=0,NA(),C90),
IF(C90&gt;C71,IF(C90=0,NA(),C90),NA())))</f>
        <v>#N/A</v>
      </c>
      <c r="D94" s="456" t="e">
        <f t="shared" si="17"/>
        <v>#N/A</v>
      </c>
      <c r="E94" s="456" t="e">
        <f t="shared" si="17"/>
        <v>#N/A</v>
      </c>
      <c r="F94" s="456" t="e">
        <f t="shared" si="17"/>
        <v>#N/A</v>
      </c>
      <c r="G94" s="456" t="e">
        <f t="shared" si="17"/>
        <v>#N/A</v>
      </c>
      <c r="H94" s="456" t="e">
        <f t="shared" si="17"/>
        <v>#N/A</v>
      </c>
      <c r="I94" s="456" t="e">
        <f t="shared" si="17"/>
        <v>#N/A</v>
      </c>
      <c r="J94" s="456" t="e">
        <f t="shared" si="17"/>
        <v>#N/A</v>
      </c>
      <c r="K94" s="456" t="e">
        <f t="shared" si="17"/>
        <v>#N/A</v>
      </c>
      <c r="L94" s="456" t="e">
        <f t="shared" si="17"/>
        <v>#N/A</v>
      </c>
      <c r="M94" s="456" t="e">
        <f t="shared" si="17"/>
        <v>#N/A</v>
      </c>
      <c r="N94" s="456" t="e">
        <f t="shared" si="17"/>
        <v>#N/A</v>
      </c>
      <c r="O94" s="456" t="e">
        <f t="shared" si="17"/>
        <v>#N/A</v>
      </c>
      <c r="P94" s="456" t="e">
        <f t="shared" si="17"/>
        <v>#N/A</v>
      </c>
      <c r="Q94" s="456" t="e">
        <f t="shared" si="17"/>
        <v>#N/A</v>
      </c>
      <c r="R94" s="456" t="e">
        <f t="shared" si="17"/>
        <v>#N/A</v>
      </c>
      <c r="S94" s="456" t="e">
        <f t="shared" si="17"/>
        <v>#N/A</v>
      </c>
      <c r="T94" s="456" t="e">
        <f t="shared" si="17"/>
        <v>#N/A</v>
      </c>
      <c r="U94" s="456" t="e">
        <f t="shared" si="17"/>
        <v>#N/A</v>
      </c>
    </row>
    <row r="95" spans="1:22" ht="0.6" customHeight="1">
      <c r="A95" s="458" t="s">
        <v>259</v>
      </c>
      <c r="B95" s="456" t="e">
        <f>IF(ISERROR(B90),NA(),
IF(ISERROR(B71),NA(),
IF(B90&lt;=B71,IF(B90=0,NA(),B90),NA())))</f>
        <v>#N/A</v>
      </c>
      <c r="C95" s="456">
        <f t="shared" ref="C95:U95" si="18">IF(ISERROR(C90),NA(),
IF(ISERROR(C71),NA(),
IF(C90&lt;=C71,IF(C90=0,NA(),C90),NA())))</f>
        <v>2.331</v>
      </c>
      <c r="D95" s="456">
        <f t="shared" si="18"/>
        <v>2.8319999999999999</v>
      </c>
      <c r="E95" s="456">
        <f t="shared" si="18"/>
        <v>2.3079999999999998</v>
      </c>
      <c r="F95" s="456">
        <f t="shared" si="18"/>
        <v>6.8929999999999998</v>
      </c>
      <c r="G95" s="456">
        <f t="shared" si="18"/>
        <v>7.4960000000000004</v>
      </c>
      <c r="H95" s="456">
        <f t="shared" si="18"/>
        <v>8.5399999999999991</v>
      </c>
      <c r="I95" s="456">
        <f t="shared" si="18"/>
        <v>7.3559999999999999</v>
      </c>
      <c r="J95" s="456">
        <f t="shared" si="18"/>
        <v>13.493</v>
      </c>
      <c r="K95" s="456">
        <f t="shared" si="18"/>
        <v>14.526999999999999</v>
      </c>
      <c r="L95" s="456">
        <f t="shared" si="18"/>
        <v>15.441000000000001</v>
      </c>
      <c r="M95" s="456">
        <f t="shared" si="18"/>
        <v>14.598000000000001</v>
      </c>
      <c r="N95" s="456">
        <f t="shared" si="18"/>
        <v>22.294</v>
      </c>
      <c r="O95" s="456">
        <f t="shared" si="18"/>
        <v>24.454000000000001</v>
      </c>
      <c r="P95" s="456">
        <f t="shared" si="18"/>
        <v>25.42</v>
      </c>
      <c r="Q95" s="456">
        <f t="shared" si="18"/>
        <v>24.129000000000001</v>
      </c>
      <c r="R95" s="456">
        <f t="shared" si="18"/>
        <v>39.905999999999999</v>
      </c>
      <c r="S95" s="456">
        <f t="shared" si="18"/>
        <v>41.1</v>
      </c>
      <c r="T95" s="456">
        <f t="shared" si="18"/>
        <v>45.402000000000001</v>
      </c>
      <c r="U95" s="456">
        <f t="shared" si="18"/>
        <v>41.1</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3282" priority="871">
      <formula>IF(#REF!="Level-based",TRUE)</formula>
    </cfRule>
  </conditionalFormatting>
  <conditionalFormatting sqref="F98:I98 N98:U98">
    <cfRule type="expression" dxfId="3281" priority="870">
      <formula>IF(#REF!="Level-based",TRUE)</formula>
    </cfRule>
  </conditionalFormatting>
  <conditionalFormatting sqref="J98:L98">
    <cfRule type="expression" dxfId="3280" priority="869">
      <formula>IF(#REF!="Level-based",TRUE)</formula>
    </cfRule>
  </conditionalFormatting>
  <conditionalFormatting sqref="M98">
    <cfRule type="expression" dxfId="3279" priority="868">
      <formula>IF(#REF!="Level-based",TRUE)</formula>
    </cfRule>
  </conditionalFormatting>
  <conditionalFormatting sqref="B18:V18 B20:V20">
    <cfRule type="cellIs" dxfId="3278" priority="872" operator="between">
      <formula>$D$62</formula>
      <formula>$F$62</formula>
    </cfRule>
    <cfRule type="cellIs" dxfId="3277" priority="873" operator="between">
      <formula>$I$63</formula>
      <formula>$K$63</formula>
    </cfRule>
    <cfRule type="cellIs" dxfId="3276" priority="874" operator="between">
      <formula>$D$63</formula>
      <formula>$F$63</formula>
    </cfRule>
    <cfRule type="cellIs" dxfId="3275" priority="875" operator="greaterThan">
      <formula>$I$64</formula>
    </cfRule>
    <cfRule type="cellIs" dxfId="3274" priority="876" operator="lessThan">
      <formula>$D$64</formula>
    </cfRule>
  </conditionalFormatting>
  <conditionalFormatting sqref="B21:V21">
    <cfRule type="cellIs" dxfId="3273" priority="877" operator="greaterThan">
      <formula>$I$64+100%</formula>
    </cfRule>
    <cfRule type="cellIs" dxfId="3272" priority="878" operator="lessThan">
      <formula>$D$64+100%</formula>
    </cfRule>
    <cfRule type="cellIs" dxfId="3271" priority="879" operator="between">
      <formula>$I$63+100%</formula>
      <formula>$K$63+100%</formula>
    </cfRule>
    <cfRule type="cellIs" dxfId="3270" priority="880" operator="between">
      <formula>$D$63+100%</formula>
      <formula>$F$63+100%</formula>
    </cfRule>
    <cfRule type="cellIs" dxfId="3269" priority="881" operator="between">
      <formula>$D$62+100%</formula>
      <formula>$F$62+100%</formula>
    </cfRule>
  </conditionalFormatting>
  <conditionalFormatting sqref="B15:D15">
    <cfRule type="expression" dxfId="3268" priority="867">
      <formula>IF($B$14="Level-based",TRUE)</formula>
    </cfRule>
  </conditionalFormatting>
  <conditionalFormatting sqref="F15:H15">
    <cfRule type="expression" dxfId="3267" priority="866">
      <formula>IF($B$14="Level-based",TRUE)</formula>
    </cfRule>
  </conditionalFormatting>
  <conditionalFormatting sqref="J15:L15">
    <cfRule type="expression" dxfId="3266" priority="865">
      <formula>IF($B$14="Level-based",TRUE)</formula>
    </cfRule>
  </conditionalFormatting>
  <conditionalFormatting sqref="R15:T15">
    <cfRule type="expression" dxfId="3265" priority="864">
      <formula>IF($B$14="Level-based",TRUE)</formula>
    </cfRule>
  </conditionalFormatting>
  <conditionalFormatting sqref="A39:A59">
    <cfRule type="expression" dxfId="3264" priority="851">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3263" priority="863">
      <formula>IF($A39=IF($B$14&lt;&gt;"Level-based",IF($B$14=0%,"0%   = 'Minimum'",IF($B$14=25%,"25% = 'Lower Quartile'",IF($B$14=50%,"50% = 'Median'",IF($B$14=75%,"75% = 'Upper Quartile'",IF($B$14=100%,"100%= 'Maximum'",$B$14)))))),TRUE,FALSE)</formula>
    </cfRule>
  </conditionalFormatting>
  <conditionalFormatting sqref="E15">
    <cfRule type="expression" dxfId="3262" priority="861">
      <formula>IF($B$14&lt;&gt;"Level-based",TRUE)</formula>
    </cfRule>
    <cfRule type="expression" dxfId="3261" priority="862">
      <formula>IF($B$14="Level-based",TRUE)</formula>
    </cfRule>
  </conditionalFormatting>
  <conditionalFormatting sqref="B14:V14">
    <cfRule type="expression" dxfId="3260" priority="860">
      <formula>IF($B$14="Level-based",TRUE)</formula>
    </cfRule>
  </conditionalFormatting>
  <conditionalFormatting sqref="I15">
    <cfRule type="expression" dxfId="3259" priority="858">
      <formula>IF($B$14&lt;&gt;"Level-based",TRUE)</formula>
    </cfRule>
    <cfRule type="expression" dxfId="3258" priority="859">
      <formula>IF($B$14="Level-based",TRUE)</formula>
    </cfRule>
  </conditionalFormatting>
  <conditionalFormatting sqref="M15">
    <cfRule type="expression" dxfId="3257" priority="856">
      <formula>IF($B$14&lt;&gt;"Level-based",TRUE)</formula>
    </cfRule>
    <cfRule type="expression" dxfId="3256" priority="857">
      <formula>IF($B$14="Level-based",TRUE)</formula>
    </cfRule>
  </conditionalFormatting>
  <conditionalFormatting sqref="Q15">
    <cfRule type="expression" dxfId="3255" priority="854">
      <formula>IF($B$14&lt;&gt;"Level-based",TRUE)</formula>
    </cfRule>
    <cfRule type="expression" dxfId="3254" priority="855">
      <formula>IF($B$14="Level-based",TRUE)</formula>
    </cfRule>
  </conditionalFormatting>
  <conditionalFormatting sqref="U15">
    <cfRule type="expression" dxfId="3253" priority="852">
      <formula>IF($B$14&lt;&gt;"Level-based",TRUE)</formula>
    </cfRule>
    <cfRule type="expression" dxfId="3252" priority="853">
      <formula>IF($B$14="Level-based",TRUE)</formula>
    </cfRule>
  </conditionalFormatting>
  <conditionalFormatting sqref="A15">
    <cfRule type="expression" dxfId="3251" priority="850">
      <formula>IF($B$14&lt;&gt;"Level-based",TRUE)</formula>
    </cfRule>
  </conditionalFormatting>
  <conditionalFormatting sqref="B17 B19">
    <cfRule type="expression" dxfId="3250" priority="124825">
      <formula>$I$64&lt;$B$18</formula>
    </cfRule>
    <cfRule type="expression" dxfId="3249" priority="124826">
      <formula>$D$64&gt;$B$18</formula>
    </cfRule>
    <cfRule type="expression" dxfId="3248" priority="124827">
      <formula>AND($I$63&lt;$B$18,$B$18&lt;$K$63)</formula>
    </cfRule>
    <cfRule type="expression" dxfId="3247" priority="124828">
      <formula>AND($D$63&lt;$B$18,$B$18&lt;$F$63)</formula>
    </cfRule>
    <cfRule type="expression" dxfId="3246" priority="124829">
      <formula>AND($D$62&lt;$B$18,$B$18&lt;$F$62)</formula>
    </cfRule>
  </conditionalFormatting>
  <conditionalFormatting sqref="C17 C19">
    <cfRule type="expression" dxfId="3245" priority="124830">
      <formula>$I$64&lt;$C$18</formula>
    </cfRule>
    <cfRule type="expression" dxfId="3244" priority="124831">
      <formula>$D$64&gt;$C$18</formula>
    </cfRule>
    <cfRule type="expression" dxfId="3243" priority="124832">
      <formula>AND($I$63&lt;$C$18,$C$18&lt;$K$63)</formula>
    </cfRule>
    <cfRule type="expression" dxfId="3242" priority="124833">
      <formula>AND($D$63&lt;$C$18,$C$18&lt;$F$63)</formula>
    </cfRule>
    <cfRule type="expression" dxfId="3241" priority="124834">
      <formula>AND($D$62&lt;$C$18,$C$18&lt;$F$62)</formula>
    </cfRule>
  </conditionalFormatting>
  <conditionalFormatting sqref="E17 E19">
    <cfRule type="expression" dxfId="3240" priority="124835">
      <formula>$I$64&lt;$E$18</formula>
    </cfRule>
    <cfRule type="expression" dxfId="3239" priority="124836">
      <formula>$D$64&gt;$E$18</formula>
    </cfRule>
    <cfRule type="expression" dxfId="3238" priority="124837">
      <formula>AND($I$63&lt;$E$18,$E$18&lt;$K$63)</formula>
    </cfRule>
    <cfRule type="expression" dxfId="3237" priority="124838">
      <formula>AND($D$63&lt;$E$18,$E$18&lt;$F$63)</formula>
    </cfRule>
    <cfRule type="expression" dxfId="3236" priority="124839">
      <formula>AND($D$62&lt;$E$18,$E$18&lt;$F$62)</formula>
    </cfRule>
  </conditionalFormatting>
  <conditionalFormatting sqref="F17 F19">
    <cfRule type="expression" dxfId="3235" priority="124840">
      <formula>$I$64&lt;$F$18</formula>
    </cfRule>
    <cfRule type="expression" dxfId="3234" priority="124841">
      <formula>$D$64&gt;$F$18</formula>
    </cfRule>
    <cfRule type="expression" dxfId="3233" priority="124842">
      <formula>AND($I$63&lt;$F$18,$F$18&lt;$K$63)</formula>
    </cfRule>
    <cfRule type="expression" dxfId="3232" priority="124843">
      <formula>AND($D$63&lt;$F$18,$F$18&lt;$F$63)</formula>
    </cfRule>
    <cfRule type="expression" dxfId="3231" priority="124844">
      <formula>AND($D$62&lt;$F$18,$F$18&lt;$F$62)</formula>
    </cfRule>
  </conditionalFormatting>
  <conditionalFormatting sqref="G17 G19">
    <cfRule type="expression" dxfId="3230" priority="124845">
      <formula>$I$64&lt;$G$18</formula>
    </cfRule>
    <cfRule type="expression" dxfId="3229" priority="124846">
      <formula>$D$64&gt;$G$18</formula>
    </cfRule>
    <cfRule type="expression" dxfId="3228" priority="124847">
      <formula>AND($I$63&lt;$G$18,$G$18&lt;$K$63)</formula>
    </cfRule>
    <cfRule type="expression" dxfId="3227" priority="124848">
      <formula>AND($D$63&lt;$G$18,$G$18&lt;$F$63)</formula>
    </cfRule>
    <cfRule type="expression" dxfId="3226" priority="124849">
      <formula>AND($D$62&lt;$G$18,$G$18&lt;$F$62)</formula>
    </cfRule>
  </conditionalFormatting>
  <conditionalFormatting sqref="H17 H19">
    <cfRule type="expression" dxfId="3225" priority="124850">
      <formula>$I$64&lt;$H$18</formula>
    </cfRule>
    <cfRule type="expression" dxfId="3224" priority="124851">
      <formula>$D$64&gt;$H$18</formula>
    </cfRule>
    <cfRule type="expression" dxfId="3223" priority="124852">
      <formula>AND($I$63&lt;$H$18,$H$18&lt;$K$63)</formula>
    </cfRule>
    <cfRule type="expression" dxfId="3222" priority="124853">
      <formula>AND($D$63&lt;$H$18,$H$18&lt;$F$63)</formula>
    </cfRule>
    <cfRule type="expression" dxfId="3221" priority="124854">
      <formula>AND($D$62&lt;$H$18,$H$18&lt;$F$62)</formula>
    </cfRule>
  </conditionalFormatting>
  <conditionalFormatting sqref="I17 I19">
    <cfRule type="expression" dxfId="3220" priority="124855">
      <formula>$I$64&lt;$I$18</formula>
    </cfRule>
    <cfRule type="expression" dxfId="3219" priority="124856">
      <formula>$D$64&gt;$I$18</formula>
    </cfRule>
    <cfRule type="expression" dxfId="3218" priority="124857">
      <formula>AND($I$63&lt;$I$18,$I$18&lt;$K$63)</formula>
    </cfRule>
    <cfRule type="expression" dxfId="3217" priority="124858">
      <formula>AND($D$63&lt;$I$18,$I$18&lt;$F$63)</formula>
    </cfRule>
    <cfRule type="expression" dxfId="3216" priority="124859">
      <formula>AND($D$62&lt;$I$18,$I$18&lt;$F$62)</formula>
    </cfRule>
  </conditionalFormatting>
  <conditionalFormatting sqref="N17 N19">
    <cfRule type="expression" dxfId="3215" priority="124860">
      <formula>$I$64&lt;$N$18</formula>
    </cfRule>
    <cfRule type="expression" dxfId="3214" priority="124861">
      <formula>$D$64&gt;$N$18</formula>
    </cfRule>
    <cfRule type="expression" dxfId="3213" priority="124862">
      <formula>AND($I$63&lt;$N$18,$N$18&lt;$K$63)</formula>
    </cfRule>
    <cfRule type="expression" dxfId="3212" priority="124863">
      <formula>AND($D$63&lt;$N$18,$N$18&lt;$F$63)</formula>
    </cfRule>
    <cfRule type="expression" dxfId="3211" priority="124864">
      <formula>AND($D$62&lt;$N$18,$N$18&lt;$F$62)</formula>
    </cfRule>
  </conditionalFormatting>
  <conditionalFormatting sqref="O17 O19">
    <cfRule type="expression" dxfId="3210" priority="124865">
      <formula>$I$64&lt;$O$18</formula>
    </cfRule>
    <cfRule type="expression" dxfId="3209" priority="124866">
      <formula>$D$64&gt;$O$18</formula>
    </cfRule>
    <cfRule type="expression" dxfId="3208" priority="124867">
      <formula>AND($I$63&lt;$O$18,$O$18&lt;$K$63)</formula>
    </cfRule>
    <cfRule type="expression" dxfId="3207" priority="124868">
      <formula>AND($D$63&lt;$O$18,$O$18&lt;$F$63)</formula>
    </cfRule>
    <cfRule type="expression" dxfId="3206" priority="124869">
      <formula>AND($D$62&lt;$O$18,$O$18&lt;$F$62)</formula>
    </cfRule>
  </conditionalFormatting>
  <conditionalFormatting sqref="P17 P19">
    <cfRule type="expression" dxfId="3205" priority="124870">
      <formula>$I$64&lt;$P$18</formula>
    </cfRule>
    <cfRule type="expression" dxfId="3204" priority="124871">
      <formula>$D$64&gt;$P$18</formula>
    </cfRule>
    <cfRule type="expression" dxfId="3203" priority="124872">
      <formula>AND($I$63&lt;$P$18,$P$18&lt;$K$63)</formula>
    </cfRule>
    <cfRule type="expression" dxfId="3202" priority="124873">
      <formula>AND($D$63&lt;$P$18,$P$18&lt;$F$63)</formula>
    </cfRule>
    <cfRule type="expression" dxfId="3201" priority="124874">
      <formula>AND($D$62&lt;$P$18,$P$18&lt;$F$62)</formula>
    </cfRule>
  </conditionalFormatting>
  <conditionalFormatting sqref="Q17 Q19">
    <cfRule type="expression" dxfId="3200" priority="124875">
      <formula>$I$64&lt;$Q$18</formula>
    </cfRule>
    <cfRule type="expression" dxfId="3199" priority="124876">
      <formula>$D$64&gt;$Q$18</formula>
    </cfRule>
    <cfRule type="expression" dxfId="3198" priority="124877">
      <formula>AND($I$63&lt;$Q$18,$Q$18&lt;$K$63)</formula>
    </cfRule>
    <cfRule type="expression" dxfId="3197" priority="124878">
      <formula>AND($D$63&lt;$Q$18,$Q$18&lt;$F$63)</formula>
    </cfRule>
    <cfRule type="expression" dxfId="3196" priority="124879">
      <formula>AND($D$62&lt;$Q$18,$Q$18&lt;$F$62)</formula>
    </cfRule>
  </conditionalFormatting>
  <conditionalFormatting sqref="R17 R19">
    <cfRule type="expression" dxfId="3195" priority="124880">
      <formula>$I$64&lt;$R$18</formula>
    </cfRule>
    <cfRule type="expression" dxfId="3194" priority="124881">
      <formula>$D$64&gt;$R$18</formula>
    </cfRule>
    <cfRule type="expression" dxfId="3193" priority="124882">
      <formula>AND($I$63&lt;$R$18,$R$18&lt;$K$63)</formula>
    </cfRule>
    <cfRule type="expression" dxfId="3192" priority="124883">
      <formula>AND($D$63&lt;$R$18,$R$18&lt;$F$63)</formula>
    </cfRule>
    <cfRule type="expression" dxfId="3191" priority="124884">
      <formula>AND($D$62&lt;$R$18,$R$18&lt;$F$62)</formula>
    </cfRule>
  </conditionalFormatting>
  <conditionalFormatting sqref="S17 S19">
    <cfRule type="expression" dxfId="3190" priority="124885">
      <formula>$I$64&lt;$S$18</formula>
    </cfRule>
    <cfRule type="expression" dxfId="3189" priority="124886">
      <formula>$D$64&gt;$S$18</formula>
    </cfRule>
    <cfRule type="expression" dxfId="3188" priority="124887">
      <formula>AND($I$63&lt;$S$18,$S$18&lt;$K$63)</formula>
    </cfRule>
    <cfRule type="expression" dxfId="3187" priority="124888">
      <formula>AND($D$63&lt;$S$18,$S$18&lt;$F$63)</formula>
    </cfRule>
    <cfRule type="expression" dxfId="3186" priority="124889">
      <formula>AND($D$62&lt;$S$18,$S$18&lt;$F$62)</formula>
    </cfRule>
  </conditionalFormatting>
  <conditionalFormatting sqref="T17 T19">
    <cfRule type="expression" dxfId="3185" priority="124890">
      <formula>$I$64&lt;$T$18</formula>
    </cfRule>
    <cfRule type="expression" dxfId="3184" priority="124891">
      <formula>$D$64&gt;$T$18</formula>
    </cfRule>
    <cfRule type="expression" dxfId="3183" priority="124892">
      <formula>AND($I$63&lt;$T$18,$T$18&lt;$K$63)</formula>
    </cfRule>
    <cfRule type="expression" dxfId="3182" priority="124893">
      <formula>AND($D$63&lt;$T$18,$T$18&lt;$F$63)</formula>
    </cfRule>
    <cfRule type="expression" dxfId="3181" priority="124894">
      <formula>AND($D$62&lt;$T$18,$T$18&lt;$F$62)</formula>
    </cfRule>
  </conditionalFormatting>
  <conditionalFormatting sqref="U17 U19">
    <cfRule type="expression" dxfId="3180" priority="124895">
      <formula>$I$64&lt;$U$18</formula>
    </cfRule>
    <cfRule type="expression" dxfId="3179" priority="124896">
      <formula>$D$64&gt;$U$18</formula>
    </cfRule>
    <cfRule type="expression" dxfId="3178" priority="124897">
      <formula>AND($I$63&lt;$U$18,$U$18&lt;$K$63)</formula>
    </cfRule>
    <cfRule type="expression" dxfId="3177" priority="124898">
      <formula>AND($D$63&lt;$U$18,$U$18&lt;$F$63)</formula>
    </cfRule>
    <cfRule type="expression" dxfId="3176" priority="124899">
      <formula>AND($D$62&lt;$U$18,$U$18&lt;$F$62)</formula>
    </cfRule>
  </conditionalFormatting>
  <conditionalFormatting sqref="V17 V19">
    <cfRule type="expression" dxfId="3175" priority="124900">
      <formula>$I$64&lt;$V$18</formula>
    </cfRule>
    <cfRule type="expression" dxfId="3174" priority="124901">
      <formula>$D$64&gt;$V$18</formula>
    </cfRule>
    <cfRule type="expression" dxfId="3173" priority="124902">
      <formula>AND($I$63&lt;$V$18,$V$18&lt;$K$63)</formula>
    </cfRule>
    <cfRule type="expression" dxfId="3172" priority="124903">
      <formula>AND($D$63&lt;$V$18,$V$18&lt;$F$63)</formula>
    </cfRule>
    <cfRule type="expression" dxfId="3171" priority="124904">
      <formula>AND($D$62&lt;$V$18,$V$18&lt;$F$62)</formula>
    </cfRule>
  </conditionalFormatting>
  <conditionalFormatting sqref="D17 D19">
    <cfRule type="expression" dxfId="3170" priority="124905">
      <formula>$I$64&lt;$D$18</formula>
    </cfRule>
    <cfRule type="expression" dxfId="3169" priority="124906">
      <formula>$D$64&gt;$D$18</formula>
    </cfRule>
    <cfRule type="expression" dxfId="3168" priority="124907">
      <formula>AND($I$63&lt;$D$18,$D$18&lt;$K$63)</formula>
    </cfRule>
    <cfRule type="expression" dxfId="3167" priority="124908">
      <formula>AND($D$63&lt;$D$18,$D$18&lt;$F$63)</formula>
    </cfRule>
    <cfRule type="expression" dxfId="3166" priority="124909">
      <formula>AND($D$62&lt;$D$18,$D$18&lt;$F$62)</formula>
    </cfRule>
  </conditionalFormatting>
  <conditionalFormatting sqref="B39:V39 B59:V59">
    <cfRule type="expression" dxfId="3165" priority="124910">
      <formula>IF(AND((B39&gt;=(B$16+B$16*$D$62)),B39&lt;=(B$16+B$16*$F$62)),TRUE,FALSE)</formula>
    </cfRule>
    <cfRule type="expression" dxfId="3164" priority="124911">
      <formula>IF(AND((B39&gt;=(B$16+B$16*$D$63)),B39&lt;=(B$16+B$16*$F$63)),TRUE,IF(AND((B39&gt;=(B$16+B$16*$I$63)),B39&lt;=(B$16+B$16*$K$63)),TRUE,FALSE))</formula>
    </cfRule>
    <cfRule type="expression" dxfId="3163" priority="124912">
      <formula>IF(B39&lt;=(B$16+B$16*$D$64),TRUE,IF(B39&gt;=(B$16+B$16*$I$64),TRUE,FALSE))</formula>
    </cfRule>
    <cfRule type="expression" dxfId="3162" priority="124913">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3161" priority="124918">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3160" priority="124920">
      <formula>$I$64&lt;$J$18</formula>
    </cfRule>
    <cfRule type="expression" dxfId="3159" priority="124921">
      <formula>$D$64&gt;$J$18</formula>
    </cfRule>
    <cfRule type="expression" dxfId="3158" priority="124922">
      <formula>AND($I$63&lt;$J$18,$J$18&lt;$K$63)</formula>
    </cfRule>
    <cfRule type="expression" dxfId="3157" priority="124923">
      <formula>AND($D$63&lt;$J$18,$J$18&lt;$F$63)</formula>
    </cfRule>
    <cfRule type="expression" dxfId="3156" priority="124924">
      <formula>AND($D$62&lt;$J$18,$J$18&lt;$F$62)</formula>
    </cfRule>
  </conditionalFormatting>
  <conditionalFormatting sqref="K17 K19">
    <cfRule type="expression" dxfId="3155" priority="124925">
      <formula>$I$64&lt;$K$18</formula>
    </cfRule>
    <cfRule type="expression" dxfId="3154" priority="124926">
      <formula>$D$64&gt;$K$18</formula>
    </cfRule>
    <cfRule type="expression" dxfId="3153" priority="124927">
      <formula>AND($I$63&lt;$K$18,$K$18&lt;$K$63)</formula>
    </cfRule>
    <cfRule type="expression" dxfId="3152" priority="124928">
      <formula>AND($D$63&lt;$K$18,$K$18&lt;$F$63)</formula>
    </cfRule>
    <cfRule type="expression" dxfId="3151" priority="124929">
      <formula>AND($D$62&lt;$K$18,$K$18&lt;$F$62)</formula>
    </cfRule>
  </conditionalFormatting>
  <conditionalFormatting sqref="L17 L19">
    <cfRule type="expression" dxfId="3150" priority="124930">
      <formula>$I$64&lt;$L$18</formula>
    </cfRule>
    <cfRule type="expression" dxfId="3149" priority="124931">
      <formula>$D$64&gt;$L$18</formula>
    </cfRule>
    <cfRule type="expression" dxfId="3148" priority="124932">
      <formula>AND($I$63&lt;$L$18,$L$18&lt;$K$63)</formula>
    </cfRule>
    <cfRule type="expression" dxfId="3147" priority="124933">
      <formula>AND($D$63&lt;$L$18,$L$18&lt;$F$63)</formula>
    </cfRule>
    <cfRule type="expression" dxfId="3146" priority="124934">
      <formula>AND($D$62&lt;$L$18,$L$18&lt;$F$62)</formula>
    </cfRule>
  </conditionalFormatting>
  <conditionalFormatting sqref="M17 M19">
    <cfRule type="expression" dxfId="3145" priority="124935">
      <formula>$I$64&lt;$M$18</formula>
    </cfRule>
    <cfRule type="expression" dxfId="3144" priority="124936">
      <formula>$D$64&gt;$M$18</formula>
    </cfRule>
    <cfRule type="expression" dxfId="3143" priority="124937">
      <formula>AND($I$63&lt;$M$18,$M$18&lt;$K$63)</formula>
    </cfRule>
    <cfRule type="expression" dxfId="3142" priority="124938">
      <formula>AND($D$63&lt;$M$18,$M$18&lt;$F$63)</formula>
    </cfRule>
    <cfRule type="expression" dxfId="3141" priority="124939">
      <formula>AND($D$62&lt;$M$18,$M$18&lt;$F$62)</formula>
    </cfRule>
  </conditionalFormatting>
  <conditionalFormatting sqref="B40:V58">
    <cfRule type="expression" dxfId="3140" priority="84">
      <formula>IF(AND(ISNUMBER(B$6),ISNUMBER(B$10)),IF(AND(B40&gt;=B$10,B40&lt;=B$6), TRUE,FALSE),FALSE)</formula>
    </cfRule>
    <cfRule type="expression" dxfId="3139" priority="85">
      <formula>IF(AND((B40&gt;=(B$16+B$16*$D$62)),B40&lt;=(B$16+B$16*$F$62)),TRUE,FALSE)</formula>
    </cfRule>
    <cfRule type="expression" dxfId="3138" priority="86">
      <formula>IF(AND((B40&gt;=(B$16+B$16*$D$63)),B40&lt;=(B$16+B$16*$F$63)),TRUE,IF(AND((B40&gt;=(B$16+B$16*$I$63)),B40&lt;=(B$16+B$16*$K$63)),TRUE,FALSE))</formula>
    </cfRule>
    <cfRule type="expression" dxfId="3137" priority="87">
      <formula>IF(B40&lt;=(B$16+B$16*$D$64),TRUE,IF(B40&gt;=(B$16+B$16*$I$64),TRUE,FALSE))</formula>
    </cfRule>
  </conditionalFormatting>
  <conditionalFormatting sqref="C40:C58">
    <cfRule type="expression" dxfId="3136" priority="80">
      <formula>IF(AND(ISNUMBER(C$6),ISNUMBER(C$10)),IF(AND(C40&gt;=C$10,C40&lt;=C$6), TRUE,FALSE),FALSE)</formula>
    </cfRule>
    <cfRule type="expression" dxfId="3135" priority="81">
      <formula>IF(AND((C40&gt;=(C$16+C$16*$D$62)),C40&lt;=(C$16+C$16*$F$62)),TRUE,FALSE)</formula>
    </cfRule>
    <cfRule type="expression" dxfId="3134" priority="82">
      <formula>IF(AND((C40&gt;=(C$16+C$16*$D$63)),C40&lt;=(C$16+C$16*$F$63)),TRUE,IF(AND((C40&gt;=(C$16+C$16*$I$63)),C40&lt;=(C$16+C$16*$K$63)),TRUE,FALSE))</formula>
    </cfRule>
    <cfRule type="expression" dxfId="3133" priority="83">
      <formula>IF(C40&lt;=(C$16+C$16*$D$64),TRUE,IF(C40&gt;=(C$16+C$16*$I$64),TRUE,FALSE))</formula>
    </cfRule>
  </conditionalFormatting>
  <conditionalFormatting sqref="D40:D58">
    <cfRule type="expression" dxfId="3132" priority="76">
      <formula>IF(AND(ISNUMBER(D$6),ISNUMBER(D$10)),IF(AND(D40&gt;=D$10,D40&lt;=D$6), TRUE,FALSE),FALSE)</formula>
    </cfRule>
    <cfRule type="expression" dxfId="3131" priority="77">
      <formula>IF(AND((D40&gt;=(D$16+D$16*$D$62)),D40&lt;=(D$16+D$16*$F$62)),TRUE,FALSE)</formula>
    </cfRule>
    <cfRule type="expression" dxfId="3130" priority="78">
      <formula>IF(AND((D40&gt;=(D$16+D$16*$D$63)),D40&lt;=(D$16+D$16*$F$63)),TRUE,IF(AND((D40&gt;=(D$16+D$16*$I$63)),D40&lt;=(D$16+D$16*$K$63)),TRUE,FALSE))</formula>
    </cfRule>
    <cfRule type="expression" dxfId="3129" priority="79">
      <formula>IF(D40&lt;=(D$16+D$16*$D$64),TRUE,IF(D40&gt;=(D$16+D$16*$I$64),TRUE,FALSE))</formula>
    </cfRule>
  </conditionalFormatting>
  <conditionalFormatting sqref="E40:E58">
    <cfRule type="expression" dxfId="3128" priority="72">
      <formula>IF(AND(ISNUMBER(E$6),ISNUMBER(E$10)),IF(AND(E40&gt;=E$10,E40&lt;=E$6), TRUE,FALSE),FALSE)</formula>
    </cfRule>
    <cfRule type="expression" dxfId="3127" priority="73">
      <formula>IF(AND((E40&gt;=(E$16+E$16*$D$62)),E40&lt;=(E$16+E$16*$F$62)),TRUE,FALSE)</formula>
    </cfRule>
    <cfRule type="expression" dxfId="3126" priority="74">
      <formula>IF(AND((E40&gt;=(E$16+E$16*$D$63)),E40&lt;=(E$16+E$16*$F$63)),TRUE,IF(AND((E40&gt;=(E$16+E$16*$I$63)),E40&lt;=(E$16+E$16*$K$63)),TRUE,FALSE))</formula>
    </cfRule>
    <cfRule type="expression" dxfId="3125" priority="75">
      <formula>IF(E40&lt;=(E$16+E$16*$D$64),TRUE,IF(E40&gt;=(E$16+E$16*$I$64),TRUE,FALSE))</formula>
    </cfRule>
  </conditionalFormatting>
  <conditionalFormatting sqref="F40:F58">
    <cfRule type="expression" dxfId="3124" priority="68">
      <formula>IF(AND((F40&gt;=(F$16+F$16*$D$62)),F40&lt;=(F$16+F$16*$F$62)),TRUE,FALSE)</formula>
    </cfRule>
    <cfRule type="expression" dxfId="3123" priority="69">
      <formula>IF(AND((F40&gt;=(F$16+F$16*$D$63)),F40&lt;=(F$16+F$16*$F$63)),TRUE,IF(AND((F40&gt;=(F$16+F$16*$I$63)),F40&lt;=(F$16+F$16*$K$63)),TRUE,FALSE))</formula>
    </cfRule>
    <cfRule type="expression" dxfId="3122" priority="70">
      <formula>IF(F40&lt;=(F$16+F$16*$D$64),TRUE,IF(F40&gt;=(F$16+F$16*$I$64),TRUE,FALSE))</formula>
    </cfRule>
    <cfRule type="expression" dxfId="3121" priority="71">
      <formula>IF(AND(ISNUMBER(F$6),ISNUMBER(F$10)),IF(AND(F40&gt;=F$10,F40&lt;=F$6), TRUE,FALSE),FALSE)</formula>
    </cfRule>
  </conditionalFormatting>
  <conditionalFormatting sqref="G40:G58">
    <cfRule type="expression" dxfId="3120" priority="64">
      <formula>IF(AND(ISNUMBER(G$6),ISNUMBER(G$10)),IF(AND(G40&gt;=G$10,G40&lt;=G$6), TRUE,FALSE),FALSE)</formula>
    </cfRule>
    <cfRule type="expression" dxfId="3119" priority="65">
      <formula>IF(AND((G40&gt;=(G$16+G$16*$D$62)),G40&lt;=(G$16+G$16*$F$62)),TRUE,FALSE)</formula>
    </cfRule>
    <cfRule type="expression" dxfId="3118" priority="66">
      <formula>IF(AND((G40&gt;=(G$16+G$16*$D$63)),G40&lt;=(G$16+G$16*$F$63)),TRUE,IF(AND((G40&gt;=(G$16+G$16*$I$63)),G40&lt;=(G$16+G$16*$K$63)),TRUE,FALSE))</formula>
    </cfRule>
    <cfRule type="expression" dxfId="3117" priority="67">
      <formula>IF(G40&lt;=(G$16+G$16*$D$64),TRUE,IF(G40&gt;=(G$16+G$16*$I$64),TRUE,FALSE))</formula>
    </cfRule>
  </conditionalFormatting>
  <conditionalFormatting sqref="H40:H58">
    <cfRule type="expression" dxfId="3116" priority="60">
      <formula>IF(AND(ISNUMBER(H$6),ISNUMBER(H$10)),IF(AND(H40&gt;=H$10,H40&lt;=H$6), TRUE,FALSE),FALSE)</formula>
    </cfRule>
    <cfRule type="expression" dxfId="3115" priority="61">
      <formula>IF(AND((H40&gt;=(H$16+H$16*$D$62)),H40&lt;=(H$16+H$16*$F$62)),TRUE,FALSE)</formula>
    </cfRule>
    <cfRule type="expression" dxfId="3114" priority="62">
      <formula>IF(AND((H40&gt;=(H$16+H$16*$D$63)),H40&lt;=(H$16+H$16*$F$63)),TRUE,IF(AND((H40&gt;=(H$16+H$16*$I$63)),H40&lt;=(H$16+H$16*$K$63)),TRUE,FALSE))</formula>
    </cfRule>
    <cfRule type="expression" dxfId="3113" priority="63">
      <formula>IF(H40&lt;=(H$16+H$16*$D$64),TRUE,IF(H40&gt;=(H$16+H$16*$I$64),TRUE,FALSE))</formula>
    </cfRule>
  </conditionalFormatting>
  <conditionalFormatting sqref="I40:I58">
    <cfRule type="expression" dxfId="3112" priority="56">
      <formula>IF(AND(ISNUMBER(I$6),ISNUMBER(I$10)),IF(AND(I40&gt;=I$10,I40&lt;=I$6), TRUE,FALSE),FALSE)</formula>
    </cfRule>
    <cfRule type="expression" dxfId="3111" priority="57">
      <formula>IF(AND((I40&gt;=(I$16+I$16*$D$62)),I40&lt;=(I$16+I$16*$F$62)),TRUE,FALSE)</formula>
    </cfRule>
    <cfRule type="expression" dxfId="3110" priority="58">
      <formula>IF(AND((I40&gt;=(I$16+I$16*$D$63)),I40&lt;=(I$16+I$16*$F$63)),TRUE,IF(AND((I40&gt;=(I$16+I$16*$I$63)),I40&lt;=(I$16+I$16*$K$63)),TRUE,FALSE))</formula>
    </cfRule>
    <cfRule type="expression" dxfId="3109" priority="59">
      <formula>IF(I40&lt;=(I$16+I$16*$D$64),TRUE,IF(I40&gt;=(I$16+I$16*$I$64),TRUE,FALSE))</formula>
    </cfRule>
  </conditionalFormatting>
  <conditionalFormatting sqref="J40:J58">
    <cfRule type="expression" dxfId="3108" priority="52">
      <formula>IF(AND(ISNUMBER(J$6),ISNUMBER(J$10)),IF(AND(J40&gt;=J$10,J40&lt;=J$6), TRUE,FALSE),FALSE)</formula>
    </cfRule>
    <cfRule type="expression" dxfId="3107" priority="53">
      <formula>IF(AND((J40&gt;=(J$16+J$16*$D$62)),J40&lt;=(J$16+J$16*$F$62)),TRUE,FALSE)</formula>
    </cfRule>
    <cfRule type="expression" dxfId="3106" priority="54">
      <formula>IF(AND((J40&gt;=(J$16+J$16*$D$63)),J40&lt;=(J$16+J$16*$F$63)),TRUE,IF(AND((J40&gt;=(J$16+J$16*$I$63)),J40&lt;=(J$16+J$16*$K$63)),TRUE,FALSE))</formula>
    </cfRule>
    <cfRule type="expression" dxfId="3105" priority="55">
      <formula>IF(J40&lt;=(J$16+J$16*$D$64),TRUE,IF(J40&gt;=(J$16+J$16*$I$64),TRUE,FALSE))</formula>
    </cfRule>
  </conditionalFormatting>
  <conditionalFormatting sqref="K40:K58">
    <cfRule type="expression" dxfId="3104" priority="48">
      <formula>IF(AND(ISNUMBER(K$6),ISNUMBER(K$10)),IF(AND(K40&gt;=K$10,K40&lt;=K$6), TRUE,FALSE),FALSE)</formula>
    </cfRule>
    <cfRule type="expression" dxfId="3103" priority="49">
      <formula>IF(AND((K40&gt;=(K$16+K$16*$D$62)),K40&lt;=(K$16+K$16*$F$62)),TRUE,FALSE)</formula>
    </cfRule>
    <cfRule type="expression" dxfId="3102" priority="50">
      <formula>IF(AND((K40&gt;=(K$16+K$16*$D$63)),K40&lt;=(K$16+K$16*$F$63)),TRUE,IF(AND((K40&gt;=(K$16+K$16*$I$63)),K40&lt;=(K$16+K$16*$K$63)),TRUE,FALSE))</formula>
    </cfRule>
    <cfRule type="expression" dxfId="3101" priority="51">
      <formula>IF(K40&lt;=(K$16+K$16*$D$64),TRUE,IF(K40&gt;=(K$16+K$16*$I$64),TRUE,FALSE))</formula>
    </cfRule>
  </conditionalFormatting>
  <conditionalFormatting sqref="L40:L58">
    <cfRule type="expression" dxfId="3100" priority="44">
      <formula>IF(AND(ISNUMBER(L$6),ISNUMBER(L$10)),IF(AND(L40&gt;=L$10,L40&lt;=L$6), TRUE,FALSE),FALSE)</formula>
    </cfRule>
    <cfRule type="expression" dxfId="3099" priority="45">
      <formula>IF(AND((L40&gt;=(L$16+L$16*$D$62)),L40&lt;=(L$16+L$16*$F$62)),TRUE,FALSE)</formula>
    </cfRule>
    <cfRule type="expression" dxfId="3098" priority="46">
      <formula>IF(AND((L40&gt;=(L$16+L$16*$D$63)),L40&lt;=(L$16+L$16*$F$63)),TRUE,IF(AND((L40&gt;=(L$16+L$16*$I$63)),L40&lt;=(L$16+L$16*$K$63)),TRUE,FALSE))</formula>
    </cfRule>
    <cfRule type="expression" dxfId="3097" priority="47">
      <formula>IF(L40&lt;=(L$16+L$16*$D$64),TRUE,IF(L40&gt;=(L$16+L$16*$I$64),TRUE,FALSE))</formula>
    </cfRule>
  </conditionalFormatting>
  <conditionalFormatting sqref="M40:M58">
    <cfRule type="expression" dxfId="3096" priority="40">
      <formula>IF(AND(ISNUMBER(M$6),ISNUMBER(M$10)),IF(AND(M40&gt;=M$10,M40&lt;=M$6), TRUE,FALSE),FALSE)</formula>
    </cfRule>
    <cfRule type="expression" dxfId="3095" priority="41">
      <formula>IF(AND((M40&gt;=(M$16+M$16*$D$62)),M40&lt;=(M$16+M$16*$F$62)),TRUE,FALSE)</formula>
    </cfRule>
    <cfRule type="expression" dxfId="3094" priority="42">
      <formula>IF(AND((M40&gt;=(M$16+M$16*$D$63)),M40&lt;=(M$16+M$16*$F$63)),TRUE,IF(AND((M40&gt;=(M$16+M$16*$I$63)),M40&lt;=(M$16+M$16*$K$63)),TRUE,FALSE))</formula>
    </cfRule>
    <cfRule type="expression" dxfId="3093" priority="43">
      <formula>IF(M40&lt;=(M$16+M$16*$D$64),TRUE,IF(M40&gt;=(M$16+M$16*$I$64),TRUE,FALSE))</formula>
    </cfRule>
  </conditionalFormatting>
  <conditionalFormatting sqref="N40:N58">
    <cfRule type="expression" dxfId="3092" priority="36">
      <formula>IF(AND(ISNUMBER(N$6),ISNUMBER(N$10)),IF(AND(N40&gt;=N$10,N40&lt;=N$6), TRUE,FALSE),FALSE)</formula>
    </cfRule>
    <cfRule type="expression" dxfId="3091" priority="37">
      <formula>IF(AND((N40&gt;=(N$16+N$16*$D$62)),N40&lt;=(N$16+N$16*$F$62)),TRUE,FALSE)</formula>
    </cfRule>
    <cfRule type="expression" dxfId="3090" priority="38">
      <formula>IF(AND((N40&gt;=(N$16+N$16*$D$63)),N40&lt;=(N$16+N$16*$F$63)),TRUE,IF(AND((N40&gt;=(N$16+N$16*$I$63)),N40&lt;=(N$16+N$16*$K$63)),TRUE,FALSE))</formula>
    </cfRule>
    <cfRule type="expression" dxfId="3089" priority="39">
      <formula>IF(N40&lt;=(N$16+N$16*$D$64),TRUE,IF(N40&gt;=(N$16+N$16*$I$64),TRUE,FALSE))</formula>
    </cfRule>
  </conditionalFormatting>
  <conditionalFormatting sqref="O40:O58">
    <cfRule type="expression" dxfId="3088" priority="32">
      <formula>IF(AND(ISNUMBER(O$6),ISNUMBER(O$10)),IF(AND(O40&gt;=O$10,O40&lt;=O$6), TRUE,FALSE),FALSE)</formula>
    </cfRule>
    <cfRule type="expression" dxfId="3087" priority="33">
      <formula>IF(AND((O40&gt;=(O$16+O$16*$D$62)),O40&lt;=(O$16+O$16*$F$62)),TRUE,FALSE)</formula>
    </cfRule>
    <cfRule type="expression" dxfId="3086" priority="34">
      <formula>IF(AND((O40&gt;=(O$16+O$16*$D$63)),O40&lt;=(O$16+O$16*$F$63)),TRUE,IF(AND((O40&gt;=(O$16+O$16*$I$63)),O40&lt;=(O$16+O$16*$K$63)),TRUE,FALSE))</formula>
    </cfRule>
    <cfRule type="expression" dxfId="3085" priority="35">
      <formula>IF(O40&lt;=(O$16+O$16*$D$64),TRUE,IF(O40&gt;=(O$16+O$16*$I$64),TRUE,FALSE))</formula>
    </cfRule>
  </conditionalFormatting>
  <conditionalFormatting sqref="P40:P58">
    <cfRule type="expression" dxfId="3084" priority="28">
      <formula>IF(AND(ISNUMBER(P$6),ISNUMBER(P$10)),IF(AND(P40&gt;=P$10,P40&lt;=P$6), TRUE,FALSE),FALSE)</formula>
    </cfRule>
    <cfRule type="expression" dxfId="3083" priority="29">
      <formula>IF(AND((P40&gt;=(P$16+P$16*$D$62)),P40&lt;=(P$16+P$16*$F$62)),TRUE,FALSE)</formula>
    </cfRule>
    <cfRule type="expression" dxfId="3082" priority="30">
      <formula>IF(AND((P40&gt;=(P$16+P$16*$D$63)),P40&lt;=(P$16+P$16*$F$63)),TRUE,IF(AND((P40&gt;=(P$16+P$16*$I$63)),P40&lt;=(P$16+P$16*$K$63)),TRUE,FALSE))</formula>
    </cfRule>
    <cfRule type="expression" dxfId="3081" priority="31">
      <formula>IF(P40&lt;=(P$16+P$16*$D$64),TRUE,IF(P40&gt;=(P$16+P$16*$I$64),TRUE,FALSE))</formula>
    </cfRule>
  </conditionalFormatting>
  <conditionalFormatting sqref="Q40:Q58">
    <cfRule type="expression" dxfId="3080" priority="24">
      <formula>IF(AND(ISNUMBER(Q$6),ISNUMBER(Q$10)),IF(AND(Q40&gt;=Q$10,Q40&lt;=Q$6), TRUE,FALSE),FALSE)</formula>
    </cfRule>
    <cfRule type="expression" dxfId="3079" priority="25">
      <formula>IF(AND((Q40&gt;=(Q$16+Q$16*$D$62)),Q40&lt;=(Q$16+Q$16*$F$62)),TRUE,FALSE)</formula>
    </cfRule>
    <cfRule type="expression" dxfId="3078" priority="26">
      <formula>IF(AND((Q40&gt;=(Q$16+Q$16*$D$63)),Q40&lt;=(Q$16+Q$16*$F$63)),TRUE,IF(AND((Q40&gt;=(Q$16+Q$16*$I$63)),Q40&lt;=(Q$16+Q$16*$K$63)),TRUE,FALSE))</formula>
    </cfRule>
    <cfRule type="expression" dxfId="3077" priority="27">
      <formula>IF(Q40&lt;=(Q$16+Q$16*$D$64),TRUE,IF(Q40&gt;=(Q$16+Q$16*$I$64),TRUE,FALSE))</formula>
    </cfRule>
  </conditionalFormatting>
  <conditionalFormatting sqref="R40:R58">
    <cfRule type="expression" dxfId="3076" priority="20">
      <formula>IF(AND(ISNUMBER(R$6),ISNUMBER(R$10)),IF(AND(R40&gt;=R$10,R40&lt;=R$6), TRUE,FALSE),FALSE)</formula>
    </cfRule>
    <cfRule type="expression" dxfId="3075" priority="21">
      <formula>IF(AND((R40&gt;=(R$16+R$16*$D$62)),R40&lt;=(R$16+R$16*$F$62)),TRUE,FALSE)</formula>
    </cfRule>
    <cfRule type="expression" dxfId="3074" priority="22">
      <formula>IF(AND((R40&gt;=(R$16+R$16*$D$63)),R40&lt;=(R$16+R$16*$F$63)),TRUE,IF(AND((R40&gt;=(R$16+R$16*$I$63)),R40&lt;=(R$16+R$16*$K$63)),TRUE,FALSE))</formula>
    </cfRule>
    <cfRule type="expression" dxfId="3073" priority="23">
      <formula>IF(R40&lt;=(R$16+R$16*$D$64),TRUE,IF(R40&gt;=(R$16+R$16*$I$64),TRUE,FALSE))</formula>
    </cfRule>
  </conditionalFormatting>
  <conditionalFormatting sqref="S40:S58">
    <cfRule type="expression" dxfId="3072" priority="16">
      <formula>IF(AND(ISNUMBER(S$6),ISNUMBER(S$10)),IF(AND(S40&gt;=S$10,S40&lt;=S$6), TRUE,FALSE),FALSE)</formula>
    </cfRule>
    <cfRule type="expression" dxfId="3071" priority="17">
      <formula>IF(AND((S40&gt;=(S$16+S$16*$D$62)),S40&lt;=(S$16+S$16*$F$62)),TRUE,FALSE)</formula>
    </cfRule>
    <cfRule type="expression" dxfId="3070" priority="18">
      <formula>IF(AND((S40&gt;=(S$16+S$16*$D$63)),S40&lt;=(S$16+S$16*$F$63)),TRUE,IF(AND((S40&gt;=(S$16+S$16*$I$63)),S40&lt;=(S$16+S$16*$K$63)),TRUE,FALSE))</formula>
    </cfRule>
    <cfRule type="expression" dxfId="3069" priority="19">
      <formula>IF(S40&lt;=(S$16+S$16*$D$64),TRUE,IF(S40&gt;=(S$16+S$16*$I$64),TRUE,FALSE))</formula>
    </cfRule>
  </conditionalFormatting>
  <conditionalFormatting sqref="T40:T58">
    <cfRule type="expression" dxfId="3068" priority="12">
      <formula>IF(AND(ISNUMBER(T$6),ISNUMBER(T$10)),IF(AND(T40&gt;=T$10,T40&lt;=T$6), TRUE,FALSE),FALSE)</formula>
    </cfRule>
    <cfRule type="expression" dxfId="3067" priority="13">
      <formula>IF(AND((T40&gt;=(T$16+T$16*$D$62)),T40&lt;=(T$16+T$16*$F$62)),TRUE,FALSE)</formula>
    </cfRule>
    <cfRule type="expression" dxfId="3066" priority="14">
      <formula>IF(AND((T40&gt;=(T$16+T$16*$D$63)),T40&lt;=(T$16+T$16*$F$63)),TRUE,IF(AND((T40&gt;=(T$16+T$16*$I$63)),T40&lt;=(T$16+T$16*$K$63)),TRUE,FALSE))</formula>
    </cfRule>
    <cfRule type="expression" dxfId="3065" priority="15">
      <formula>IF(T40&lt;=(T$16+T$16*$D$64),TRUE,IF(T40&gt;=(T$16+T$16*$I$64),TRUE,FALSE))</formula>
    </cfRule>
  </conditionalFormatting>
  <conditionalFormatting sqref="U40:U58">
    <cfRule type="expression" dxfId="3064" priority="8">
      <formula>IF(AND(ISNUMBER(U$6),ISNUMBER(U$10)),IF(AND(U40&gt;=U$10,U40&lt;=U$6), TRUE,FALSE),FALSE)</formula>
    </cfRule>
    <cfRule type="expression" dxfId="3063" priority="9">
      <formula>IF(AND((U40&gt;=(U$16+U$16*$D$62)),U40&lt;=(U$16+U$16*$F$62)),TRUE,FALSE)</formula>
    </cfRule>
    <cfRule type="expression" dxfId="3062" priority="10">
      <formula>IF(AND((U40&gt;=(U$16+U$16*$D$63)),U40&lt;=(U$16+U$16*$F$63)),TRUE,IF(AND((U40&gt;=(U$16+U$16*$I$63)),U40&lt;=(U$16+U$16*$K$63)),TRUE,FALSE))</formula>
    </cfRule>
    <cfRule type="expression" dxfId="3061" priority="11">
      <formula>IF(U40&lt;=(U$16+U$16*$D$64),TRUE,IF(U40&gt;=(U$16+U$16*$I$64),TRUE,FALSE))</formula>
    </cfRule>
  </conditionalFormatting>
  <conditionalFormatting sqref="V40:V58">
    <cfRule type="expression" dxfId="3060" priority="4">
      <formula>IF(AND(ISNUMBER(V$6),ISNUMBER(V$10)),IF(AND(V40&gt;=V$10,V40&lt;=V$6), TRUE,FALSE),FALSE)</formula>
    </cfRule>
    <cfRule type="expression" dxfId="3059" priority="5">
      <formula>IF(AND((V40&gt;=(V$16+V$16*$D$62)),V40&lt;=(V$16+V$16*$F$62)),TRUE,FALSE)</formula>
    </cfRule>
    <cfRule type="expression" dxfId="3058" priority="6">
      <formula>IF(AND((V40&gt;=(V$16+V$16*$D$63)),V40&lt;=(V$16+V$16*$F$63)),TRUE,IF(AND((V40&gt;=(V$16+V$16*$I$63)),V40&lt;=(V$16+V$16*$K$63)),TRUE,FALSE))</formula>
    </cfRule>
    <cfRule type="expression" dxfId="3057" priority="7">
      <formula>IF(V40&lt;=(V$16+V$16*$D$64),TRUE,IF(V40&gt;=(V$16+V$16*$I$64),TRUE,FALSE))</formula>
    </cfRule>
  </conditionalFormatting>
  <conditionalFormatting sqref="B40:V58">
    <cfRule type="expression" dxfId="3056"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3055" priority="2">
      <formula>IF(NOT(ISERROR(SEARCH("Mio.",$A$1))),IF(NOT(ISERROR(SEARCH("JPY",$A$1))),TRUE,FALSE),FALSE)</formula>
    </cfRule>
    <cfRule type="expression" dxfId="3054" priority="3">
      <formula>B40=""</formula>
    </cfRule>
  </conditionalFormatting>
  <dataValidations count="2">
    <dataValidation type="list" allowBlank="1" showInputMessage="1" sqref="E15 U15 Q15 M15 I15" xr:uid="{00000000-0002-0000-2700-000000000000}">
      <formula1>$AB$40:$AB$58</formula1>
    </dataValidation>
    <dataValidation type="list" allowBlank="1" showInputMessage="1" showErrorMessage="1" sqref="B14:V14" xr:uid="{00000000-0002-0000-2700-000001000000}">
      <formula1>$AC$39:$AC$58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2700-000002000000}">
          <x14:formula1>
            <xm:f>Introduction!BA10:BA13</xm:f>
          </x14:formula1>
          <xm:sqref>A21</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26">
    <tabColor indexed="43"/>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161" t="s">
        <v>516</v>
      </c>
      <c r="W1" s="3"/>
      <c r="X1" s="41"/>
      <c r="Y1" s="41"/>
      <c r="Z1" s="41"/>
      <c r="AA1" s="41"/>
      <c r="AB1" s="41"/>
      <c r="AC1" s="41"/>
      <c r="AD1" s="41"/>
      <c r="AE1" s="41"/>
      <c r="AF1" s="41"/>
      <c r="AG1" s="41"/>
      <c r="AH1" s="41"/>
      <c r="AI1" s="41"/>
      <c r="AJ1" s="41"/>
    </row>
    <row r="2" spans="1:38" ht="33" customHeight="1">
      <c r="A2" s="600" t="s">
        <v>76</v>
      </c>
      <c r="B2" s="597" t="s">
        <v>29</v>
      </c>
      <c r="C2" s="598"/>
      <c r="D2" s="598"/>
      <c r="E2" s="599"/>
      <c r="F2" s="597" t="s">
        <v>30</v>
      </c>
      <c r="G2" s="598"/>
      <c r="H2" s="598"/>
      <c r="I2" s="599"/>
      <c r="J2" s="597" t="s">
        <v>36</v>
      </c>
      <c r="K2" s="598"/>
      <c r="L2" s="598"/>
      <c r="M2" s="599"/>
      <c r="N2" s="597" t="s">
        <v>31</v>
      </c>
      <c r="O2" s="598"/>
      <c r="P2" s="598"/>
      <c r="Q2" s="599"/>
      <c r="R2" s="597" t="s">
        <v>32</v>
      </c>
      <c r="S2" s="598"/>
      <c r="T2" s="598"/>
      <c r="U2" s="599"/>
      <c r="V2" s="592" t="s">
        <v>153</v>
      </c>
      <c r="W2" s="3"/>
      <c r="X2" s="594" t="str">
        <f>A1</f>
        <v>Target Total Cash Compensation 2025 - Current Year (Firm weighted; in GND k)</v>
      </c>
      <c r="Y2" s="594"/>
      <c r="Z2" s="594"/>
      <c r="AA2" s="594"/>
      <c r="AB2" s="594"/>
      <c r="AC2" s="594"/>
      <c r="AD2" s="594"/>
      <c r="AE2" s="594"/>
      <c r="AF2" s="594"/>
      <c r="AG2" s="594"/>
      <c r="AH2" s="594"/>
      <c r="AI2" s="594"/>
      <c r="AJ2" s="594"/>
      <c r="AK2" s="594"/>
    </row>
    <row r="3" spans="1:38" s="7" customFormat="1" ht="20.25" customHeight="1">
      <c r="A3" s="601"/>
      <c r="B3" s="162" t="s">
        <v>9</v>
      </c>
      <c r="C3" s="162" t="s">
        <v>10</v>
      </c>
      <c r="D3" s="162" t="s">
        <v>11</v>
      </c>
      <c r="E3" s="163" t="s">
        <v>19</v>
      </c>
      <c r="F3" s="162" t="s">
        <v>12</v>
      </c>
      <c r="G3" s="162" t="s">
        <v>13</v>
      </c>
      <c r="H3" s="162" t="s">
        <v>14</v>
      </c>
      <c r="I3" s="163" t="s">
        <v>20</v>
      </c>
      <c r="J3" s="162" t="s">
        <v>33</v>
      </c>
      <c r="K3" s="162" t="s">
        <v>34</v>
      </c>
      <c r="L3" s="162" t="s">
        <v>35</v>
      </c>
      <c r="M3" s="163" t="s">
        <v>5</v>
      </c>
      <c r="N3" s="162" t="s">
        <v>21</v>
      </c>
      <c r="O3" s="162" t="s">
        <v>22</v>
      </c>
      <c r="P3" s="162" t="s">
        <v>23</v>
      </c>
      <c r="Q3" s="163" t="s">
        <v>24</v>
      </c>
      <c r="R3" s="162" t="s">
        <v>15</v>
      </c>
      <c r="S3" s="162" t="s">
        <v>16</v>
      </c>
      <c r="T3" s="162" t="s">
        <v>17</v>
      </c>
      <c r="U3" s="163" t="s">
        <v>25</v>
      </c>
      <c r="V3" s="593"/>
      <c r="W3" s="6"/>
      <c r="AK3" s="13"/>
      <c r="AL3" s="14"/>
    </row>
    <row r="4" spans="1:38" s="7" customFormat="1" ht="45" customHeight="1">
      <c r="A4" s="337" t="s">
        <v>77</v>
      </c>
      <c r="B4" s="164" t="s">
        <v>152</v>
      </c>
      <c r="C4" s="164" t="s">
        <v>152</v>
      </c>
      <c r="D4" s="164" t="s">
        <v>152</v>
      </c>
      <c r="E4" s="165"/>
      <c r="F4" s="166" t="s">
        <v>357</v>
      </c>
      <c r="G4" s="166" t="s">
        <v>357</v>
      </c>
      <c r="H4" s="166" t="s">
        <v>354</v>
      </c>
      <c r="I4" s="167"/>
      <c r="J4" s="166" t="s">
        <v>474</v>
      </c>
      <c r="K4" s="166" t="s">
        <v>474</v>
      </c>
      <c r="L4" s="166" t="s">
        <v>474</v>
      </c>
      <c r="M4" s="167"/>
      <c r="N4" s="166" t="s">
        <v>475</v>
      </c>
      <c r="O4" s="166" t="s">
        <v>475</v>
      </c>
      <c r="P4" s="166" t="s">
        <v>475</v>
      </c>
      <c r="Q4" s="167"/>
      <c r="R4" s="166" t="s">
        <v>4</v>
      </c>
      <c r="S4" s="166" t="s">
        <v>4</v>
      </c>
      <c r="T4" s="166" t="s">
        <v>4</v>
      </c>
      <c r="U4" s="167"/>
      <c r="V4" s="168"/>
      <c r="W4" s="6"/>
      <c r="X4" s="40"/>
      <c r="Y4" s="40"/>
      <c r="Z4" s="40"/>
      <c r="AA4" s="40"/>
      <c r="AB4" s="40"/>
      <c r="AC4" s="40"/>
      <c r="AD4" s="40"/>
      <c r="AE4" s="40"/>
      <c r="AF4" s="40"/>
      <c r="AG4" s="40"/>
      <c r="AH4" s="40"/>
      <c r="AI4" s="40"/>
      <c r="AJ4" s="40"/>
      <c r="AK4" s="13"/>
      <c r="AL4" s="14"/>
    </row>
    <row r="5" spans="1:38" s="7" customFormat="1" ht="14.25" customHeight="1">
      <c r="A5" s="338" t="s">
        <v>78</v>
      </c>
      <c r="B5" s="318"/>
      <c r="C5" s="319"/>
      <c r="D5" s="320"/>
      <c r="E5" s="323">
        <v>210</v>
      </c>
      <c r="F5" s="318"/>
      <c r="G5" s="319"/>
      <c r="H5" s="320"/>
      <c r="I5" s="323">
        <v>174</v>
      </c>
      <c r="J5" s="318"/>
      <c r="K5" s="319"/>
      <c r="L5" s="320"/>
      <c r="M5" s="323">
        <v>87</v>
      </c>
      <c r="N5" s="318"/>
      <c r="O5" s="319"/>
      <c r="P5" s="320"/>
      <c r="Q5" s="323">
        <v>67</v>
      </c>
      <c r="R5" s="318"/>
      <c r="S5" s="319"/>
      <c r="T5" s="320"/>
      <c r="U5" s="323">
        <v>13</v>
      </c>
      <c r="V5" s="377">
        <v>551</v>
      </c>
      <c r="W5" s="6"/>
      <c r="X5" s="12"/>
      <c r="Y5" s="4"/>
      <c r="Z5" s="12"/>
      <c r="AA5" s="12"/>
      <c r="AB5" s="12"/>
      <c r="AC5" s="12"/>
      <c r="AD5" s="4"/>
      <c r="AE5" s="6"/>
      <c r="AF5" s="6"/>
      <c r="AG5" s="6"/>
      <c r="AH5" s="6"/>
      <c r="AI5" s="6"/>
      <c r="AK5" s="13"/>
      <c r="AL5" s="14"/>
    </row>
    <row r="6" spans="1:38" s="7" customFormat="1" ht="13.5" customHeight="1">
      <c r="A6" s="339" t="s">
        <v>79</v>
      </c>
      <c r="B6" s="278">
        <v>57.82</v>
      </c>
      <c r="C6" s="279">
        <v>86.311000000000007</v>
      </c>
      <c r="D6" s="279">
        <v>89.185000000000002</v>
      </c>
      <c r="E6" s="280">
        <v>89.185000000000002</v>
      </c>
      <c r="F6" s="269">
        <v>94.954999999999998</v>
      </c>
      <c r="G6" s="269">
        <v>103.83199999999999</v>
      </c>
      <c r="H6" s="269">
        <v>104.42100000000001</v>
      </c>
      <c r="I6" s="280">
        <v>104.42100000000001</v>
      </c>
      <c r="J6" s="269">
        <v>111.535</v>
      </c>
      <c r="K6" s="269">
        <v>121.041</v>
      </c>
      <c r="L6" s="269">
        <v>131.25200000000001</v>
      </c>
      <c r="M6" s="280">
        <v>131.25200000000001</v>
      </c>
      <c r="N6" s="269">
        <v>155.4</v>
      </c>
      <c r="O6" s="269">
        <v>173.35300000000001</v>
      </c>
      <c r="P6" s="269">
        <v>198.857</v>
      </c>
      <c r="Q6" s="280">
        <v>198.857</v>
      </c>
      <c r="R6" s="269">
        <v>211.71600000000001</v>
      </c>
      <c r="S6" s="269">
        <v>233.357</v>
      </c>
      <c r="T6" s="269">
        <v>234.631</v>
      </c>
      <c r="U6" s="280">
        <v>234.631</v>
      </c>
      <c r="V6" s="285">
        <v>234.631</v>
      </c>
      <c r="W6" s="6"/>
      <c r="X6" s="81"/>
      <c r="Y6" s="81"/>
      <c r="Z6" s="81"/>
      <c r="AA6" s="81"/>
      <c r="AB6" s="81"/>
      <c r="AC6" s="81"/>
      <c r="AD6" s="81"/>
      <c r="AE6" s="81"/>
      <c r="AF6" s="81"/>
      <c r="AG6" s="81"/>
      <c r="AH6" s="81"/>
      <c r="AI6" s="81"/>
      <c r="AJ6" s="81"/>
      <c r="AK6" s="13"/>
      <c r="AL6" s="14"/>
    </row>
    <row r="7" spans="1:38" s="8" customFormat="1" ht="14.25" customHeight="1">
      <c r="A7" s="340" t="s">
        <v>80</v>
      </c>
      <c r="B7" s="159">
        <v>47.505000000000003</v>
      </c>
      <c r="C7" s="160">
        <v>66.075999999999993</v>
      </c>
      <c r="D7" s="160">
        <v>79.465999999999994</v>
      </c>
      <c r="E7" s="195">
        <v>61.668999999999997</v>
      </c>
      <c r="F7" s="160">
        <v>74.495999999999995</v>
      </c>
      <c r="G7" s="160">
        <v>82.186999999999998</v>
      </c>
      <c r="H7" s="160">
        <v>83.090999999999994</v>
      </c>
      <c r="I7" s="195">
        <v>79.840999999999994</v>
      </c>
      <c r="J7" s="160">
        <v>91.975999999999999</v>
      </c>
      <c r="K7" s="160">
        <v>97.94</v>
      </c>
      <c r="L7" s="160">
        <v>98.135000000000005</v>
      </c>
      <c r="M7" s="195">
        <v>96.016999999999996</v>
      </c>
      <c r="N7" s="160">
        <v>122.82299999999999</v>
      </c>
      <c r="O7" s="160">
        <v>141.79499999999999</v>
      </c>
      <c r="P7" s="160">
        <v>155.56100000000001</v>
      </c>
      <c r="Q7" s="195">
        <v>140.49600000000001</v>
      </c>
      <c r="R7" s="160">
        <v>203.672</v>
      </c>
      <c r="S7" s="160">
        <v>223.66800000000001</v>
      </c>
      <c r="T7" s="160">
        <v>224.976</v>
      </c>
      <c r="U7" s="195">
        <v>218.01900000000001</v>
      </c>
      <c r="V7" s="196">
        <v>86.105000000000004</v>
      </c>
      <c r="W7" s="12"/>
      <c r="X7" s="157"/>
    </row>
    <row r="8" spans="1:38" s="8" customFormat="1" ht="14.25" customHeight="1">
      <c r="A8" s="340" t="s">
        <v>158</v>
      </c>
      <c r="B8" s="159">
        <v>46.484000000000002</v>
      </c>
      <c r="C8" s="160">
        <v>62.468000000000004</v>
      </c>
      <c r="D8" s="160">
        <v>72.897999999999996</v>
      </c>
      <c r="E8" s="195">
        <v>62.165999999999997</v>
      </c>
      <c r="F8" s="160">
        <v>74.587999999999994</v>
      </c>
      <c r="G8" s="160">
        <v>83.052000000000007</v>
      </c>
      <c r="H8" s="160">
        <v>82.802000000000007</v>
      </c>
      <c r="I8" s="195">
        <v>79.320999999999998</v>
      </c>
      <c r="J8" s="160">
        <v>91.171999999999997</v>
      </c>
      <c r="K8" s="160">
        <v>94.18</v>
      </c>
      <c r="L8" s="160">
        <v>106.334</v>
      </c>
      <c r="M8" s="195">
        <v>99.286000000000001</v>
      </c>
      <c r="N8" s="160">
        <v>124.21599999999999</v>
      </c>
      <c r="O8" s="160">
        <v>145.209</v>
      </c>
      <c r="P8" s="160">
        <v>166.227</v>
      </c>
      <c r="Q8" s="195">
        <v>145.94399999999999</v>
      </c>
      <c r="R8" s="160">
        <v>205.54</v>
      </c>
      <c r="S8" s="160">
        <v>226.256</v>
      </c>
      <c r="T8" s="160">
        <v>226.078</v>
      </c>
      <c r="U8" s="195">
        <v>216.99700000000001</v>
      </c>
      <c r="V8" s="196">
        <v>134.88900000000001</v>
      </c>
      <c r="W8" s="12"/>
      <c r="X8" s="16"/>
    </row>
    <row r="9" spans="1:38" s="7" customFormat="1" ht="14.25" customHeight="1">
      <c r="A9" s="341" t="s">
        <v>81</v>
      </c>
      <c r="B9" s="286">
        <v>48.033999999999999</v>
      </c>
      <c r="C9" s="286">
        <v>65.545000000000002</v>
      </c>
      <c r="D9" s="286">
        <v>80.563000000000002</v>
      </c>
      <c r="E9" s="295">
        <v>60.665999999999997</v>
      </c>
      <c r="F9" s="286">
        <v>73.483999999999995</v>
      </c>
      <c r="G9" s="286">
        <v>82.548000000000002</v>
      </c>
      <c r="H9" s="286">
        <v>82.641999999999996</v>
      </c>
      <c r="I9" s="295">
        <v>80.355999999999995</v>
      </c>
      <c r="J9" s="286">
        <v>92.600999999999999</v>
      </c>
      <c r="K9" s="286">
        <v>101.33</v>
      </c>
      <c r="L9" s="286">
        <v>97.061000000000007</v>
      </c>
      <c r="M9" s="295">
        <v>94.879000000000005</v>
      </c>
      <c r="N9" s="286">
        <v>125.01300000000001</v>
      </c>
      <c r="O9" s="286">
        <v>140.953</v>
      </c>
      <c r="P9" s="286">
        <v>154.13499999999999</v>
      </c>
      <c r="Q9" s="295">
        <v>141.37299999999999</v>
      </c>
      <c r="R9" s="286">
        <v>201.804</v>
      </c>
      <c r="S9" s="286">
        <v>221.08</v>
      </c>
      <c r="T9" s="286">
        <v>223.68299999999999</v>
      </c>
      <c r="U9" s="295">
        <v>219.155</v>
      </c>
      <c r="V9" s="302">
        <v>80.525000000000006</v>
      </c>
      <c r="W9" s="6"/>
      <c r="X9" s="40"/>
      <c r="Y9" s="40"/>
      <c r="Z9" s="40"/>
      <c r="AA9" s="40"/>
      <c r="AB9" s="40"/>
      <c r="AC9" s="40"/>
      <c r="AD9" s="40"/>
      <c r="AE9" s="40"/>
      <c r="AF9" s="40"/>
      <c r="AG9" s="40"/>
      <c r="AH9" s="40"/>
      <c r="AI9" s="40"/>
      <c r="AJ9" s="40"/>
      <c r="AK9" s="13"/>
      <c r="AL9" s="14"/>
    </row>
    <row r="10" spans="1:38" s="7" customFormat="1" ht="14.25" customHeight="1">
      <c r="A10" s="341" t="s">
        <v>82</v>
      </c>
      <c r="B10" s="309">
        <v>35.146999999999998</v>
      </c>
      <c r="C10" s="310">
        <v>38.625999999999998</v>
      </c>
      <c r="D10" s="310">
        <v>56.61</v>
      </c>
      <c r="E10" s="313">
        <v>35.146999999999998</v>
      </c>
      <c r="F10" s="310">
        <v>54.220999999999997</v>
      </c>
      <c r="G10" s="310">
        <v>62.271000000000001</v>
      </c>
      <c r="H10" s="310">
        <v>61.183</v>
      </c>
      <c r="I10" s="313">
        <v>54.220999999999997</v>
      </c>
      <c r="J10" s="310">
        <v>70.808999999999997</v>
      </c>
      <c r="K10" s="310">
        <v>67.319999999999993</v>
      </c>
      <c r="L10" s="310">
        <v>81.417000000000002</v>
      </c>
      <c r="M10" s="313">
        <v>67.319999999999993</v>
      </c>
      <c r="N10" s="310">
        <v>93.031000000000006</v>
      </c>
      <c r="O10" s="310">
        <v>117.065</v>
      </c>
      <c r="P10" s="310">
        <v>133.59700000000001</v>
      </c>
      <c r="Q10" s="313">
        <v>93.031000000000006</v>
      </c>
      <c r="R10" s="310">
        <v>199.363</v>
      </c>
      <c r="S10" s="310">
        <v>219.155</v>
      </c>
      <c r="T10" s="310">
        <v>217.52500000000001</v>
      </c>
      <c r="U10" s="313">
        <v>199.363</v>
      </c>
      <c r="V10" s="303">
        <v>35.146999999999998</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8" t="s">
        <v>83</v>
      </c>
      <c r="B12" s="197" t="s">
        <v>9</v>
      </c>
      <c r="C12" s="197" t="s">
        <v>10</v>
      </c>
      <c r="D12" s="197" t="s">
        <v>11</v>
      </c>
      <c r="E12" s="163" t="s">
        <v>19</v>
      </c>
      <c r="F12" s="197" t="s">
        <v>12</v>
      </c>
      <c r="G12" s="197" t="s">
        <v>13</v>
      </c>
      <c r="H12" s="197" t="s">
        <v>14</v>
      </c>
      <c r="I12" s="163" t="s">
        <v>20</v>
      </c>
      <c r="J12" s="197" t="s">
        <v>33</v>
      </c>
      <c r="K12" s="197" t="s">
        <v>34</v>
      </c>
      <c r="L12" s="197" t="s">
        <v>35</v>
      </c>
      <c r="M12" s="163" t="s">
        <v>5</v>
      </c>
      <c r="N12" s="197" t="s">
        <v>21</v>
      </c>
      <c r="O12" s="197" t="s">
        <v>22</v>
      </c>
      <c r="P12" s="197" t="s">
        <v>23</v>
      </c>
      <c r="Q12" s="163" t="s">
        <v>24</v>
      </c>
      <c r="R12" s="197" t="s">
        <v>15</v>
      </c>
      <c r="S12" s="197" t="s">
        <v>16</v>
      </c>
      <c r="T12" s="197" t="s">
        <v>17</v>
      </c>
      <c r="U12" s="163" t="s">
        <v>25</v>
      </c>
      <c r="V12" s="197" t="s">
        <v>153</v>
      </c>
      <c r="W12" s="6"/>
      <c r="X12" s="12"/>
      <c r="Y12" s="4"/>
      <c r="Z12" s="12"/>
      <c r="AA12" s="12"/>
      <c r="AB12" s="12"/>
      <c r="AC12" s="12"/>
      <c r="AD12" s="4"/>
      <c r="AE12" s="6"/>
      <c r="AF12" s="6"/>
      <c r="AG12" s="6"/>
      <c r="AH12" s="6"/>
      <c r="AI12" s="6"/>
      <c r="AK12" s="13"/>
      <c r="AL12" s="14"/>
    </row>
    <row r="13" spans="1:38" s="7" customFormat="1" ht="15">
      <c r="A13" s="367" t="s">
        <v>336</v>
      </c>
      <c r="B13" s="143">
        <v>0.62</v>
      </c>
      <c r="C13" s="143">
        <v>0.92</v>
      </c>
      <c r="D13" s="143" t="s">
        <v>496</v>
      </c>
      <c r="E13" s="171">
        <v>0.88</v>
      </c>
      <c r="F13" s="143">
        <v>0.88</v>
      </c>
      <c r="G13" s="143">
        <v>0.93</v>
      </c>
      <c r="H13" s="143">
        <v>0.69</v>
      </c>
      <c r="I13" s="171">
        <v>0.77</v>
      </c>
      <c r="J13" s="143">
        <v>0.35999999999999899</v>
      </c>
      <c r="K13" s="143">
        <v>0.5</v>
      </c>
      <c r="L13" s="143">
        <v>0.13999999999999899</v>
      </c>
      <c r="M13" s="171">
        <v>0.28999999999999898</v>
      </c>
      <c r="N13" s="143">
        <v>0.37999999999999901</v>
      </c>
      <c r="O13" s="143">
        <v>0.7</v>
      </c>
      <c r="P13" s="143">
        <v>0.68</v>
      </c>
      <c r="Q13" s="171">
        <v>0.56999999999999995</v>
      </c>
      <c r="R13" s="143">
        <v>0.83</v>
      </c>
      <c r="S13" s="143">
        <v>0.9</v>
      </c>
      <c r="T13" s="143">
        <v>0.65</v>
      </c>
      <c r="U13" s="171">
        <v>0.79</v>
      </c>
      <c r="V13" s="172">
        <v>0.55000000000000004</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602" t="str">
        <f>IF($B$14="Level-based","Please choose ---&gt;","")</f>
        <v>Please choose ---&gt;</v>
      </c>
      <c r="C15" s="603"/>
      <c r="D15" s="603"/>
      <c r="E15" s="158">
        <f>Introduction!F12</f>
        <v>0.5</v>
      </c>
      <c r="F15" s="602" t="str">
        <f>IF($B$14="Level-based","Please choose ---&gt;","")</f>
        <v>Please choose ---&gt;</v>
      </c>
      <c r="G15" s="603"/>
      <c r="H15" s="603"/>
      <c r="I15" s="158">
        <f>Introduction!F12</f>
        <v>0.5</v>
      </c>
      <c r="J15" s="602" t="str">
        <f>IF($B$14="Level-based","Please choose ---&gt;","")</f>
        <v>Please choose ---&gt;</v>
      </c>
      <c r="K15" s="603"/>
      <c r="L15" s="603"/>
      <c r="M15" s="158">
        <f>Introduction!F12</f>
        <v>0.5</v>
      </c>
      <c r="N15" s="602" t="str">
        <f>$B$15</f>
        <v>Please choose ---&gt;</v>
      </c>
      <c r="O15" s="603"/>
      <c r="P15" s="603"/>
      <c r="Q15" s="158">
        <f>Introduction!F12</f>
        <v>0.5</v>
      </c>
      <c r="R15" s="602" t="str">
        <f>IF($B$14="Level-based","Please choose ---&gt;","")</f>
        <v>Please choose ---&gt;</v>
      </c>
      <c r="S15" s="603"/>
      <c r="T15" s="603"/>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492</v>
      </c>
      <c r="B16" s="140">
        <f>IF(B49="","",IFERROR(VLOOKUP(IF($B$14&lt;&gt;"Level-based",IF($B$14=0%,"0%   = 'Minimum'",IF($B$14=25%,"25% = 'Lower Quartile'",IF($B$14=50%,"50% = 'Median'",IF($B$14=75%,"75% = 'Upper Quartile'",IF($B$14=100%,"100%= 'Maximum'",$B$14))))),IF($E15=0%,"0%   = 'Minimum'",IF($E15=25%,"25% = 'Lower Quartile'",IF($E15=50%,"50% = 'Median'",IF($E15=75%,"75% = 'Upper Quartile'",IF($E15=100%,"100%= 'Maximum'",$E15)))))),$A$39:$Z$59,COLUMN(B1),FALSE),""))</f>
        <v>46.808999999999997</v>
      </c>
      <c r="C16" s="140">
        <f>IF(C49="","",IFERROR(VLOOKUP(IF($B$14&lt;&gt;"Level-based",IF($B$14=0%,"0%   = 'Minimum'",IF($B$14=25%,"25% = 'Lower Quartile'",IF($B$14=50%,"50% = 'Median'",IF($B$14=75%,"75% = 'Upper Quartile'",IF($B$14=100%,"100%= 'Maximum'",$B$14))))),IF($E15=0%,"0%   = 'Minimum'",IF($E15=25%,"25% = 'Lower Quartile'",IF($E15=50%,"50% = 'Median'",IF($E15=75%,"75% = 'Upper Quartile'",IF($E15=100%,"100%= 'Maximum'",$E15)))))),$A$39:$Z$59,COLUMN(C1),FALSE),""))</f>
        <v>50.392000000000003</v>
      </c>
      <c r="D16" s="140">
        <f>IFERROR(VLOOKUP(IF($B$14&lt;&gt;"Level-based",IF($B$14=0%,"0%   = 'Minimum'",IF($B$14=25%,"25% = 'Lower Quartile'",IF($B$14=50%,"50% = 'Median'",IF($B$14=75%,"75% = 'Upper Quartile'",IF($B$14=100%,"100%= 'Maximum'",$B$14))))),IF($E15=0%,"0%   = 'Minimum'",IF($E15=25%,"25% = 'Lower Quartile'",IF($E15=50%,"50% = 'Median'",IF($E15=75%,"75% = 'Upper Quartile'",IF($E15=100%,"100%= 'Maximum'",$E15)))))),$A$39:$Z$59,COLUMN(D1),FALSE),"")</f>
        <v>53.682000000000002</v>
      </c>
      <c r="E16" s="140">
        <f>IFERROR(VLOOKUP(IF($B$14&lt;&gt;"Level-based",IF($B$14=0%,"0%   = 'Minimum'",IF($B$14=25%,"25% = 'Lower Quartile'",IF($B$14=50%,"50% = 'Median'",IF($B$14=75%,"75% = 'Upper Quartile'",IF($B$14=100%,"100%= 'Maximum'",$B$14))))),IF($E15=0%,"0%   = 'Minimum'",IF($E15=25%,"25% = 'Lower Quartile'",IF($E15=50%,"50% = 'Median'",IF($E15=75%,"75% = 'Upper Quartile'",IF($E15=100%,"100%= 'Maximum'",$E15)))))),$A$39:$Z$59,COLUMN(E1),FALSE),"")</f>
        <v>51.603000000000002</v>
      </c>
      <c r="F16" s="140">
        <f>IFERROR(VLOOKUP(IF($B$14&lt;&gt;"Level-based",IF($B$14=0%,"0%   = 'Minimum'",IF($B$14=25%,"25% = 'Lower Quartile'",IF($B$14=50%,"50% = 'Median'",IF($B$14=75%,"75% = 'Upper Quartile'",IF($B$14=100%,"100%= 'Maximum'",$B$14))))),IF($I15=0%,"0%   = 'Minimum'",IF($I15=25%,"25% = 'Lower Quartile'",IF($I15=50%,"50% = 'Median'",IF($I15=75%,"75% = 'Upper Quartile'",IF($I15=100%,"100%= 'Maximum'",$I15)))))),$A$39:$Z$59,COLUMN(F1),FALSE),"")</f>
        <v>65.741</v>
      </c>
      <c r="G16" s="140">
        <f>IFERROR(VLOOKUP(IF($B$14&lt;&gt;"Level-based",IF($B$14=0%,"0%   = 'Minimum'",IF($B$14=25%,"25% = 'Lower Quartile'",IF($B$14=50%,"50% = 'Median'",IF($B$14=75%,"75% = 'Upper Quartile'",IF($B$14=100%,"100%= 'Maximum'",$B$14))))),IF($I15=0%,"0%   = 'Minimum'",IF($I15=25%,"25% = 'Lower Quartile'",IF($I15=50%,"50% = 'Median'",IF($I15=75%,"75% = 'Upper Quartile'",IF($I15=100%,"100%= 'Maximum'",$I15)))))),$A$39:$Z$59,COLUMN(G1),FALSE),"")</f>
        <v>73.111000000000004</v>
      </c>
      <c r="H16" s="140">
        <f>IFERROR(VLOOKUP(IF($B$14&lt;&gt;"Level-based",IF($B$14=0%,"0%   = 'Minimum'",IF($B$14=25%,"25% = 'Lower Quartile'",IF($B$14=50%,"50% = 'Median'",IF($B$14=75%,"75% = 'Upper Quartile'",IF($B$14=100%,"100%= 'Maximum'",$B$14))))),IF($I15=0%,"0%   = 'Minimum'",IF($I15=25%,"25% = 'Lower Quartile'",IF($I15=50%,"50% = 'Median'",IF($I15=75%,"75% = 'Upper Quartile'",IF($I15=100%,"100%= 'Maximum'",$I15)))))),$A$39:$Z$59,COLUMN(H1),FALSE),"")</f>
        <v>78.061999999999998</v>
      </c>
      <c r="I16" s="140">
        <f>IFERROR(VLOOKUP(IF($B$14&lt;&gt;"Level-based",IF($B$14=0%,"0%   = 'Minimum'",IF($B$14=25%,"25% = 'Lower Quartile'",IF($B$14=50%,"50% = 'Median'",IF($B$14=75%,"75% = 'Upper Quartile'",IF($B$14=100%,"100%= 'Maximum'",$B$14))))),IF($I15=0%,"0%   = 'Minimum'",IF($I15=25%,"25% = 'Lower Quartile'",IF($I15=50%,"50% = 'Median'",IF($I15=75%,"75% = 'Upper Quartile'",IF($I15=100%,"100%= 'Maximum'",$I15)))))),$A$39:$Z$59,COLUMN(I1),FALSE),"")</f>
        <v>73.111000000000004</v>
      </c>
      <c r="J16" s="140">
        <f>IFERROR(VLOOKUP(IF($B$14&lt;&gt;"Level-based",IF($B$14=0%,"0%   = 'Minimum'",IF($B$14=25%,"25% = 'Lower Quartile'",IF($B$14=50%,"50% = 'Median'",IF($B$14=75%,"75% = 'Upper Quartile'",IF($B$14=100%,"100%= 'Maximum'",$B$14))))),IF(M15=0%,"0%   = 'Minimum'",IF(M15=25%,"25% = 'Lower Quartile'",IF(M15=50%,"50% = 'Median'",IF(M15=75%,"75% = 'Upper Quartile'",IF(M15=100%,"100%= 'Maximum'",$M15)))))),$A$39:$Z$59,COLUMN(J1),FALSE),"")</f>
        <v>95.191999999999993</v>
      </c>
      <c r="K16" s="140">
        <f>IFERROR(VLOOKUP(IF($B$14&lt;&gt;"Level-based",IF($B$14=0%,"0%   = 'Minimum'",IF($B$14=25%,"25% = 'Lower Quartile'",IF($B$14=50%,"50% = 'Median'",IF($B$14=75%,"75% = 'Upper Quartile'",IF($B$14=100%,"100%= 'Maximum'",$B$14))))),IF(M15=0%,"0%   = 'Minimum'",IF(M15=25%,"25% = 'Lower Quartile'",IF(M15=50%,"50% = 'Median'",IF(M15=75%,"75% = 'Upper Quartile'",IF(M15=100%,"100%= 'Maximum'",$M15)))))),$A$39:$Z$59,COLUMN(K1),FALSE),"")</f>
        <v>101.45399999999999</v>
      </c>
      <c r="L16" s="44">
        <f>IFERROR(VLOOKUP(IF($B$14&lt;&gt;"Level-based",IF($B$14=0%,"0%   = 'Minimum'",IF($B$14=25%,"25% = 'Lower Quartile'",IF($B$14=50%,"50% = 'Median'",IF($B$14=75%,"75% = 'Upper Quartile'",IF($B$14=100%,"100%= 'Maximum'",$B$14))))),IF(M15=0%,"0%   = 'Minimum'",IF(M15=25%,"25% = 'Lower Quartile'",IF(M15=50%,"50% = 'Median'",IF(M15=75%,"75% = 'Upper Quartile'",IF(M15=100%,"100%= 'Maximum'",$M15)))))),$A$39:$Z$59,COLUMN(L1),FALSE),"")</f>
        <v>109.52200000000001</v>
      </c>
      <c r="M16" s="140">
        <f>IFERROR(VLOOKUP(IF($B$14&lt;&gt;"Level-based",IF($B$14=0%,"0%   = 'Minimum'",IF($B$14=25%,"25% = 'Lower Quartile'",IF($B$14=50%,"50% = 'Median'",IF($B$14=75%,"75% = 'Upper Quartile'",IF($B$14=100%,"100%= 'Maximum'",$B$14))))),IF(M15=0%,"0%   = 'Minimum'",IF(M15=25%,"25% = 'Lower Quartile'",IF(M15=50%,"50% = 'Median'",IF(M15=75%,"75% = 'Upper Quartile'",IF(M15=100%,"100%= 'Maximum'",$M15)))))),$A$39:$Z$59,COLUMN(M1),FALSE),"")</f>
        <v>101.419</v>
      </c>
      <c r="N16" s="140">
        <f>IFERROR(VLOOKUP(IF($B$14&lt;&gt;"Level-based",IF($B$14=0%,"0%   = 'Minimum'",IF($B$14=25%,"25% = 'Lower Quartile'",IF($B$14=50%,"50% = 'Median'",IF($B$14=75%,"75% = 'Upper Quartile'",IF($B$14=100%,"100%= 'Maximum'",$B$14))))),IF(Q15=0%,"0%   = 'Minimum'",IF(Q15=25%,"25% = 'Lower Quartile'",IF(Q15=50%,"50% = 'Median'",IF(Q15=75%,"75% = 'Upper Quartile'",IF(Q15=100%,"100%= 'Maximum'",$Q15)))))),$A$39:$Z$59,COLUMN(N1),FALSE),"")</f>
        <v>129.499</v>
      </c>
      <c r="O16" s="140">
        <f>IFERROR(VLOOKUP(IF($B$14&lt;&gt;"Level-based",IF($B$14=0%,"0%   = 'Minimum'",IF($B$14=25%,"25% = 'Lower Quartile'",IF($B$14=50%,"50% = 'Median'",IF($B$14=75%,"75% = 'Upper Quartile'",IF($B$14=100%,"100%= 'Maximum'",$B$14))))),IF(Q15=0%,"0%   = 'Minimum'",IF(Q15=25%,"25% = 'Lower Quartile'",IF(Q15=50%,"50% = 'Median'",IF(Q15=75%,"75% = 'Upper Quartile'",IF(Q15=100%,"100%= 'Maximum'",$Q15)))))),$A$39:$Z$59,COLUMN(O1),FALSE),"")</f>
        <v>138.66999999999999</v>
      </c>
      <c r="P16" s="44">
        <f>IFERROR(VLOOKUP(IF($B$14&lt;&gt;"Level-based",IF($B$14=0%,"0%   = 'Minimum'",IF($B$14=25%,"25% = 'Lower Quartile'",IF($B$14=50%,"50% = 'Median'",IF($B$14=75%,"75% = 'Upper Quartile'",IF($B$14=100%,"100%= 'Maximum'",$B$14))))),IF(Q15=0%,"0%   = 'Minimum'",IF(Q15=25%,"25% = 'Lower Quartile'",IF(Q15=50%,"50% = 'Median'",IF(Q15=75%,"75% = 'Upper Quartile'",IF(Q15=100%,"100%= 'Maximum'",$Q15)))))),$A$39:$Z$59,COLUMN(P1),FALSE),"")</f>
        <v>148.06</v>
      </c>
      <c r="Q16" s="140">
        <f>IFERROR(VLOOKUP(IF($B$14&lt;&gt;"Level-based",IF($B$14=0%,"0%   = 'Minimum'",IF($B$14=25%,"25% = 'Lower Quartile'",IF($B$14=50%,"50% = 'Median'",IF($B$14=75%,"75% = 'Upper Quartile'",IF($B$14=100%,"100%= 'Maximum'",$B$14))))),IF(Q15=0%,"0%   = 'Minimum'",IF(Q15=25%,"25% = 'Lower Quartile'",IF(Q15=50%,"50% = 'Median'",IF(Q15=75%,"75% = 'Upper Quartile'",IF(Q15=100%,"100%= 'Maximum'",$M15)))))),$A$39:$Z$59,COLUMN(Q1),FALSE),"")</f>
        <v>138.94999999999999</v>
      </c>
      <c r="R16" s="140">
        <f>IFERROR(VLOOKUP(IF($B$14&lt;&gt;"Level-based",IF($B$14=0%,"0%   = 'Minimum'",IF($B$14=25%,"25% = 'Lower Quartile'",IF($B$14=50%,"50% = 'Median'",IF($B$14=75%,"75% = 'Upper Quartile'",IF($B$14=100%,"100%= 'Maximum'",$B$14))))),IF($U15=0%,"0%   = 'Minimum'",IF($U15=25%,"25% = 'Lower Quartile'",IF($U15=50%,"50% = 'Median'",IF($U15=75%,"75% = 'Upper Quartile'",IF($U15=100%,"100%= 'Maximum'",$U15)))))),$A$39:$Z$59,COLUMN(R1),FALSE),"")</f>
        <v>181.46199999999999</v>
      </c>
      <c r="S16" s="140">
        <f>IFERROR(VLOOKUP(IF($B$14&lt;&gt;"Level-based",IF($B$14=0%,"0%   = 'Minimum'",IF($B$14=25%,"25% = 'Lower Quartile'",IF($B$14=50%,"50% = 'Median'",IF($B$14=75%,"75% = 'Upper Quartile'",IF($B$14=100%,"100%= 'Maximum'",$B$14))))),IF($U15=0%,"0%   = 'Minimum'",IF($U15=25%,"25% = 'Lower Quartile'",IF($U15=50%,"50% = 'Median'",IF($U15=75%,"75% = 'Upper Quartile'",IF($U15=100%,"100%= 'Maximum'",$U15)))))),$A$39:$Z$59,COLUMN(S1),FALSE),"")</f>
        <v>194.96600000000001</v>
      </c>
      <c r="T16" s="140">
        <f>IFERROR(VLOOKUP(IF($B$14&lt;&gt;"Level-based",IF($B$14=0%,"0%   = 'Minimum'",IF($B$14=25%,"25% = 'Lower Quartile'",IF($B$14=50%,"50% = 'Median'",IF($B$14=75%,"75% = 'Upper Quartile'",IF($B$14=100%,"100%= 'Maximum'",$B$14))))),IF($U15=0%,"0%   = 'Minimum'",IF($U15=25%,"25% = 'Lower Quartile'",IF($U15=50%,"50% = 'Median'",IF($U15=75%,"75% = 'Upper Quartile'",IF($U15=100%,"100%= 'Maximum'",$U15)))))),$A$39:$Z$59,COLUMN(T1),FALSE),"")</f>
        <v>213.41399999999999</v>
      </c>
      <c r="U16" s="140">
        <f>IFERROR(VLOOKUP(IF($B$14&lt;&gt;"Level-based",IF($B$14=0%,"0%   = 'Minimum'",IF($B$14=25%,"25% = 'Lower Quartile'",IF($B$14=50%,"50% = 'Median'",IF($B$14=75%,"75% = 'Upper Quartile'",IF($B$14=100%,"100%= 'Maximum'",$B$14))))),IF($U15=0%,"0%   = 'Minimum'",IF($U15=25%,"25% = 'Lower Quartile'",IF($U15=50%,"50% = 'Median'",IF($U15=75%,"75% = 'Upper Quartile'",IF($U15=100%,"100%= 'Maximum'",$U15)))))),$A$39:$Z$59,COLUMN(U1),FALSE),"")</f>
        <v>196.24199999999999</v>
      </c>
      <c r="V16" s="140">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74.679000000000002</v>
      </c>
      <c r="W16" s="6"/>
      <c r="X16" s="12"/>
      <c r="Y16" s="4"/>
      <c r="Z16" s="12"/>
      <c r="AA16" s="12"/>
      <c r="AB16" s="12"/>
      <c r="AC16" s="12"/>
      <c r="AD16" s="4"/>
      <c r="AE16" s="6"/>
      <c r="AF16" s="6"/>
      <c r="AG16" s="6"/>
      <c r="AH16" s="6"/>
      <c r="AI16" s="6"/>
      <c r="AK16" s="13"/>
      <c r="AL16" s="14"/>
    </row>
    <row r="17" spans="1:38" s="7" customFormat="1" ht="14.25" customHeight="1">
      <c r="A17" s="359" t="s">
        <v>493</v>
      </c>
      <c r="B17" s="142">
        <f>IF(B9="","",IFERROR(B9-B16,""))</f>
        <v>1.2250000000000014</v>
      </c>
      <c r="C17" s="142">
        <f t="shared" ref="C17:V17" si="0">IF(C9="","",IFERROR(C9-C16,""))</f>
        <v>15.152999999999999</v>
      </c>
      <c r="D17" s="142">
        <f t="shared" si="0"/>
        <v>26.881</v>
      </c>
      <c r="E17" s="142">
        <f t="shared" si="0"/>
        <v>9.0629999999999953</v>
      </c>
      <c r="F17" s="142">
        <f t="shared" si="0"/>
        <v>7.742999999999995</v>
      </c>
      <c r="G17" s="142">
        <f t="shared" si="0"/>
        <v>9.4369999999999976</v>
      </c>
      <c r="H17" s="142">
        <f t="shared" si="0"/>
        <v>4.5799999999999983</v>
      </c>
      <c r="I17" s="142">
        <f t="shared" si="0"/>
        <v>7.2449999999999903</v>
      </c>
      <c r="J17" s="142">
        <f t="shared" si="0"/>
        <v>-2.590999999999994</v>
      </c>
      <c r="K17" s="142">
        <f t="shared" si="0"/>
        <v>-0.12399999999999523</v>
      </c>
      <c r="L17" s="142">
        <f t="shared" si="0"/>
        <v>-12.460999999999999</v>
      </c>
      <c r="M17" s="142">
        <f t="shared" si="0"/>
        <v>-6.539999999999992</v>
      </c>
      <c r="N17" s="142">
        <f t="shared" si="0"/>
        <v>-4.48599999999999</v>
      </c>
      <c r="O17" s="142">
        <f t="shared" si="0"/>
        <v>2.2830000000000155</v>
      </c>
      <c r="P17" s="142">
        <f t="shared" si="0"/>
        <v>6.0749999999999886</v>
      </c>
      <c r="Q17" s="142">
        <f t="shared" si="0"/>
        <v>2.4230000000000018</v>
      </c>
      <c r="R17" s="142">
        <f t="shared" si="0"/>
        <v>20.342000000000013</v>
      </c>
      <c r="S17" s="142">
        <f t="shared" si="0"/>
        <v>26.114000000000004</v>
      </c>
      <c r="T17" s="142">
        <f t="shared" si="0"/>
        <v>10.269000000000005</v>
      </c>
      <c r="U17" s="142">
        <f t="shared" si="0"/>
        <v>22.913000000000011</v>
      </c>
      <c r="V17" s="142">
        <f t="shared" si="0"/>
        <v>5.8460000000000036</v>
      </c>
      <c r="W17" s="6"/>
      <c r="X17" s="12"/>
      <c r="Y17" s="4"/>
      <c r="Z17" s="12"/>
      <c r="AA17" s="12"/>
      <c r="AB17" s="12"/>
      <c r="AC17" s="12"/>
      <c r="AD17" s="4"/>
      <c r="AE17" s="6"/>
      <c r="AF17" s="6"/>
      <c r="AG17" s="6"/>
      <c r="AH17" s="6"/>
      <c r="AI17" s="6"/>
      <c r="AK17" s="13"/>
      <c r="AL17" s="14"/>
    </row>
    <row r="18" spans="1:38" s="7" customFormat="1" ht="14.25" customHeight="1">
      <c r="A18" s="359" t="s">
        <v>494</v>
      </c>
      <c r="B18" s="143">
        <f>IF(B9="","",IF(B16&lt;0.0001,0%,IF(B17="","",IF(B16="","",IFERROR(B17/B16,0%)))))</f>
        <v>2.6170180948108301E-2</v>
      </c>
      <c r="C18" s="143">
        <f t="shared" ref="C18:V18" si="1">IF(C9="","",IF(C16&lt;0.0001,0%,IF(C17="","",IF(C16="","",IFERROR(C17/C16,0%)))))</f>
        <v>0.30070249245912045</v>
      </c>
      <c r="D18" s="143">
        <f t="shared" si="1"/>
        <v>0.50074512872098653</v>
      </c>
      <c r="E18" s="143">
        <f t="shared" si="1"/>
        <v>0.17562932387651872</v>
      </c>
      <c r="F18" s="143">
        <f t="shared" si="1"/>
        <v>0.11778038058441452</v>
      </c>
      <c r="G18" s="143">
        <f t="shared" si="1"/>
        <v>0.1290777037655072</v>
      </c>
      <c r="H18" s="143">
        <f t="shared" si="1"/>
        <v>5.8671312546437426E-2</v>
      </c>
      <c r="I18" s="143">
        <f t="shared" si="1"/>
        <v>9.9095895282515487E-2</v>
      </c>
      <c r="J18" s="143">
        <f t="shared" si="1"/>
        <v>-2.7218673838137596E-2</v>
      </c>
      <c r="K18" s="143">
        <f t="shared" si="1"/>
        <v>-1.2222287933447201E-3</v>
      </c>
      <c r="L18" s="143">
        <f t="shared" si="1"/>
        <v>-0.11377622760723871</v>
      </c>
      <c r="M18" s="143">
        <f t="shared" si="1"/>
        <v>-6.4484958439740017E-2</v>
      </c>
      <c r="N18" s="143">
        <f t="shared" si="1"/>
        <v>-3.464119414049522E-2</v>
      </c>
      <c r="O18" s="143">
        <f t="shared" si="1"/>
        <v>1.6463546549361906E-2</v>
      </c>
      <c r="P18" s="143">
        <f t="shared" si="1"/>
        <v>4.1030663244630478E-2</v>
      </c>
      <c r="Q18" s="143">
        <f t="shared" si="1"/>
        <v>1.7437927311982741E-2</v>
      </c>
      <c r="R18" s="143">
        <f t="shared" si="1"/>
        <v>0.11210060508536231</v>
      </c>
      <c r="S18" s="143">
        <f t="shared" si="1"/>
        <v>0.13394130258609194</v>
      </c>
      <c r="T18" s="143">
        <f t="shared" si="1"/>
        <v>4.8117742978436309E-2</v>
      </c>
      <c r="U18" s="143">
        <f t="shared" si="1"/>
        <v>0.11675889972584876</v>
      </c>
      <c r="V18" s="143">
        <f t="shared" si="1"/>
        <v>7.828171239572039E-2</v>
      </c>
      <c r="W18" s="6"/>
      <c r="X18" s="12"/>
      <c r="Y18" s="4"/>
      <c r="Z18" s="12"/>
      <c r="AA18" s="12"/>
      <c r="AB18" s="12"/>
      <c r="AC18" s="12"/>
      <c r="AD18" s="4"/>
      <c r="AE18" s="6"/>
      <c r="AF18" s="6"/>
      <c r="AG18" s="6"/>
      <c r="AH18" s="6"/>
      <c r="AI18" s="6"/>
      <c r="AK18" s="13"/>
      <c r="AL18" s="14"/>
    </row>
    <row r="19" spans="1:38" s="7" customFormat="1" ht="14.25" hidden="1" customHeight="1" outlineLevel="1">
      <c r="A19" s="359" t="s">
        <v>495</v>
      </c>
      <c r="B19" s="142">
        <f>IF(B8="","",IFERROR(B8-B16,""))</f>
        <v>-0.32499999999999574</v>
      </c>
      <c r="C19" s="142">
        <f t="shared" ref="C19:V19" si="2">IF(C8="","",IFERROR(C8-C16,""))</f>
        <v>12.076000000000001</v>
      </c>
      <c r="D19" s="142">
        <f t="shared" si="2"/>
        <v>19.215999999999994</v>
      </c>
      <c r="E19" s="142">
        <f t="shared" si="2"/>
        <v>10.562999999999995</v>
      </c>
      <c r="F19" s="142">
        <f t="shared" si="2"/>
        <v>8.8469999999999942</v>
      </c>
      <c r="G19" s="142">
        <f t="shared" si="2"/>
        <v>9.9410000000000025</v>
      </c>
      <c r="H19" s="142">
        <f t="shared" si="2"/>
        <v>4.7400000000000091</v>
      </c>
      <c r="I19" s="142">
        <f t="shared" si="2"/>
        <v>6.2099999999999937</v>
      </c>
      <c r="J19" s="142">
        <f t="shared" si="2"/>
        <v>-4.019999999999996</v>
      </c>
      <c r="K19" s="142">
        <f t="shared" si="2"/>
        <v>-7.2739999999999867</v>
      </c>
      <c r="L19" s="142">
        <f t="shared" si="2"/>
        <v>-3.1880000000000024</v>
      </c>
      <c r="M19" s="142">
        <f t="shared" si="2"/>
        <v>-2.1329999999999956</v>
      </c>
      <c r="N19" s="142">
        <f t="shared" si="2"/>
        <v>-5.2830000000000013</v>
      </c>
      <c r="O19" s="142">
        <f t="shared" si="2"/>
        <v>6.5390000000000157</v>
      </c>
      <c r="P19" s="142">
        <f t="shared" si="2"/>
        <v>18.167000000000002</v>
      </c>
      <c r="Q19" s="142">
        <f t="shared" si="2"/>
        <v>6.9939999999999998</v>
      </c>
      <c r="R19" s="142">
        <f t="shared" si="2"/>
        <v>24.078000000000003</v>
      </c>
      <c r="S19" s="142">
        <f t="shared" si="2"/>
        <v>31.289999999999992</v>
      </c>
      <c r="T19" s="142">
        <f t="shared" si="2"/>
        <v>12.664000000000016</v>
      </c>
      <c r="U19" s="142">
        <f t="shared" si="2"/>
        <v>20.755000000000024</v>
      </c>
      <c r="V19" s="142">
        <f t="shared" si="2"/>
        <v>60.210000000000008</v>
      </c>
      <c r="W19" s="6"/>
      <c r="X19" s="12"/>
      <c r="Y19" s="4"/>
      <c r="Z19" s="12"/>
      <c r="AA19" s="12"/>
      <c r="AB19" s="12"/>
      <c r="AC19" s="12"/>
      <c r="AD19" s="4"/>
      <c r="AE19" s="6"/>
      <c r="AF19" s="6"/>
      <c r="AG19" s="6"/>
      <c r="AH19" s="6"/>
      <c r="AI19" s="6"/>
      <c r="AK19" s="13"/>
      <c r="AL19" s="14"/>
    </row>
    <row r="20" spans="1:38" s="7" customFormat="1" ht="14.25" hidden="1" customHeight="1" outlineLevel="1">
      <c r="A20" s="359" t="str">
        <f>"Your Firm's Midpoint vs. Target Market Percentile (in %)"</f>
        <v>Your Firm's Midpoint vs. Target Market Percentile (in %)</v>
      </c>
      <c r="B20" s="143">
        <f>IF(B8="","",IF(B16&lt;0.0001,0%,IF(B19="","",IF(B16="","",IFERROR(B19/B16,0%)))))</f>
        <v>-6.9431092311306748E-3</v>
      </c>
      <c r="C20" s="143">
        <f t="shared" ref="C20:V20" si="3">IF(C8="","",IF(C16&lt;0.0001,0%,IF(C19="","",IF(C16="","",IFERROR(C19/C16,0%)))))</f>
        <v>0.23964121289093507</v>
      </c>
      <c r="D20" s="143">
        <f t="shared" si="3"/>
        <v>0.35795983756193872</v>
      </c>
      <c r="E20" s="143">
        <f t="shared" si="3"/>
        <v>0.20469740131387701</v>
      </c>
      <c r="F20" s="143">
        <f t="shared" si="3"/>
        <v>0.13457355379443564</v>
      </c>
      <c r="G20" s="143">
        <f t="shared" si="3"/>
        <v>0.1359713312634214</v>
      </c>
      <c r="H20" s="143">
        <f t="shared" si="3"/>
        <v>6.0720965386487781E-2</v>
      </c>
      <c r="I20" s="143">
        <f t="shared" si="3"/>
        <v>8.493933881358473E-2</v>
      </c>
      <c r="J20" s="143">
        <f t="shared" si="3"/>
        <v>-4.2230439532733803E-2</v>
      </c>
      <c r="K20" s="144">
        <f t="shared" si="3"/>
        <v>-7.1697518087014675E-2</v>
      </c>
      <c r="L20" s="143">
        <f t="shared" si="3"/>
        <v>-2.9108307006811437E-2</v>
      </c>
      <c r="M20" s="143">
        <f t="shared" si="3"/>
        <v>-2.1031562133328033E-2</v>
      </c>
      <c r="N20" s="143">
        <f t="shared" si="3"/>
        <v>-4.0795681819936848E-2</v>
      </c>
      <c r="O20" s="144">
        <f t="shared" si="3"/>
        <v>4.715511646354667E-2</v>
      </c>
      <c r="P20" s="143">
        <f t="shared" si="3"/>
        <v>0.12270025665270837</v>
      </c>
      <c r="Q20" s="143">
        <f t="shared" si="3"/>
        <v>5.0334652752788776E-2</v>
      </c>
      <c r="R20" s="143">
        <f t="shared" si="3"/>
        <v>0.13268893762881487</v>
      </c>
      <c r="S20" s="144">
        <f t="shared" si="3"/>
        <v>0.16048952124985891</v>
      </c>
      <c r="T20" s="143">
        <f t="shared" si="3"/>
        <v>5.9340062039041568E-2</v>
      </c>
      <c r="U20" s="144">
        <f t="shared" si="3"/>
        <v>0.10576227311177029</v>
      </c>
      <c r="V20" s="143">
        <f t="shared" si="3"/>
        <v>0.80625075322379791</v>
      </c>
      <c r="W20" s="6"/>
      <c r="X20" s="12"/>
      <c r="Y20" s="4"/>
      <c r="Z20" s="12"/>
      <c r="AA20" s="12"/>
      <c r="AB20" s="12"/>
      <c r="AC20" s="12"/>
      <c r="AD20" s="4"/>
      <c r="AE20" s="6"/>
      <c r="AF20" s="6"/>
      <c r="AG20" s="6"/>
      <c r="AH20" s="6"/>
      <c r="AI20" s="6"/>
      <c r="AK20" s="13"/>
      <c r="AL20" s="14"/>
    </row>
    <row r="21" spans="1:38" s="7" customFormat="1" ht="14.25" customHeight="1" collapsed="1">
      <c r="A21" s="361" t="s">
        <v>87</v>
      </c>
      <c r="B21" s="143">
        <f>IF(B9="","",IF($A21="Compa-ratio (Your Firm's Mean vs. Mkt. Mean)",IFERROR(B7/B29,""),IF($A21="Compa-ratio (Your Firm's Median vs. Mkt. Median)",IFERROR(B9/B31,""),IFERROR(B9/B16,""))))</f>
        <v>1.0261701809481083</v>
      </c>
      <c r="C21" s="143">
        <f t="shared" ref="C21:V21" si="4">IF(C9="","",IF($A21="Compa-ratio (Your Firm's Mean vs. Mkt. Mean)",IFERROR(C7/C29,""),IF($A21="Compa-ratio (Your Firm's Median vs. Mkt. Median)",IFERROR(C9/C31,""),IFERROR(C9/C16,""))))</f>
        <v>1.3007024924591204</v>
      </c>
      <c r="D21" s="143">
        <f t="shared" si="4"/>
        <v>1.5007451287209865</v>
      </c>
      <c r="E21" s="143">
        <f t="shared" si="4"/>
        <v>1.1756293238765188</v>
      </c>
      <c r="F21" s="143">
        <f t="shared" si="4"/>
        <v>1.1177803805844144</v>
      </c>
      <c r="G21" s="143">
        <f t="shared" si="4"/>
        <v>1.1290777037655073</v>
      </c>
      <c r="H21" s="143">
        <f t="shared" si="4"/>
        <v>1.0586713125464375</v>
      </c>
      <c r="I21" s="143">
        <f t="shared" si="4"/>
        <v>1.0990958952825154</v>
      </c>
      <c r="J21" s="143">
        <f t="shared" si="4"/>
        <v>0.97278132616186241</v>
      </c>
      <c r="K21" s="143">
        <f t="shared" si="4"/>
        <v>0.99877777120665523</v>
      </c>
      <c r="L21" s="143">
        <f t="shared" si="4"/>
        <v>0.88622377239276129</v>
      </c>
      <c r="M21" s="143">
        <f t="shared" si="4"/>
        <v>0.93551504156026</v>
      </c>
      <c r="N21" s="143">
        <f t="shared" si="4"/>
        <v>0.96535880585950473</v>
      </c>
      <c r="O21" s="143">
        <f t="shared" si="4"/>
        <v>1.0164635465493619</v>
      </c>
      <c r="P21" s="143">
        <f t="shared" si="4"/>
        <v>1.0410306632446304</v>
      </c>
      <c r="Q21" s="143">
        <f t="shared" si="4"/>
        <v>1.0174379273119827</v>
      </c>
      <c r="R21" s="143">
        <f t="shared" si="4"/>
        <v>1.1121006050853623</v>
      </c>
      <c r="S21" s="143">
        <f t="shared" si="4"/>
        <v>1.133941302586092</v>
      </c>
      <c r="T21" s="143">
        <f t="shared" si="4"/>
        <v>1.0481177429784363</v>
      </c>
      <c r="U21" s="143">
        <f t="shared" si="4"/>
        <v>1.1167588997258489</v>
      </c>
      <c r="V21" s="143">
        <f t="shared" si="4"/>
        <v>1.0782817123957205</v>
      </c>
      <c r="W21" s="6"/>
      <c r="X21" s="12"/>
      <c r="Y21" s="4"/>
      <c r="Z21" s="12"/>
      <c r="AA21" s="12"/>
      <c r="AB21" s="12"/>
      <c r="AC21" s="12"/>
      <c r="AD21" s="4"/>
      <c r="AE21" s="6"/>
      <c r="AF21" s="6"/>
      <c r="AG21" s="6"/>
      <c r="AH21" s="6"/>
      <c r="AI21" s="6"/>
      <c r="AK21" s="13"/>
      <c r="AL21" s="14"/>
    </row>
    <row r="22" spans="1:38" s="7" customFormat="1" ht="14.25" customHeight="1">
      <c r="A22" s="338" t="s">
        <v>100</v>
      </c>
      <c r="B22" s="154"/>
      <c r="C22" s="155">
        <f>IFERROR(-1*E5*E17,"")</f>
        <v>-1903.2299999999991</v>
      </c>
      <c r="D22" s="155"/>
      <c r="E22" s="198"/>
      <c r="F22" s="154"/>
      <c r="G22" s="155">
        <f>IFERROR(-1*I5*I17,"")</f>
        <v>-1260.6299999999983</v>
      </c>
      <c r="H22" s="155"/>
      <c r="I22" s="198"/>
      <c r="J22" s="154"/>
      <c r="K22" s="155">
        <f>IFERROR(-1*M5*M17,"")</f>
        <v>568.97999999999934</v>
      </c>
      <c r="L22" s="155"/>
      <c r="M22" s="198"/>
      <c r="N22" s="154"/>
      <c r="O22" s="155">
        <f>IFERROR(-1*Q5*Q17,"")</f>
        <v>-162.34100000000012</v>
      </c>
      <c r="P22" s="155"/>
      <c r="Q22" s="198"/>
      <c r="R22" s="154"/>
      <c r="S22" s="155">
        <f>IFERROR(-1*U5*U17,"")</f>
        <v>-297.86900000000014</v>
      </c>
      <c r="T22" s="155"/>
      <c r="U22" s="198"/>
      <c r="V22" s="170">
        <f>IFERROR(SUM(B22:T22),"")</f>
        <v>-3055.0899999999988</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199">
        <f>IFERROR(V22/V5,"")</f>
        <v>-5.544627949183301</v>
      </c>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8" t="s">
        <v>156</v>
      </c>
      <c r="B25" s="162" t="s">
        <v>9</v>
      </c>
      <c r="C25" s="162" t="s">
        <v>10</v>
      </c>
      <c r="D25" s="162" t="s">
        <v>11</v>
      </c>
      <c r="E25" s="183" t="s">
        <v>19</v>
      </c>
      <c r="F25" s="162" t="s">
        <v>12</v>
      </c>
      <c r="G25" s="162" t="s">
        <v>13</v>
      </c>
      <c r="H25" s="162" t="s">
        <v>14</v>
      </c>
      <c r="I25" s="183" t="s">
        <v>20</v>
      </c>
      <c r="J25" s="162" t="s">
        <v>33</v>
      </c>
      <c r="K25" s="162" t="s">
        <v>34</v>
      </c>
      <c r="L25" s="162" t="s">
        <v>35</v>
      </c>
      <c r="M25" s="183" t="s">
        <v>5</v>
      </c>
      <c r="N25" s="162" t="s">
        <v>21</v>
      </c>
      <c r="O25" s="162" t="s">
        <v>22</v>
      </c>
      <c r="P25" s="162" t="s">
        <v>23</v>
      </c>
      <c r="Q25" s="183" t="s">
        <v>24</v>
      </c>
      <c r="R25" s="162" t="s">
        <v>15</v>
      </c>
      <c r="S25" s="162" t="s">
        <v>16</v>
      </c>
      <c r="T25" s="162" t="s">
        <v>17</v>
      </c>
      <c r="U25" s="183" t="s">
        <v>25</v>
      </c>
      <c r="V25" s="162" t="s">
        <v>153</v>
      </c>
      <c r="W25" s="6"/>
      <c r="X25" s="12"/>
      <c r="Y25" s="4"/>
      <c r="Z25" s="12"/>
      <c r="AA25" s="12"/>
      <c r="AB25" s="12"/>
      <c r="AC25" s="12"/>
      <c r="AD25" s="4"/>
      <c r="AE25" s="6"/>
      <c r="AF25" s="6"/>
      <c r="AG25" s="6"/>
      <c r="AH25" s="6"/>
      <c r="AI25" s="6"/>
      <c r="AK25" s="13"/>
      <c r="AL25" s="14"/>
    </row>
    <row r="26" spans="1:38" s="17" customFormat="1" ht="15">
      <c r="A26" s="338" t="s">
        <v>89</v>
      </c>
      <c r="B26" s="120">
        <v>19</v>
      </c>
      <c r="C26" s="120">
        <v>19</v>
      </c>
      <c r="D26" s="120">
        <v>19</v>
      </c>
      <c r="E26" s="184">
        <v>19</v>
      </c>
      <c r="F26" s="120">
        <v>19</v>
      </c>
      <c r="G26" s="120">
        <v>19</v>
      </c>
      <c r="H26" s="120">
        <v>19</v>
      </c>
      <c r="I26" s="184">
        <v>19</v>
      </c>
      <c r="J26" s="120">
        <v>19</v>
      </c>
      <c r="K26" s="120">
        <v>19</v>
      </c>
      <c r="L26" s="120">
        <v>19</v>
      </c>
      <c r="M26" s="184">
        <v>19</v>
      </c>
      <c r="N26" s="120">
        <v>19</v>
      </c>
      <c r="O26" s="120">
        <v>19</v>
      </c>
      <c r="P26" s="120">
        <v>19</v>
      </c>
      <c r="Q26" s="184">
        <v>19</v>
      </c>
      <c r="R26" s="120">
        <v>19</v>
      </c>
      <c r="S26" s="120">
        <v>19</v>
      </c>
      <c r="T26" s="120">
        <v>19</v>
      </c>
      <c r="U26" s="184">
        <v>19</v>
      </c>
      <c r="V26" s="185">
        <v>19</v>
      </c>
      <c r="W26" s="15"/>
      <c r="X26" s="16"/>
      <c r="Y26" s="16"/>
      <c r="Z26" s="14"/>
      <c r="AA26" s="14"/>
      <c r="AB26" s="14"/>
      <c r="AC26" s="14"/>
      <c r="AD26" s="16"/>
      <c r="AE26" s="16"/>
      <c r="AF26" s="15"/>
      <c r="AG26" s="16"/>
      <c r="AH26" s="16"/>
      <c r="AI26" s="16"/>
    </row>
    <row r="27" spans="1:38" s="17" customFormat="1" ht="15">
      <c r="A27" s="338" t="s">
        <v>90</v>
      </c>
      <c r="B27" s="154"/>
      <c r="C27" s="319"/>
      <c r="D27" s="156"/>
      <c r="E27" s="169">
        <v>1477</v>
      </c>
      <c r="F27" s="154"/>
      <c r="G27" s="319"/>
      <c r="H27" s="156"/>
      <c r="I27" s="169">
        <v>1974</v>
      </c>
      <c r="J27" s="154"/>
      <c r="K27" s="319"/>
      <c r="L27" s="156"/>
      <c r="M27" s="169">
        <v>1005</v>
      </c>
      <c r="N27" s="154"/>
      <c r="O27" s="319"/>
      <c r="P27" s="156"/>
      <c r="Q27" s="169">
        <v>446</v>
      </c>
      <c r="R27" s="154"/>
      <c r="S27" s="319"/>
      <c r="T27" s="156"/>
      <c r="U27" s="169">
        <v>165</v>
      </c>
      <c r="V27" s="185">
        <v>5067</v>
      </c>
      <c r="W27" s="15"/>
      <c r="X27" s="16"/>
      <c r="Y27" s="16"/>
      <c r="Z27" s="14"/>
      <c r="AA27" s="14"/>
      <c r="AB27" s="14"/>
      <c r="AC27" s="14"/>
      <c r="AD27" s="16"/>
      <c r="AE27" s="16"/>
      <c r="AF27" s="15"/>
      <c r="AG27" s="16"/>
      <c r="AH27" s="16"/>
      <c r="AI27" s="16"/>
    </row>
    <row r="28" spans="1:38" s="8" customFormat="1" ht="14.25" customHeight="1">
      <c r="A28" s="367" t="s">
        <v>154</v>
      </c>
      <c r="B28" s="120">
        <v>59.722000000000001</v>
      </c>
      <c r="C28" s="120">
        <v>65.733000000000004</v>
      </c>
      <c r="D28" s="120">
        <v>70.266999999999996</v>
      </c>
      <c r="E28" s="184">
        <v>70.266999999999996</v>
      </c>
      <c r="F28" s="120">
        <v>84.28</v>
      </c>
      <c r="G28" s="120">
        <v>90.323999999999998</v>
      </c>
      <c r="H28" s="120">
        <v>98.715999999999994</v>
      </c>
      <c r="I28" s="184">
        <v>98.715999999999994</v>
      </c>
      <c r="J28" s="120">
        <v>115.962</v>
      </c>
      <c r="K28" s="120">
        <v>126.43899999999999</v>
      </c>
      <c r="L28" s="120">
        <v>139.685</v>
      </c>
      <c r="M28" s="184">
        <v>127.062</v>
      </c>
      <c r="N28" s="120">
        <v>156.773</v>
      </c>
      <c r="O28" s="120">
        <v>171.95099999999999</v>
      </c>
      <c r="P28" s="120">
        <v>190.55</v>
      </c>
      <c r="Q28" s="184">
        <v>182.07400000000001</v>
      </c>
      <c r="R28" s="120">
        <v>221.90899999999999</v>
      </c>
      <c r="S28" s="120">
        <v>229.15700000000001</v>
      </c>
      <c r="T28" s="120">
        <v>244.65199999999999</v>
      </c>
      <c r="U28" s="184">
        <v>233.804</v>
      </c>
      <c r="V28" s="185">
        <v>228.4</v>
      </c>
      <c r="W28" s="9"/>
      <c r="X28" s="18"/>
      <c r="Y28" s="18"/>
      <c r="Z28" s="19"/>
      <c r="AA28" s="18"/>
      <c r="AB28" s="18"/>
      <c r="AC28" s="18"/>
      <c r="AD28" s="18"/>
      <c r="AE28" s="18"/>
      <c r="AF28" s="9"/>
      <c r="AG28" s="9"/>
      <c r="AH28" s="9"/>
      <c r="AI28" s="9"/>
      <c r="AJ28" s="17"/>
    </row>
    <row r="29" spans="1:38" s="8" customFormat="1" ht="14.25" customHeight="1">
      <c r="A29" s="367" t="s">
        <v>18</v>
      </c>
      <c r="B29" s="120">
        <v>47.989910526315789</v>
      </c>
      <c r="C29" s="120">
        <v>51.687760526315792</v>
      </c>
      <c r="D29" s="120">
        <v>55.498044736842111</v>
      </c>
      <c r="E29" s="184">
        <v>51.942215789473678</v>
      </c>
      <c r="F29" s="120">
        <v>67.01708421052632</v>
      </c>
      <c r="G29" s="120">
        <v>72.091373684210524</v>
      </c>
      <c r="H29" s="120">
        <v>78.758255263157906</v>
      </c>
      <c r="I29" s="184">
        <v>73.446578947368423</v>
      </c>
      <c r="J29" s="120">
        <v>95.475889473684205</v>
      </c>
      <c r="K29" s="120">
        <v>103.51392368421052</v>
      </c>
      <c r="L29" s="120">
        <v>110.54519210526315</v>
      </c>
      <c r="M29" s="184">
        <v>102.95869999999999</v>
      </c>
      <c r="N29" s="120">
        <v>129.96236578947369</v>
      </c>
      <c r="O29" s="120">
        <v>138.67303684210526</v>
      </c>
      <c r="P29" s="120">
        <v>148.82407105263158</v>
      </c>
      <c r="Q29" s="184">
        <v>139.66881842105263</v>
      </c>
      <c r="R29" s="120">
        <v>182.45296842105262</v>
      </c>
      <c r="S29" s="120">
        <v>194.45159473684211</v>
      </c>
      <c r="T29" s="120">
        <v>210.35350263157895</v>
      </c>
      <c r="U29" s="184">
        <v>195.74299736842104</v>
      </c>
      <c r="V29" s="185">
        <v>100.24798421052631</v>
      </c>
      <c r="W29" s="12"/>
      <c r="X29" s="15"/>
    </row>
    <row r="30" spans="1:38" s="8" customFormat="1" ht="14.25" customHeight="1">
      <c r="A30" s="367" t="s">
        <v>91</v>
      </c>
      <c r="B30" s="120">
        <v>49.328000000000003</v>
      </c>
      <c r="C30" s="120">
        <v>53.81</v>
      </c>
      <c r="D30" s="120">
        <v>57.914000000000001</v>
      </c>
      <c r="E30" s="184">
        <v>54.4315</v>
      </c>
      <c r="F30" s="120">
        <v>69.628</v>
      </c>
      <c r="G30" s="120">
        <v>72.753999999999991</v>
      </c>
      <c r="H30" s="120">
        <v>80.849499999999992</v>
      </c>
      <c r="I30" s="184">
        <v>76.1965</v>
      </c>
      <c r="J30" s="120">
        <v>96.603999999999999</v>
      </c>
      <c r="K30" s="120">
        <v>105.03999999999999</v>
      </c>
      <c r="L30" s="120">
        <v>114.3135</v>
      </c>
      <c r="M30" s="184">
        <v>101.27199999999999</v>
      </c>
      <c r="N30" s="120">
        <v>131.0215</v>
      </c>
      <c r="O30" s="120">
        <v>143.45499999999998</v>
      </c>
      <c r="P30" s="120">
        <v>156.4135</v>
      </c>
      <c r="Q30" s="184">
        <v>143.21600000000001</v>
      </c>
      <c r="R30" s="120">
        <v>187.27699999999999</v>
      </c>
      <c r="S30" s="120">
        <v>196.89400000000001</v>
      </c>
      <c r="T30" s="120">
        <v>209.3175</v>
      </c>
      <c r="U30" s="184">
        <v>196.20850000000002</v>
      </c>
      <c r="V30" s="185">
        <v>133.49799999999999</v>
      </c>
      <c r="W30" s="12"/>
      <c r="X30" s="15"/>
    </row>
    <row r="31" spans="1:38" s="8" customFormat="1" ht="14.25" customHeight="1">
      <c r="A31" s="367" t="s">
        <v>26</v>
      </c>
      <c r="B31" s="120">
        <v>46.808999999999997</v>
      </c>
      <c r="C31" s="120">
        <v>50.392000000000003</v>
      </c>
      <c r="D31" s="120">
        <v>53.682000000000002</v>
      </c>
      <c r="E31" s="184">
        <v>51.603000000000002</v>
      </c>
      <c r="F31" s="120">
        <v>65.741</v>
      </c>
      <c r="G31" s="120">
        <v>73.111000000000004</v>
      </c>
      <c r="H31" s="120">
        <v>78.061999999999998</v>
      </c>
      <c r="I31" s="184">
        <v>73.111000000000004</v>
      </c>
      <c r="J31" s="120">
        <v>95.191999999999993</v>
      </c>
      <c r="K31" s="120">
        <v>101.45399999999999</v>
      </c>
      <c r="L31" s="120">
        <v>109.52200000000001</v>
      </c>
      <c r="M31" s="184">
        <v>101.419</v>
      </c>
      <c r="N31" s="120">
        <v>129.499</v>
      </c>
      <c r="O31" s="120">
        <v>138.66999999999999</v>
      </c>
      <c r="P31" s="120">
        <v>148.06</v>
      </c>
      <c r="Q31" s="184">
        <v>138.94999999999999</v>
      </c>
      <c r="R31" s="120">
        <v>181.46199999999999</v>
      </c>
      <c r="S31" s="120">
        <v>194.96600000000001</v>
      </c>
      <c r="T31" s="120">
        <v>213.41399999999999</v>
      </c>
      <c r="U31" s="184">
        <v>196.24199999999999</v>
      </c>
      <c r="V31" s="185">
        <v>74.679000000000002</v>
      </c>
      <c r="W31" s="12"/>
      <c r="X31" s="157" t="s">
        <v>6</v>
      </c>
    </row>
    <row r="32" spans="1:38" s="8" customFormat="1" ht="14.25" customHeight="1">
      <c r="A32" s="367" t="s">
        <v>155</v>
      </c>
      <c r="B32" s="120">
        <v>38.933999999999997</v>
      </c>
      <c r="C32" s="120">
        <v>41.887</v>
      </c>
      <c r="D32" s="120">
        <v>45.561</v>
      </c>
      <c r="E32" s="184">
        <v>38.595999999999997</v>
      </c>
      <c r="F32" s="120">
        <v>54.975999999999999</v>
      </c>
      <c r="G32" s="120">
        <v>55.183999999999997</v>
      </c>
      <c r="H32" s="120">
        <v>62.982999999999997</v>
      </c>
      <c r="I32" s="184">
        <v>53.677</v>
      </c>
      <c r="J32" s="120">
        <v>77.245999999999995</v>
      </c>
      <c r="K32" s="120">
        <v>83.641000000000005</v>
      </c>
      <c r="L32" s="120">
        <v>88.941999999999993</v>
      </c>
      <c r="M32" s="184">
        <v>75.481999999999999</v>
      </c>
      <c r="N32" s="120">
        <v>105.27</v>
      </c>
      <c r="O32" s="120">
        <v>114.959</v>
      </c>
      <c r="P32" s="120">
        <v>122.277</v>
      </c>
      <c r="Q32" s="184">
        <v>104.358</v>
      </c>
      <c r="R32" s="120">
        <v>152.64500000000001</v>
      </c>
      <c r="S32" s="120">
        <v>164.631</v>
      </c>
      <c r="T32" s="120">
        <v>173.983</v>
      </c>
      <c r="U32" s="184">
        <v>158.613</v>
      </c>
      <c r="V32" s="185">
        <v>38.595999999999997</v>
      </c>
      <c r="W32" s="12"/>
      <c r="X32" s="157"/>
      <c r="Y32" s="16"/>
      <c r="Z32" s="16"/>
      <c r="AA32" s="16"/>
      <c r="AB32" s="16"/>
      <c r="AC32" s="16"/>
      <c r="AD32" s="16"/>
      <c r="AE32" s="16"/>
      <c r="AF32" s="16"/>
      <c r="AG32" s="16"/>
      <c r="AH32" s="20"/>
      <c r="AI32" s="20"/>
    </row>
    <row r="33" spans="1:38" s="7" customFormat="1" ht="14.25" customHeight="1">
      <c r="A33" s="10"/>
      <c r="B33" s="10"/>
      <c r="C33" s="10"/>
      <c r="D33" s="10"/>
      <c r="E33" s="10"/>
      <c r="F33" s="10"/>
      <c r="G33" s="10"/>
      <c r="H33" s="10"/>
      <c r="I33" s="12"/>
      <c r="J33" s="12"/>
      <c r="K33" s="12"/>
      <c r="L33" s="12"/>
      <c r="M33" s="12"/>
      <c r="N33" s="12"/>
      <c r="O33" s="12"/>
      <c r="P33" s="12"/>
      <c r="Q33" s="12"/>
      <c r="R33" s="12"/>
      <c r="S33" s="12"/>
      <c r="T33" s="12"/>
      <c r="U33" s="12"/>
      <c r="V33" s="12"/>
      <c r="W33" s="6"/>
      <c r="X33" s="12"/>
      <c r="Y33" s="4"/>
      <c r="Z33" s="12"/>
      <c r="AA33" s="12"/>
      <c r="AB33" s="12"/>
      <c r="AC33" s="12"/>
      <c r="AD33" s="4"/>
      <c r="AE33" s="6"/>
      <c r="AF33" s="6"/>
      <c r="AG33" s="6"/>
      <c r="AH33" s="6"/>
      <c r="AI33" s="6"/>
      <c r="AK33" s="13"/>
      <c r="AL33" s="14"/>
    </row>
    <row r="34" spans="1:38" s="7" customFormat="1" ht="30" hidden="1" customHeight="1" outlineLevel="1">
      <c r="A34" s="348" t="s">
        <v>159</v>
      </c>
      <c r="B34" s="162" t="s">
        <v>9</v>
      </c>
      <c r="C34" s="162" t="s">
        <v>10</v>
      </c>
      <c r="D34" s="162" t="s">
        <v>11</v>
      </c>
      <c r="E34" s="183" t="s">
        <v>19</v>
      </c>
      <c r="F34" s="162" t="s">
        <v>12</v>
      </c>
      <c r="G34" s="162" t="s">
        <v>13</v>
      </c>
      <c r="H34" s="162" t="s">
        <v>14</v>
      </c>
      <c r="I34" s="183" t="s">
        <v>20</v>
      </c>
      <c r="J34" s="162" t="s">
        <v>33</v>
      </c>
      <c r="K34" s="162" t="s">
        <v>34</v>
      </c>
      <c r="L34" s="162" t="s">
        <v>35</v>
      </c>
      <c r="M34" s="183" t="s">
        <v>5</v>
      </c>
      <c r="N34" s="162" t="s">
        <v>21</v>
      </c>
      <c r="O34" s="162" t="s">
        <v>22</v>
      </c>
      <c r="P34" s="162" t="s">
        <v>23</v>
      </c>
      <c r="Q34" s="183" t="s">
        <v>24</v>
      </c>
      <c r="R34" s="162" t="s">
        <v>15</v>
      </c>
      <c r="S34" s="162" t="s">
        <v>16</v>
      </c>
      <c r="T34" s="162" t="s">
        <v>17</v>
      </c>
      <c r="U34" s="183" t="s">
        <v>25</v>
      </c>
      <c r="V34" s="162" t="s">
        <v>153</v>
      </c>
      <c r="W34" s="6"/>
      <c r="X34" s="12"/>
      <c r="Y34" s="4"/>
      <c r="Z34" s="12"/>
      <c r="AA34" s="12"/>
      <c r="AB34" s="12"/>
      <c r="AC34" s="12"/>
      <c r="AD34" s="4"/>
      <c r="AE34" s="6"/>
      <c r="AF34" s="6"/>
      <c r="AG34" s="6"/>
      <c r="AH34" s="6"/>
      <c r="AI34" s="6"/>
      <c r="AK34" s="13"/>
      <c r="AL34" s="14"/>
    </row>
    <row r="35" spans="1:38" s="8" customFormat="1" ht="14.25" hidden="1" customHeight="1" outlineLevel="1">
      <c r="A35" s="340" t="s">
        <v>39</v>
      </c>
      <c r="B35" s="104">
        <v>0.5339292135408642</v>
      </c>
      <c r="C35" s="104">
        <v>0.56929357557237337</v>
      </c>
      <c r="D35" s="104">
        <v>0.54226202234367105</v>
      </c>
      <c r="E35" s="189">
        <v>0.82057726189242419</v>
      </c>
      <c r="F35" s="104">
        <v>0.53303259604190922</v>
      </c>
      <c r="G35" s="104">
        <v>0.63677877645694403</v>
      </c>
      <c r="H35" s="104">
        <v>0.56734356889954429</v>
      </c>
      <c r="I35" s="189">
        <v>0.83907446392309548</v>
      </c>
      <c r="J35" s="104">
        <v>0.50120394583538319</v>
      </c>
      <c r="K35" s="104">
        <v>0.51168685214189191</v>
      </c>
      <c r="L35" s="104">
        <v>0.57051786557531892</v>
      </c>
      <c r="M35" s="189">
        <v>0.68334172385469383</v>
      </c>
      <c r="N35" s="104">
        <v>0.48924669896456735</v>
      </c>
      <c r="O35" s="104">
        <v>0.49575935768404378</v>
      </c>
      <c r="P35" s="104">
        <v>0.55834703173941147</v>
      </c>
      <c r="Q35" s="189">
        <v>0.74470572452519213</v>
      </c>
      <c r="R35" s="104">
        <v>0.45375872121589295</v>
      </c>
      <c r="S35" s="104">
        <v>0.39194319417363688</v>
      </c>
      <c r="T35" s="104">
        <v>0.4061833627423368</v>
      </c>
      <c r="U35" s="189">
        <v>0.47405319866593537</v>
      </c>
      <c r="V35" s="190">
        <v>4.9177116799668363</v>
      </c>
      <c r="W35" s="12"/>
      <c r="X35" s="16"/>
      <c r="Y35" s="16"/>
      <c r="Z35" s="17"/>
      <c r="AA35" s="17"/>
      <c r="AB35" s="17"/>
      <c r="AC35" s="17"/>
      <c r="AD35" s="16"/>
      <c r="AE35" s="16"/>
      <c r="AF35" s="12"/>
      <c r="AG35" s="12"/>
      <c r="AH35" s="12"/>
      <c r="AI35" s="12"/>
    </row>
    <row r="36" spans="1:38" s="8" customFormat="1" ht="14.25" hidden="1" customHeight="1" outlineLevel="1">
      <c r="A36" s="340" t="s">
        <v>27</v>
      </c>
      <c r="B36" s="148">
        <v>1</v>
      </c>
      <c r="C36" s="148">
        <v>1.0908611741809926</v>
      </c>
      <c r="D36" s="148">
        <v>1.1740593577684073</v>
      </c>
      <c r="E36" s="191">
        <v>1.1740593577684073</v>
      </c>
      <c r="F36" s="148">
        <v>1.4115309763217645</v>
      </c>
      <c r="G36" s="148">
        <v>1.4749026921829385</v>
      </c>
      <c r="H36" s="148">
        <v>1.6390184073953937</v>
      </c>
      <c r="I36" s="191">
        <v>1.6390184073953937</v>
      </c>
      <c r="J36" s="148">
        <v>1.9584009082062925</v>
      </c>
      <c r="K36" s="148">
        <v>2.1294193966915338</v>
      </c>
      <c r="L36" s="148">
        <v>2.3174160720077848</v>
      </c>
      <c r="M36" s="191">
        <v>2.3174160720077848</v>
      </c>
      <c r="N36" s="148">
        <v>2.6561283652286733</v>
      </c>
      <c r="O36" s="148">
        <v>2.9081860201102816</v>
      </c>
      <c r="P36" s="148">
        <v>3.1708867174829711</v>
      </c>
      <c r="Q36" s="191">
        <v>3.1708867174829711</v>
      </c>
      <c r="R36" s="148">
        <v>3.796565844956211</v>
      </c>
      <c r="S36" s="148">
        <v>3.9915261109309115</v>
      </c>
      <c r="T36" s="148">
        <v>4.2433810411936426</v>
      </c>
      <c r="U36" s="191">
        <v>4.2433810411936426</v>
      </c>
      <c r="V36" s="192">
        <v>4.2433810411936426</v>
      </c>
      <c r="W36" s="6"/>
      <c r="Z36" s="21"/>
      <c r="AE36" s="5"/>
      <c r="AF36" s="6"/>
      <c r="AG36" s="6"/>
      <c r="AH36" s="6"/>
      <c r="AI36" s="6"/>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AE37" s="23"/>
      <c r="AF37" s="22"/>
      <c r="AG37" s="22"/>
      <c r="AH37" s="22"/>
      <c r="AI37" s="22"/>
    </row>
    <row r="38" spans="1:38" s="7" customFormat="1" ht="30" customHeight="1" collapsed="1">
      <c r="A38" s="370" t="s">
        <v>157</v>
      </c>
      <c r="B38" s="197" t="s">
        <v>9</v>
      </c>
      <c r="C38" s="197" t="s">
        <v>10</v>
      </c>
      <c r="D38" s="197" t="s">
        <v>11</v>
      </c>
      <c r="E38" s="163" t="s">
        <v>19</v>
      </c>
      <c r="F38" s="197" t="s">
        <v>12</v>
      </c>
      <c r="G38" s="197" t="s">
        <v>13</v>
      </c>
      <c r="H38" s="197" t="s">
        <v>14</v>
      </c>
      <c r="I38" s="163" t="s">
        <v>20</v>
      </c>
      <c r="J38" s="197" t="s">
        <v>33</v>
      </c>
      <c r="K38" s="197" t="s">
        <v>34</v>
      </c>
      <c r="L38" s="197" t="s">
        <v>35</v>
      </c>
      <c r="M38" s="163" t="s">
        <v>5</v>
      </c>
      <c r="N38" s="197" t="s">
        <v>21</v>
      </c>
      <c r="O38" s="197" t="s">
        <v>22</v>
      </c>
      <c r="P38" s="197" t="s">
        <v>23</v>
      </c>
      <c r="Q38" s="163" t="s">
        <v>24</v>
      </c>
      <c r="R38" s="197" t="s">
        <v>15</v>
      </c>
      <c r="S38" s="197" t="s">
        <v>16</v>
      </c>
      <c r="T38" s="197" t="s">
        <v>17</v>
      </c>
      <c r="U38" s="163" t="s">
        <v>25</v>
      </c>
      <c r="V38" s="197" t="s">
        <v>153</v>
      </c>
      <c r="W38" s="22"/>
      <c r="AA38" s="33"/>
      <c r="AB38" s="46"/>
      <c r="AD38" s="33"/>
      <c r="AE38" s="14"/>
      <c r="AF38" s="22"/>
      <c r="AG38" s="22"/>
      <c r="AH38" s="22"/>
      <c r="AI38" s="22"/>
    </row>
    <row r="39" spans="1:38" s="7" customFormat="1" ht="15.75" hidden="1" thickBot="1">
      <c r="A39" s="193"/>
      <c r="B39" s="69"/>
      <c r="C39" s="69"/>
      <c r="D39" s="69"/>
      <c r="E39" s="69"/>
      <c r="F39" s="69"/>
      <c r="G39" s="69"/>
      <c r="H39" s="69"/>
      <c r="I39" s="69"/>
      <c r="J39" s="69"/>
      <c r="K39" s="69"/>
      <c r="L39" s="69"/>
      <c r="M39" s="69"/>
      <c r="N39" s="69"/>
      <c r="O39" s="69"/>
      <c r="P39" s="69"/>
      <c r="Q39" s="69"/>
      <c r="R39" s="69"/>
      <c r="S39" s="69"/>
      <c r="T39" s="69"/>
      <c r="U39" s="69"/>
      <c r="V39" s="69"/>
      <c r="W39" s="22"/>
      <c r="AA39" s="33"/>
      <c r="AB39" s="48"/>
      <c r="AC39" s="47" t="s">
        <v>85</v>
      </c>
      <c r="AD39" s="33"/>
      <c r="AE39" s="14"/>
      <c r="AF39" s="22"/>
      <c r="AG39" s="22"/>
      <c r="AH39" s="22"/>
      <c r="AI39" s="22"/>
    </row>
    <row r="40" spans="1:38" s="8" customFormat="1" ht="14.25" customHeight="1" thickBot="1">
      <c r="A40" s="373">
        <v>0.95</v>
      </c>
      <c r="B40" s="69">
        <v>59.722000000000001</v>
      </c>
      <c r="C40" s="69">
        <v>65.733000000000004</v>
      </c>
      <c r="D40" s="69">
        <v>70.266999999999996</v>
      </c>
      <c r="E40" s="69">
        <v>70.266999999999996</v>
      </c>
      <c r="F40" s="69">
        <v>84.28</v>
      </c>
      <c r="G40" s="69">
        <v>90.323999999999998</v>
      </c>
      <c r="H40" s="69">
        <v>98.715999999999994</v>
      </c>
      <c r="I40" s="69">
        <v>98.715999999999994</v>
      </c>
      <c r="J40" s="69">
        <v>115.962</v>
      </c>
      <c r="K40" s="69">
        <v>126.43899999999999</v>
      </c>
      <c r="L40" s="69">
        <v>139.685</v>
      </c>
      <c r="M40" s="69">
        <v>127.062</v>
      </c>
      <c r="N40" s="69">
        <v>156.773</v>
      </c>
      <c r="O40" s="69">
        <v>171.95099999999999</v>
      </c>
      <c r="P40" s="69">
        <v>190.55</v>
      </c>
      <c r="Q40" s="69">
        <v>182.07400000000001</v>
      </c>
      <c r="R40" s="69">
        <v>221.90899999999999</v>
      </c>
      <c r="S40" s="69">
        <v>229.15700000000001</v>
      </c>
      <c r="T40" s="69">
        <v>244.65199999999999</v>
      </c>
      <c r="U40" s="69">
        <v>233.804</v>
      </c>
      <c r="V40" s="69">
        <v>228.4</v>
      </c>
      <c r="W40" s="25"/>
      <c r="AA40" s="33"/>
      <c r="AB40" s="527">
        <v>0.95</v>
      </c>
      <c r="AC40" s="46">
        <v>0.95</v>
      </c>
      <c r="AD40" s="33"/>
      <c r="AF40" s="11"/>
      <c r="AG40" s="11"/>
      <c r="AH40" s="11"/>
      <c r="AI40" s="11"/>
    </row>
    <row r="41" spans="1:38" s="8" customFormat="1" ht="14.25" customHeight="1" thickBot="1">
      <c r="A41" s="373">
        <v>0.9</v>
      </c>
      <c r="B41" s="69">
        <v>59.116999999999997</v>
      </c>
      <c r="C41" s="69">
        <v>64.799000000000007</v>
      </c>
      <c r="D41" s="69">
        <v>65.733000000000004</v>
      </c>
      <c r="E41" s="69">
        <v>64.519000000000005</v>
      </c>
      <c r="F41" s="69">
        <v>74.144999999999996</v>
      </c>
      <c r="G41" s="69">
        <v>80.691000000000003</v>
      </c>
      <c r="H41" s="69">
        <v>92.924000000000007</v>
      </c>
      <c r="I41" s="69">
        <v>92.471999999999994</v>
      </c>
      <c r="J41" s="69">
        <v>111.25700000000001</v>
      </c>
      <c r="K41" s="69">
        <v>122.36799999999999</v>
      </c>
      <c r="L41" s="69">
        <v>123.504</v>
      </c>
      <c r="M41" s="69">
        <v>123.54600000000001</v>
      </c>
      <c r="N41" s="69">
        <v>145.89500000000001</v>
      </c>
      <c r="O41" s="69">
        <v>158.15799999999999</v>
      </c>
      <c r="P41" s="69">
        <v>171.32499999999999</v>
      </c>
      <c r="Q41" s="69">
        <v>166.434</v>
      </c>
      <c r="R41" s="69">
        <v>219.06200000000001</v>
      </c>
      <c r="S41" s="69">
        <v>224.21700000000001</v>
      </c>
      <c r="T41" s="69">
        <v>237.453</v>
      </c>
      <c r="U41" s="69">
        <v>227.87700000000001</v>
      </c>
      <c r="V41" s="69">
        <v>215.42</v>
      </c>
      <c r="W41" s="25"/>
      <c r="AA41" s="33"/>
      <c r="AB41" s="527">
        <v>0.9</v>
      </c>
      <c r="AC41" s="46">
        <v>0.9</v>
      </c>
      <c r="AD41" s="33"/>
      <c r="AF41" s="11"/>
      <c r="AG41" s="11"/>
      <c r="AH41" s="11"/>
      <c r="AI41" s="11"/>
    </row>
    <row r="42" spans="1:38" s="8" customFormat="1" ht="14.25" customHeight="1" thickBot="1">
      <c r="A42" s="373">
        <v>0.85</v>
      </c>
      <c r="B42" s="69">
        <v>53.661999999999999</v>
      </c>
      <c r="C42" s="69">
        <v>56.234999999999999</v>
      </c>
      <c r="D42" s="69">
        <v>61.783999999999999</v>
      </c>
      <c r="E42" s="69">
        <v>59.533999999999999</v>
      </c>
      <c r="F42" s="69">
        <v>73.307000000000002</v>
      </c>
      <c r="G42" s="69">
        <v>79.584000000000003</v>
      </c>
      <c r="H42" s="69">
        <v>86.081999999999994</v>
      </c>
      <c r="I42" s="69">
        <v>82.337999999999994</v>
      </c>
      <c r="J42" s="69">
        <v>108.417</v>
      </c>
      <c r="K42" s="69">
        <v>116.066</v>
      </c>
      <c r="L42" s="69">
        <v>119.19</v>
      </c>
      <c r="M42" s="69">
        <v>118.235</v>
      </c>
      <c r="N42" s="69">
        <v>141.07599999999999</v>
      </c>
      <c r="O42" s="69">
        <v>151.76400000000001</v>
      </c>
      <c r="P42" s="69">
        <v>165.03399999999999</v>
      </c>
      <c r="Q42" s="69">
        <v>159.636</v>
      </c>
      <c r="R42" s="69">
        <v>215.42400000000001</v>
      </c>
      <c r="S42" s="69">
        <v>219.43</v>
      </c>
      <c r="T42" s="69">
        <v>231.84200000000001</v>
      </c>
      <c r="U42" s="69">
        <v>224.56800000000001</v>
      </c>
      <c r="V42" s="69">
        <v>197.75399999999999</v>
      </c>
      <c r="W42" s="25"/>
      <c r="AA42" s="33"/>
      <c r="AB42" s="527">
        <v>0.85</v>
      </c>
      <c r="AC42" s="46">
        <f t="shared" ref="AC42:AC57" si="5">A42</f>
        <v>0.85</v>
      </c>
      <c r="AD42" s="33"/>
      <c r="AE42" s="26"/>
      <c r="AF42" s="11"/>
      <c r="AG42" s="11"/>
      <c r="AH42" s="11"/>
      <c r="AI42" s="11"/>
    </row>
    <row r="43" spans="1:38" s="8" customFormat="1" ht="14.25" customHeight="1" thickBot="1">
      <c r="A43" s="373">
        <v>0.8</v>
      </c>
      <c r="B43" s="69">
        <v>51.924999999999997</v>
      </c>
      <c r="C43" s="69">
        <v>53.774999999999999</v>
      </c>
      <c r="D43" s="69">
        <v>59.947000000000003</v>
      </c>
      <c r="E43" s="69">
        <v>56.345999999999997</v>
      </c>
      <c r="F43" s="69">
        <v>71.771000000000001</v>
      </c>
      <c r="G43" s="69">
        <v>79.046000000000006</v>
      </c>
      <c r="H43" s="69">
        <v>84.924999999999997</v>
      </c>
      <c r="I43" s="69">
        <v>80.974000000000004</v>
      </c>
      <c r="J43" s="69">
        <v>104.02</v>
      </c>
      <c r="K43" s="69">
        <v>115.41200000000001</v>
      </c>
      <c r="L43" s="69">
        <v>118.544</v>
      </c>
      <c r="M43" s="69">
        <v>115.54300000000001</v>
      </c>
      <c r="N43" s="69">
        <v>139.24199999999999</v>
      </c>
      <c r="O43" s="69">
        <v>151.36500000000001</v>
      </c>
      <c r="P43" s="69">
        <v>160.102</v>
      </c>
      <c r="Q43" s="69">
        <v>154.75399999999999</v>
      </c>
      <c r="R43" s="69">
        <v>199.79300000000001</v>
      </c>
      <c r="S43" s="69">
        <v>214.82900000000001</v>
      </c>
      <c r="T43" s="69">
        <v>228.684</v>
      </c>
      <c r="U43" s="69">
        <v>219.845</v>
      </c>
      <c r="V43" s="69">
        <v>155.066</v>
      </c>
      <c r="W43" s="25"/>
      <c r="AA43" s="33"/>
      <c r="AB43" s="527">
        <v>0.8</v>
      </c>
      <c r="AC43" s="46">
        <f t="shared" si="5"/>
        <v>0.8</v>
      </c>
      <c r="AD43" s="33"/>
      <c r="AE43" s="26"/>
      <c r="AF43" s="11"/>
      <c r="AG43" s="11"/>
      <c r="AH43" s="11"/>
      <c r="AI43" s="11"/>
    </row>
    <row r="44" spans="1:38" s="8" customFormat="1" ht="14.25" customHeight="1" thickBot="1">
      <c r="A44" s="389" t="s">
        <v>42</v>
      </c>
      <c r="B44" s="69">
        <v>49.997999999999998</v>
      </c>
      <c r="C44" s="69">
        <v>53.545000000000002</v>
      </c>
      <c r="D44" s="69">
        <v>59.529000000000003</v>
      </c>
      <c r="E44" s="69">
        <v>54.36</v>
      </c>
      <c r="F44" s="69">
        <v>71.665000000000006</v>
      </c>
      <c r="G44" s="69">
        <v>77.582999999999998</v>
      </c>
      <c r="H44" s="69">
        <v>84.242000000000004</v>
      </c>
      <c r="I44" s="69">
        <v>79.915000000000006</v>
      </c>
      <c r="J44" s="69">
        <v>101.31</v>
      </c>
      <c r="K44" s="69">
        <v>110.024</v>
      </c>
      <c r="L44" s="69">
        <v>117.42</v>
      </c>
      <c r="M44" s="69">
        <v>110.877</v>
      </c>
      <c r="N44" s="69">
        <v>135.91800000000001</v>
      </c>
      <c r="O44" s="69">
        <v>146.72300000000001</v>
      </c>
      <c r="P44" s="69">
        <v>156.792</v>
      </c>
      <c r="Q44" s="69">
        <v>149.28299999999999</v>
      </c>
      <c r="R44" s="69">
        <v>199.178</v>
      </c>
      <c r="S44" s="69">
        <v>212.34800000000001</v>
      </c>
      <c r="T44" s="69">
        <v>227.114</v>
      </c>
      <c r="U44" s="69">
        <v>215.71799999999999</v>
      </c>
      <c r="V44" s="69">
        <v>111.846</v>
      </c>
      <c r="W44" s="25"/>
      <c r="AA44" s="33"/>
      <c r="AB44" s="527">
        <v>0.75</v>
      </c>
      <c r="AC44" s="46">
        <v>0.75</v>
      </c>
      <c r="AD44" s="33"/>
      <c r="AE44" s="26"/>
      <c r="AF44" s="11"/>
      <c r="AG44" s="11"/>
      <c r="AH44" s="11"/>
      <c r="AI44" s="11"/>
    </row>
    <row r="45" spans="1:38" s="8" customFormat="1" ht="14.25" customHeight="1" thickBot="1">
      <c r="A45" s="373">
        <v>0.7</v>
      </c>
      <c r="B45" s="69">
        <v>49.831000000000003</v>
      </c>
      <c r="C45" s="69">
        <v>52.927</v>
      </c>
      <c r="D45" s="69">
        <v>56.052999999999997</v>
      </c>
      <c r="E45" s="69">
        <v>53.811999999999998</v>
      </c>
      <c r="F45" s="69">
        <v>71.283000000000001</v>
      </c>
      <c r="G45" s="69">
        <v>75.906999999999996</v>
      </c>
      <c r="H45" s="69">
        <v>83.611999999999995</v>
      </c>
      <c r="I45" s="69">
        <v>78.656000000000006</v>
      </c>
      <c r="J45" s="69">
        <v>98.582999999999998</v>
      </c>
      <c r="K45" s="69">
        <v>109.571</v>
      </c>
      <c r="L45" s="69">
        <v>116.066</v>
      </c>
      <c r="M45" s="69">
        <v>109.462</v>
      </c>
      <c r="N45" s="69">
        <v>133.798</v>
      </c>
      <c r="O45" s="69">
        <v>141.65600000000001</v>
      </c>
      <c r="P45" s="69">
        <v>154.59399999999999</v>
      </c>
      <c r="Q45" s="69">
        <v>146.68199999999999</v>
      </c>
      <c r="R45" s="69">
        <v>194.732</v>
      </c>
      <c r="S45" s="69">
        <v>210.32599999999999</v>
      </c>
      <c r="T45" s="69">
        <v>225.89400000000001</v>
      </c>
      <c r="U45" s="69">
        <v>212.179</v>
      </c>
      <c r="V45" s="69">
        <v>103.246</v>
      </c>
      <c r="W45" s="25"/>
      <c r="AA45" s="33"/>
      <c r="AB45" s="527">
        <v>0.7</v>
      </c>
      <c r="AC45" s="46">
        <f t="shared" si="5"/>
        <v>0.7</v>
      </c>
      <c r="AD45" s="33"/>
      <c r="AE45" s="26"/>
      <c r="AF45" s="11"/>
      <c r="AG45" s="11"/>
      <c r="AH45" s="11"/>
      <c r="AI45" s="11"/>
    </row>
    <row r="46" spans="1:38" s="8" customFormat="1" ht="14.25" customHeight="1" thickBot="1">
      <c r="A46" s="373">
        <v>0.65</v>
      </c>
      <c r="B46" s="69">
        <v>48.194000000000003</v>
      </c>
      <c r="C46" s="69">
        <v>51.997</v>
      </c>
      <c r="D46" s="69">
        <v>55.3</v>
      </c>
      <c r="E46" s="69">
        <v>52.798000000000002</v>
      </c>
      <c r="F46" s="69">
        <v>70.462000000000003</v>
      </c>
      <c r="G46" s="69">
        <v>75.266999999999996</v>
      </c>
      <c r="H46" s="69">
        <v>80.346000000000004</v>
      </c>
      <c r="I46" s="69">
        <v>75.180000000000007</v>
      </c>
      <c r="J46" s="69">
        <v>96.656000000000006</v>
      </c>
      <c r="K46" s="69">
        <v>108.896</v>
      </c>
      <c r="L46" s="69">
        <v>113.545</v>
      </c>
      <c r="M46" s="69">
        <v>107.75</v>
      </c>
      <c r="N46" s="69">
        <v>132.53800000000001</v>
      </c>
      <c r="O46" s="69">
        <v>139.99299999999999</v>
      </c>
      <c r="P46" s="69">
        <v>151.77199999999999</v>
      </c>
      <c r="Q46" s="69">
        <v>145.88399999999999</v>
      </c>
      <c r="R46" s="69">
        <v>189.79400000000001</v>
      </c>
      <c r="S46" s="69">
        <v>207.78800000000001</v>
      </c>
      <c r="T46" s="69">
        <v>225.67599999999999</v>
      </c>
      <c r="U46" s="69">
        <v>210.02500000000001</v>
      </c>
      <c r="V46" s="69">
        <v>95.344999999999999</v>
      </c>
      <c r="W46" s="25"/>
      <c r="AA46" s="33"/>
      <c r="AB46" s="527">
        <v>0.65</v>
      </c>
      <c r="AC46" s="46">
        <f t="shared" si="5"/>
        <v>0.65</v>
      </c>
      <c r="AD46" s="33"/>
      <c r="AE46" s="26"/>
      <c r="AF46" s="11"/>
      <c r="AG46" s="11"/>
      <c r="AH46" s="11"/>
      <c r="AI46" s="11"/>
    </row>
    <row r="47" spans="1:38" s="8" customFormat="1" ht="14.25" customHeight="1" thickBot="1">
      <c r="A47" s="373">
        <v>0.6</v>
      </c>
      <c r="B47" s="69">
        <v>47.984000000000002</v>
      </c>
      <c r="C47" s="69">
        <v>51.359000000000002</v>
      </c>
      <c r="D47" s="69">
        <v>54.167000000000002</v>
      </c>
      <c r="E47" s="69">
        <v>52.44</v>
      </c>
      <c r="F47" s="69">
        <v>68.698999999999998</v>
      </c>
      <c r="G47" s="69">
        <v>74.307000000000002</v>
      </c>
      <c r="H47" s="69">
        <v>79.72</v>
      </c>
      <c r="I47" s="69">
        <v>74.296000000000006</v>
      </c>
      <c r="J47" s="69">
        <v>96.372</v>
      </c>
      <c r="K47" s="69">
        <v>103.646</v>
      </c>
      <c r="L47" s="69">
        <v>111.572</v>
      </c>
      <c r="M47" s="69">
        <v>105.553</v>
      </c>
      <c r="N47" s="69">
        <v>131.124</v>
      </c>
      <c r="O47" s="69">
        <v>139.48500000000001</v>
      </c>
      <c r="P47" s="69">
        <v>150.76300000000001</v>
      </c>
      <c r="Q47" s="69">
        <v>144.18100000000001</v>
      </c>
      <c r="R47" s="69">
        <v>185.56</v>
      </c>
      <c r="S47" s="69">
        <v>199.38399999999999</v>
      </c>
      <c r="T47" s="69">
        <v>216.76400000000001</v>
      </c>
      <c r="U47" s="69">
        <v>200.53</v>
      </c>
      <c r="V47" s="69">
        <v>91.844999999999999</v>
      </c>
      <c r="W47" s="25"/>
      <c r="AA47" s="33"/>
      <c r="AB47" s="527">
        <v>0.6</v>
      </c>
      <c r="AC47" s="46">
        <f t="shared" si="5"/>
        <v>0.6</v>
      </c>
      <c r="AD47" s="33"/>
      <c r="AE47" s="26"/>
      <c r="AF47" s="11"/>
      <c r="AG47" s="11"/>
      <c r="AH47" s="11"/>
      <c r="AI47" s="11"/>
    </row>
    <row r="48" spans="1:38" s="8" customFormat="1" ht="14.25" customHeight="1" thickBot="1">
      <c r="A48" s="373">
        <v>0.55000000000000004</v>
      </c>
      <c r="B48" s="69">
        <v>47.427999999999997</v>
      </c>
      <c r="C48" s="69">
        <v>50.667000000000002</v>
      </c>
      <c r="D48" s="69">
        <v>54.137</v>
      </c>
      <c r="E48" s="69">
        <v>52.078000000000003</v>
      </c>
      <c r="F48" s="69">
        <v>66.438999999999993</v>
      </c>
      <c r="G48" s="69">
        <v>73.584999999999994</v>
      </c>
      <c r="H48" s="69">
        <v>79.412999999999997</v>
      </c>
      <c r="I48" s="69">
        <v>73.307000000000002</v>
      </c>
      <c r="J48" s="69">
        <v>95.597999999999999</v>
      </c>
      <c r="K48" s="69">
        <v>103.17400000000001</v>
      </c>
      <c r="L48" s="69">
        <v>109.97799999999999</v>
      </c>
      <c r="M48" s="69">
        <v>103.33799999999999</v>
      </c>
      <c r="N48" s="69">
        <v>130.65100000000001</v>
      </c>
      <c r="O48" s="69">
        <v>139.41800000000001</v>
      </c>
      <c r="P48" s="69">
        <v>148.40899999999999</v>
      </c>
      <c r="Q48" s="69">
        <v>139.83000000000001</v>
      </c>
      <c r="R48" s="69">
        <v>185.31</v>
      </c>
      <c r="S48" s="69">
        <v>196.24199999999999</v>
      </c>
      <c r="T48" s="69">
        <v>215.755</v>
      </c>
      <c r="U48" s="69">
        <v>198.79599999999999</v>
      </c>
      <c r="V48" s="69">
        <v>81.843999999999994</v>
      </c>
      <c r="W48" s="25"/>
      <c r="AA48" s="33"/>
      <c r="AB48" s="527">
        <v>0.55000000000000004</v>
      </c>
      <c r="AC48" s="46">
        <f t="shared" si="5"/>
        <v>0.55000000000000004</v>
      </c>
      <c r="AD48" s="33"/>
      <c r="AE48" s="26"/>
      <c r="AF48" s="11"/>
      <c r="AG48" s="11"/>
      <c r="AH48" s="11"/>
      <c r="AI48" s="11"/>
    </row>
    <row r="49" spans="1:35" s="8" customFormat="1" ht="14.25" customHeight="1" thickBot="1">
      <c r="A49" s="389" t="s">
        <v>41</v>
      </c>
      <c r="B49" s="69">
        <v>46.808999999999997</v>
      </c>
      <c r="C49" s="69">
        <v>50.392000000000003</v>
      </c>
      <c r="D49" s="69">
        <v>53.682000000000002</v>
      </c>
      <c r="E49" s="69">
        <v>51.603000000000002</v>
      </c>
      <c r="F49" s="69">
        <v>65.741</v>
      </c>
      <c r="G49" s="69">
        <v>73.111000000000004</v>
      </c>
      <c r="H49" s="69">
        <v>78.061999999999998</v>
      </c>
      <c r="I49" s="69">
        <v>73.111000000000004</v>
      </c>
      <c r="J49" s="69">
        <v>95.191999999999993</v>
      </c>
      <c r="K49" s="69">
        <v>101.45399999999999</v>
      </c>
      <c r="L49" s="69">
        <v>109.52200000000001</v>
      </c>
      <c r="M49" s="69">
        <v>101.419</v>
      </c>
      <c r="N49" s="69">
        <v>129.499</v>
      </c>
      <c r="O49" s="69">
        <v>138.66999999999999</v>
      </c>
      <c r="P49" s="69">
        <v>148.06</v>
      </c>
      <c r="Q49" s="69">
        <v>138.94999999999999</v>
      </c>
      <c r="R49" s="69">
        <v>181.46199999999999</v>
      </c>
      <c r="S49" s="69">
        <v>194.96600000000001</v>
      </c>
      <c r="T49" s="69">
        <v>213.41399999999999</v>
      </c>
      <c r="U49" s="69">
        <v>196.24199999999999</v>
      </c>
      <c r="V49" s="69">
        <v>74.679000000000002</v>
      </c>
      <c r="W49" s="25"/>
      <c r="AA49" s="33"/>
      <c r="AB49" s="527">
        <v>0.5</v>
      </c>
      <c r="AC49" s="46">
        <v>0.5</v>
      </c>
      <c r="AD49" s="33"/>
      <c r="AE49" s="26"/>
      <c r="AF49" s="11"/>
      <c r="AG49" s="11"/>
      <c r="AH49" s="11"/>
      <c r="AI49" s="11"/>
    </row>
    <row r="50" spans="1:35" s="8" customFormat="1" ht="14.25" customHeight="1" thickBot="1">
      <c r="A50" s="373">
        <v>0.45</v>
      </c>
      <c r="B50" s="69">
        <v>46.343000000000004</v>
      </c>
      <c r="C50" s="69">
        <v>50.314999999999998</v>
      </c>
      <c r="D50" s="69">
        <v>53.457000000000001</v>
      </c>
      <c r="E50" s="69">
        <v>50.509</v>
      </c>
      <c r="F50" s="69">
        <v>65.070999999999998</v>
      </c>
      <c r="G50" s="69">
        <v>71.225999999999999</v>
      </c>
      <c r="H50" s="69">
        <v>76.647000000000006</v>
      </c>
      <c r="I50" s="69">
        <v>71.882000000000005</v>
      </c>
      <c r="J50" s="69">
        <v>94.018000000000001</v>
      </c>
      <c r="K50" s="69">
        <v>100.794</v>
      </c>
      <c r="L50" s="69">
        <v>108.828</v>
      </c>
      <c r="M50" s="69">
        <v>100.461</v>
      </c>
      <c r="N50" s="69">
        <v>128.214</v>
      </c>
      <c r="O50" s="69">
        <v>136.96299999999999</v>
      </c>
      <c r="P50" s="69">
        <v>146.81</v>
      </c>
      <c r="Q50" s="69">
        <v>135.46100000000001</v>
      </c>
      <c r="R50" s="69">
        <v>176.1</v>
      </c>
      <c r="S50" s="69">
        <v>189.74600000000001</v>
      </c>
      <c r="T50" s="69">
        <v>209.61600000000001</v>
      </c>
      <c r="U50" s="69">
        <v>191.077</v>
      </c>
      <c r="V50" s="69">
        <v>73.162000000000006</v>
      </c>
      <c r="W50" s="25"/>
      <c r="AA50" s="33"/>
      <c r="AB50" s="527">
        <v>0.45</v>
      </c>
      <c r="AC50" s="46">
        <f t="shared" si="5"/>
        <v>0.45</v>
      </c>
      <c r="AD50" s="33"/>
      <c r="AE50" s="26"/>
      <c r="AF50" s="11"/>
      <c r="AG50" s="11"/>
      <c r="AH50" s="11"/>
      <c r="AI50" s="11"/>
    </row>
    <row r="51" spans="1:35" s="8" customFormat="1" ht="14.25" customHeight="1" thickBot="1">
      <c r="A51" s="373">
        <v>0.4</v>
      </c>
      <c r="B51" s="69">
        <v>46.067</v>
      </c>
      <c r="C51" s="69">
        <v>49.728000000000002</v>
      </c>
      <c r="D51" s="69">
        <v>53.186</v>
      </c>
      <c r="E51" s="69">
        <v>49.424999999999997</v>
      </c>
      <c r="F51" s="69">
        <v>64.209000000000003</v>
      </c>
      <c r="G51" s="69">
        <v>69.128</v>
      </c>
      <c r="H51" s="69">
        <v>74.394999999999996</v>
      </c>
      <c r="I51" s="69">
        <v>68.840999999999994</v>
      </c>
      <c r="J51" s="69">
        <v>93.168000000000006</v>
      </c>
      <c r="K51" s="69">
        <v>100.27200000000001</v>
      </c>
      <c r="L51" s="69">
        <v>106.78</v>
      </c>
      <c r="M51" s="69">
        <v>98.105000000000004</v>
      </c>
      <c r="N51" s="69">
        <v>127.182</v>
      </c>
      <c r="O51" s="69">
        <v>136.49199999999999</v>
      </c>
      <c r="P51" s="69">
        <v>145.90100000000001</v>
      </c>
      <c r="Q51" s="69">
        <v>133.54</v>
      </c>
      <c r="R51" s="69">
        <v>169.708</v>
      </c>
      <c r="S51" s="69">
        <v>183.88800000000001</v>
      </c>
      <c r="T51" s="69">
        <v>206.398</v>
      </c>
      <c r="U51" s="69">
        <v>186.68799999999999</v>
      </c>
      <c r="V51" s="69">
        <v>69.331000000000003</v>
      </c>
      <c r="W51" s="25"/>
      <c r="AA51" s="33"/>
      <c r="AB51" s="527">
        <v>0.4</v>
      </c>
      <c r="AC51" s="46">
        <f t="shared" si="5"/>
        <v>0.4</v>
      </c>
      <c r="AD51" s="33"/>
      <c r="AE51" s="26"/>
      <c r="AF51" s="11"/>
      <c r="AG51" s="11"/>
      <c r="AH51" s="11"/>
      <c r="AI51" s="11"/>
    </row>
    <row r="52" spans="1:35" s="8" customFormat="1" ht="14.25" customHeight="1" thickBot="1">
      <c r="A52" s="373">
        <v>0.35</v>
      </c>
      <c r="B52" s="69">
        <v>45.627000000000002</v>
      </c>
      <c r="C52" s="69">
        <v>49.247999999999998</v>
      </c>
      <c r="D52" s="69">
        <v>52.904000000000003</v>
      </c>
      <c r="E52" s="69">
        <v>48.642000000000003</v>
      </c>
      <c r="F52" s="69">
        <v>63.844999999999999</v>
      </c>
      <c r="G52" s="69">
        <v>68.667000000000002</v>
      </c>
      <c r="H52" s="69">
        <v>74.116</v>
      </c>
      <c r="I52" s="69">
        <v>67.998999999999995</v>
      </c>
      <c r="J52" s="69">
        <v>92.524000000000001</v>
      </c>
      <c r="K52" s="69">
        <v>98.381</v>
      </c>
      <c r="L52" s="69">
        <v>105.499</v>
      </c>
      <c r="M52" s="69">
        <v>95.753</v>
      </c>
      <c r="N52" s="69">
        <v>123.962</v>
      </c>
      <c r="O52" s="69">
        <v>135.57599999999999</v>
      </c>
      <c r="P52" s="69">
        <v>145.643</v>
      </c>
      <c r="Q52" s="69">
        <v>131.352</v>
      </c>
      <c r="R52" s="69">
        <v>168</v>
      </c>
      <c r="S52" s="69">
        <v>181.02</v>
      </c>
      <c r="T52" s="69">
        <v>201.649</v>
      </c>
      <c r="U52" s="69">
        <v>183.1</v>
      </c>
      <c r="V52" s="69">
        <v>59.648000000000003</v>
      </c>
      <c r="W52" s="25"/>
      <c r="AA52" s="33"/>
      <c r="AB52" s="527">
        <v>0.35</v>
      </c>
      <c r="AC52" s="46">
        <f t="shared" si="5"/>
        <v>0.35</v>
      </c>
      <c r="AD52" s="33"/>
      <c r="AE52" s="26"/>
      <c r="AF52" s="11"/>
      <c r="AG52" s="11"/>
      <c r="AH52" s="11"/>
      <c r="AI52" s="11"/>
    </row>
    <row r="53" spans="1:35" s="8" customFormat="1" ht="14.25" customHeight="1" thickBot="1">
      <c r="A53" s="373">
        <v>0.3</v>
      </c>
      <c r="B53" s="69">
        <v>45.167000000000002</v>
      </c>
      <c r="C53" s="69">
        <v>48.66</v>
      </c>
      <c r="D53" s="69">
        <v>52.593000000000004</v>
      </c>
      <c r="E53" s="69">
        <v>48.026000000000003</v>
      </c>
      <c r="F53" s="69">
        <v>63.179000000000002</v>
      </c>
      <c r="G53" s="69">
        <v>67.668999999999997</v>
      </c>
      <c r="H53" s="69">
        <v>72.828999999999994</v>
      </c>
      <c r="I53" s="69">
        <v>67.203999999999994</v>
      </c>
      <c r="J53" s="69">
        <v>91.688000000000002</v>
      </c>
      <c r="K53" s="69">
        <v>97.322999999999993</v>
      </c>
      <c r="L53" s="69">
        <v>104.259</v>
      </c>
      <c r="M53" s="69">
        <v>95.228999999999999</v>
      </c>
      <c r="N53" s="69">
        <v>123.086</v>
      </c>
      <c r="O53" s="69">
        <v>132.37700000000001</v>
      </c>
      <c r="P53" s="69">
        <v>144.673</v>
      </c>
      <c r="Q53" s="69">
        <v>128.28800000000001</v>
      </c>
      <c r="R53" s="69">
        <v>165.20699999999999</v>
      </c>
      <c r="S53" s="69">
        <v>178.803</v>
      </c>
      <c r="T53" s="69">
        <v>197.84800000000001</v>
      </c>
      <c r="U53" s="69">
        <v>181.81100000000001</v>
      </c>
      <c r="V53" s="69">
        <v>58.173999999999999</v>
      </c>
      <c r="W53" s="25"/>
      <c r="AA53" s="33"/>
      <c r="AB53" s="527">
        <v>0.3</v>
      </c>
      <c r="AC53" s="46">
        <f t="shared" si="5"/>
        <v>0.3</v>
      </c>
      <c r="AD53" s="33"/>
      <c r="AE53" s="26"/>
      <c r="AF53" s="11"/>
      <c r="AG53" s="11"/>
      <c r="AH53" s="11"/>
      <c r="AI53" s="11"/>
    </row>
    <row r="54" spans="1:35" s="8" customFormat="1" ht="14.25" customHeight="1" thickBot="1">
      <c r="A54" s="389" t="s">
        <v>40</v>
      </c>
      <c r="B54" s="69">
        <v>44.58</v>
      </c>
      <c r="C54" s="69">
        <v>48.076000000000001</v>
      </c>
      <c r="D54" s="69">
        <v>52.204999999999998</v>
      </c>
      <c r="E54" s="69">
        <v>46.765999999999998</v>
      </c>
      <c r="F54" s="69">
        <v>62.296999999999997</v>
      </c>
      <c r="G54" s="69">
        <v>66.409000000000006</v>
      </c>
      <c r="H54" s="69">
        <v>72.399000000000001</v>
      </c>
      <c r="I54" s="69">
        <v>65.835999999999999</v>
      </c>
      <c r="J54" s="69">
        <v>90.123000000000005</v>
      </c>
      <c r="K54" s="69">
        <v>95.778000000000006</v>
      </c>
      <c r="L54" s="69">
        <v>103.547</v>
      </c>
      <c r="M54" s="69">
        <v>93.456999999999994</v>
      </c>
      <c r="N54" s="69">
        <v>121.53</v>
      </c>
      <c r="O54" s="69">
        <v>129.28399999999999</v>
      </c>
      <c r="P54" s="69">
        <v>140.12200000000001</v>
      </c>
      <c r="Q54" s="69">
        <v>126.346</v>
      </c>
      <c r="R54" s="69">
        <v>164.47499999999999</v>
      </c>
      <c r="S54" s="69">
        <v>176.49799999999999</v>
      </c>
      <c r="T54" s="69">
        <v>193.81700000000001</v>
      </c>
      <c r="U54" s="69">
        <v>174.03399999999999</v>
      </c>
      <c r="V54" s="69">
        <v>56.613999999999997</v>
      </c>
      <c r="W54" s="25"/>
      <c r="AA54" s="33"/>
      <c r="AB54" s="527">
        <v>0.25</v>
      </c>
      <c r="AC54" s="46">
        <v>0.25</v>
      </c>
      <c r="AD54" s="33"/>
      <c r="AE54" s="26"/>
      <c r="AF54" s="11"/>
      <c r="AG54" s="11"/>
      <c r="AH54" s="11"/>
      <c r="AI54" s="11"/>
    </row>
    <row r="55" spans="1:35" s="8" customFormat="1" ht="14.25" customHeight="1" thickBot="1">
      <c r="A55" s="373">
        <v>0.2</v>
      </c>
      <c r="B55" s="69">
        <v>44.195999999999998</v>
      </c>
      <c r="C55" s="69">
        <v>47.226999999999997</v>
      </c>
      <c r="D55" s="69">
        <v>51.856000000000002</v>
      </c>
      <c r="E55" s="69">
        <v>46.042000000000002</v>
      </c>
      <c r="F55" s="69">
        <v>61.442</v>
      </c>
      <c r="G55" s="69">
        <v>65.677999999999997</v>
      </c>
      <c r="H55" s="69">
        <v>71.191999999999993</v>
      </c>
      <c r="I55" s="69">
        <v>63.716999999999999</v>
      </c>
      <c r="J55" s="69">
        <v>88.864000000000004</v>
      </c>
      <c r="K55" s="69">
        <v>95.188000000000002</v>
      </c>
      <c r="L55" s="69">
        <v>101.59</v>
      </c>
      <c r="M55" s="69">
        <v>91.997</v>
      </c>
      <c r="N55" s="69">
        <v>118.45</v>
      </c>
      <c r="O55" s="69">
        <v>125.726</v>
      </c>
      <c r="P55" s="69">
        <v>135.57400000000001</v>
      </c>
      <c r="Q55" s="69">
        <v>123.086</v>
      </c>
      <c r="R55" s="69">
        <v>163.642</v>
      </c>
      <c r="S55" s="69">
        <v>174.15899999999999</v>
      </c>
      <c r="T55" s="69">
        <v>188.94499999999999</v>
      </c>
      <c r="U55" s="69">
        <v>171.25299999999999</v>
      </c>
      <c r="V55" s="69">
        <v>51.322000000000003</v>
      </c>
      <c r="W55" s="25"/>
      <c r="AA55" s="33"/>
      <c r="AB55" s="527">
        <v>0.2</v>
      </c>
      <c r="AC55" s="46">
        <f t="shared" si="5"/>
        <v>0.2</v>
      </c>
      <c r="AD55" s="33"/>
      <c r="AE55" s="26"/>
      <c r="AF55" s="11"/>
      <c r="AG55" s="11"/>
      <c r="AH55" s="11"/>
      <c r="AI55" s="11"/>
    </row>
    <row r="56" spans="1:35" s="8" customFormat="1" ht="14.25" customHeight="1" thickBot="1">
      <c r="A56" s="373">
        <v>0.15</v>
      </c>
      <c r="B56" s="69">
        <v>43.301000000000002</v>
      </c>
      <c r="C56" s="69">
        <v>46.53</v>
      </c>
      <c r="D56" s="69">
        <v>50.494</v>
      </c>
      <c r="E56" s="69">
        <v>44.71</v>
      </c>
      <c r="F56" s="69">
        <v>60.17</v>
      </c>
      <c r="G56" s="69">
        <v>62.087000000000003</v>
      </c>
      <c r="H56" s="69">
        <v>68.510999999999996</v>
      </c>
      <c r="I56" s="69">
        <v>61.704999999999998</v>
      </c>
      <c r="J56" s="69">
        <v>86.350999999999999</v>
      </c>
      <c r="K56" s="69">
        <v>94.432000000000002</v>
      </c>
      <c r="L56" s="69">
        <v>97.29</v>
      </c>
      <c r="M56" s="69">
        <v>90.227000000000004</v>
      </c>
      <c r="N56" s="69">
        <v>114.33499999999999</v>
      </c>
      <c r="O56" s="69">
        <v>121.71599999999999</v>
      </c>
      <c r="P56" s="69">
        <v>130.703</v>
      </c>
      <c r="Q56" s="69">
        <v>120.645</v>
      </c>
      <c r="R56" s="69">
        <v>159.744</v>
      </c>
      <c r="S56" s="69">
        <v>171.27099999999999</v>
      </c>
      <c r="T56" s="69">
        <v>182.911</v>
      </c>
      <c r="U56" s="69">
        <v>167.887</v>
      </c>
      <c r="V56" s="69">
        <v>45.7</v>
      </c>
      <c r="W56" s="25"/>
      <c r="AA56" s="33"/>
      <c r="AB56" s="527">
        <v>0.15</v>
      </c>
      <c r="AC56" s="46">
        <f t="shared" si="5"/>
        <v>0.15</v>
      </c>
      <c r="AD56" s="33"/>
      <c r="AE56" s="26"/>
      <c r="AF56" s="11"/>
      <c r="AG56" s="11"/>
      <c r="AH56" s="11"/>
      <c r="AI56" s="11"/>
    </row>
    <row r="57" spans="1:35" s="8" customFormat="1" ht="14.25" customHeight="1" thickBot="1">
      <c r="A57" s="373">
        <v>0.1</v>
      </c>
      <c r="B57" s="69">
        <v>41.939</v>
      </c>
      <c r="C57" s="69">
        <v>46.435000000000002</v>
      </c>
      <c r="D57" s="69">
        <v>49.737000000000002</v>
      </c>
      <c r="E57" s="69">
        <v>42.555</v>
      </c>
      <c r="F57" s="69">
        <v>59.710999999999999</v>
      </c>
      <c r="G57" s="69">
        <v>61.180999999999997</v>
      </c>
      <c r="H57" s="69">
        <v>68.424000000000007</v>
      </c>
      <c r="I57" s="69">
        <v>59.857999999999997</v>
      </c>
      <c r="J57" s="69">
        <v>80.900999999999996</v>
      </c>
      <c r="K57" s="69">
        <v>84.513000000000005</v>
      </c>
      <c r="L57" s="69">
        <v>91.671000000000006</v>
      </c>
      <c r="M57" s="69">
        <v>83.216999999999999</v>
      </c>
      <c r="N57" s="69">
        <v>110.9</v>
      </c>
      <c r="O57" s="69">
        <v>116.437</v>
      </c>
      <c r="P57" s="69">
        <v>122.90900000000001</v>
      </c>
      <c r="Q57" s="69">
        <v>116.357</v>
      </c>
      <c r="R57" s="69">
        <v>155.184</v>
      </c>
      <c r="S57" s="69">
        <v>165</v>
      </c>
      <c r="T57" s="69">
        <v>174.667</v>
      </c>
      <c r="U57" s="69">
        <v>164.19499999999999</v>
      </c>
      <c r="V57" s="69">
        <v>43.588999999999999</v>
      </c>
      <c r="W57" s="25"/>
      <c r="AA57" s="33"/>
      <c r="AB57" s="527">
        <v>0.1</v>
      </c>
      <c r="AC57" s="46">
        <f t="shared" si="5"/>
        <v>0.1</v>
      </c>
      <c r="AD57" s="33"/>
      <c r="AE57" s="26"/>
      <c r="AF57" s="11"/>
      <c r="AG57" s="11"/>
      <c r="AH57" s="11"/>
      <c r="AI57" s="11"/>
    </row>
    <row r="58" spans="1:35" s="8" customFormat="1" ht="14.25" customHeight="1" thickBot="1">
      <c r="A58" s="373">
        <v>0.05</v>
      </c>
      <c r="B58" s="69">
        <v>38.933999999999997</v>
      </c>
      <c r="C58" s="69">
        <v>41.887</v>
      </c>
      <c r="D58" s="69">
        <v>45.561</v>
      </c>
      <c r="E58" s="69">
        <v>38.595999999999997</v>
      </c>
      <c r="F58" s="69">
        <v>54.975999999999999</v>
      </c>
      <c r="G58" s="69">
        <v>55.183999999999997</v>
      </c>
      <c r="H58" s="69">
        <v>62.982999999999997</v>
      </c>
      <c r="I58" s="69">
        <v>53.677</v>
      </c>
      <c r="J58" s="69">
        <v>77.245999999999995</v>
      </c>
      <c r="K58" s="69">
        <v>83.641000000000005</v>
      </c>
      <c r="L58" s="69">
        <v>88.941999999999993</v>
      </c>
      <c r="M58" s="69">
        <v>75.481999999999999</v>
      </c>
      <c r="N58" s="69">
        <v>105.27</v>
      </c>
      <c r="O58" s="69">
        <v>114.959</v>
      </c>
      <c r="P58" s="69">
        <v>122.277</v>
      </c>
      <c r="Q58" s="69">
        <v>104.358</v>
      </c>
      <c r="R58" s="69">
        <v>152.64500000000001</v>
      </c>
      <c r="S58" s="69">
        <v>164.631</v>
      </c>
      <c r="T58" s="69">
        <v>173.983</v>
      </c>
      <c r="U58" s="69">
        <v>158.613</v>
      </c>
      <c r="V58" s="69">
        <v>38.595999999999997</v>
      </c>
      <c r="W58" s="25"/>
      <c r="AA58" s="33"/>
      <c r="AB58" s="527">
        <v>0.05</v>
      </c>
      <c r="AC58" s="46">
        <v>0.05</v>
      </c>
      <c r="AD58" s="33"/>
      <c r="AE58" s="26"/>
      <c r="AF58" s="11"/>
      <c r="AG58" s="11"/>
      <c r="AH58" s="11"/>
      <c r="AI58" s="11"/>
    </row>
    <row r="59" spans="1:35" s="8" customFormat="1" ht="14.25" hidden="1" customHeight="1" thickBot="1">
      <c r="A59" s="193"/>
      <c r="B59" s="69"/>
      <c r="C59" s="69"/>
      <c r="D59" s="69"/>
      <c r="E59" s="69"/>
      <c r="F59" s="69"/>
      <c r="G59" s="69"/>
      <c r="H59" s="69"/>
      <c r="I59" s="69"/>
      <c r="J59" s="69"/>
      <c r="K59" s="69"/>
      <c r="L59" s="69"/>
      <c r="M59" s="69"/>
      <c r="N59" s="69"/>
      <c r="O59" s="69"/>
      <c r="P59" s="69"/>
      <c r="Q59" s="69"/>
      <c r="R59" s="69"/>
      <c r="S59" s="69"/>
      <c r="T59" s="69"/>
      <c r="U59" s="69"/>
      <c r="V59" s="69"/>
      <c r="W59" s="25"/>
      <c r="AA59" s="33"/>
      <c r="AB59" s="48"/>
      <c r="AC59" s="46"/>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'Basic Salary Firm-weighted'!B62</f>
        <v>0.05</v>
      </c>
      <c r="C62" s="51" t="s">
        <v>68</v>
      </c>
      <c r="D62" s="52">
        <f>-B62</f>
        <v>-0.05</v>
      </c>
      <c r="E62" s="52" t="s">
        <v>69</v>
      </c>
      <c r="F62" s="52">
        <f>B62</f>
        <v>0.05</v>
      </c>
      <c r="G62" s="52"/>
      <c r="H62" s="52"/>
      <c r="I62" s="52"/>
      <c r="J62" s="52"/>
      <c r="K62" s="52"/>
      <c r="P62" s="59"/>
      <c r="R62" s="65"/>
      <c r="U62" s="70"/>
    </row>
    <row r="63" spans="1:35">
      <c r="A63" s="35" t="s">
        <v>70</v>
      </c>
      <c r="B63" s="374">
        <f>'Basic Salary Firm-weighted'!B63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6">B3</f>
        <v>An 1</v>
      </c>
      <c r="C70" s="448" t="str">
        <f t="shared" si="6"/>
        <v>An 2</v>
      </c>
      <c r="D70" s="441" t="str">
        <f t="shared" si="6"/>
        <v>An 3</v>
      </c>
      <c r="E70" s="459" t="str">
        <f t="shared" si="6"/>
        <v>An</v>
      </c>
      <c r="F70" s="459" t="str">
        <f t="shared" si="6"/>
        <v>As 1</v>
      </c>
      <c r="G70" s="459" t="str">
        <f t="shared" si="6"/>
        <v>As 2</v>
      </c>
      <c r="H70" s="459" t="str">
        <f t="shared" si="6"/>
        <v>As 3</v>
      </c>
      <c r="I70" s="459" t="str">
        <f t="shared" si="6"/>
        <v>As</v>
      </c>
      <c r="J70" s="459" t="str">
        <f t="shared" si="6"/>
        <v>M 1</v>
      </c>
      <c r="K70" s="445" t="str">
        <f t="shared" si="6"/>
        <v>M 2</v>
      </c>
      <c r="L70" s="445" t="str">
        <f t="shared" si="6"/>
        <v>M 3</v>
      </c>
      <c r="M70" s="445" t="str">
        <f t="shared" si="6"/>
        <v>M</v>
      </c>
      <c r="N70" s="445" t="str">
        <f t="shared" si="6"/>
        <v>SM 1</v>
      </c>
      <c r="O70" s="445" t="str">
        <f t="shared" si="6"/>
        <v>SM 2</v>
      </c>
      <c r="P70" s="445" t="str">
        <f t="shared" si="6"/>
        <v>SM 3</v>
      </c>
      <c r="Q70" s="445" t="str">
        <f t="shared" si="6"/>
        <v>SM</v>
      </c>
      <c r="R70" s="445" t="str">
        <f t="shared" si="6"/>
        <v>Pr 1</v>
      </c>
      <c r="S70" s="445" t="str">
        <f t="shared" si="6"/>
        <v>Pr 2</v>
      </c>
      <c r="T70" s="445" t="str">
        <f t="shared" si="6"/>
        <v>Pr 3</v>
      </c>
      <c r="U70" s="445" t="str">
        <f t="shared" si="6"/>
        <v>Pr</v>
      </c>
      <c r="V70" s="445"/>
    </row>
    <row r="71" spans="1:37" s="381" customFormat="1" ht="0.6" customHeight="1">
      <c r="A71" s="454" t="s">
        <v>26</v>
      </c>
      <c r="B71" s="451">
        <f t="shared" ref="B71:U71" si="7">IF(B9="",NA(), B9)</f>
        <v>48.033999999999999</v>
      </c>
      <c r="C71" s="451">
        <f t="shared" si="7"/>
        <v>65.545000000000002</v>
      </c>
      <c r="D71" s="451">
        <f t="shared" si="7"/>
        <v>80.563000000000002</v>
      </c>
      <c r="E71" s="451">
        <f t="shared" si="7"/>
        <v>60.665999999999997</v>
      </c>
      <c r="F71" s="451">
        <f t="shared" si="7"/>
        <v>73.483999999999995</v>
      </c>
      <c r="G71" s="451">
        <f t="shared" si="7"/>
        <v>82.548000000000002</v>
      </c>
      <c r="H71" s="451">
        <f t="shared" si="7"/>
        <v>82.641999999999996</v>
      </c>
      <c r="I71" s="451">
        <f t="shared" si="7"/>
        <v>80.355999999999995</v>
      </c>
      <c r="J71" s="451">
        <f t="shared" si="7"/>
        <v>92.600999999999999</v>
      </c>
      <c r="K71" s="451">
        <f t="shared" si="7"/>
        <v>101.33</v>
      </c>
      <c r="L71" s="451">
        <f t="shared" si="7"/>
        <v>97.061000000000007</v>
      </c>
      <c r="M71" s="451">
        <f t="shared" si="7"/>
        <v>94.879000000000005</v>
      </c>
      <c r="N71" s="451">
        <f t="shared" si="7"/>
        <v>125.01300000000001</v>
      </c>
      <c r="O71" s="451">
        <f t="shared" si="7"/>
        <v>140.953</v>
      </c>
      <c r="P71" s="451">
        <f t="shared" si="7"/>
        <v>154.13499999999999</v>
      </c>
      <c r="Q71" s="451">
        <f t="shared" si="7"/>
        <v>141.37299999999999</v>
      </c>
      <c r="R71" s="451">
        <f t="shared" si="7"/>
        <v>201.804</v>
      </c>
      <c r="S71" s="451">
        <f t="shared" si="7"/>
        <v>221.08</v>
      </c>
      <c r="T71" s="451">
        <f t="shared" si="7"/>
        <v>223.68299999999999</v>
      </c>
      <c r="U71" s="451">
        <f t="shared" si="7"/>
        <v>219.155</v>
      </c>
      <c r="V71" s="446"/>
    </row>
    <row r="72" spans="1:37" s="381" customFormat="1" ht="0.6" customHeight="1">
      <c r="A72" s="454" t="s">
        <v>337</v>
      </c>
      <c r="B72" s="451">
        <f t="array" ref="B72">IF(OR(COUNT(B$71:B71)-1,ISNA(B$71),AND(ISNA(A72),COUNT($A72:A72))),NA(),B$71)</f>
        <v>48.033999999999999</v>
      </c>
      <c r="C72" s="451">
        <f t="array" ref="C72">IF(OR(COUNT(C$71:C71)-1,ISNA(C$71),AND(ISNA(B72),COUNT($A72:B72))),NA(),C$71)</f>
        <v>65.545000000000002</v>
      </c>
      <c r="D72" s="451">
        <f t="array" ref="D72">IF(OR(COUNT(D$71:D71)-1,ISNA(D$71),AND(ISNA(C72),COUNT($A72:C72))),NA(),D$71)</f>
        <v>80.563000000000002</v>
      </c>
      <c r="E72" s="451">
        <f t="array" ref="E72">IF(OR(COUNT(E$71:E71)-1,ISNA(E$71),AND(ISNA(D72),COUNT($A72:D72))),NA(),E$71)</f>
        <v>60.665999999999997</v>
      </c>
      <c r="F72" s="451">
        <f t="array" ref="F72">IF(OR(COUNT(F$71:F71)-1,ISNA(F$71),AND(ISNA(E72),COUNT($A72:E72))),NA(),F$71)</f>
        <v>73.483999999999995</v>
      </c>
      <c r="G72" s="451">
        <f t="array" ref="G72">IF(OR(COUNT(G$71:G71)-1,ISNA(G$71),AND(ISNA(F72),COUNT($A72:F72))),NA(),G$71)</f>
        <v>82.548000000000002</v>
      </c>
      <c r="H72" s="451">
        <f t="array" ref="H72">IF(OR(COUNT(H$71:H71)-1,ISNA(H$71),AND(ISNA(G72),COUNT($A72:G72))),NA(),H$71)</f>
        <v>82.641999999999996</v>
      </c>
      <c r="I72" s="451">
        <f t="array" ref="I72">IF(OR(COUNT(I$71:I71)-1,ISNA(I$71),AND(ISNA(H72),COUNT($A72:H72))),NA(),I$71)</f>
        <v>80.355999999999995</v>
      </c>
      <c r="J72" s="451">
        <f t="array" ref="J72">IF(OR(COUNT(J$71:J71)-1,ISNA(J$71),AND(ISNA(I72),COUNT($A72:I72))),NA(),J$71)</f>
        <v>92.600999999999999</v>
      </c>
      <c r="K72" s="451">
        <f t="array" ref="K72">IF(OR(COUNT(K$71:K71)-1,ISNA(K$71),AND(ISNA(J72),COUNT($A72:J72))),NA(),K$71)</f>
        <v>101.33</v>
      </c>
      <c r="L72" s="451">
        <f t="array" ref="L72">IF(OR(COUNT(L$71:L71)-1,ISNA(L$71),AND(ISNA(K72),COUNT($A72:K72))),NA(),L$71)</f>
        <v>97.061000000000007</v>
      </c>
      <c r="M72" s="451">
        <f t="array" ref="M72">IF(OR(COUNT(M$71:M71)-1,ISNA(M$71),AND(ISNA(L72),COUNT($A72:L72))),NA(),M$71)</f>
        <v>94.879000000000005</v>
      </c>
      <c r="N72" s="451">
        <f t="array" ref="N72">IF(OR(COUNT(N$71:N71)-1,ISNA(N$71),AND(ISNA(M72),COUNT($A72:M72))),NA(),N$71)</f>
        <v>125.01300000000001</v>
      </c>
      <c r="O72" s="451">
        <f t="array" ref="O72">IF(OR(COUNT(O$71:O71)-1,ISNA(O$71),AND(ISNA(N72),COUNT($A72:N72))),NA(),O$71)</f>
        <v>140.953</v>
      </c>
      <c r="P72" s="451">
        <f t="array" ref="P72">IF(OR(COUNT(P$71:P71)-1,ISNA(P$71),AND(ISNA(O72),COUNT($A72:O72))),NA(),P$71)</f>
        <v>154.13499999999999</v>
      </c>
      <c r="Q72" s="451">
        <f t="array" ref="Q72">IF(OR(COUNT(Q$71:Q71)-1,ISNA(Q$71),AND(ISNA(P72),COUNT($A72:P72))),NA(),Q$71)</f>
        <v>141.37299999999999</v>
      </c>
      <c r="R72" s="451">
        <f t="array" ref="R72">IF(OR(COUNT(R$71:R71)-1,ISNA(R$71),AND(ISNA(Q72),COUNT($A72:Q72))),NA(),R$71)</f>
        <v>201.804</v>
      </c>
      <c r="S72" s="451">
        <f t="array" ref="S72">IF(OR(COUNT(S$71:S71)-1,ISNA(S$71),AND(ISNA(R72),COUNT($A72:R72))),NA(),S$71)</f>
        <v>221.08</v>
      </c>
      <c r="T72" s="451">
        <f t="array" ref="T72">IF(OR(COUNT(T$71:T71)-1,ISNA(T$71),AND(ISNA(S72),COUNT($A72:S72))),NA(),T$71)</f>
        <v>223.68299999999999</v>
      </c>
      <c r="U72" s="451">
        <f t="array" ref="U72">IF(OR(COUNT(U$71:U71)-1,ISNA(U$71),AND(ISNA(T72),COUNT($A72:T72))),NA(),U$71)</f>
        <v>219.155</v>
      </c>
      <c r="V72" s="446"/>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6"/>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6"/>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6"/>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6"/>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6"/>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6"/>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6"/>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6"/>
    </row>
    <row r="81" spans="1:22" s="381" customFormat="1" ht="0.6" customHeight="1">
      <c r="A81" s="455">
        <v>0.95</v>
      </c>
      <c r="B81" s="450">
        <f>IF(B40="",NA(),B40)</f>
        <v>59.722000000000001</v>
      </c>
      <c r="C81" s="450">
        <f t="shared" ref="C81:U81" si="8">IF(C40="",NA(),C40)</f>
        <v>65.733000000000004</v>
      </c>
      <c r="D81" s="450">
        <f t="shared" si="8"/>
        <v>70.266999999999996</v>
      </c>
      <c r="E81" s="450">
        <f t="shared" si="8"/>
        <v>70.266999999999996</v>
      </c>
      <c r="F81" s="450">
        <f t="shared" si="8"/>
        <v>84.28</v>
      </c>
      <c r="G81" s="450">
        <f t="shared" si="8"/>
        <v>90.323999999999998</v>
      </c>
      <c r="H81" s="450">
        <f t="shared" si="8"/>
        <v>98.715999999999994</v>
      </c>
      <c r="I81" s="450">
        <f t="shared" si="8"/>
        <v>98.715999999999994</v>
      </c>
      <c r="J81" s="450">
        <f t="shared" si="8"/>
        <v>115.962</v>
      </c>
      <c r="K81" s="450">
        <f t="shared" si="8"/>
        <v>126.43899999999999</v>
      </c>
      <c r="L81" s="450">
        <f t="shared" si="8"/>
        <v>139.685</v>
      </c>
      <c r="M81" s="450">
        <f t="shared" si="8"/>
        <v>127.062</v>
      </c>
      <c r="N81" s="450">
        <f t="shared" si="8"/>
        <v>156.773</v>
      </c>
      <c r="O81" s="450">
        <f t="shared" si="8"/>
        <v>171.95099999999999</v>
      </c>
      <c r="P81" s="450">
        <f t="shared" si="8"/>
        <v>190.55</v>
      </c>
      <c r="Q81" s="450">
        <f t="shared" si="8"/>
        <v>182.07400000000001</v>
      </c>
      <c r="R81" s="450">
        <f t="shared" si="8"/>
        <v>221.90899999999999</v>
      </c>
      <c r="S81" s="450">
        <f t="shared" si="8"/>
        <v>229.15700000000001</v>
      </c>
      <c r="T81" s="450">
        <f t="shared" si="8"/>
        <v>244.65199999999999</v>
      </c>
      <c r="U81" s="450">
        <f t="shared" si="8"/>
        <v>233.804</v>
      </c>
      <c r="V81" s="446"/>
    </row>
    <row r="82" spans="1:22" s="381" customFormat="1" ht="0.6" customHeight="1">
      <c r="A82" s="455">
        <v>0.75</v>
      </c>
      <c r="B82" s="450">
        <f>IF(B44="",NA(),B44)</f>
        <v>49.997999999999998</v>
      </c>
      <c r="C82" s="450">
        <f t="shared" ref="C82:U82" si="9">IF(C44="",NA(),C44)</f>
        <v>53.545000000000002</v>
      </c>
      <c r="D82" s="450">
        <f t="shared" si="9"/>
        <v>59.529000000000003</v>
      </c>
      <c r="E82" s="450">
        <f t="shared" si="9"/>
        <v>54.36</v>
      </c>
      <c r="F82" s="450">
        <f t="shared" si="9"/>
        <v>71.665000000000006</v>
      </c>
      <c r="G82" s="450">
        <f t="shared" si="9"/>
        <v>77.582999999999998</v>
      </c>
      <c r="H82" s="450">
        <f t="shared" si="9"/>
        <v>84.242000000000004</v>
      </c>
      <c r="I82" s="450">
        <f t="shared" si="9"/>
        <v>79.915000000000006</v>
      </c>
      <c r="J82" s="450">
        <f t="shared" si="9"/>
        <v>101.31</v>
      </c>
      <c r="K82" s="450">
        <f t="shared" si="9"/>
        <v>110.024</v>
      </c>
      <c r="L82" s="450">
        <f t="shared" si="9"/>
        <v>117.42</v>
      </c>
      <c r="M82" s="450">
        <f t="shared" si="9"/>
        <v>110.877</v>
      </c>
      <c r="N82" s="450">
        <f t="shared" si="9"/>
        <v>135.91800000000001</v>
      </c>
      <c r="O82" s="450">
        <f t="shared" si="9"/>
        <v>146.72300000000001</v>
      </c>
      <c r="P82" s="450">
        <f t="shared" si="9"/>
        <v>156.792</v>
      </c>
      <c r="Q82" s="450">
        <f t="shared" si="9"/>
        <v>149.28299999999999</v>
      </c>
      <c r="R82" s="450">
        <f t="shared" si="9"/>
        <v>199.178</v>
      </c>
      <c r="S82" s="450">
        <f t="shared" si="9"/>
        <v>212.34800000000001</v>
      </c>
      <c r="T82" s="450">
        <f t="shared" si="9"/>
        <v>227.114</v>
      </c>
      <c r="U82" s="450">
        <f t="shared" si="9"/>
        <v>215.71799999999999</v>
      </c>
      <c r="V82" s="446"/>
    </row>
    <row r="83" spans="1:22" s="381" customFormat="1" ht="0.6" customHeight="1">
      <c r="A83" s="455">
        <v>0.5</v>
      </c>
      <c r="B83" s="450">
        <f>IF(B49="",NA(),B49)</f>
        <v>46.808999999999997</v>
      </c>
      <c r="C83" s="450">
        <f t="shared" ref="C83:U83" si="10">IF(C49="",NA(),C49)</f>
        <v>50.392000000000003</v>
      </c>
      <c r="D83" s="450">
        <f t="shared" si="10"/>
        <v>53.682000000000002</v>
      </c>
      <c r="E83" s="450">
        <f t="shared" si="10"/>
        <v>51.603000000000002</v>
      </c>
      <c r="F83" s="450">
        <f t="shared" si="10"/>
        <v>65.741</v>
      </c>
      <c r="G83" s="450">
        <f t="shared" si="10"/>
        <v>73.111000000000004</v>
      </c>
      <c r="H83" s="450">
        <f t="shared" si="10"/>
        <v>78.061999999999998</v>
      </c>
      <c r="I83" s="450">
        <f t="shared" si="10"/>
        <v>73.111000000000004</v>
      </c>
      <c r="J83" s="450">
        <f t="shared" si="10"/>
        <v>95.191999999999993</v>
      </c>
      <c r="K83" s="450">
        <f t="shared" si="10"/>
        <v>101.45399999999999</v>
      </c>
      <c r="L83" s="450">
        <f t="shared" si="10"/>
        <v>109.52200000000001</v>
      </c>
      <c r="M83" s="450">
        <f t="shared" si="10"/>
        <v>101.419</v>
      </c>
      <c r="N83" s="450">
        <f t="shared" si="10"/>
        <v>129.499</v>
      </c>
      <c r="O83" s="450">
        <f t="shared" si="10"/>
        <v>138.66999999999999</v>
      </c>
      <c r="P83" s="450">
        <f t="shared" si="10"/>
        <v>148.06</v>
      </c>
      <c r="Q83" s="450">
        <f t="shared" si="10"/>
        <v>138.94999999999999</v>
      </c>
      <c r="R83" s="450">
        <f t="shared" si="10"/>
        <v>181.46199999999999</v>
      </c>
      <c r="S83" s="450">
        <f t="shared" si="10"/>
        <v>194.96600000000001</v>
      </c>
      <c r="T83" s="450">
        <f t="shared" si="10"/>
        <v>213.41399999999999</v>
      </c>
      <c r="U83" s="450">
        <f t="shared" si="10"/>
        <v>196.24199999999999</v>
      </c>
      <c r="V83" s="446"/>
    </row>
    <row r="84" spans="1:22" s="381" customFormat="1" ht="0.6" customHeight="1">
      <c r="A84" s="455">
        <v>0.25</v>
      </c>
      <c r="B84" s="450">
        <f>IF(B54="",NA(),B54)</f>
        <v>44.58</v>
      </c>
      <c r="C84" s="450">
        <f t="shared" ref="C84:U84" si="11">IF(C54="",NA(),C54)</f>
        <v>48.076000000000001</v>
      </c>
      <c r="D84" s="450">
        <f t="shared" si="11"/>
        <v>52.204999999999998</v>
      </c>
      <c r="E84" s="450">
        <f t="shared" si="11"/>
        <v>46.765999999999998</v>
      </c>
      <c r="F84" s="450">
        <f t="shared" si="11"/>
        <v>62.296999999999997</v>
      </c>
      <c r="G84" s="450">
        <f t="shared" si="11"/>
        <v>66.409000000000006</v>
      </c>
      <c r="H84" s="450">
        <f t="shared" si="11"/>
        <v>72.399000000000001</v>
      </c>
      <c r="I84" s="450">
        <f t="shared" si="11"/>
        <v>65.835999999999999</v>
      </c>
      <c r="J84" s="450">
        <f t="shared" si="11"/>
        <v>90.123000000000005</v>
      </c>
      <c r="K84" s="450">
        <f t="shared" si="11"/>
        <v>95.778000000000006</v>
      </c>
      <c r="L84" s="450">
        <f t="shared" si="11"/>
        <v>103.547</v>
      </c>
      <c r="M84" s="450">
        <f t="shared" si="11"/>
        <v>93.456999999999994</v>
      </c>
      <c r="N84" s="450">
        <f t="shared" si="11"/>
        <v>121.53</v>
      </c>
      <c r="O84" s="450">
        <f t="shared" si="11"/>
        <v>129.28399999999999</v>
      </c>
      <c r="P84" s="450">
        <f t="shared" si="11"/>
        <v>140.12200000000001</v>
      </c>
      <c r="Q84" s="450">
        <f t="shared" si="11"/>
        <v>126.346</v>
      </c>
      <c r="R84" s="450">
        <f t="shared" si="11"/>
        <v>164.47499999999999</v>
      </c>
      <c r="S84" s="450">
        <f t="shared" si="11"/>
        <v>176.49799999999999</v>
      </c>
      <c r="T84" s="450">
        <f t="shared" si="11"/>
        <v>193.81700000000001</v>
      </c>
      <c r="U84" s="450">
        <f t="shared" si="11"/>
        <v>174.03399999999999</v>
      </c>
      <c r="V84" s="446"/>
    </row>
    <row r="85" spans="1:22" s="381" customFormat="1" ht="0.6" customHeight="1">
      <c r="A85" s="455">
        <v>0.05</v>
      </c>
      <c r="B85" s="450">
        <f>IF(B58="",NA(),B58)</f>
        <v>38.933999999999997</v>
      </c>
      <c r="C85" s="450">
        <f t="shared" ref="C85:U85" si="12">IF(C58="",NA(),C58)</f>
        <v>41.887</v>
      </c>
      <c r="D85" s="450">
        <f t="shared" si="12"/>
        <v>45.561</v>
      </c>
      <c r="E85" s="450">
        <f t="shared" si="12"/>
        <v>38.595999999999997</v>
      </c>
      <c r="F85" s="450">
        <f t="shared" si="12"/>
        <v>54.975999999999999</v>
      </c>
      <c r="G85" s="450">
        <f t="shared" si="12"/>
        <v>55.183999999999997</v>
      </c>
      <c r="H85" s="450">
        <f t="shared" si="12"/>
        <v>62.982999999999997</v>
      </c>
      <c r="I85" s="450">
        <f t="shared" si="12"/>
        <v>53.677</v>
      </c>
      <c r="J85" s="450">
        <f t="shared" si="12"/>
        <v>77.245999999999995</v>
      </c>
      <c r="K85" s="450">
        <f t="shared" si="12"/>
        <v>83.641000000000005</v>
      </c>
      <c r="L85" s="450">
        <f t="shared" si="12"/>
        <v>88.941999999999993</v>
      </c>
      <c r="M85" s="450">
        <f t="shared" si="12"/>
        <v>75.481999999999999</v>
      </c>
      <c r="N85" s="450">
        <f t="shared" si="12"/>
        <v>105.27</v>
      </c>
      <c r="O85" s="450">
        <f t="shared" si="12"/>
        <v>114.959</v>
      </c>
      <c r="P85" s="450">
        <f t="shared" si="12"/>
        <v>122.277</v>
      </c>
      <c r="Q85" s="450">
        <f t="shared" si="12"/>
        <v>104.358</v>
      </c>
      <c r="R85" s="450">
        <f t="shared" si="12"/>
        <v>152.64500000000001</v>
      </c>
      <c r="S85" s="450">
        <f t="shared" si="12"/>
        <v>164.631</v>
      </c>
      <c r="T85" s="450">
        <f t="shared" si="12"/>
        <v>173.983</v>
      </c>
      <c r="U85" s="450">
        <f t="shared" si="12"/>
        <v>158.613</v>
      </c>
      <c r="V85" s="446"/>
    </row>
    <row r="86" spans="1:22" s="381" customFormat="1" ht="0.6" customHeight="1">
      <c r="A86" s="454" t="s">
        <v>227</v>
      </c>
      <c r="B86" s="456">
        <f>IFERROR(B81-B82,NA())</f>
        <v>9.7240000000000038</v>
      </c>
      <c r="C86" s="456">
        <f t="shared" ref="C86:U89" si="13">IFERROR(C81-C82,NA())</f>
        <v>12.188000000000002</v>
      </c>
      <c r="D86" s="456">
        <f t="shared" si="13"/>
        <v>10.737999999999992</v>
      </c>
      <c r="E86" s="456">
        <f t="shared" si="13"/>
        <v>15.906999999999996</v>
      </c>
      <c r="F86" s="456">
        <f t="shared" si="13"/>
        <v>12.614999999999995</v>
      </c>
      <c r="G86" s="456">
        <f t="shared" si="13"/>
        <v>12.741</v>
      </c>
      <c r="H86" s="456">
        <f t="shared" si="13"/>
        <v>14.47399999999999</v>
      </c>
      <c r="I86" s="456">
        <f t="shared" si="13"/>
        <v>18.800999999999988</v>
      </c>
      <c r="J86" s="456">
        <f t="shared" si="13"/>
        <v>14.652000000000001</v>
      </c>
      <c r="K86" s="456">
        <f t="shared" si="13"/>
        <v>16.414999999999992</v>
      </c>
      <c r="L86" s="456">
        <f t="shared" si="13"/>
        <v>22.265000000000001</v>
      </c>
      <c r="M86" s="456">
        <f t="shared" si="13"/>
        <v>16.185000000000002</v>
      </c>
      <c r="N86" s="456">
        <f t="shared" si="13"/>
        <v>20.85499999999999</v>
      </c>
      <c r="O86" s="456">
        <f t="shared" si="13"/>
        <v>25.22799999999998</v>
      </c>
      <c r="P86" s="456">
        <f t="shared" si="13"/>
        <v>33.75800000000001</v>
      </c>
      <c r="Q86" s="456">
        <f t="shared" si="13"/>
        <v>32.791000000000025</v>
      </c>
      <c r="R86" s="456">
        <f t="shared" si="13"/>
        <v>22.730999999999995</v>
      </c>
      <c r="S86" s="456">
        <f t="shared" si="13"/>
        <v>16.808999999999997</v>
      </c>
      <c r="T86" s="456">
        <f t="shared" si="13"/>
        <v>17.537999999999982</v>
      </c>
      <c r="U86" s="456">
        <f t="shared" si="13"/>
        <v>18.086000000000013</v>
      </c>
      <c r="V86" s="446"/>
    </row>
    <row r="87" spans="1:22" s="381" customFormat="1" ht="0.6" customHeight="1">
      <c r="A87" s="454" t="s">
        <v>228</v>
      </c>
      <c r="B87" s="456">
        <f>IFERROR(B82-B83,NA())</f>
        <v>3.1890000000000001</v>
      </c>
      <c r="C87" s="456">
        <f t="shared" si="13"/>
        <v>3.1529999999999987</v>
      </c>
      <c r="D87" s="456">
        <f t="shared" si="13"/>
        <v>5.8470000000000013</v>
      </c>
      <c r="E87" s="456">
        <f t="shared" si="13"/>
        <v>2.7569999999999979</v>
      </c>
      <c r="F87" s="456">
        <f t="shared" si="13"/>
        <v>5.9240000000000066</v>
      </c>
      <c r="G87" s="456">
        <f t="shared" si="13"/>
        <v>4.4719999999999942</v>
      </c>
      <c r="H87" s="456">
        <f t="shared" si="13"/>
        <v>6.1800000000000068</v>
      </c>
      <c r="I87" s="456">
        <f t="shared" si="13"/>
        <v>6.804000000000002</v>
      </c>
      <c r="J87" s="456">
        <f t="shared" si="13"/>
        <v>6.1180000000000092</v>
      </c>
      <c r="K87" s="456">
        <f t="shared" si="13"/>
        <v>8.5700000000000074</v>
      </c>
      <c r="L87" s="456">
        <f t="shared" si="13"/>
        <v>7.8979999999999961</v>
      </c>
      <c r="M87" s="456">
        <f t="shared" si="13"/>
        <v>9.4579999999999984</v>
      </c>
      <c r="N87" s="456">
        <f t="shared" si="13"/>
        <v>6.4190000000000111</v>
      </c>
      <c r="O87" s="456">
        <f t="shared" si="13"/>
        <v>8.0530000000000257</v>
      </c>
      <c r="P87" s="456">
        <f t="shared" si="13"/>
        <v>8.7319999999999993</v>
      </c>
      <c r="Q87" s="456">
        <f t="shared" si="13"/>
        <v>10.332999999999998</v>
      </c>
      <c r="R87" s="456">
        <f t="shared" si="13"/>
        <v>17.716000000000008</v>
      </c>
      <c r="S87" s="456">
        <f t="shared" si="13"/>
        <v>17.382000000000005</v>
      </c>
      <c r="T87" s="456">
        <f t="shared" si="13"/>
        <v>13.700000000000017</v>
      </c>
      <c r="U87" s="456">
        <f t="shared" si="13"/>
        <v>19.475999999999999</v>
      </c>
      <c r="V87" s="446"/>
    </row>
    <row r="88" spans="1:22" s="385" customFormat="1" ht="0.6" customHeight="1">
      <c r="A88" s="454" t="s">
        <v>229</v>
      </c>
      <c r="B88" s="456">
        <f>IFERROR(B83-B84,NA())</f>
        <v>2.2289999999999992</v>
      </c>
      <c r="C88" s="456">
        <f t="shared" si="13"/>
        <v>2.3160000000000025</v>
      </c>
      <c r="D88" s="456">
        <f t="shared" si="13"/>
        <v>1.4770000000000039</v>
      </c>
      <c r="E88" s="456">
        <f t="shared" si="13"/>
        <v>4.8370000000000033</v>
      </c>
      <c r="F88" s="456">
        <f t="shared" si="13"/>
        <v>3.4440000000000026</v>
      </c>
      <c r="G88" s="456">
        <f t="shared" si="13"/>
        <v>6.7019999999999982</v>
      </c>
      <c r="H88" s="456">
        <f t="shared" si="13"/>
        <v>5.6629999999999967</v>
      </c>
      <c r="I88" s="456">
        <f t="shared" si="13"/>
        <v>7.2750000000000057</v>
      </c>
      <c r="J88" s="456">
        <f t="shared" si="13"/>
        <v>5.0689999999999884</v>
      </c>
      <c r="K88" s="456">
        <f t="shared" si="13"/>
        <v>5.6759999999999877</v>
      </c>
      <c r="L88" s="456">
        <f t="shared" si="13"/>
        <v>5.9750000000000085</v>
      </c>
      <c r="M88" s="456">
        <f t="shared" si="13"/>
        <v>7.9620000000000033</v>
      </c>
      <c r="N88" s="456">
        <f t="shared" si="13"/>
        <v>7.9689999999999941</v>
      </c>
      <c r="O88" s="456">
        <f t="shared" si="13"/>
        <v>9.3859999999999957</v>
      </c>
      <c r="P88" s="456">
        <f t="shared" si="13"/>
        <v>7.9379999999999882</v>
      </c>
      <c r="Q88" s="456">
        <f t="shared" si="13"/>
        <v>12.603999999999985</v>
      </c>
      <c r="R88" s="456">
        <f t="shared" si="13"/>
        <v>16.986999999999995</v>
      </c>
      <c r="S88" s="456">
        <f t="shared" si="13"/>
        <v>18.468000000000018</v>
      </c>
      <c r="T88" s="456">
        <f t="shared" si="13"/>
        <v>19.59699999999998</v>
      </c>
      <c r="U88" s="456">
        <f t="shared" si="13"/>
        <v>22.207999999999998</v>
      </c>
      <c r="V88" s="446"/>
    </row>
    <row r="89" spans="1:22" s="385" customFormat="1" ht="0.6" customHeight="1">
      <c r="A89" s="454" t="s">
        <v>230</v>
      </c>
      <c r="B89" s="456">
        <f>IFERROR(B84-B85,NA())</f>
        <v>5.6460000000000008</v>
      </c>
      <c r="C89" s="456">
        <f t="shared" si="13"/>
        <v>6.1890000000000001</v>
      </c>
      <c r="D89" s="456">
        <f t="shared" si="13"/>
        <v>6.6439999999999984</v>
      </c>
      <c r="E89" s="456">
        <f t="shared" si="13"/>
        <v>8.1700000000000017</v>
      </c>
      <c r="F89" s="456">
        <f t="shared" si="13"/>
        <v>7.320999999999998</v>
      </c>
      <c r="G89" s="456">
        <f t="shared" si="13"/>
        <v>11.225000000000009</v>
      </c>
      <c r="H89" s="456">
        <f t="shared" si="13"/>
        <v>9.4160000000000039</v>
      </c>
      <c r="I89" s="456">
        <f t="shared" si="13"/>
        <v>12.158999999999999</v>
      </c>
      <c r="J89" s="456">
        <f t="shared" si="13"/>
        <v>12.87700000000001</v>
      </c>
      <c r="K89" s="456">
        <f t="shared" si="13"/>
        <v>12.137</v>
      </c>
      <c r="L89" s="456">
        <f t="shared" si="13"/>
        <v>14.605000000000004</v>
      </c>
      <c r="M89" s="456">
        <f t="shared" si="13"/>
        <v>17.974999999999994</v>
      </c>
      <c r="N89" s="456">
        <f t="shared" si="13"/>
        <v>16.260000000000005</v>
      </c>
      <c r="O89" s="456">
        <f t="shared" si="13"/>
        <v>14.324999999999989</v>
      </c>
      <c r="P89" s="456">
        <f t="shared" si="13"/>
        <v>17.845000000000013</v>
      </c>
      <c r="Q89" s="456">
        <f t="shared" si="13"/>
        <v>21.988</v>
      </c>
      <c r="R89" s="456">
        <f t="shared" si="13"/>
        <v>11.829999999999984</v>
      </c>
      <c r="S89" s="456">
        <f t="shared" si="13"/>
        <v>11.86699999999999</v>
      </c>
      <c r="T89" s="456">
        <f t="shared" si="13"/>
        <v>19.834000000000003</v>
      </c>
      <c r="U89" s="456">
        <f t="shared" si="13"/>
        <v>15.420999999999992</v>
      </c>
    </row>
    <row r="90" spans="1:22" ht="0.6" customHeight="1">
      <c r="A90" s="457" t="s">
        <v>231</v>
      </c>
      <c r="B90" s="450">
        <f t="shared" ref="B90:U90" si="14">IF(B16="",NA(),B16)</f>
        <v>46.808999999999997</v>
      </c>
      <c r="C90" s="450">
        <f t="shared" si="14"/>
        <v>50.392000000000003</v>
      </c>
      <c r="D90" s="450">
        <f t="shared" si="14"/>
        <v>53.682000000000002</v>
      </c>
      <c r="E90" s="450">
        <f t="shared" si="14"/>
        <v>51.603000000000002</v>
      </c>
      <c r="F90" s="450">
        <f t="shared" si="14"/>
        <v>65.741</v>
      </c>
      <c r="G90" s="450">
        <f t="shared" si="14"/>
        <v>73.111000000000004</v>
      </c>
      <c r="H90" s="450">
        <f t="shared" si="14"/>
        <v>78.061999999999998</v>
      </c>
      <c r="I90" s="450">
        <f t="shared" si="14"/>
        <v>73.111000000000004</v>
      </c>
      <c r="J90" s="450">
        <f t="shared" si="14"/>
        <v>95.191999999999993</v>
      </c>
      <c r="K90" s="450">
        <f t="shared" si="14"/>
        <v>101.45399999999999</v>
      </c>
      <c r="L90" s="450">
        <f t="shared" si="14"/>
        <v>109.52200000000001</v>
      </c>
      <c r="M90" s="450">
        <f t="shared" si="14"/>
        <v>101.419</v>
      </c>
      <c r="N90" s="450">
        <f t="shared" si="14"/>
        <v>129.499</v>
      </c>
      <c r="O90" s="450">
        <f t="shared" si="14"/>
        <v>138.66999999999999</v>
      </c>
      <c r="P90" s="450">
        <f t="shared" si="14"/>
        <v>148.06</v>
      </c>
      <c r="Q90" s="450">
        <f t="shared" si="14"/>
        <v>138.94999999999999</v>
      </c>
      <c r="R90" s="450">
        <f t="shared" si="14"/>
        <v>181.46199999999999</v>
      </c>
      <c r="S90" s="450">
        <f t="shared" si="14"/>
        <v>194.96600000000001</v>
      </c>
      <c r="T90" s="450">
        <f t="shared" si="14"/>
        <v>213.41399999999999</v>
      </c>
      <c r="U90" s="450">
        <f t="shared" si="14"/>
        <v>196.24199999999999</v>
      </c>
      <c r="V90" s="58"/>
    </row>
    <row r="91" spans="1:22"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57"/>
    </row>
    <row r="92" spans="1:22" ht="0.6" customHeight="1">
      <c r="A92" s="458" t="s">
        <v>256</v>
      </c>
      <c r="B92" s="456">
        <f>IF(ISERROR(B71),
                 NA(),
                 IF(ISERROR(B90),
                               IF(B71=0,NA(),B71),
                               IF(B71&gt;=B90,
                                              IF(B71=0,NA(),B71),
                                              NA())))</f>
        <v>48.033999999999999</v>
      </c>
      <c r="C92" s="456">
        <f t="shared" ref="C92:U92" si="15">IF(ISERROR(C71),
                 NA(),
                 IF(ISERROR(C90),
                               IF(C71=0,NA(),C71),
                               IF(C71&gt;=C90,
                                              IF(C71=0,NA(),C71),
                                              NA())))</f>
        <v>65.545000000000002</v>
      </c>
      <c r="D92" s="456">
        <f t="shared" si="15"/>
        <v>80.563000000000002</v>
      </c>
      <c r="E92" s="456">
        <f t="shared" si="15"/>
        <v>60.665999999999997</v>
      </c>
      <c r="F92" s="456">
        <f t="shared" si="15"/>
        <v>73.483999999999995</v>
      </c>
      <c r="G92" s="456">
        <f t="shared" si="15"/>
        <v>82.548000000000002</v>
      </c>
      <c r="H92" s="456">
        <f t="shared" si="15"/>
        <v>82.641999999999996</v>
      </c>
      <c r="I92" s="456">
        <f t="shared" si="15"/>
        <v>80.355999999999995</v>
      </c>
      <c r="J92" s="456" t="e">
        <f t="shared" si="15"/>
        <v>#N/A</v>
      </c>
      <c r="K92" s="456" t="e">
        <f t="shared" si="15"/>
        <v>#N/A</v>
      </c>
      <c r="L92" s="456" t="e">
        <f t="shared" si="15"/>
        <v>#N/A</v>
      </c>
      <c r="M92" s="456" t="e">
        <f t="shared" si="15"/>
        <v>#N/A</v>
      </c>
      <c r="N92" s="456" t="e">
        <f t="shared" si="15"/>
        <v>#N/A</v>
      </c>
      <c r="O92" s="456">
        <f t="shared" si="15"/>
        <v>140.953</v>
      </c>
      <c r="P92" s="456">
        <f t="shared" si="15"/>
        <v>154.13499999999999</v>
      </c>
      <c r="Q92" s="456">
        <f t="shared" si="15"/>
        <v>141.37299999999999</v>
      </c>
      <c r="R92" s="456">
        <f t="shared" si="15"/>
        <v>201.804</v>
      </c>
      <c r="S92" s="456">
        <f t="shared" si="15"/>
        <v>221.08</v>
      </c>
      <c r="T92" s="456">
        <f t="shared" si="15"/>
        <v>223.68299999999999</v>
      </c>
      <c r="U92" s="456">
        <f t="shared" si="15"/>
        <v>219.155</v>
      </c>
      <c r="V92" s="58"/>
    </row>
    <row r="93" spans="1:22" ht="0.6" customHeight="1">
      <c r="A93" s="458" t="s">
        <v>257</v>
      </c>
      <c r="B93" s="456" t="e">
        <f>IF(ISERROR(B71),NA(),
IF(ISERROR(B90),NA(),
IF(B71&lt;B90,IF(B71=0,NA(),B71),NA())))</f>
        <v>#N/A</v>
      </c>
      <c r="C93" s="456" t="e">
        <f t="shared" ref="C93:U93" si="16">IF(ISERROR(C71),NA(),
IF(ISERROR(C90),NA(),
IF(C71&lt;C90,IF(C71=0,NA(),C71),NA())))</f>
        <v>#N/A</v>
      </c>
      <c r="D93" s="456" t="e">
        <f t="shared" si="16"/>
        <v>#N/A</v>
      </c>
      <c r="E93" s="456" t="e">
        <f t="shared" si="16"/>
        <v>#N/A</v>
      </c>
      <c r="F93" s="456" t="e">
        <f t="shared" si="16"/>
        <v>#N/A</v>
      </c>
      <c r="G93" s="456" t="e">
        <f t="shared" si="16"/>
        <v>#N/A</v>
      </c>
      <c r="H93" s="456" t="e">
        <f t="shared" si="16"/>
        <v>#N/A</v>
      </c>
      <c r="I93" s="456" t="e">
        <f t="shared" si="16"/>
        <v>#N/A</v>
      </c>
      <c r="J93" s="456">
        <f t="shared" si="16"/>
        <v>92.600999999999999</v>
      </c>
      <c r="K93" s="456">
        <f t="shared" si="16"/>
        <v>101.33</v>
      </c>
      <c r="L93" s="456">
        <f t="shared" si="16"/>
        <v>97.061000000000007</v>
      </c>
      <c r="M93" s="456">
        <f t="shared" si="16"/>
        <v>94.879000000000005</v>
      </c>
      <c r="N93" s="456">
        <f t="shared" si="16"/>
        <v>125.01300000000001</v>
      </c>
      <c r="O93" s="456" t="e">
        <f t="shared" si="16"/>
        <v>#N/A</v>
      </c>
      <c r="P93" s="456" t="e">
        <f t="shared" si="16"/>
        <v>#N/A</v>
      </c>
      <c r="Q93" s="456" t="e">
        <f t="shared" si="16"/>
        <v>#N/A</v>
      </c>
      <c r="R93" s="456" t="e">
        <f t="shared" si="16"/>
        <v>#N/A</v>
      </c>
      <c r="S93" s="456" t="e">
        <f t="shared" si="16"/>
        <v>#N/A</v>
      </c>
      <c r="T93" s="456" t="e">
        <f t="shared" si="16"/>
        <v>#N/A</v>
      </c>
      <c r="U93" s="456" t="e">
        <f t="shared" si="16"/>
        <v>#N/A</v>
      </c>
    </row>
    <row r="94" spans="1:22" ht="0.6" customHeight="1">
      <c r="A94" s="458" t="s">
        <v>258</v>
      </c>
      <c r="B94" s="456" t="e">
        <f>IF(ISERROR(B90),NA(),
IF(ISERROR(B71),IF(B90=0,NA(),B90),
IF(B90&gt;B71,IF(B90=0,NA(),B90),NA())))</f>
        <v>#N/A</v>
      </c>
      <c r="C94" s="456" t="e">
        <f t="shared" ref="C94:U94" si="17">IF(ISERROR(C90),NA(),
IF(ISERROR(C71),IF(C90=0,NA(),C90),
IF(C90&gt;C71,IF(C90=0,NA(),C90),NA())))</f>
        <v>#N/A</v>
      </c>
      <c r="D94" s="456" t="e">
        <f t="shared" si="17"/>
        <v>#N/A</v>
      </c>
      <c r="E94" s="456" t="e">
        <f t="shared" si="17"/>
        <v>#N/A</v>
      </c>
      <c r="F94" s="456" t="e">
        <f t="shared" si="17"/>
        <v>#N/A</v>
      </c>
      <c r="G94" s="456" t="e">
        <f t="shared" si="17"/>
        <v>#N/A</v>
      </c>
      <c r="H94" s="456" t="e">
        <f t="shared" si="17"/>
        <v>#N/A</v>
      </c>
      <c r="I94" s="456" t="e">
        <f t="shared" si="17"/>
        <v>#N/A</v>
      </c>
      <c r="J94" s="456">
        <f t="shared" si="17"/>
        <v>95.191999999999993</v>
      </c>
      <c r="K94" s="456">
        <f t="shared" si="17"/>
        <v>101.45399999999999</v>
      </c>
      <c r="L94" s="456">
        <f t="shared" si="17"/>
        <v>109.52200000000001</v>
      </c>
      <c r="M94" s="456">
        <f t="shared" si="17"/>
        <v>101.419</v>
      </c>
      <c r="N94" s="456">
        <f t="shared" si="17"/>
        <v>129.499</v>
      </c>
      <c r="O94" s="456" t="e">
        <f t="shared" si="17"/>
        <v>#N/A</v>
      </c>
      <c r="P94" s="456" t="e">
        <f t="shared" si="17"/>
        <v>#N/A</v>
      </c>
      <c r="Q94" s="456" t="e">
        <f t="shared" si="17"/>
        <v>#N/A</v>
      </c>
      <c r="R94" s="456" t="e">
        <f t="shared" si="17"/>
        <v>#N/A</v>
      </c>
      <c r="S94" s="456" t="e">
        <f t="shared" si="17"/>
        <v>#N/A</v>
      </c>
      <c r="T94" s="456" t="e">
        <f t="shared" si="17"/>
        <v>#N/A</v>
      </c>
      <c r="U94" s="456" t="e">
        <f t="shared" si="17"/>
        <v>#N/A</v>
      </c>
    </row>
    <row r="95" spans="1:22" ht="0.6" customHeight="1">
      <c r="A95" s="458" t="s">
        <v>259</v>
      </c>
      <c r="B95" s="456">
        <f>IF(ISERROR(B90),NA(),
IF(ISERROR(B71),NA(),
IF(B90&lt;=B71,IF(B90=0,NA(),B90),NA())))</f>
        <v>46.808999999999997</v>
      </c>
      <c r="C95" s="456">
        <f t="shared" ref="C95:U95" si="18">IF(ISERROR(C90),NA(),
IF(ISERROR(C71),NA(),
IF(C90&lt;=C71,IF(C90=0,NA(),C90),NA())))</f>
        <v>50.392000000000003</v>
      </c>
      <c r="D95" s="456">
        <f t="shared" si="18"/>
        <v>53.682000000000002</v>
      </c>
      <c r="E95" s="456">
        <f t="shared" si="18"/>
        <v>51.603000000000002</v>
      </c>
      <c r="F95" s="456">
        <f t="shared" si="18"/>
        <v>65.741</v>
      </c>
      <c r="G95" s="456">
        <f t="shared" si="18"/>
        <v>73.111000000000004</v>
      </c>
      <c r="H95" s="456">
        <f t="shared" si="18"/>
        <v>78.061999999999998</v>
      </c>
      <c r="I95" s="456">
        <f t="shared" si="18"/>
        <v>73.111000000000004</v>
      </c>
      <c r="J95" s="456" t="e">
        <f t="shared" si="18"/>
        <v>#N/A</v>
      </c>
      <c r="K95" s="456" t="e">
        <f t="shared" si="18"/>
        <v>#N/A</v>
      </c>
      <c r="L95" s="456" t="e">
        <f t="shared" si="18"/>
        <v>#N/A</v>
      </c>
      <c r="M95" s="456" t="e">
        <f t="shared" si="18"/>
        <v>#N/A</v>
      </c>
      <c r="N95" s="456" t="e">
        <f t="shared" si="18"/>
        <v>#N/A</v>
      </c>
      <c r="O95" s="456">
        <f t="shared" si="18"/>
        <v>138.66999999999999</v>
      </c>
      <c r="P95" s="456">
        <f t="shared" si="18"/>
        <v>148.06</v>
      </c>
      <c r="Q95" s="456">
        <f t="shared" si="18"/>
        <v>138.94999999999999</v>
      </c>
      <c r="R95" s="456">
        <f t="shared" si="18"/>
        <v>181.46199999999999</v>
      </c>
      <c r="S95" s="456">
        <f t="shared" si="18"/>
        <v>194.96600000000001</v>
      </c>
      <c r="T95" s="456">
        <f t="shared" si="18"/>
        <v>213.41399999999999</v>
      </c>
      <c r="U95" s="456">
        <f t="shared" si="18"/>
        <v>196.24199999999999</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3053" priority="871">
      <formula>IF(#REF!="Level-based",TRUE)</formula>
    </cfRule>
  </conditionalFormatting>
  <conditionalFormatting sqref="F98:I98 N98:U98">
    <cfRule type="expression" dxfId="3052" priority="870">
      <formula>IF(#REF!="Level-based",TRUE)</formula>
    </cfRule>
  </conditionalFormatting>
  <conditionalFormatting sqref="J98:L98">
    <cfRule type="expression" dxfId="3051" priority="869">
      <formula>IF(#REF!="Level-based",TRUE)</formula>
    </cfRule>
  </conditionalFormatting>
  <conditionalFormatting sqref="M98">
    <cfRule type="expression" dxfId="3050" priority="868">
      <formula>IF(#REF!="Level-based",TRUE)</formula>
    </cfRule>
  </conditionalFormatting>
  <conditionalFormatting sqref="B18:V18 B20:V20">
    <cfRule type="cellIs" dxfId="3049" priority="872" operator="between">
      <formula>$D$62</formula>
      <formula>$F$62</formula>
    </cfRule>
    <cfRule type="cellIs" dxfId="3048" priority="873" operator="between">
      <formula>$I$63</formula>
      <formula>$K$63</formula>
    </cfRule>
    <cfRule type="cellIs" dxfId="3047" priority="874" operator="between">
      <formula>$D$63</formula>
      <formula>$F$63</formula>
    </cfRule>
    <cfRule type="cellIs" dxfId="3046" priority="875" operator="greaterThan">
      <formula>$I$64</formula>
    </cfRule>
    <cfRule type="cellIs" dxfId="3045" priority="876" operator="lessThan">
      <formula>$D$64</formula>
    </cfRule>
  </conditionalFormatting>
  <conditionalFormatting sqref="B21:V21">
    <cfRule type="cellIs" dxfId="3044" priority="877" operator="greaterThan">
      <formula>$I$64+100%</formula>
    </cfRule>
    <cfRule type="cellIs" dxfId="3043" priority="878" operator="lessThan">
      <formula>$D$64+100%</formula>
    </cfRule>
    <cfRule type="cellIs" dxfId="3042" priority="879" operator="between">
      <formula>$I$63+100%</formula>
      <formula>$K$63+100%</formula>
    </cfRule>
    <cfRule type="cellIs" dxfId="3041" priority="880" operator="between">
      <formula>$D$63+100%</formula>
      <formula>$F$63+100%</formula>
    </cfRule>
    <cfRule type="cellIs" dxfId="3040" priority="881" operator="between">
      <formula>$D$62+100%</formula>
      <formula>$F$62+100%</formula>
    </cfRule>
  </conditionalFormatting>
  <conditionalFormatting sqref="B15:D15">
    <cfRule type="expression" dxfId="3039" priority="867">
      <formula>IF($B$14="Level-based",TRUE)</formula>
    </cfRule>
  </conditionalFormatting>
  <conditionalFormatting sqref="F15:H15">
    <cfRule type="expression" dxfId="3038" priority="866">
      <formula>IF($B$14="Level-based",TRUE)</formula>
    </cfRule>
  </conditionalFormatting>
  <conditionalFormatting sqref="J15:L15">
    <cfRule type="expression" dxfId="3037" priority="865">
      <formula>IF($B$14="Level-based",TRUE)</formula>
    </cfRule>
  </conditionalFormatting>
  <conditionalFormatting sqref="R15:T15">
    <cfRule type="expression" dxfId="3036" priority="864">
      <formula>IF($B$14="Level-based",TRUE)</formula>
    </cfRule>
  </conditionalFormatting>
  <conditionalFormatting sqref="A39:A59">
    <cfRule type="expression" dxfId="3035" priority="851">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3034" priority="863">
      <formula>IF($A39=IF($B$14&lt;&gt;"Level-based",IF($B$14=0%,"0%   = 'Minimum'",IF($B$14=25%,"25% = 'Lower Quartile'",IF($B$14=50%,"50% = 'Median'",IF($B$14=75%,"75% = 'Upper Quartile'",IF($B$14=100%,"100%= 'Maximum'",$B$14)))))),TRUE,FALSE)</formula>
    </cfRule>
  </conditionalFormatting>
  <conditionalFormatting sqref="E15">
    <cfRule type="expression" dxfId="3033" priority="861">
      <formula>IF($B$14&lt;&gt;"Level-based",TRUE)</formula>
    </cfRule>
    <cfRule type="expression" dxfId="3032" priority="862">
      <formula>IF($B$14="Level-based",TRUE)</formula>
    </cfRule>
  </conditionalFormatting>
  <conditionalFormatting sqref="B14:V14">
    <cfRule type="expression" dxfId="3031" priority="860">
      <formula>IF($B$14="Level-based",TRUE)</formula>
    </cfRule>
  </conditionalFormatting>
  <conditionalFormatting sqref="I15">
    <cfRule type="expression" dxfId="3030" priority="858">
      <formula>IF($B$14&lt;&gt;"Level-based",TRUE)</formula>
    </cfRule>
    <cfRule type="expression" dxfId="3029" priority="859">
      <formula>IF($B$14="Level-based",TRUE)</formula>
    </cfRule>
  </conditionalFormatting>
  <conditionalFormatting sqref="M15">
    <cfRule type="expression" dxfId="3028" priority="856">
      <formula>IF($B$14&lt;&gt;"Level-based",TRUE)</formula>
    </cfRule>
    <cfRule type="expression" dxfId="3027" priority="857">
      <formula>IF($B$14="Level-based",TRUE)</formula>
    </cfRule>
  </conditionalFormatting>
  <conditionalFormatting sqref="Q15">
    <cfRule type="expression" dxfId="3026" priority="854">
      <formula>IF($B$14&lt;&gt;"Level-based",TRUE)</formula>
    </cfRule>
    <cfRule type="expression" dxfId="3025" priority="855">
      <formula>IF($B$14="Level-based",TRUE)</formula>
    </cfRule>
  </conditionalFormatting>
  <conditionalFormatting sqref="U15">
    <cfRule type="expression" dxfId="3024" priority="852">
      <formula>IF($B$14&lt;&gt;"Level-based",TRUE)</formula>
    </cfRule>
    <cfRule type="expression" dxfId="3023" priority="853">
      <formula>IF($B$14="Level-based",TRUE)</formula>
    </cfRule>
  </conditionalFormatting>
  <conditionalFormatting sqref="A15">
    <cfRule type="expression" dxfId="3022" priority="850">
      <formula>IF($B$14&lt;&gt;"Level-based",TRUE)</formula>
    </cfRule>
  </conditionalFormatting>
  <conditionalFormatting sqref="B17 B19">
    <cfRule type="expression" dxfId="3021" priority="124595">
      <formula>$I$64&lt;$B$18</formula>
    </cfRule>
    <cfRule type="expression" dxfId="3020" priority="124596">
      <formula>$D$64&gt;$B$18</formula>
    </cfRule>
    <cfRule type="expression" dxfId="3019" priority="124597">
      <formula>AND($I$63&lt;$B$18,$B$18&lt;$K$63)</formula>
    </cfRule>
    <cfRule type="expression" dxfId="3018" priority="124598">
      <formula>AND($D$63&lt;$B$18,$B$18&lt;$F$63)</formula>
    </cfRule>
    <cfRule type="expression" dxfId="3017" priority="124599">
      <formula>AND($D$62&lt;$B$18,$B$18&lt;$F$62)</formula>
    </cfRule>
  </conditionalFormatting>
  <conditionalFormatting sqref="C17 C19">
    <cfRule type="expression" dxfId="3016" priority="124600">
      <formula>$I$64&lt;$C$18</formula>
    </cfRule>
    <cfRule type="expression" dxfId="3015" priority="124601">
      <formula>$D$64&gt;$C$18</formula>
    </cfRule>
    <cfRule type="expression" dxfId="3014" priority="124602">
      <formula>AND($I$63&lt;$C$18,$C$18&lt;$K$63)</formula>
    </cfRule>
    <cfRule type="expression" dxfId="3013" priority="124603">
      <formula>AND($D$63&lt;$C$18,$C$18&lt;$F$63)</formula>
    </cfRule>
    <cfRule type="expression" dxfId="3012" priority="124604">
      <formula>AND($D$62&lt;$C$18,$C$18&lt;$F$62)</formula>
    </cfRule>
  </conditionalFormatting>
  <conditionalFormatting sqref="E17 E19">
    <cfRule type="expression" dxfId="3011" priority="124605">
      <formula>$I$64&lt;$E$18</formula>
    </cfRule>
    <cfRule type="expression" dxfId="3010" priority="124606">
      <formula>$D$64&gt;$E$18</formula>
    </cfRule>
    <cfRule type="expression" dxfId="3009" priority="124607">
      <formula>AND($I$63&lt;$E$18,$E$18&lt;$K$63)</formula>
    </cfRule>
    <cfRule type="expression" dxfId="3008" priority="124608">
      <formula>AND($D$63&lt;$E$18,$E$18&lt;$F$63)</formula>
    </cfRule>
    <cfRule type="expression" dxfId="3007" priority="124609">
      <formula>AND($D$62&lt;$E$18,$E$18&lt;$F$62)</formula>
    </cfRule>
  </conditionalFormatting>
  <conditionalFormatting sqref="F17 F19">
    <cfRule type="expression" dxfId="3006" priority="124610">
      <formula>$I$64&lt;$F$18</formula>
    </cfRule>
    <cfRule type="expression" dxfId="3005" priority="124611">
      <formula>$D$64&gt;$F$18</formula>
    </cfRule>
    <cfRule type="expression" dxfId="3004" priority="124612">
      <formula>AND($I$63&lt;$F$18,$F$18&lt;$K$63)</formula>
    </cfRule>
    <cfRule type="expression" dxfId="3003" priority="124613">
      <formula>AND($D$63&lt;$F$18,$F$18&lt;$F$63)</formula>
    </cfRule>
    <cfRule type="expression" dxfId="3002" priority="124614">
      <formula>AND($D$62&lt;$F$18,$F$18&lt;$F$62)</formula>
    </cfRule>
  </conditionalFormatting>
  <conditionalFormatting sqref="G17 G19">
    <cfRule type="expression" dxfId="3001" priority="124615">
      <formula>$I$64&lt;$G$18</formula>
    </cfRule>
    <cfRule type="expression" dxfId="3000" priority="124616">
      <formula>$D$64&gt;$G$18</formula>
    </cfRule>
    <cfRule type="expression" dxfId="2999" priority="124617">
      <formula>AND($I$63&lt;$G$18,$G$18&lt;$K$63)</formula>
    </cfRule>
    <cfRule type="expression" dxfId="2998" priority="124618">
      <formula>AND($D$63&lt;$G$18,$G$18&lt;$F$63)</formula>
    </cfRule>
    <cfRule type="expression" dxfId="2997" priority="124619">
      <formula>AND($D$62&lt;$G$18,$G$18&lt;$F$62)</formula>
    </cfRule>
  </conditionalFormatting>
  <conditionalFormatting sqref="H17 H19">
    <cfRule type="expression" dxfId="2996" priority="124620">
      <formula>$I$64&lt;$H$18</formula>
    </cfRule>
    <cfRule type="expression" dxfId="2995" priority="124621">
      <formula>$D$64&gt;$H$18</formula>
    </cfRule>
    <cfRule type="expression" dxfId="2994" priority="124622">
      <formula>AND($I$63&lt;$H$18,$H$18&lt;$K$63)</formula>
    </cfRule>
    <cfRule type="expression" dxfId="2993" priority="124623">
      <formula>AND($D$63&lt;$H$18,$H$18&lt;$F$63)</formula>
    </cfRule>
    <cfRule type="expression" dxfId="2992" priority="124624">
      <formula>AND($D$62&lt;$H$18,$H$18&lt;$F$62)</formula>
    </cfRule>
  </conditionalFormatting>
  <conditionalFormatting sqref="I17 I19">
    <cfRule type="expression" dxfId="2991" priority="124625">
      <formula>$I$64&lt;$I$18</formula>
    </cfRule>
    <cfRule type="expression" dxfId="2990" priority="124626">
      <formula>$D$64&gt;$I$18</formula>
    </cfRule>
    <cfRule type="expression" dxfId="2989" priority="124627">
      <formula>AND($I$63&lt;$I$18,$I$18&lt;$K$63)</formula>
    </cfRule>
    <cfRule type="expression" dxfId="2988" priority="124628">
      <formula>AND($D$63&lt;$I$18,$I$18&lt;$F$63)</formula>
    </cfRule>
    <cfRule type="expression" dxfId="2987" priority="124629">
      <formula>AND($D$62&lt;$I$18,$I$18&lt;$F$62)</formula>
    </cfRule>
  </conditionalFormatting>
  <conditionalFormatting sqref="N17 N19">
    <cfRule type="expression" dxfId="2986" priority="124630">
      <formula>$I$64&lt;$N$18</formula>
    </cfRule>
    <cfRule type="expression" dxfId="2985" priority="124631">
      <formula>$D$64&gt;$N$18</formula>
    </cfRule>
    <cfRule type="expression" dxfId="2984" priority="124632">
      <formula>AND($I$63&lt;$N$18,$N$18&lt;$K$63)</formula>
    </cfRule>
    <cfRule type="expression" dxfId="2983" priority="124633">
      <formula>AND($D$63&lt;$N$18,$N$18&lt;$F$63)</formula>
    </cfRule>
    <cfRule type="expression" dxfId="2982" priority="124634">
      <formula>AND($D$62&lt;$N$18,$N$18&lt;$F$62)</formula>
    </cfRule>
  </conditionalFormatting>
  <conditionalFormatting sqref="O17 O19">
    <cfRule type="expression" dxfId="2981" priority="124635">
      <formula>$I$64&lt;$O$18</formula>
    </cfRule>
    <cfRule type="expression" dxfId="2980" priority="124636">
      <formula>$D$64&gt;$O$18</formula>
    </cfRule>
    <cfRule type="expression" dxfId="2979" priority="124637">
      <formula>AND($I$63&lt;$O$18,$O$18&lt;$K$63)</formula>
    </cfRule>
    <cfRule type="expression" dxfId="2978" priority="124638">
      <formula>AND($D$63&lt;$O$18,$O$18&lt;$F$63)</formula>
    </cfRule>
    <cfRule type="expression" dxfId="2977" priority="124639">
      <formula>AND($D$62&lt;$O$18,$O$18&lt;$F$62)</formula>
    </cfRule>
  </conditionalFormatting>
  <conditionalFormatting sqref="P17 P19">
    <cfRule type="expression" dxfId="2976" priority="124640">
      <formula>$I$64&lt;$P$18</formula>
    </cfRule>
    <cfRule type="expression" dxfId="2975" priority="124641">
      <formula>$D$64&gt;$P$18</formula>
    </cfRule>
    <cfRule type="expression" dxfId="2974" priority="124642">
      <formula>AND($I$63&lt;$P$18,$P$18&lt;$K$63)</formula>
    </cfRule>
    <cfRule type="expression" dxfId="2973" priority="124643">
      <formula>AND($D$63&lt;$P$18,$P$18&lt;$F$63)</formula>
    </cfRule>
    <cfRule type="expression" dxfId="2972" priority="124644">
      <formula>AND($D$62&lt;$P$18,$P$18&lt;$F$62)</formula>
    </cfRule>
  </conditionalFormatting>
  <conditionalFormatting sqref="Q17 Q19">
    <cfRule type="expression" dxfId="2971" priority="124645">
      <formula>$I$64&lt;$Q$18</formula>
    </cfRule>
    <cfRule type="expression" dxfId="2970" priority="124646">
      <formula>$D$64&gt;$Q$18</formula>
    </cfRule>
    <cfRule type="expression" dxfId="2969" priority="124647">
      <formula>AND($I$63&lt;$Q$18,$Q$18&lt;$K$63)</formula>
    </cfRule>
    <cfRule type="expression" dxfId="2968" priority="124648">
      <formula>AND($D$63&lt;$Q$18,$Q$18&lt;$F$63)</formula>
    </cfRule>
    <cfRule type="expression" dxfId="2967" priority="124649">
      <formula>AND($D$62&lt;$Q$18,$Q$18&lt;$F$62)</formula>
    </cfRule>
  </conditionalFormatting>
  <conditionalFormatting sqref="R17 R19">
    <cfRule type="expression" dxfId="2966" priority="124650">
      <formula>$I$64&lt;$R$18</formula>
    </cfRule>
    <cfRule type="expression" dxfId="2965" priority="124651">
      <formula>$D$64&gt;$R$18</formula>
    </cfRule>
    <cfRule type="expression" dxfId="2964" priority="124652">
      <formula>AND($I$63&lt;$R$18,$R$18&lt;$K$63)</formula>
    </cfRule>
    <cfRule type="expression" dxfId="2963" priority="124653">
      <formula>AND($D$63&lt;$R$18,$R$18&lt;$F$63)</formula>
    </cfRule>
    <cfRule type="expression" dxfId="2962" priority="124654">
      <formula>AND($D$62&lt;$R$18,$R$18&lt;$F$62)</formula>
    </cfRule>
  </conditionalFormatting>
  <conditionalFormatting sqref="S17 S19">
    <cfRule type="expression" dxfId="2961" priority="124655">
      <formula>$I$64&lt;$S$18</formula>
    </cfRule>
    <cfRule type="expression" dxfId="2960" priority="124656">
      <formula>$D$64&gt;$S$18</formula>
    </cfRule>
    <cfRule type="expression" dxfId="2959" priority="124657">
      <formula>AND($I$63&lt;$S$18,$S$18&lt;$K$63)</formula>
    </cfRule>
    <cfRule type="expression" dxfId="2958" priority="124658">
      <formula>AND($D$63&lt;$S$18,$S$18&lt;$F$63)</formula>
    </cfRule>
    <cfRule type="expression" dxfId="2957" priority="124659">
      <formula>AND($D$62&lt;$S$18,$S$18&lt;$F$62)</formula>
    </cfRule>
  </conditionalFormatting>
  <conditionalFormatting sqref="T17 T19">
    <cfRule type="expression" dxfId="2956" priority="124660">
      <formula>$I$64&lt;$T$18</formula>
    </cfRule>
    <cfRule type="expression" dxfId="2955" priority="124661">
      <formula>$D$64&gt;$T$18</formula>
    </cfRule>
    <cfRule type="expression" dxfId="2954" priority="124662">
      <formula>AND($I$63&lt;$T$18,$T$18&lt;$K$63)</formula>
    </cfRule>
    <cfRule type="expression" dxfId="2953" priority="124663">
      <formula>AND($D$63&lt;$T$18,$T$18&lt;$F$63)</formula>
    </cfRule>
    <cfRule type="expression" dxfId="2952" priority="124664">
      <formula>AND($D$62&lt;$T$18,$T$18&lt;$F$62)</formula>
    </cfRule>
  </conditionalFormatting>
  <conditionalFormatting sqref="U17 U19">
    <cfRule type="expression" dxfId="2951" priority="124665">
      <formula>$I$64&lt;$U$18</formula>
    </cfRule>
    <cfRule type="expression" dxfId="2950" priority="124666">
      <formula>$D$64&gt;$U$18</formula>
    </cfRule>
    <cfRule type="expression" dxfId="2949" priority="124667">
      <formula>AND($I$63&lt;$U$18,$U$18&lt;$K$63)</formula>
    </cfRule>
    <cfRule type="expression" dxfId="2948" priority="124668">
      <formula>AND($D$63&lt;$U$18,$U$18&lt;$F$63)</formula>
    </cfRule>
    <cfRule type="expression" dxfId="2947" priority="124669">
      <formula>AND($D$62&lt;$U$18,$U$18&lt;$F$62)</formula>
    </cfRule>
  </conditionalFormatting>
  <conditionalFormatting sqref="V17 V19">
    <cfRule type="expression" dxfId="2946" priority="124670">
      <formula>$I$64&lt;$V$18</formula>
    </cfRule>
    <cfRule type="expression" dxfId="2945" priority="124671">
      <formula>$D$64&gt;$V$18</formula>
    </cfRule>
    <cfRule type="expression" dxfId="2944" priority="124672">
      <formula>AND($I$63&lt;$V$18,$V$18&lt;$K$63)</formula>
    </cfRule>
    <cfRule type="expression" dxfId="2943" priority="124673">
      <formula>AND($D$63&lt;$V$18,$V$18&lt;$F$63)</formula>
    </cfRule>
    <cfRule type="expression" dxfId="2942" priority="124674">
      <formula>AND($D$62&lt;$V$18,$V$18&lt;$F$62)</formula>
    </cfRule>
  </conditionalFormatting>
  <conditionalFormatting sqref="D17 D19">
    <cfRule type="expression" dxfId="2941" priority="124675">
      <formula>$I$64&lt;$D$18</formula>
    </cfRule>
    <cfRule type="expression" dxfId="2940" priority="124676">
      <formula>$D$64&gt;$D$18</formula>
    </cfRule>
    <cfRule type="expression" dxfId="2939" priority="124677">
      <formula>AND($I$63&lt;$D$18,$D$18&lt;$K$63)</formula>
    </cfRule>
    <cfRule type="expression" dxfId="2938" priority="124678">
      <formula>AND($D$63&lt;$D$18,$D$18&lt;$F$63)</formula>
    </cfRule>
    <cfRule type="expression" dxfId="2937" priority="124679">
      <formula>AND($D$62&lt;$D$18,$D$18&lt;$F$62)</formula>
    </cfRule>
  </conditionalFormatting>
  <conditionalFormatting sqref="B39:V39 B59:V59">
    <cfRule type="expression" dxfId="2936" priority="124680">
      <formula>IF(AND((B39&gt;=(B$16+B$16*$D$62)),B39&lt;=(B$16+B$16*$F$62)),TRUE,FALSE)</formula>
    </cfRule>
    <cfRule type="expression" dxfId="2935" priority="124681">
      <formula>IF(AND((B39&gt;=(B$16+B$16*$D$63)),B39&lt;=(B$16+B$16*$F$63)),TRUE,IF(AND((B39&gt;=(B$16+B$16*$I$63)),B39&lt;=(B$16+B$16*$K$63)),TRUE,FALSE))</formula>
    </cfRule>
    <cfRule type="expression" dxfId="2934" priority="124682">
      <formula>IF(B39&lt;=(B$16+B$16*$D$64),TRUE,IF(B39&gt;=(B$16+B$16*$I$64),TRUE,FALSE))</formula>
    </cfRule>
    <cfRule type="expression" dxfId="2933" priority="124683">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2932" priority="124688">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2931" priority="124690">
      <formula>$I$64&lt;$J$18</formula>
    </cfRule>
    <cfRule type="expression" dxfId="2930" priority="124691">
      <formula>$D$64&gt;$J$18</formula>
    </cfRule>
    <cfRule type="expression" dxfId="2929" priority="124692">
      <formula>AND($I$63&lt;$J$18,$J$18&lt;$K$63)</formula>
    </cfRule>
    <cfRule type="expression" dxfId="2928" priority="124693">
      <formula>AND($D$63&lt;$J$18,$J$18&lt;$F$63)</formula>
    </cfRule>
    <cfRule type="expression" dxfId="2927" priority="124694">
      <formula>AND($D$62&lt;$J$18,$J$18&lt;$F$62)</formula>
    </cfRule>
  </conditionalFormatting>
  <conditionalFormatting sqref="K17 K19">
    <cfRule type="expression" dxfId="2926" priority="124695">
      <formula>$I$64&lt;$K$18</formula>
    </cfRule>
    <cfRule type="expression" dxfId="2925" priority="124696">
      <formula>$D$64&gt;$K$18</formula>
    </cfRule>
    <cfRule type="expression" dxfId="2924" priority="124697">
      <formula>AND($I$63&lt;$K$18,$K$18&lt;$K$63)</formula>
    </cfRule>
    <cfRule type="expression" dxfId="2923" priority="124698">
      <formula>AND($D$63&lt;$K$18,$K$18&lt;$F$63)</formula>
    </cfRule>
    <cfRule type="expression" dxfId="2922" priority="124699">
      <formula>AND($D$62&lt;$K$18,$K$18&lt;$F$62)</formula>
    </cfRule>
  </conditionalFormatting>
  <conditionalFormatting sqref="L17 L19">
    <cfRule type="expression" dxfId="2921" priority="124700">
      <formula>$I$64&lt;$L$18</formula>
    </cfRule>
    <cfRule type="expression" dxfId="2920" priority="124701">
      <formula>$D$64&gt;$L$18</formula>
    </cfRule>
    <cfRule type="expression" dxfId="2919" priority="124702">
      <formula>AND($I$63&lt;$L$18,$L$18&lt;$K$63)</formula>
    </cfRule>
    <cfRule type="expression" dxfId="2918" priority="124703">
      <formula>AND($D$63&lt;$L$18,$L$18&lt;$F$63)</formula>
    </cfRule>
    <cfRule type="expression" dxfId="2917" priority="124704">
      <formula>AND($D$62&lt;$L$18,$L$18&lt;$F$62)</formula>
    </cfRule>
  </conditionalFormatting>
  <conditionalFormatting sqref="M17 M19">
    <cfRule type="expression" dxfId="2916" priority="124705">
      <formula>$I$64&lt;$M$18</formula>
    </cfRule>
    <cfRule type="expression" dxfId="2915" priority="124706">
      <formula>$D$64&gt;$M$18</formula>
    </cfRule>
    <cfRule type="expression" dxfId="2914" priority="124707">
      <formula>AND($I$63&lt;$M$18,$M$18&lt;$K$63)</formula>
    </cfRule>
    <cfRule type="expression" dxfId="2913" priority="124708">
      <formula>AND($D$63&lt;$M$18,$M$18&lt;$F$63)</formula>
    </cfRule>
    <cfRule type="expression" dxfId="2912" priority="124709">
      <formula>AND($D$62&lt;$M$18,$M$18&lt;$F$62)</formula>
    </cfRule>
  </conditionalFormatting>
  <conditionalFormatting sqref="B40:V58">
    <cfRule type="expression" dxfId="2911" priority="84">
      <formula>IF(AND(ISNUMBER(B$6),ISNUMBER(B$10)),IF(AND(B40&gt;=B$10,B40&lt;=B$6), TRUE,FALSE),FALSE)</formula>
    </cfRule>
    <cfRule type="expression" dxfId="2910" priority="85">
      <formula>IF(AND((B40&gt;=(B$16+B$16*$D$62)),B40&lt;=(B$16+B$16*$F$62)),TRUE,FALSE)</formula>
    </cfRule>
    <cfRule type="expression" dxfId="2909" priority="86">
      <formula>IF(AND((B40&gt;=(B$16+B$16*$D$63)),B40&lt;=(B$16+B$16*$F$63)),TRUE,IF(AND((B40&gt;=(B$16+B$16*$I$63)),B40&lt;=(B$16+B$16*$K$63)),TRUE,FALSE))</formula>
    </cfRule>
    <cfRule type="expression" dxfId="2908" priority="87">
      <formula>IF(B40&lt;=(B$16+B$16*$D$64),TRUE,IF(B40&gt;=(B$16+B$16*$I$64),TRUE,FALSE))</formula>
    </cfRule>
  </conditionalFormatting>
  <conditionalFormatting sqref="C40:C58">
    <cfRule type="expression" dxfId="2907" priority="80">
      <formula>IF(AND(ISNUMBER(C$6),ISNUMBER(C$10)),IF(AND(C40&gt;=C$10,C40&lt;=C$6), TRUE,FALSE),FALSE)</formula>
    </cfRule>
    <cfRule type="expression" dxfId="2906" priority="81">
      <formula>IF(AND((C40&gt;=(C$16+C$16*$D$62)),C40&lt;=(C$16+C$16*$F$62)),TRUE,FALSE)</formula>
    </cfRule>
    <cfRule type="expression" dxfId="2905" priority="82">
      <formula>IF(AND((C40&gt;=(C$16+C$16*$D$63)),C40&lt;=(C$16+C$16*$F$63)),TRUE,IF(AND((C40&gt;=(C$16+C$16*$I$63)),C40&lt;=(C$16+C$16*$K$63)),TRUE,FALSE))</formula>
    </cfRule>
    <cfRule type="expression" dxfId="2904" priority="83">
      <formula>IF(C40&lt;=(C$16+C$16*$D$64),TRUE,IF(C40&gt;=(C$16+C$16*$I$64),TRUE,FALSE))</formula>
    </cfRule>
  </conditionalFormatting>
  <conditionalFormatting sqref="D40:D58">
    <cfRule type="expression" dxfId="2903" priority="76">
      <formula>IF(AND(ISNUMBER(D$6),ISNUMBER(D$10)),IF(AND(D40&gt;=D$10,D40&lt;=D$6), TRUE,FALSE),FALSE)</formula>
    </cfRule>
    <cfRule type="expression" dxfId="2902" priority="77">
      <formula>IF(AND((D40&gt;=(D$16+D$16*$D$62)),D40&lt;=(D$16+D$16*$F$62)),TRUE,FALSE)</formula>
    </cfRule>
    <cfRule type="expression" dxfId="2901" priority="78">
      <formula>IF(AND((D40&gt;=(D$16+D$16*$D$63)),D40&lt;=(D$16+D$16*$F$63)),TRUE,IF(AND((D40&gt;=(D$16+D$16*$I$63)),D40&lt;=(D$16+D$16*$K$63)),TRUE,FALSE))</formula>
    </cfRule>
    <cfRule type="expression" dxfId="2900" priority="79">
      <formula>IF(D40&lt;=(D$16+D$16*$D$64),TRUE,IF(D40&gt;=(D$16+D$16*$I$64),TRUE,FALSE))</formula>
    </cfRule>
  </conditionalFormatting>
  <conditionalFormatting sqref="E40:E58">
    <cfRule type="expression" dxfId="2899" priority="72">
      <formula>IF(AND(ISNUMBER(E$6),ISNUMBER(E$10)),IF(AND(E40&gt;=E$10,E40&lt;=E$6), TRUE,FALSE),FALSE)</formula>
    </cfRule>
    <cfRule type="expression" dxfId="2898" priority="73">
      <formula>IF(AND((E40&gt;=(E$16+E$16*$D$62)),E40&lt;=(E$16+E$16*$F$62)),TRUE,FALSE)</formula>
    </cfRule>
    <cfRule type="expression" dxfId="2897" priority="74">
      <formula>IF(AND((E40&gt;=(E$16+E$16*$D$63)),E40&lt;=(E$16+E$16*$F$63)),TRUE,IF(AND((E40&gt;=(E$16+E$16*$I$63)),E40&lt;=(E$16+E$16*$K$63)),TRUE,FALSE))</formula>
    </cfRule>
    <cfRule type="expression" dxfId="2896" priority="75">
      <formula>IF(E40&lt;=(E$16+E$16*$D$64),TRUE,IF(E40&gt;=(E$16+E$16*$I$64),TRUE,FALSE))</formula>
    </cfRule>
  </conditionalFormatting>
  <conditionalFormatting sqref="F40:F58">
    <cfRule type="expression" dxfId="2895" priority="68">
      <formula>IF(AND((F40&gt;=(F$16+F$16*$D$62)),F40&lt;=(F$16+F$16*$F$62)),TRUE,FALSE)</formula>
    </cfRule>
    <cfRule type="expression" dxfId="2894" priority="69">
      <formula>IF(AND((F40&gt;=(F$16+F$16*$D$63)),F40&lt;=(F$16+F$16*$F$63)),TRUE,IF(AND((F40&gt;=(F$16+F$16*$I$63)),F40&lt;=(F$16+F$16*$K$63)),TRUE,FALSE))</formula>
    </cfRule>
    <cfRule type="expression" dxfId="2893" priority="70">
      <formula>IF(F40&lt;=(F$16+F$16*$D$64),TRUE,IF(F40&gt;=(F$16+F$16*$I$64),TRUE,FALSE))</formula>
    </cfRule>
    <cfRule type="expression" dxfId="2892" priority="71">
      <formula>IF(AND(ISNUMBER(F$6),ISNUMBER(F$10)),IF(AND(F40&gt;=F$10,F40&lt;=F$6), TRUE,FALSE),FALSE)</formula>
    </cfRule>
  </conditionalFormatting>
  <conditionalFormatting sqref="G40:G58">
    <cfRule type="expression" dxfId="2891" priority="64">
      <formula>IF(AND(ISNUMBER(G$6),ISNUMBER(G$10)),IF(AND(G40&gt;=G$10,G40&lt;=G$6), TRUE,FALSE),FALSE)</formula>
    </cfRule>
    <cfRule type="expression" dxfId="2890" priority="65">
      <formula>IF(AND((G40&gt;=(G$16+G$16*$D$62)),G40&lt;=(G$16+G$16*$F$62)),TRUE,FALSE)</formula>
    </cfRule>
    <cfRule type="expression" dxfId="2889" priority="66">
      <formula>IF(AND((G40&gt;=(G$16+G$16*$D$63)),G40&lt;=(G$16+G$16*$F$63)),TRUE,IF(AND((G40&gt;=(G$16+G$16*$I$63)),G40&lt;=(G$16+G$16*$K$63)),TRUE,FALSE))</formula>
    </cfRule>
    <cfRule type="expression" dxfId="2888" priority="67">
      <formula>IF(G40&lt;=(G$16+G$16*$D$64),TRUE,IF(G40&gt;=(G$16+G$16*$I$64),TRUE,FALSE))</formula>
    </cfRule>
  </conditionalFormatting>
  <conditionalFormatting sqref="H40:H58">
    <cfRule type="expression" dxfId="2887" priority="60">
      <formula>IF(AND(ISNUMBER(H$6),ISNUMBER(H$10)),IF(AND(H40&gt;=H$10,H40&lt;=H$6), TRUE,FALSE),FALSE)</formula>
    </cfRule>
    <cfRule type="expression" dxfId="2886" priority="61">
      <formula>IF(AND((H40&gt;=(H$16+H$16*$D$62)),H40&lt;=(H$16+H$16*$F$62)),TRUE,FALSE)</formula>
    </cfRule>
    <cfRule type="expression" dxfId="2885" priority="62">
      <formula>IF(AND((H40&gt;=(H$16+H$16*$D$63)),H40&lt;=(H$16+H$16*$F$63)),TRUE,IF(AND((H40&gt;=(H$16+H$16*$I$63)),H40&lt;=(H$16+H$16*$K$63)),TRUE,FALSE))</formula>
    </cfRule>
    <cfRule type="expression" dxfId="2884" priority="63">
      <formula>IF(H40&lt;=(H$16+H$16*$D$64),TRUE,IF(H40&gt;=(H$16+H$16*$I$64),TRUE,FALSE))</formula>
    </cfRule>
  </conditionalFormatting>
  <conditionalFormatting sqref="I40:I58">
    <cfRule type="expression" dxfId="2883" priority="56">
      <formula>IF(AND(ISNUMBER(I$6),ISNUMBER(I$10)),IF(AND(I40&gt;=I$10,I40&lt;=I$6), TRUE,FALSE),FALSE)</formula>
    </cfRule>
    <cfRule type="expression" dxfId="2882" priority="57">
      <formula>IF(AND((I40&gt;=(I$16+I$16*$D$62)),I40&lt;=(I$16+I$16*$F$62)),TRUE,FALSE)</formula>
    </cfRule>
    <cfRule type="expression" dxfId="2881" priority="58">
      <formula>IF(AND((I40&gt;=(I$16+I$16*$D$63)),I40&lt;=(I$16+I$16*$F$63)),TRUE,IF(AND((I40&gt;=(I$16+I$16*$I$63)),I40&lt;=(I$16+I$16*$K$63)),TRUE,FALSE))</formula>
    </cfRule>
    <cfRule type="expression" dxfId="2880" priority="59">
      <formula>IF(I40&lt;=(I$16+I$16*$D$64),TRUE,IF(I40&gt;=(I$16+I$16*$I$64),TRUE,FALSE))</formula>
    </cfRule>
  </conditionalFormatting>
  <conditionalFormatting sqref="J40:J58">
    <cfRule type="expression" dxfId="2879" priority="52">
      <formula>IF(AND(ISNUMBER(J$6),ISNUMBER(J$10)),IF(AND(J40&gt;=J$10,J40&lt;=J$6), TRUE,FALSE),FALSE)</formula>
    </cfRule>
    <cfRule type="expression" dxfId="2878" priority="53">
      <formula>IF(AND((J40&gt;=(J$16+J$16*$D$62)),J40&lt;=(J$16+J$16*$F$62)),TRUE,FALSE)</formula>
    </cfRule>
    <cfRule type="expression" dxfId="2877" priority="54">
      <formula>IF(AND((J40&gt;=(J$16+J$16*$D$63)),J40&lt;=(J$16+J$16*$F$63)),TRUE,IF(AND((J40&gt;=(J$16+J$16*$I$63)),J40&lt;=(J$16+J$16*$K$63)),TRUE,FALSE))</formula>
    </cfRule>
    <cfRule type="expression" dxfId="2876" priority="55">
      <formula>IF(J40&lt;=(J$16+J$16*$D$64),TRUE,IF(J40&gt;=(J$16+J$16*$I$64),TRUE,FALSE))</formula>
    </cfRule>
  </conditionalFormatting>
  <conditionalFormatting sqref="K40:K58">
    <cfRule type="expression" dxfId="2875" priority="48">
      <formula>IF(AND(ISNUMBER(K$6),ISNUMBER(K$10)),IF(AND(K40&gt;=K$10,K40&lt;=K$6), TRUE,FALSE),FALSE)</formula>
    </cfRule>
    <cfRule type="expression" dxfId="2874" priority="49">
      <formula>IF(AND((K40&gt;=(K$16+K$16*$D$62)),K40&lt;=(K$16+K$16*$F$62)),TRUE,FALSE)</formula>
    </cfRule>
    <cfRule type="expression" dxfId="2873" priority="50">
      <formula>IF(AND((K40&gt;=(K$16+K$16*$D$63)),K40&lt;=(K$16+K$16*$F$63)),TRUE,IF(AND((K40&gt;=(K$16+K$16*$I$63)),K40&lt;=(K$16+K$16*$K$63)),TRUE,FALSE))</formula>
    </cfRule>
    <cfRule type="expression" dxfId="2872" priority="51">
      <formula>IF(K40&lt;=(K$16+K$16*$D$64),TRUE,IF(K40&gt;=(K$16+K$16*$I$64),TRUE,FALSE))</formula>
    </cfRule>
  </conditionalFormatting>
  <conditionalFormatting sqref="L40:L58">
    <cfRule type="expression" dxfId="2871" priority="44">
      <formula>IF(AND(ISNUMBER(L$6),ISNUMBER(L$10)),IF(AND(L40&gt;=L$10,L40&lt;=L$6), TRUE,FALSE),FALSE)</formula>
    </cfRule>
    <cfRule type="expression" dxfId="2870" priority="45">
      <formula>IF(AND((L40&gt;=(L$16+L$16*$D$62)),L40&lt;=(L$16+L$16*$F$62)),TRUE,FALSE)</formula>
    </cfRule>
    <cfRule type="expression" dxfId="2869" priority="46">
      <formula>IF(AND((L40&gt;=(L$16+L$16*$D$63)),L40&lt;=(L$16+L$16*$F$63)),TRUE,IF(AND((L40&gt;=(L$16+L$16*$I$63)),L40&lt;=(L$16+L$16*$K$63)),TRUE,FALSE))</formula>
    </cfRule>
    <cfRule type="expression" dxfId="2868" priority="47">
      <formula>IF(L40&lt;=(L$16+L$16*$D$64),TRUE,IF(L40&gt;=(L$16+L$16*$I$64),TRUE,FALSE))</formula>
    </cfRule>
  </conditionalFormatting>
  <conditionalFormatting sqref="M40:M58">
    <cfRule type="expression" dxfId="2867" priority="40">
      <formula>IF(AND(ISNUMBER(M$6),ISNUMBER(M$10)),IF(AND(M40&gt;=M$10,M40&lt;=M$6), TRUE,FALSE),FALSE)</formula>
    </cfRule>
    <cfRule type="expression" dxfId="2866" priority="41">
      <formula>IF(AND((M40&gt;=(M$16+M$16*$D$62)),M40&lt;=(M$16+M$16*$F$62)),TRUE,FALSE)</formula>
    </cfRule>
    <cfRule type="expression" dxfId="2865" priority="42">
      <formula>IF(AND((M40&gt;=(M$16+M$16*$D$63)),M40&lt;=(M$16+M$16*$F$63)),TRUE,IF(AND((M40&gt;=(M$16+M$16*$I$63)),M40&lt;=(M$16+M$16*$K$63)),TRUE,FALSE))</formula>
    </cfRule>
    <cfRule type="expression" dxfId="2864" priority="43">
      <formula>IF(M40&lt;=(M$16+M$16*$D$64),TRUE,IF(M40&gt;=(M$16+M$16*$I$64),TRUE,FALSE))</formula>
    </cfRule>
  </conditionalFormatting>
  <conditionalFormatting sqref="N40:N58">
    <cfRule type="expression" dxfId="2863" priority="36">
      <formula>IF(AND(ISNUMBER(N$6),ISNUMBER(N$10)),IF(AND(N40&gt;=N$10,N40&lt;=N$6), TRUE,FALSE),FALSE)</formula>
    </cfRule>
    <cfRule type="expression" dxfId="2862" priority="37">
      <formula>IF(AND((N40&gt;=(N$16+N$16*$D$62)),N40&lt;=(N$16+N$16*$F$62)),TRUE,FALSE)</formula>
    </cfRule>
    <cfRule type="expression" dxfId="2861" priority="38">
      <formula>IF(AND((N40&gt;=(N$16+N$16*$D$63)),N40&lt;=(N$16+N$16*$F$63)),TRUE,IF(AND((N40&gt;=(N$16+N$16*$I$63)),N40&lt;=(N$16+N$16*$K$63)),TRUE,FALSE))</formula>
    </cfRule>
    <cfRule type="expression" dxfId="2860" priority="39">
      <formula>IF(N40&lt;=(N$16+N$16*$D$64),TRUE,IF(N40&gt;=(N$16+N$16*$I$64),TRUE,FALSE))</formula>
    </cfRule>
  </conditionalFormatting>
  <conditionalFormatting sqref="O40:O58">
    <cfRule type="expression" dxfId="2859" priority="32">
      <formula>IF(AND(ISNUMBER(O$6),ISNUMBER(O$10)),IF(AND(O40&gt;=O$10,O40&lt;=O$6), TRUE,FALSE),FALSE)</formula>
    </cfRule>
    <cfRule type="expression" dxfId="2858" priority="33">
      <formula>IF(AND((O40&gt;=(O$16+O$16*$D$62)),O40&lt;=(O$16+O$16*$F$62)),TRUE,FALSE)</formula>
    </cfRule>
    <cfRule type="expression" dxfId="2857" priority="34">
      <formula>IF(AND((O40&gt;=(O$16+O$16*$D$63)),O40&lt;=(O$16+O$16*$F$63)),TRUE,IF(AND((O40&gt;=(O$16+O$16*$I$63)),O40&lt;=(O$16+O$16*$K$63)),TRUE,FALSE))</formula>
    </cfRule>
    <cfRule type="expression" dxfId="2856" priority="35">
      <formula>IF(O40&lt;=(O$16+O$16*$D$64),TRUE,IF(O40&gt;=(O$16+O$16*$I$64),TRUE,FALSE))</formula>
    </cfRule>
  </conditionalFormatting>
  <conditionalFormatting sqref="P40:P58">
    <cfRule type="expression" dxfId="2855" priority="28">
      <formula>IF(AND(ISNUMBER(P$6),ISNUMBER(P$10)),IF(AND(P40&gt;=P$10,P40&lt;=P$6), TRUE,FALSE),FALSE)</formula>
    </cfRule>
    <cfRule type="expression" dxfId="2854" priority="29">
      <formula>IF(AND((P40&gt;=(P$16+P$16*$D$62)),P40&lt;=(P$16+P$16*$F$62)),TRUE,FALSE)</formula>
    </cfRule>
    <cfRule type="expression" dxfId="2853" priority="30">
      <formula>IF(AND((P40&gt;=(P$16+P$16*$D$63)),P40&lt;=(P$16+P$16*$F$63)),TRUE,IF(AND((P40&gt;=(P$16+P$16*$I$63)),P40&lt;=(P$16+P$16*$K$63)),TRUE,FALSE))</formula>
    </cfRule>
    <cfRule type="expression" dxfId="2852" priority="31">
      <formula>IF(P40&lt;=(P$16+P$16*$D$64),TRUE,IF(P40&gt;=(P$16+P$16*$I$64),TRUE,FALSE))</formula>
    </cfRule>
  </conditionalFormatting>
  <conditionalFormatting sqref="Q40:Q58">
    <cfRule type="expression" dxfId="2851" priority="24">
      <formula>IF(AND(ISNUMBER(Q$6),ISNUMBER(Q$10)),IF(AND(Q40&gt;=Q$10,Q40&lt;=Q$6), TRUE,FALSE),FALSE)</formula>
    </cfRule>
    <cfRule type="expression" dxfId="2850" priority="25">
      <formula>IF(AND((Q40&gt;=(Q$16+Q$16*$D$62)),Q40&lt;=(Q$16+Q$16*$F$62)),TRUE,FALSE)</formula>
    </cfRule>
    <cfRule type="expression" dxfId="2849" priority="26">
      <formula>IF(AND((Q40&gt;=(Q$16+Q$16*$D$63)),Q40&lt;=(Q$16+Q$16*$F$63)),TRUE,IF(AND((Q40&gt;=(Q$16+Q$16*$I$63)),Q40&lt;=(Q$16+Q$16*$K$63)),TRUE,FALSE))</formula>
    </cfRule>
    <cfRule type="expression" dxfId="2848" priority="27">
      <formula>IF(Q40&lt;=(Q$16+Q$16*$D$64),TRUE,IF(Q40&gt;=(Q$16+Q$16*$I$64),TRUE,FALSE))</formula>
    </cfRule>
  </conditionalFormatting>
  <conditionalFormatting sqref="R40:R58">
    <cfRule type="expression" dxfId="2847" priority="20">
      <formula>IF(AND(ISNUMBER(R$6),ISNUMBER(R$10)),IF(AND(R40&gt;=R$10,R40&lt;=R$6), TRUE,FALSE),FALSE)</formula>
    </cfRule>
    <cfRule type="expression" dxfId="2846" priority="21">
      <formula>IF(AND((R40&gt;=(R$16+R$16*$D$62)),R40&lt;=(R$16+R$16*$F$62)),TRUE,FALSE)</formula>
    </cfRule>
    <cfRule type="expression" dxfId="2845" priority="22">
      <formula>IF(AND((R40&gt;=(R$16+R$16*$D$63)),R40&lt;=(R$16+R$16*$F$63)),TRUE,IF(AND((R40&gt;=(R$16+R$16*$I$63)),R40&lt;=(R$16+R$16*$K$63)),TRUE,FALSE))</formula>
    </cfRule>
    <cfRule type="expression" dxfId="2844" priority="23">
      <formula>IF(R40&lt;=(R$16+R$16*$D$64),TRUE,IF(R40&gt;=(R$16+R$16*$I$64),TRUE,FALSE))</formula>
    </cfRule>
  </conditionalFormatting>
  <conditionalFormatting sqref="S40:S58">
    <cfRule type="expression" dxfId="2843" priority="16">
      <formula>IF(AND(ISNUMBER(S$6),ISNUMBER(S$10)),IF(AND(S40&gt;=S$10,S40&lt;=S$6), TRUE,FALSE),FALSE)</formula>
    </cfRule>
    <cfRule type="expression" dxfId="2842" priority="17">
      <formula>IF(AND((S40&gt;=(S$16+S$16*$D$62)),S40&lt;=(S$16+S$16*$F$62)),TRUE,FALSE)</formula>
    </cfRule>
    <cfRule type="expression" dxfId="2841" priority="18">
      <formula>IF(AND((S40&gt;=(S$16+S$16*$D$63)),S40&lt;=(S$16+S$16*$F$63)),TRUE,IF(AND((S40&gt;=(S$16+S$16*$I$63)),S40&lt;=(S$16+S$16*$K$63)),TRUE,FALSE))</formula>
    </cfRule>
    <cfRule type="expression" dxfId="2840" priority="19">
      <formula>IF(S40&lt;=(S$16+S$16*$D$64),TRUE,IF(S40&gt;=(S$16+S$16*$I$64),TRUE,FALSE))</formula>
    </cfRule>
  </conditionalFormatting>
  <conditionalFormatting sqref="T40:T58">
    <cfRule type="expression" dxfId="2839" priority="12">
      <formula>IF(AND(ISNUMBER(T$6),ISNUMBER(T$10)),IF(AND(T40&gt;=T$10,T40&lt;=T$6), TRUE,FALSE),FALSE)</formula>
    </cfRule>
    <cfRule type="expression" dxfId="2838" priority="13">
      <formula>IF(AND((T40&gt;=(T$16+T$16*$D$62)),T40&lt;=(T$16+T$16*$F$62)),TRUE,FALSE)</formula>
    </cfRule>
    <cfRule type="expression" dxfId="2837" priority="14">
      <formula>IF(AND((T40&gt;=(T$16+T$16*$D$63)),T40&lt;=(T$16+T$16*$F$63)),TRUE,IF(AND((T40&gt;=(T$16+T$16*$I$63)),T40&lt;=(T$16+T$16*$K$63)),TRUE,FALSE))</formula>
    </cfRule>
    <cfRule type="expression" dxfId="2836" priority="15">
      <formula>IF(T40&lt;=(T$16+T$16*$D$64),TRUE,IF(T40&gt;=(T$16+T$16*$I$64),TRUE,FALSE))</formula>
    </cfRule>
  </conditionalFormatting>
  <conditionalFormatting sqref="U40:U58">
    <cfRule type="expression" dxfId="2835" priority="8">
      <formula>IF(AND(ISNUMBER(U$6),ISNUMBER(U$10)),IF(AND(U40&gt;=U$10,U40&lt;=U$6), TRUE,FALSE),FALSE)</formula>
    </cfRule>
    <cfRule type="expression" dxfId="2834" priority="9">
      <formula>IF(AND((U40&gt;=(U$16+U$16*$D$62)),U40&lt;=(U$16+U$16*$F$62)),TRUE,FALSE)</formula>
    </cfRule>
    <cfRule type="expression" dxfId="2833" priority="10">
      <formula>IF(AND((U40&gt;=(U$16+U$16*$D$63)),U40&lt;=(U$16+U$16*$F$63)),TRUE,IF(AND((U40&gt;=(U$16+U$16*$I$63)),U40&lt;=(U$16+U$16*$K$63)),TRUE,FALSE))</formula>
    </cfRule>
    <cfRule type="expression" dxfId="2832" priority="11">
      <formula>IF(U40&lt;=(U$16+U$16*$D$64),TRUE,IF(U40&gt;=(U$16+U$16*$I$64),TRUE,FALSE))</formula>
    </cfRule>
  </conditionalFormatting>
  <conditionalFormatting sqref="V40:V58">
    <cfRule type="expression" dxfId="2831" priority="4">
      <formula>IF(AND(ISNUMBER(V$6),ISNUMBER(V$10)),IF(AND(V40&gt;=V$10,V40&lt;=V$6), TRUE,FALSE),FALSE)</formula>
    </cfRule>
    <cfRule type="expression" dxfId="2830" priority="5">
      <formula>IF(AND((V40&gt;=(V$16+V$16*$D$62)),V40&lt;=(V$16+V$16*$F$62)),TRUE,FALSE)</formula>
    </cfRule>
    <cfRule type="expression" dxfId="2829" priority="6">
      <formula>IF(AND((V40&gt;=(V$16+V$16*$D$63)),V40&lt;=(V$16+V$16*$F$63)),TRUE,IF(AND((V40&gt;=(V$16+V$16*$I$63)),V40&lt;=(V$16+V$16*$K$63)),TRUE,FALSE))</formula>
    </cfRule>
    <cfRule type="expression" dxfId="2828" priority="7">
      <formula>IF(V40&lt;=(V$16+V$16*$D$64),TRUE,IF(V40&gt;=(V$16+V$16*$I$64),TRUE,FALSE))</formula>
    </cfRule>
  </conditionalFormatting>
  <conditionalFormatting sqref="B40:V58">
    <cfRule type="expression" dxfId="2827"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2826" priority="2">
      <formula>IF(NOT(ISERROR(SEARCH("Mio.",$A$1))),IF(NOT(ISERROR(SEARCH("JPY",$A$1))),TRUE,FALSE),FALSE)</formula>
    </cfRule>
    <cfRule type="expression" dxfId="2825" priority="3">
      <formula>B40=""</formula>
    </cfRule>
  </conditionalFormatting>
  <dataValidations count="2">
    <dataValidation type="list" allowBlank="1" showInputMessage="1" sqref="E15 U15 Q15 M15 I15" xr:uid="{00000000-0002-0000-2800-000000000000}">
      <formula1>$AB$40:$AB$58</formula1>
    </dataValidation>
    <dataValidation type="list" allowBlank="1" showInputMessage="1" showErrorMessage="1" sqref="B14:V14" xr:uid="{00000000-0002-0000-2800-000001000000}">
      <formula1>$AC$39:$AC$58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2800-000002000000}">
          <x14:formula1>
            <xm:f>Introduction!BA10:BA13</xm:f>
          </x14:formula1>
          <xm:sqref>A21</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27">
    <tabColor indexed="43"/>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122" t="s">
        <v>517</v>
      </c>
      <c r="W1" s="3"/>
      <c r="X1" s="41"/>
      <c r="Y1" s="41"/>
      <c r="Z1" s="41"/>
      <c r="AA1" s="41"/>
      <c r="AB1" s="41"/>
      <c r="AC1" s="41"/>
      <c r="AD1" s="41"/>
      <c r="AE1" s="41"/>
      <c r="AF1" s="41"/>
      <c r="AG1" s="41"/>
      <c r="AH1" s="41"/>
      <c r="AI1" s="41"/>
      <c r="AJ1" s="41"/>
    </row>
    <row r="2" spans="1:38" ht="33" customHeight="1">
      <c r="A2" s="590" t="s">
        <v>76</v>
      </c>
      <c r="B2" s="605" t="s">
        <v>29</v>
      </c>
      <c r="C2" s="606"/>
      <c r="D2" s="606"/>
      <c r="E2" s="607"/>
      <c r="F2" s="605" t="s">
        <v>30</v>
      </c>
      <c r="G2" s="606"/>
      <c r="H2" s="606"/>
      <c r="I2" s="607"/>
      <c r="J2" s="605" t="s">
        <v>36</v>
      </c>
      <c r="K2" s="606"/>
      <c r="L2" s="606"/>
      <c r="M2" s="607"/>
      <c r="N2" s="605" t="s">
        <v>31</v>
      </c>
      <c r="O2" s="606"/>
      <c r="P2" s="606"/>
      <c r="Q2" s="607"/>
      <c r="R2" s="605" t="s">
        <v>32</v>
      </c>
      <c r="S2" s="606"/>
      <c r="T2" s="606"/>
      <c r="U2" s="607"/>
      <c r="V2" s="604" t="s">
        <v>153</v>
      </c>
      <c r="W2" s="3"/>
      <c r="X2" s="583" t="str">
        <f>A1</f>
        <v>Actual Basic Salary 2024 - Previous Year (Firm weighted; in GND k)</v>
      </c>
      <c r="Y2" s="583"/>
      <c r="Z2" s="583"/>
      <c r="AA2" s="583"/>
      <c r="AB2" s="583"/>
      <c r="AC2" s="583"/>
      <c r="AD2" s="583"/>
      <c r="AE2" s="583"/>
      <c r="AF2" s="583"/>
      <c r="AG2" s="583"/>
      <c r="AH2" s="583"/>
      <c r="AI2" s="583"/>
      <c r="AJ2" s="583"/>
      <c r="AK2" s="583"/>
    </row>
    <row r="3" spans="1:38" s="7" customFormat="1" ht="20.25" customHeight="1">
      <c r="A3" s="591"/>
      <c r="B3" s="123" t="s">
        <v>9</v>
      </c>
      <c r="C3" s="123" t="s">
        <v>10</v>
      </c>
      <c r="D3" s="123" t="s">
        <v>11</v>
      </c>
      <c r="E3" s="200" t="s">
        <v>19</v>
      </c>
      <c r="F3" s="123" t="s">
        <v>12</v>
      </c>
      <c r="G3" s="123" t="s">
        <v>13</v>
      </c>
      <c r="H3" s="123" t="s">
        <v>14</v>
      </c>
      <c r="I3" s="200" t="s">
        <v>20</v>
      </c>
      <c r="J3" s="123" t="s">
        <v>33</v>
      </c>
      <c r="K3" s="123" t="s">
        <v>34</v>
      </c>
      <c r="L3" s="123" t="s">
        <v>35</v>
      </c>
      <c r="M3" s="200" t="s">
        <v>5</v>
      </c>
      <c r="N3" s="123" t="s">
        <v>21</v>
      </c>
      <c r="O3" s="123" t="s">
        <v>22</v>
      </c>
      <c r="P3" s="123" t="s">
        <v>23</v>
      </c>
      <c r="Q3" s="200" t="s">
        <v>24</v>
      </c>
      <c r="R3" s="123" t="s">
        <v>15</v>
      </c>
      <c r="S3" s="123" t="s">
        <v>16</v>
      </c>
      <c r="T3" s="123" t="s">
        <v>17</v>
      </c>
      <c r="U3" s="200" t="s">
        <v>25</v>
      </c>
      <c r="V3" s="582"/>
      <c r="W3" s="6"/>
      <c r="AK3" s="13"/>
      <c r="AL3" s="14"/>
    </row>
    <row r="4" spans="1:38" s="7" customFormat="1" ht="45" customHeight="1">
      <c r="A4" s="342" t="s">
        <v>77</v>
      </c>
      <c r="B4" s="201" t="s">
        <v>152</v>
      </c>
      <c r="C4" s="201" t="s">
        <v>152</v>
      </c>
      <c r="D4" s="201" t="s">
        <v>152</v>
      </c>
      <c r="E4" s="202"/>
      <c r="F4" s="127" t="s">
        <v>357</v>
      </c>
      <c r="G4" s="127" t="s">
        <v>357</v>
      </c>
      <c r="H4" s="127" t="s">
        <v>354</v>
      </c>
      <c r="I4" s="203"/>
      <c r="J4" s="127" t="s">
        <v>474</v>
      </c>
      <c r="K4" s="127" t="s">
        <v>474</v>
      </c>
      <c r="L4" s="127" t="s">
        <v>474</v>
      </c>
      <c r="M4" s="203"/>
      <c r="N4" s="127" t="s">
        <v>475</v>
      </c>
      <c r="O4" s="127" t="s">
        <v>475</v>
      </c>
      <c r="P4" s="127" t="s">
        <v>475</v>
      </c>
      <c r="Q4" s="203"/>
      <c r="R4" s="127" t="s">
        <v>4</v>
      </c>
      <c r="S4" s="127" t="s">
        <v>4</v>
      </c>
      <c r="T4" s="127" t="s">
        <v>4</v>
      </c>
      <c r="U4" s="203"/>
      <c r="V4" s="204"/>
      <c r="W4" s="6"/>
      <c r="X4" s="40"/>
      <c r="Y4" s="40"/>
      <c r="Z4" s="40"/>
      <c r="AA4" s="40"/>
      <c r="AB4" s="40"/>
      <c r="AC4" s="40"/>
      <c r="AD4" s="40"/>
      <c r="AE4" s="40"/>
      <c r="AF4" s="40"/>
      <c r="AG4" s="40"/>
      <c r="AH4" s="40"/>
      <c r="AI4" s="40"/>
      <c r="AJ4" s="40"/>
      <c r="AK4" s="13"/>
      <c r="AL4" s="14"/>
    </row>
    <row r="5" spans="1:38" s="7" customFormat="1" ht="14.25" customHeight="1">
      <c r="A5" s="343" t="s">
        <v>78</v>
      </c>
      <c r="B5" s="318"/>
      <c r="C5" s="319"/>
      <c r="D5" s="320"/>
      <c r="E5" s="324">
        <v>227</v>
      </c>
      <c r="F5" s="318"/>
      <c r="G5" s="319"/>
      <c r="H5" s="320"/>
      <c r="I5" s="324">
        <v>177</v>
      </c>
      <c r="J5" s="318"/>
      <c r="K5" s="319"/>
      <c r="L5" s="320"/>
      <c r="M5" s="324">
        <v>87</v>
      </c>
      <c r="N5" s="318"/>
      <c r="O5" s="319"/>
      <c r="P5" s="320"/>
      <c r="Q5" s="324">
        <v>69</v>
      </c>
      <c r="R5" s="318"/>
      <c r="S5" s="319"/>
      <c r="T5" s="320"/>
      <c r="U5" s="324">
        <v>15</v>
      </c>
      <c r="V5" s="378">
        <v>575</v>
      </c>
      <c r="W5" s="6"/>
      <c r="X5" s="12"/>
      <c r="Y5" s="4"/>
      <c r="Z5" s="12"/>
      <c r="AA5" s="12"/>
      <c r="AB5" s="12"/>
      <c r="AC5" s="12"/>
      <c r="AD5" s="4"/>
      <c r="AE5" s="6"/>
      <c r="AF5" s="6"/>
      <c r="AG5" s="6"/>
      <c r="AH5" s="6"/>
      <c r="AI5" s="6"/>
      <c r="AK5" s="13"/>
      <c r="AL5" s="14"/>
    </row>
    <row r="6" spans="1:38" s="7" customFormat="1" ht="13.5" customHeight="1">
      <c r="A6" s="344" t="s">
        <v>79</v>
      </c>
      <c r="B6" s="278">
        <v>52.313000000000002</v>
      </c>
      <c r="C6" s="279">
        <v>79.382000000000005</v>
      </c>
      <c r="D6" s="279">
        <v>85.076999999999998</v>
      </c>
      <c r="E6" s="268">
        <v>85.076999999999998</v>
      </c>
      <c r="F6" s="269">
        <v>78.370999999999995</v>
      </c>
      <c r="G6" s="269">
        <v>81.998999999999995</v>
      </c>
      <c r="H6" s="269">
        <v>82.795000000000002</v>
      </c>
      <c r="I6" s="268">
        <v>82.795000000000002</v>
      </c>
      <c r="J6" s="269">
        <v>85</v>
      </c>
      <c r="K6" s="269">
        <v>86.448999999999998</v>
      </c>
      <c r="L6" s="269">
        <v>90</v>
      </c>
      <c r="M6" s="268">
        <v>90</v>
      </c>
      <c r="N6" s="269">
        <v>111.764</v>
      </c>
      <c r="O6" s="269">
        <v>117.982</v>
      </c>
      <c r="P6" s="269">
        <v>135.29400000000001</v>
      </c>
      <c r="Q6" s="268">
        <v>135.29400000000001</v>
      </c>
      <c r="R6" s="269">
        <v>138</v>
      </c>
      <c r="S6" s="269">
        <v>159</v>
      </c>
      <c r="T6" s="269">
        <v>169</v>
      </c>
      <c r="U6" s="268">
        <v>169</v>
      </c>
      <c r="V6" s="270">
        <v>169</v>
      </c>
      <c r="W6" s="6"/>
      <c r="X6" s="81"/>
      <c r="Y6" s="81"/>
      <c r="Z6" s="81"/>
      <c r="AA6" s="81"/>
      <c r="AB6" s="81"/>
      <c r="AC6" s="81"/>
      <c r="AD6" s="81"/>
      <c r="AE6" s="81"/>
      <c r="AF6" s="81"/>
      <c r="AG6" s="81"/>
      <c r="AH6" s="81"/>
      <c r="AI6" s="81"/>
      <c r="AJ6" s="81"/>
      <c r="AK6" s="13"/>
      <c r="AL6" s="14"/>
    </row>
    <row r="7" spans="1:38" s="8" customFormat="1" ht="14.25" customHeight="1">
      <c r="A7" s="330" t="s">
        <v>80</v>
      </c>
      <c r="B7" s="159">
        <v>41.741</v>
      </c>
      <c r="C7" s="160">
        <v>58.645000000000003</v>
      </c>
      <c r="D7" s="160">
        <v>73.013000000000005</v>
      </c>
      <c r="E7" s="206">
        <v>56.389000000000003</v>
      </c>
      <c r="F7" s="160">
        <v>60.718000000000004</v>
      </c>
      <c r="G7" s="160">
        <v>67.256</v>
      </c>
      <c r="H7" s="160">
        <v>68.555000000000007</v>
      </c>
      <c r="I7" s="206">
        <v>65.495000000000005</v>
      </c>
      <c r="J7" s="160">
        <v>69.072000000000003</v>
      </c>
      <c r="K7" s="160">
        <v>72.435000000000002</v>
      </c>
      <c r="L7" s="160">
        <v>72.268000000000001</v>
      </c>
      <c r="M7" s="206">
        <v>71.257999999999996</v>
      </c>
      <c r="N7" s="160">
        <v>84.53</v>
      </c>
      <c r="O7" s="160">
        <v>97.543999999999997</v>
      </c>
      <c r="P7" s="160">
        <v>109.24299999999999</v>
      </c>
      <c r="Q7" s="206">
        <v>97.802999999999997</v>
      </c>
      <c r="R7" s="160">
        <v>133.84899999999999</v>
      </c>
      <c r="S7" s="160">
        <v>154.80000000000001</v>
      </c>
      <c r="T7" s="160">
        <v>165.333</v>
      </c>
      <c r="U7" s="206">
        <v>153.42599999999999</v>
      </c>
      <c r="V7" s="207">
        <v>68.942999999999998</v>
      </c>
      <c r="W7" s="12"/>
      <c r="X7" s="157"/>
    </row>
    <row r="8" spans="1:38" s="8" customFormat="1" ht="14.25" customHeight="1">
      <c r="A8" s="330" t="s">
        <v>158</v>
      </c>
      <c r="B8" s="159">
        <v>41.219000000000001</v>
      </c>
      <c r="C8" s="160">
        <v>56.613</v>
      </c>
      <c r="D8" s="160">
        <v>68.147000000000006</v>
      </c>
      <c r="E8" s="206">
        <v>57.600999999999999</v>
      </c>
      <c r="F8" s="160">
        <v>60.174999999999997</v>
      </c>
      <c r="G8" s="160">
        <v>65.486999999999995</v>
      </c>
      <c r="H8" s="160">
        <v>68.75</v>
      </c>
      <c r="I8" s="206">
        <v>62.387</v>
      </c>
      <c r="J8" s="160">
        <v>70.664000000000001</v>
      </c>
      <c r="K8" s="160">
        <v>70.713999999999999</v>
      </c>
      <c r="L8" s="160">
        <v>74.622</v>
      </c>
      <c r="M8" s="206">
        <v>72.489000000000004</v>
      </c>
      <c r="N8" s="160">
        <v>88.037999999999997</v>
      </c>
      <c r="O8" s="160">
        <v>97.944999999999993</v>
      </c>
      <c r="P8" s="160">
        <v>109.488</v>
      </c>
      <c r="Q8" s="206">
        <v>99.802000000000007</v>
      </c>
      <c r="R8" s="160">
        <v>134</v>
      </c>
      <c r="S8" s="160">
        <v>154.5</v>
      </c>
      <c r="T8" s="160">
        <v>165.5</v>
      </c>
      <c r="U8" s="206">
        <v>149.5</v>
      </c>
      <c r="V8" s="207">
        <v>99.561999999999998</v>
      </c>
      <c r="W8" s="12"/>
      <c r="X8" s="16"/>
    </row>
    <row r="9" spans="1:38" s="7" customFormat="1" ht="14.25" customHeight="1">
      <c r="A9" s="345" t="s">
        <v>81</v>
      </c>
      <c r="B9" s="286">
        <v>41.817999999999998</v>
      </c>
      <c r="C9" s="286">
        <v>58.363</v>
      </c>
      <c r="D9" s="286">
        <v>73.472999999999999</v>
      </c>
      <c r="E9" s="294">
        <v>55.73</v>
      </c>
      <c r="F9" s="286">
        <v>60.643999999999998</v>
      </c>
      <c r="G9" s="286">
        <v>67.418000000000006</v>
      </c>
      <c r="H9" s="286">
        <v>67.739999999999995</v>
      </c>
      <c r="I9" s="294">
        <v>65.915000000000006</v>
      </c>
      <c r="J9" s="286">
        <v>69.828000000000003</v>
      </c>
      <c r="K9" s="286">
        <v>72.019000000000005</v>
      </c>
      <c r="L9" s="286">
        <v>74.366</v>
      </c>
      <c r="M9" s="294">
        <v>72.019000000000005</v>
      </c>
      <c r="N9" s="286">
        <v>84.561999999999998</v>
      </c>
      <c r="O9" s="286">
        <v>96.731999999999999</v>
      </c>
      <c r="P9" s="286">
        <v>110.16800000000001</v>
      </c>
      <c r="Q9" s="294">
        <v>98.021000000000001</v>
      </c>
      <c r="R9" s="286">
        <v>133.69800000000001</v>
      </c>
      <c r="S9" s="286">
        <v>155</v>
      </c>
      <c r="T9" s="286">
        <v>165.5</v>
      </c>
      <c r="U9" s="294">
        <v>158</v>
      </c>
      <c r="V9" s="288">
        <v>67.019000000000005</v>
      </c>
      <c r="W9" s="6"/>
      <c r="X9" s="40"/>
      <c r="Y9" s="40"/>
      <c r="Z9" s="40"/>
      <c r="AA9" s="40"/>
      <c r="AB9" s="40"/>
      <c r="AC9" s="40"/>
      <c r="AD9" s="40"/>
      <c r="AE9" s="40"/>
      <c r="AF9" s="40"/>
      <c r="AG9" s="40"/>
      <c r="AH9" s="40"/>
      <c r="AI9" s="40"/>
      <c r="AJ9" s="40"/>
      <c r="AK9" s="13"/>
      <c r="AL9" s="14"/>
    </row>
    <row r="10" spans="1:38" s="7" customFormat="1" ht="14.25" customHeight="1">
      <c r="A10" s="345" t="s">
        <v>82</v>
      </c>
      <c r="B10" s="309">
        <v>30.125</v>
      </c>
      <c r="C10" s="310">
        <v>33.844000000000001</v>
      </c>
      <c r="D10" s="310">
        <v>51.216999999999999</v>
      </c>
      <c r="E10" s="312">
        <v>30.125</v>
      </c>
      <c r="F10" s="310">
        <v>41.978999999999999</v>
      </c>
      <c r="G10" s="310">
        <v>48.975000000000001</v>
      </c>
      <c r="H10" s="310">
        <v>54.704000000000001</v>
      </c>
      <c r="I10" s="312">
        <v>41.978999999999999</v>
      </c>
      <c r="J10" s="310">
        <v>56.329000000000001</v>
      </c>
      <c r="K10" s="310">
        <v>54.978000000000002</v>
      </c>
      <c r="L10" s="310">
        <v>59.243000000000002</v>
      </c>
      <c r="M10" s="312">
        <v>54.978000000000002</v>
      </c>
      <c r="N10" s="310">
        <v>64.311000000000007</v>
      </c>
      <c r="O10" s="310">
        <v>77.908000000000001</v>
      </c>
      <c r="P10" s="310">
        <v>83.682000000000002</v>
      </c>
      <c r="Q10" s="312">
        <v>64.311000000000007</v>
      </c>
      <c r="R10" s="310">
        <v>130</v>
      </c>
      <c r="S10" s="310">
        <v>150</v>
      </c>
      <c r="T10" s="310">
        <v>162</v>
      </c>
      <c r="U10" s="312">
        <v>130</v>
      </c>
      <c r="V10" s="289">
        <v>30.125</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9" t="s">
        <v>83</v>
      </c>
      <c r="B12" s="208" t="s">
        <v>9</v>
      </c>
      <c r="C12" s="208" t="s">
        <v>10</v>
      </c>
      <c r="D12" s="208" t="s">
        <v>11</v>
      </c>
      <c r="E12" s="200" t="s">
        <v>19</v>
      </c>
      <c r="F12" s="208" t="s">
        <v>12</v>
      </c>
      <c r="G12" s="208" t="s">
        <v>13</v>
      </c>
      <c r="H12" s="208" t="s">
        <v>14</v>
      </c>
      <c r="I12" s="200" t="s">
        <v>20</v>
      </c>
      <c r="J12" s="208" t="s">
        <v>33</v>
      </c>
      <c r="K12" s="208" t="s">
        <v>34</v>
      </c>
      <c r="L12" s="208" t="s">
        <v>35</v>
      </c>
      <c r="M12" s="200" t="s">
        <v>5</v>
      </c>
      <c r="N12" s="208" t="s">
        <v>21</v>
      </c>
      <c r="O12" s="208" t="s">
        <v>22</v>
      </c>
      <c r="P12" s="208" t="s">
        <v>23</v>
      </c>
      <c r="Q12" s="200" t="s">
        <v>24</v>
      </c>
      <c r="R12" s="208" t="s">
        <v>15</v>
      </c>
      <c r="S12" s="208" t="s">
        <v>16</v>
      </c>
      <c r="T12" s="208" t="s">
        <v>17</v>
      </c>
      <c r="U12" s="200" t="s">
        <v>25</v>
      </c>
      <c r="V12" s="208" t="s">
        <v>153</v>
      </c>
      <c r="W12" s="6"/>
      <c r="X12" s="12"/>
      <c r="Y12" s="4"/>
      <c r="Z12" s="12"/>
      <c r="AA12" s="12"/>
      <c r="AB12" s="12"/>
      <c r="AC12" s="12"/>
      <c r="AD12" s="4"/>
      <c r="AE12" s="6"/>
      <c r="AF12" s="6"/>
      <c r="AG12" s="6"/>
      <c r="AH12" s="6"/>
      <c r="AI12" s="6"/>
      <c r="AK12" s="13"/>
      <c r="AL12" s="14"/>
    </row>
    <row r="13" spans="1:38" s="7" customFormat="1" ht="15">
      <c r="A13" s="365" t="s">
        <v>336</v>
      </c>
      <c r="B13" s="143">
        <v>0.53</v>
      </c>
      <c r="C13" s="143" t="s">
        <v>496</v>
      </c>
      <c r="D13" s="143" t="s">
        <v>496</v>
      </c>
      <c r="E13" s="438">
        <v>0.9</v>
      </c>
      <c r="F13" s="143">
        <v>0.74</v>
      </c>
      <c r="G13" s="143">
        <v>0.86</v>
      </c>
      <c r="H13" s="143">
        <v>0.64</v>
      </c>
      <c r="I13" s="438">
        <v>0.75</v>
      </c>
      <c r="J13" s="143">
        <v>0.159999999999999</v>
      </c>
      <c r="K13" s="143">
        <v>0.16999999999999901</v>
      </c>
      <c r="L13" s="143">
        <v>0.12999999999999901</v>
      </c>
      <c r="M13" s="438">
        <v>0.19999999999999901</v>
      </c>
      <c r="N13" s="143">
        <v>0.159999999999999</v>
      </c>
      <c r="O13" s="143">
        <v>0.219999999999999</v>
      </c>
      <c r="P13" s="143">
        <v>0.33999999999999903</v>
      </c>
      <c r="Q13" s="438">
        <v>0.26999999999999902</v>
      </c>
      <c r="R13" s="143">
        <v>0.42</v>
      </c>
      <c r="S13" s="143">
        <v>0.72</v>
      </c>
      <c r="T13" s="143">
        <v>0.79</v>
      </c>
      <c r="U13" s="438">
        <v>0.76</v>
      </c>
      <c r="V13" s="439">
        <v>0.55000000000000004</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602" t="str">
        <f>IF($B$14="Level-based","Please choose ---&gt;","")</f>
        <v>Please choose ---&gt;</v>
      </c>
      <c r="C15" s="603"/>
      <c r="D15" s="603"/>
      <c r="E15" s="158">
        <f>Introduction!F12</f>
        <v>0.5</v>
      </c>
      <c r="F15" s="602" t="str">
        <f>IF($B$14="Level-based","Please choose ---&gt;","")</f>
        <v>Please choose ---&gt;</v>
      </c>
      <c r="G15" s="603"/>
      <c r="H15" s="603"/>
      <c r="I15" s="158">
        <f>Introduction!F12</f>
        <v>0.5</v>
      </c>
      <c r="J15" s="602" t="str">
        <f>IF($B$14="Level-based","Please choose ---&gt;","")</f>
        <v>Please choose ---&gt;</v>
      </c>
      <c r="K15" s="603"/>
      <c r="L15" s="603"/>
      <c r="M15" s="158">
        <f>Introduction!F12</f>
        <v>0.5</v>
      </c>
      <c r="N15" s="602" t="str">
        <f>$B$15</f>
        <v>Please choose ---&gt;</v>
      </c>
      <c r="O15" s="603"/>
      <c r="P15" s="603"/>
      <c r="Q15" s="158">
        <f>Introduction!F12</f>
        <v>0.5</v>
      </c>
      <c r="R15" s="602" t="str">
        <f>IF($B$14="Level-based","Please choose ---&gt;","")</f>
        <v>Please choose ---&gt;</v>
      </c>
      <c r="S15" s="603"/>
      <c r="T15" s="603"/>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492</v>
      </c>
      <c r="B16" s="140">
        <f>IF(B49="","",IFERROR(VLOOKUP(IF($B$14&lt;&gt;"Level-based",IF($B$14=0%,"0%   = 'Minimum'",IF($B$14=25%,"25% = 'Lower Quartile'",IF($B$14=50%,"50% = 'Median'",IF($B$14=75%,"75% = 'Upper Quartile'",IF($B$14=100%,"100%= 'Maximum'",$B$14))))),IF($E15=0%,"0%   = 'Minimum'",IF($E15=25%,"25% = 'Lower Quartile'",IF($E15=50%,"50% = 'Median'",IF($E15=75%,"75% = 'Upper Quartile'",IF($E15=100%,"100%= 'Maximum'",$E15)))))),$A$39:$Z$59,COLUMN(B1),FALSE),""))</f>
        <v>41.807000000000002</v>
      </c>
      <c r="C16" s="140">
        <f>IF(C49="","",IFERROR(VLOOKUP(IF($B$14&lt;&gt;"Level-based",IF($B$14=0%,"0%   = 'Minimum'",IF($B$14=25%,"25% = 'Lower Quartile'",IF($B$14=50%,"50% = 'Median'",IF($B$14=75%,"75% = 'Upper Quartile'",IF($B$14=100%,"100%= 'Maximum'",$B$14))))),IF($E15=0%,"0%   = 'Minimum'",IF($E15=25%,"25% = 'Lower Quartile'",IF($E15=50%,"50% = 'Median'",IF($E15=75%,"75% = 'Upper Quartile'",IF($E15=100%,"100%= 'Maximum'",$E15)))))),$A$39:$Z$59,COLUMN(C1),FALSE),""))</f>
        <v>44.252000000000002</v>
      </c>
      <c r="D16" s="140">
        <f>IFERROR(VLOOKUP(IF($B$14&lt;&gt;"Level-based",IF($B$14=0%,"0%   = 'Minimum'",IF($B$14=25%,"25% = 'Lower Quartile'",IF($B$14=50%,"50% = 'Median'",IF($B$14=75%,"75% = 'Upper Quartile'",IF($B$14=100%,"100%= 'Maximum'",$B$14))))),IF($E15=0%,"0%   = 'Minimum'",IF($E15=25%,"25% = 'Lower Quartile'",IF($E15=50%,"50% = 'Median'",IF($E15=75%,"75% = 'Upper Quartile'",IF($E15=100%,"100%= 'Maximum'",$E15)))))),$A$39:$Z$59,COLUMN(D1),FALSE),"")</f>
        <v>47.719000000000001</v>
      </c>
      <c r="E16" s="140">
        <f>IFERROR(VLOOKUP(IF($B$14&lt;&gt;"Level-based",IF($B$14=0%,"0%   = 'Minimum'",IF($B$14=25%,"25% = 'Lower Quartile'",IF($B$14=50%,"50% = 'Median'",IF($B$14=75%,"75% = 'Upper Quartile'",IF($B$14=100%,"100%= 'Maximum'",$B$14))))),IF($E15=0%,"0%   = 'Minimum'",IF($E15=25%,"25% = 'Lower Quartile'",IF($E15=50%,"50% = 'Median'",IF($E15=75%,"75% = 'Upper Quartile'",IF($E15=100%,"100%= 'Maximum'",$E15)))))),$A$39:$Z$59,COLUMN(E1),FALSE),"")</f>
        <v>43.814</v>
      </c>
      <c r="F16" s="140">
        <f>IFERROR(VLOOKUP(IF($B$14&lt;&gt;"Level-based",IF($B$14=0%,"0%   = 'Minimum'",IF($B$14=25%,"25% = 'Lower Quartile'",IF($B$14=50%,"50% = 'Median'",IF($B$14=75%,"75% = 'Upper Quartile'",IF($B$14=100%,"100%= 'Maximum'",$B$14))))),IF($I15=0%,"0%   = 'Minimum'",IF($I15=25%,"25% = 'Lower Quartile'",IF($I15=50%,"50% = 'Median'",IF($I15=75%,"75% = 'Upper Quartile'",IF($I15=100%,"100%= 'Maximum'",$I15)))))),$A$39:$Z$59,COLUMN(F1),FALSE),"")</f>
        <v>55.4</v>
      </c>
      <c r="G16" s="140">
        <f>IFERROR(VLOOKUP(IF($B$14&lt;&gt;"Level-based",IF($B$14=0%,"0%   = 'Minimum'",IF($B$14=25%,"25% = 'Lower Quartile'",IF($B$14=50%,"50% = 'Median'",IF($B$14=75%,"75% = 'Upper Quartile'",IF($B$14=100%,"100%= 'Maximum'",$B$14))))),IF($I15=0%,"0%   = 'Minimum'",IF($I15=25%,"25% = 'Lower Quartile'",IF($I15=50%,"50% = 'Median'",IF($I15=75%,"75% = 'Upper Quartile'",IF($I15=100%,"100%= 'Maximum'",$I15)))))),$A$39:$Z$59,COLUMN(G1),FALSE),"")</f>
        <v>60.167000000000002</v>
      </c>
      <c r="H16" s="140">
        <f>IFERROR(VLOOKUP(IF($B$14&lt;&gt;"Level-based",IF($B$14=0%,"0%   = 'Minimum'",IF($B$14=25%,"25% = 'Lower Quartile'",IF($B$14=50%,"50% = 'Median'",IF($B$14=75%,"75% = 'Upper Quartile'",IF($B$14=100%,"100%= 'Maximum'",$B$14))))),IF($I15=0%,"0%   = 'Minimum'",IF($I15=25%,"25% = 'Lower Quartile'",IF($I15=50%,"50% = 'Median'",IF($I15=75%,"75% = 'Upper Quartile'",IF($I15=100%,"100%= 'Maximum'",$I15)))))),$A$39:$Z$59,COLUMN(H1),FALSE),"")</f>
        <v>64.48</v>
      </c>
      <c r="I16" s="140">
        <f>IFERROR(VLOOKUP(IF($B$14&lt;&gt;"Level-based",IF($B$14=0%,"0%   = 'Minimum'",IF($B$14=25%,"25% = 'Lower Quartile'",IF($B$14=50%,"50% = 'Median'",IF($B$14=75%,"75% = 'Upper Quartile'",IF($B$14=100%,"100%= 'Maximum'",$B$14))))),IF($I15=0%,"0%   = 'Minimum'",IF($I15=25%,"25% = 'Lower Quartile'",IF($I15=50%,"50% = 'Median'",IF($I15=75%,"75% = 'Upper Quartile'",IF($I15=100%,"100%= 'Maximum'",$I15)))))),$A$39:$Z$59,COLUMN(I1),FALSE),"")</f>
        <v>60.832999999999998</v>
      </c>
      <c r="J16" s="140">
        <f>IFERROR(VLOOKUP(IF($B$14&lt;&gt;"Level-based",IF($B$14=0%,"0%   = 'Minimum'",IF($B$14=25%,"25% = 'Lower Quartile'",IF($B$14=50%,"50% = 'Median'",IF($B$14=75%,"75% = 'Upper Quartile'",IF($B$14=100%,"100%= 'Maximum'",$B$14))))),IF(M15=0%,"0%   = 'Minimum'",IF(M15=25%,"25% = 'Lower Quartile'",IF(M15=50%,"50% = 'Median'",IF(M15=75%,"75% = 'Upper Quartile'",IF(M15=100%,"100%= 'Maximum'",$M15)))))),$A$39:$Z$59,COLUMN(J1),FALSE),"")</f>
        <v>78.168000000000006</v>
      </c>
      <c r="K16" s="140">
        <f>IFERROR(VLOOKUP(IF($B$14&lt;&gt;"Level-based",IF($B$14=0%,"0%   = 'Minimum'",IF($B$14=25%,"25% = 'Lower Quartile'",IF($B$14=50%,"50% = 'Median'",IF($B$14=75%,"75% = 'Upper Quartile'",IF($B$14=100%,"100%= 'Maximum'",$B$14))))),IF(M15=0%,"0%   = 'Minimum'",IF(M15=25%,"25% = 'Lower Quartile'",IF(M15=50%,"50% = 'Median'",IF(M15=75%,"75% = 'Upper Quartile'",IF(M15=100%,"100%= 'Maximum'",$M15)))))),$A$39:$Z$59,COLUMN(K1),FALSE),"")</f>
        <v>82.111000000000004</v>
      </c>
      <c r="L16" s="44">
        <f>IFERROR(VLOOKUP(IF($B$14&lt;&gt;"Level-based",IF($B$14=0%,"0%   = 'Minimum'",IF($B$14=25%,"25% = 'Lower Quartile'",IF($B$14=50%,"50% = 'Median'",IF($B$14=75%,"75% = 'Upper Quartile'",IF($B$14=100%,"100%= 'Maximum'",$B$14))))),IF(M15=0%,"0%   = 'Minimum'",IF(M15=25%,"25% = 'Lower Quartile'",IF(M15=50%,"50% = 'Median'",IF(M15=75%,"75% = 'Upper Quartile'",IF(M15=100%,"100%= 'Maximum'",$M15)))))),$A$39:$Z$59,COLUMN(L1),FALSE),"")</f>
        <v>87.522000000000006</v>
      </c>
      <c r="M16" s="140">
        <f>IFERROR(VLOOKUP(IF($B$14&lt;&gt;"Level-based",IF($B$14=0%,"0%   = 'Minimum'",IF($B$14=25%,"25% = 'Lower Quartile'",IF($B$14=50%,"50% = 'Median'",IF($B$14=75%,"75% = 'Upper Quartile'",IF($B$14=100%,"100%= 'Maximum'",$B$14))))),IF(M15=0%,"0%   = 'Minimum'",IF(M15=25%,"25% = 'Lower Quartile'",IF(M15=50%,"50% = 'Median'",IF(M15=75%,"75% = 'Upper Quartile'",IF(M15=100%,"100%= 'Maximum'",$M15)))))),$A$39:$Z$59,COLUMN(M1),FALSE),"")</f>
        <v>81.185000000000002</v>
      </c>
      <c r="N16" s="140">
        <f>IFERROR(VLOOKUP(IF($B$14&lt;&gt;"Level-based",IF($B$14=0%,"0%   = 'Minimum'",IF($B$14=25%,"25% = 'Lower Quartile'",IF($B$14=50%,"50% = 'Median'",IF($B$14=75%,"75% = 'Upper Quartile'",IF($B$14=100%,"100%= 'Maximum'",$B$14))))),IF(Q15=0%,"0%   = 'Minimum'",IF(Q15=25%,"25% = 'Lower Quartile'",IF(Q15=50%,"50% = 'Median'",IF(Q15=75%,"75% = 'Upper Quartile'",IF(Q15=100%,"100%= 'Maximum'",$Q15)))))),$A$39:$Z$59,COLUMN(N1),FALSE),"")</f>
        <v>100.52500000000001</v>
      </c>
      <c r="O16" s="140">
        <f>IFERROR(VLOOKUP(IF($B$14&lt;&gt;"Level-based",IF($B$14=0%,"0%   = 'Minimum'",IF($B$14=25%,"25% = 'Lower Quartile'",IF($B$14=50%,"50% = 'Median'",IF($B$14=75%,"75% = 'Upper Quartile'",IF($B$14=100%,"100%= 'Maximum'",$B$14))))),IF(Q15=0%,"0%   = 'Minimum'",IF(Q15=25%,"25% = 'Lower Quartile'",IF(Q15=50%,"50% = 'Median'",IF(Q15=75%,"75% = 'Upper Quartile'",IF(Q15=100%,"100%= 'Maximum'",$Q15)))))),$A$39:$Z$59,COLUMN(O1),FALSE),"")</f>
        <v>110.812</v>
      </c>
      <c r="P16" s="44">
        <f>IFERROR(VLOOKUP(IF($B$14&lt;&gt;"Level-based",IF($B$14=0%,"0%   = 'Minimum'",IF($B$14=25%,"25% = 'Lower Quartile'",IF($B$14=50%,"50% = 'Median'",IF($B$14=75%,"75% = 'Upper Quartile'",IF($B$14=100%,"100%= 'Maximum'",$B$14))))),IF(Q15=0%,"0%   = 'Minimum'",IF(Q15=25%,"25% = 'Lower Quartile'",IF(Q15=50%,"50% = 'Median'",IF(Q15=75%,"75% = 'Upper Quartile'",IF(Q15=100%,"100%= 'Maximum'",$Q15)))))),$A$39:$Z$59,COLUMN(P1),FALSE),"")</f>
        <v>116.149</v>
      </c>
      <c r="Q16" s="140">
        <f>IFERROR(VLOOKUP(IF($B$14&lt;&gt;"Level-based",IF($B$14=0%,"0%   = 'Minimum'",IF($B$14=25%,"25% = 'Lower Quartile'",IF($B$14=50%,"50% = 'Median'",IF($B$14=75%,"75% = 'Upper Quartile'",IF($B$14=100%,"100%= 'Maximum'",$B$14))))),IF(Q15=0%,"0%   = 'Minimum'",IF(Q15=25%,"25% = 'Lower Quartile'",IF(Q15=50%,"50% = 'Median'",IF(Q15=75%,"75% = 'Upper Quartile'",IF(Q15=100%,"100%= 'Maximum'",$M15)))))),$A$39:$Z$59,COLUMN(Q1),FALSE),"")</f>
        <v>108.33199999999999</v>
      </c>
      <c r="R16" s="140">
        <f>IFERROR(VLOOKUP(IF($B$14&lt;&gt;"Level-based",IF($B$14=0%,"0%   = 'Minimum'",IF($B$14=25%,"25% = 'Lower Quartile'",IF($B$14=50%,"50% = 'Median'",IF($B$14=75%,"75% = 'Upper Quartile'",IF($B$14=100%,"100%= 'Maximum'",$B$14))))),IF($U15=0%,"0%   = 'Minimum'",IF($U15=25%,"25% = 'Lower Quartile'",IF($U15=50%,"50% = 'Median'",IF($U15=75%,"75% = 'Upper Quartile'",IF($U15=100%,"100%= 'Maximum'",$U15)))))),$A$39:$Z$59,COLUMN(R1),FALSE),"")</f>
        <v>141.447</v>
      </c>
      <c r="S16" s="140">
        <f>IFERROR(VLOOKUP(IF($B$14&lt;&gt;"Level-based",IF($B$14=0%,"0%   = 'Minimum'",IF($B$14=25%,"25% = 'Lower Quartile'",IF($B$14=50%,"50% = 'Median'",IF($B$14=75%,"75% = 'Upper Quartile'",IF($B$14=100%,"100%= 'Maximum'",$B$14))))),IF($U15=0%,"0%   = 'Minimum'",IF($U15=25%,"25% = 'Lower Quartile'",IF($U15=50%,"50% = 'Median'",IF($U15=75%,"75% = 'Upper Quartile'",IF($U15=100%,"100%= 'Maximum'",$U15)))))),$A$39:$Z$59,COLUMN(S1),FALSE),"")</f>
        <v>149.035</v>
      </c>
      <c r="T16" s="140">
        <f>IFERROR(VLOOKUP(IF($B$14&lt;&gt;"Level-based",IF($B$14=0%,"0%   = 'Minimum'",IF($B$14=25%,"25% = 'Lower Quartile'",IF($B$14=50%,"50% = 'Median'",IF($B$14=75%,"75% = 'Upper Quartile'",IF($B$14=100%,"100%= 'Maximum'",$B$14))))),IF($U15=0%,"0%   = 'Minimum'",IF($U15=25%,"25% = 'Lower Quartile'",IF($U15=50%,"50% = 'Median'",IF($U15=75%,"75% = 'Upper Quartile'",IF($U15=100%,"100%= 'Maximum'",$U15)))))),$A$39:$Z$59,COLUMN(T1),FALSE),"")</f>
        <v>155.02099999999999</v>
      </c>
      <c r="U16" s="140">
        <f>IFERROR(VLOOKUP(IF($B$14&lt;&gt;"Level-based",IF($B$14=0%,"0%   = 'Minimum'",IF($B$14=25%,"25% = 'Lower Quartile'",IF($B$14=50%,"50% = 'Median'",IF($B$14=75%,"75% = 'Upper Quartile'",IF($B$14=100%,"100%= 'Maximum'",$B$14))))),IF($U15=0%,"0%   = 'Minimum'",IF($U15=25%,"25% = 'Lower Quartile'",IF($U15=50%,"50% = 'Median'",IF($U15=75%,"75% = 'Upper Quartile'",IF($U15=100%,"100%= 'Maximum'",$U15)))))),$A$39:$Z$59,COLUMN(U1),FALSE),"")</f>
        <v>145.44999999999999</v>
      </c>
      <c r="V16" s="140">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63.165999999999997</v>
      </c>
      <c r="W16" s="6"/>
      <c r="X16" s="12"/>
      <c r="Y16" s="4"/>
      <c r="Z16" s="12"/>
      <c r="AA16" s="12"/>
      <c r="AB16" s="12"/>
      <c r="AC16" s="12"/>
      <c r="AD16" s="4"/>
      <c r="AE16" s="6"/>
      <c r="AF16" s="6"/>
      <c r="AG16" s="6"/>
      <c r="AH16" s="6"/>
      <c r="AI16" s="6"/>
      <c r="AK16" s="13"/>
      <c r="AL16" s="14"/>
    </row>
    <row r="17" spans="1:38" s="7" customFormat="1" ht="14.25" customHeight="1">
      <c r="A17" s="353" t="s">
        <v>493</v>
      </c>
      <c r="B17" s="142">
        <f>IF(B9="","",IFERROR(B9-B16,""))</f>
        <v>1.099999999999568E-2</v>
      </c>
      <c r="C17" s="142">
        <f t="shared" ref="C17:V17" si="0">IF(C9="","",IFERROR(C9-C16,""))</f>
        <v>14.110999999999997</v>
      </c>
      <c r="D17" s="142">
        <f t="shared" si="0"/>
        <v>25.753999999999998</v>
      </c>
      <c r="E17" s="142">
        <f t="shared" si="0"/>
        <v>11.915999999999997</v>
      </c>
      <c r="F17" s="142">
        <f t="shared" si="0"/>
        <v>5.2439999999999998</v>
      </c>
      <c r="G17" s="142">
        <f t="shared" si="0"/>
        <v>7.2510000000000048</v>
      </c>
      <c r="H17" s="142">
        <f t="shared" si="0"/>
        <v>3.2599999999999909</v>
      </c>
      <c r="I17" s="142">
        <f t="shared" si="0"/>
        <v>5.0820000000000078</v>
      </c>
      <c r="J17" s="142">
        <f t="shared" si="0"/>
        <v>-8.3400000000000034</v>
      </c>
      <c r="K17" s="142">
        <f t="shared" si="0"/>
        <v>-10.091999999999999</v>
      </c>
      <c r="L17" s="142">
        <f t="shared" si="0"/>
        <v>-13.156000000000006</v>
      </c>
      <c r="M17" s="142">
        <f t="shared" si="0"/>
        <v>-9.1659999999999968</v>
      </c>
      <c r="N17" s="142">
        <f t="shared" si="0"/>
        <v>-15.963000000000008</v>
      </c>
      <c r="O17" s="142">
        <f t="shared" si="0"/>
        <v>-14.079999999999998</v>
      </c>
      <c r="P17" s="142">
        <f t="shared" si="0"/>
        <v>-5.9809999999999945</v>
      </c>
      <c r="Q17" s="142">
        <f t="shared" si="0"/>
        <v>-10.310999999999993</v>
      </c>
      <c r="R17" s="142">
        <f t="shared" si="0"/>
        <v>-7.7489999999999952</v>
      </c>
      <c r="S17" s="142">
        <f t="shared" si="0"/>
        <v>5.9650000000000034</v>
      </c>
      <c r="T17" s="142">
        <f t="shared" si="0"/>
        <v>10.479000000000013</v>
      </c>
      <c r="U17" s="142">
        <f t="shared" si="0"/>
        <v>12.550000000000011</v>
      </c>
      <c r="V17" s="142">
        <f t="shared" si="0"/>
        <v>3.8530000000000086</v>
      </c>
      <c r="W17" s="6"/>
      <c r="X17" s="12"/>
      <c r="Y17" s="4"/>
      <c r="Z17" s="12"/>
      <c r="AA17" s="12"/>
      <c r="AB17" s="12"/>
      <c r="AC17" s="12"/>
      <c r="AD17" s="4"/>
      <c r="AE17" s="6"/>
      <c r="AF17" s="6"/>
      <c r="AG17" s="6"/>
      <c r="AH17" s="6"/>
      <c r="AI17" s="6"/>
      <c r="AK17" s="13"/>
      <c r="AL17" s="14"/>
    </row>
    <row r="18" spans="1:38" s="7" customFormat="1" ht="14.25" customHeight="1">
      <c r="A18" s="353" t="s">
        <v>494</v>
      </c>
      <c r="B18" s="143">
        <f>IF(B9="","",IF(B16&lt;0.0001,0%,IF(B17="","",IF(B16="","",IFERROR(B17/B16,0%)))))</f>
        <v>2.6311383261166021E-4</v>
      </c>
      <c r="C18" s="143">
        <f t="shared" ref="C18:V18" si="1">IF(C9="","",IF(C16&lt;0.0001,0%,IF(C17="","",IF(C16="","",IFERROR(C17/C16,0%)))))</f>
        <v>0.31887824279128618</v>
      </c>
      <c r="D18" s="143">
        <f t="shared" si="1"/>
        <v>0.53970116724994233</v>
      </c>
      <c r="E18" s="143">
        <f t="shared" si="1"/>
        <v>0.27196786415301039</v>
      </c>
      <c r="F18" s="143">
        <f t="shared" si="1"/>
        <v>9.465703971119134E-2</v>
      </c>
      <c r="G18" s="143">
        <f t="shared" si="1"/>
        <v>0.12051456778632813</v>
      </c>
      <c r="H18" s="143">
        <f t="shared" si="1"/>
        <v>5.0558312655086701E-2</v>
      </c>
      <c r="I18" s="143">
        <f t="shared" si="1"/>
        <v>8.3540183781829078E-2</v>
      </c>
      <c r="J18" s="143">
        <f t="shared" si="1"/>
        <v>-0.10669327602087815</v>
      </c>
      <c r="K18" s="143">
        <f t="shared" si="1"/>
        <v>-0.12290679689688347</v>
      </c>
      <c r="L18" s="143">
        <f t="shared" si="1"/>
        <v>-0.1503164918534769</v>
      </c>
      <c r="M18" s="143">
        <f t="shared" si="1"/>
        <v>-0.11290262979614457</v>
      </c>
      <c r="N18" s="143">
        <f t="shared" si="1"/>
        <v>-0.15879631932355143</v>
      </c>
      <c r="O18" s="143">
        <f t="shared" si="1"/>
        <v>-0.12706205104140345</v>
      </c>
      <c r="P18" s="143">
        <f t="shared" si="1"/>
        <v>-5.149420141370132E-2</v>
      </c>
      <c r="Q18" s="143">
        <f t="shared" si="1"/>
        <v>-9.5179632980098156E-2</v>
      </c>
      <c r="R18" s="143">
        <f t="shared" si="1"/>
        <v>-5.4783770599588506E-2</v>
      </c>
      <c r="S18" s="143">
        <f t="shared" si="1"/>
        <v>4.0024155399738338E-2</v>
      </c>
      <c r="T18" s="143">
        <f t="shared" si="1"/>
        <v>6.7597293269944167E-2</v>
      </c>
      <c r="U18" s="143">
        <f t="shared" si="1"/>
        <v>8.6283946373324247E-2</v>
      </c>
      <c r="V18" s="143">
        <f t="shared" si="1"/>
        <v>6.0998005255992291E-2</v>
      </c>
      <c r="W18" s="6"/>
      <c r="X18" s="12"/>
      <c r="Y18" s="4"/>
      <c r="Z18" s="12"/>
      <c r="AA18" s="12"/>
      <c r="AB18" s="12"/>
      <c r="AC18" s="12"/>
      <c r="AD18" s="4"/>
      <c r="AE18" s="6"/>
      <c r="AF18" s="6"/>
      <c r="AG18" s="6"/>
      <c r="AH18" s="6"/>
      <c r="AI18" s="6"/>
      <c r="AK18" s="13"/>
      <c r="AL18" s="14"/>
    </row>
    <row r="19" spans="1:38" s="7" customFormat="1" ht="14.25" hidden="1" customHeight="1" outlineLevel="1">
      <c r="A19" s="353" t="s">
        <v>495</v>
      </c>
      <c r="B19" s="142">
        <f>IF(B8="","",IFERROR(B8-B16,""))</f>
        <v>-0.58800000000000097</v>
      </c>
      <c r="C19" s="142">
        <f t="shared" ref="C19:V19" si="2">IF(C8="","",IFERROR(C8-C16,""))</f>
        <v>12.360999999999997</v>
      </c>
      <c r="D19" s="142">
        <f t="shared" si="2"/>
        <v>20.428000000000004</v>
      </c>
      <c r="E19" s="142">
        <f t="shared" si="2"/>
        <v>13.786999999999999</v>
      </c>
      <c r="F19" s="142">
        <f t="shared" si="2"/>
        <v>4.7749999999999986</v>
      </c>
      <c r="G19" s="142">
        <f t="shared" si="2"/>
        <v>5.3199999999999932</v>
      </c>
      <c r="H19" s="142">
        <f t="shared" si="2"/>
        <v>4.269999999999996</v>
      </c>
      <c r="I19" s="142">
        <f t="shared" si="2"/>
        <v>1.554000000000002</v>
      </c>
      <c r="J19" s="142">
        <f t="shared" si="2"/>
        <v>-7.5040000000000049</v>
      </c>
      <c r="K19" s="142">
        <f t="shared" si="2"/>
        <v>-11.397000000000006</v>
      </c>
      <c r="L19" s="142">
        <f t="shared" si="2"/>
        <v>-12.900000000000006</v>
      </c>
      <c r="M19" s="142">
        <f t="shared" si="2"/>
        <v>-8.695999999999998</v>
      </c>
      <c r="N19" s="142">
        <f t="shared" si="2"/>
        <v>-12.487000000000009</v>
      </c>
      <c r="O19" s="142">
        <f t="shared" si="2"/>
        <v>-12.867000000000004</v>
      </c>
      <c r="P19" s="142">
        <f t="shared" si="2"/>
        <v>-6.6610000000000014</v>
      </c>
      <c r="Q19" s="142">
        <f t="shared" si="2"/>
        <v>-8.5299999999999869</v>
      </c>
      <c r="R19" s="142">
        <f t="shared" si="2"/>
        <v>-7.4470000000000027</v>
      </c>
      <c r="S19" s="142">
        <f t="shared" si="2"/>
        <v>5.4650000000000034</v>
      </c>
      <c r="T19" s="142">
        <f t="shared" si="2"/>
        <v>10.479000000000013</v>
      </c>
      <c r="U19" s="142">
        <f t="shared" si="2"/>
        <v>4.0500000000000114</v>
      </c>
      <c r="V19" s="142">
        <f t="shared" si="2"/>
        <v>36.396000000000001</v>
      </c>
      <c r="W19" s="6"/>
      <c r="X19" s="12"/>
      <c r="Y19" s="4"/>
      <c r="Z19" s="12"/>
      <c r="AA19" s="12"/>
      <c r="AB19" s="12"/>
      <c r="AC19" s="12"/>
      <c r="AD19" s="4"/>
      <c r="AE19" s="6"/>
      <c r="AF19" s="6"/>
      <c r="AG19" s="6"/>
      <c r="AH19" s="6"/>
      <c r="AI19" s="6"/>
      <c r="AK19" s="13"/>
      <c r="AL19" s="14"/>
    </row>
    <row r="20" spans="1:38" s="7" customFormat="1" ht="14.25" hidden="1" customHeight="1" outlineLevel="1">
      <c r="A20" s="353" t="str">
        <f>"Your Firm's Midpoint vs. Target Market Percentile (in %)"</f>
        <v>Your Firm's Midpoint vs. Target Market Percentile (in %)</v>
      </c>
      <c r="B20" s="143">
        <f>IF(B8="","",IF(B16&lt;0.0001,0%,IF(B19="","",IF(B16="","",IFERROR(B19/B16,0%)))))</f>
        <v>-1.4064630325065202E-2</v>
      </c>
      <c r="C20" s="143">
        <f t="shared" ref="C20:V20" si="3">IF(C8="","",IF(C16&lt;0.0001,0%,IF(C19="","",IF(C16="","",IFERROR(C19/C16,0%)))))</f>
        <v>0.27933200759287707</v>
      </c>
      <c r="D20" s="143">
        <f t="shared" si="3"/>
        <v>0.4280894402648841</v>
      </c>
      <c r="E20" s="143">
        <f t="shared" si="3"/>
        <v>0.31467110969096634</v>
      </c>
      <c r="F20" s="143">
        <f t="shared" si="3"/>
        <v>8.6191335740072178E-2</v>
      </c>
      <c r="G20" s="143">
        <f t="shared" si="3"/>
        <v>8.8420562766965166E-2</v>
      </c>
      <c r="H20" s="143">
        <f t="shared" si="3"/>
        <v>6.6222084367245596E-2</v>
      </c>
      <c r="I20" s="143">
        <f t="shared" si="3"/>
        <v>2.5545345453947727E-2</v>
      </c>
      <c r="J20" s="143">
        <f t="shared" si="3"/>
        <v>-9.5998362501279355E-2</v>
      </c>
      <c r="K20" s="144">
        <f t="shared" si="3"/>
        <v>-0.13879991718527365</v>
      </c>
      <c r="L20" s="143">
        <f t="shared" si="3"/>
        <v>-0.14739151299101946</v>
      </c>
      <c r="M20" s="143">
        <f t="shared" si="3"/>
        <v>-0.10711338301410356</v>
      </c>
      <c r="N20" s="143">
        <f t="shared" si="3"/>
        <v>-0.1242178562546631</v>
      </c>
      <c r="O20" s="144">
        <f t="shared" si="3"/>
        <v>-0.11611558314983941</v>
      </c>
      <c r="P20" s="143">
        <f t="shared" si="3"/>
        <v>-5.7348750312099128E-2</v>
      </c>
      <c r="Q20" s="143">
        <f t="shared" si="3"/>
        <v>-7.8739430639146207E-2</v>
      </c>
      <c r="R20" s="143">
        <f t="shared" si="3"/>
        <v>-5.2648695271020257E-2</v>
      </c>
      <c r="S20" s="144">
        <f t="shared" si="3"/>
        <v>3.6669238769416607E-2</v>
      </c>
      <c r="T20" s="143">
        <f t="shared" si="3"/>
        <v>6.7597293269944167E-2</v>
      </c>
      <c r="U20" s="144">
        <f t="shared" si="3"/>
        <v>2.7844620144379592E-2</v>
      </c>
      <c r="V20" s="143">
        <f t="shared" si="3"/>
        <v>0.57619605483962899</v>
      </c>
      <c r="W20" s="6"/>
      <c r="X20" s="12"/>
      <c r="Y20" s="4"/>
      <c r="Z20" s="12"/>
      <c r="AA20" s="12"/>
      <c r="AB20" s="12"/>
      <c r="AC20" s="12"/>
      <c r="AD20" s="4"/>
      <c r="AE20" s="6"/>
      <c r="AF20" s="6"/>
      <c r="AG20" s="6"/>
      <c r="AH20" s="6"/>
      <c r="AI20" s="6"/>
      <c r="AK20" s="13"/>
      <c r="AL20" s="14"/>
    </row>
    <row r="21" spans="1:38" s="7" customFormat="1" ht="14.25" customHeight="1" collapsed="1">
      <c r="A21" s="361" t="s">
        <v>87</v>
      </c>
      <c r="B21" s="143">
        <f>IF(B9="","",IF($A21="Compa-ratio (Your Firm's Mean vs. Mkt. Mean)",IFERROR(B7/B29,""),IF($A21="Compa-ratio (Your Firm's Median vs. Mkt. Median)",IFERROR(B9/B31,""),IFERROR(B9/B16,""))))</f>
        <v>1.0002631138326117</v>
      </c>
      <c r="C21" s="143">
        <f t="shared" ref="C21:V21" si="4">IF(C9="","",IF($A21="Compa-ratio (Your Firm's Mean vs. Mkt. Mean)",IFERROR(C7/C29,""),IF($A21="Compa-ratio (Your Firm's Median vs. Mkt. Median)",IFERROR(C9/C31,""),IFERROR(C9/C16,""))))</f>
        <v>1.3188782427912862</v>
      </c>
      <c r="D21" s="143">
        <f t="shared" si="4"/>
        <v>1.5397011672499423</v>
      </c>
      <c r="E21" s="143">
        <f t="shared" si="4"/>
        <v>1.2719678641530103</v>
      </c>
      <c r="F21" s="143">
        <f t="shared" si="4"/>
        <v>1.0946570397111914</v>
      </c>
      <c r="G21" s="143">
        <f t="shared" si="4"/>
        <v>1.1205145677863282</v>
      </c>
      <c r="H21" s="143">
        <f t="shared" si="4"/>
        <v>1.0505583126550868</v>
      </c>
      <c r="I21" s="143">
        <f t="shared" si="4"/>
        <v>1.083540183781829</v>
      </c>
      <c r="J21" s="143">
        <f t="shared" si="4"/>
        <v>0.89330672397912181</v>
      </c>
      <c r="K21" s="143">
        <f t="shared" si="4"/>
        <v>0.87709320310311656</v>
      </c>
      <c r="L21" s="143">
        <f t="shared" si="4"/>
        <v>0.84968350814652305</v>
      </c>
      <c r="M21" s="143">
        <f t="shared" si="4"/>
        <v>0.88709737020385548</v>
      </c>
      <c r="N21" s="143">
        <f t="shared" si="4"/>
        <v>0.84120368067644857</v>
      </c>
      <c r="O21" s="143">
        <f t="shared" si="4"/>
        <v>0.87293794895859655</v>
      </c>
      <c r="P21" s="143">
        <f t="shared" si="4"/>
        <v>0.94850579858629869</v>
      </c>
      <c r="Q21" s="143">
        <f t="shared" si="4"/>
        <v>0.90482036701990187</v>
      </c>
      <c r="R21" s="143">
        <f t="shared" si="4"/>
        <v>0.9452162294004115</v>
      </c>
      <c r="S21" s="143">
        <f t="shared" si="4"/>
        <v>1.0400241553997382</v>
      </c>
      <c r="T21" s="143">
        <f t="shared" si="4"/>
        <v>1.0675972932699442</v>
      </c>
      <c r="U21" s="143">
        <f t="shared" si="4"/>
        <v>1.0862839463733243</v>
      </c>
      <c r="V21" s="143">
        <f t="shared" si="4"/>
        <v>1.0609980052559922</v>
      </c>
      <c r="W21" s="6"/>
      <c r="X21" s="12"/>
      <c r="Y21" s="4"/>
      <c r="Z21" s="12"/>
      <c r="AA21" s="12"/>
      <c r="AB21" s="12"/>
      <c r="AC21" s="12"/>
      <c r="AD21" s="4"/>
      <c r="AE21" s="6"/>
      <c r="AF21" s="6"/>
      <c r="AG21" s="6"/>
      <c r="AH21" s="6"/>
      <c r="AI21" s="6"/>
      <c r="AK21" s="13"/>
      <c r="AL21" s="14"/>
    </row>
    <row r="22" spans="1:38" s="7" customFormat="1" ht="14.25" customHeight="1">
      <c r="A22" s="343" t="s">
        <v>100</v>
      </c>
      <c r="B22" s="154"/>
      <c r="C22" s="155">
        <f>IFERROR(-1*E5*E17,"")</f>
        <v>-2704.9319999999993</v>
      </c>
      <c r="D22" s="155"/>
      <c r="E22" s="145"/>
      <c r="F22" s="154"/>
      <c r="G22" s="155">
        <f>IFERROR(-1*I5*I17,"")</f>
        <v>-899.51400000000137</v>
      </c>
      <c r="H22" s="155"/>
      <c r="I22" s="145"/>
      <c r="J22" s="154"/>
      <c r="K22" s="155">
        <f>IFERROR(-1*M5*M17,"")</f>
        <v>797.44199999999978</v>
      </c>
      <c r="L22" s="155"/>
      <c r="M22" s="145"/>
      <c r="N22" s="154"/>
      <c r="O22" s="155">
        <f>IFERROR(-1*Q5*Q17,"")</f>
        <v>711.45899999999949</v>
      </c>
      <c r="P22" s="155"/>
      <c r="Q22" s="145"/>
      <c r="R22" s="154"/>
      <c r="S22" s="155">
        <f>IFERROR(-1*U5*U17,"")</f>
        <v>-188.25000000000017</v>
      </c>
      <c r="T22" s="155"/>
      <c r="U22" s="145"/>
      <c r="V22" s="131">
        <f>IFERROR(SUM(B22:T22),"")</f>
        <v>-2283.7950000000014</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146">
        <f>IFERROR(V22/V5,"")</f>
        <v>-3.9718173913043504</v>
      </c>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9" t="s">
        <v>156</v>
      </c>
      <c r="B25" s="123" t="s">
        <v>9</v>
      </c>
      <c r="C25" s="123" t="s">
        <v>10</v>
      </c>
      <c r="D25" s="123" t="s">
        <v>11</v>
      </c>
      <c r="E25" s="147" t="s">
        <v>19</v>
      </c>
      <c r="F25" s="123" t="s">
        <v>12</v>
      </c>
      <c r="G25" s="123" t="s">
        <v>13</v>
      </c>
      <c r="H25" s="123" t="s">
        <v>14</v>
      </c>
      <c r="I25" s="147" t="s">
        <v>20</v>
      </c>
      <c r="J25" s="123" t="s">
        <v>33</v>
      </c>
      <c r="K25" s="123" t="s">
        <v>34</v>
      </c>
      <c r="L25" s="123" t="s">
        <v>35</v>
      </c>
      <c r="M25" s="147" t="s">
        <v>5</v>
      </c>
      <c r="N25" s="123" t="s">
        <v>21</v>
      </c>
      <c r="O25" s="123" t="s">
        <v>22</v>
      </c>
      <c r="P25" s="123" t="s">
        <v>23</v>
      </c>
      <c r="Q25" s="147" t="s">
        <v>24</v>
      </c>
      <c r="R25" s="123" t="s">
        <v>15</v>
      </c>
      <c r="S25" s="123" t="s">
        <v>16</v>
      </c>
      <c r="T25" s="123" t="s">
        <v>17</v>
      </c>
      <c r="U25" s="147" t="s">
        <v>25</v>
      </c>
      <c r="V25" s="123" t="s">
        <v>153</v>
      </c>
      <c r="W25" s="6"/>
      <c r="X25" s="12"/>
      <c r="Y25" s="4"/>
      <c r="Z25" s="12"/>
      <c r="AA25" s="12"/>
      <c r="AB25" s="12"/>
      <c r="AC25" s="12"/>
      <c r="AD25" s="4"/>
      <c r="AE25" s="6"/>
      <c r="AF25" s="6"/>
      <c r="AG25" s="6"/>
      <c r="AH25" s="6"/>
      <c r="AI25" s="6"/>
      <c r="AK25" s="13"/>
      <c r="AL25" s="14"/>
    </row>
    <row r="26" spans="1:38" s="17" customFormat="1" ht="15">
      <c r="A26" s="343" t="s">
        <v>89</v>
      </c>
      <c r="B26" s="120">
        <v>19</v>
      </c>
      <c r="C26" s="120">
        <v>19</v>
      </c>
      <c r="D26" s="120">
        <v>19</v>
      </c>
      <c r="E26" s="132">
        <v>19</v>
      </c>
      <c r="F26" s="120">
        <v>19</v>
      </c>
      <c r="G26" s="120">
        <v>19</v>
      </c>
      <c r="H26" s="120">
        <v>19</v>
      </c>
      <c r="I26" s="132">
        <v>19</v>
      </c>
      <c r="J26" s="120">
        <v>19</v>
      </c>
      <c r="K26" s="120">
        <v>19</v>
      </c>
      <c r="L26" s="120">
        <v>19</v>
      </c>
      <c r="M26" s="132">
        <v>19</v>
      </c>
      <c r="N26" s="120">
        <v>19</v>
      </c>
      <c r="O26" s="120">
        <v>19</v>
      </c>
      <c r="P26" s="120">
        <v>19</v>
      </c>
      <c r="Q26" s="132">
        <v>19</v>
      </c>
      <c r="R26" s="120">
        <v>19</v>
      </c>
      <c r="S26" s="120">
        <v>19</v>
      </c>
      <c r="T26" s="120">
        <v>19</v>
      </c>
      <c r="U26" s="132">
        <v>19</v>
      </c>
      <c r="V26" s="119">
        <v>19</v>
      </c>
      <c r="W26" s="15"/>
      <c r="X26" s="16"/>
      <c r="Y26" s="16"/>
      <c r="Z26" s="14"/>
      <c r="AA26" s="14"/>
      <c r="AB26" s="14"/>
      <c r="AC26" s="14"/>
      <c r="AD26" s="16"/>
      <c r="AE26" s="16"/>
      <c r="AF26" s="15"/>
      <c r="AG26" s="16"/>
      <c r="AH26" s="16"/>
      <c r="AI26" s="16"/>
    </row>
    <row r="27" spans="1:38" s="17" customFormat="1" ht="15">
      <c r="A27" s="343" t="s">
        <v>90</v>
      </c>
      <c r="B27" s="154"/>
      <c r="C27" s="319"/>
      <c r="D27" s="156"/>
      <c r="E27" s="205">
        <v>1465</v>
      </c>
      <c r="F27" s="154"/>
      <c r="G27" s="319"/>
      <c r="H27" s="156"/>
      <c r="I27" s="205">
        <v>1946</v>
      </c>
      <c r="J27" s="154"/>
      <c r="K27" s="319"/>
      <c r="L27" s="156"/>
      <c r="M27" s="205">
        <v>998</v>
      </c>
      <c r="N27" s="154"/>
      <c r="O27" s="319"/>
      <c r="P27" s="156"/>
      <c r="Q27" s="205">
        <v>444</v>
      </c>
      <c r="R27" s="154"/>
      <c r="S27" s="319"/>
      <c r="T27" s="156"/>
      <c r="U27" s="205">
        <v>164</v>
      </c>
      <c r="V27" s="119">
        <v>5017</v>
      </c>
      <c r="W27" s="15"/>
      <c r="X27" s="16"/>
      <c r="Y27" s="16"/>
      <c r="Z27" s="14"/>
      <c r="AA27" s="14"/>
      <c r="AB27" s="14"/>
      <c r="AC27" s="14"/>
      <c r="AD27" s="16"/>
      <c r="AE27" s="16"/>
      <c r="AF27" s="15"/>
      <c r="AG27" s="16"/>
      <c r="AH27" s="16"/>
      <c r="AI27" s="16"/>
    </row>
    <row r="28" spans="1:38" s="8" customFormat="1" ht="14.25" customHeight="1">
      <c r="A28" s="365" t="s">
        <v>154</v>
      </c>
      <c r="B28" s="120">
        <v>52.982999999999997</v>
      </c>
      <c r="C28" s="120">
        <v>57.426000000000002</v>
      </c>
      <c r="D28" s="120">
        <v>61.412999999999997</v>
      </c>
      <c r="E28" s="132">
        <v>61.41</v>
      </c>
      <c r="F28" s="120">
        <v>65.914000000000001</v>
      </c>
      <c r="G28" s="120">
        <v>72.658000000000001</v>
      </c>
      <c r="H28" s="120">
        <v>82.533000000000001</v>
      </c>
      <c r="I28" s="132">
        <v>80.518000000000001</v>
      </c>
      <c r="J28" s="120">
        <v>89.466999999999999</v>
      </c>
      <c r="K28" s="120">
        <v>98.67</v>
      </c>
      <c r="L28" s="120">
        <v>108.834</v>
      </c>
      <c r="M28" s="132">
        <v>98.159000000000006</v>
      </c>
      <c r="N28" s="120">
        <v>119.76</v>
      </c>
      <c r="O28" s="120">
        <v>126.491</v>
      </c>
      <c r="P28" s="120">
        <v>132.79</v>
      </c>
      <c r="Q28" s="132">
        <v>130.87</v>
      </c>
      <c r="R28" s="120">
        <v>158.16800000000001</v>
      </c>
      <c r="S28" s="120">
        <v>165.60400000000001</v>
      </c>
      <c r="T28" s="120">
        <v>183.65299999999999</v>
      </c>
      <c r="U28" s="132">
        <v>172.78899999999999</v>
      </c>
      <c r="V28" s="119">
        <v>165.83099999999999</v>
      </c>
      <c r="W28" s="9"/>
      <c r="X28" s="18"/>
      <c r="Y28" s="18"/>
      <c r="Z28" s="19"/>
      <c r="AA28" s="18"/>
      <c r="AB28" s="18"/>
      <c r="AC28" s="18"/>
      <c r="AD28" s="18"/>
      <c r="AE28" s="18"/>
      <c r="AF28" s="9"/>
      <c r="AG28" s="9"/>
      <c r="AH28" s="9"/>
      <c r="AI28" s="9"/>
      <c r="AJ28" s="17"/>
    </row>
    <row r="29" spans="1:38" s="8" customFormat="1" ht="14.25" customHeight="1">
      <c r="A29" s="365" t="s">
        <v>18</v>
      </c>
      <c r="B29" s="120">
        <v>41.999381578947364</v>
      </c>
      <c r="C29" s="120">
        <v>44.844768421052635</v>
      </c>
      <c r="D29" s="120">
        <v>48.368347368421055</v>
      </c>
      <c r="E29" s="132">
        <v>45.339942105263155</v>
      </c>
      <c r="F29" s="120">
        <v>56.554076315789473</v>
      </c>
      <c r="G29" s="120">
        <v>60.931686842105265</v>
      </c>
      <c r="H29" s="120">
        <v>66.098828947368432</v>
      </c>
      <c r="I29" s="132">
        <v>61.714802631578948</v>
      </c>
      <c r="J29" s="120">
        <v>76.823107894736836</v>
      </c>
      <c r="K29" s="120">
        <v>82.345865789473677</v>
      </c>
      <c r="L29" s="120">
        <v>87.978994736842097</v>
      </c>
      <c r="M29" s="132">
        <v>82.424192105263145</v>
      </c>
      <c r="N29" s="120">
        <v>99.593573684210526</v>
      </c>
      <c r="O29" s="120">
        <v>106.39426578947369</v>
      </c>
      <c r="P29" s="120">
        <v>114.09236315789474</v>
      </c>
      <c r="Q29" s="132">
        <v>107.2034947368421</v>
      </c>
      <c r="R29" s="120">
        <v>135.31817631578946</v>
      </c>
      <c r="S29" s="120">
        <v>144.96143157894738</v>
      </c>
      <c r="T29" s="120">
        <v>155.8102605263158</v>
      </c>
      <c r="U29" s="132">
        <v>145.61306315789474</v>
      </c>
      <c r="V29" s="119">
        <v>80.045600000000007</v>
      </c>
      <c r="W29" s="12"/>
      <c r="X29" s="15"/>
    </row>
    <row r="30" spans="1:38" s="8" customFormat="1" ht="14.25" customHeight="1">
      <c r="A30" s="365" t="s">
        <v>91</v>
      </c>
      <c r="B30" s="120">
        <v>42.638499999999993</v>
      </c>
      <c r="C30" s="120">
        <v>45.828500000000005</v>
      </c>
      <c r="D30" s="120">
        <v>49.87</v>
      </c>
      <c r="E30" s="132">
        <v>46.851999999999997</v>
      </c>
      <c r="F30" s="120">
        <v>54.7485</v>
      </c>
      <c r="G30" s="120">
        <v>60.467500000000001</v>
      </c>
      <c r="H30" s="120">
        <v>67.385999999999996</v>
      </c>
      <c r="I30" s="132">
        <v>62.0505</v>
      </c>
      <c r="J30" s="120">
        <v>75.299499999999995</v>
      </c>
      <c r="K30" s="120">
        <v>82.623999999999995</v>
      </c>
      <c r="L30" s="120">
        <v>89.533500000000004</v>
      </c>
      <c r="M30" s="132">
        <v>79.645499999999998</v>
      </c>
      <c r="N30" s="120">
        <v>98.616500000000002</v>
      </c>
      <c r="O30" s="120">
        <v>104.09299999999999</v>
      </c>
      <c r="P30" s="120">
        <v>110.32</v>
      </c>
      <c r="Q30" s="132">
        <v>105.38500000000001</v>
      </c>
      <c r="R30" s="120">
        <v>134.24299999999999</v>
      </c>
      <c r="S30" s="120">
        <v>143.80200000000002</v>
      </c>
      <c r="T30" s="120">
        <v>159.38999999999999</v>
      </c>
      <c r="U30" s="132">
        <v>143.34699999999998</v>
      </c>
      <c r="V30" s="119">
        <v>99.062499999999986</v>
      </c>
      <c r="W30" s="12"/>
      <c r="X30" s="15"/>
    </row>
    <row r="31" spans="1:38" s="8" customFormat="1" ht="14.25" customHeight="1">
      <c r="A31" s="365" t="s">
        <v>26</v>
      </c>
      <c r="B31" s="120">
        <v>41.807000000000002</v>
      </c>
      <c r="C31" s="120">
        <v>44.252000000000002</v>
      </c>
      <c r="D31" s="120">
        <v>47.719000000000001</v>
      </c>
      <c r="E31" s="132">
        <v>43.814</v>
      </c>
      <c r="F31" s="120">
        <v>55.4</v>
      </c>
      <c r="G31" s="120">
        <v>60.167000000000002</v>
      </c>
      <c r="H31" s="120">
        <v>64.48</v>
      </c>
      <c r="I31" s="132">
        <v>60.832999999999998</v>
      </c>
      <c r="J31" s="120">
        <v>78.168000000000006</v>
      </c>
      <c r="K31" s="120">
        <v>82.111000000000004</v>
      </c>
      <c r="L31" s="120">
        <v>87.522000000000006</v>
      </c>
      <c r="M31" s="132">
        <v>81.185000000000002</v>
      </c>
      <c r="N31" s="120">
        <v>100.52500000000001</v>
      </c>
      <c r="O31" s="120">
        <v>110.812</v>
      </c>
      <c r="P31" s="120">
        <v>116.149</v>
      </c>
      <c r="Q31" s="132">
        <v>108.33199999999999</v>
      </c>
      <c r="R31" s="120">
        <v>141.447</v>
      </c>
      <c r="S31" s="120">
        <v>149.035</v>
      </c>
      <c r="T31" s="120">
        <v>155.02099999999999</v>
      </c>
      <c r="U31" s="132">
        <v>145.44999999999999</v>
      </c>
      <c r="V31" s="119">
        <v>63.165999999999997</v>
      </c>
      <c r="W31" s="12"/>
      <c r="X31" s="157" t="s">
        <v>6</v>
      </c>
    </row>
    <row r="32" spans="1:38" s="8" customFormat="1" ht="14.25" customHeight="1">
      <c r="A32" s="365" t="s">
        <v>155</v>
      </c>
      <c r="B32" s="120">
        <v>32.293999999999997</v>
      </c>
      <c r="C32" s="120">
        <v>34.231000000000002</v>
      </c>
      <c r="D32" s="120">
        <v>38.326999999999998</v>
      </c>
      <c r="E32" s="132">
        <v>32.293999999999997</v>
      </c>
      <c r="F32" s="120">
        <v>43.582999999999998</v>
      </c>
      <c r="G32" s="120">
        <v>48.277000000000001</v>
      </c>
      <c r="H32" s="120">
        <v>52.238999999999997</v>
      </c>
      <c r="I32" s="132">
        <v>43.582999999999998</v>
      </c>
      <c r="J32" s="120">
        <v>61.131999999999998</v>
      </c>
      <c r="K32" s="120">
        <v>66.578000000000003</v>
      </c>
      <c r="L32" s="120">
        <v>70.233000000000004</v>
      </c>
      <c r="M32" s="132">
        <v>61.131999999999998</v>
      </c>
      <c r="N32" s="120">
        <v>77.472999999999999</v>
      </c>
      <c r="O32" s="120">
        <v>81.694999999999993</v>
      </c>
      <c r="P32" s="120">
        <v>87.85</v>
      </c>
      <c r="Q32" s="132">
        <v>79.900000000000006</v>
      </c>
      <c r="R32" s="120">
        <v>110.318</v>
      </c>
      <c r="S32" s="120">
        <v>122</v>
      </c>
      <c r="T32" s="120">
        <v>135.12700000000001</v>
      </c>
      <c r="U32" s="132">
        <v>113.905</v>
      </c>
      <c r="V32" s="119">
        <v>32.293999999999997</v>
      </c>
      <c r="W32" s="12"/>
      <c r="X32" s="157"/>
      <c r="Y32" s="16"/>
      <c r="Z32" s="16"/>
      <c r="AA32" s="16"/>
      <c r="AB32" s="16"/>
      <c r="AC32" s="16"/>
      <c r="AD32" s="16"/>
      <c r="AE32" s="16"/>
      <c r="AF32" s="16"/>
      <c r="AG32" s="16"/>
      <c r="AH32" s="20"/>
      <c r="AI32" s="20"/>
    </row>
    <row r="33" spans="1:38" s="7" customFormat="1" ht="14.25" customHeight="1">
      <c r="A33" s="10"/>
      <c r="B33" s="10"/>
      <c r="C33" s="10"/>
      <c r="D33" s="10"/>
      <c r="E33" s="10"/>
      <c r="F33" s="10"/>
      <c r="G33" s="10"/>
      <c r="H33" s="10"/>
      <c r="I33" s="12"/>
      <c r="J33" s="12"/>
      <c r="K33" s="12"/>
      <c r="L33" s="12"/>
      <c r="M33" s="12"/>
      <c r="N33" s="12"/>
      <c r="O33" s="12"/>
      <c r="P33" s="12"/>
      <c r="Q33" s="12"/>
      <c r="R33" s="12"/>
      <c r="S33" s="12"/>
      <c r="T33" s="12"/>
      <c r="U33" s="12"/>
      <c r="V33" s="12"/>
      <c r="W33" s="6"/>
      <c r="X33" s="12"/>
      <c r="Y33" s="4"/>
      <c r="Z33" s="12"/>
      <c r="AA33" s="12"/>
      <c r="AB33" s="12"/>
      <c r="AC33" s="12"/>
      <c r="AD33" s="4"/>
      <c r="AE33" s="6"/>
      <c r="AF33" s="6"/>
      <c r="AG33" s="6"/>
      <c r="AH33" s="6"/>
      <c r="AI33" s="6"/>
      <c r="AK33" s="13"/>
      <c r="AL33" s="14"/>
    </row>
    <row r="34" spans="1:38" s="7" customFormat="1" ht="30" hidden="1" customHeight="1" outlineLevel="1">
      <c r="A34" s="349" t="s">
        <v>159</v>
      </c>
      <c r="B34" s="123" t="s">
        <v>9</v>
      </c>
      <c r="C34" s="123" t="s">
        <v>10</v>
      </c>
      <c r="D34" s="123" t="s">
        <v>11</v>
      </c>
      <c r="E34" s="147" t="s">
        <v>19</v>
      </c>
      <c r="F34" s="123" t="s">
        <v>12</v>
      </c>
      <c r="G34" s="123" t="s">
        <v>13</v>
      </c>
      <c r="H34" s="123" t="s">
        <v>14</v>
      </c>
      <c r="I34" s="147" t="s">
        <v>20</v>
      </c>
      <c r="J34" s="123" t="s">
        <v>33</v>
      </c>
      <c r="K34" s="123" t="s">
        <v>34</v>
      </c>
      <c r="L34" s="123" t="s">
        <v>35</v>
      </c>
      <c r="M34" s="147" t="s">
        <v>5</v>
      </c>
      <c r="N34" s="123" t="s">
        <v>21</v>
      </c>
      <c r="O34" s="123" t="s">
        <v>22</v>
      </c>
      <c r="P34" s="123" t="s">
        <v>23</v>
      </c>
      <c r="Q34" s="147" t="s">
        <v>24</v>
      </c>
      <c r="R34" s="123" t="s">
        <v>15</v>
      </c>
      <c r="S34" s="123" t="s">
        <v>16</v>
      </c>
      <c r="T34" s="123" t="s">
        <v>17</v>
      </c>
      <c r="U34" s="147" t="s">
        <v>25</v>
      </c>
      <c r="V34" s="123" t="s">
        <v>153</v>
      </c>
      <c r="W34" s="6"/>
      <c r="X34" s="12"/>
      <c r="Y34" s="4"/>
      <c r="Z34" s="12"/>
      <c r="AA34" s="12"/>
      <c r="AB34" s="12"/>
      <c r="AC34" s="12"/>
      <c r="AD34" s="4"/>
      <c r="AE34" s="6"/>
      <c r="AF34" s="6"/>
      <c r="AG34" s="6"/>
      <c r="AH34" s="6"/>
      <c r="AI34" s="6"/>
      <c r="AK34" s="13"/>
      <c r="AL34" s="14"/>
    </row>
    <row r="35" spans="1:38" s="8" customFormat="1" ht="14.25" hidden="1" customHeight="1" outlineLevel="1">
      <c r="A35" s="330" t="s">
        <v>39</v>
      </c>
      <c r="B35" s="104">
        <v>0.64064532111228101</v>
      </c>
      <c r="C35" s="104">
        <v>0.6776021734684935</v>
      </c>
      <c r="D35" s="104">
        <v>0.60234299579930595</v>
      </c>
      <c r="E35" s="382">
        <v>0.90159162692760275</v>
      </c>
      <c r="F35" s="104">
        <v>0.51237867976045715</v>
      </c>
      <c r="G35" s="104">
        <v>0.50502309588416849</v>
      </c>
      <c r="H35" s="104">
        <v>0.57991156032849034</v>
      </c>
      <c r="I35" s="382">
        <v>0.84746346052359878</v>
      </c>
      <c r="J35" s="104">
        <v>0.46350520185827393</v>
      </c>
      <c r="K35" s="104">
        <v>0.48202108804710259</v>
      </c>
      <c r="L35" s="104">
        <v>0.54961342958438342</v>
      </c>
      <c r="M35" s="382">
        <v>0.6056893280115162</v>
      </c>
      <c r="N35" s="104">
        <v>0.54582886941256958</v>
      </c>
      <c r="O35" s="104">
        <v>0.54833221127363985</v>
      </c>
      <c r="P35" s="104">
        <v>0.5115537848605578</v>
      </c>
      <c r="Q35" s="382">
        <v>0.63792240300375458</v>
      </c>
      <c r="R35" s="104">
        <v>0.43374607951558231</v>
      </c>
      <c r="S35" s="104">
        <v>0.35740983606557386</v>
      </c>
      <c r="T35" s="104">
        <v>0.3591140186639234</v>
      </c>
      <c r="U35" s="382">
        <v>0.51695711338396022</v>
      </c>
      <c r="V35" s="383">
        <v>4.1350405648108008</v>
      </c>
      <c r="W35" s="12"/>
      <c r="X35" s="16"/>
      <c r="Y35" s="16"/>
      <c r="Z35" s="17"/>
      <c r="AA35" s="17"/>
      <c r="AB35" s="17"/>
      <c r="AC35" s="17"/>
      <c r="AD35" s="16"/>
      <c r="AE35" s="16"/>
      <c r="AF35" s="12"/>
      <c r="AG35" s="12"/>
      <c r="AH35" s="12"/>
      <c r="AI35" s="12"/>
    </row>
    <row r="36" spans="1:38" s="8" customFormat="1" ht="14.25" hidden="1" customHeight="1" outlineLevel="1">
      <c r="A36" s="330" t="s">
        <v>27</v>
      </c>
      <c r="B36" s="148">
        <v>1</v>
      </c>
      <c r="C36" s="148">
        <v>1.0748150145994819</v>
      </c>
      <c r="D36" s="148">
        <v>1.1696002439110196</v>
      </c>
      <c r="E36" s="149">
        <v>1.1696002439110196</v>
      </c>
      <c r="F36" s="148">
        <v>1.2840156196864339</v>
      </c>
      <c r="G36" s="148">
        <v>1.4181432273649404</v>
      </c>
      <c r="H36" s="148">
        <v>1.5804026877118098</v>
      </c>
      <c r="I36" s="149">
        <v>1.5804026877118098</v>
      </c>
      <c r="J36" s="148">
        <v>1.7659978657785806</v>
      </c>
      <c r="K36" s="148">
        <v>1.9377792370744751</v>
      </c>
      <c r="L36" s="148">
        <v>2.0998276205776474</v>
      </c>
      <c r="M36" s="149">
        <v>2.0998276205776474</v>
      </c>
      <c r="N36" s="148">
        <v>2.312851061833789</v>
      </c>
      <c r="O36" s="148">
        <v>2.4412913212237766</v>
      </c>
      <c r="P36" s="148">
        <v>2.5873330440798812</v>
      </c>
      <c r="Q36" s="149">
        <v>2.5873330440798812</v>
      </c>
      <c r="R36" s="148">
        <v>3.1483987476107278</v>
      </c>
      <c r="S36" s="148">
        <v>3.3725858086002098</v>
      </c>
      <c r="T36" s="148">
        <v>3.7381709018844473</v>
      </c>
      <c r="U36" s="149">
        <v>3.7381709018844473</v>
      </c>
      <c r="V36" s="150">
        <v>3.7381709018844473</v>
      </c>
      <c r="W36" s="6"/>
      <c r="Z36" s="21"/>
      <c r="AE36" s="5"/>
      <c r="AF36" s="6"/>
      <c r="AG36" s="6"/>
      <c r="AH36" s="6"/>
      <c r="AI36" s="6"/>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AE37" s="23"/>
      <c r="AF37" s="22"/>
      <c r="AG37" s="22"/>
      <c r="AH37" s="22"/>
      <c r="AI37" s="22"/>
    </row>
    <row r="38" spans="1:38" s="7" customFormat="1" ht="30" customHeight="1" collapsed="1">
      <c r="A38" s="368" t="s">
        <v>157</v>
      </c>
      <c r="B38" s="208" t="s">
        <v>9</v>
      </c>
      <c r="C38" s="208" t="s">
        <v>10</v>
      </c>
      <c r="D38" s="208" t="s">
        <v>11</v>
      </c>
      <c r="E38" s="200" t="s">
        <v>19</v>
      </c>
      <c r="F38" s="208" t="s">
        <v>12</v>
      </c>
      <c r="G38" s="208" t="s">
        <v>13</v>
      </c>
      <c r="H38" s="208" t="s">
        <v>14</v>
      </c>
      <c r="I38" s="200" t="s">
        <v>20</v>
      </c>
      <c r="J38" s="208" t="s">
        <v>33</v>
      </c>
      <c r="K38" s="208" t="s">
        <v>34</v>
      </c>
      <c r="L38" s="208" t="s">
        <v>35</v>
      </c>
      <c r="M38" s="200" t="s">
        <v>5</v>
      </c>
      <c r="N38" s="208" t="s">
        <v>21</v>
      </c>
      <c r="O38" s="208" t="s">
        <v>22</v>
      </c>
      <c r="P38" s="208" t="s">
        <v>23</v>
      </c>
      <c r="Q38" s="200" t="s">
        <v>24</v>
      </c>
      <c r="R38" s="208" t="s">
        <v>15</v>
      </c>
      <c r="S38" s="208" t="s">
        <v>16</v>
      </c>
      <c r="T38" s="208" t="s">
        <v>17</v>
      </c>
      <c r="U38" s="200" t="s">
        <v>25</v>
      </c>
      <c r="V38" s="208" t="s">
        <v>153</v>
      </c>
      <c r="W38" s="22"/>
      <c r="AA38" s="33"/>
      <c r="AB38" s="46"/>
      <c r="AD38" s="33"/>
      <c r="AE38" s="14"/>
      <c r="AF38" s="22"/>
      <c r="AG38" s="22"/>
      <c r="AH38" s="22"/>
      <c r="AI38" s="22"/>
    </row>
    <row r="39" spans="1:38" s="7" customFormat="1" ht="15.75" hidden="1" thickBot="1">
      <c r="A39" s="153"/>
      <c r="B39" s="69"/>
      <c r="C39" s="69"/>
      <c r="D39" s="69"/>
      <c r="E39" s="69"/>
      <c r="F39" s="69"/>
      <c r="G39" s="69"/>
      <c r="H39" s="69"/>
      <c r="I39" s="69"/>
      <c r="J39" s="69"/>
      <c r="K39" s="69"/>
      <c r="L39" s="69"/>
      <c r="M39" s="69"/>
      <c r="N39" s="69"/>
      <c r="O39" s="69"/>
      <c r="P39" s="69"/>
      <c r="Q39" s="69"/>
      <c r="R39" s="69"/>
      <c r="S39" s="69"/>
      <c r="T39" s="69"/>
      <c r="U39" s="69"/>
      <c r="V39" s="69"/>
      <c r="W39" s="22"/>
      <c r="AA39" s="33"/>
      <c r="AB39" s="48"/>
      <c r="AC39" s="47" t="s">
        <v>85</v>
      </c>
      <c r="AD39" s="33"/>
      <c r="AE39" s="14"/>
      <c r="AF39" s="22"/>
      <c r="AG39" s="22"/>
      <c r="AH39" s="22"/>
      <c r="AI39" s="22"/>
    </row>
    <row r="40" spans="1:38" s="8" customFormat="1" ht="14.25" customHeight="1" thickBot="1">
      <c r="A40" s="371">
        <v>0.95</v>
      </c>
      <c r="B40" s="69">
        <v>52.982999999999997</v>
      </c>
      <c r="C40" s="69">
        <v>57.426000000000002</v>
      </c>
      <c r="D40" s="69">
        <v>61.412999999999997</v>
      </c>
      <c r="E40" s="69">
        <v>61.41</v>
      </c>
      <c r="F40" s="69">
        <v>65.914000000000001</v>
      </c>
      <c r="G40" s="69">
        <v>72.658000000000001</v>
      </c>
      <c r="H40" s="69">
        <v>82.533000000000001</v>
      </c>
      <c r="I40" s="69">
        <v>80.518000000000001</v>
      </c>
      <c r="J40" s="69">
        <v>89.466999999999999</v>
      </c>
      <c r="K40" s="69">
        <v>98.67</v>
      </c>
      <c r="L40" s="69">
        <v>108.834</v>
      </c>
      <c r="M40" s="69">
        <v>98.159000000000006</v>
      </c>
      <c r="N40" s="69">
        <v>119.76</v>
      </c>
      <c r="O40" s="69">
        <v>126.491</v>
      </c>
      <c r="P40" s="69">
        <v>132.79</v>
      </c>
      <c r="Q40" s="69">
        <v>130.87</v>
      </c>
      <c r="R40" s="69">
        <v>158.16800000000001</v>
      </c>
      <c r="S40" s="69">
        <v>165.60400000000001</v>
      </c>
      <c r="T40" s="69">
        <v>183.65299999999999</v>
      </c>
      <c r="U40" s="69">
        <v>172.78899999999999</v>
      </c>
      <c r="V40" s="69">
        <v>165.83099999999999</v>
      </c>
      <c r="W40" s="25"/>
      <c r="AA40" s="33"/>
      <c r="AB40" s="527">
        <v>0.95</v>
      </c>
      <c r="AC40" s="46">
        <v>0.95</v>
      </c>
      <c r="AD40" s="33"/>
      <c r="AF40" s="11"/>
      <c r="AG40" s="11"/>
      <c r="AH40" s="11"/>
      <c r="AI40" s="11"/>
    </row>
    <row r="41" spans="1:38" s="8" customFormat="1" ht="14.25" customHeight="1" thickBot="1">
      <c r="A41" s="371">
        <v>0.9</v>
      </c>
      <c r="B41" s="69">
        <v>48.122</v>
      </c>
      <c r="C41" s="69">
        <v>50.314999999999998</v>
      </c>
      <c r="D41" s="69">
        <v>58.119</v>
      </c>
      <c r="E41" s="69">
        <v>56.567999999999998</v>
      </c>
      <c r="F41" s="69">
        <v>64.283000000000001</v>
      </c>
      <c r="G41" s="69">
        <v>71.412999999999997</v>
      </c>
      <c r="H41" s="69">
        <v>76.406999999999996</v>
      </c>
      <c r="I41" s="69">
        <v>74.007999999999996</v>
      </c>
      <c r="J41" s="69">
        <v>87.622</v>
      </c>
      <c r="K41" s="69">
        <v>95.941999999999993</v>
      </c>
      <c r="L41" s="69">
        <v>98.67</v>
      </c>
      <c r="M41" s="69">
        <v>96.281999999999996</v>
      </c>
      <c r="N41" s="69">
        <v>114.048</v>
      </c>
      <c r="O41" s="69">
        <v>118.41</v>
      </c>
      <c r="P41" s="69">
        <v>130.90299999999999</v>
      </c>
      <c r="Q41" s="69">
        <v>127.711</v>
      </c>
      <c r="R41" s="69">
        <v>156.25899999999999</v>
      </c>
      <c r="S41" s="69">
        <v>160.19999999999999</v>
      </c>
      <c r="T41" s="69">
        <v>172.62</v>
      </c>
      <c r="U41" s="69">
        <v>164.928</v>
      </c>
      <c r="V41" s="69">
        <v>158.66200000000001</v>
      </c>
      <c r="W41" s="25"/>
      <c r="AA41" s="33"/>
      <c r="AB41" s="527">
        <v>0.9</v>
      </c>
      <c r="AC41" s="46">
        <v>0.9</v>
      </c>
      <c r="AD41" s="33"/>
      <c r="AF41" s="11"/>
      <c r="AG41" s="11"/>
      <c r="AH41" s="11"/>
      <c r="AI41" s="11"/>
    </row>
    <row r="42" spans="1:38" s="8" customFormat="1" ht="14.25" customHeight="1" thickBot="1">
      <c r="A42" s="371">
        <v>0.85</v>
      </c>
      <c r="B42" s="69">
        <v>44.878</v>
      </c>
      <c r="C42" s="69">
        <v>48.988</v>
      </c>
      <c r="D42" s="69">
        <v>52.674999999999997</v>
      </c>
      <c r="E42" s="69">
        <v>52.415999999999997</v>
      </c>
      <c r="F42" s="69">
        <v>64.055000000000007</v>
      </c>
      <c r="G42" s="69">
        <v>67.025000000000006</v>
      </c>
      <c r="H42" s="69">
        <v>71.415000000000006</v>
      </c>
      <c r="I42" s="69">
        <v>71.332999999999998</v>
      </c>
      <c r="J42" s="69">
        <v>84.403000000000006</v>
      </c>
      <c r="K42" s="69">
        <v>93.15</v>
      </c>
      <c r="L42" s="69">
        <v>97.334000000000003</v>
      </c>
      <c r="M42" s="69">
        <v>94.992000000000004</v>
      </c>
      <c r="N42" s="69">
        <v>109.523</v>
      </c>
      <c r="O42" s="69">
        <v>117.53</v>
      </c>
      <c r="P42" s="69">
        <v>130.87</v>
      </c>
      <c r="Q42" s="69">
        <v>120.98</v>
      </c>
      <c r="R42" s="69">
        <v>154.48099999999999</v>
      </c>
      <c r="S42" s="69">
        <v>159.38399999999999</v>
      </c>
      <c r="T42" s="69">
        <v>171.46700000000001</v>
      </c>
      <c r="U42" s="69">
        <v>161.23400000000001</v>
      </c>
      <c r="V42" s="69">
        <v>148.71899999999999</v>
      </c>
      <c r="W42" s="25"/>
      <c r="AA42" s="33"/>
      <c r="AB42" s="527">
        <v>0.85</v>
      </c>
      <c r="AC42" s="46">
        <f t="shared" ref="AC42:AC57" si="5">A42</f>
        <v>0.85</v>
      </c>
      <c r="AD42" s="33"/>
      <c r="AE42" s="26"/>
      <c r="AF42" s="11"/>
      <c r="AG42" s="11"/>
      <c r="AH42" s="11"/>
      <c r="AI42" s="11"/>
    </row>
    <row r="43" spans="1:38" s="8" customFormat="1" ht="14.25" customHeight="1" thickBot="1">
      <c r="A43" s="371">
        <v>0.8</v>
      </c>
      <c r="B43" s="69">
        <v>43.588000000000001</v>
      </c>
      <c r="C43" s="69">
        <v>47.834000000000003</v>
      </c>
      <c r="D43" s="69">
        <v>51.713000000000001</v>
      </c>
      <c r="E43" s="69">
        <v>48.988999999999997</v>
      </c>
      <c r="F43" s="69">
        <v>62.151000000000003</v>
      </c>
      <c r="G43" s="69">
        <v>65.802000000000007</v>
      </c>
      <c r="H43" s="69">
        <v>71.138000000000005</v>
      </c>
      <c r="I43" s="69">
        <v>67.665000000000006</v>
      </c>
      <c r="J43" s="69">
        <v>82.388999999999996</v>
      </c>
      <c r="K43" s="69">
        <v>91.376999999999995</v>
      </c>
      <c r="L43" s="69">
        <v>96.944999999999993</v>
      </c>
      <c r="M43" s="69">
        <v>93.353999999999999</v>
      </c>
      <c r="N43" s="69">
        <v>108.673</v>
      </c>
      <c r="O43" s="69">
        <v>116.72199999999999</v>
      </c>
      <c r="P43" s="69">
        <v>126.65900000000001</v>
      </c>
      <c r="Q43" s="69">
        <v>118.913</v>
      </c>
      <c r="R43" s="69">
        <v>149.15199999999999</v>
      </c>
      <c r="S43" s="69">
        <v>157.09</v>
      </c>
      <c r="T43" s="69">
        <v>167.828</v>
      </c>
      <c r="U43" s="69">
        <v>160.23400000000001</v>
      </c>
      <c r="V43" s="69">
        <v>119.70399999999999</v>
      </c>
      <c r="W43" s="25"/>
      <c r="AA43" s="33"/>
      <c r="AB43" s="527">
        <v>0.8</v>
      </c>
      <c r="AC43" s="46">
        <f t="shared" si="5"/>
        <v>0.8</v>
      </c>
      <c r="AD43" s="33"/>
      <c r="AE43" s="26"/>
      <c r="AF43" s="11"/>
      <c r="AG43" s="11"/>
      <c r="AH43" s="11"/>
      <c r="AI43" s="11"/>
    </row>
    <row r="44" spans="1:38" s="8" customFormat="1" ht="14.25" customHeight="1" thickBot="1">
      <c r="A44" s="388" t="s">
        <v>42</v>
      </c>
      <c r="B44" s="69">
        <v>43.360999999999997</v>
      </c>
      <c r="C44" s="69">
        <v>47.036000000000001</v>
      </c>
      <c r="D44" s="69">
        <v>50.429000000000002</v>
      </c>
      <c r="E44" s="69">
        <v>47.936</v>
      </c>
      <c r="F44" s="69">
        <v>60.720999999999997</v>
      </c>
      <c r="G44" s="69">
        <v>65.585999999999999</v>
      </c>
      <c r="H44" s="69">
        <v>70.61</v>
      </c>
      <c r="I44" s="69">
        <v>65.989000000000004</v>
      </c>
      <c r="J44" s="69">
        <v>81.185000000000002</v>
      </c>
      <c r="K44" s="69">
        <v>89.528000000000006</v>
      </c>
      <c r="L44" s="69">
        <v>95.24</v>
      </c>
      <c r="M44" s="69">
        <v>90.69</v>
      </c>
      <c r="N44" s="69">
        <v>108.331</v>
      </c>
      <c r="O44" s="69">
        <v>116.43600000000001</v>
      </c>
      <c r="P44" s="69">
        <v>124.086</v>
      </c>
      <c r="Q44" s="69">
        <v>117.15900000000001</v>
      </c>
      <c r="R44" s="69">
        <v>147.37299999999999</v>
      </c>
      <c r="S44" s="69">
        <v>155.02000000000001</v>
      </c>
      <c r="T44" s="69">
        <v>165.36500000000001</v>
      </c>
      <c r="U44" s="69">
        <v>157.09</v>
      </c>
      <c r="V44" s="69">
        <v>93.805999999999997</v>
      </c>
      <c r="W44" s="25"/>
      <c r="AA44" s="33"/>
      <c r="AB44" s="527">
        <v>0.75</v>
      </c>
      <c r="AC44" s="46">
        <v>0.75</v>
      </c>
      <c r="AD44" s="33"/>
      <c r="AE44" s="26"/>
      <c r="AF44" s="11"/>
      <c r="AG44" s="11"/>
      <c r="AH44" s="11"/>
      <c r="AI44" s="11"/>
    </row>
    <row r="45" spans="1:38" s="8" customFormat="1" ht="14.25" customHeight="1" thickBot="1">
      <c r="A45" s="371">
        <v>0.7</v>
      </c>
      <c r="B45" s="69">
        <v>43.24</v>
      </c>
      <c r="C45" s="69">
        <v>46.195</v>
      </c>
      <c r="D45" s="69">
        <v>49.561</v>
      </c>
      <c r="E45" s="69">
        <v>47.378</v>
      </c>
      <c r="F45" s="69">
        <v>59.838999999999999</v>
      </c>
      <c r="G45" s="69">
        <v>64.400000000000006</v>
      </c>
      <c r="H45" s="69">
        <v>70.091999999999999</v>
      </c>
      <c r="I45" s="69">
        <v>65.203000000000003</v>
      </c>
      <c r="J45" s="69">
        <v>80.5</v>
      </c>
      <c r="K45" s="69">
        <v>86.944999999999993</v>
      </c>
      <c r="L45" s="69">
        <v>94.885000000000005</v>
      </c>
      <c r="M45" s="69">
        <v>87.992999999999995</v>
      </c>
      <c r="N45" s="69">
        <v>107.083</v>
      </c>
      <c r="O45" s="69">
        <v>115</v>
      </c>
      <c r="P45" s="69">
        <v>121.77</v>
      </c>
      <c r="Q45" s="69">
        <v>116.149</v>
      </c>
      <c r="R45" s="69">
        <v>147.06200000000001</v>
      </c>
      <c r="S45" s="69">
        <v>154.43199999999999</v>
      </c>
      <c r="T45" s="69">
        <v>163.59899999999999</v>
      </c>
      <c r="U45" s="69">
        <v>155.02099999999999</v>
      </c>
      <c r="V45" s="69">
        <v>83.611000000000004</v>
      </c>
      <c r="W45" s="25"/>
      <c r="AA45" s="33"/>
      <c r="AB45" s="527">
        <v>0.7</v>
      </c>
      <c r="AC45" s="46">
        <f t="shared" si="5"/>
        <v>0.7</v>
      </c>
      <c r="AD45" s="33"/>
      <c r="AE45" s="26"/>
      <c r="AF45" s="11"/>
      <c r="AG45" s="11"/>
      <c r="AH45" s="11"/>
      <c r="AI45" s="11"/>
    </row>
    <row r="46" spans="1:38" s="8" customFormat="1" ht="14.25" customHeight="1" thickBot="1">
      <c r="A46" s="371">
        <v>0.65</v>
      </c>
      <c r="B46" s="69">
        <v>42.956000000000003</v>
      </c>
      <c r="C46" s="69">
        <v>45.503</v>
      </c>
      <c r="D46" s="69">
        <v>49.027000000000001</v>
      </c>
      <c r="E46" s="69">
        <v>47.030999999999999</v>
      </c>
      <c r="F46" s="69">
        <v>59.134</v>
      </c>
      <c r="G46" s="69">
        <v>63.594999999999999</v>
      </c>
      <c r="H46" s="69">
        <v>69.203000000000003</v>
      </c>
      <c r="I46" s="69">
        <v>64.400999999999996</v>
      </c>
      <c r="J46" s="69">
        <v>80.019000000000005</v>
      </c>
      <c r="K46" s="69">
        <v>85.876999999999995</v>
      </c>
      <c r="L46" s="69">
        <v>93.344999999999999</v>
      </c>
      <c r="M46" s="69">
        <v>84.587000000000003</v>
      </c>
      <c r="N46" s="69">
        <v>104.226</v>
      </c>
      <c r="O46" s="69">
        <v>113.462</v>
      </c>
      <c r="P46" s="69">
        <v>118.913</v>
      </c>
      <c r="Q46" s="69">
        <v>115</v>
      </c>
      <c r="R46" s="69">
        <v>145.24</v>
      </c>
      <c r="S46" s="69">
        <v>152.60300000000001</v>
      </c>
      <c r="T46" s="69">
        <v>163.41399999999999</v>
      </c>
      <c r="U46" s="69">
        <v>155.00200000000001</v>
      </c>
      <c r="V46" s="69">
        <v>76.679000000000002</v>
      </c>
      <c r="W46" s="25"/>
      <c r="AA46" s="33"/>
      <c r="AB46" s="527">
        <v>0.65</v>
      </c>
      <c r="AC46" s="46">
        <f t="shared" si="5"/>
        <v>0.65</v>
      </c>
      <c r="AD46" s="33"/>
      <c r="AE46" s="26"/>
      <c r="AF46" s="11"/>
      <c r="AG46" s="11"/>
      <c r="AH46" s="11"/>
      <c r="AI46" s="11"/>
    </row>
    <row r="47" spans="1:38" s="8" customFormat="1" ht="14.25" customHeight="1" thickBot="1">
      <c r="A47" s="371">
        <v>0.6</v>
      </c>
      <c r="B47" s="69">
        <v>42.335999999999999</v>
      </c>
      <c r="C47" s="69">
        <v>45.192</v>
      </c>
      <c r="D47" s="69">
        <v>48.99</v>
      </c>
      <c r="E47" s="69">
        <v>46.518999999999998</v>
      </c>
      <c r="F47" s="69">
        <v>57.128999999999998</v>
      </c>
      <c r="G47" s="69">
        <v>62.341999999999999</v>
      </c>
      <c r="H47" s="69">
        <v>67.134</v>
      </c>
      <c r="I47" s="69">
        <v>64.075999999999993</v>
      </c>
      <c r="J47" s="69">
        <v>78.774000000000001</v>
      </c>
      <c r="K47" s="69">
        <v>83.808999999999997</v>
      </c>
      <c r="L47" s="69">
        <v>91.162999999999997</v>
      </c>
      <c r="M47" s="69">
        <v>83.929000000000002</v>
      </c>
      <c r="N47" s="69">
        <v>102.884</v>
      </c>
      <c r="O47" s="69">
        <v>111.55500000000001</v>
      </c>
      <c r="P47" s="69">
        <v>118.611</v>
      </c>
      <c r="Q47" s="69">
        <v>113.589</v>
      </c>
      <c r="R47" s="69">
        <v>144.221</v>
      </c>
      <c r="S47" s="69">
        <v>152.06700000000001</v>
      </c>
      <c r="T47" s="69">
        <v>160.93600000000001</v>
      </c>
      <c r="U47" s="69">
        <v>151.52000000000001</v>
      </c>
      <c r="V47" s="69">
        <v>72.635000000000005</v>
      </c>
      <c r="W47" s="25"/>
      <c r="AA47" s="33"/>
      <c r="AB47" s="527">
        <v>0.6</v>
      </c>
      <c r="AC47" s="46">
        <f t="shared" si="5"/>
        <v>0.6</v>
      </c>
      <c r="AD47" s="33"/>
      <c r="AE47" s="26"/>
      <c r="AF47" s="11"/>
      <c r="AG47" s="11"/>
      <c r="AH47" s="11"/>
      <c r="AI47" s="11"/>
    </row>
    <row r="48" spans="1:38" s="8" customFormat="1" ht="14.25" customHeight="1" thickBot="1">
      <c r="A48" s="371">
        <v>0.55000000000000004</v>
      </c>
      <c r="B48" s="69">
        <v>41.924999999999997</v>
      </c>
      <c r="C48" s="69">
        <v>44.917999999999999</v>
      </c>
      <c r="D48" s="69">
        <v>48.283999999999999</v>
      </c>
      <c r="E48" s="69">
        <v>45.273000000000003</v>
      </c>
      <c r="F48" s="69">
        <v>56.316000000000003</v>
      </c>
      <c r="G48" s="69">
        <v>60.649000000000001</v>
      </c>
      <c r="H48" s="69">
        <v>65.350999999999999</v>
      </c>
      <c r="I48" s="69">
        <v>62.661999999999999</v>
      </c>
      <c r="J48" s="69">
        <v>78.313999999999993</v>
      </c>
      <c r="K48" s="69">
        <v>82.662000000000006</v>
      </c>
      <c r="L48" s="69">
        <v>89.908000000000001</v>
      </c>
      <c r="M48" s="69">
        <v>82.546999999999997</v>
      </c>
      <c r="N48" s="69">
        <v>102.54</v>
      </c>
      <c r="O48" s="69">
        <v>111.32299999999999</v>
      </c>
      <c r="P48" s="69">
        <v>118.33199999999999</v>
      </c>
      <c r="Q48" s="69">
        <v>110.815</v>
      </c>
      <c r="R48" s="69">
        <v>143.94399999999999</v>
      </c>
      <c r="S48" s="69">
        <v>149.96199999999999</v>
      </c>
      <c r="T48" s="69">
        <v>157.09</v>
      </c>
      <c r="U48" s="69">
        <v>149.077</v>
      </c>
      <c r="V48" s="69">
        <v>69.781999999999996</v>
      </c>
      <c r="W48" s="25"/>
      <c r="AA48" s="33"/>
      <c r="AB48" s="527">
        <v>0.55000000000000004</v>
      </c>
      <c r="AC48" s="46">
        <f t="shared" si="5"/>
        <v>0.55000000000000004</v>
      </c>
      <c r="AD48" s="33"/>
      <c r="AE48" s="26"/>
      <c r="AF48" s="11"/>
      <c r="AG48" s="11"/>
      <c r="AH48" s="11"/>
      <c r="AI48" s="11"/>
    </row>
    <row r="49" spans="1:35" s="8" customFormat="1" ht="14.25" customHeight="1" thickBot="1">
      <c r="A49" s="388" t="s">
        <v>41</v>
      </c>
      <c r="B49" s="69">
        <v>41.807000000000002</v>
      </c>
      <c r="C49" s="69">
        <v>44.252000000000002</v>
      </c>
      <c r="D49" s="69">
        <v>47.719000000000001</v>
      </c>
      <c r="E49" s="69">
        <v>43.814</v>
      </c>
      <c r="F49" s="69">
        <v>55.4</v>
      </c>
      <c r="G49" s="69">
        <v>60.167000000000002</v>
      </c>
      <c r="H49" s="69">
        <v>64.48</v>
      </c>
      <c r="I49" s="69">
        <v>60.832999999999998</v>
      </c>
      <c r="J49" s="69">
        <v>78.168000000000006</v>
      </c>
      <c r="K49" s="69">
        <v>82.111000000000004</v>
      </c>
      <c r="L49" s="69">
        <v>87.522000000000006</v>
      </c>
      <c r="M49" s="69">
        <v>81.185000000000002</v>
      </c>
      <c r="N49" s="69">
        <v>100.52500000000001</v>
      </c>
      <c r="O49" s="69">
        <v>110.812</v>
      </c>
      <c r="P49" s="69">
        <v>116.149</v>
      </c>
      <c r="Q49" s="69">
        <v>108.33199999999999</v>
      </c>
      <c r="R49" s="69">
        <v>141.447</v>
      </c>
      <c r="S49" s="69">
        <v>149.035</v>
      </c>
      <c r="T49" s="69">
        <v>155.02099999999999</v>
      </c>
      <c r="U49" s="69">
        <v>145.44999999999999</v>
      </c>
      <c r="V49" s="69">
        <v>63.165999999999997</v>
      </c>
      <c r="W49" s="25"/>
      <c r="AA49" s="33"/>
      <c r="AB49" s="527">
        <v>0.5</v>
      </c>
      <c r="AC49" s="46">
        <v>0.5</v>
      </c>
      <c r="AD49" s="33"/>
      <c r="AE49" s="26"/>
      <c r="AF49" s="11"/>
      <c r="AG49" s="11"/>
      <c r="AH49" s="11"/>
      <c r="AI49" s="11"/>
    </row>
    <row r="50" spans="1:35" s="8" customFormat="1" ht="14.25" customHeight="1" thickBot="1">
      <c r="A50" s="371">
        <v>0.45</v>
      </c>
      <c r="B50" s="69">
        <v>41.396000000000001</v>
      </c>
      <c r="C50" s="69">
        <v>43.847000000000001</v>
      </c>
      <c r="D50" s="69">
        <v>47.381999999999998</v>
      </c>
      <c r="E50" s="69">
        <v>43.408999999999999</v>
      </c>
      <c r="F50" s="69">
        <v>54.898000000000003</v>
      </c>
      <c r="G50" s="69">
        <v>59.685000000000002</v>
      </c>
      <c r="H50" s="69">
        <v>64.402000000000001</v>
      </c>
      <c r="I50" s="69">
        <v>60.478999999999999</v>
      </c>
      <c r="J50" s="69">
        <v>76.777000000000001</v>
      </c>
      <c r="K50" s="69">
        <v>81.789000000000001</v>
      </c>
      <c r="L50" s="69">
        <v>85.540999999999997</v>
      </c>
      <c r="M50" s="69">
        <v>79.932000000000002</v>
      </c>
      <c r="N50" s="69">
        <v>99.013000000000005</v>
      </c>
      <c r="O50" s="69">
        <v>107.983</v>
      </c>
      <c r="P50" s="69">
        <v>116.045</v>
      </c>
      <c r="Q50" s="69">
        <v>105.327</v>
      </c>
      <c r="R50" s="69">
        <v>141.12700000000001</v>
      </c>
      <c r="S50" s="69">
        <v>144.386</v>
      </c>
      <c r="T50" s="69">
        <v>155.006</v>
      </c>
      <c r="U50" s="69">
        <v>144.559</v>
      </c>
      <c r="V50" s="69">
        <v>60.777000000000001</v>
      </c>
      <c r="W50" s="25"/>
      <c r="AA50" s="33"/>
      <c r="AB50" s="527">
        <v>0.45</v>
      </c>
      <c r="AC50" s="46">
        <f t="shared" si="5"/>
        <v>0.45</v>
      </c>
      <c r="AD50" s="33"/>
      <c r="AE50" s="26"/>
      <c r="AF50" s="11"/>
      <c r="AG50" s="11"/>
      <c r="AH50" s="11"/>
      <c r="AI50" s="11"/>
    </row>
    <row r="51" spans="1:35" s="8" customFormat="1" ht="14.25" customHeight="1" thickBot="1">
      <c r="A51" s="371">
        <v>0.4</v>
      </c>
      <c r="B51" s="69">
        <v>41.279000000000003</v>
      </c>
      <c r="C51" s="69">
        <v>43.320999999999998</v>
      </c>
      <c r="D51" s="69">
        <v>47.03</v>
      </c>
      <c r="E51" s="69">
        <v>43.241999999999997</v>
      </c>
      <c r="F51" s="69">
        <v>54.429000000000002</v>
      </c>
      <c r="G51" s="69">
        <v>59.305</v>
      </c>
      <c r="H51" s="69">
        <v>63.838999999999999</v>
      </c>
      <c r="I51" s="69">
        <v>59.64</v>
      </c>
      <c r="J51" s="69">
        <v>76.165000000000006</v>
      </c>
      <c r="K51" s="69">
        <v>79.921999999999997</v>
      </c>
      <c r="L51" s="69">
        <v>84.406999999999996</v>
      </c>
      <c r="M51" s="69">
        <v>78.269000000000005</v>
      </c>
      <c r="N51" s="69">
        <v>97.228999999999999</v>
      </c>
      <c r="O51" s="69">
        <v>105.93899999999999</v>
      </c>
      <c r="P51" s="69">
        <v>115</v>
      </c>
      <c r="Q51" s="69">
        <v>103.232</v>
      </c>
      <c r="R51" s="69">
        <v>125.121</v>
      </c>
      <c r="S51" s="69">
        <v>143.946</v>
      </c>
      <c r="T51" s="69">
        <v>151.10499999999999</v>
      </c>
      <c r="U51" s="69">
        <v>143.31100000000001</v>
      </c>
      <c r="V51" s="69">
        <v>58.982999999999997</v>
      </c>
      <c r="W51" s="25"/>
      <c r="AA51" s="33"/>
      <c r="AB51" s="527">
        <v>0.4</v>
      </c>
      <c r="AC51" s="46">
        <f t="shared" si="5"/>
        <v>0.4</v>
      </c>
      <c r="AD51" s="33"/>
      <c r="AE51" s="26"/>
      <c r="AF51" s="11"/>
      <c r="AG51" s="11"/>
      <c r="AH51" s="11"/>
      <c r="AI51" s="11"/>
    </row>
    <row r="52" spans="1:35" s="8" customFormat="1" ht="14.25" customHeight="1" thickBot="1">
      <c r="A52" s="371">
        <v>0.35</v>
      </c>
      <c r="B52" s="69">
        <v>41.238</v>
      </c>
      <c r="C52" s="69">
        <v>43.234000000000002</v>
      </c>
      <c r="D52" s="69">
        <v>46.875</v>
      </c>
      <c r="E52" s="69">
        <v>42.957999999999998</v>
      </c>
      <c r="F52" s="69">
        <v>53.938000000000002</v>
      </c>
      <c r="G52" s="69">
        <v>58.860999999999997</v>
      </c>
      <c r="H52" s="69">
        <v>63.201000000000001</v>
      </c>
      <c r="I52" s="69">
        <v>58.802</v>
      </c>
      <c r="J52" s="69">
        <v>75.373999999999995</v>
      </c>
      <c r="K52" s="69">
        <v>79.162999999999997</v>
      </c>
      <c r="L52" s="69">
        <v>83.549000000000007</v>
      </c>
      <c r="M52" s="69">
        <v>77.558999999999997</v>
      </c>
      <c r="N52" s="69">
        <v>95.599000000000004</v>
      </c>
      <c r="O52" s="69">
        <v>103.09</v>
      </c>
      <c r="P52" s="69">
        <v>111.98</v>
      </c>
      <c r="Q52" s="69">
        <v>100.877</v>
      </c>
      <c r="R52" s="69">
        <v>124.187</v>
      </c>
      <c r="S52" s="69">
        <v>143.57300000000001</v>
      </c>
      <c r="T52" s="69">
        <v>148.65100000000001</v>
      </c>
      <c r="U52" s="69">
        <v>140.74100000000001</v>
      </c>
      <c r="V52" s="69">
        <v>55.15</v>
      </c>
      <c r="W52" s="25"/>
      <c r="AA52" s="33"/>
      <c r="AB52" s="527">
        <v>0.35</v>
      </c>
      <c r="AC52" s="46">
        <f t="shared" si="5"/>
        <v>0.35</v>
      </c>
      <c r="AD52" s="33"/>
      <c r="AE52" s="26"/>
      <c r="AF52" s="11"/>
      <c r="AG52" s="11"/>
      <c r="AH52" s="11"/>
      <c r="AI52" s="11"/>
    </row>
    <row r="53" spans="1:35" s="8" customFormat="1" ht="14.25" customHeight="1" thickBot="1">
      <c r="A53" s="371">
        <v>0.3</v>
      </c>
      <c r="B53" s="69">
        <v>40.765999999999998</v>
      </c>
      <c r="C53" s="69">
        <v>42.545000000000002</v>
      </c>
      <c r="D53" s="69">
        <v>46.511000000000003</v>
      </c>
      <c r="E53" s="69">
        <v>41.908000000000001</v>
      </c>
      <c r="F53" s="69">
        <v>53.704999999999998</v>
      </c>
      <c r="G53" s="69">
        <v>57.99</v>
      </c>
      <c r="H53" s="69">
        <v>62.107999999999997</v>
      </c>
      <c r="I53" s="69">
        <v>55.481000000000002</v>
      </c>
      <c r="J53" s="69">
        <v>73.27</v>
      </c>
      <c r="K53" s="69">
        <v>77.855000000000004</v>
      </c>
      <c r="L53" s="69">
        <v>81.221999999999994</v>
      </c>
      <c r="M53" s="69">
        <v>76.323999999999998</v>
      </c>
      <c r="N53" s="69">
        <v>94.293999999999997</v>
      </c>
      <c r="O53" s="69">
        <v>100.059</v>
      </c>
      <c r="P53" s="69">
        <v>105.622</v>
      </c>
      <c r="Q53" s="69">
        <v>99.027000000000001</v>
      </c>
      <c r="R53" s="69">
        <v>122.139</v>
      </c>
      <c r="S53" s="69">
        <v>140.63999999999999</v>
      </c>
      <c r="T53" s="69">
        <v>140.73400000000001</v>
      </c>
      <c r="U53" s="69">
        <v>139.68799999999999</v>
      </c>
      <c r="V53" s="69">
        <v>48.755000000000003</v>
      </c>
      <c r="W53" s="25"/>
      <c r="AA53" s="33"/>
      <c r="AB53" s="527">
        <v>0.3</v>
      </c>
      <c r="AC53" s="46">
        <f t="shared" si="5"/>
        <v>0.3</v>
      </c>
      <c r="AD53" s="33"/>
      <c r="AE53" s="26"/>
      <c r="AF53" s="11"/>
      <c r="AG53" s="11"/>
      <c r="AH53" s="11"/>
      <c r="AI53" s="11"/>
    </row>
    <row r="54" spans="1:35" s="8" customFormat="1" ht="14.25" customHeight="1" thickBot="1">
      <c r="A54" s="388" t="s">
        <v>40</v>
      </c>
      <c r="B54" s="69">
        <v>39.533999999999999</v>
      </c>
      <c r="C54" s="69">
        <v>41.972000000000001</v>
      </c>
      <c r="D54" s="69">
        <v>45.475999999999999</v>
      </c>
      <c r="E54" s="69">
        <v>40.752000000000002</v>
      </c>
      <c r="F54" s="69">
        <v>53.014000000000003</v>
      </c>
      <c r="G54" s="69">
        <v>56.482999999999997</v>
      </c>
      <c r="H54" s="69">
        <v>60.832999999999998</v>
      </c>
      <c r="I54" s="69">
        <v>55.008000000000003</v>
      </c>
      <c r="J54" s="69">
        <v>72.052999999999997</v>
      </c>
      <c r="K54" s="69">
        <v>76.510000000000005</v>
      </c>
      <c r="L54" s="69">
        <v>78.941999999999993</v>
      </c>
      <c r="M54" s="69">
        <v>75.867000000000004</v>
      </c>
      <c r="N54" s="69">
        <v>93.447999999999993</v>
      </c>
      <c r="O54" s="69">
        <v>99.013000000000005</v>
      </c>
      <c r="P54" s="69">
        <v>103.959</v>
      </c>
      <c r="Q54" s="69">
        <v>96.236999999999995</v>
      </c>
      <c r="R54" s="69">
        <v>118.113</v>
      </c>
      <c r="S54" s="69">
        <v>130</v>
      </c>
      <c r="T54" s="69">
        <v>140.67699999999999</v>
      </c>
      <c r="U54" s="69">
        <v>135.465</v>
      </c>
      <c r="V54" s="69">
        <v>47.445</v>
      </c>
      <c r="W54" s="25"/>
      <c r="AA54" s="33"/>
      <c r="AB54" s="527">
        <v>0.25</v>
      </c>
      <c r="AC54" s="46">
        <v>0.25</v>
      </c>
      <c r="AD54" s="33"/>
      <c r="AE54" s="26"/>
      <c r="AF54" s="11"/>
      <c r="AG54" s="11"/>
      <c r="AH54" s="11"/>
      <c r="AI54" s="11"/>
    </row>
    <row r="55" spans="1:35" s="8" customFormat="1" ht="14.25" customHeight="1" thickBot="1">
      <c r="A55" s="371">
        <v>0.2</v>
      </c>
      <c r="B55" s="69">
        <v>38.53</v>
      </c>
      <c r="C55" s="69">
        <v>40.869</v>
      </c>
      <c r="D55" s="69">
        <v>44.466999999999999</v>
      </c>
      <c r="E55" s="69">
        <v>40.228999999999999</v>
      </c>
      <c r="F55" s="69">
        <v>52.31</v>
      </c>
      <c r="G55" s="69">
        <v>55.122999999999998</v>
      </c>
      <c r="H55" s="69">
        <v>60.814999999999998</v>
      </c>
      <c r="I55" s="69">
        <v>54.497</v>
      </c>
      <c r="J55" s="69">
        <v>71.64</v>
      </c>
      <c r="K55" s="69">
        <v>74.927999999999997</v>
      </c>
      <c r="L55" s="69">
        <v>77.974999999999994</v>
      </c>
      <c r="M55" s="69">
        <v>72.975999999999999</v>
      </c>
      <c r="N55" s="69">
        <v>90.599000000000004</v>
      </c>
      <c r="O55" s="69">
        <v>95.418999999999997</v>
      </c>
      <c r="P55" s="69">
        <v>99.832999999999998</v>
      </c>
      <c r="Q55" s="69">
        <v>94.28</v>
      </c>
      <c r="R55" s="69">
        <v>116.798</v>
      </c>
      <c r="S55" s="69">
        <v>126</v>
      </c>
      <c r="T55" s="69">
        <v>140.64500000000001</v>
      </c>
      <c r="U55" s="69">
        <v>130.22900000000001</v>
      </c>
      <c r="V55" s="69">
        <v>46.539000000000001</v>
      </c>
      <c r="W55" s="25"/>
      <c r="AA55" s="33"/>
      <c r="AB55" s="527">
        <v>0.2</v>
      </c>
      <c r="AC55" s="46">
        <f t="shared" si="5"/>
        <v>0.2</v>
      </c>
      <c r="AD55" s="33"/>
      <c r="AE55" s="26"/>
      <c r="AF55" s="11"/>
      <c r="AG55" s="11"/>
      <c r="AH55" s="11"/>
      <c r="AI55" s="11"/>
    </row>
    <row r="56" spans="1:35" s="8" customFormat="1" ht="14.25" customHeight="1" thickBot="1">
      <c r="A56" s="371">
        <v>0.15</v>
      </c>
      <c r="B56" s="69">
        <v>38.283999999999999</v>
      </c>
      <c r="C56" s="69">
        <v>40.241999999999997</v>
      </c>
      <c r="D56" s="69">
        <v>43.244999999999997</v>
      </c>
      <c r="E56" s="69">
        <v>39.908000000000001</v>
      </c>
      <c r="F56" s="69">
        <v>51.289000000000001</v>
      </c>
      <c r="G56" s="69">
        <v>54.734000000000002</v>
      </c>
      <c r="H56" s="69">
        <v>59.743000000000002</v>
      </c>
      <c r="I56" s="69">
        <v>53.774000000000001</v>
      </c>
      <c r="J56" s="69">
        <v>67.792000000000002</v>
      </c>
      <c r="K56" s="69">
        <v>71.650000000000006</v>
      </c>
      <c r="L56" s="69">
        <v>76.137</v>
      </c>
      <c r="M56" s="69">
        <v>71.64</v>
      </c>
      <c r="N56" s="69">
        <v>84.024000000000001</v>
      </c>
      <c r="O56" s="69">
        <v>88.55</v>
      </c>
      <c r="P56" s="69">
        <v>96.584999999999994</v>
      </c>
      <c r="Q56" s="69">
        <v>91.305000000000007</v>
      </c>
      <c r="R56" s="69">
        <v>114.13200000000001</v>
      </c>
      <c r="S56" s="69">
        <v>125.607</v>
      </c>
      <c r="T56" s="69">
        <v>138.51900000000001</v>
      </c>
      <c r="U56" s="69">
        <v>124.943</v>
      </c>
      <c r="V56" s="69">
        <v>41.335000000000001</v>
      </c>
      <c r="W56" s="25"/>
      <c r="AA56" s="33"/>
      <c r="AB56" s="527">
        <v>0.15</v>
      </c>
      <c r="AC56" s="46">
        <f t="shared" si="5"/>
        <v>0.15</v>
      </c>
      <c r="AD56" s="33"/>
      <c r="AE56" s="26"/>
      <c r="AF56" s="11"/>
      <c r="AG56" s="11"/>
      <c r="AH56" s="11"/>
      <c r="AI56" s="11"/>
    </row>
    <row r="57" spans="1:35" s="8" customFormat="1" ht="14.25" customHeight="1" thickBot="1">
      <c r="A57" s="371">
        <v>0.1</v>
      </c>
      <c r="B57" s="69">
        <v>37.445</v>
      </c>
      <c r="C57" s="69">
        <v>39.850999999999999</v>
      </c>
      <c r="D57" s="69">
        <v>41.494999999999997</v>
      </c>
      <c r="E57" s="69">
        <v>38.53</v>
      </c>
      <c r="F57" s="69">
        <v>51.168999999999997</v>
      </c>
      <c r="G57" s="69">
        <v>53.51</v>
      </c>
      <c r="H57" s="69">
        <v>58.212000000000003</v>
      </c>
      <c r="I57" s="69">
        <v>52.246000000000002</v>
      </c>
      <c r="J57" s="69">
        <v>66.069999999999993</v>
      </c>
      <c r="K57" s="69">
        <v>71.593000000000004</v>
      </c>
      <c r="L57" s="69">
        <v>73.204999999999998</v>
      </c>
      <c r="M57" s="69">
        <v>70.141999999999996</v>
      </c>
      <c r="N57" s="69">
        <v>80.924000000000007</v>
      </c>
      <c r="O57" s="69">
        <v>85.338999999999999</v>
      </c>
      <c r="P57" s="69">
        <v>91.108000000000004</v>
      </c>
      <c r="Q57" s="69">
        <v>85.16</v>
      </c>
      <c r="R57" s="69">
        <v>111.67700000000001</v>
      </c>
      <c r="S57" s="69">
        <v>124.923</v>
      </c>
      <c r="T57" s="69">
        <v>137.85599999999999</v>
      </c>
      <c r="U57" s="69">
        <v>118.113</v>
      </c>
      <c r="V57" s="69">
        <v>39.36</v>
      </c>
      <c r="W57" s="25"/>
      <c r="AA57" s="33"/>
      <c r="AB57" s="527">
        <v>0.1</v>
      </c>
      <c r="AC57" s="46">
        <f t="shared" si="5"/>
        <v>0.1</v>
      </c>
      <c r="AD57" s="33"/>
      <c r="AE57" s="26"/>
      <c r="AF57" s="11"/>
      <c r="AG57" s="11"/>
      <c r="AH57" s="11"/>
      <c r="AI57" s="11"/>
    </row>
    <row r="58" spans="1:35" s="8" customFormat="1" ht="14.25" customHeight="1" thickBot="1">
      <c r="A58" s="371">
        <v>0.05</v>
      </c>
      <c r="B58" s="69">
        <v>32.293999999999997</v>
      </c>
      <c r="C58" s="69">
        <v>34.231000000000002</v>
      </c>
      <c r="D58" s="69">
        <v>38.326999999999998</v>
      </c>
      <c r="E58" s="69">
        <v>32.293999999999997</v>
      </c>
      <c r="F58" s="69">
        <v>43.582999999999998</v>
      </c>
      <c r="G58" s="69">
        <v>48.277000000000001</v>
      </c>
      <c r="H58" s="69">
        <v>52.238999999999997</v>
      </c>
      <c r="I58" s="69">
        <v>43.582999999999998</v>
      </c>
      <c r="J58" s="69">
        <v>61.131999999999998</v>
      </c>
      <c r="K58" s="69">
        <v>66.578000000000003</v>
      </c>
      <c r="L58" s="69">
        <v>70.233000000000004</v>
      </c>
      <c r="M58" s="69">
        <v>61.131999999999998</v>
      </c>
      <c r="N58" s="69">
        <v>77.472999999999999</v>
      </c>
      <c r="O58" s="69">
        <v>81.694999999999993</v>
      </c>
      <c r="P58" s="69">
        <v>87.85</v>
      </c>
      <c r="Q58" s="69">
        <v>79.900000000000006</v>
      </c>
      <c r="R58" s="69">
        <v>110.318</v>
      </c>
      <c r="S58" s="69">
        <v>122</v>
      </c>
      <c r="T58" s="69">
        <v>135.12700000000001</v>
      </c>
      <c r="U58" s="69">
        <v>113.905</v>
      </c>
      <c r="V58" s="69">
        <v>32.293999999999997</v>
      </c>
      <c r="W58" s="25"/>
      <c r="AA58" s="33"/>
      <c r="AB58" s="527">
        <v>0.05</v>
      </c>
      <c r="AC58" s="46">
        <v>0.05</v>
      </c>
      <c r="AD58" s="33"/>
      <c r="AE58" s="26"/>
      <c r="AF58" s="11"/>
      <c r="AG58" s="11"/>
      <c r="AH58" s="11"/>
      <c r="AI58" s="11"/>
    </row>
    <row r="59" spans="1:35" s="8" customFormat="1" ht="14.25" hidden="1" customHeight="1" thickBot="1">
      <c r="A59" s="153"/>
      <c r="B59" s="69"/>
      <c r="C59" s="69"/>
      <c r="D59" s="69"/>
      <c r="E59" s="69"/>
      <c r="F59" s="69"/>
      <c r="G59" s="69"/>
      <c r="H59" s="69"/>
      <c r="I59" s="69"/>
      <c r="J59" s="69"/>
      <c r="K59" s="69"/>
      <c r="L59" s="69"/>
      <c r="M59" s="69"/>
      <c r="N59" s="69"/>
      <c r="O59" s="69"/>
      <c r="P59" s="69"/>
      <c r="Q59" s="69"/>
      <c r="R59" s="69"/>
      <c r="S59" s="69"/>
      <c r="T59" s="69"/>
      <c r="U59" s="69"/>
      <c r="V59" s="69"/>
      <c r="W59" s="25"/>
      <c r="AA59" s="33"/>
      <c r="AB59" s="48"/>
      <c r="AC59" s="46"/>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v>0.05</v>
      </c>
      <c r="C62" s="51" t="s">
        <v>68</v>
      </c>
      <c r="D62" s="52">
        <f>-B62</f>
        <v>-0.05</v>
      </c>
      <c r="E62" s="52" t="s">
        <v>69</v>
      </c>
      <c r="F62" s="52">
        <f>B62</f>
        <v>0.05</v>
      </c>
      <c r="G62" s="52"/>
      <c r="H62" s="52"/>
      <c r="I62" s="52"/>
      <c r="J62" s="52"/>
      <c r="K62" s="52"/>
      <c r="P62" s="59"/>
      <c r="R62" s="65"/>
      <c r="U62" s="70"/>
    </row>
    <row r="63" spans="1:35">
      <c r="A63" s="35" t="s">
        <v>70</v>
      </c>
      <c r="B63" s="374">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6">B3</f>
        <v>An 1</v>
      </c>
      <c r="C70" s="448" t="str">
        <f t="shared" si="6"/>
        <v>An 2</v>
      </c>
      <c r="D70" s="441" t="str">
        <f t="shared" si="6"/>
        <v>An 3</v>
      </c>
      <c r="E70" s="459" t="str">
        <f t="shared" si="6"/>
        <v>An</v>
      </c>
      <c r="F70" s="459" t="str">
        <f t="shared" si="6"/>
        <v>As 1</v>
      </c>
      <c r="G70" s="459" t="str">
        <f t="shared" si="6"/>
        <v>As 2</v>
      </c>
      <c r="H70" s="459" t="str">
        <f t="shared" si="6"/>
        <v>As 3</v>
      </c>
      <c r="I70" s="459" t="str">
        <f t="shared" si="6"/>
        <v>As</v>
      </c>
      <c r="J70" s="459" t="str">
        <f t="shared" si="6"/>
        <v>M 1</v>
      </c>
      <c r="K70" s="445" t="str">
        <f t="shared" si="6"/>
        <v>M 2</v>
      </c>
      <c r="L70" s="445" t="str">
        <f t="shared" si="6"/>
        <v>M 3</v>
      </c>
      <c r="M70" s="445" t="str">
        <f t="shared" si="6"/>
        <v>M</v>
      </c>
      <c r="N70" s="445" t="str">
        <f t="shared" si="6"/>
        <v>SM 1</v>
      </c>
      <c r="O70" s="445" t="str">
        <f t="shared" si="6"/>
        <v>SM 2</v>
      </c>
      <c r="P70" s="445" t="str">
        <f t="shared" si="6"/>
        <v>SM 3</v>
      </c>
      <c r="Q70" s="445" t="str">
        <f t="shared" si="6"/>
        <v>SM</v>
      </c>
      <c r="R70" s="445" t="str">
        <f t="shared" si="6"/>
        <v>Pr 1</v>
      </c>
      <c r="S70" s="445" t="str">
        <f t="shared" si="6"/>
        <v>Pr 2</v>
      </c>
      <c r="T70" s="445" t="str">
        <f t="shared" si="6"/>
        <v>Pr 3</v>
      </c>
      <c r="U70" s="445" t="str">
        <f t="shared" si="6"/>
        <v>Pr</v>
      </c>
      <c r="V70" s="445"/>
    </row>
    <row r="71" spans="1:37" s="381" customFormat="1" ht="0.6" customHeight="1">
      <c r="A71" s="454" t="s">
        <v>26</v>
      </c>
      <c r="B71" s="451">
        <f t="shared" ref="B71:U71" si="7">IF(B9="",NA(), B9)</f>
        <v>41.817999999999998</v>
      </c>
      <c r="C71" s="451">
        <f t="shared" si="7"/>
        <v>58.363</v>
      </c>
      <c r="D71" s="451">
        <f t="shared" si="7"/>
        <v>73.472999999999999</v>
      </c>
      <c r="E71" s="451">
        <f t="shared" si="7"/>
        <v>55.73</v>
      </c>
      <c r="F71" s="451">
        <f t="shared" si="7"/>
        <v>60.643999999999998</v>
      </c>
      <c r="G71" s="451">
        <f t="shared" si="7"/>
        <v>67.418000000000006</v>
      </c>
      <c r="H71" s="451">
        <f t="shared" si="7"/>
        <v>67.739999999999995</v>
      </c>
      <c r="I71" s="451">
        <f t="shared" si="7"/>
        <v>65.915000000000006</v>
      </c>
      <c r="J71" s="451">
        <f t="shared" si="7"/>
        <v>69.828000000000003</v>
      </c>
      <c r="K71" s="451">
        <f t="shared" si="7"/>
        <v>72.019000000000005</v>
      </c>
      <c r="L71" s="451">
        <f t="shared" si="7"/>
        <v>74.366</v>
      </c>
      <c r="M71" s="451">
        <f t="shared" si="7"/>
        <v>72.019000000000005</v>
      </c>
      <c r="N71" s="451">
        <f t="shared" si="7"/>
        <v>84.561999999999998</v>
      </c>
      <c r="O71" s="451">
        <f t="shared" si="7"/>
        <v>96.731999999999999</v>
      </c>
      <c r="P71" s="451">
        <f t="shared" si="7"/>
        <v>110.16800000000001</v>
      </c>
      <c r="Q71" s="451">
        <f t="shared" si="7"/>
        <v>98.021000000000001</v>
      </c>
      <c r="R71" s="451">
        <f t="shared" si="7"/>
        <v>133.69800000000001</v>
      </c>
      <c r="S71" s="451">
        <f t="shared" si="7"/>
        <v>155</v>
      </c>
      <c r="T71" s="451">
        <f t="shared" si="7"/>
        <v>165.5</v>
      </c>
      <c r="U71" s="451">
        <f t="shared" si="7"/>
        <v>158</v>
      </c>
      <c r="V71" s="446"/>
    </row>
    <row r="72" spans="1:37" s="381" customFormat="1" ht="0.6" customHeight="1">
      <c r="A72" s="454" t="s">
        <v>337</v>
      </c>
      <c r="B72" s="451">
        <f t="array" ref="B72">IF(OR(COUNT(B$71:B71)-1,ISNA(B$71),AND(ISNA(A72),COUNT($A72:A72))),NA(),B$71)</f>
        <v>41.817999999999998</v>
      </c>
      <c r="C72" s="451">
        <f t="array" ref="C72">IF(OR(COUNT(C$71:C71)-1,ISNA(C$71),AND(ISNA(B72),COUNT($A72:B72))),NA(),C$71)</f>
        <v>58.363</v>
      </c>
      <c r="D72" s="451">
        <f t="array" ref="D72">IF(OR(COUNT(D$71:D71)-1,ISNA(D$71),AND(ISNA(C72),COUNT($A72:C72))),NA(),D$71)</f>
        <v>73.472999999999999</v>
      </c>
      <c r="E72" s="451">
        <f t="array" ref="E72">IF(OR(COUNT(E$71:E71)-1,ISNA(E$71),AND(ISNA(D72),COUNT($A72:D72))),NA(),E$71)</f>
        <v>55.73</v>
      </c>
      <c r="F72" s="451">
        <f t="array" ref="F72">IF(OR(COUNT(F$71:F71)-1,ISNA(F$71),AND(ISNA(E72),COUNT($A72:E72))),NA(),F$71)</f>
        <v>60.643999999999998</v>
      </c>
      <c r="G72" s="451">
        <f t="array" ref="G72">IF(OR(COUNT(G$71:G71)-1,ISNA(G$71),AND(ISNA(F72),COUNT($A72:F72))),NA(),G$71)</f>
        <v>67.418000000000006</v>
      </c>
      <c r="H72" s="451">
        <f t="array" ref="H72">IF(OR(COUNT(H$71:H71)-1,ISNA(H$71),AND(ISNA(G72),COUNT($A72:G72))),NA(),H$71)</f>
        <v>67.739999999999995</v>
      </c>
      <c r="I72" s="451">
        <f t="array" ref="I72">IF(OR(COUNT(I$71:I71)-1,ISNA(I$71),AND(ISNA(H72),COUNT($A72:H72))),NA(),I$71)</f>
        <v>65.915000000000006</v>
      </c>
      <c r="J72" s="451">
        <f t="array" ref="J72">IF(OR(COUNT(J$71:J71)-1,ISNA(J$71),AND(ISNA(I72),COUNT($A72:I72))),NA(),J$71)</f>
        <v>69.828000000000003</v>
      </c>
      <c r="K72" s="451">
        <f t="array" ref="K72">IF(OR(COUNT(K$71:K71)-1,ISNA(K$71),AND(ISNA(J72),COUNT($A72:J72))),NA(),K$71)</f>
        <v>72.019000000000005</v>
      </c>
      <c r="L72" s="451">
        <f t="array" ref="L72">IF(OR(COUNT(L$71:L71)-1,ISNA(L$71),AND(ISNA(K72),COUNT($A72:K72))),NA(),L$71)</f>
        <v>74.366</v>
      </c>
      <c r="M72" s="451">
        <f t="array" ref="M72">IF(OR(COUNT(M$71:M71)-1,ISNA(M$71),AND(ISNA(L72),COUNT($A72:L72))),NA(),M$71)</f>
        <v>72.019000000000005</v>
      </c>
      <c r="N72" s="451">
        <f t="array" ref="N72">IF(OR(COUNT(N$71:N71)-1,ISNA(N$71),AND(ISNA(M72),COUNT($A72:M72))),NA(),N$71)</f>
        <v>84.561999999999998</v>
      </c>
      <c r="O72" s="451">
        <f t="array" ref="O72">IF(OR(COUNT(O$71:O71)-1,ISNA(O$71),AND(ISNA(N72),COUNT($A72:N72))),NA(),O$71)</f>
        <v>96.731999999999999</v>
      </c>
      <c r="P72" s="451">
        <f t="array" ref="P72">IF(OR(COUNT(P$71:P71)-1,ISNA(P$71),AND(ISNA(O72),COUNT($A72:O72))),NA(),P$71)</f>
        <v>110.16800000000001</v>
      </c>
      <c r="Q72" s="451">
        <f t="array" ref="Q72">IF(OR(COUNT(Q$71:Q71)-1,ISNA(Q$71),AND(ISNA(P72),COUNT($A72:P72))),NA(),Q$71)</f>
        <v>98.021000000000001</v>
      </c>
      <c r="R72" s="451">
        <f t="array" ref="R72">IF(OR(COUNT(R$71:R71)-1,ISNA(R$71),AND(ISNA(Q72),COUNT($A72:Q72))),NA(),R$71)</f>
        <v>133.69800000000001</v>
      </c>
      <c r="S72" s="451">
        <f t="array" ref="S72">IF(OR(COUNT(S$71:S71)-1,ISNA(S$71),AND(ISNA(R72),COUNT($A72:R72))),NA(),S$71)</f>
        <v>155</v>
      </c>
      <c r="T72" s="451">
        <f t="array" ref="T72">IF(OR(COUNT(T$71:T71)-1,ISNA(T$71),AND(ISNA(S72),COUNT($A72:S72))),NA(),T$71)</f>
        <v>165.5</v>
      </c>
      <c r="U72" s="451">
        <f t="array" ref="U72">IF(OR(COUNT(U$71:U71)-1,ISNA(U$71),AND(ISNA(T72),COUNT($A72:T72))),NA(),U$71)</f>
        <v>158</v>
      </c>
      <c r="V72" s="446"/>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6"/>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6"/>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6"/>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6"/>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6"/>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6"/>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6"/>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6"/>
    </row>
    <row r="81" spans="1:22" s="381" customFormat="1" ht="0.6" customHeight="1">
      <c r="A81" s="455">
        <v>0.95</v>
      </c>
      <c r="B81" s="450">
        <f>IF(B40="",NA(),B40)</f>
        <v>52.982999999999997</v>
      </c>
      <c r="C81" s="450">
        <f t="shared" ref="C81:U81" si="8">IF(C40="",NA(),C40)</f>
        <v>57.426000000000002</v>
      </c>
      <c r="D81" s="450">
        <f t="shared" si="8"/>
        <v>61.412999999999997</v>
      </c>
      <c r="E81" s="450">
        <f t="shared" si="8"/>
        <v>61.41</v>
      </c>
      <c r="F81" s="450">
        <f t="shared" si="8"/>
        <v>65.914000000000001</v>
      </c>
      <c r="G81" s="450">
        <f t="shared" si="8"/>
        <v>72.658000000000001</v>
      </c>
      <c r="H81" s="450">
        <f t="shared" si="8"/>
        <v>82.533000000000001</v>
      </c>
      <c r="I81" s="450">
        <f t="shared" si="8"/>
        <v>80.518000000000001</v>
      </c>
      <c r="J81" s="450">
        <f t="shared" si="8"/>
        <v>89.466999999999999</v>
      </c>
      <c r="K81" s="450">
        <f t="shared" si="8"/>
        <v>98.67</v>
      </c>
      <c r="L81" s="450">
        <f t="shared" si="8"/>
        <v>108.834</v>
      </c>
      <c r="M81" s="450">
        <f t="shared" si="8"/>
        <v>98.159000000000006</v>
      </c>
      <c r="N81" s="450">
        <f t="shared" si="8"/>
        <v>119.76</v>
      </c>
      <c r="O81" s="450">
        <f t="shared" si="8"/>
        <v>126.491</v>
      </c>
      <c r="P81" s="450">
        <f t="shared" si="8"/>
        <v>132.79</v>
      </c>
      <c r="Q81" s="450">
        <f t="shared" si="8"/>
        <v>130.87</v>
      </c>
      <c r="R81" s="450">
        <f t="shared" si="8"/>
        <v>158.16800000000001</v>
      </c>
      <c r="S81" s="450">
        <f t="shared" si="8"/>
        <v>165.60400000000001</v>
      </c>
      <c r="T81" s="450">
        <f t="shared" si="8"/>
        <v>183.65299999999999</v>
      </c>
      <c r="U81" s="450">
        <f t="shared" si="8"/>
        <v>172.78899999999999</v>
      </c>
      <c r="V81" s="446"/>
    </row>
    <row r="82" spans="1:22" s="381" customFormat="1" ht="0.6" customHeight="1">
      <c r="A82" s="455">
        <v>0.75</v>
      </c>
      <c r="B82" s="450">
        <f>IF(B44="",NA(),B44)</f>
        <v>43.360999999999997</v>
      </c>
      <c r="C82" s="450">
        <f t="shared" ref="C82:U82" si="9">IF(C44="",NA(),C44)</f>
        <v>47.036000000000001</v>
      </c>
      <c r="D82" s="450">
        <f t="shared" si="9"/>
        <v>50.429000000000002</v>
      </c>
      <c r="E82" s="450">
        <f t="shared" si="9"/>
        <v>47.936</v>
      </c>
      <c r="F82" s="450">
        <f t="shared" si="9"/>
        <v>60.720999999999997</v>
      </c>
      <c r="G82" s="450">
        <f t="shared" si="9"/>
        <v>65.585999999999999</v>
      </c>
      <c r="H82" s="450">
        <f t="shared" si="9"/>
        <v>70.61</v>
      </c>
      <c r="I82" s="450">
        <f t="shared" si="9"/>
        <v>65.989000000000004</v>
      </c>
      <c r="J82" s="450">
        <f t="shared" si="9"/>
        <v>81.185000000000002</v>
      </c>
      <c r="K82" s="450">
        <f t="shared" si="9"/>
        <v>89.528000000000006</v>
      </c>
      <c r="L82" s="450">
        <f t="shared" si="9"/>
        <v>95.24</v>
      </c>
      <c r="M82" s="450">
        <f t="shared" si="9"/>
        <v>90.69</v>
      </c>
      <c r="N82" s="450">
        <f t="shared" si="9"/>
        <v>108.331</v>
      </c>
      <c r="O82" s="450">
        <f t="shared" si="9"/>
        <v>116.43600000000001</v>
      </c>
      <c r="P82" s="450">
        <f t="shared" si="9"/>
        <v>124.086</v>
      </c>
      <c r="Q82" s="450">
        <f t="shared" si="9"/>
        <v>117.15900000000001</v>
      </c>
      <c r="R82" s="450">
        <f t="shared" si="9"/>
        <v>147.37299999999999</v>
      </c>
      <c r="S82" s="450">
        <f t="shared" si="9"/>
        <v>155.02000000000001</v>
      </c>
      <c r="T82" s="450">
        <f t="shared" si="9"/>
        <v>165.36500000000001</v>
      </c>
      <c r="U82" s="450">
        <f t="shared" si="9"/>
        <v>157.09</v>
      </c>
      <c r="V82" s="446"/>
    </row>
    <row r="83" spans="1:22" s="381" customFormat="1" ht="0.6" customHeight="1">
      <c r="A83" s="455">
        <v>0.5</v>
      </c>
      <c r="B83" s="450">
        <f>IF(B49="",NA(),B49)</f>
        <v>41.807000000000002</v>
      </c>
      <c r="C83" s="450">
        <f t="shared" ref="C83:U83" si="10">IF(C49="",NA(),C49)</f>
        <v>44.252000000000002</v>
      </c>
      <c r="D83" s="450">
        <f t="shared" si="10"/>
        <v>47.719000000000001</v>
      </c>
      <c r="E83" s="450">
        <f t="shared" si="10"/>
        <v>43.814</v>
      </c>
      <c r="F83" s="450">
        <f t="shared" si="10"/>
        <v>55.4</v>
      </c>
      <c r="G83" s="450">
        <f t="shared" si="10"/>
        <v>60.167000000000002</v>
      </c>
      <c r="H83" s="450">
        <f t="shared" si="10"/>
        <v>64.48</v>
      </c>
      <c r="I83" s="450">
        <f t="shared" si="10"/>
        <v>60.832999999999998</v>
      </c>
      <c r="J83" s="450">
        <f t="shared" si="10"/>
        <v>78.168000000000006</v>
      </c>
      <c r="K83" s="450">
        <f t="shared" si="10"/>
        <v>82.111000000000004</v>
      </c>
      <c r="L83" s="450">
        <f t="shared" si="10"/>
        <v>87.522000000000006</v>
      </c>
      <c r="M83" s="450">
        <f t="shared" si="10"/>
        <v>81.185000000000002</v>
      </c>
      <c r="N83" s="450">
        <f t="shared" si="10"/>
        <v>100.52500000000001</v>
      </c>
      <c r="O83" s="450">
        <f t="shared" si="10"/>
        <v>110.812</v>
      </c>
      <c r="P83" s="450">
        <f t="shared" si="10"/>
        <v>116.149</v>
      </c>
      <c r="Q83" s="450">
        <f t="shared" si="10"/>
        <v>108.33199999999999</v>
      </c>
      <c r="R83" s="450">
        <f t="shared" si="10"/>
        <v>141.447</v>
      </c>
      <c r="S83" s="450">
        <f t="shared" si="10"/>
        <v>149.035</v>
      </c>
      <c r="T83" s="450">
        <f t="shared" si="10"/>
        <v>155.02099999999999</v>
      </c>
      <c r="U83" s="450">
        <f t="shared" si="10"/>
        <v>145.44999999999999</v>
      </c>
      <c r="V83" s="446"/>
    </row>
    <row r="84" spans="1:22" s="381" customFormat="1" ht="0.6" customHeight="1">
      <c r="A84" s="455">
        <v>0.25</v>
      </c>
      <c r="B84" s="450">
        <f>IF(B54="",NA(),B54)</f>
        <v>39.533999999999999</v>
      </c>
      <c r="C84" s="450">
        <f t="shared" ref="C84:U84" si="11">IF(C54="",NA(),C54)</f>
        <v>41.972000000000001</v>
      </c>
      <c r="D84" s="450">
        <f t="shared" si="11"/>
        <v>45.475999999999999</v>
      </c>
      <c r="E84" s="450">
        <f t="shared" si="11"/>
        <v>40.752000000000002</v>
      </c>
      <c r="F84" s="450">
        <f t="shared" si="11"/>
        <v>53.014000000000003</v>
      </c>
      <c r="G84" s="450">
        <f t="shared" si="11"/>
        <v>56.482999999999997</v>
      </c>
      <c r="H84" s="450">
        <f t="shared" si="11"/>
        <v>60.832999999999998</v>
      </c>
      <c r="I84" s="450">
        <f t="shared" si="11"/>
        <v>55.008000000000003</v>
      </c>
      <c r="J84" s="450">
        <f t="shared" si="11"/>
        <v>72.052999999999997</v>
      </c>
      <c r="K84" s="450">
        <f t="shared" si="11"/>
        <v>76.510000000000005</v>
      </c>
      <c r="L84" s="450">
        <f t="shared" si="11"/>
        <v>78.941999999999993</v>
      </c>
      <c r="M84" s="450">
        <f t="shared" si="11"/>
        <v>75.867000000000004</v>
      </c>
      <c r="N84" s="450">
        <f t="shared" si="11"/>
        <v>93.447999999999993</v>
      </c>
      <c r="O84" s="450">
        <f t="shared" si="11"/>
        <v>99.013000000000005</v>
      </c>
      <c r="P84" s="450">
        <f t="shared" si="11"/>
        <v>103.959</v>
      </c>
      <c r="Q84" s="450">
        <f t="shared" si="11"/>
        <v>96.236999999999995</v>
      </c>
      <c r="R84" s="450">
        <f t="shared" si="11"/>
        <v>118.113</v>
      </c>
      <c r="S84" s="450">
        <f t="shared" si="11"/>
        <v>130</v>
      </c>
      <c r="T84" s="450">
        <f t="shared" si="11"/>
        <v>140.67699999999999</v>
      </c>
      <c r="U84" s="450">
        <f t="shared" si="11"/>
        <v>135.465</v>
      </c>
      <c r="V84" s="446"/>
    </row>
    <row r="85" spans="1:22" s="381" customFormat="1" ht="0.6" customHeight="1">
      <c r="A85" s="455">
        <v>0.05</v>
      </c>
      <c r="B85" s="450">
        <f>IF(B58="",NA(),B58)</f>
        <v>32.293999999999997</v>
      </c>
      <c r="C85" s="450">
        <f t="shared" ref="C85:U85" si="12">IF(C58="",NA(),C58)</f>
        <v>34.231000000000002</v>
      </c>
      <c r="D85" s="450">
        <f t="shared" si="12"/>
        <v>38.326999999999998</v>
      </c>
      <c r="E85" s="450">
        <f t="shared" si="12"/>
        <v>32.293999999999997</v>
      </c>
      <c r="F85" s="450">
        <f t="shared" si="12"/>
        <v>43.582999999999998</v>
      </c>
      <c r="G85" s="450">
        <f t="shared" si="12"/>
        <v>48.277000000000001</v>
      </c>
      <c r="H85" s="450">
        <f t="shared" si="12"/>
        <v>52.238999999999997</v>
      </c>
      <c r="I85" s="450">
        <f t="shared" si="12"/>
        <v>43.582999999999998</v>
      </c>
      <c r="J85" s="450">
        <f t="shared" si="12"/>
        <v>61.131999999999998</v>
      </c>
      <c r="K85" s="450">
        <f t="shared" si="12"/>
        <v>66.578000000000003</v>
      </c>
      <c r="L85" s="450">
        <f t="shared" si="12"/>
        <v>70.233000000000004</v>
      </c>
      <c r="M85" s="450">
        <f t="shared" si="12"/>
        <v>61.131999999999998</v>
      </c>
      <c r="N85" s="450">
        <f t="shared" si="12"/>
        <v>77.472999999999999</v>
      </c>
      <c r="O85" s="450">
        <f t="shared" si="12"/>
        <v>81.694999999999993</v>
      </c>
      <c r="P85" s="450">
        <f t="shared" si="12"/>
        <v>87.85</v>
      </c>
      <c r="Q85" s="450">
        <f t="shared" si="12"/>
        <v>79.900000000000006</v>
      </c>
      <c r="R85" s="450">
        <f t="shared" si="12"/>
        <v>110.318</v>
      </c>
      <c r="S85" s="450">
        <f t="shared" si="12"/>
        <v>122</v>
      </c>
      <c r="T85" s="450">
        <f t="shared" si="12"/>
        <v>135.12700000000001</v>
      </c>
      <c r="U85" s="450">
        <f t="shared" si="12"/>
        <v>113.905</v>
      </c>
      <c r="V85" s="446"/>
    </row>
    <row r="86" spans="1:22" s="381" customFormat="1" ht="0.6" customHeight="1">
      <c r="A86" s="454" t="s">
        <v>227</v>
      </c>
      <c r="B86" s="456">
        <f>IFERROR(B81-B82,NA())</f>
        <v>9.6219999999999999</v>
      </c>
      <c r="C86" s="456">
        <f t="shared" ref="C86:U89" si="13">IFERROR(C81-C82,NA())</f>
        <v>10.39</v>
      </c>
      <c r="D86" s="456">
        <f t="shared" si="13"/>
        <v>10.983999999999995</v>
      </c>
      <c r="E86" s="456">
        <f t="shared" si="13"/>
        <v>13.473999999999997</v>
      </c>
      <c r="F86" s="456">
        <f t="shared" si="13"/>
        <v>5.1930000000000049</v>
      </c>
      <c r="G86" s="456">
        <f t="shared" si="13"/>
        <v>7.0720000000000027</v>
      </c>
      <c r="H86" s="456">
        <f t="shared" si="13"/>
        <v>11.923000000000002</v>
      </c>
      <c r="I86" s="456">
        <f t="shared" si="13"/>
        <v>14.528999999999996</v>
      </c>
      <c r="J86" s="456">
        <f t="shared" si="13"/>
        <v>8.2819999999999965</v>
      </c>
      <c r="K86" s="456">
        <f t="shared" si="13"/>
        <v>9.1419999999999959</v>
      </c>
      <c r="L86" s="456">
        <f t="shared" si="13"/>
        <v>13.594000000000008</v>
      </c>
      <c r="M86" s="456">
        <f t="shared" si="13"/>
        <v>7.4690000000000083</v>
      </c>
      <c r="N86" s="456">
        <f t="shared" si="13"/>
        <v>11.429000000000002</v>
      </c>
      <c r="O86" s="456">
        <f t="shared" si="13"/>
        <v>10.054999999999993</v>
      </c>
      <c r="P86" s="456">
        <f t="shared" si="13"/>
        <v>8.7039999999999935</v>
      </c>
      <c r="Q86" s="456">
        <f t="shared" si="13"/>
        <v>13.710999999999999</v>
      </c>
      <c r="R86" s="456">
        <f t="shared" si="13"/>
        <v>10.795000000000016</v>
      </c>
      <c r="S86" s="456">
        <f t="shared" si="13"/>
        <v>10.584000000000003</v>
      </c>
      <c r="T86" s="456">
        <f t="shared" si="13"/>
        <v>18.287999999999982</v>
      </c>
      <c r="U86" s="456">
        <f t="shared" si="13"/>
        <v>15.698999999999984</v>
      </c>
      <c r="V86" s="446"/>
    </row>
    <row r="87" spans="1:22" s="381" customFormat="1" ht="0.6" customHeight="1">
      <c r="A87" s="454" t="s">
        <v>228</v>
      </c>
      <c r="B87" s="456">
        <f>IFERROR(B82-B83,NA())</f>
        <v>1.5539999999999949</v>
      </c>
      <c r="C87" s="456">
        <f t="shared" si="13"/>
        <v>2.7839999999999989</v>
      </c>
      <c r="D87" s="456">
        <f t="shared" si="13"/>
        <v>2.7100000000000009</v>
      </c>
      <c r="E87" s="456">
        <f t="shared" si="13"/>
        <v>4.1219999999999999</v>
      </c>
      <c r="F87" s="456">
        <f t="shared" si="13"/>
        <v>5.320999999999998</v>
      </c>
      <c r="G87" s="456">
        <f t="shared" si="13"/>
        <v>5.4189999999999969</v>
      </c>
      <c r="H87" s="456">
        <f t="shared" si="13"/>
        <v>6.1299999999999955</v>
      </c>
      <c r="I87" s="456">
        <f t="shared" si="13"/>
        <v>5.1560000000000059</v>
      </c>
      <c r="J87" s="456">
        <f t="shared" si="13"/>
        <v>3.0169999999999959</v>
      </c>
      <c r="K87" s="456">
        <f t="shared" si="13"/>
        <v>7.4170000000000016</v>
      </c>
      <c r="L87" s="456">
        <f t="shared" si="13"/>
        <v>7.7179999999999893</v>
      </c>
      <c r="M87" s="456">
        <f t="shared" si="13"/>
        <v>9.5049999999999955</v>
      </c>
      <c r="N87" s="456">
        <f t="shared" si="13"/>
        <v>7.8059999999999974</v>
      </c>
      <c r="O87" s="456">
        <f t="shared" si="13"/>
        <v>5.6240000000000094</v>
      </c>
      <c r="P87" s="456">
        <f t="shared" si="13"/>
        <v>7.9369999999999976</v>
      </c>
      <c r="Q87" s="456">
        <f t="shared" si="13"/>
        <v>8.8270000000000124</v>
      </c>
      <c r="R87" s="456">
        <f t="shared" si="13"/>
        <v>5.9259999999999877</v>
      </c>
      <c r="S87" s="456">
        <f t="shared" si="13"/>
        <v>5.9850000000000136</v>
      </c>
      <c r="T87" s="456">
        <f t="shared" si="13"/>
        <v>10.344000000000023</v>
      </c>
      <c r="U87" s="456">
        <f t="shared" si="13"/>
        <v>11.640000000000015</v>
      </c>
      <c r="V87" s="446"/>
    </row>
    <row r="88" spans="1:22" s="385" customFormat="1" ht="0.6" customHeight="1">
      <c r="A88" s="454" t="s">
        <v>229</v>
      </c>
      <c r="B88" s="456">
        <f>IFERROR(B83-B84,NA())</f>
        <v>2.2730000000000032</v>
      </c>
      <c r="C88" s="456">
        <f t="shared" si="13"/>
        <v>2.2800000000000011</v>
      </c>
      <c r="D88" s="456">
        <f t="shared" si="13"/>
        <v>2.2430000000000021</v>
      </c>
      <c r="E88" s="456">
        <f t="shared" si="13"/>
        <v>3.0619999999999976</v>
      </c>
      <c r="F88" s="456">
        <f t="shared" si="13"/>
        <v>2.3859999999999957</v>
      </c>
      <c r="G88" s="456">
        <f t="shared" si="13"/>
        <v>3.6840000000000046</v>
      </c>
      <c r="H88" s="456">
        <f t="shared" si="13"/>
        <v>3.6470000000000056</v>
      </c>
      <c r="I88" s="456">
        <f t="shared" si="13"/>
        <v>5.8249999999999957</v>
      </c>
      <c r="J88" s="456">
        <f t="shared" si="13"/>
        <v>6.1150000000000091</v>
      </c>
      <c r="K88" s="456">
        <f t="shared" si="13"/>
        <v>5.6009999999999991</v>
      </c>
      <c r="L88" s="456">
        <f t="shared" si="13"/>
        <v>8.5800000000000125</v>
      </c>
      <c r="M88" s="456">
        <f t="shared" si="13"/>
        <v>5.3179999999999978</v>
      </c>
      <c r="N88" s="456">
        <f t="shared" si="13"/>
        <v>7.0770000000000124</v>
      </c>
      <c r="O88" s="456">
        <f t="shared" si="13"/>
        <v>11.798999999999992</v>
      </c>
      <c r="P88" s="456">
        <f t="shared" si="13"/>
        <v>12.189999999999998</v>
      </c>
      <c r="Q88" s="456">
        <f t="shared" si="13"/>
        <v>12.094999999999999</v>
      </c>
      <c r="R88" s="456">
        <f t="shared" si="13"/>
        <v>23.334000000000003</v>
      </c>
      <c r="S88" s="456">
        <f t="shared" si="13"/>
        <v>19.034999999999997</v>
      </c>
      <c r="T88" s="456">
        <f t="shared" si="13"/>
        <v>14.343999999999994</v>
      </c>
      <c r="U88" s="456">
        <f t="shared" si="13"/>
        <v>9.9849999999999852</v>
      </c>
      <c r="V88" s="446"/>
    </row>
    <row r="89" spans="1:22" s="385" customFormat="1" ht="0.6" customHeight="1">
      <c r="A89" s="454" t="s">
        <v>230</v>
      </c>
      <c r="B89" s="456">
        <f>IFERROR(B84-B85,NA())</f>
        <v>7.240000000000002</v>
      </c>
      <c r="C89" s="456">
        <f t="shared" si="13"/>
        <v>7.7409999999999997</v>
      </c>
      <c r="D89" s="456">
        <f t="shared" si="13"/>
        <v>7.1490000000000009</v>
      </c>
      <c r="E89" s="456">
        <f t="shared" si="13"/>
        <v>8.4580000000000055</v>
      </c>
      <c r="F89" s="456">
        <f t="shared" si="13"/>
        <v>9.4310000000000045</v>
      </c>
      <c r="G89" s="456">
        <f t="shared" si="13"/>
        <v>8.205999999999996</v>
      </c>
      <c r="H89" s="456">
        <f t="shared" si="13"/>
        <v>8.5940000000000012</v>
      </c>
      <c r="I89" s="456">
        <f t="shared" si="13"/>
        <v>11.425000000000004</v>
      </c>
      <c r="J89" s="456">
        <f t="shared" si="13"/>
        <v>10.920999999999999</v>
      </c>
      <c r="K89" s="456">
        <f t="shared" si="13"/>
        <v>9.9320000000000022</v>
      </c>
      <c r="L89" s="456">
        <f t="shared" si="13"/>
        <v>8.708999999999989</v>
      </c>
      <c r="M89" s="456">
        <f t="shared" si="13"/>
        <v>14.735000000000007</v>
      </c>
      <c r="N89" s="456">
        <f t="shared" si="13"/>
        <v>15.974999999999994</v>
      </c>
      <c r="O89" s="456">
        <f t="shared" si="13"/>
        <v>17.318000000000012</v>
      </c>
      <c r="P89" s="456">
        <f t="shared" si="13"/>
        <v>16.109000000000009</v>
      </c>
      <c r="Q89" s="456">
        <f t="shared" si="13"/>
        <v>16.336999999999989</v>
      </c>
      <c r="R89" s="456">
        <f t="shared" si="13"/>
        <v>7.7950000000000017</v>
      </c>
      <c r="S89" s="456">
        <f t="shared" si="13"/>
        <v>8</v>
      </c>
      <c r="T89" s="456">
        <f t="shared" si="13"/>
        <v>5.5499999999999829</v>
      </c>
      <c r="U89" s="456">
        <f t="shared" si="13"/>
        <v>21.560000000000002</v>
      </c>
    </row>
    <row r="90" spans="1:22" ht="0.6" customHeight="1">
      <c r="A90" s="457" t="s">
        <v>231</v>
      </c>
      <c r="B90" s="450">
        <f t="shared" ref="B90:U90" si="14">IF(B16="",NA(),B16)</f>
        <v>41.807000000000002</v>
      </c>
      <c r="C90" s="450">
        <f t="shared" si="14"/>
        <v>44.252000000000002</v>
      </c>
      <c r="D90" s="450">
        <f t="shared" si="14"/>
        <v>47.719000000000001</v>
      </c>
      <c r="E90" s="450">
        <f t="shared" si="14"/>
        <v>43.814</v>
      </c>
      <c r="F90" s="450">
        <f t="shared" si="14"/>
        <v>55.4</v>
      </c>
      <c r="G90" s="450">
        <f t="shared" si="14"/>
        <v>60.167000000000002</v>
      </c>
      <c r="H90" s="450">
        <f t="shared" si="14"/>
        <v>64.48</v>
      </c>
      <c r="I90" s="450">
        <f t="shared" si="14"/>
        <v>60.832999999999998</v>
      </c>
      <c r="J90" s="450">
        <f t="shared" si="14"/>
        <v>78.168000000000006</v>
      </c>
      <c r="K90" s="450">
        <f t="shared" si="14"/>
        <v>82.111000000000004</v>
      </c>
      <c r="L90" s="450">
        <f t="shared" si="14"/>
        <v>87.522000000000006</v>
      </c>
      <c r="M90" s="450">
        <f t="shared" si="14"/>
        <v>81.185000000000002</v>
      </c>
      <c r="N90" s="450">
        <f t="shared" si="14"/>
        <v>100.52500000000001</v>
      </c>
      <c r="O90" s="450">
        <f t="shared" si="14"/>
        <v>110.812</v>
      </c>
      <c r="P90" s="450">
        <f t="shared" si="14"/>
        <v>116.149</v>
      </c>
      <c r="Q90" s="450">
        <f t="shared" si="14"/>
        <v>108.33199999999999</v>
      </c>
      <c r="R90" s="450">
        <f t="shared" si="14"/>
        <v>141.447</v>
      </c>
      <c r="S90" s="450">
        <f t="shared" si="14"/>
        <v>149.035</v>
      </c>
      <c r="T90" s="450">
        <f t="shared" si="14"/>
        <v>155.02099999999999</v>
      </c>
      <c r="U90" s="450">
        <f t="shared" si="14"/>
        <v>145.44999999999999</v>
      </c>
      <c r="V90" s="58"/>
    </row>
    <row r="91" spans="1:22"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57"/>
    </row>
    <row r="92" spans="1:22" ht="0.6" customHeight="1">
      <c r="A92" s="458" t="s">
        <v>256</v>
      </c>
      <c r="B92" s="456">
        <f>IF(ISERROR(B71),
                 NA(),
                 IF(ISERROR(B90),
                               IF(B71=0,NA(),B71),
                               IF(B71&gt;=B90,
                                              IF(B71=0,NA(),B71),
                                              NA())))</f>
        <v>41.817999999999998</v>
      </c>
      <c r="C92" s="456">
        <f t="shared" ref="C92:U92" si="15">IF(ISERROR(C71),
                 NA(),
                 IF(ISERROR(C90),
                               IF(C71=0,NA(),C71),
                               IF(C71&gt;=C90,
                                              IF(C71=0,NA(),C71),
                                              NA())))</f>
        <v>58.363</v>
      </c>
      <c r="D92" s="456">
        <f t="shared" si="15"/>
        <v>73.472999999999999</v>
      </c>
      <c r="E92" s="456">
        <f t="shared" si="15"/>
        <v>55.73</v>
      </c>
      <c r="F92" s="456">
        <f t="shared" si="15"/>
        <v>60.643999999999998</v>
      </c>
      <c r="G92" s="456">
        <f t="shared" si="15"/>
        <v>67.418000000000006</v>
      </c>
      <c r="H92" s="456">
        <f t="shared" si="15"/>
        <v>67.739999999999995</v>
      </c>
      <c r="I92" s="456">
        <f t="shared" si="15"/>
        <v>65.915000000000006</v>
      </c>
      <c r="J92" s="456" t="e">
        <f t="shared" si="15"/>
        <v>#N/A</v>
      </c>
      <c r="K92" s="456" t="e">
        <f t="shared" si="15"/>
        <v>#N/A</v>
      </c>
      <c r="L92" s="456" t="e">
        <f t="shared" si="15"/>
        <v>#N/A</v>
      </c>
      <c r="M92" s="456" t="e">
        <f t="shared" si="15"/>
        <v>#N/A</v>
      </c>
      <c r="N92" s="456" t="e">
        <f t="shared" si="15"/>
        <v>#N/A</v>
      </c>
      <c r="O92" s="456" t="e">
        <f t="shared" si="15"/>
        <v>#N/A</v>
      </c>
      <c r="P92" s="456" t="e">
        <f t="shared" si="15"/>
        <v>#N/A</v>
      </c>
      <c r="Q92" s="456" t="e">
        <f t="shared" si="15"/>
        <v>#N/A</v>
      </c>
      <c r="R92" s="456" t="e">
        <f t="shared" si="15"/>
        <v>#N/A</v>
      </c>
      <c r="S92" s="456">
        <f t="shared" si="15"/>
        <v>155</v>
      </c>
      <c r="T92" s="456">
        <f t="shared" si="15"/>
        <v>165.5</v>
      </c>
      <c r="U92" s="456">
        <f t="shared" si="15"/>
        <v>158</v>
      </c>
      <c r="V92" s="58"/>
    </row>
    <row r="93" spans="1:22" ht="0.6" customHeight="1">
      <c r="A93" s="458" t="s">
        <v>257</v>
      </c>
      <c r="B93" s="456" t="e">
        <f>IF(ISERROR(B71),NA(),
IF(ISERROR(B90),NA(),
IF(B71&lt;B90,IF(B71=0,NA(),B71),NA())))</f>
        <v>#N/A</v>
      </c>
      <c r="C93" s="456" t="e">
        <f t="shared" ref="C93:U93" si="16">IF(ISERROR(C71),NA(),
IF(ISERROR(C90),NA(),
IF(C71&lt;C90,IF(C71=0,NA(),C71),NA())))</f>
        <v>#N/A</v>
      </c>
      <c r="D93" s="456" t="e">
        <f t="shared" si="16"/>
        <v>#N/A</v>
      </c>
      <c r="E93" s="456" t="e">
        <f t="shared" si="16"/>
        <v>#N/A</v>
      </c>
      <c r="F93" s="456" t="e">
        <f t="shared" si="16"/>
        <v>#N/A</v>
      </c>
      <c r="G93" s="456" t="e">
        <f t="shared" si="16"/>
        <v>#N/A</v>
      </c>
      <c r="H93" s="456" t="e">
        <f t="shared" si="16"/>
        <v>#N/A</v>
      </c>
      <c r="I93" s="456" t="e">
        <f t="shared" si="16"/>
        <v>#N/A</v>
      </c>
      <c r="J93" s="456">
        <f t="shared" si="16"/>
        <v>69.828000000000003</v>
      </c>
      <c r="K93" s="456">
        <f t="shared" si="16"/>
        <v>72.019000000000005</v>
      </c>
      <c r="L93" s="456">
        <f t="shared" si="16"/>
        <v>74.366</v>
      </c>
      <c r="M93" s="456">
        <f t="shared" si="16"/>
        <v>72.019000000000005</v>
      </c>
      <c r="N93" s="456">
        <f t="shared" si="16"/>
        <v>84.561999999999998</v>
      </c>
      <c r="O93" s="456">
        <f t="shared" si="16"/>
        <v>96.731999999999999</v>
      </c>
      <c r="P93" s="456">
        <f t="shared" si="16"/>
        <v>110.16800000000001</v>
      </c>
      <c r="Q93" s="456">
        <f t="shared" si="16"/>
        <v>98.021000000000001</v>
      </c>
      <c r="R93" s="456">
        <f t="shared" si="16"/>
        <v>133.69800000000001</v>
      </c>
      <c r="S93" s="456" t="e">
        <f t="shared" si="16"/>
        <v>#N/A</v>
      </c>
      <c r="T93" s="456" t="e">
        <f t="shared" si="16"/>
        <v>#N/A</v>
      </c>
      <c r="U93" s="456" t="e">
        <f t="shared" si="16"/>
        <v>#N/A</v>
      </c>
    </row>
    <row r="94" spans="1:22" ht="0.6" customHeight="1">
      <c r="A94" s="458" t="s">
        <v>258</v>
      </c>
      <c r="B94" s="456" t="e">
        <f>IF(ISERROR(B90),NA(),
IF(ISERROR(B71),IF(B90=0,NA(),B90),
IF(B90&gt;B71,IF(B90=0,NA(),B90),NA())))</f>
        <v>#N/A</v>
      </c>
      <c r="C94" s="456" t="e">
        <f t="shared" ref="C94:U94" si="17">IF(ISERROR(C90),NA(),
IF(ISERROR(C71),IF(C90=0,NA(),C90),
IF(C90&gt;C71,IF(C90=0,NA(),C90),NA())))</f>
        <v>#N/A</v>
      </c>
      <c r="D94" s="456" t="e">
        <f t="shared" si="17"/>
        <v>#N/A</v>
      </c>
      <c r="E94" s="456" t="e">
        <f t="shared" si="17"/>
        <v>#N/A</v>
      </c>
      <c r="F94" s="456" t="e">
        <f t="shared" si="17"/>
        <v>#N/A</v>
      </c>
      <c r="G94" s="456" t="e">
        <f t="shared" si="17"/>
        <v>#N/A</v>
      </c>
      <c r="H94" s="456" t="e">
        <f t="shared" si="17"/>
        <v>#N/A</v>
      </c>
      <c r="I94" s="456" t="e">
        <f t="shared" si="17"/>
        <v>#N/A</v>
      </c>
      <c r="J94" s="456">
        <f t="shared" si="17"/>
        <v>78.168000000000006</v>
      </c>
      <c r="K94" s="456">
        <f t="shared" si="17"/>
        <v>82.111000000000004</v>
      </c>
      <c r="L94" s="456">
        <f t="shared" si="17"/>
        <v>87.522000000000006</v>
      </c>
      <c r="M94" s="456">
        <f t="shared" si="17"/>
        <v>81.185000000000002</v>
      </c>
      <c r="N94" s="456">
        <f t="shared" si="17"/>
        <v>100.52500000000001</v>
      </c>
      <c r="O94" s="456">
        <f t="shared" si="17"/>
        <v>110.812</v>
      </c>
      <c r="P94" s="456">
        <f t="shared" si="17"/>
        <v>116.149</v>
      </c>
      <c r="Q94" s="456">
        <f t="shared" si="17"/>
        <v>108.33199999999999</v>
      </c>
      <c r="R94" s="456">
        <f t="shared" si="17"/>
        <v>141.447</v>
      </c>
      <c r="S94" s="456" t="e">
        <f t="shared" si="17"/>
        <v>#N/A</v>
      </c>
      <c r="T94" s="456" t="e">
        <f t="shared" si="17"/>
        <v>#N/A</v>
      </c>
      <c r="U94" s="456" t="e">
        <f t="shared" si="17"/>
        <v>#N/A</v>
      </c>
    </row>
    <row r="95" spans="1:22" ht="0.6" customHeight="1">
      <c r="A95" s="458" t="s">
        <v>259</v>
      </c>
      <c r="B95" s="456">
        <f>IF(ISERROR(B90),NA(),
IF(ISERROR(B71),NA(),
IF(B90&lt;=B71,IF(B90=0,NA(),B90),NA())))</f>
        <v>41.807000000000002</v>
      </c>
      <c r="C95" s="456">
        <f t="shared" ref="C95:U95" si="18">IF(ISERROR(C90),NA(),
IF(ISERROR(C71),NA(),
IF(C90&lt;=C71,IF(C90=0,NA(),C90),NA())))</f>
        <v>44.252000000000002</v>
      </c>
      <c r="D95" s="456">
        <f t="shared" si="18"/>
        <v>47.719000000000001</v>
      </c>
      <c r="E95" s="456">
        <f t="shared" si="18"/>
        <v>43.814</v>
      </c>
      <c r="F95" s="456">
        <f t="shared" si="18"/>
        <v>55.4</v>
      </c>
      <c r="G95" s="456">
        <f t="shared" si="18"/>
        <v>60.167000000000002</v>
      </c>
      <c r="H95" s="456">
        <f t="shared" si="18"/>
        <v>64.48</v>
      </c>
      <c r="I95" s="456">
        <f t="shared" si="18"/>
        <v>60.832999999999998</v>
      </c>
      <c r="J95" s="456" t="e">
        <f t="shared" si="18"/>
        <v>#N/A</v>
      </c>
      <c r="K95" s="456" t="e">
        <f t="shared" si="18"/>
        <v>#N/A</v>
      </c>
      <c r="L95" s="456" t="e">
        <f t="shared" si="18"/>
        <v>#N/A</v>
      </c>
      <c r="M95" s="456" t="e">
        <f t="shared" si="18"/>
        <v>#N/A</v>
      </c>
      <c r="N95" s="456" t="e">
        <f t="shared" si="18"/>
        <v>#N/A</v>
      </c>
      <c r="O95" s="456" t="e">
        <f t="shared" si="18"/>
        <v>#N/A</v>
      </c>
      <c r="P95" s="456" t="e">
        <f t="shared" si="18"/>
        <v>#N/A</v>
      </c>
      <c r="Q95" s="456" t="e">
        <f t="shared" si="18"/>
        <v>#N/A</v>
      </c>
      <c r="R95" s="456" t="e">
        <f t="shared" si="18"/>
        <v>#N/A</v>
      </c>
      <c r="S95" s="456">
        <f t="shared" si="18"/>
        <v>149.035</v>
      </c>
      <c r="T95" s="456">
        <f t="shared" si="18"/>
        <v>155.02099999999999</v>
      </c>
      <c r="U95" s="456">
        <f t="shared" si="18"/>
        <v>145.44999999999999</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2824" priority="871">
      <formula>IF(#REF!="Level-based",TRUE)</formula>
    </cfRule>
  </conditionalFormatting>
  <conditionalFormatting sqref="F98:I98 N98:U98">
    <cfRule type="expression" dxfId="2823" priority="870">
      <formula>IF(#REF!="Level-based",TRUE)</formula>
    </cfRule>
  </conditionalFormatting>
  <conditionalFormatting sqref="J98:L98">
    <cfRule type="expression" dxfId="2822" priority="869">
      <formula>IF(#REF!="Level-based",TRUE)</formula>
    </cfRule>
  </conditionalFormatting>
  <conditionalFormatting sqref="M98">
    <cfRule type="expression" dxfId="2821" priority="868">
      <formula>IF(#REF!="Level-based",TRUE)</formula>
    </cfRule>
  </conditionalFormatting>
  <conditionalFormatting sqref="B18:V18 B20:V20">
    <cfRule type="cellIs" dxfId="2820" priority="872" operator="between">
      <formula>$D$62</formula>
      <formula>$F$62</formula>
    </cfRule>
    <cfRule type="cellIs" dxfId="2819" priority="873" operator="between">
      <formula>$I$63</formula>
      <formula>$K$63</formula>
    </cfRule>
    <cfRule type="cellIs" dxfId="2818" priority="874" operator="between">
      <formula>$D$63</formula>
      <formula>$F$63</formula>
    </cfRule>
    <cfRule type="cellIs" dxfId="2817" priority="875" operator="greaterThan">
      <formula>$I$64</formula>
    </cfRule>
    <cfRule type="cellIs" dxfId="2816" priority="876" operator="lessThan">
      <formula>$D$64</formula>
    </cfRule>
  </conditionalFormatting>
  <conditionalFormatting sqref="B21:V21">
    <cfRule type="cellIs" dxfId="2815" priority="877" operator="greaterThan">
      <formula>$I$64+100%</formula>
    </cfRule>
    <cfRule type="cellIs" dxfId="2814" priority="878" operator="lessThan">
      <formula>$D$64+100%</formula>
    </cfRule>
    <cfRule type="cellIs" dxfId="2813" priority="879" operator="between">
      <formula>$I$63+100%</formula>
      <formula>$K$63+100%</formula>
    </cfRule>
    <cfRule type="cellIs" dxfId="2812" priority="880" operator="between">
      <formula>$D$63+100%</formula>
      <formula>$F$63+100%</formula>
    </cfRule>
    <cfRule type="cellIs" dxfId="2811" priority="881" operator="between">
      <formula>$D$62+100%</formula>
      <formula>$F$62+100%</formula>
    </cfRule>
  </conditionalFormatting>
  <conditionalFormatting sqref="B15:D15">
    <cfRule type="expression" dxfId="2810" priority="867">
      <formula>IF($B$14="Level-based",TRUE)</formula>
    </cfRule>
  </conditionalFormatting>
  <conditionalFormatting sqref="F15:H15">
    <cfRule type="expression" dxfId="2809" priority="866">
      <formula>IF($B$14="Level-based",TRUE)</formula>
    </cfRule>
  </conditionalFormatting>
  <conditionalFormatting sqref="J15:L15">
    <cfRule type="expression" dxfId="2808" priority="865">
      <formula>IF($B$14="Level-based",TRUE)</formula>
    </cfRule>
  </conditionalFormatting>
  <conditionalFormatting sqref="R15:T15">
    <cfRule type="expression" dxfId="2807" priority="864">
      <formula>IF($B$14="Level-based",TRUE)</formula>
    </cfRule>
  </conditionalFormatting>
  <conditionalFormatting sqref="A39:A59">
    <cfRule type="expression" dxfId="2806" priority="851">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2805" priority="863">
      <formula>IF($A39=IF($B$14&lt;&gt;"Level-based",IF($B$14=0%,"0%   = 'Minimum'",IF($B$14=25%,"25% = 'Lower Quartile'",IF($B$14=50%,"50% = 'Median'",IF($B$14=75%,"75% = 'Upper Quartile'",IF($B$14=100%,"100%= 'Maximum'",$B$14)))))),TRUE,FALSE)</formula>
    </cfRule>
  </conditionalFormatting>
  <conditionalFormatting sqref="E15">
    <cfRule type="expression" dxfId="2804" priority="861">
      <formula>IF($B$14&lt;&gt;"Level-based",TRUE)</formula>
    </cfRule>
    <cfRule type="expression" dxfId="2803" priority="862">
      <formula>IF($B$14="Level-based",TRUE)</formula>
    </cfRule>
  </conditionalFormatting>
  <conditionalFormatting sqref="B14:V14">
    <cfRule type="expression" dxfId="2802" priority="860">
      <formula>IF($B$14="Level-based",TRUE)</formula>
    </cfRule>
  </conditionalFormatting>
  <conditionalFormatting sqref="I15">
    <cfRule type="expression" dxfId="2801" priority="858">
      <formula>IF($B$14&lt;&gt;"Level-based",TRUE)</formula>
    </cfRule>
    <cfRule type="expression" dxfId="2800" priority="859">
      <formula>IF($B$14="Level-based",TRUE)</formula>
    </cfRule>
  </conditionalFormatting>
  <conditionalFormatting sqref="M15">
    <cfRule type="expression" dxfId="2799" priority="856">
      <formula>IF($B$14&lt;&gt;"Level-based",TRUE)</formula>
    </cfRule>
    <cfRule type="expression" dxfId="2798" priority="857">
      <formula>IF($B$14="Level-based",TRUE)</formula>
    </cfRule>
  </conditionalFormatting>
  <conditionalFormatting sqref="Q15">
    <cfRule type="expression" dxfId="2797" priority="854">
      <formula>IF($B$14&lt;&gt;"Level-based",TRUE)</formula>
    </cfRule>
    <cfRule type="expression" dxfId="2796" priority="855">
      <formula>IF($B$14="Level-based",TRUE)</formula>
    </cfRule>
  </conditionalFormatting>
  <conditionalFormatting sqref="U15">
    <cfRule type="expression" dxfId="2795" priority="852">
      <formula>IF($B$14&lt;&gt;"Level-based",TRUE)</formula>
    </cfRule>
    <cfRule type="expression" dxfId="2794" priority="853">
      <formula>IF($B$14="Level-based",TRUE)</formula>
    </cfRule>
  </conditionalFormatting>
  <conditionalFormatting sqref="A15">
    <cfRule type="expression" dxfId="2793" priority="850">
      <formula>IF($B$14&lt;&gt;"Level-based",TRUE)</formula>
    </cfRule>
  </conditionalFormatting>
  <conditionalFormatting sqref="B17 B19">
    <cfRule type="expression" dxfId="2792" priority="124365">
      <formula>$I$64&lt;$B$18</formula>
    </cfRule>
    <cfRule type="expression" dxfId="2791" priority="124366">
      <formula>$D$64&gt;$B$18</formula>
    </cfRule>
    <cfRule type="expression" dxfId="2790" priority="124367">
      <formula>AND($I$63&lt;$B$18,$B$18&lt;$K$63)</formula>
    </cfRule>
    <cfRule type="expression" dxfId="2789" priority="124368">
      <formula>AND($D$63&lt;$B$18,$B$18&lt;$F$63)</formula>
    </cfRule>
    <cfRule type="expression" dxfId="2788" priority="124369">
      <formula>AND($D$62&lt;$B$18,$B$18&lt;$F$62)</formula>
    </cfRule>
  </conditionalFormatting>
  <conditionalFormatting sqref="C17 C19">
    <cfRule type="expression" dxfId="2787" priority="124370">
      <formula>$I$64&lt;$C$18</formula>
    </cfRule>
    <cfRule type="expression" dxfId="2786" priority="124371">
      <formula>$D$64&gt;$C$18</formula>
    </cfRule>
    <cfRule type="expression" dxfId="2785" priority="124372">
      <formula>AND($I$63&lt;$C$18,$C$18&lt;$K$63)</formula>
    </cfRule>
    <cfRule type="expression" dxfId="2784" priority="124373">
      <formula>AND($D$63&lt;$C$18,$C$18&lt;$F$63)</formula>
    </cfRule>
    <cfRule type="expression" dxfId="2783" priority="124374">
      <formula>AND($D$62&lt;$C$18,$C$18&lt;$F$62)</formula>
    </cfRule>
  </conditionalFormatting>
  <conditionalFormatting sqref="E17 E19">
    <cfRule type="expression" dxfId="2782" priority="124375">
      <formula>$I$64&lt;$E$18</formula>
    </cfRule>
    <cfRule type="expression" dxfId="2781" priority="124376">
      <formula>$D$64&gt;$E$18</formula>
    </cfRule>
    <cfRule type="expression" dxfId="2780" priority="124377">
      <formula>AND($I$63&lt;$E$18,$E$18&lt;$K$63)</formula>
    </cfRule>
    <cfRule type="expression" dxfId="2779" priority="124378">
      <formula>AND($D$63&lt;$E$18,$E$18&lt;$F$63)</formula>
    </cfRule>
    <cfRule type="expression" dxfId="2778" priority="124379">
      <formula>AND($D$62&lt;$E$18,$E$18&lt;$F$62)</formula>
    </cfRule>
  </conditionalFormatting>
  <conditionalFormatting sqref="F17 F19">
    <cfRule type="expression" dxfId="2777" priority="124380">
      <formula>$I$64&lt;$F$18</formula>
    </cfRule>
    <cfRule type="expression" dxfId="2776" priority="124381">
      <formula>$D$64&gt;$F$18</formula>
    </cfRule>
    <cfRule type="expression" dxfId="2775" priority="124382">
      <formula>AND($I$63&lt;$F$18,$F$18&lt;$K$63)</formula>
    </cfRule>
    <cfRule type="expression" dxfId="2774" priority="124383">
      <formula>AND($D$63&lt;$F$18,$F$18&lt;$F$63)</formula>
    </cfRule>
    <cfRule type="expression" dxfId="2773" priority="124384">
      <formula>AND($D$62&lt;$F$18,$F$18&lt;$F$62)</formula>
    </cfRule>
  </conditionalFormatting>
  <conditionalFormatting sqref="G17 G19">
    <cfRule type="expression" dxfId="2772" priority="124385">
      <formula>$I$64&lt;$G$18</formula>
    </cfRule>
    <cfRule type="expression" dxfId="2771" priority="124386">
      <formula>$D$64&gt;$G$18</formula>
    </cfRule>
    <cfRule type="expression" dxfId="2770" priority="124387">
      <formula>AND($I$63&lt;$G$18,$G$18&lt;$K$63)</formula>
    </cfRule>
    <cfRule type="expression" dxfId="2769" priority="124388">
      <formula>AND($D$63&lt;$G$18,$G$18&lt;$F$63)</formula>
    </cfRule>
    <cfRule type="expression" dxfId="2768" priority="124389">
      <formula>AND($D$62&lt;$G$18,$G$18&lt;$F$62)</formula>
    </cfRule>
  </conditionalFormatting>
  <conditionalFormatting sqref="H17 H19">
    <cfRule type="expression" dxfId="2767" priority="124390">
      <formula>$I$64&lt;$H$18</formula>
    </cfRule>
    <cfRule type="expression" dxfId="2766" priority="124391">
      <formula>$D$64&gt;$H$18</formula>
    </cfRule>
    <cfRule type="expression" dxfId="2765" priority="124392">
      <formula>AND($I$63&lt;$H$18,$H$18&lt;$K$63)</formula>
    </cfRule>
    <cfRule type="expression" dxfId="2764" priority="124393">
      <formula>AND($D$63&lt;$H$18,$H$18&lt;$F$63)</formula>
    </cfRule>
    <cfRule type="expression" dxfId="2763" priority="124394">
      <formula>AND($D$62&lt;$H$18,$H$18&lt;$F$62)</formula>
    </cfRule>
  </conditionalFormatting>
  <conditionalFormatting sqref="I17 I19">
    <cfRule type="expression" dxfId="2762" priority="124395">
      <formula>$I$64&lt;$I$18</formula>
    </cfRule>
    <cfRule type="expression" dxfId="2761" priority="124396">
      <formula>$D$64&gt;$I$18</formula>
    </cfRule>
    <cfRule type="expression" dxfId="2760" priority="124397">
      <formula>AND($I$63&lt;$I$18,$I$18&lt;$K$63)</formula>
    </cfRule>
    <cfRule type="expression" dxfId="2759" priority="124398">
      <formula>AND($D$63&lt;$I$18,$I$18&lt;$F$63)</formula>
    </cfRule>
    <cfRule type="expression" dxfId="2758" priority="124399">
      <formula>AND($D$62&lt;$I$18,$I$18&lt;$F$62)</formula>
    </cfRule>
  </conditionalFormatting>
  <conditionalFormatting sqref="N17 N19">
    <cfRule type="expression" dxfId="2757" priority="124400">
      <formula>$I$64&lt;$N$18</formula>
    </cfRule>
    <cfRule type="expression" dxfId="2756" priority="124401">
      <formula>$D$64&gt;$N$18</formula>
    </cfRule>
    <cfRule type="expression" dxfId="2755" priority="124402">
      <formula>AND($I$63&lt;$N$18,$N$18&lt;$K$63)</formula>
    </cfRule>
    <cfRule type="expression" dxfId="2754" priority="124403">
      <formula>AND($D$63&lt;$N$18,$N$18&lt;$F$63)</formula>
    </cfRule>
    <cfRule type="expression" dxfId="2753" priority="124404">
      <formula>AND($D$62&lt;$N$18,$N$18&lt;$F$62)</formula>
    </cfRule>
  </conditionalFormatting>
  <conditionalFormatting sqref="O17 O19">
    <cfRule type="expression" dxfId="2752" priority="124405">
      <formula>$I$64&lt;$O$18</formula>
    </cfRule>
    <cfRule type="expression" dxfId="2751" priority="124406">
      <formula>$D$64&gt;$O$18</formula>
    </cfRule>
    <cfRule type="expression" dxfId="2750" priority="124407">
      <formula>AND($I$63&lt;$O$18,$O$18&lt;$K$63)</formula>
    </cfRule>
    <cfRule type="expression" dxfId="2749" priority="124408">
      <formula>AND($D$63&lt;$O$18,$O$18&lt;$F$63)</formula>
    </cfRule>
    <cfRule type="expression" dxfId="2748" priority="124409">
      <formula>AND($D$62&lt;$O$18,$O$18&lt;$F$62)</formula>
    </cfRule>
  </conditionalFormatting>
  <conditionalFormatting sqref="P17 P19">
    <cfRule type="expression" dxfId="2747" priority="124410">
      <formula>$I$64&lt;$P$18</formula>
    </cfRule>
    <cfRule type="expression" dxfId="2746" priority="124411">
      <formula>$D$64&gt;$P$18</formula>
    </cfRule>
    <cfRule type="expression" dxfId="2745" priority="124412">
      <formula>AND($I$63&lt;$P$18,$P$18&lt;$K$63)</formula>
    </cfRule>
    <cfRule type="expression" dxfId="2744" priority="124413">
      <formula>AND($D$63&lt;$P$18,$P$18&lt;$F$63)</formula>
    </cfRule>
    <cfRule type="expression" dxfId="2743" priority="124414">
      <formula>AND($D$62&lt;$P$18,$P$18&lt;$F$62)</formula>
    </cfRule>
  </conditionalFormatting>
  <conditionalFormatting sqref="Q17 Q19">
    <cfRule type="expression" dxfId="2742" priority="124415">
      <formula>$I$64&lt;$Q$18</formula>
    </cfRule>
    <cfRule type="expression" dxfId="2741" priority="124416">
      <formula>$D$64&gt;$Q$18</formula>
    </cfRule>
    <cfRule type="expression" dxfId="2740" priority="124417">
      <formula>AND($I$63&lt;$Q$18,$Q$18&lt;$K$63)</formula>
    </cfRule>
    <cfRule type="expression" dxfId="2739" priority="124418">
      <formula>AND($D$63&lt;$Q$18,$Q$18&lt;$F$63)</formula>
    </cfRule>
    <cfRule type="expression" dxfId="2738" priority="124419">
      <formula>AND($D$62&lt;$Q$18,$Q$18&lt;$F$62)</formula>
    </cfRule>
  </conditionalFormatting>
  <conditionalFormatting sqref="R17 R19">
    <cfRule type="expression" dxfId="2737" priority="124420">
      <formula>$I$64&lt;$R$18</formula>
    </cfRule>
    <cfRule type="expression" dxfId="2736" priority="124421">
      <formula>$D$64&gt;$R$18</formula>
    </cfRule>
    <cfRule type="expression" dxfId="2735" priority="124422">
      <formula>AND($I$63&lt;$R$18,$R$18&lt;$K$63)</formula>
    </cfRule>
    <cfRule type="expression" dxfId="2734" priority="124423">
      <formula>AND($D$63&lt;$R$18,$R$18&lt;$F$63)</formula>
    </cfRule>
    <cfRule type="expression" dxfId="2733" priority="124424">
      <formula>AND($D$62&lt;$R$18,$R$18&lt;$F$62)</formula>
    </cfRule>
  </conditionalFormatting>
  <conditionalFormatting sqref="S17 S19">
    <cfRule type="expression" dxfId="2732" priority="124425">
      <formula>$I$64&lt;$S$18</formula>
    </cfRule>
    <cfRule type="expression" dxfId="2731" priority="124426">
      <formula>$D$64&gt;$S$18</formula>
    </cfRule>
    <cfRule type="expression" dxfId="2730" priority="124427">
      <formula>AND($I$63&lt;$S$18,$S$18&lt;$K$63)</formula>
    </cfRule>
    <cfRule type="expression" dxfId="2729" priority="124428">
      <formula>AND($D$63&lt;$S$18,$S$18&lt;$F$63)</formula>
    </cfRule>
    <cfRule type="expression" dxfId="2728" priority="124429">
      <formula>AND($D$62&lt;$S$18,$S$18&lt;$F$62)</formula>
    </cfRule>
  </conditionalFormatting>
  <conditionalFormatting sqref="T17 T19">
    <cfRule type="expression" dxfId="2727" priority="124430">
      <formula>$I$64&lt;$T$18</formula>
    </cfRule>
    <cfRule type="expression" dxfId="2726" priority="124431">
      <formula>$D$64&gt;$T$18</formula>
    </cfRule>
    <cfRule type="expression" dxfId="2725" priority="124432">
      <formula>AND($I$63&lt;$T$18,$T$18&lt;$K$63)</formula>
    </cfRule>
    <cfRule type="expression" dxfId="2724" priority="124433">
      <formula>AND($D$63&lt;$T$18,$T$18&lt;$F$63)</formula>
    </cfRule>
    <cfRule type="expression" dxfId="2723" priority="124434">
      <formula>AND($D$62&lt;$T$18,$T$18&lt;$F$62)</formula>
    </cfRule>
  </conditionalFormatting>
  <conditionalFormatting sqref="U17 U19">
    <cfRule type="expression" dxfId="2722" priority="124435">
      <formula>$I$64&lt;$U$18</formula>
    </cfRule>
    <cfRule type="expression" dxfId="2721" priority="124436">
      <formula>$D$64&gt;$U$18</formula>
    </cfRule>
    <cfRule type="expression" dxfId="2720" priority="124437">
      <formula>AND($I$63&lt;$U$18,$U$18&lt;$K$63)</formula>
    </cfRule>
    <cfRule type="expression" dxfId="2719" priority="124438">
      <formula>AND($D$63&lt;$U$18,$U$18&lt;$F$63)</formula>
    </cfRule>
    <cfRule type="expression" dxfId="2718" priority="124439">
      <formula>AND($D$62&lt;$U$18,$U$18&lt;$F$62)</formula>
    </cfRule>
  </conditionalFormatting>
  <conditionalFormatting sqref="V17 V19">
    <cfRule type="expression" dxfId="2717" priority="124440">
      <formula>$I$64&lt;$V$18</formula>
    </cfRule>
    <cfRule type="expression" dxfId="2716" priority="124441">
      <formula>$D$64&gt;$V$18</formula>
    </cfRule>
    <cfRule type="expression" dxfId="2715" priority="124442">
      <formula>AND($I$63&lt;$V$18,$V$18&lt;$K$63)</formula>
    </cfRule>
    <cfRule type="expression" dxfId="2714" priority="124443">
      <formula>AND($D$63&lt;$V$18,$V$18&lt;$F$63)</formula>
    </cfRule>
    <cfRule type="expression" dxfId="2713" priority="124444">
      <formula>AND($D$62&lt;$V$18,$V$18&lt;$F$62)</formula>
    </cfRule>
  </conditionalFormatting>
  <conditionalFormatting sqref="D17 D19">
    <cfRule type="expression" dxfId="2712" priority="124445">
      <formula>$I$64&lt;$D$18</formula>
    </cfRule>
    <cfRule type="expression" dxfId="2711" priority="124446">
      <formula>$D$64&gt;$D$18</formula>
    </cfRule>
    <cfRule type="expression" dxfId="2710" priority="124447">
      <formula>AND($I$63&lt;$D$18,$D$18&lt;$K$63)</formula>
    </cfRule>
    <cfRule type="expression" dxfId="2709" priority="124448">
      <formula>AND($D$63&lt;$D$18,$D$18&lt;$F$63)</formula>
    </cfRule>
    <cfRule type="expression" dxfId="2708" priority="124449">
      <formula>AND($D$62&lt;$D$18,$D$18&lt;$F$62)</formula>
    </cfRule>
  </conditionalFormatting>
  <conditionalFormatting sqref="B39:V39 B59:V59">
    <cfRule type="expression" dxfId="2707" priority="124450">
      <formula>IF(AND((B39&gt;=(B$16+B$16*$D$62)),B39&lt;=(B$16+B$16*$F$62)),TRUE,FALSE)</formula>
    </cfRule>
    <cfRule type="expression" dxfId="2706" priority="124451">
      <formula>IF(AND((B39&gt;=(B$16+B$16*$D$63)),B39&lt;=(B$16+B$16*$F$63)),TRUE,IF(AND((B39&gt;=(B$16+B$16*$I$63)),B39&lt;=(B$16+B$16*$K$63)),TRUE,FALSE))</formula>
    </cfRule>
    <cfRule type="expression" dxfId="2705" priority="124452">
      <formula>IF(B39&lt;=(B$16+B$16*$D$64),TRUE,IF(B39&gt;=(B$16+B$16*$I$64),TRUE,FALSE))</formula>
    </cfRule>
    <cfRule type="expression" dxfId="2704" priority="124453">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2703" priority="124458">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2702" priority="124460">
      <formula>$I$64&lt;$J$18</formula>
    </cfRule>
    <cfRule type="expression" dxfId="2701" priority="124461">
      <formula>$D$64&gt;$J$18</formula>
    </cfRule>
    <cfRule type="expression" dxfId="2700" priority="124462">
      <formula>AND($I$63&lt;$J$18,$J$18&lt;$K$63)</formula>
    </cfRule>
    <cfRule type="expression" dxfId="2699" priority="124463">
      <formula>AND($D$63&lt;$J$18,$J$18&lt;$F$63)</formula>
    </cfRule>
    <cfRule type="expression" dxfId="2698" priority="124464">
      <formula>AND($D$62&lt;$J$18,$J$18&lt;$F$62)</formula>
    </cfRule>
  </conditionalFormatting>
  <conditionalFormatting sqref="K17 K19">
    <cfRule type="expression" dxfId="2697" priority="124465">
      <formula>$I$64&lt;$K$18</formula>
    </cfRule>
    <cfRule type="expression" dxfId="2696" priority="124466">
      <formula>$D$64&gt;$K$18</formula>
    </cfRule>
    <cfRule type="expression" dxfId="2695" priority="124467">
      <formula>AND($I$63&lt;$K$18,$K$18&lt;$K$63)</formula>
    </cfRule>
    <cfRule type="expression" dxfId="2694" priority="124468">
      <formula>AND($D$63&lt;$K$18,$K$18&lt;$F$63)</formula>
    </cfRule>
    <cfRule type="expression" dxfId="2693" priority="124469">
      <formula>AND($D$62&lt;$K$18,$K$18&lt;$F$62)</formula>
    </cfRule>
  </conditionalFormatting>
  <conditionalFormatting sqref="L17 L19">
    <cfRule type="expression" dxfId="2692" priority="124470">
      <formula>$I$64&lt;$L$18</formula>
    </cfRule>
    <cfRule type="expression" dxfId="2691" priority="124471">
      <formula>$D$64&gt;$L$18</formula>
    </cfRule>
    <cfRule type="expression" dxfId="2690" priority="124472">
      <formula>AND($I$63&lt;$L$18,$L$18&lt;$K$63)</formula>
    </cfRule>
    <cfRule type="expression" dxfId="2689" priority="124473">
      <formula>AND($D$63&lt;$L$18,$L$18&lt;$F$63)</formula>
    </cfRule>
    <cfRule type="expression" dxfId="2688" priority="124474">
      <formula>AND($D$62&lt;$L$18,$L$18&lt;$F$62)</formula>
    </cfRule>
  </conditionalFormatting>
  <conditionalFormatting sqref="M17 M19">
    <cfRule type="expression" dxfId="2687" priority="124475">
      <formula>$I$64&lt;$M$18</formula>
    </cfRule>
    <cfRule type="expression" dxfId="2686" priority="124476">
      <formula>$D$64&gt;$M$18</formula>
    </cfRule>
    <cfRule type="expression" dxfId="2685" priority="124477">
      <formula>AND($I$63&lt;$M$18,$M$18&lt;$K$63)</formula>
    </cfRule>
    <cfRule type="expression" dxfId="2684" priority="124478">
      <formula>AND($D$63&lt;$M$18,$M$18&lt;$F$63)</formula>
    </cfRule>
    <cfRule type="expression" dxfId="2683" priority="124479">
      <formula>AND($D$62&lt;$M$18,$M$18&lt;$F$62)</formula>
    </cfRule>
  </conditionalFormatting>
  <conditionalFormatting sqref="B40:V58">
    <cfRule type="expression" dxfId="2682" priority="84">
      <formula>IF(AND(ISNUMBER(B$6),ISNUMBER(B$10)),IF(AND(B40&gt;=B$10,B40&lt;=B$6), TRUE,FALSE),FALSE)</formula>
    </cfRule>
    <cfRule type="expression" dxfId="2681" priority="85">
      <formula>IF(AND((B40&gt;=(B$16+B$16*$D$62)),B40&lt;=(B$16+B$16*$F$62)),TRUE,FALSE)</formula>
    </cfRule>
    <cfRule type="expression" dxfId="2680" priority="86">
      <formula>IF(AND((B40&gt;=(B$16+B$16*$D$63)),B40&lt;=(B$16+B$16*$F$63)),TRUE,IF(AND((B40&gt;=(B$16+B$16*$I$63)),B40&lt;=(B$16+B$16*$K$63)),TRUE,FALSE))</formula>
    </cfRule>
    <cfRule type="expression" dxfId="2679" priority="87">
      <formula>IF(B40&lt;=(B$16+B$16*$D$64),TRUE,IF(B40&gt;=(B$16+B$16*$I$64),TRUE,FALSE))</formula>
    </cfRule>
  </conditionalFormatting>
  <conditionalFormatting sqref="C40:C58">
    <cfRule type="expression" dxfId="2678" priority="80">
      <formula>IF(AND(ISNUMBER(C$6),ISNUMBER(C$10)),IF(AND(C40&gt;=C$10,C40&lt;=C$6), TRUE,FALSE),FALSE)</formula>
    </cfRule>
    <cfRule type="expression" dxfId="2677" priority="81">
      <formula>IF(AND((C40&gt;=(C$16+C$16*$D$62)),C40&lt;=(C$16+C$16*$F$62)),TRUE,FALSE)</formula>
    </cfRule>
    <cfRule type="expression" dxfId="2676" priority="82">
      <formula>IF(AND((C40&gt;=(C$16+C$16*$D$63)),C40&lt;=(C$16+C$16*$F$63)),TRUE,IF(AND((C40&gt;=(C$16+C$16*$I$63)),C40&lt;=(C$16+C$16*$K$63)),TRUE,FALSE))</formula>
    </cfRule>
    <cfRule type="expression" dxfId="2675" priority="83">
      <formula>IF(C40&lt;=(C$16+C$16*$D$64),TRUE,IF(C40&gt;=(C$16+C$16*$I$64),TRUE,FALSE))</formula>
    </cfRule>
  </conditionalFormatting>
  <conditionalFormatting sqref="D40:D58">
    <cfRule type="expression" dxfId="2674" priority="76">
      <formula>IF(AND(ISNUMBER(D$6),ISNUMBER(D$10)),IF(AND(D40&gt;=D$10,D40&lt;=D$6), TRUE,FALSE),FALSE)</formula>
    </cfRule>
    <cfRule type="expression" dxfId="2673" priority="77">
      <formula>IF(AND((D40&gt;=(D$16+D$16*$D$62)),D40&lt;=(D$16+D$16*$F$62)),TRUE,FALSE)</formula>
    </cfRule>
    <cfRule type="expression" dxfId="2672" priority="78">
      <formula>IF(AND((D40&gt;=(D$16+D$16*$D$63)),D40&lt;=(D$16+D$16*$F$63)),TRUE,IF(AND((D40&gt;=(D$16+D$16*$I$63)),D40&lt;=(D$16+D$16*$K$63)),TRUE,FALSE))</formula>
    </cfRule>
    <cfRule type="expression" dxfId="2671" priority="79">
      <formula>IF(D40&lt;=(D$16+D$16*$D$64),TRUE,IF(D40&gt;=(D$16+D$16*$I$64),TRUE,FALSE))</formula>
    </cfRule>
  </conditionalFormatting>
  <conditionalFormatting sqref="E40:E58">
    <cfRule type="expression" dxfId="2670" priority="72">
      <formula>IF(AND(ISNUMBER(E$6),ISNUMBER(E$10)),IF(AND(E40&gt;=E$10,E40&lt;=E$6), TRUE,FALSE),FALSE)</formula>
    </cfRule>
    <cfRule type="expression" dxfId="2669" priority="73">
      <formula>IF(AND((E40&gt;=(E$16+E$16*$D$62)),E40&lt;=(E$16+E$16*$F$62)),TRUE,FALSE)</formula>
    </cfRule>
    <cfRule type="expression" dxfId="2668" priority="74">
      <formula>IF(AND((E40&gt;=(E$16+E$16*$D$63)),E40&lt;=(E$16+E$16*$F$63)),TRUE,IF(AND((E40&gt;=(E$16+E$16*$I$63)),E40&lt;=(E$16+E$16*$K$63)),TRUE,FALSE))</formula>
    </cfRule>
    <cfRule type="expression" dxfId="2667" priority="75">
      <formula>IF(E40&lt;=(E$16+E$16*$D$64),TRUE,IF(E40&gt;=(E$16+E$16*$I$64),TRUE,FALSE))</formula>
    </cfRule>
  </conditionalFormatting>
  <conditionalFormatting sqref="F40:F58">
    <cfRule type="expression" dxfId="2666" priority="68">
      <formula>IF(AND((F40&gt;=(F$16+F$16*$D$62)),F40&lt;=(F$16+F$16*$F$62)),TRUE,FALSE)</formula>
    </cfRule>
    <cfRule type="expression" dxfId="2665" priority="69">
      <formula>IF(AND((F40&gt;=(F$16+F$16*$D$63)),F40&lt;=(F$16+F$16*$F$63)),TRUE,IF(AND((F40&gt;=(F$16+F$16*$I$63)),F40&lt;=(F$16+F$16*$K$63)),TRUE,FALSE))</formula>
    </cfRule>
    <cfRule type="expression" dxfId="2664" priority="70">
      <formula>IF(F40&lt;=(F$16+F$16*$D$64),TRUE,IF(F40&gt;=(F$16+F$16*$I$64),TRUE,FALSE))</formula>
    </cfRule>
    <cfRule type="expression" dxfId="2663" priority="71">
      <formula>IF(AND(ISNUMBER(F$6),ISNUMBER(F$10)),IF(AND(F40&gt;=F$10,F40&lt;=F$6), TRUE,FALSE),FALSE)</formula>
    </cfRule>
  </conditionalFormatting>
  <conditionalFormatting sqref="G40:G58">
    <cfRule type="expression" dxfId="2662" priority="64">
      <formula>IF(AND(ISNUMBER(G$6),ISNUMBER(G$10)),IF(AND(G40&gt;=G$10,G40&lt;=G$6), TRUE,FALSE),FALSE)</formula>
    </cfRule>
    <cfRule type="expression" dxfId="2661" priority="65">
      <formula>IF(AND((G40&gt;=(G$16+G$16*$D$62)),G40&lt;=(G$16+G$16*$F$62)),TRUE,FALSE)</formula>
    </cfRule>
    <cfRule type="expression" dxfId="2660" priority="66">
      <formula>IF(AND((G40&gt;=(G$16+G$16*$D$63)),G40&lt;=(G$16+G$16*$F$63)),TRUE,IF(AND((G40&gt;=(G$16+G$16*$I$63)),G40&lt;=(G$16+G$16*$K$63)),TRUE,FALSE))</formula>
    </cfRule>
    <cfRule type="expression" dxfId="2659" priority="67">
      <formula>IF(G40&lt;=(G$16+G$16*$D$64),TRUE,IF(G40&gt;=(G$16+G$16*$I$64),TRUE,FALSE))</formula>
    </cfRule>
  </conditionalFormatting>
  <conditionalFormatting sqref="H40:H58">
    <cfRule type="expression" dxfId="2658" priority="60">
      <formula>IF(AND(ISNUMBER(H$6),ISNUMBER(H$10)),IF(AND(H40&gt;=H$10,H40&lt;=H$6), TRUE,FALSE),FALSE)</formula>
    </cfRule>
    <cfRule type="expression" dxfId="2657" priority="61">
      <formula>IF(AND((H40&gt;=(H$16+H$16*$D$62)),H40&lt;=(H$16+H$16*$F$62)),TRUE,FALSE)</formula>
    </cfRule>
    <cfRule type="expression" dxfId="2656" priority="62">
      <formula>IF(AND((H40&gt;=(H$16+H$16*$D$63)),H40&lt;=(H$16+H$16*$F$63)),TRUE,IF(AND((H40&gt;=(H$16+H$16*$I$63)),H40&lt;=(H$16+H$16*$K$63)),TRUE,FALSE))</formula>
    </cfRule>
    <cfRule type="expression" dxfId="2655" priority="63">
      <formula>IF(H40&lt;=(H$16+H$16*$D$64),TRUE,IF(H40&gt;=(H$16+H$16*$I$64),TRUE,FALSE))</formula>
    </cfRule>
  </conditionalFormatting>
  <conditionalFormatting sqref="I40:I58">
    <cfRule type="expression" dxfId="2654" priority="56">
      <formula>IF(AND(ISNUMBER(I$6),ISNUMBER(I$10)),IF(AND(I40&gt;=I$10,I40&lt;=I$6), TRUE,FALSE),FALSE)</formula>
    </cfRule>
    <cfRule type="expression" dxfId="2653" priority="57">
      <formula>IF(AND((I40&gt;=(I$16+I$16*$D$62)),I40&lt;=(I$16+I$16*$F$62)),TRUE,FALSE)</formula>
    </cfRule>
    <cfRule type="expression" dxfId="2652" priority="58">
      <formula>IF(AND((I40&gt;=(I$16+I$16*$D$63)),I40&lt;=(I$16+I$16*$F$63)),TRUE,IF(AND((I40&gt;=(I$16+I$16*$I$63)),I40&lt;=(I$16+I$16*$K$63)),TRUE,FALSE))</formula>
    </cfRule>
    <cfRule type="expression" dxfId="2651" priority="59">
      <formula>IF(I40&lt;=(I$16+I$16*$D$64),TRUE,IF(I40&gt;=(I$16+I$16*$I$64),TRUE,FALSE))</formula>
    </cfRule>
  </conditionalFormatting>
  <conditionalFormatting sqref="J40:J58">
    <cfRule type="expression" dxfId="2650" priority="52">
      <formula>IF(AND(ISNUMBER(J$6),ISNUMBER(J$10)),IF(AND(J40&gt;=J$10,J40&lt;=J$6), TRUE,FALSE),FALSE)</formula>
    </cfRule>
    <cfRule type="expression" dxfId="2649" priority="53">
      <formula>IF(AND((J40&gt;=(J$16+J$16*$D$62)),J40&lt;=(J$16+J$16*$F$62)),TRUE,FALSE)</formula>
    </cfRule>
    <cfRule type="expression" dxfId="2648" priority="54">
      <formula>IF(AND((J40&gt;=(J$16+J$16*$D$63)),J40&lt;=(J$16+J$16*$F$63)),TRUE,IF(AND((J40&gt;=(J$16+J$16*$I$63)),J40&lt;=(J$16+J$16*$K$63)),TRUE,FALSE))</formula>
    </cfRule>
    <cfRule type="expression" dxfId="2647" priority="55">
      <formula>IF(J40&lt;=(J$16+J$16*$D$64),TRUE,IF(J40&gt;=(J$16+J$16*$I$64),TRUE,FALSE))</formula>
    </cfRule>
  </conditionalFormatting>
  <conditionalFormatting sqref="K40:K58">
    <cfRule type="expression" dxfId="2646" priority="48">
      <formula>IF(AND(ISNUMBER(K$6),ISNUMBER(K$10)),IF(AND(K40&gt;=K$10,K40&lt;=K$6), TRUE,FALSE),FALSE)</formula>
    </cfRule>
    <cfRule type="expression" dxfId="2645" priority="49">
      <formula>IF(AND((K40&gt;=(K$16+K$16*$D$62)),K40&lt;=(K$16+K$16*$F$62)),TRUE,FALSE)</formula>
    </cfRule>
    <cfRule type="expression" dxfId="2644" priority="50">
      <formula>IF(AND((K40&gt;=(K$16+K$16*$D$63)),K40&lt;=(K$16+K$16*$F$63)),TRUE,IF(AND((K40&gt;=(K$16+K$16*$I$63)),K40&lt;=(K$16+K$16*$K$63)),TRUE,FALSE))</formula>
    </cfRule>
    <cfRule type="expression" dxfId="2643" priority="51">
      <formula>IF(K40&lt;=(K$16+K$16*$D$64),TRUE,IF(K40&gt;=(K$16+K$16*$I$64),TRUE,FALSE))</formula>
    </cfRule>
  </conditionalFormatting>
  <conditionalFormatting sqref="L40:L58">
    <cfRule type="expression" dxfId="2642" priority="44">
      <formula>IF(AND(ISNUMBER(L$6),ISNUMBER(L$10)),IF(AND(L40&gt;=L$10,L40&lt;=L$6), TRUE,FALSE),FALSE)</formula>
    </cfRule>
    <cfRule type="expression" dxfId="2641" priority="45">
      <formula>IF(AND((L40&gt;=(L$16+L$16*$D$62)),L40&lt;=(L$16+L$16*$F$62)),TRUE,FALSE)</formula>
    </cfRule>
    <cfRule type="expression" dxfId="2640" priority="46">
      <formula>IF(AND((L40&gt;=(L$16+L$16*$D$63)),L40&lt;=(L$16+L$16*$F$63)),TRUE,IF(AND((L40&gt;=(L$16+L$16*$I$63)),L40&lt;=(L$16+L$16*$K$63)),TRUE,FALSE))</formula>
    </cfRule>
    <cfRule type="expression" dxfId="2639" priority="47">
      <formula>IF(L40&lt;=(L$16+L$16*$D$64),TRUE,IF(L40&gt;=(L$16+L$16*$I$64),TRUE,FALSE))</formula>
    </cfRule>
  </conditionalFormatting>
  <conditionalFormatting sqref="M40:M58">
    <cfRule type="expression" dxfId="2638" priority="40">
      <formula>IF(AND(ISNUMBER(M$6),ISNUMBER(M$10)),IF(AND(M40&gt;=M$10,M40&lt;=M$6), TRUE,FALSE),FALSE)</formula>
    </cfRule>
    <cfRule type="expression" dxfId="2637" priority="41">
      <formula>IF(AND((M40&gt;=(M$16+M$16*$D$62)),M40&lt;=(M$16+M$16*$F$62)),TRUE,FALSE)</formula>
    </cfRule>
    <cfRule type="expression" dxfId="2636" priority="42">
      <formula>IF(AND((M40&gt;=(M$16+M$16*$D$63)),M40&lt;=(M$16+M$16*$F$63)),TRUE,IF(AND((M40&gt;=(M$16+M$16*$I$63)),M40&lt;=(M$16+M$16*$K$63)),TRUE,FALSE))</formula>
    </cfRule>
    <cfRule type="expression" dxfId="2635" priority="43">
      <formula>IF(M40&lt;=(M$16+M$16*$D$64),TRUE,IF(M40&gt;=(M$16+M$16*$I$64),TRUE,FALSE))</formula>
    </cfRule>
  </conditionalFormatting>
  <conditionalFormatting sqref="N40:N58">
    <cfRule type="expression" dxfId="2634" priority="36">
      <formula>IF(AND(ISNUMBER(N$6),ISNUMBER(N$10)),IF(AND(N40&gt;=N$10,N40&lt;=N$6), TRUE,FALSE),FALSE)</formula>
    </cfRule>
    <cfRule type="expression" dxfId="2633" priority="37">
      <formula>IF(AND((N40&gt;=(N$16+N$16*$D$62)),N40&lt;=(N$16+N$16*$F$62)),TRUE,FALSE)</formula>
    </cfRule>
    <cfRule type="expression" dxfId="2632" priority="38">
      <formula>IF(AND((N40&gt;=(N$16+N$16*$D$63)),N40&lt;=(N$16+N$16*$F$63)),TRUE,IF(AND((N40&gt;=(N$16+N$16*$I$63)),N40&lt;=(N$16+N$16*$K$63)),TRUE,FALSE))</formula>
    </cfRule>
    <cfRule type="expression" dxfId="2631" priority="39">
      <formula>IF(N40&lt;=(N$16+N$16*$D$64),TRUE,IF(N40&gt;=(N$16+N$16*$I$64),TRUE,FALSE))</formula>
    </cfRule>
  </conditionalFormatting>
  <conditionalFormatting sqref="O40:O58">
    <cfRule type="expression" dxfId="2630" priority="32">
      <formula>IF(AND(ISNUMBER(O$6),ISNUMBER(O$10)),IF(AND(O40&gt;=O$10,O40&lt;=O$6), TRUE,FALSE),FALSE)</formula>
    </cfRule>
    <cfRule type="expression" dxfId="2629" priority="33">
      <formula>IF(AND((O40&gt;=(O$16+O$16*$D$62)),O40&lt;=(O$16+O$16*$F$62)),TRUE,FALSE)</formula>
    </cfRule>
    <cfRule type="expression" dxfId="2628" priority="34">
      <formula>IF(AND((O40&gt;=(O$16+O$16*$D$63)),O40&lt;=(O$16+O$16*$F$63)),TRUE,IF(AND((O40&gt;=(O$16+O$16*$I$63)),O40&lt;=(O$16+O$16*$K$63)),TRUE,FALSE))</formula>
    </cfRule>
    <cfRule type="expression" dxfId="2627" priority="35">
      <formula>IF(O40&lt;=(O$16+O$16*$D$64),TRUE,IF(O40&gt;=(O$16+O$16*$I$64),TRUE,FALSE))</formula>
    </cfRule>
  </conditionalFormatting>
  <conditionalFormatting sqref="P40:P58">
    <cfRule type="expression" dxfId="2626" priority="28">
      <formula>IF(AND(ISNUMBER(P$6),ISNUMBER(P$10)),IF(AND(P40&gt;=P$10,P40&lt;=P$6), TRUE,FALSE),FALSE)</formula>
    </cfRule>
    <cfRule type="expression" dxfId="2625" priority="29">
      <formula>IF(AND((P40&gt;=(P$16+P$16*$D$62)),P40&lt;=(P$16+P$16*$F$62)),TRUE,FALSE)</formula>
    </cfRule>
    <cfRule type="expression" dxfId="2624" priority="30">
      <formula>IF(AND((P40&gt;=(P$16+P$16*$D$63)),P40&lt;=(P$16+P$16*$F$63)),TRUE,IF(AND((P40&gt;=(P$16+P$16*$I$63)),P40&lt;=(P$16+P$16*$K$63)),TRUE,FALSE))</formula>
    </cfRule>
    <cfRule type="expression" dxfId="2623" priority="31">
      <formula>IF(P40&lt;=(P$16+P$16*$D$64),TRUE,IF(P40&gt;=(P$16+P$16*$I$64),TRUE,FALSE))</formula>
    </cfRule>
  </conditionalFormatting>
  <conditionalFormatting sqref="Q40:Q58">
    <cfRule type="expression" dxfId="2622" priority="24">
      <formula>IF(AND(ISNUMBER(Q$6),ISNUMBER(Q$10)),IF(AND(Q40&gt;=Q$10,Q40&lt;=Q$6), TRUE,FALSE),FALSE)</formula>
    </cfRule>
    <cfRule type="expression" dxfId="2621" priority="25">
      <formula>IF(AND((Q40&gt;=(Q$16+Q$16*$D$62)),Q40&lt;=(Q$16+Q$16*$F$62)),TRUE,FALSE)</formula>
    </cfRule>
    <cfRule type="expression" dxfId="2620" priority="26">
      <formula>IF(AND((Q40&gt;=(Q$16+Q$16*$D$63)),Q40&lt;=(Q$16+Q$16*$F$63)),TRUE,IF(AND((Q40&gt;=(Q$16+Q$16*$I$63)),Q40&lt;=(Q$16+Q$16*$K$63)),TRUE,FALSE))</formula>
    </cfRule>
    <cfRule type="expression" dxfId="2619" priority="27">
      <formula>IF(Q40&lt;=(Q$16+Q$16*$D$64),TRUE,IF(Q40&gt;=(Q$16+Q$16*$I$64),TRUE,FALSE))</formula>
    </cfRule>
  </conditionalFormatting>
  <conditionalFormatting sqref="R40:R58">
    <cfRule type="expression" dxfId="2618" priority="20">
      <formula>IF(AND(ISNUMBER(R$6),ISNUMBER(R$10)),IF(AND(R40&gt;=R$10,R40&lt;=R$6), TRUE,FALSE),FALSE)</formula>
    </cfRule>
    <cfRule type="expression" dxfId="2617" priority="21">
      <formula>IF(AND((R40&gt;=(R$16+R$16*$D$62)),R40&lt;=(R$16+R$16*$F$62)),TRUE,FALSE)</formula>
    </cfRule>
    <cfRule type="expression" dxfId="2616" priority="22">
      <formula>IF(AND((R40&gt;=(R$16+R$16*$D$63)),R40&lt;=(R$16+R$16*$F$63)),TRUE,IF(AND((R40&gt;=(R$16+R$16*$I$63)),R40&lt;=(R$16+R$16*$K$63)),TRUE,FALSE))</formula>
    </cfRule>
    <cfRule type="expression" dxfId="2615" priority="23">
      <formula>IF(R40&lt;=(R$16+R$16*$D$64),TRUE,IF(R40&gt;=(R$16+R$16*$I$64),TRUE,FALSE))</formula>
    </cfRule>
  </conditionalFormatting>
  <conditionalFormatting sqref="S40:S58">
    <cfRule type="expression" dxfId="2614" priority="16">
      <formula>IF(AND(ISNUMBER(S$6),ISNUMBER(S$10)),IF(AND(S40&gt;=S$10,S40&lt;=S$6), TRUE,FALSE),FALSE)</formula>
    </cfRule>
    <cfRule type="expression" dxfId="2613" priority="17">
      <formula>IF(AND((S40&gt;=(S$16+S$16*$D$62)),S40&lt;=(S$16+S$16*$F$62)),TRUE,FALSE)</formula>
    </cfRule>
    <cfRule type="expression" dxfId="2612" priority="18">
      <formula>IF(AND((S40&gt;=(S$16+S$16*$D$63)),S40&lt;=(S$16+S$16*$F$63)),TRUE,IF(AND((S40&gt;=(S$16+S$16*$I$63)),S40&lt;=(S$16+S$16*$K$63)),TRUE,FALSE))</formula>
    </cfRule>
    <cfRule type="expression" dxfId="2611" priority="19">
      <formula>IF(S40&lt;=(S$16+S$16*$D$64),TRUE,IF(S40&gt;=(S$16+S$16*$I$64),TRUE,FALSE))</formula>
    </cfRule>
  </conditionalFormatting>
  <conditionalFormatting sqref="T40:T58">
    <cfRule type="expression" dxfId="2610" priority="12">
      <formula>IF(AND(ISNUMBER(T$6),ISNUMBER(T$10)),IF(AND(T40&gt;=T$10,T40&lt;=T$6), TRUE,FALSE),FALSE)</formula>
    </cfRule>
    <cfRule type="expression" dxfId="2609" priority="13">
      <formula>IF(AND((T40&gt;=(T$16+T$16*$D$62)),T40&lt;=(T$16+T$16*$F$62)),TRUE,FALSE)</formula>
    </cfRule>
    <cfRule type="expression" dxfId="2608" priority="14">
      <formula>IF(AND((T40&gt;=(T$16+T$16*$D$63)),T40&lt;=(T$16+T$16*$F$63)),TRUE,IF(AND((T40&gt;=(T$16+T$16*$I$63)),T40&lt;=(T$16+T$16*$K$63)),TRUE,FALSE))</formula>
    </cfRule>
    <cfRule type="expression" dxfId="2607" priority="15">
      <formula>IF(T40&lt;=(T$16+T$16*$D$64),TRUE,IF(T40&gt;=(T$16+T$16*$I$64),TRUE,FALSE))</formula>
    </cfRule>
  </conditionalFormatting>
  <conditionalFormatting sqref="U40:U58">
    <cfRule type="expression" dxfId="2606" priority="8">
      <formula>IF(AND(ISNUMBER(U$6),ISNUMBER(U$10)),IF(AND(U40&gt;=U$10,U40&lt;=U$6), TRUE,FALSE),FALSE)</formula>
    </cfRule>
    <cfRule type="expression" dxfId="2605" priority="9">
      <formula>IF(AND((U40&gt;=(U$16+U$16*$D$62)),U40&lt;=(U$16+U$16*$F$62)),TRUE,FALSE)</formula>
    </cfRule>
    <cfRule type="expression" dxfId="2604" priority="10">
      <formula>IF(AND((U40&gt;=(U$16+U$16*$D$63)),U40&lt;=(U$16+U$16*$F$63)),TRUE,IF(AND((U40&gt;=(U$16+U$16*$I$63)),U40&lt;=(U$16+U$16*$K$63)),TRUE,FALSE))</formula>
    </cfRule>
    <cfRule type="expression" dxfId="2603" priority="11">
      <formula>IF(U40&lt;=(U$16+U$16*$D$64),TRUE,IF(U40&gt;=(U$16+U$16*$I$64),TRUE,FALSE))</formula>
    </cfRule>
  </conditionalFormatting>
  <conditionalFormatting sqref="V40:V58">
    <cfRule type="expression" dxfId="2602" priority="4">
      <formula>IF(AND(ISNUMBER(V$6),ISNUMBER(V$10)),IF(AND(V40&gt;=V$10,V40&lt;=V$6), TRUE,FALSE),FALSE)</formula>
    </cfRule>
    <cfRule type="expression" dxfId="2601" priority="5">
      <formula>IF(AND((V40&gt;=(V$16+V$16*$D$62)),V40&lt;=(V$16+V$16*$F$62)),TRUE,FALSE)</formula>
    </cfRule>
    <cfRule type="expression" dxfId="2600" priority="6">
      <formula>IF(AND((V40&gt;=(V$16+V$16*$D$63)),V40&lt;=(V$16+V$16*$F$63)),TRUE,IF(AND((V40&gt;=(V$16+V$16*$I$63)),V40&lt;=(V$16+V$16*$K$63)),TRUE,FALSE))</formula>
    </cfRule>
    <cfRule type="expression" dxfId="2599" priority="7">
      <formula>IF(V40&lt;=(V$16+V$16*$D$64),TRUE,IF(V40&gt;=(V$16+V$16*$I$64),TRUE,FALSE))</formula>
    </cfRule>
  </conditionalFormatting>
  <conditionalFormatting sqref="B40:V58">
    <cfRule type="expression" dxfId="2598"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2597" priority="2">
      <formula>IF(NOT(ISERROR(SEARCH("Mio.",$A$1))),IF(NOT(ISERROR(SEARCH("JPY",$A$1))),TRUE,FALSE),FALSE)</formula>
    </cfRule>
    <cfRule type="expression" dxfId="2596" priority="3">
      <formula>B40=""</formula>
    </cfRule>
  </conditionalFormatting>
  <dataValidations count="2">
    <dataValidation type="list" allowBlank="1" showInputMessage="1" sqref="E15 U15 Q15 M15 I15" xr:uid="{00000000-0002-0000-2A00-000000000000}">
      <formula1>$AB$40:$AB$58</formula1>
    </dataValidation>
    <dataValidation type="list" allowBlank="1" showInputMessage="1" showErrorMessage="1" sqref="B14:V14" xr:uid="{00000000-0002-0000-2A00-000001000000}">
      <formula1>$AC$39:$AC$58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2A00-000002000000}">
          <x14:formula1>
            <xm:f>Introduction!BA10:BA13</xm:f>
          </x14:formula1>
          <xm:sqref>A21</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31">
    <tabColor indexed="43"/>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209" t="s">
        <v>518</v>
      </c>
      <c r="W1" s="3"/>
      <c r="X1" s="41"/>
      <c r="Y1" s="41"/>
      <c r="Z1" s="41"/>
      <c r="AA1" s="41"/>
      <c r="AB1" s="41"/>
      <c r="AC1" s="41"/>
      <c r="AD1" s="41"/>
      <c r="AE1" s="41"/>
      <c r="AF1" s="41"/>
      <c r="AG1" s="41"/>
      <c r="AH1" s="41"/>
      <c r="AI1" s="41"/>
      <c r="AJ1" s="41"/>
    </row>
    <row r="2" spans="1:38" ht="33" customHeight="1">
      <c r="A2" s="614" t="s">
        <v>76</v>
      </c>
      <c r="B2" s="611" t="s">
        <v>29</v>
      </c>
      <c r="C2" s="612"/>
      <c r="D2" s="612"/>
      <c r="E2" s="613"/>
      <c r="F2" s="611" t="s">
        <v>30</v>
      </c>
      <c r="G2" s="612"/>
      <c r="H2" s="612"/>
      <c r="I2" s="613"/>
      <c r="J2" s="611" t="s">
        <v>36</v>
      </c>
      <c r="K2" s="612"/>
      <c r="L2" s="612"/>
      <c r="M2" s="613"/>
      <c r="N2" s="611" t="s">
        <v>31</v>
      </c>
      <c r="O2" s="612"/>
      <c r="P2" s="612"/>
      <c r="Q2" s="613"/>
      <c r="R2" s="611" t="s">
        <v>32</v>
      </c>
      <c r="S2" s="612"/>
      <c r="T2" s="612"/>
      <c r="U2" s="613"/>
      <c r="V2" s="608" t="s">
        <v>153</v>
      </c>
      <c r="W2" s="3"/>
      <c r="X2" s="610" t="str">
        <f>A1</f>
        <v>Actual Bonus (in %) 2024 - Previous Year (Firm weighted)</v>
      </c>
      <c r="Y2" s="610"/>
      <c r="Z2" s="610"/>
      <c r="AA2" s="610"/>
      <c r="AB2" s="610"/>
      <c r="AC2" s="610"/>
      <c r="AD2" s="610"/>
      <c r="AE2" s="610"/>
      <c r="AF2" s="610"/>
      <c r="AG2" s="610"/>
      <c r="AH2" s="610"/>
      <c r="AI2" s="610"/>
      <c r="AJ2" s="610"/>
      <c r="AK2" s="610"/>
    </row>
    <row r="3" spans="1:38" s="7" customFormat="1" ht="20.25" customHeight="1">
      <c r="A3" s="615"/>
      <c r="B3" s="210" t="s">
        <v>9</v>
      </c>
      <c r="C3" s="210" t="s">
        <v>10</v>
      </c>
      <c r="D3" s="210" t="s">
        <v>11</v>
      </c>
      <c r="E3" s="211" t="s">
        <v>19</v>
      </c>
      <c r="F3" s="210" t="s">
        <v>12</v>
      </c>
      <c r="G3" s="210" t="s">
        <v>13</v>
      </c>
      <c r="H3" s="210" t="s">
        <v>14</v>
      </c>
      <c r="I3" s="211" t="s">
        <v>20</v>
      </c>
      <c r="J3" s="210" t="s">
        <v>33</v>
      </c>
      <c r="K3" s="210" t="s">
        <v>34</v>
      </c>
      <c r="L3" s="210" t="s">
        <v>35</v>
      </c>
      <c r="M3" s="211" t="s">
        <v>5</v>
      </c>
      <c r="N3" s="210" t="s">
        <v>21</v>
      </c>
      <c r="O3" s="210" t="s">
        <v>22</v>
      </c>
      <c r="P3" s="210" t="s">
        <v>23</v>
      </c>
      <c r="Q3" s="211" t="s">
        <v>24</v>
      </c>
      <c r="R3" s="210" t="s">
        <v>15</v>
      </c>
      <c r="S3" s="210" t="s">
        <v>16</v>
      </c>
      <c r="T3" s="210" t="s">
        <v>17</v>
      </c>
      <c r="U3" s="211" t="s">
        <v>25</v>
      </c>
      <c r="V3" s="609"/>
      <c r="W3" s="6"/>
      <c r="AK3" s="13"/>
      <c r="AL3" s="14"/>
    </row>
    <row r="4" spans="1:38" s="7" customFormat="1" ht="45" customHeight="1">
      <c r="A4" s="332" t="s">
        <v>77</v>
      </c>
      <c r="B4" s="212" t="s">
        <v>152</v>
      </c>
      <c r="C4" s="212" t="s">
        <v>152</v>
      </c>
      <c r="D4" s="212" t="s">
        <v>152</v>
      </c>
      <c r="E4" s="213"/>
      <c r="F4" s="214" t="s">
        <v>357</v>
      </c>
      <c r="G4" s="214" t="s">
        <v>357</v>
      </c>
      <c r="H4" s="214" t="s">
        <v>354</v>
      </c>
      <c r="I4" s="215"/>
      <c r="J4" s="214" t="s">
        <v>474</v>
      </c>
      <c r="K4" s="214" t="s">
        <v>474</v>
      </c>
      <c r="L4" s="214" t="s">
        <v>474</v>
      </c>
      <c r="M4" s="215"/>
      <c r="N4" s="214" t="s">
        <v>475</v>
      </c>
      <c r="O4" s="214" t="s">
        <v>475</v>
      </c>
      <c r="P4" s="214" t="s">
        <v>475</v>
      </c>
      <c r="Q4" s="215"/>
      <c r="R4" s="214" t="s">
        <v>4</v>
      </c>
      <c r="S4" s="214" t="s">
        <v>4</v>
      </c>
      <c r="T4" s="214" t="s">
        <v>4</v>
      </c>
      <c r="U4" s="215"/>
      <c r="V4" s="216"/>
      <c r="W4" s="6"/>
      <c r="X4" s="40"/>
      <c r="Y4" s="40"/>
      <c r="Z4" s="40"/>
      <c r="AA4" s="40"/>
      <c r="AB4" s="40"/>
      <c r="AC4" s="40"/>
      <c r="AD4" s="40"/>
      <c r="AE4" s="40"/>
      <c r="AF4" s="40"/>
      <c r="AG4" s="40"/>
      <c r="AH4" s="40"/>
      <c r="AI4" s="40"/>
      <c r="AJ4" s="40"/>
      <c r="AK4" s="13"/>
      <c r="AL4" s="14"/>
    </row>
    <row r="5" spans="1:38" s="7" customFormat="1" ht="14.25" customHeight="1">
      <c r="A5" s="333" t="s">
        <v>78</v>
      </c>
      <c r="B5" s="318"/>
      <c r="C5" s="319"/>
      <c r="D5" s="320"/>
      <c r="E5" s="322">
        <v>227</v>
      </c>
      <c r="F5" s="318"/>
      <c r="G5" s="319"/>
      <c r="H5" s="320"/>
      <c r="I5" s="322">
        <v>177</v>
      </c>
      <c r="J5" s="318"/>
      <c r="K5" s="319"/>
      <c r="L5" s="320"/>
      <c r="M5" s="322">
        <v>87</v>
      </c>
      <c r="N5" s="318"/>
      <c r="O5" s="319"/>
      <c r="P5" s="320"/>
      <c r="Q5" s="322">
        <v>69</v>
      </c>
      <c r="R5" s="318"/>
      <c r="S5" s="319"/>
      <c r="T5" s="320"/>
      <c r="U5" s="322">
        <v>15</v>
      </c>
      <c r="V5" s="376">
        <v>575</v>
      </c>
      <c r="W5" s="6"/>
      <c r="X5" s="12"/>
      <c r="Y5" s="4"/>
      <c r="Z5" s="12"/>
      <c r="AA5" s="12"/>
      <c r="AB5" s="12"/>
      <c r="AC5" s="12"/>
      <c r="AD5" s="4"/>
      <c r="AE5" s="6"/>
      <c r="AF5" s="6"/>
      <c r="AG5" s="6"/>
      <c r="AH5" s="6"/>
      <c r="AI5" s="6"/>
      <c r="AK5" s="13"/>
      <c r="AL5" s="14"/>
    </row>
    <row r="6" spans="1:38" s="7" customFormat="1" ht="13.5" customHeight="1">
      <c r="A6" s="334" t="s">
        <v>79</v>
      </c>
      <c r="B6" s="271">
        <v>0.04</v>
      </c>
      <c r="C6" s="271">
        <v>0.04</v>
      </c>
      <c r="D6" s="271">
        <v>0.04</v>
      </c>
      <c r="E6" s="272">
        <v>0.04</v>
      </c>
      <c r="F6" s="467">
        <v>0.23280000000000001</v>
      </c>
      <c r="G6" s="467">
        <v>0.2079</v>
      </c>
      <c r="H6" s="467">
        <v>0.23399999999999999</v>
      </c>
      <c r="I6" s="272">
        <v>0.23399999999999999</v>
      </c>
      <c r="J6" s="467">
        <v>0.3624</v>
      </c>
      <c r="K6" s="467">
        <v>0.36899999999999999</v>
      </c>
      <c r="L6" s="467">
        <v>0.4042</v>
      </c>
      <c r="M6" s="272">
        <v>0.4042</v>
      </c>
      <c r="N6" s="467">
        <v>0.49099999999999999</v>
      </c>
      <c r="O6" s="467">
        <v>0.50039999999999996</v>
      </c>
      <c r="P6" s="467">
        <v>0.50580000000000003</v>
      </c>
      <c r="Q6" s="272">
        <v>0.50580000000000003</v>
      </c>
      <c r="R6" s="467">
        <v>0.33579999999999999</v>
      </c>
      <c r="S6" s="467">
        <v>0.34189999999999998</v>
      </c>
      <c r="T6" s="467">
        <v>0.38890000000000002</v>
      </c>
      <c r="U6" s="272">
        <v>0.38890000000000002</v>
      </c>
      <c r="V6" s="282">
        <v>0.50580000000000003</v>
      </c>
      <c r="W6" s="6"/>
      <c r="X6" s="81"/>
      <c r="Y6" s="81"/>
      <c r="Z6" s="81"/>
      <c r="AA6" s="81"/>
      <c r="AB6" s="81"/>
      <c r="AC6" s="81"/>
      <c r="AD6" s="81"/>
      <c r="AE6" s="81"/>
      <c r="AF6" s="81"/>
      <c r="AG6" s="81"/>
      <c r="AH6" s="81"/>
      <c r="AI6" s="81"/>
      <c r="AJ6" s="81"/>
      <c r="AK6" s="13"/>
      <c r="AL6" s="14"/>
    </row>
    <row r="7" spans="1:38" s="8" customFormat="1" ht="14.25" customHeight="1">
      <c r="A7" s="335" t="s">
        <v>80</v>
      </c>
      <c r="B7" s="173">
        <v>0.04</v>
      </c>
      <c r="C7" s="173">
        <v>0.04</v>
      </c>
      <c r="D7" s="173">
        <v>0.04</v>
      </c>
      <c r="E7" s="221">
        <v>0.04</v>
      </c>
      <c r="F7" s="173">
        <v>0.1358</v>
      </c>
      <c r="G7" s="173">
        <v>0.12720000000000001</v>
      </c>
      <c r="H7" s="173">
        <v>0.13289999999999999</v>
      </c>
      <c r="I7" s="221">
        <v>0.1321</v>
      </c>
      <c r="J7" s="173">
        <v>0.252</v>
      </c>
      <c r="K7" s="173">
        <v>0.25219999999999998</v>
      </c>
      <c r="L7" s="173">
        <v>0.26319999999999999</v>
      </c>
      <c r="M7" s="221">
        <v>0.25579999999999997</v>
      </c>
      <c r="N7" s="173">
        <v>0.35310000000000002</v>
      </c>
      <c r="O7" s="173">
        <v>0.34630000000000005</v>
      </c>
      <c r="P7" s="173">
        <v>0.32619999999999999</v>
      </c>
      <c r="Q7" s="221">
        <v>0.34090000000000004</v>
      </c>
      <c r="R7" s="173">
        <v>0.32600000000000001</v>
      </c>
      <c r="S7" s="173">
        <v>0.33810000000000001</v>
      </c>
      <c r="T7" s="173">
        <v>0.36210000000000003</v>
      </c>
      <c r="U7" s="221">
        <v>0.34450000000000003</v>
      </c>
      <c r="V7" s="222">
        <v>0.14510000000000001</v>
      </c>
      <c r="W7" s="12"/>
      <c r="X7" s="157"/>
    </row>
    <row r="8" spans="1:38" s="8" customFormat="1" ht="14.25" customHeight="1">
      <c r="A8" s="335" t="s">
        <v>158</v>
      </c>
      <c r="B8" s="173">
        <v>0.04</v>
      </c>
      <c r="C8" s="173">
        <v>0.04</v>
      </c>
      <c r="D8" s="173">
        <v>0.04</v>
      </c>
      <c r="E8" s="221">
        <v>0.04</v>
      </c>
      <c r="F8" s="173">
        <v>0.1472</v>
      </c>
      <c r="G8" s="173">
        <v>0.1308</v>
      </c>
      <c r="H8" s="173">
        <v>0.14649999999999999</v>
      </c>
      <c r="I8" s="221">
        <v>0.14380000000000001</v>
      </c>
      <c r="J8" s="173">
        <v>0.2339</v>
      </c>
      <c r="K8" s="173">
        <v>0.27179999999999999</v>
      </c>
      <c r="L8" s="173">
        <v>0.23989999999999997</v>
      </c>
      <c r="M8" s="221">
        <v>0.23989999999999997</v>
      </c>
      <c r="N8" s="173">
        <v>0.33340000000000003</v>
      </c>
      <c r="O8" s="173">
        <v>0.37200000000000005</v>
      </c>
      <c r="P8" s="173">
        <v>0.34149999999999997</v>
      </c>
      <c r="Q8" s="221">
        <v>0.34079999999999999</v>
      </c>
      <c r="R8" s="173">
        <v>0.32909999999999995</v>
      </c>
      <c r="S8" s="173">
        <v>0.3387</v>
      </c>
      <c r="T8" s="173">
        <v>0.36909999999999998</v>
      </c>
      <c r="U8" s="221">
        <v>0.35570000000000002</v>
      </c>
      <c r="V8" s="222">
        <v>0.27289999999999998</v>
      </c>
      <c r="W8" s="12"/>
      <c r="X8" s="16"/>
    </row>
    <row r="9" spans="1:38" s="7" customFormat="1" ht="14.25" customHeight="1">
      <c r="A9" s="336" t="s">
        <v>81</v>
      </c>
      <c r="B9" s="290">
        <v>0.04</v>
      </c>
      <c r="C9" s="290">
        <v>0.04</v>
      </c>
      <c r="D9" s="290">
        <v>0.04</v>
      </c>
      <c r="E9" s="291">
        <v>0.04</v>
      </c>
      <c r="F9" s="290">
        <v>0.12359999999999999</v>
      </c>
      <c r="G9" s="290">
        <v>0.12189999999999999</v>
      </c>
      <c r="H9" s="290">
        <v>0.13339999999999999</v>
      </c>
      <c r="I9" s="291">
        <v>0.1249</v>
      </c>
      <c r="J9" s="290">
        <v>0.248</v>
      </c>
      <c r="K9" s="290">
        <v>0.24510000000000001</v>
      </c>
      <c r="L9" s="290">
        <v>0.24660000000000001</v>
      </c>
      <c r="M9" s="291">
        <v>0.24660000000000001</v>
      </c>
      <c r="N9" s="290">
        <v>0.35520000000000002</v>
      </c>
      <c r="O9" s="290">
        <v>0.34399999999999997</v>
      </c>
      <c r="P9" s="290">
        <v>0.30990000000000001</v>
      </c>
      <c r="Q9" s="291">
        <v>0.33130000000000004</v>
      </c>
      <c r="R9" s="290">
        <v>0.32280000000000003</v>
      </c>
      <c r="S9" s="290">
        <v>0.33789999999999998</v>
      </c>
      <c r="T9" s="290">
        <v>0.3533</v>
      </c>
      <c r="U9" s="291">
        <v>0.33960000000000001</v>
      </c>
      <c r="V9" s="296">
        <v>0.11220000000000001</v>
      </c>
      <c r="W9" s="6"/>
      <c r="X9" s="40"/>
      <c r="Y9" s="40"/>
      <c r="Z9" s="40"/>
      <c r="AA9" s="40"/>
      <c r="AB9" s="40"/>
      <c r="AC9" s="40"/>
      <c r="AD9" s="40"/>
      <c r="AE9" s="40"/>
      <c r="AF9" s="40"/>
      <c r="AG9" s="40"/>
      <c r="AH9" s="40"/>
      <c r="AI9" s="40"/>
      <c r="AJ9" s="40"/>
      <c r="AK9" s="13"/>
      <c r="AL9" s="14"/>
    </row>
    <row r="10" spans="1:38" s="7" customFormat="1" ht="14.25" customHeight="1">
      <c r="A10" s="336" t="s">
        <v>82</v>
      </c>
      <c r="B10" s="306">
        <v>0.04</v>
      </c>
      <c r="C10" s="306">
        <v>0.04</v>
      </c>
      <c r="D10" s="306">
        <v>0.04</v>
      </c>
      <c r="E10" s="307">
        <v>0.04</v>
      </c>
      <c r="F10" s="306">
        <v>6.1600000000000002E-2</v>
      </c>
      <c r="G10" s="306">
        <v>5.3600000000000002E-2</v>
      </c>
      <c r="H10" s="306">
        <v>5.9000000000000004E-2</v>
      </c>
      <c r="I10" s="307">
        <v>5.3600000000000002E-2</v>
      </c>
      <c r="J10" s="306">
        <v>0.10539999999999999</v>
      </c>
      <c r="K10" s="306">
        <v>0.17460000000000001</v>
      </c>
      <c r="L10" s="306">
        <v>7.5600000000000001E-2</v>
      </c>
      <c r="M10" s="307">
        <v>7.5600000000000001E-2</v>
      </c>
      <c r="N10" s="306">
        <v>0.1757</v>
      </c>
      <c r="O10" s="306">
        <v>0.2437</v>
      </c>
      <c r="P10" s="306">
        <v>0.1772</v>
      </c>
      <c r="Q10" s="307">
        <v>0.1757</v>
      </c>
      <c r="R10" s="306">
        <v>0.32250000000000001</v>
      </c>
      <c r="S10" s="306">
        <v>0.33539999999999998</v>
      </c>
      <c r="T10" s="306">
        <v>0.34939999999999999</v>
      </c>
      <c r="U10" s="307">
        <v>0.32250000000000001</v>
      </c>
      <c r="V10" s="297">
        <v>0.04</v>
      </c>
      <c r="W10" s="6"/>
      <c r="X10" s="40"/>
      <c r="Y10" s="40"/>
      <c r="Z10" s="40"/>
      <c r="AA10" s="40"/>
      <c r="AB10" s="40"/>
      <c r="AC10" s="40"/>
      <c r="AD10" s="40"/>
      <c r="AE10" s="40"/>
      <c r="AF10" s="40"/>
      <c r="AG10" s="40"/>
      <c r="AH10" s="40"/>
      <c r="AI10" s="40"/>
      <c r="AJ10" s="40"/>
      <c r="AK10" s="13"/>
      <c r="AL10" s="14"/>
    </row>
    <row r="11" spans="1:38" s="7" customFormat="1" ht="14.25" customHeight="1">
      <c r="A11" s="42"/>
      <c r="B11" s="80"/>
      <c r="C11" s="80"/>
      <c r="D11" s="80"/>
      <c r="E11" s="80"/>
      <c r="F11" s="80"/>
      <c r="G11" s="80"/>
      <c r="H11" s="80"/>
      <c r="I11" s="80"/>
      <c r="J11" s="80"/>
      <c r="K11" s="80"/>
      <c r="L11" s="80"/>
      <c r="M11" s="80"/>
      <c r="N11" s="80"/>
      <c r="O11" s="80"/>
      <c r="P11" s="80"/>
      <c r="Q11" s="80"/>
      <c r="R11" s="80"/>
      <c r="S11" s="80"/>
      <c r="T11" s="80"/>
      <c r="U11" s="80"/>
      <c r="V11" s="80"/>
      <c r="W11" s="6"/>
      <c r="X11" s="40"/>
      <c r="Y11" s="40"/>
      <c r="Z11" s="40"/>
      <c r="AA11" s="40"/>
      <c r="AB11" s="40"/>
      <c r="AC11" s="40"/>
      <c r="AD11" s="40"/>
      <c r="AE11" s="40"/>
      <c r="AF11" s="40"/>
      <c r="AG11" s="40"/>
      <c r="AH11" s="40"/>
      <c r="AI11" s="40"/>
      <c r="AJ11" s="40"/>
      <c r="AK11" s="13"/>
      <c r="AL11" s="14"/>
    </row>
    <row r="12" spans="1:38" s="7" customFormat="1" ht="30" customHeight="1">
      <c r="A12" s="347" t="s">
        <v>83</v>
      </c>
      <c r="B12" s="223" t="s">
        <v>9</v>
      </c>
      <c r="C12" s="223" t="s">
        <v>10</v>
      </c>
      <c r="D12" s="223" t="s">
        <v>11</v>
      </c>
      <c r="E12" s="224" t="s">
        <v>19</v>
      </c>
      <c r="F12" s="223" t="s">
        <v>12</v>
      </c>
      <c r="G12" s="223" t="s">
        <v>13</v>
      </c>
      <c r="H12" s="223" t="s">
        <v>14</v>
      </c>
      <c r="I12" s="224" t="s">
        <v>20</v>
      </c>
      <c r="J12" s="223" t="s">
        <v>33</v>
      </c>
      <c r="K12" s="223" t="s">
        <v>34</v>
      </c>
      <c r="L12" s="223" t="s">
        <v>35</v>
      </c>
      <c r="M12" s="224" t="s">
        <v>5</v>
      </c>
      <c r="N12" s="223" t="s">
        <v>21</v>
      </c>
      <c r="O12" s="223" t="s">
        <v>22</v>
      </c>
      <c r="P12" s="223" t="s">
        <v>23</v>
      </c>
      <c r="Q12" s="224" t="s">
        <v>24</v>
      </c>
      <c r="R12" s="223" t="s">
        <v>15</v>
      </c>
      <c r="S12" s="223" t="s">
        <v>16</v>
      </c>
      <c r="T12" s="223" t="s">
        <v>17</v>
      </c>
      <c r="U12" s="224" t="s">
        <v>25</v>
      </c>
      <c r="V12" s="223" t="s">
        <v>153</v>
      </c>
      <c r="W12" s="6"/>
      <c r="X12" s="12"/>
      <c r="Y12" s="4"/>
      <c r="Z12" s="12"/>
      <c r="AA12" s="12"/>
      <c r="AB12" s="12"/>
      <c r="AC12" s="12"/>
      <c r="AD12" s="4"/>
      <c r="AE12" s="6"/>
      <c r="AF12" s="6"/>
      <c r="AG12" s="6"/>
      <c r="AH12" s="6"/>
      <c r="AI12" s="6"/>
      <c r="AK12" s="13"/>
      <c r="AL12" s="14"/>
    </row>
    <row r="13" spans="1:38" s="7" customFormat="1" ht="15">
      <c r="A13" s="366" t="s">
        <v>336</v>
      </c>
      <c r="B13" s="143">
        <v>0.53</v>
      </c>
      <c r="C13" s="143">
        <v>0.5</v>
      </c>
      <c r="D13" s="143">
        <v>0.53</v>
      </c>
      <c r="E13" s="219">
        <v>0.54</v>
      </c>
      <c r="F13" s="143">
        <v>0.73</v>
      </c>
      <c r="G13" s="143">
        <v>0.73</v>
      </c>
      <c r="H13" s="143">
        <v>0.75</v>
      </c>
      <c r="I13" s="219">
        <v>0.74</v>
      </c>
      <c r="J13" s="143">
        <v>0.88</v>
      </c>
      <c r="K13" s="143">
        <v>0.87</v>
      </c>
      <c r="L13" s="143">
        <v>0.87</v>
      </c>
      <c r="M13" s="219">
        <v>0.86</v>
      </c>
      <c r="N13" s="143">
        <v>0.93</v>
      </c>
      <c r="O13" s="143">
        <v>0.9</v>
      </c>
      <c r="P13" s="143">
        <v>0.85</v>
      </c>
      <c r="Q13" s="219">
        <v>0.87</v>
      </c>
      <c r="R13" s="143">
        <v>0.72</v>
      </c>
      <c r="S13" s="143">
        <v>0.7</v>
      </c>
      <c r="T13" s="143">
        <v>0.83</v>
      </c>
      <c r="U13" s="219">
        <v>0.74</v>
      </c>
      <c r="V13" s="220">
        <v>0.54</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595" t="str">
        <f>IF($B$14="Level-based","Please choose ---&gt;","")</f>
        <v>Please choose ---&gt;</v>
      </c>
      <c r="C15" s="596"/>
      <c r="D15" s="596"/>
      <c r="E15" s="158">
        <f>Introduction!F12</f>
        <v>0.5</v>
      </c>
      <c r="F15" s="595" t="str">
        <f>IF($B$14="Level-based","Please choose ---&gt;","")</f>
        <v>Please choose ---&gt;</v>
      </c>
      <c r="G15" s="596"/>
      <c r="H15" s="596"/>
      <c r="I15" s="158">
        <f>Introduction!F12</f>
        <v>0.5</v>
      </c>
      <c r="J15" s="595" t="str">
        <f>IF($B$14="Level-based","Please choose ---&gt;","")</f>
        <v>Please choose ---&gt;</v>
      </c>
      <c r="K15" s="596"/>
      <c r="L15" s="596"/>
      <c r="M15" s="158">
        <f>Introduction!F12</f>
        <v>0.5</v>
      </c>
      <c r="N15" s="595" t="str">
        <f>$B$15</f>
        <v>Please choose ---&gt;</v>
      </c>
      <c r="O15" s="596"/>
      <c r="P15" s="596"/>
      <c r="Q15" s="158">
        <f>Introduction!F12</f>
        <v>0.5</v>
      </c>
      <c r="R15" s="595" t="str">
        <f>IF($B$14="Level-based","Please choose ---&gt;","")</f>
        <v>Please choose ---&gt;</v>
      </c>
      <c r="S15" s="596"/>
      <c r="T15" s="596"/>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118</v>
      </c>
      <c r="B16" s="178">
        <f>IF(B49="","",IFERROR(VLOOKUP(IF($B$14&lt;&gt;"Level-based",IF($B$14=0%,"0%   = 'Minimum'",IF($B$14=25%,"25% = 'Lower Quartile'",IF($B$14=50%,"50% = 'Median'",IF($B$14=75%,"75% = 'Upper Quartile'",IF($B$14=100%,"100%= 'Maximum'",$B$14))))),IF($E15=0%,"0%   = 'Minimum'",IF($E15=25%,"25% = 'Lower Quartile'",IF($E15=50%,"50% = 'Median'",IF($E15=75%,"75% = 'Upper Quartile'",IF($E15=100%,"100%= 'Maximum'",$E15)))))),$A$39:$Z$59,COLUMN(B1),FALSE),""))</f>
        <v>3.5000000000000003E-2</v>
      </c>
      <c r="C16" s="178">
        <f>IF(C49="","",IFERROR(VLOOKUP(IF($B$14&lt;&gt;"Level-based",IF($B$14=0%,"0%   = 'Minimum'",IF($B$14=25%,"25% = 'Lower Quartile'",IF($B$14=50%,"50% = 'Median'",IF($B$14=75%,"75% = 'Upper Quartile'",IF($B$14=100%,"100%= 'Maximum'",$B$14))))),IF($E15=0%,"0%   = 'Minimum'",IF($E15=25%,"25% = 'Lower Quartile'",IF($E15=50%,"50% = 'Median'",IF($E15=75%,"75% = 'Upper Quartile'",IF($E15=100%,"100%= 'Maximum'",$E15)))))),$A$39:$Z$59,COLUMN(C1),FALSE),""))</f>
        <v>4.6500000000000007E-2</v>
      </c>
      <c r="D16" s="178">
        <f>IFERROR(VLOOKUP(IF($B$14&lt;&gt;"Level-based",IF($B$14=0%,"0%   = 'Minimum'",IF($B$14=25%,"25% = 'Lower Quartile'",IF($B$14=50%,"50% = 'Median'",IF($B$14=75%,"75% = 'Upper Quartile'",IF($B$14=100%,"100%= 'Maximum'",$B$14))))),IF($E15=0%,"0%   = 'Minimum'",IF($E15=25%,"25% = 'Lower Quartile'",IF($E15=50%,"50% = 'Median'",IF($E15=75%,"75% = 'Upper Quartile'",IF($E15=100%,"100%= 'Maximum'",$E15)))))),$A$39:$Z$59,COLUMN(D1),FALSE),"")</f>
        <v>3.5000000000000003E-2</v>
      </c>
      <c r="E16" s="178">
        <f>IFERROR(VLOOKUP(IF($B$14&lt;&gt;"Level-based",IF($B$14=0%,"0%   = 'Minimum'",IF($B$14=25%,"25% = 'Lower Quartile'",IF($B$14=50%,"50% = 'Median'",IF($B$14=75%,"75% = 'Upper Quartile'",IF($B$14=100%,"100%= 'Maximum'",$B$14))))),IF($E15=0%,"0%   = 'Minimum'",IF($E15=25%,"25% = 'Lower Quartile'",IF($E15=50%,"50% = 'Median'",IF($E15=75%,"75% = 'Upper Quartile'",IF($E15=100%,"100%= 'Maximum'",$E15)))))),$A$39:$Z$59,COLUMN(E1),FALSE),"")</f>
        <v>3.5000000000000003E-2</v>
      </c>
      <c r="F16" s="178">
        <f>IFERROR(VLOOKUP(IF($B$14&lt;&gt;"Level-based",IF($B$14=0%,"0%   = 'Minimum'",IF($B$14=25%,"25% = 'Lower Quartile'",IF($B$14=50%,"50% = 'Median'",IF($B$14=75%,"75% = 'Upper Quartile'",IF($B$14=100%,"100%= 'Maximum'",$B$14))))),IF($I15=0%,"0%   = 'Minimum'",IF($I15=25%,"25% = 'Lower Quartile'",IF($I15=50%,"50% = 'Median'",IF($I15=75%,"75% = 'Upper Quartile'",IF($I15=100%,"100%= 'Maximum'",$I15)))))),$A$39:$Z$59,COLUMN(F1),FALSE),"")</f>
        <v>7.2999999999999995E-2</v>
      </c>
      <c r="G16" s="178">
        <f>IFERROR(VLOOKUP(IF($B$14&lt;&gt;"Level-based",IF($B$14=0%,"0%   = 'Minimum'",IF($B$14=25%,"25% = 'Lower Quartile'",IF($B$14=50%,"50% = 'Median'",IF($B$14=75%,"75% = 'Upper Quartile'",IF($B$14=100%,"100%= 'Maximum'",$B$14))))),IF($I15=0%,"0%   = 'Minimum'",IF($I15=25%,"25% = 'Lower Quartile'",IF($I15=50%,"50% = 'Median'",IF($I15=75%,"75% = 'Upper Quartile'",IF($I15=100%,"100%= 'Maximum'",$I15)))))),$A$39:$Z$59,COLUMN(G1),FALSE),"")</f>
        <v>8.5999999999999993E-2</v>
      </c>
      <c r="H16" s="178">
        <f>IFERROR(VLOOKUP(IF($B$14&lt;&gt;"Level-based",IF($B$14=0%,"0%   = 'Minimum'",IF($B$14=25%,"25% = 'Lower Quartile'",IF($B$14=50%,"50% = 'Median'",IF($B$14=75%,"75% = 'Upper Quartile'",IF($B$14=100%,"100%= 'Maximum'",$B$14))))),IF($I15=0%,"0%   = 'Minimum'",IF($I15=25%,"25% = 'Lower Quartile'",IF($I15=50%,"50% = 'Median'",IF($I15=75%,"75% = 'Upper Quartile'",IF($I15=100%,"100%= 'Maximum'",$I15)))))),$A$39:$Z$59,COLUMN(H1),FALSE),"")</f>
        <v>8.3000000000000004E-2</v>
      </c>
      <c r="I16" s="178">
        <f>IFERROR(VLOOKUP(IF($B$14&lt;&gt;"Level-based",IF($B$14=0%,"0%   = 'Minimum'",IF($B$14=25%,"25% = 'Lower Quartile'",IF($B$14=50%,"50% = 'Median'",IF($B$14=75%,"75% = 'Upper Quartile'",IF($B$14=100%,"100%= 'Maximum'",$B$14))))),IF($I15=0%,"0%   = 'Minimum'",IF($I15=25%,"25% = 'Lower Quartile'",IF($I15=50%,"50% = 'Median'",IF($I15=75%,"75% = 'Upper Quartile'",IF($I15=100%,"100%= 'Maximum'",$I15)))))),$A$39:$Z$59,COLUMN(I1),FALSE),"")</f>
        <v>7.2999999999999995E-2</v>
      </c>
      <c r="J16" s="178">
        <f>IFERROR(VLOOKUP(IF($B$14&lt;&gt;"Level-based",IF($B$14=0%,"0%   = 'Minimum'",IF($B$14=25%,"25% = 'Lower Quartile'",IF($B$14=50%,"50% = 'Median'",IF($B$14=75%,"75% = 'Upper Quartile'",IF($B$14=100%,"100%= 'Maximum'",$B$14))))),IF(M15=0%,"0%   = 'Minimum'",IF(M15=25%,"25% = 'Lower Quartile'",IF(M15=50%,"50% = 'Median'",IF(M15=75%,"75% = 'Upper Quartile'",IF(M15=100%,"100%= 'Maximum'",$M15)))))),$A$39:$Z$59,COLUMN(J1),FALSE),"")</f>
        <v>0.13699999999999998</v>
      </c>
      <c r="K16" s="178">
        <f>IFERROR(VLOOKUP(IF($B$14&lt;&gt;"Level-based",IF($B$14=0%,"0%   = 'Minimum'",IF($B$14=25%,"25% = 'Lower Quartile'",IF($B$14=50%,"50% = 'Median'",IF($B$14=75%,"75% = 'Upper Quartile'",IF($B$14=100%,"100%= 'Maximum'",$B$14))))),IF(M15=0%,"0%   = 'Minimum'",IF(M15=25%,"25% = 'Lower Quartile'",IF(M15=50%,"50% = 'Median'",IF(M15=75%,"75% = 'Upper Quartile'",IF(M15=100%,"100%= 'Maximum'",$M15)))))),$A$39:$Z$59,COLUMN(K1),FALSE),"")</f>
        <v>0.13100000000000001</v>
      </c>
      <c r="L16" s="179">
        <f>IFERROR(VLOOKUP(IF($B$14&lt;&gt;"Level-based",IF($B$14=0%,"0%   = 'Minimum'",IF($B$14=25%,"25% = 'Lower Quartile'",IF($B$14=50%,"50% = 'Median'",IF($B$14=75%,"75% = 'Upper Quartile'",IF($B$14=100%,"100%= 'Maximum'",$B$14))))),IF(M15=0%,"0%   = 'Minimum'",IF(M15=25%,"25% = 'Lower Quartile'",IF(M15=50%,"50% = 'Median'",IF(M15=75%,"75% = 'Upper Quartile'",IF(M15=100%,"100%= 'Maximum'",$M15)))))),$A$39:$Z$59,COLUMN(L1),FALSE),"")</f>
        <v>0.124</v>
      </c>
      <c r="M16" s="178">
        <f>IFERROR(VLOOKUP(IF($B$14&lt;&gt;"Level-based",IF($B$14=0%,"0%   = 'Minimum'",IF($B$14=25%,"25% = 'Lower Quartile'",IF($B$14=50%,"50% = 'Median'",IF($B$14=75%,"75% = 'Upper Quartile'",IF($B$14=100%,"100%= 'Maximum'",$B$14))))),IF(M15=0%,"0%   = 'Minimum'",IF(M15=25%,"25% = 'Lower Quartile'",IF(M15=50%,"50% = 'Median'",IF(M15=75%,"75% = 'Upper Quartile'",IF(M15=100%,"100%= 'Maximum'",$M15)))))),$A$39:$Z$59,COLUMN(M1),FALSE),"")</f>
        <v>0.122</v>
      </c>
      <c r="N16" s="178">
        <f>IFERROR(VLOOKUP(IF($B$14&lt;&gt;"Level-based",IF($B$14=0%,"0%   = 'Minimum'",IF($B$14=25%,"25% = 'Lower Quartile'",IF($B$14=50%,"50% = 'Median'",IF($B$14=75%,"75% = 'Upper Quartile'",IF($B$14=100%,"100%= 'Maximum'",$B$14))))),IF(Q15=0%,"0%   = 'Minimum'",IF(Q15=25%,"25% = 'Lower Quartile'",IF(Q15=50%,"50% = 'Median'",IF(Q15=75%,"75% = 'Upper Quartile'",IF(Q15=100%,"100%= 'Maximum'",$Q15)))))),$A$39:$Z$59,COLUMN(N1),FALSE),"")</f>
        <v>0.16800000000000001</v>
      </c>
      <c r="O16" s="178">
        <f>IFERROR(VLOOKUP(IF($B$14&lt;&gt;"Level-based",IF($B$14=0%,"0%   = 'Minimum'",IF($B$14=25%,"25% = 'Lower Quartile'",IF($B$14=50%,"50% = 'Median'",IF($B$14=75%,"75% = 'Upper Quartile'",IF($B$14=100%,"100%= 'Maximum'",$B$14))))),IF(Q15=0%,"0%   = 'Minimum'",IF(Q15=25%,"25% = 'Lower Quartile'",IF(Q15=50%,"50% = 'Median'",IF(Q15=75%,"75% = 'Upper Quartile'",IF(Q15=100%,"100%= 'Maximum'",$Q15)))))),$A$39:$Z$59,COLUMN(O1),FALSE),"")</f>
        <v>0.16600000000000001</v>
      </c>
      <c r="P16" s="179">
        <f>IFERROR(VLOOKUP(IF($B$14&lt;&gt;"Level-based",IF($B$14=0%,"0%   = 'Minimum'",IF($B$14=25%,"25% = 'Lower Quartile'",IF($B$14=50%,"50% = 'Median'",IF($B$14=75%,"75% = 'Upper Quartile'",IF($B$14=100%,"100%= 'Maximum'",$B$14))))),IF(Q15=0%,"0%   = 'Minimum'",IF(Q15=25%,"25% = 'Lower Quartile'",IF(Q15=50%,"50% = 'Median'",IF(Q15=75%,"75% = 'Upper Quartile'",IF(Q15=100%,"100%= 'Maximum'",$Q15)))))),$A$39:$Z$59,COLUMN(P1),FALSE),"")</f>
        <v>0.17469999999999999</v>
      </c>
      <c r="Q16" s="178">
        <f>IFERROR(VLOOKUP(IF($B$14&lt;&gt;"Level-based",IF($B$14=0%,"0%   = 'Minimum'",IF($B$14=25%,"25% = 'Lower Quartile'",IF($B$14=50%,"50% = 'Median'",IF($B$14=75%,"75% = 'Upper Quartile'",IF($B$14=100%,"100%= 'Maximum'",$B$14))))),IF(Q15=0%,"0%   = 'Minimum'",IF(Q15=25%,"25% = 'Lower Quartile'",IF(Q15=50%,"50% = 'Median'",IF(Q15=75%,"75% = 'Upper Quartile'",IF(Q15=100%,"100%= 'Maximum'",$M15)))))),$A$39:$Z$59,COLUMN(Q1),FALSE),"")</f>
        <v>0.16649999999999998</v>
      </c>
      <c r="R16" s="178">
        <f>IFERROR(VLOOKUP(IF($B$14&lt;&gt;"Level-based",IF($B$14=0%,"0%   = 'Minimum'",IF($B$14=25%,"25% = 'Lower Quartile'",IF($B$14=50%,"50% = 'Median'",IF($B$14=75%,"75% = 'Upper Quartile'",IF($B$14=100%,"100%= 'Maximum'",$B$14))))),IF($U15=0%,"0%   = 'Minimum'",IF($U15=25%,"25% = 'Lower Quartile'",IF($U15=50%,"50% = 'Median'",IF($U15=75%,"75% = 'Upper Quartile'",IF($U15=100%,"100%= 'Maximum'",$U15)))))),$A$39:$Z$59,COLUMN(R1),FALSE),"")</f>
        <v>0.20300000000000001</v>
      </c>
      <c r="S16" s="178">
        <f>IFERROR(VLOOKUP(IF($B$14&lt;&gt;"Level-based",IF($B$14=0%,"0%   = 'Minimum'",IF($B$14=25%,"25% = 'Lower Quartile'",IF($B$14=50%,"50% = 'Median'",IF($B$14=75%,"75% = 'Upper Quartile'",IF($B$14=100%,"100%= 'Maximum'",$B$14))))),IF($U15=0%,"0%   = 'Minimum'",IF($U15=25%,"25% = 'Lower Quartile'",IF($U15=50%,"50% = 'Median'",IF($U15=75%,"75% = 'Upper Quartile'",IF($U15=100%,"100%= 'Maximum'",$U15)))))),$A$39:$Z$59,COLUMN(S1),FALSE),"")</f>
        <v>0.23100000000000001</v>
      </c>
      <c r="T16" s="178">
        <f>IFERROR(VLOOKUP(IF($B$14&lt;&gt;"Level-based",IF($B$14=0%,"0%   = 'Minimum'",IF($B$14=25%,"25% = 'Lower Quartile'",IF($B$14=50%,"50% = 'Median'",IF($B$14=75%,"75% = 'Upper Quartile'",IF($B$14=100%,"100%= 'Maximum'",$B$14))))),IF($U15=0%,"0%   = 'Minimum'",IF($U15=25%,"25% = 'Lower Quartile'",IF($U15=50%,"50% = 'Median'",IF($U15=75%,"75% = 'Upper Quartile'",IF($U15=100%,"100%= 'Maximum'",$U15)))))),$A$39:$Z$59,COLUMN(T1),FALSE),"")</f>
        <v>0.27949999999999997</v>
      </c>
      <c r="U16" s="178">
        <f>IFERROR(VLOOKUP(IF($B$14&lt;&gt;"Level-based",IF($B$14=0%,"0%   = 'Minimum'",IF($B$14=25%,"25% = 'Lower Quartile'",IF($B$14=50%,"50% = 'Median'",IF($B$14=75%,"75% = 'Upper Quartile'",IF($B$14=100%,"100%= 'Maximum'",$B$14))))),IF($U15=0%,"0%   = 'Minimum'",IF($U15=25%,"25% = 'Lower Quartile'",IF($U15=50%,"50% = 'Median'",IF($U15=75%,"75% = 'Upper Quartile'",IF($U15=100%,"100%= 'Maximum'",$U15)))))),$A$39:$Z$59,COLUMN(U1),FALSE),"")</f>
        <v>0.23100000000000001</v>
      </c>
      <c r="V16" s="178">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0.10349999999999999</v>
      </c>
      <c r="W16" s="6"/>
      <c r="X16" s="12"/>
      <c r="Y16" s="4"/>
      <c r="Z16" s="12"/>
      <c r="AA16" s="12"/>
      <c r="AB16" s="12"/>
      <c r="AC16" s="12"/>
      <c r="AD16" s="4"/>
      <c r="AE16" s="6"/>
      <c r="AF16" s="6"/>
      <c r="AG16" s="6"/>
      <c r="AH16" s="6"/>
      <c r="AI16" s="6"/>
      <c r="AK16" s="13"/>
      <c r="AL16" s="14"/>
    </row>
    <row r="17" spans="1:38" s="7" customFormat="1" ht="14.25" customHeight="1">
      <c r="A17" s="357" t="s">
        <v>498</v>
      </c>
      <c r="B17" s="143">
        <f>IF(B9="","",IFERROR(B9-B16,""))</f>
        <v>4.9999999999999975E-3</v>
      </c>
      <c r="C17" s="143">
        <f t="shared" ref="C17:V17" si="0">IF(C9="","",IFERROR(C9-C16,""))</f>
        <v>-6.5000000000000058E-3</v>
      </c>
      <c r="D17" s="143">
        <f t="shared" si="0"/>
        <v>4.9999999999999975E-3</v>
      </c>
      <c r="E17" s="143">
        <f t="shared" si="0"/>
        <v>4.9999999999999975E-3</v>
      </c>
      <c r="F17" s="143">
        <f t="shared" si="0"/>
        <v>5.0599999999999992E-2</v>
      </c>
      <c r="G17" s="143">
        <f t="shared" si="0"/>
        <v>3.5900000000000001E-2</v>
      </c>
      <c r="H17" s="143">
        <f t="shared" si="0"/>
        <v>5.0399999999999986E-2</v>
      </c>
      <c r="I17" s="143">
        <f t="shared" si="0"/>
        <v>5.1900000000000002E-2</v>
      </c>
      <c r="J17" s="143">
        <f t="shared" si="0"/>
        <v>0.11100000000000002</v>
      </c>
      <c r="K17" s="143">
        <f t="shared" si="0"/>
        <v>0.11410000000000001</v>
      </c>
      <c r="L17" s="143">
        <f t="shared" si="0"/>
        <v>0.12260000000000001</v>
      </c>
      <c r="M17" s="143">
        <f t="shared" si="0"/>
        <v>0.12460000000000002</v>
      </c>
      <c r="N17" s="143">
        <f t="shared" si="0"/>
        <v>0.18720000000000001</v>
      </c>
      <c r="O17" s="143">
        <f t="shared" si="0"/>
        <v>0.17799999999999996</v>
      </c>
      <c r="P17" s="143">
        <f t="shared" si="0"/>
        <v>0.13520000000000001</v>
      </c>
      <c r="Q17" s="143">
        <f t="shared" si="0"/>
        <v>0.16480000000000006</v>
      </c>
      <c r="R17" s="143">
        <f t="shared" si="0"/>
        <v>0.11980000000000002</v>
      </c>
      <c r="S17" s="143">
        <f t="shared" si="0"/>
        <v>0.10689999999999997</v>
      </c>
      <c r="T17" s="143">
        <f t="shared" si="0"/>
        <v>7.3800000000000032E-2</v>
      </c>
      <c r="U17" s="143">
        <f t="shared" si="0"/>
        <v>0.1086</v>
      </c>
      <c r="V17" s="143">
        <f t="shared" si="0"/>
        <v>8.7000000000000133E-3</v>
      </c>
      <c r="W17" s="6"/>
      <c r="X17" s="12"/>
      <c r="Y17" s="4"/>
      <c r="Z17" s="12"/>
      <c r="AA17" s="12"/>
      <c r="AB17" s="12"/>
      <c r="AC17" s="12"/>
      <c r="AD17" s="4"/>
      <c r="AE17" s="6"/>
      <c r="AF17" s="6"/>
      <c r="AG17" s="6"/>
      <c r="AH17" s="6"/>
      <c r="AI17" s="6"/>
      <c r="AK17" s="13"/>
      <c r="AL17" s="14"/>
    </row>
    <row r="18" spans="1:38" s="7" customFormat="1" ht="14.25" hidden="1" customHeight="1" outlineLevel="1">
      <c r="A18" s="357"/>
      <c r="B18" s="143"/>
      <c r="C18" s="143"/>
      <c r="D18" s="143"/>
      <c r="E18" s="143"/>
      <c r="F18" s="143"/>
      <c r="G18" s="143"/>
      <c r="H18" s="143"/>
      <c r="I18" s="143"/>
      <c r="J18" s="143"/>
      <c r="K18" s="143"/>
      <c r="L18" s="143"/>
      <c r="M18" s="143"/>
      <c r="N18" s="143"/>
      <c r="O18" s="143"/>
      <c r="P18" s="143"/>
      <c r="Q18" s="143"/>
      <c r="R18" s="143"/>
      <c r="S18" s="143"/>
      <c r="T18" s="143"/>
      <c r="U18" s="143"/>
      <c r="V18" s="143"/>
      <c r="W18" s="6"/>
      <c r="X18" s="12"/>
      <c r="Y18" s="4"/>
      <c r="Z18" s="12"/>
      <c r="AA18" s="12"/>
      <c r="AB18" s="12"/>
      <c r="AC18" s="12"/>
      <c r="AD18" s="4"/>
      <c r="AE18" s="6"/>
      <c r="AF18" s="6"/>
      <c r="AG18" s="6"/>
      <c r="AH18" s="6"/>
      <c r="AI18" s="6"/>
      <c r="AK18" s="13"/>
      <c r="AL18" s="14"/>
    </row>
    <row r="19" spans="1:38" s="7" customFormat="1" ht="14.25" hidden="1" customHeight="1" outlineLevel="1">
      <c r="A19" s="357" t="s">
        <v>499</v>
      </c>
      <c r="B19" s="143">
        <f>IF(B8="","",IFERROR(B8-B16,""))</f>
        <v>4.9999999999999975E-3</v>
      </c>
      <c r="C19" s="143">
        <f t="shared" ref="C19:V19" si="1">IF(C8="","",IFERROR(C8-C16,""))</f>
        <v>-6.5000000000000058E-3</v>
      </c>
      <c r="D19" s="143">
        <f t="shared" si="1"/>
        <v>4.9999999999999975E-3</v>
      </c>
      <c r="E19" s="143">
        <f t="shared" si="1"/>
        <v>4.9999999999999975E-3</v>
      </c>
      <c r="F19" s="143">
        <f t="shared" si="1"/>
        <v>7.4200000000000002E-2</v>
      </c>
      <c r="G19" s="143">
        <f t="shared" si="1"/>
        <v>4.4800000000000006E-2</v>
      </c>
      <c r="H19" s="143">
        <f t="shared" si="1"/>
        <v>6.3499999999999987E-2</v>
      </c>
      <c r="I19" s="143">
        <f t="shared" si="1"/>
        <v>7.0800000000000016E-2</v>
      </c>
      <c r="J19" s="143">
        <f t="shared" si="1"/>
        <v>9.6900000000000014E-2</v>
      </c>
      <c r="K19" s="143">
        <f t="shared" si="1"/>
        <v>0.14079999999999998</v>
      </c>
      <c r="L19" s="143">
        <f t="shared" si="1"/>
        <v>0.11589999999999998</v>
      </c>
      <c r="M19" s="143">
        <f t="shared" si="1"/>
        <v>0.11789999999999998</v>
      </c>
      <c r="N19" s="143">
        <f t="shared" si="1"/>
        <v>0.16540000000000002</v>
      </c>
      <c r="O19" s="143">
        <f t="shared" si="1"/>
        <v>0.20600000000000004</v>
      </c>
      <c r="P19" s="143">
        <f t="shared" si="1"/>
        <v>0.16679999999999998</v>
      </c>
      <c r="Q19" s="143">
        <f t="shared" si="1"/>
        <v>0.17430000000000001</v>
      </c>
      <c r="R19" s="143">
        <f t="shared" si="1"/>
        <v>0.12609999999999993</v>
      </c>
      <c r="S19" s="143">
        <f t="shared" si="1"/>
        <v>0.10769999999999999</v>
      </c>
      <c r="T19" s="143">
        <f t="shared" si="1"/>
        <v>8.9600000000000013E-2</v>
      </c>
      <c r="U19" s="143">
        <f t="shared" si="1"/>
        <v>0.12470000000000001</v>
      </c>
      <c r="V19" s="143">
        <f t="shared" si="1"/>
        <v>0.1694</v>
      </c>
      <c r="W19" s="6"/>
      <c r="X19" s="12"/>
      <c r="Y19" s="4"/>
      <c r="Z19" s="12"/>
      <c r="AA19" s="12"/>
      <c r="AB19" s="12"/>
      <c r="AC19" s="12"/>
      <c r="AD19" s="4"/>
      <c r="AE19" s="6"/>
      <c r="AF19" s="6"/>
      <c r="AG19" s="6"/>
      <c r="AH19" s="6"/>
      <c r="AI19" s="6"/>
      <c r="AK19" s="13"/>
      <c r="AL19" s="14"/>
    </row>
    <row r="20" spans="1:38" s="7" customFormat="1" ht="14.25" hidden="1" customHeight="1" outlineLevel="1">
      <c r="A20" s="357"/>
      <c r="B20" s="143"/>
      <c r="C20" s="143"/>
      <c r="D20" s="143"/>
      <c r="E20" s="143"/>
      <c r="F20" s="143"/>
      <c r="G20" s="143"/>
      <c r="H20" s="143"/>
      <c r="I20" s="143"/>
      <c r="J20" s="143"/>
      <c r="K20" s="143"/>
      <c r="L20" s="143"/>
      <c r="M20" s="143"/>
      <c r="N20" s="143"/>
      <c r="O20" s="143"/>
      <c r="P20" s="143"/>
      <c r="Q20" s="143"/>
      <c r="R20" s="143"/>
      <c r="S20" s="143"/>
      <c r="T20" s="143"/>
      <c r="U20" s="143"/>
      <c r="V20" s="143"/>
      <c r="W20" s="6"/>
      <c r="X20" s="12"/>
      <c r="Y20" s="4"/>
      <c r="Z20" s="12"/>
      <c r="AA20" s="12"/>
      <c r="AB20" s="12"/>
      <c r="AC20" s="12"/>
      <c r="AD20" s="4"/>
      <c r="AE20" s="6"/>
      <c r="AF20" s="6"/>
      <c r="AG20" s="6"/>
      <c r="AH20" s="6"/>
      <c r="AI20" s="6"/>
      <c r="AK20" s="13"/>
      <c r="AL20" s="14"/>
    </row>
    <row r="21" spans="1:38" s="7" customFormat="1" ht="14.25" customHeight="1" collapsed="1">
      <c r="A21" s="360" t="s">
        <v>87</v>
      </c>
      <c r="B21" s="173">
        <f>IF(B9="","",IF($A21="Compa-ratio (Your Firm's Mean vs. Mkt. Mean)",IFERROR(B7/B29,""),IF($A21="Compa-ratio (Your Firm's Median vs. Mkt. Median)",IFERROR(B9/B31,""),IFERROR(B9/B16,""))))</f>
        <v>1.1428571428571428</v>
      </c>
      <c r="C21" s="173">
        <f t="shared" ref="C21:V21" si="2">IF(C9="","",IF($A21="Compa-ratio (Your Firm's Mean vs. Mkt. Mean)",IFERROR(C7/C29,""),IF($A21="Compa-ratio (Your Firm's Median vs. Mkt. Median)",IFERROR(C9/C31,""),IFERROR(C9/C16,""))))</f>
        <v>0.86021505376344076</v>
      </c>
      <c r="D21" s="173">
        <f t="shared" si="2"/>
        <v>1.1428571428571428</v>
      </c>
      <c r="E21" s="173">
        <f t="shared" si="2"/>
        <v>1.1428571428571428</v>
      </c>
      <c r="F21" s="173">
        <f t="shared" si="2"/>
        <v>1.6931506849315068</v>
      </c>
      <c r="G21" s="173">
        <f t="shared" si="2"/>
        <v>1.4174418604651162</v>
      </c>
      <c r="H21" s="173">
        <f t="shared" si="2"/>
        <v>1.6072289156626505</v>
      </c>
      <c r="I21" s="173">
        <f t="shared" si="2"/>
        <v>1.7109589041095892</v>
      </c>
      <c r="J21" s="173">
        <f t="shared" si="2"/>
        <v>1.81021897810219</v>
      </c>
      <c r="K21" s="173">
        <f t="shared" si="2"/>
        <v>1.8709923664122137</v>
      </c>
      <c r="L21" s="173">
        <f t="shared" si="2"/>
        <v>1.9887096774193549</v>
      </c>
      <c r="M21" s="173">
        <f t="shared" si="2"/>
        <v>2.0213114754098362</v>
      </c>
      <c r="N21" s="173">
        <f t="shared" si="2"/>
        <v>2.1142857142857143</v>
      </c>
      <c r="O21" s="173">
        <f t="shared" si="2"/>
        <v>2.0722891566265056</v>
      </c>
      <c r="P21" s="173">
        <f t="shared" si="2"/>
        <v>1.7738981110475101</v>
      </c>
      <c r="Q21" s="173">
        <f t="shared" si="2"/>
        <v>1.9897897897897903</v>
      </c>
      <c r="R21" s="173">
        <f t="shared" si="2"/>
        <v>1.5901477832512316</v>
      </c>
      <c r="S21" s="173">
        <f t="shared" si="2"/>
        <v>1.4627705627705625</v>
      </c>
      <c r="T21" s="173">
        <f t="shared" si="2"/>
        <v>1.2640429338103758</v>
      </c>
      <c r="U21" s="173">
        <f t="shared" si="2"/>
        <v>1.4701298701298702</v>
      </c>
      <c r="V21" s="173">
        <f t="shared" si="2"/>
        <v>1.0840579710144929</v>
      </c>
      <c r="W21" s="6"/>
      <c r="X21" s="12"/>
      <c r="Y21" s="4"/>
      <c r="Z21" s="12"/>
      <c r="AA21" s="12"/>
      <c r="AB21" s="12"/>
      <c r="AC21" s="12"/>
      <c r="AD21" s="4"/>
      <c r="AE21" s="6"/>
      <c r="AF21" s="6"/>
      <c r="AG21" s="6"/>
      <c r="AH21" s="6"/>
      <c r="AI21" s="6"/>
      <c r="AK21" s="13"/>
      <c r="AL21" s="14"/>
    </row>
    <row r="22" spans="1:38" s="7" customFormat="1" ht="14.25" customHeight="1">
      <c r="A22" s="358"/>
      <c r="B22" s="180"/>
      <c r="C22" s="180"/>
      <c r="D22" s="180"/>
      <c r="E22" s="180"/>
      <c r="F22" s="180"/>
      <c r="G22" s="180"/>
      <c r="H22" s="180"/>
      <c r="I22" s="180"/>
      <c r="J22" s="180"/>
      <c r="K22" s="180"/>
      <c r="L22" s="180"/>
      <c r="M22" s="180"/>
      <c r="N22" s="180"/>
      <c r="O22" s="180"/>
      <c r="P22" s="180"/>
      <c r="Q22" s="180"/>
      <c r="R22" s="180"/>
      <c r="S22" s="180"/>
      <c r="T22" s="180"/>
      <c r="U22" s="180"/>
      <c r="V22" s="180"/>
      <c r="W22" s="6"/>
      <c r="X22" s="12"/>
      <c r="Y22" s="4"/>
      <c r="Z22" s="12"/>
      <c r="AA22" s="12"/>
      <c r="AB22" s="12"/>
      <c r="AC22" s="12"/>
      <c r="AD22" s="4"/>
      <c r="AE22" s="6"/>
      <c r="AF22" s="6"/>
      <c r="AG22" s="6"/>
      <c r="AH22" s="6"/>
      <c r="AI22" s="6"/>
      <c r="AK22" s="13"/>
      <c r="AL22" s="14"/>
    </row>
    <row r="23" spans="1:38" s="7" customFormat="1" ht="14.25" customHeight="1">
      <c r="A23" s="10"/>
      <c r="B23" s="78"/>
      <c r="C23" s="78"/>
      <c r="D23" s="78"/>
      <c r="E23" s="78"/>
      <c r="F23" s="78"/>
      <c r="G23" s="78"/>
      <c r="H23" s="78"/>
      <c r="I23" s="78"/>
      <c r="J23" s="78"/>
      <c r="K23" s="78"/>
      <c r="L23" s="78"/>
      <c r="M23" s="78"/>
      <c r="N23" s="78"/>
      <c r="O23" s="78"/>
      <c r="P23" s="78"/>
      <c r="Q23" s="78"/>
      <c r="R23" s="78"/>
      <c r="S23" s="78"/>
      <c r="T23" s="78"/>
      <c r="U23" s="181"/>
      <c r="V23" s="182"/>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7" t="s">
        <v>156</v>
      </c>
      <c r="B25" s="210" t="s">
        <v>9</v>
      </c>
      <c r="C25" s="210" t="s">
        <v>10</v>
      </c>
      <c r="D25" s="210" t="s">
        <v>11</v>
      </c>
      <c r="E25" s="225" t="s">
        <v>19</v>
      </c>
      <c r="F25" s="210" t="s">
        <v>12</v>
      </c>
      <c r="G25" s="210" t="s">
        <v>13</v>
      </c>
      <c r="H25" s="210" t="s">
        <v>14</v>
      </c>
      <c r="I25" s="225" t="s">
        <v>20</v>
      </c>
      <c r="J25" s="210" t="s">
        <v>33</v>
      </c>
      <c r="K25" s="210" t="s">
        <v>34</v>
      </c>
      <c r="L25" s="210" t="s">
        <v>35</v>
      </c>
      <c r="M25" s="225" t="s">
        <v>5</v>
      </c>
      <c r="N25" s="210" t="s">
        <v>21</v>
      </c>
      <c r="O25" s="210" t="s">
        <v>22</v>
      </c>
      <c r="P25" s="210" t="s">
        <v>23</v>
      </c>
      <c r="Q25" s="225" t="s">
        <v>24</v>
      </c>
      <c r="R25" s="210" t="s">
        <v>15</v>
      </c>
      <c r="S25" s="210" t="s">
        <v>16</v>
      </c>
      <c r="T25" s="210" t="s">
        <v>17</v>
      </c>
      <c r="U25" s="225" t="s">
        <v>25</v>
      </c>
      <c r="V25" s="210" t="s">
        <v>153</v>
      </c>
      <c r="W25" s="6"/>
      <c r="X25" s="12"/>
      <c r="Y25" s="4"/>
      <c r="Z25" s="12"/>
      <c r="AA25" s="12"/>
      <c r="AB25" s="12"/>
      <c r="AC25" s="12"/>
      <c r="AD25" s="4"/>
      <c r="AE25" s="6"/>
      <c r="AF25" s="6"/>
      <c r="AG25" s="6"/>
      <c r="AH25" s="6"/>
      <c r="AI25" s="6"/>
      <c r="AK25" s="13"/>
      <c r="AL25" s="14"/>
    </row>
    <row r="26" spans="1:38" s="17" customFormat="1" ht="15">
      <c r="A26" s="333" t="s">
        <v>89</v>
      </c>
      <c r="B26" s="120">
        <v>19</v>
      </c>
      <c r="C26" s="120">
        <v>19</v>
      </c>
      <c r="D26" s="120">
        <v>19</v>
      </c>
      <c r="E26" s="226">
        <v>19</v>
      </c>
      <c r="F26" s="120">
        <v>19</v>
      </c>
      <c r="G26" s="120">
        <v>19</v>
      </c>
      <c r="H26" s="120">
        <v>19</v>
      </c>
      <c r="I26" s="226">
        <v>19</v>
      </c>
      <c r="J26" s="120">
        <v>19</v>
      </c>
      <c r="K26" s="120">
        <v>19</v>
      </c>
      <c r="L26" s="120">
        <v>19</v>
      </c>
      <c r="M26" s="226">
        <v>19</v>
      </c>
      <c r="N26" s="120">
        <v>19</v>
      </c>
      <c r="O26" s="120">
        <v>19</v>
      </c>
      <c r="P26" s="120">
        <v>19</v>
      </c>
      <c r="Q26" s="226">
        <v>19</v>
      </c>
      <c r="R26" s="120">
        <v>19</v>
      </c>
      <c r="S26" s="120">
        <v>19</v>
      </c>
      <c r="T26" s="120">
        <v>19</v>
      </c>
      <c r="U26" s="226">
        <v>19</v>
      </c>
      <c r="V26" s="227">
        <v>19</v>
      </c>
      <c r="W26" s="15"/>
      <c r="X26" s="16"/>
      <c r="Y26" s="16"/>
      <c r="Z26" s="14"/>
      <c r="AA26" s="14"/>
      <c r="AB26" s="14"/>
      <c r="AC26" s="14"/>
      <c r="AD26" s="16"/>
      <c r="AE26" s="16"/>
      <c r="AF26" s="15"/>
      <c r="AG26" s="16"/>
      <c r="AH26" s="16"/>
      <c r="AI26" s="16"/>
    </row>
    <row r="27" spans="1:38" s="17" customFormat="1" ht="15">
      <c r="A27" s="333" t="s">
        <v>90</v>
      </c>
      <c r="B27" s="154"/>
      <c r="C27" s="319"/>
      <c r="D27" s="156"/>
      <c r="E27" s="217">
        <v>1465</v>
      </c>
      <c r="F27" s="154"/>
      <c r="G27" s="319"/>
      <c r="H27" s="156"/>
      <c r="I27" s="217">
        <v>1946</v>
      </c>
      <c r="J27" s="154"/>
      <c r="K27" s="319"/>
      <c r="L27" s="156"/>
      <c r="M27" s="217">
        <v>998</v>
      </c>
      <c r="N27" s="154"/>
      <c r="O27" s="319"/>
      <c r="P27" s="156"/>
      <c r="Q27" s="217">
        <v>444</v>
      </c>
      <c r="R27" s="154"/>
      <c r="S27" s="319"/>
      <c r="T27" s="156"/>
      <c r="U27" s="217">
        <v>164</v>
      </c>
      <c r="V27" s="227">
        <v>5017</v>
      </c>
      <c r="W27" s="15"/>
      <c r="X27" s="16"/>
      <c r="Y27" s="16"/>
      <c r="Z27" s="14"/>
      <c r="AA27" s="14"/>
      <c r="AB27" s="14"/>
      <c r="AC27" s="14"/>
      <c r="AD27" s="16"/>
      <c r="AE27" s="16"/>
      <c r="AF27" s="15"/>
      <c r="AG27" s="16"/>
      <c r="AH27" s="16"/>
      <c r="AI27" s="16"/>
    </row>
    <row r="28" spans="1:38" s="8" customFormat="1" ht="14.25" customHeight="1">
      <c r="A28" s="366" t="s">
        <v>154</v>
      </c>
      <c r="B28" s="143">
        <v>0.17660000000000001</v>
      </c>
      <c r="C28" s="143">
        <v>0.18579999999999999</v>
      </c>
      <c r="D28" s="143">
        <v>0.1714</v>
      </c>
      <c r="E28" s="219">
        <v>0.18940000000000001</v>
      </c>
      <c r="F28" s="143">
        <v>0.21210000000000001</v>
      </c>
      <c r="G28" s="143">
        <v>0.22140000000000001</v>
      </c>
      <c r="H28" s="143">
        <v>0.21109999999999998</v>
      </c>
      <c r="I28" s="219">
        <v>0.2419</v>
      </c>
      <c r="J28" s="143">
        <v>0.31869999999999998</v>
      </c>
      <c r="K28" s="143">
        <v>0.32600000000000001</v>
      </c>
      <c r="L28" s="143">
        <v>0.33169999999999999</v>
      </c>
      <c r="M28" s="219">
        <v>0.35399999999999998</v>
      </c>
      <c r="N28" s="143">
        <v>0.37819999999999998</v>
      </c>
      <c r="O28" s="143">
        <v>0.39549999999999996</v>
      </c>
      <c r="P28" s="143">
        <v>0.39939999999999998</v>
      </c>
      <c r="Q28" s="219">
        <v>0.40710000000000002</v>
      </c>
      <c r="R28" s="143">
        <v>0.43590000000000001</v>
      </c>
      <c r="S28" s="143">
        <v>0.47229999999999994</v>
      </c>
      <c r="T28" s="143">
        <v>0.44290000000000002</v>
      </c>
      <c r="U28" s="219">
        <v>0.47060000000000002</v>
      </c>
      <c r="V28" s="220">
        <v>0.42979999999999996</v>
      </c>
      <c r="W28" s="9"/>
      <c r="X28" s="18"/>
      <c r="Y28" s="18"/>
      <c r="Z28" s="19"/>
      <c r="AA28" s="18"/>
      <c r="AB28" s="18"/>
      <c r="AC28" s="18"/>
      <c r="AD28" s="18"/>
      <c r="AE28" s="18"/>
      <c r="AF28" s="9"/>
      <c r="AG28" s="9"/>
      <c r="AH28" s="9"/>
      <c r="AI28" s="9"/>
      <c r="AJ28" s="17"/>
    </row>
    <row r="29" spans="1:38" s="8" customFormat="1" ht="14.25" customHeight="1">
      <c r="A29" s="366" t="s">
        <v>18</v>
      </c>
      <c r="B29" s="143">
        <v>6.0110126101460527E-2</v>
      </c>
      <c r="C29" s="143">
        <v>6.2135319150467543E-2</v>
      </c>
      <c r="D29" s="143">
        <v>6.1719443698204861E-2</v>
      </c>
      <c r="E29" s="219">
        <v>6.1102510887331339E-2</v>
      </c>
      <c r="F29" s="143">
        <v>9.5699101680308443E-2</v>
      </c>
      <c r="G29" s="143">
        <v>9.7854580034659439E-2</v>
      </c>
      <c r="H29" s="143">
        <v>9.2628818006762134E-2</v>
      </c>
      <c r="I29" s="219">
        <v>9.5349523750181464E-2</v>
      </c>
      <c r="J29" s="143">
        <v>0.14475507034926643</v>
      </c>
      <c r="K29" s="143">
        <v>0.14487879694423253</v>
      </c>
      <c r="L29" s="143">
        <v>0.14408027768007151</v>
      </c>
      <c r="M29" s="219">
        <v>0.14490823073295728</v>
      </c>
      <c r="N29" s="143">
        <v>0.18605774258430952</v>
      </c>
      <c r="O29" s="143">
        <v>0.18566325741994821</v>
      </c>
      <c r="P29" s="143">
        <v>0.18725690286239544</v>
      </c>
      <c r="Q29" s="219">
        <v>0.18558375903188651</v>
      </c>
      <c r="R29" s="143">
        <v>0.22964830007359541</v>
      </c>
      <c r="S29" s="143">
        <v>0.24731417358553337</v>
      </c>
      <c r="T29" s="143">
        <v>0.26008062470918447</v>
      </c>
      <c r="U29" s="219">
        <v>0.24782528988087088</v>
      </c>
      <c r="V29" s="220">
        <v>0.13029861084906791</v>
      </c>
      <c r="W29" s="12"/>
      <c r="X29" s="15"/>
    </row>
    <row r="30" spans="1:38" s="8" customFormat="1" ht="14.25" customHeight="1">
      <c r="A30" s="366" t="s">
        <v>91</v>
      </c>
      <c r="B30" s="143">
        <v>9.530000000000001E-2</v>
      </c>
      <c r="C30" s="143">
        <v>9.9000000000000005E-2</v>
      </c>
      <c r="D30" s="143">
        <v>9.1800000000000007E-2</v>
      </c>
      <c r="E30" s="219">
        <v>0.10080000000000001</v>
      </c>
      <c r="F30" s="143">
        <v>0.12125</v>
      </c>
      <c r="G30" s="143">
        <v>0.12255000000000001</v>
      </c>
      <c r="H30" s="143">
        <v>0.11544999999999998</v>
      </c>
      <c r="I30" s="219">
        <v>0.13175000000000001</v>
      </c>
      <c r="J30" s="143">
        <v>0.17305000000000001</v>
      </c>
      <c r="K30" s="143">
        <v>0.17880000000000001</v>
      </c>
      <c r="L30" s="143">
        <v>0.18189999999999998</v>
      </c>
      <c r="M30" s="219">
        <v>0.19129999999999997</v>
      </c>
      <c r="N30" s="143">
        <v>0.20259999999999997</v>
      </c>
      <c r="O30" s="143">
        <v>0.21159999999999998</v>
      </c>
      <c r="P30" s="143">
        <v>0.21679999999999999</v>
      </c>
      <c r="Q30" s="219">
        <v>0.21704999999999999</v>
      </c>
      <c r="R30" s="143">
        <v>0.24979999999999999</v>
      </c>
      <c r="S30" s="143">
        <v>0.26664999999999994</v>
      </c>
      <c r="T30" s="143">
        <v>0.25014999999999998</v>
      </c>
      <c r="U30" s="219">
        <v>0.26580000000000004</v>
      </c>
      <c r="V30" s="220">
        <v>0.22224999999999998</v>
      </c>
      <c r="W30" s="12"/>
      <c r="X30" s="15"/>
    </row>
    <row r="31" spans="1:38" s="8" customFormat="1" ht="14.25" customHeight="1">
      <c r="A31" s="366" t="s">
        <v>26</v>
      </c>
      <c r="B31" s="143">
        <v>3.5000000000000003E-2</v>
      </c>
      <c r="C31" s="143">
        <v>4.6500000000000007E-2</v>
      </c>
      <c r="D31" s="143">
        <v>3.5000000000000003E-2</v>
      </c>
      <c r="E31" s="219">
        <v>3.5000000000000003E-2</v>
      </c>
      <c r="F31" s="143">
        <v>7.2999999999999995E-2</v>
      </c>
      <c r="G31" s="143">
        <v>8.5999999999999993E-2</v>
      </c>
      <c r="H31" s="143">
        <v>8.3000000000000004E-2</v>
      </c>
      <c r="I31" s="219">
        <v>7.2999999999999995E-2</v>
      </c>
      <c r="J31" s="143">
        <v>0.13699999999999998</v>
      </c>
      <c r="K31" s="143">
        <v>0.13100000000000001</v>
      </c>
      <c r="L31" s="143">
        <v>0.124</v>
      </c>
      <c r="M31" s="219">
        <v>0.122</v>
      </c>
      <c r="N31" s="143">
        <v>0.16800000000000001</v>
      </c>
      <c r="O31" s="143">
        <v>0.16600000000000001</v>
      </c>
      <c r="P31" s="143">
        <v>0.17469999999999999</v>
      </c>
      <c r="Q31" s="219">
        <v>0.16649999999999998</v>
      </c>
      <c r="R31" s="143">
        <v>0.20300000000000001</v>
      </c>
      <c r="S31" s="143">
        <v>0.23100000000000001</v>
      </c>
      <c r="T31" s="143">
        <v>0.27949999999999997</v>
      </c>
      <c r="U31" s="219">
        <v>0.23100000000000001</v>
      </c>
      <c r="V31" s="220">
        <v>0.10349999999999999</v>
      </c>
      <c r="W31" s="12"/>
      <c r="X31" s="157" t="s">
        <v>6</v>
      </c>
    </row>
    <row r="32" spans="1:38" s="8" customFormat="1" ht="14.25" customHeight="1">
      <c r="A32" s="366" t="s">
        <v>155</v>
      </c>
      <c r="B32" s="143">
        <v>1.3999999999999999E-2</v>
      </c>
      <c r="C32" s="143">
        <v>1.2199999999999999E-2</v>
      </c>
      <c r="D32" s="143">
        <v>1.2199999999999999E-2</v>
      </c>
      <c r="E32" s="219">
        <v>1.2199999999999999E-2</v>
      </c>
      <c r="F32" s="143">
        <v>3.04E-2</v>
      </c>
      <c r="G32" s="143">
        <v>2.3700000000000002E-2</v>
      </c>
      <c r="H32" s="143">
        <v>1.9799999999999998E-2</v>
      </c>
      <c r="I32" s="219">
        <v>2.1600000000000001E-2</v>
      </c>
      <c r="J32" s="143">
        <v>2.7400000000000001E-2</v>
      </c>
      <c r="K32" s="143">
        <v>3.1600000000000003E-2</v>
      </c>
      <c r="L32" s="143">
        <v>3.2099999999999997E-2</v>
      </c>
      <c r="M32" s="219">
        <v>2.86E-2</v>
      </c>
      <c r="N32" s="143">
        <v>2.7000000000000003E-2</v>
      </c>
      <c r="O32" s="143">
        <v>2.7699999999999999E-2</v>
      </c>
      <c r="P32" s="143">
        <v>3.4200000000000001E-2</v>
      </c>
      <c r="Q32" s="219">
        <v>2.7000000000000003E-2</v>
      </c>
      <c r="R32" s="143">
        <v>6.3700000000000007E-2</v>
      </c>
      <c r="S32" s="143">
        <v>6.0999999999999999E-2</v>
      </c>
      <c r="T32" s="143">
        <v>5.74E-2</v>
      </c>
      <c r="U32" s="219">
        <v>6.0999999999999999E-2</v>
      </c>
      <c r="V32" s="220">
        <v>1.47E-2</v>
      </c>
      <c r="W32" s="12"/>
      <c r="X32" s="157"/>
      <c r="Y32" s="16"/>
      <c r="Z32" s="16"/>
      <c r="AA32" s="16"/>
      <c r="AB32" s="16"/>
      <c r="AC32" s="16"/>
      <c r="AD32" s="16"/>
      <c r="AE32" s="16"/>
      <c r="AF32" s="16"/>
      <c r="AG32" s="16"/>
      <c r="AH32" s="20"/>
      <c r="AI32" s="20"/>
    </row>
    <row r="33" spans="1:38" s="7" customFormat="1" ht="14.25" customHeight="1">
      <c r="A33" s="10"/>
      <c r="B33" s="186"/>
      <c r="C33" s="186"/>
      <c r="D33" s="186"/>
      <c r="E33" s="186"/>
      <c r="F33" s="186"/>
      <c r="G33" s="186"/>
      <c r="H33" s="186"/>
      <c r="I33" s="78"/>
      <c r="J33" s="78"/>
      <c r="K33" s="78"/>
      <c r="L33" s="78"/>
      <c r="M33" s="78"/>
      <c r="N33" s="78"/>
      <c r="O33" s="78"/>
      <c r="P33" s="78"/>
      <c r="Q33" s="78"/>
      <c r="R33" s="78"/>
      <c r="S33" s="78"/>
      <c r="T33" s="78"/>
      <c r="U33" s="78"/>
      <c r="V33" s="78"/>
      <c r="W33" s="6"/>
      <c r="X33" s="12"/>
      <c r="Y33" s="4"/>
      <c r="Z33" s="12"/>
      <c r="AA33" s="12"/>
      <c r="AB33" s="12"/>
      <c r="AC33" s="12"/>
      <c r="AD33" s="4"/>
      <c r="AE33" s="6"/>
      <c r="AF33" s="6"/>
      <c r="AG33" s="6"/>
      <c r="AH33" s="6"/>
      <c r="AI33" s="6"/>
      <c r="AK33" s="13"/>
      <c r="AL33" s="14"/>
    </row>
    <row r="34" spans="1:38" s="7" customFormat="1" ht="30" hidden="1" customHeight="1" outlineLevel="1">
      <c r="A34" s="347" t="s">
        <v>159</v>
      </c>
      <c r="B34" s="228" t="s">
        <v>9</v>
      </c>
      <c r="C34" s="228" t="s">
        <v>10</v>
      </c>
      <c r="D34" s="228" t="s">
        <v>11</v>
      </c>
      <c r="E34" s="229" t="s">
        <v>19</v>
      </c>
      <c r="F34" s="228" t="s">
        <v>12</v>
      </c>
      <c r="G34" s="228" t="s">
        <v>13</v>
      </c>
      <c r="H34" s="228" t="s">
        <v>14</v>
      </c>
      <c r="I34" s="229" t="s">
        <v>20</v>
      </c>
      <c r="J34" s="228" t="s">
        <v>33</v>
      </c>
      <c r="K34" s="228" t="s">
        <v>34</v>
      </c>
      <c r="L34" s="228" t="s">
        <v>35</v>
      </c>
      <c r="M34" s="229" t="s">
        <v>5</v>
      </c>
      <c r="N34" s="228" t="s">
        <v>21</v>
      </c>
      <c r="O34" s="228" t="s">
        <v>22</v>
      </c>
      <c r="P34" s="228" t="s">
        <v>23</v>
      </c>
      <c r="Q34" s="229" t="s">
        <v>24</v>
      </c>
      <c r="R34" s="228" t="s">
        <v>15</v>
      </c>
      <c r="S34" s="228" t="s">
        <v>16</v>
      </c>
      <c r="T34" s="228" t="s">
        <v>17</v>
      </c>
      <c r="U34" s="229" t="s">
        <v>25</v>
      </c>
      <c r="V34" s="228" t="s">
        <v>153</v>
      </c>
      <c r="W34" s="6"/>
      <c r="X34" s="12"/>
      <c r="Y34" s="4"/>
      <c r="Z34" s="12"/>
      <c r="AA34" s="12"/>
      <c r="AB34" s="12"/>
      <c r="AC34" s="12"/>
      <c r="AD34" s="4"/>
      <c r="AE34" s="6"/>
      <c r="AF34" s="6"/>
      <c r="AG34" s="6"/>
      <c r="AH34" s="6"/>
      <c r="AI34" s="6"/>
      <c r="AK34" s="13"/>
      <c r="AL34" s="14"/>
    </row>
    <row r="35" spans="1:38" s="8" customFormat="1" ht="14.25" hidden="1" customHeight="1" outlineLevel="1">
      <c r="A35" s="335" t="s">
        <v>39</v>
      </c>
      <c r="B35" s="104">
        <v>11.614285714285717</v>
      </c>
      <c r="C35" s="104">
        <v>14.229508196721312</v>
      </c>
      <c r="D35" s="104">
        <v>13.049180327868854</v>
      </c>
      <c r="E35" s="230">
        <v>14.524590163934429</v>
      </c>
      <c r="F35" s="104">
        <v>5.9769736842105265</v>
      </c>
      <c r="G35" s="104">
        <v>8.3417721518987342</v>
      </c>
      <c r="H35" s="104">
        <v>9.6616161616161609</v>
      </c>
      <c r="I35" s="230">
        <v>10.199074074074073</v>
      </c>
      <c r="J35" s="104">
        <v>10.631386861313869</v>
      </c>
      <c r="K35" s="104">
        <v>9.3164556962025298</v>
      </c>
      <c r="L35" s="104">
        <v>9.3333333333333339</v>
      </c>
      <c r="M35" s="230">
        <v>11.377622377622377</v>
      </c>
      <c r="N35" s="104">
        <v>13.007407407407404</v>
      </c>
      <c r="O35" s="104">
        <v>13.277978339350179</v>
      </c>
      <c r="P35" s="104">
        <v>10.678362573099413</v>
      </c>
      <c r="Q35" s="230">
        <v>14.077777777777776</v>
      </c>
      <c r="R35" s="104">
        <v>5.8430141287284139</v>
      </c>
      <c r="S35" s="104">
        <v>6.7426229508196718</v>
      </c>
      <c r="T35" s="104">
        <v>6.7160278745644604</v>
      </c>
      <c r="U35" s="230">
        <v>6.7147540983606566</v>
      </c>
      <c r="V35" s="231">
        <v>28.238095238095237</v>
      </c>
      <c r="W35" s="12"/>
      <c r="X35" s="16"/>
      <c r="Y35" s="16"/>
      <c r="Z35" s="17"/>
      <c r="AA35" s="17"/>
      <c r="AB35" s="17"/>
      <c r="AC35" s="17"/>
      <c r="AD35" s="16"/>
      <c r="AE35" s="16"/>
      <c r="AF35" s="12"/>
      <c r="AG35" s="12"/>
      <c r="AH35" s="12"/>
      <c r="AI35" s="12"/>
    </row>
    <row r="36" spans="1:38" s="8" customFormat="1" ht="14.25" hidden="1" customHeight="1" outlineLevel="1">
      <c r="A36" s="335" t="s">
        <v>27</v>
      </c>
      <c r="B36" s="148">
        <v>1</v>
      </c>
      <c r="C36" s="148">
        <v>1.0388247639034627</v>
      </c>
      <c r="D36" s="148">
        <v>0.96327387198321091</v>
      </c>
      <c r="E36" s="232">
        <v>1.0388247639034627</v>
      </c>
      <c r="F36" s="148">
        <v>1.2722980062959075</v>
      </c>
      <c r="G36" s="148">
        <v>1.2859391395592863</v>
      </c>
      <c r="H36" s="148">
        <v>1.2114375655823713</v>
      </c>
      <c r="I36" s="232">
        <v>1.2859391395592863</v>
      </c>
      <c r="J36" s="148">
        <v>1.8158447009443861</v>
      </c>
      <c r="K36" s="148">
        <v>1.8761804826862538</v>
      </c>
      <c r="L36" s="148">
        <v>1.9087093389296952</v>
      </c>
      <c r="M36" s="232">
        <v>1.9087093389296952</v>
      </c>
      <c r="N36" s="148">
        <v>2.1259181532004194</v>
      </c>
      <c r="O36" s="148">
        <v>2.2203567681007339</v>
      </c>
      <c r="P36" s="148">
        <v>2.2749213011542495</v>
      </c>
      <c r="Q36" s="232">
        <v>2.2749213011542495</v>
      </c>
      <c r="R36" s="148">
        <v>2.6211962224554037</v>
      </c>
      <c r="S36" s="148">
        <v>2.7980062959076593</v>
      </c>
      <c r="T36" s="148">
        <v>2.6248688352570824</v>
      </c>
      <c r="U36" s="232">
        <v>2.7980062959076593</v>
      </c>
      <c r="V36" s="233">
        <v>2.7980062959076593</v>
      </c>
      <c r="W36" s="6"/>
      <c r="Z36" s="21"/>
      <c r="AE36" s="5"/>
      <c r="AF36" s="6"/>
      <c r="AG36" s="6"/>
      <c r="AH36" s="6"/>
      <c r="AI36" s="6"/>
    </row>
    <row r="37" spans="1:38" s="8" customFormat="1" ht="14.25" hidden="1" customHeight="1" outlineLevel="1">
      <c r="A37" s="24"/>
      <c r="B37" s="78"/>
      <c r="C37" s="78"/>
      <c r="D37" s="78"/>
      <c r="E37" s="78"/>
      <c r="F37" s="78"/>
      <c r="G37" s="78"/>
      <c r="H37" s="78"/>
      <c r="I37" s="78"/>
      <c r="J37" s="78"/>
      <c r="K37" s="78"/>
      <c r="L37" s="78"/>
      <c r="M37" s="78"/>
      <c r="N37" s="78"/>
      <c r="O37" s="78"/>
      <c r="P37" s="78"/>
      <c r="Q37" s="78"/>
      <c r="R37" s="78"/>
      <c r="S37" s="78"/>
      <c r="T37" s="78"/>
      <c r="U37" s="78"/>
      <c r="V37" s="78"/>
      <c r="W37" s="22"/>
      <c r="AE37" s="23"/>
      <c r="AF37" s="22"/>
      <c r="AG37" s="22"/>
      <c r="AH37" s="22"/>
      <c r="AI37" s="22"/>
    </row>
    <row r="38" spans="1:38" s="7" customFormat="1" ht="30" customHeight="1" collapsed="1">
      <c r="A38" s="369" t="s">
        <v>157</v>
      </c>
      <c r="B38" s="223" t="s">
        <v>9</v>
      </c>
      <c r="C38" s="223" t="s">
        <v>10</v>
      </c>
      <c r="D38" s="223" t="s">
        <v>11</v>
      </c>
      <c r="E38" s="224" t="s">
        <v>19</v>
      </c>
      <c r="F38" s="223" t="s">
        <v>12</v>
      </c>
      <c r="G38" s="223" t="s">
        <v>13</v>
      </c>
      <c r="H38" s="223" t="s">
        <v>14</v>
      </c>
      <c r="I38" s="224" t="s">
        <v>20</v>
      </c>
      <c r="J38" s="223" t="s">
        <v>33</v>
      </c>
      <c r="K38" s="223" t="s">
        <v>34</v>
      </c>
      <c r="L38" s="223" t="s">
        <v>35</v>
      </c>
      <c r="M38" s="224" t="s">
        <v>5</v>
      </c>
      <c r="N38" s="223" t="s">
        <v>21</v>
      </c>
      <c r="O38" s="223" t="s">
        <v>22</v>
      </c>
      <c r="P38" s="223" t="s">
        <v>23</v>
      </c>
      <c r="Q38" s="224" t="s">
        <v>24</v>
      </c>
      <c r="R38" s="223" t="s">
        <v>15</v>
      </c>
      <c r="S38" s="223" t="s">
        <v>16</v>
      </c>
      <c r="T38" s="223" t="s">
        <v>17</v>
      </c>
      <c r="U38" s="224" t="s">
        <v>25</v>
      </c>
      <c r="V38" s="223" t="s">
        <v>153</v>
      </c>
      <c r="W38" s="22"/>
      <c r="AA38" s="33"/>
      <c r="AB38" s="46"/>
      <c r="AC38" s="8"/>
      <c r="AD38" s="33"/>
      <c r="AE38" s="14"/>
      <c r="AF38" s="22"/>
      <c r="AG38" s="22"/>
      <c r="AH38" s="22"/>
      <c r="AI38" s="22"/>
    </row>
    <row r="39" spans="1:38" s="7" customFormat="1" ht="15.75" hidden="1" thickBot="1">
      <c r="A39" s="234"/>
      <c r="B39" s="194"/>
      <c r="C39" s="194"/>
      <c r="D39" s="194"/>
      <c r="E39" s="194"/>
      <c r="F39" s="194"/>
      <c r="G39" s="194"/>
      <c r="H39" s="194"/>
      <c r="I39" s="194"/>
      <c r="J39" s="194"/>
      <c r="K39" s="194"/>
      <c r="L39" s="194"/>
      <c r="M39" s="194"/>
      <c r="N39" s="194"/>
      <c r="O39" s="194"/>
      <c r="P39" s="194"/>
      <c r="Q39" s="194"/>
      <c r="R39" s="194"/>
      <c r="S39" s="194"/>
      <c r="T39" s="194"/>
      <c r="U39" s="194"/>
      <c r="V39" s="194"/>
      <c r="W39" s="22"/>
      <c r="AA39" s="33"/>
      <c r="AB39" s="48" t="str">
        <f t="shared" ref="AB39:AB59" si="3">IF($B$14="Level-based",$AC39,$B$14)</f>
        <v>Level-based</v>
      </c>
      <c r="AC39" s="46" t="s">
        <v>85</v>
      </c>
      <c r="AD39" s="33"/>
      <c r="AE39" s="14"/>
      <c r="AF39" s="22"/>
      <c r="AG39" s="22"/>
      <c r="AH39" s="22"/>
      <c r="AI39" s="22"/>
    </row>
    <row r="40" spans="1:38" s="8" customFormat="1" ht="14.25" customHeight="1" thickBot="1">
      <c r="A40" s="372">
        <v>0.95</v>
      </c>
      <c r="B40" s="194">
        <v>0.17660000000000001</v>
      </c>
      <c r="C40" s="194">
        <v>0.18579999999999999</v>
      </c>
      <c r="D40" s="194">
        <v>0.1714</v>
      </c>
      <c r="E40" s="194">
        <v>0.18940000000000001</v>
      </c>
      <c r="F40" s="194">
        <v>0.21210000000000001</v>
      </c>
      <c r="G40" s="194">
        <v>0.22140000000000001</v>
      </c>
      <c r="H40" s="194">
        <v>0.21109999999999998</v>
      </c>
      <c r="I40" s="194">
        <v>0.2419</v>
      </c>
      <c r="J40" s="194">
        <v>0.31869999999999998</v>
      </c>
      <c r="K40" s="194">
        <v>0.32600000000000001</v>
      </c>
      <c r="L40" s="194">
        <v>0.33169999999999999</v>
      </c>
      <c r="M40" s="194">
        <v>0.35399999999999998</v>
      </c>
      <c r="N40" s="194">
        <v>0.37819999999999998</v>
      </c>
      <c r="O40" s="194">
        <v>0.39549999999999996</v>
      </c>
      <c r="P40" s="194">
        <v>0.39939999999999998</v>
      </c>
      <c r="Q40" s="194">
        <v>0.40710000000000002</v>
      </c>
      <c r="R40" s="194">
        <v>0.43590000000000001</v>
      </c>
      <c r="S40" s="194">
        <v>0.47229999999999994</v>
      </c>
      <c r="T40" s="194">
        <v>0.44290000000000002</v>
      </c>
      <c r="U40" s="194">
        <v>0.47060000000000002</v>
      </c>
      <c r="V40" s="194">
        <v>0.42979999999999996</v>
      </c>
      <c r="W40" s="25"/>
      <c r="AA40" s="33"/>
      <c r="AB40" s="527">
        <v>0.95</v>
      </c>
      <c r="AC40" s="46">
        <v>0.95</v>
      </c>
      <c r="AD40" s="33"/>
      <c r="AF40" s="11"/>
      <c r="AG40" s="11"/>
      <c r="AH40" s="11"/>
      <c r="AI40" s="11"/>
    </row>
    <row r="41" spans="1:38" s="8" customFormat="1" ht="14.25" customHeight="1" thickBot="1">
      <c r="A41" s="372">
        <v>0.9</v>
      </c>
      <c r="B41" s="194">
        <v>0.13009999999999999</v>
      </c>
      <c r="C41" s="194">
        <v>0.1361</v>
      </c>
      <c r="D41" s="194">
        <v>0.13039999999999999</v>
      </c>
      <c r="E41" s="194">
        <v>0.1336</v>
      </c>
      <c r="F41" s="194">
        <v>0.154</v>
      </c>
      <c r="G41" s="194">
        <v>0.16670000000000001</v>
      </c>
      <c r="H41" s="194">
        <v>0.16070000000000001</v>
      </c>
      <c r="I41" s="194">
        <v>0.15890000000000001</v>
      </c>
      <c r="J41" s="194">
        <v>0.2606</v>
      </c>
      <c r="K41" s="194">
        <v>0.25739999999999996</v>
      </c>
      <c r="L41" s="194">
        <v>0.2636</v>
      </c>
      <c r="M41" s="194">
        <v>0.26500000000000001</v>
      </c>
      <c r="N41" s="194">
        <v>0.33880000000000005</v>
      </c>
      <c r="O41" s="194">
        <v>0.35220000000000001</v>
      </c>
      <c r="P41" s="194">
        <v>0.34759999999999996</v>
      </c>
      <c r="Q41" s="194">
        <v>0.34560000000000002</v>
      </c>
      <c r="R41" s="194">
        <v>0.4204</v>
      </c>
      <c r="S41" s="194">
        <v>0.38040000000000002</v>
      </c>
      <c r="T41" s="194">
        <v>0.39340000000000003</v>
      </c>
      <c r="U41" s="194">
        <v>0.41889999999999999</v>
      </c>
      <c r="V41" s="194">
        <v>0.27940000000000004</v>
      </c>
      <c r="W41" s="25"/>
      <c r="AA41" s="33"/>
      <c r="AB41" s="527">
        <v>0.9</v>
      </c>
      <c r="AC41" s="46">
        <v>0.9</v>
      </c>
      <c r="AD41" s="33"/>
      <c r="AF41" s="11"/>
      <c r="AG41" s="11"/>
      <c r="AH41" s="11"/>
      <c r="AI41" s="11"/>
    </row>
    <row r="42" spans="1:38" s="8" customFormat="1" ht="14.25" customHeight="1" thickBot="1">
      <c r="A42" s="372">
        <v>0.85</v>
      </c>
      <c r="B42" s="194">
        <v>0.1173</v>
      </c>
      <c r="C42" s="194">
        <v>0.1195</v>
      </c>
      <c r="D42" s="194">
        <v>0.1139</v>
      </c>
      <c r="E42" s="194">
        <v>0.1168</v>
      </c>
      <c r="F42" s="194">
        <v>0.1358</v>
      </c>
      <c r="G42" s="194">
        <v>0.151</v>
      </c>
      <c r="H42" s="194">
        <v>0.14990000000000001</v>
      </c>
      <c r="I42" s="194">
        <v>0.14360000000000001</v>
      </c>
      <c r="J42" s="194">
        <v>0.23920000000000002</v>
      </c>
      <c r="K42" s="194">
        <v>0.22339999999999999</v>
      </c>
      <c r="L42" s="194">
        <v>0.23440000000000003</v>
      </c>
      <c r="M42" s="194">
        <v>0.23280000000000001</v>
      </c>
      <c r="N42" s="194">
        <v>0.2908</v>
      </c>
      <c r="O42" s="194">
        <v>0.3085</v>
      </c>
      <c r="P42" s="194">
        <v>0.31739999999999996</v>
      </c>
      <c r="Q42" s="194">
        <v>0.31569999999999998</v>
      </c>
      <c r="R42" s="194">
        <v>0.38770000000000004</v>
      </c>
      <c r="S42" s="194">
        <v>0.37890000000000001</v>
      </c>
      <c r="T42" s="194">
        <v>0.3579</v>
      </c>
      <c r="U42" s="194">
        <v>0.38040000000000002</v>
      </c>
      <c r="V42" s="194">
        <v>0.21309999999999998</v>
      </c>
      <c r="W42" s="25"/>
      <c r="AA42" s="33"/>
      <c r="AB42" s="527">
        <v>0.85</v>
      </c>
      <c r="AC42" s="46">
        <f t="shared" ref="AC42:AC57" si="4">A42</f>
        <v>0.85</v>
      </c>
      <c r="AD42" s="33"/>
      <c r="AE42" s="26"/>
      <c r="AF42" s="11"/>
      <c r="AG42" s="11"/>
      <c r="AH42" s="11"/>
      <c r="AI42" s="11"/>
    </row>
    <row r="43" spans="1:38" s="8" customFormat="1" ht="14.25" customHeight="1" thickBot="1">
      <c r="A43" s="372">
        <v>0.8</v>
      </c>
      <c r="B43" s="194">
        <v>0.11130000000000001</v>
      </c>
      <c r="C43" s="194">
        <v>0.11199999999999999</v>
      </c>
      <c r="D43" s="194">
        <v>0.1109</v>
      </c>
      <c r="E43" s="194">
        <v>0.11169999999999999</v>
      </c>
      <c r="F43" s="194">
        <v>0.13089999999999999</v>
      </c>
      <c r="G43" s="194">
        <v>0.14400000000000002</v>
      </c>
      <c r="H43" s="194">
        <v>0.13800000000000001</v>
      </c>
      <c r="I43" s="194">
        <v>0.13539999999999999</v>
      </c>
      <c r="J43" s="194">
        <v>0.20449999999999999</v>
      </c>
      <c r="K43" s="194">
        <v>0.20800000000000002</v>
      </c>
      <c r="L43" s="194">
        <v>0.22109999999999999</v>
      </c>
      <c r="M43" s="194">
        <v>0.21260000000000001</v>
      </c>
      <c r="N43" s="194">
        <v>0.27089999999999997</v>
      </c>
      <c r="O43" s="194">
        <v>0.29220000000000002</v>
      </c>
      <c r="P43" s="194">
        <v>0.29070000000000001</v>
      </c>
      <c r="Q43" s="194">
        <v>0.27979999999999999</v>
      </c>
      <c r="R43" s="194">
        <v>0.3669</v>
      </c>
      <c r="S43" s="194">
        <v>0.35310000000000002</v>
      </c>
      <c r="T43" s="194">
        <v>0.34329999999999999</v>
      </c>
      <c r="U43" s="194">
        <v>0.3579</v>
      </c>
      <c r="V43" s="194">
        <v>0.187</v>
      </c>
      <c r="W43" s="25"/>
      <c r="AA43" s="33"/>
      <c r="AB43" s="527">
        <v>0.8</v>
      </c>
      <c r="AC43" s="46">
        <f t="shared" si="4"/>
        <v>0.8</v>
      </c>
      <c r="AD43" s="33"/>
      <c r="AE43" s="26"/>
      <c r="AF43" s="11"/>
      <c r="AG43" s="11"/>
      <c r="AH43" s="11"/>
      <c r="AI43" s="11"/>
    </row>
    <row r="44" spans="1:38" s="8" customFormat="1" ht="14.25" customHeight="1" thickBot="1">
      <c r="A44" s="390" t="s">
        <v>42</v>
      </c>
      <c r="B44" s="194">
        <v>9.5600000000000004E-2</v>
      </c>
      <c r="C44" s="194">
        <v>9.8400000000000001E-2</v>
      </c>
      <c r="D44" s="194">
        <v>9.7699999999999995E-2</v>
      </c>
      <c r="E44" s="194">
        <v>9.74E-2</v>
      </c>
      <c r="F44" s="194">
        <v>0.129</v>
      </c>
      <c r="G44" s="194">
        <v>0.13390000000000002</v>
      </c>
      <c r="H44" s="194">
        <v>0.1341</v>
      </c>
      <c r="I44" s="194">
        <v>0.13100000000000001</v>
      </c>
      <c r="J44" s="194">
        <v>0.17739999999999997</v>
      </c>
      <c r="K44" s="194">
        <v>0.17679999999999998</v>
      </c>
      <c r="L44" s="194">
        <v>0.1978</v>
      </c>
      <c r="M44" s="194">
        <v>0.18539999999999998</v>
      </c>
      <c r="N44" s="194">
        <v>0.26879999999999998</v>
      </c>
      <c r="O44" s="194">
        <v>0.26050000000000001</v>
      </c>
      <c r="P44" s="194">
        <v>0.26250000000000001</v>
      </c>
      <c r="Q44" s="194">
        <v>0.26729999999999998</v>
      </c>
      <c r="R44" s="194">
        <v>0.34869999999999995</v>
      </c>
      <c r="S44" s="194">
        <v>0.34619999999999995</v>
      </c>
      <c r="T44" s="194">
        <v>0.3392</v>
      </c>
      <c r="U44" s="194">
        <v>0.34369999999999995</v>
      </c>
      <c r="V44" s="194">
        <v>0.1512</v>
      </c>
      <c r="W44" s="25"/>
      <c r="AA44" s="33"/>
      <c r="AB44" s="527">
        <v>0.75</v>
      </c>
      <c r="AC44" s="46">
        <v>0.75</v>
      </c>
      <c r="AD44" s="33"/>
      <c r="AE44" s="26"/>
      <c r="AF44" s="11"/>
      <c r="AG44" s="11"/>
      <c r="AH44" s="11"/>
      <c r="AI44" s="11"/>
    </row>
    <row r="45" spans="1:38" s="8" customFormat="1" ht="14.25" customHeight="1" thickBot="1">
      <c r="A45" s="372">
        <v>0.7</v>
      </c>
      <c r="B45" s="194">
        <v>6.7699999999999996E-2</v>
      </c>
      <c r="C45" s="194">
        <v>6.3899999999999998E-2</v>
      </c>
      <c r="D45" s="194">
        <v>7.8E-2</v>
      </c>
      <c r="E45" s="194">
        <v>7.6200000000000004E-2</v>
      </c>
      <c r="F45" s="194">
        <v>0.122</v>
      </c>
      <c r="G45" s="194">
        <v>0.12</v>
      </c>
      <c r="H45" s="194">
        <v>0.1182</v>
      </c>
      <c r="I45" s="194">
        <v>0.11630000000000001</v>
      </c>
      <c r="J45" s="194">
        <v>0.16600000000000001</v>
      </c>
      <c r="K45" s="194">
        <v>0.155</v>
      </c>
      <c r="L45" s="194">
        <v>0.18</v>
      </c>
      <c r="M45" s="194">
        <v>0.17319999999999999</v>
      </c>
      <c r="N45" s="194">
        <v>0.25329999999999997</v>
      </c>
      <c r="O45" s="194">
        <v>0.22500000000000001</v>
      </c>
      <c r="P45" s="194">
        <v>0.23850000000000002</v>
      </c>
      <c r="Q45" s="194">
        <v>0.23300000000000001</v>
      </c>
      <c r="R45" s="194">
        <v>0.29630000000000001</v>
      </c>
      <c r="S45" s="194">
        <v>0.3382</v>
      </c>
      <c r="T45" s="194">
        <v>0.31730000000000003</v>
      </c>
      <c r="U45" s="194">
        <v>0.30260000000000004</v>
      </c>
      <c r="V45" s="194">
        <v>0.1419</v>
      </c>
      <c r="W45" s="25"/>
      <c r="AA45" s="33"/>
      <c r="AB45" s="527">
        <v>0.7</v>
      </c>
      <c r="AC45" s="46">
        <f t="shared" si="4"/>
        <v>0.7</v>
      </c>
      <c r="AD45" s="33"/>
      <c r="AE45" s="26"/>
      <c r="AF45" s="11"/>
      <c r="AG45" s="11"/>
      <c r="AH45" s="11"/>
      <c r="AI45" s="11"/>
    </row>
    <row r="46" spans="1:38" s="8" customFormat="1" ht="14.25" customHeight="1" thickBot="1">
      <c r="A46" s="372">
        <v>0.65</v>
      </c>
      <c r="B46" s="194">
        <v>5.1699999999999996E-2</v>
      </c>
      <c r="C46" s="194">
        <v>0.06</v>
      </c>
      <c r="D46" s="194">
        <v>7.2599999999999998E-2</v>
      </c>
      <c r="E46" s="194">
        <v>5.57E-2</v>
      </c>
      <c r="F46" s="194">
        <v>0.1137</v>
      </c>
      <c r="G46" s="194">
        <v>0.11840000000000001</v>
      </c>
      <c r="H46" s="194">
        <v>0.1056</v>
      </c>
      <c r="I46" s="194">
        <v>0.11199999999999999</v>
      </c>
      <c r="J46" s="194">
        <v>0.15340000000000001</v>
      </c>
      <c r="K46" s="194">
        <v>0.15229999999999999</v>
      </c>
      <c r="L46" s="194">
        <v>0.16020000000000001</v>
      </c>
      <c r="M46" s="194">
        <v>0.158</v>
      </c>
      <c r="N46" s="194">
        <v>0.22690000000000002</v>
      </c>
      <c r="O46" s="194">
        <v>0.22219999999999998</v>
      </c>
      <c r="P46" s="194">
        <v>0.21</v>
      </c>
      <c r="Q46" s="194">
        <v>0.20550000000000002</v>
      </c>
      <c r="R46" s="194">
        <v>0.28649999999999998</v>
      </c>
      <c r="S46" s="194">
        <v>0.27800000000000002</v>
      </c>
      <c r="T46" s="194">
        <v>0.30299999999999999</v>
      </c>
      <c r="U46" s="194">
        <v>0.28660000000000002</v>
      </c>
      <c r="V46" s="194">
        <v>0.1401</v>
      </c>
      <c r="W46" s="25"/>
      <c r="AA46" s="33"/>
      <c r="AB46" s="527">
        <v>0.65</v>
      </c>
      <c r="AC46" s="46">
        <f t="shared" si="4"/>
        <v>0.65</v>
      </c>
      <c r="AD46" s="33"/>
      <c r="AE46" s="26"/>
      <c r="AF46" s="11"/>
      <c r="AG46" s="11"/>
      <c r="AH46" s="11"/>
      <c r="AI46" s="11"/>
    </row>
    <row r="47" spans="1:38" s="8" customFormat="1" ht="14.25" customHeight="1" thickBot="1">
      <c r="A47" s="372">
        <v>0.6</v>
      </c>
      <c r="B47" s="194">
        <v>4.9599999999999998E-2</v>
      </c>
      <c r="C47" s="194">
        <v>0.05</v>
      </c>
      <c r="D47" s="194">
        <v>6.5000000000000002E-2</v>
      </c>
      <c r="E47" s="194">
        <v>4.7300000000000002E-2</v>
      </c>
      <c r="F47" s="194">
        <v>9.9900000000000003E-2</v>
      </c>
      <c r="G47" s="194">
        <v>0.11199999999999999</v>
      </c>
      <c r="H47" s="194">
        <v>9.6000000000000002E-2</v>
      </c>
      <c r="I47" s="194">
        <v>9.9000000000000005E-2</v>
      </c>
      <c r="J47" s="194">
        <v>0.14599999999999999</v>
      </c>
      <c r="K47" s="194">
        <v>0.1467</v>
      </c>
      <c r="L47" s="194">
        <v>0.15579999999999999</v>
      </c>
      <c r="M47" s="194">
        <v>0.14599999999999999</v>
      </c>
      <c r="N47" s="194">
        <v>0.18010000000000001</v>
      </c>
      <c r="O47" s="194">
        <v>0.1966</v>
      </c>
      <c r="P47" s="194">
        <v>0.19800000000000001</v>
      </c>
      <c r="Q47" s="194">
        <v>0.17929999999999999</v>
      </c>
      <c r="R47" s="194">
        <v>0.223</v>
      </c>
      <c r="S47" s="194">
        <v>0.27300000000000002</v>
      </c>
      <c r="T47" s="194">
        <v>0.30099999999999999</v>
      </c>
      <c r="U47" s="194">
        <v>0.27940000000000004</v>
      </c>
      <c r="V47" s="194">
        <v>0.11810000000000001</v>
      </c>
      <c r="W47" s="25"/>
      <c r="AA47" s="33"/>
      <c r="AB47" s="527">
        <v>0.6</v>
      </c>
      <c r="AC47" s="46">
        <f t="shared" si="4"/>
        <v>0.6</v>
      </c>
      <c r="AD47" s="33"/>
      <c r="AE47" s="26"/>
      <c r="AF47" s="11"/>
      <c r="AG47" s="11"/>
      <c r="AH47" s="11"/>
      <c r="AI47" s="11"/>
    </row>
    <row r="48" spans="1:38" s="8" customFormat="1" ht="14.25" customHeight="1" thickBot="1">
      <c r="A48" s="372">
        <v>0.55000000000000004</v>
      </c>
      <c r="B48" s="194">
        <v>4.2999999999999997E-2</v>
      </c>
      <c r="C48" s="194">
        <v>4.7E-2</v>
      </c>
      <c r="D48" s="194">
        <v>5.2499999999999998E-2</v>
      </c>
      <c r="E48" s="194">
        <v>4.2800000000000005E-2</v>
      </c>
      <c r="F48" s="194">
        <v>8.8399999999999992E-2</v>
      </c>
      <c r="G48" s="194">
        <v>0.10009999999999999</v>
      </c>
      <c r="H48" s="194">
        <v>8.7899999999999992E-2</v>
      </c>
      <c r="I48" s="194">
        <v>8.8800000000000004E-2</v>
      </c>
      <c r="J48" s="194">
        <v>0.1419</v>
      </c>
      <c r="K48" s="194">
        <v>0.14300000000000002</v>
      </c>
      <c r="L48" s="194">
        <v>0.14300000000000002</v>
      </c>
      <c r="M48" s="194">
        <v>0.1391</v>
      </c>
      <c r="N48" s="194">
        <v>0.17399999999999999</v>
      </c>
      <c r="O48" s="194">
        <v>0.19</v>
      </c>
      <c r="P48" s="194">
        <v>0.17600000000000002</v>
      </c>
      <c r="Q48" s="194">
        <v>0.17399999999999999</v>
      </c>
      <c r="R48" s="194">
        <v>0.21</v>
      </c>
      <c r="S48" s="194">
        <v>0.27</v>
      </c>
      <c r="T48" s="194">
        <v>0.28100000000000003</v>
      </c>
      <c r="U48" s="194">
        <v>0.26860000000000001</v>
      </c>
      <c r="V48" s="194">
        <v>0.11269999999999999</v>
      </c>
      <c r="W48" s="25"/>
      <c r="AA48" s="33"/>
      <c r="AB48" s="527">
        <v>0.55000000000000004</v>
      </c>
      <c r="AC48" s="46">
        <f t="shared" si="4"/>
        <v>0.55000000000000004</v>
      </c>
      <c r="AD48" s="33"/>
      <c r="AE48" s="26"/>
      <c r="AF48" s="11"/>
      <c r="AG48" s="11"/>
      <c r="AH48" s="11"/>
      <c r="AI48" s="11"/>
    </row>
    <row r="49" spans="1:35" s="8" customFormat="1" ht="14.25" customHeight="1" thickBot="1">
      <c r="A49" s="390" t="s">
        <v>41</v>
      </c>
      <c r="B49" s="194">
        <v>3.5000000000000003E-2</v>
      </c>
      <c r="C49" s="194">
        <v>4.6500000000000007E-2</v>
      </c>
      <c r="D49" s="194">
        <v>3.5000000000000003E-2</v>
      </c>
      <c r="E49" s="194">
        <v>3.5000000000000003E-2</v>
      </c>
      <c r="F49" s="194">
        <v>7.2999999999999995E-2</v>
      </c>
      <c r="G49" s="194">
        <v>8.5999999999999993E-2</v>
      </c>
      <c r="H49" s="194">
        <v>8.3000000000000004E-2</v>
      </c>
      <c r="I49" s="194">
        <v>7.2999999999999995E-2</v>
      </c>
      <c r="J49" s="194">
        <v>0.13699999999999998</v>
      </c>
      <c r="K49" s="194">
        <v>0.13100000000000001</v>
      </c>
      <c r="L49" s="194">
        <v>0.124</v>
      </c>
      <c r="M49" s="194">
        <v>0.122</v>
      </c>
      <c r="N49" s="194">
        <v>0.16800000000000001</v>
      </c>
      <c r="O49" s="194">
        <v>0.16600000000000001</v>
      </c>
      <c r="P49" s="194">
        <v>0.17469999999999999</v>
      </c>
      <c r="Q49" s="194">
        <v>0.16649999999999998</v>
      </c>
      <c r="R49" s="194">
        <v>0.20300000000000001</v>
      </c>
      <c r="S49" s="194">
        <v>0.23100000000000001</v>
      </c>
      <c r="T49" s="194">
        <v>0.27949999999999997</v>
      </c>
      <c r="U49" s="194">
        <v>0.23100000000000001</v>
      </c>
      <c r="V49" s="194">
        <v>0.10349999999999999</v>
      </c>
      <c r="W49" s="25"/>
      <c r="AA49" s="33"/>
      <c r="AB49" s="527">
        <v>0.5</v>
      </c>
      <c r="AC49" s="46">
        <v>0.5</v>
      </c>
      <c r="AD49" s="33"/>
      <c r="AE49" s="26"/>
      <c r="AF49" s="11"/>
      <c r="AG49" s="11"/>
      <c r="AH49" s="11"/>
      <c r="AI49" s="11"/>
    </row>
    <row r="50" spans="1:35" s="8" customFormat="1" ht="14.25" customHeight="1" thickBot="1">
      <c r="A50" s="372">
        <v>0.45</v>
      </c>
      <c r="B50" s="194">
        <v>0.03</v>
      </c>
      <c r="C50" s="194">
        <v>3.5000000000000003E-2</v>
      </c>
      <c r="D50" s="194">
        <v>3.1E-2</v>
      </c>
      <c r="E50" s="194">
        <v>3.0299999999999997E-2</v>
      </c>
      <c r="F50" s="194">
        <v>7.2999999999999995E-2</v>
      </c>
      <c r="G50" s="194">
        <v>7.2999999999999995E-2</v>
      </c>
      <c r="H50" s="194">
        <v>7.2999999999999995E-2</v>
      </c>
      <c r="I50" s="194">
        <v>7.1599999999999997E-2</v>
      </c>
      <c r="J50" s="194">
        <v>0.122</v>
      </c>
      <c r="K50" s="194">
        <v>0.1198</v>
      </c>
      <c r="L50" s="194">
        <v>0.10400000000000001</v>
      </c>
      <c r="M50" s="194">
        <v>0.114</v>
      </c>
      <c r="N50" s="194">
        <v>0.16300000000000001</v>
      </c>
      <c r="O50" s="194">
        <v>0.14000000000000001</v>
      </c>
      <c r="P50" s="194">
        <v>0.17399999999999999</v>
      </c>
      <c r="Q50" s="194">
        <v>0.16300000000000001</v>
      </c>
      <c r="R50" s="194">
        <v>0.18</v>
      </c>
      <c r="S50" s="194">
        <v>0.21299999999999999</v>
      </c>
      <c r="T50" s="194">
        <v>0.27699999999999997</v>
      </c>
      <c r="U50" s="194">
        <v>0.21420000000000003</v>
      </c>
      <c r="V50" s="194">
        <v>7.5300000000000006E-2</v>
      </c>
      <c r="W50" s="25"/>
      <c r="AA50" s="33"/>
      <c r="AB50" s="527">
        <v>0.45</v>
      </c>
      <c r="AC50" s="46">
        <f t="shared" si="4"/>
        <v>0.45</v>
      </c>
      <c r="AD50" s="33"/>
      <c r="AE50" s="26"/>
      <c r="AF50" s="11"/>
      <c r="AG50" s="11"/>
      <c r="AH50" s="11"/>
      <c r="AI50" s="11"/>
    </row>
    <row r="51" spans="1:35" s="8" customFormat="1" ht="14.25" customHeight="1" thickBot="1">
      <c r="A51" s="372">
        <v>0.4</v>
      </c>
      <c r="B51" s="194">
        <v>2.7000000000000003E-2</v>
      </c>
      <c r="C51" s="194">
        <v>0.03</v>
      </c>
      <c r="D51" s="194">
        <v>0.03</v>
      </c>
      <c r="E51" s="194">
        <v>0.03</v>
      </c>
      <c r="F51" s="194">
        <v>7.0999999999999994E-2</v>
      </c>
      <c r="G51" s="194">
        <v>6.4500000000000002E-2</v>
      </c>
      <c r="H51" s="194">
        <v>6.6600000000000006E-2</v>
      </c>
      <c r="I51" s="194">
        <v>6.5799999999999997E-2</v>
      </c>
      <c r="J51" s="194">
        <v>0.12</v>
      </c>
      <c r="K51" s="194">
        <v>0.114</v>
      </c>
      <c r="L51" s="194">
        <v>0.10099999999999999</v>
      </c>
      <c r="M51" s="194">
        <v>0.1038</v>
      </c>
      <c r="N51" s="194">
        <v>0.16300000000000001</v>
      </c>
      <c r="O51" s="194">
        <v>0.13500000000000001</v>
      </c>
      <c r="P51" s="194">
        <v>0.14800000000000002</v>
      </c>
      <c r="Q51" s="194">
        <v>0.14480000000000001</v>
      </c>
      <c r="R51" s="194">
        <v>0.16500000000000001</v>
      </c>
      <c r="S51" s="194">
        <v>0.19800000000000001</v>
      </c>
      <c r="T51" s="194">
        <v>0.248</v>
      </c>
      <c r="U51" s="194">
        <v>0.20280000000000001</v>
      </c>
      <c r="V51" s="194">
        <v>6.9199999999999998E-2</v>
      </c>
      <c r="W51" s="25"/>
      <c r="AA51" s="33"/>
      <c r="AB51" s="527">
        <v>0.4</v>
      </c>
      <c r="AC51" s="46">
        <f t="shared" si="4"/>
        <v>0.4</v>
      </c>
      <c r="AD51" s="33"/>
      <c r="AE51" s="26"/>
      <c r="AF51" s="11"/>
      <c r="AG51" s="11"/>
      <c r="AH51" s="11"/>
      <c r="AI51" s="11"/>
    </row>
    <row r="52" spans="1:35" s="8" customFormat="1" ht="14.25" customHeight="1" thickBot="1">
      <c r="A52" s="372">
        <v>0.35</v>
      </c>
      <c r="B52" s="194">
        <v>2.7000000000000003E-2</v>
      </c>
      <c r="C52" s="194">
        <v>2.8999999999999998E-2</v>
      </c>
      <c r="D52" s="194">
        <v>2.6000000000000002E-2</v>
      </c>
      <c r="E52" s="194">
        <v>2.7900000000000001E-2</v>
      </c>
      <c r="F52" s="194">
        <v>6.7000000000000004E-2</v>
      </c>
      <c r="G52" s="194">
        <v>6.2E-2</v>
      </c>
      <c r="H52" s="194">
        <v>6.1900000000000004E-2</v>
      </c>
      <c r="I52" s="194">
        <v>6.2E-2</v>
      </c>
      <c r="J52" s="194">
        <v>0.113</v>
      </c>
      <c r="K52" s="194">
        <v>9.3000000000000013E-2</v>
      </c>
      <c r="L52" s="194">
        <v>9.6000000000000002E-2</v>
      </c>
      <c r="M52" s="194">
        <v>0.1008</v>
      </c>
      <c r="N52" s="194">
        <v>0.129</v>
      </c>
      <c r="O52" s="194">
        <v>0.115</v>
      </c>
      <c r="P52" s="194">
        <v>0.109</v>
      </c>
      <c r="Q52" s="194">
        <v>0.12689999999999999</v>
      </c>
      <c r="R52" s="194">
        <v>0.159</v>
      </c>
      <c r="S52" s="194">
        <v>0.16800000000000001</v>
      </c>
      <c r="T52" s="194">
        <v>0.24299999999999999</v>
      </c>
      <c r="U52" s="194">
        <v>0.1797</v>
      </c>
      <c r="V52" s="194">
        <v>6.0700000000000004E-2</v>
      </c>
      <c r="W52" s="25"/>
      <c r="AA52" s="33"/>
      <c r="AB52" s="527">
        <v>0.35</v>
      </c>
      <c r="AC52" s="46">
        <f t="shared" si="4"/>
        <v>0.35</v>
      </c>
      <c r="AD52" s="33"/>
      <c r="AE52" s="26"/>
      <c r="AF52" s="11"/>
      <c r="AG52" s="11"/>
      <c r="AH52" s="11"/>
      <c r="AI52" s="11"/>
    </row>
    <row r="53" spans="1:35" s="8" customFormat="1" ht="14.25" customHeight="1" thickBot="1">
      <c r="A53" s="372">
        <v>0.3</v>
      </c>
      <c r="B53" s="194">
        <v>2.7000000000000003E-2</v>
      </c>
      <c r="C53" s="194">
        <v>2.7999999999999997E-2</v>
      </c>
      <c r="D53" s="194">
        <v>2.4E-2</v>
      </c>
      <c r="E53" s="194">
        <v>2.6200000000000001E-2</v>
      </c>
      <c r="F53" s="194">
        <v>6.4000000000000001E-2</v>
      </c>
      <c r="G53" s="194">
        <v>6.0999999999999999E-2</v>
      </c>
      <c r="H53" s="194">
        <v>6.0999999999999999E-2</v>
      </c>
      <c r="I53" s="194">
        <v>6.0199999999999997E-2</v>
      </c>
      <c r="J53" s="194">
        <v>0.1042</v>
      </c>
      <c r="K53" s="194">
        <v>9.1400000000000009E-2</v>
      </c>
      <c r="L53" s="194">
        <v>7.4999999999999997E-2</v>
      </c>
      <c r="M53" s="194">
        <v>9.1400000000000009E-2</v>
      </c>
      <c r="N53" s="194">
        <v>0.11699999999999999</v>
      </c>
      <c r="O53" s="194">
        <v>0.11199999999999999</v>
      </c>
      <c r="P53" s="194">
        <v>0.10400000000000001</v>
      </c>
      <c r="Q53" s="194">
        <v>0.11259999999999999</v>
      </c>
      <c r="R53" s="194">
        <v>0.13500000000000001</v>
      </c>
      <c r="S53" s="194">
        <v>0.158</v>
      </c>
      <c r="T53" s="194">
        <v>0.20600000000000002</v>
      </c>
      <c r="U53" s="194">
        <v>0.159</v>
      </c>
      <c r="V53" s="194">
        <v>4.99E-2</v>
      </c>
      <c r="W53" s="25"/>
      <c r="AA53" s="33"/>
      <c r="AB53" s="527">
        <v>0.3</v>
      </c>
      <c r="AC53" s="46">
        <f t="shared" si="4"/>
        <v>0.3</v>
      </c>
      <c r="AD53" s="33"/>
      <c r="AE53" s="26"/>
      <c r="AF53" s="11"/>
      <c r="AG53" s="11"/>
      <c r="AH53" s="11"/>
      <c r="AI53" s="11"/>
    </row>
    <row r="54" spans="1:35" s="8" customFormat="1" ht="14.25" customHeight="1" thickBot="1">
      <c r="A54" s="390" t="s">
        <v>40</v>
      </c>
      <c r="B54" s="194">
        <v>2.4E-2</v>
      </c>
      <c r="C54" s="194">
        <v>2.2000000000000002E-2</v>
      </c>
      <c r="D54" s="194">
        <v>2.3E-2</v>
      </c>
      <c r="E54" s="194">
        <v>2.4E-2</v>
      </c>
      <c r="F54" s="194">
        <v>6.2E-2</v>
      </c>
      <c r="G54" s="194">
        <v>5.7999999999999996E-2</v>
      </c>
      <c r="H54" s="194">
        <v>4.6300000000000001E-2</v>
      </c>
      <c r="I54" s="194">
        <v>5.0300000000000004E-2</v>
      </c>
      <c r="J54" s="194">
        <v>0.10039999999999999</v>
      </c>
      <c r="K54" s="194">
        <v>8.8499999999999995E-2</v>
      </c>
      <c r="L54" s="194">
        <v>7.4499999999999997E-2</v>
      </c>
      <c r="M54" s="194">
        <v>7.4999999999999997E-2</v>
      </c>
      <c r="N54" s="194">
        <v>9.8000000000000004E-2</v>
      </c>
      <c r="O54" s="194">
        <v>0.10300000000000001</v>
      </c>
      <c r="P54" s="194">
        <v>9.4E-2</v>
      </c>
      <c r="Q54" s="194">
        <v>0.10349999999999999</v>
      </c>
      <c r="R54" s="194">
        <v>0.124</v>
      </c>
      <c r="S54" s="194">
        <v>0.13699999999999998</v>
      </c>
      <c r="T54" s="194">
        <v>0.14000000000000001</v>
      </c>
      <c r="U54" s="194">
        <v>0.13699999999999998</v>
      </c>
      <c r="V54" s="194">
        <v>3.9399999999999998E-2</v>
      </c>
      <c r="W54" s="25"/>
      <c r="AA54" s="33"/>
      <c r="AB54" s="527">
        <v>0.25</v>
      </c>
      <c r="AC54" s="46">
        <v>0.25</v>
      </c>
      <c r="AD54" s="33"/>
      <c r="AE54" s="26"/>
      <c r="AF54" s="11"/>
      <c r="AG54" s="11"/>
      <c r="AH54" s="11"/>
      <c r="AI54" s="11"/>
    </row>
    <row r="55" spans="1:35" s="8" customFormat="1" ht="14.25" customHeight="1" thickBot="1">
      <c r="A55" s="372">
        <v>0.2</v>
      </c>
      <c r="B55" s="194">
        <v>2.3E-2</v>
      </c>
      <c r="C55" s="194">
        <v>1.6E-2</v>
      </c>
      <c r="D55" s="194">
        <v>0.02</v>
      </c>
      <c r="E55" s="194">
        <v>2.2000000000000002E-2</v>
      </c>
      <c r="F55" s="194">
        <v>5.79E-2</v>
      </c>
      <c r="G55" s="194">
        <v>0.05</v>
      </c>
      <c r="H55" s="194">
        <v>4.2999999999999997E-2</v>
      </c>
      <c r="I55" s="194">
        <v>4.9500000000000002E-2</v>
      </c>
      <c r="J55" s="194">
        <v>6.9000000000000006E-2</v>
      </c>
      <c r="K55" s="194">
        <v>8.3699999999999997E-2</v>
      </c>
      <c r="L55" s="194">
        <v>7.2000000000000008E-2</v>
      </c>
      <c r="M55" s="194">
        <v>7.2000000000000008E-2</v>
      </c>
      <c r="N55" s="194">
        <v>9.6999999999999989E-2</v>
      </c>
      <c r="O55" s="194">
        <v>0.10199999999999999</v>
      </c>
      <c r="P55" s="194">
        <v>9.0999999999999998E-2</v>
      </c>
      <c r="Q55" s="194">
        <v>9.64E-2</v>
      </c>
      <c r="R55" s="194">
        <v>0.11</v>
      </c>
      <c r="S55" s="194">
        <v>0.129</v>
      </c>
      <c r="T55" s="194">
        <v>0.128</v>
      </c>
      <c r="U55" s="194">
        <v>0.1278</v>
      </c>
      <c r="V55" s="194">
        <v>3.5000000000000003E-2</v>
      </c>
      <c r="W55" s="25"/>
      <c r="AA55" s="33"/>
      <c r="AB55" s="527">
        <v>0.2</v>
      </c>
      <c r="AC55" s="46">
        <f t="shared" si="4"/>
        <v>0.2</v>
      </c>
      <c r="AD55" s="33"/>
      <c r="AE55" s="26"/>
      <c r="AF55" s="11"/>
      <c r="AG55" s="11"/>
      <c r="AH55" s="11"/>
      <c r="AI55" s="11"/>
    </row>
    <row r="56" spans="1:35" s="8" customFormat="1" ht="14.25" customHeight="1" thickBot="1">
      <c r="A56" s="372">
        <v>0.15</v>
      </c>
      <c r="B56" s="194">
        <v>1.9400000000000001E-2</v>
      </c>
      <c r="C56" s="194">
        <v>1.4999999999999999E-2</v>
      </c>
      <c r="D56" s="194">
        <v>1.6399999999999998E-2</v>
      </c>
      <c r="E56" s="194">
        <v>1.61E-2</v>
      </c>
      <c r="F56" s="194">
        <v>0.05</v>
      </c>
      <c r="G56" s="194">
        <v>4.0999999999999995E-2</v>
      </c>
      <c r="H56" s="194">
        <v>4.0999999999999995E-2</v>
      </c>
      <c r="I56" s="194">
        <v>4.2999999999999997E-2</v>
      </c>
      <c r="J56" s="194">
        <v>5.2400000000000002E-2</v>
      </c>
      <c r="K56" s="194">
        <v>7.4499999999999997E-2</v>
      </c>
      <c r="L56" s="194">
        <v>5.7599999999999998E-2</v>
      </c>
      <c r="M56" s="194">
        <v>6.3E-2</v>
      </c>
      <c r="N56" s="194">
        <v>6.6100000000000006E-2</v>
      </c>
      <c r="O56" s="194">
        <v>6.6600000000000006E-2</v>
      </c>
      <c r="P56" s="194">
        <v>6.5500000000000003E-2</v>
      </c>
      <c r="Q56" s="194">
        <v>6.5500000000000003E-2</v>
      </c>
      <c r="R56" s="194">
        <v>8.929999999999999E-2</v>
      </c>
      <c r="S56" s="194">
        <v>0.12359999999999999</v>
      </c>
      <c r="T56" s="194">
        <v>0.12710000000000002</v>
      </c>
      <c r="U56" s="194">
        <v>0.12300000000000001</v>
      </c>
      <c r="V56" s="194">
        <v>2.9100000000000001E-2</v>
      </c>
      <c r="W56" s="25"/>
      <c r="AA56" s="33"/>
      <c r="AB56" s="527">
        <v>0.15</v>
      </c>
      <c r="AC56" s="46">
        <f t="shared" si="4"/>
        <v>0.15</v>
      </c>
      <c r="AD56" s="33"/>
      <c r="AE56" s="26"/>
      <c r="AF56" s="11"/>
      <c r="AG56" s="11"/>
      <c r="AH56" s="11"/>
      <c r="AI56" s="11"/>
    </row>
    <row r="57" spans="1:35" s="8" customFormat="1" ht="14.25" customHeight="1" thickBot="1">
      <c r="A57" s="372">
        <v>0.1</v>
      </c>
      <c r="B57" s="194">
        <v>1.78E-2</v>
      </c>
      <c r="C57" s="194">
        <v>1.3999999999999999E-2</v>
      </c>
      <c r="D57" s="194">
        <v>1.3999999999999999E-2</v>
      </c>
      <c r="E57" s="194">
        <v>1.44E-2</v>
      </c>
      <c r="F57" s="194">
        <v>4.8000000000000001E-2</v>
      </c>
      <c r="G57" s="194">
        <v>3.2199999999999999E-2</v>
      </c>
      <c r="H57" s="194">
        <v>3.04E-2</v>
      </c>
      <c r="I57" s="194">
        <v>3.9300000000000002E-2</v>
      </c>
      <c r="J57" s="194">
        <v>4.0800000000000003E-2</v>
      </c>
      <c r="K57" s="194">
        <v>0.05</v>
      </c>
      <c r="L57" s="194">
        <v>4.58E-2</v>
      </c>
      <c r="M57" s="194">
        <v>4.4400000000000002E-2</v>
      </c>
      <c r="N57" s="194">
        <v>4.3099999999999999E-2</v>
      </c>
      <c r="O57" s="194">
        <v>4.3700000000000003E-2</v>
      </c>
      <c r="P57" s="194">
        <v>5.21E-2</v>
      </c>
      <c r="Q57" s="194">
        <v>5.21E-2</v>
      </c>
      <c r="R57" s="194">
        <v>8.0399999999999985E-2</v>
      </c>
      <c r="S57" s="194">
        <v>8.5800000000000001E-2</v>
      </c>
      <c r="T57" s="194">
        <v>9.2799999999999994E-2</v>
      </c>
      <c r="U57" s="194">
        <v>8.0399999999999985E-2</v>
      </c>
      <c r="V57" s="194">
        <v>2.4E-2</v>
      </c>
      <c r="W57" s="25"/>
      <c r="AA57" s="33"/>
      <c r="AB57" s="527">
        <v>0.1</v>
      </c>
      <c r="AC57" s="46">
        <f t="shared" si="4"/>
        <v>0.1</v>
      </c>
      <c r="AD57" s="33"/>
      <c r="AE57" s="26"/>
      <c r="AF57" s="11"/>
      <c r="AG57" s="11"/>
      <c r="AH57" s="11"/>
      <c r="AI57" s="11"/>
    </row>
    <row r="58" spans="1:35" s="8" customFormat="1" ht="14.25" customHeight="1" thickBot="1">
      <c r="A58" s="372">
        <v>0.05</v>
      </c>
      <c r="B58" s="194">
        <v>1.3999999999999999E-2</v>
      </c>
      <c r="C58" s="194">
        <v>1.2199999999999999E-2</v>
      </c>
      <c r="D58" s="194">
        <v>1.2199999999999999E-2</v>
      </c>
      <c r="E58" s="194">
        <v>1.2199999999999999E-2</v>
      </c>
      <c r="F58" s="194">
        <v>3.04E-2</v>
      </c>
      <c r="G58" s="194">
        <v>2.3700000000000002E-2</v>
      </c>
      <c r="H58" s="194">
        <v>1.9799999999999998E-2</v>
      </c>
      <c r="I58" s="194">
        <v>2.1600000000000001E-2</v>
      </c>
      <c r="J58" s="194">
        <v>2.7400000000000001E-2</v>
      </c>
      <c r="K58" s="194">
        <v>3.1600000000000003E-2</v>
      </c>
      <c r="L58" s="194">
        <v>3.2099999999999997E-2</v>
      </c>
      <c r="M58" s="194">
        <v>2.86E-2</v>
      </c>
      <c r="N58" s="194">
        <v>2.7000000000000003E-2</v>
      </c>
      <c r="O58" s="194">
        <v>2.7699999999999999E-2</v>
      </c>
      <c r="P58" s="194">
        <v>3.4200000000000001E-2</v>
      </c>
      <c r="Q58" s="194">
        <v>2.7000000000000003E-2</v>
      </c>
      <c r="R58" s="194">
        <v>6.3700000000000007E-2</v>
      </c>
      <c r="S58" s="194">
        <v>6.0999999999999999E-2</v>
      </c>
      <c r="T58" s="194">
        <v>5.74E-2</v>
      </c>
      <c r="U58" s="194">
        <v>6.0999999999999999E-2</v>
      </c>
      <c r="V58" s="194">
        <v>1.47E-2</v>
      </c>
      <c r="W58" s="25"/>
      <c r="AA58" s="33"/>
      <c r="AB58" s="527">
        <v>0.05</v>
      </c>
      <c r="AC58" s="46">
        <v>0.05</v>
      </c>
      <c r="AD58" s="33"/>
      <c r="AE58" s="26"/>
      <c r="AF58" s="11"/>
      <c r="AG58" s="11"/>
      <c r="AH58" s="11"/>
      <c r="AI58" s="11"/>
    </row>
    <row r="59" spans="1:35" s="8" customFormat="1" ht="14.25" hidden="1" customHeight="1" thickBot="1">
      <c r="A59" s="234"/>
      <c r="B59" s="194"/>
      <c r="C59" s="194"/>
      <c r="D59" s="194"/>
      <c r="E59" s="194"/>
      <c r="F59" s="194"/>
      <c r="G59" s="194"/>
      <c r="H59" s="194"/>
      <c r="I59" s="194"/>
      <c r="J59" s="194"/>
      <c r="K59" s="194"/>
      <c r="L59" s="194"/>
      <c r="M59" s="194"/>
      <c r="N59" s="194"/>
      <c r="O59" s="194"/>
      <c r="P59" s="194"/>
      <c r="Q59" s="194"/>
      <c r="R59" s="194"/>
      <c r="S59" s="194"/>
      <c r="T59" s="194"/>
      <c r="U59" s="194"/>
      <c r="V59" s="194"/>
      <c r="W59" s="25"/>
      <c r="AA59" s="33"/>
      <c r="AB59" s="48">
        <f t="shared" si="3"/>
        <v>1</v>
      </c>
      <c r="AC59" s="46">
        <v>1</v>
      </c>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'a-Basic Salary Firm-weighted'!B62</f>
        <v>0.05</v>
      </c>
      <c r="C62" s="51" t="s">
        <v>68</v>
      </c>
      <c r="D62" s="52">
        <f>-B62</f>
        <v>-0.05</v>
      </c>
      <c r="E62" s="52" t="s">
        <v>69</v>
      </c>
      <c r="F62" s="52">
        <f>B62</f>
        <v>0.05</v>
      </c>
      <c r="G62" s="52"/>
      <c r="H62" s="52"/>
      <c r="I62" s="52"/>
      <c r="J62" s="52"/>
      <c r="K62" s="52"/>
      <c r="P62" s="59"/>
      <c r="R62" s="65"/>
      <c r="U62" s="70"/>
    </row>
    <row r="63" spans="1:35">
      <c r="A63" s="35" t="s">
        <v>70</v>
      </c>
      <c r="B63" s="374">
        <f>'a-Basic Salary Firm-weighted'!B63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5">B3</f>
        <v>An 1</v>
      </c>
      <c r="C70" s="448" t="str">
        <f t="shared" si="5"/>
        <v>An 2</v>
      </c>
      <c r="D70" s="441" t="str">
        <f t="shared" si="5"/>
        <v>An 3</v>
      </c>
      <c r="E70" s="459" t="str">
        <f t="shared" si="5"/>
        <v>An</v>
      </c>
      <c r="F70" s="459" t="str">
        <f t="shared" si="5"/>
        <v>As 1</v>
      </c>
      <c r="G70" s="459" t="str">
        <f t="shared" si="5"/>
        <v>As 2</v>
      </c>
      <c r="H70" s="459" t="str">
        <f t="shared" si="5"/>
        <v>As 3</v>
      </c>
      <c r="I70" s="459" t="str">
        <f t="shared" si="5"/>
        <v>As</v>
      </c>
      <c r="J70" s="459" t="str">
        <f t="shared" si="5"/>
        <v>M 1</v>
      </c>
      <c r="K70" s="445" t="str">
        <f t="shared" si="5"/>
        <v>M 2</v>
      </c>
      <c r="L70" s="445" t="str">
        <f t="shared" si="5"/>
        <v>M 3</v>
      </c>
      <c r="M70" s="445" t="str">
        <f t="shared" si="5"/>
        <v>M</v>
      </c>
      <c r="N70" s="445" t="str">
        <f t="shared" si="5"/>
        <v>SM 1</v>
      </c>
      <c r="O70" s="445" t="str">
        <f t="shared" si="5"/>
        <v>SM 2</v>
      </c>
      <c r="P70" s="445" t="str">
        <f t="shared" si="5"/>
        <v>SM 3</v>
      </c>
      <c r="Q70" s="445" t="str">
        <f t="shared" si="5"/>
        <v>SM</v>
      </c>
      <c r="R70" s="445" t="str">
        <f t="shared" si="5"/>
        <v>Pr 1</v>
      </c>
      <c r="S70" s="445" t="str">
        <f t="shared" si="5"/>
        <v>Pr 2</v>
      </c>
      <c r="T70" s="445" t="str">
        <f t="shared" si="5"/>
        <v>Pr 3</v>
      </c>
      <c r="U70" s="445" t="str">
        <f t="shared" si="5"/>
        <v>Pr</v>
      </c>
      <c r="V70" s="445"/>
    </row>
    <row r="71" spans="1:37" s="381" customFormat="1" ht="0.6" customHeight="1">
      <c r="A71" s="454" t="s">
        <v>26</v>
      </c>
      <c r="B71" s="462">
        <f t="shared" ref="B71:U71" si="6">IF(B9="",NA(), B9)</f>
        <v>0.04</v>
      </c>
      <c r="C71" s="462">
        <f t="shared" si="6"/>
        <v>0.04</v>
      </c>
      <c r="D71" s="462">
        <f t="shared" si="6"/>
        <v>0.04</v>
      </c>
      <c r="E71" s="462">
        <f t="shared" si="6"/>
        <v>0.04</v>
      </c>
      <c r="F71" s="462">
        <f t="shared" si="6"/>
        <v>0.12359999999999999</v>
      </c>
      <c r="G71" s="462">
        <f t="shared" si="6"/>
        <v>0.12189999999999999</v>
      </c>
      <c r="H71" s="462">
        <f t="shared" si="6"/>
        <v>0.13339999999999999</v>
      </c>
      <c r="I71" s="462">
        <f t="shared" si="6"/>
        <v>0.1249</v>
      </c>
      <c r="J71" s="462">
        <f t="shared" si="6"/>
        <v>0.248</v>
      </c>
      <c r="K71" s="462">
        <f t="shared" si="6"/>
        <v>0.24510000000000001</v>
      </c>
      <c r="L71" s="462">
        <f t="shared" si="6"/>
        <v>0.24660000000000001</v>
      </c>
      <c r="M71" s="462">
        <f t="shared" si="6"/>
        <v>0.24660000000000001</v>
      </c>
      <c r="N71" s="462">
        <f t="shared" si="6"/>
        <v>0.35520000000000002</v>
      </c>
      <c r="O71" s="462">
        <f t="shared" si="6"/>
        <v>0.34399999999999997</v>
      </c>
      <c r="P71" s="462">
        <f t="shared" si="6"/>
        <v>0.30990000000000001</v>
      </c>
      <c r="Q71" s="462">
        <f t="shared" si="6"/>
        <v>0.33130000000000004</v>
      </c>
      <c r="R71" s="462">
        <f t="shared" si="6"/>
        <v>0.32280000000000003</v>
      </c>
      <c r="S71" s="462">
        <f t="shared" si="6"/>
        <v>0.33789999999999998</v>
      </c>
      <c r="T71" s="462">
        <f t="shared" si="6"/>
        <v>0.3533</v>
      </c>
      <c r="U71" s="462">
        <f t="shared" si="6"/>
        <v>0.33960000000000001</v>
      </c>
      <c r="V71" s="446"/>
    </row>
    <row r="72" spans="1:37" s="381" customFormat="1" ht="0.6" customHeight="1">
      <c r="A72" s="454" t="s">
        <v>337</v>
      </c>
      <c r="B72" s="462">
        <f t="array" ref="B72">IF(OR(COUNT(B$71:B71)-1,ISNA(B$71),AND(ISNA(A72),COUNT($A72:A72))),NA(),B$71)</f>
        <v>0.04</v>
      </c>
      <c r="C72" s="462">
        <f t="array" ref="C72">IF(OR(COUNT(C$71:C71)-1,ISNA(C$71),AND(ISNA(B72),COUNT($A72:B72))),NA(),C$71)</f>
        <v>0.04</v>
      </c>
      <c r="D72" s="462">
        <f t="array" ref="D72">IF(OR(COUNT(D$71:D71)-1,ISNA(D$71),AND(ISNA(C72),COUNT($A72:C72))),NA(),D$71)</f>
        <v>0.04</v>
      </c>
      <c r="E72" s="462">
        <f t="array" ref="E72">IF(OR(COUNT(E$71:E71)-1,ISNA(E$71),AND(ISNA(D72),COUNT($A72:D72))),NA(),E$71)</f>
        <v>0.04</v>
      </c>
      <c r="F72" s="462">
        <f t="array" ref="F72">IF(OR(COUNT(F$71:F71)-1,ISNA(F$71),AND(ISNA(E72),COUNT($A72:E72))),NA(),F$71)</f>
        <v>0.12359999999999999</v>
      </c>
      <c r="G72" s="462">
        <f t="array" ref="G72">IF(OR(COUNT(G$71:G71)-1,ISNA(G$71),AND(ISNA(F72),COUNT($A72:F72))),NA(),G$71)</f>
        <v>0.12189999999999999</v>
      </c>
      <c r="H72" s="462">
        <f t="array" ref="H72">IF(OR(COUNT(H$71:H71)-1,ISNA(H$71),AND(ISNA(G72),COUNT($A72:G72))),NA(),H$71)</f>
        <v>0.13339999999999999</v>
      </c>
      <c r="I72" s="462">
        <f t="array" ref="I72">IF(OR(COUNT(I$71:I71)-1,ISNA(I$71),AND(ISNA(H72),COUNT($A72:H72))),NA(),I$71)</f>
        <v>0.1249</v>
      </c>
      <c r="J72" s="462">
        <f t="array" ref="J72">IF(OR(COUNT(J$71:J71)-1,ISNA(J$71),AND(ISNA(I72),COUNT($A72:I72))),NA(),J$71)</f>
        <v>0.248</v>
      </c>
      <c r="K72" s="462">
        <f t="array" ref="K72">IF(OR(COUNT(K$71:K71)-1,ISNA(K$71),AND(ISNA(J72),COUNT($A72:J72))),NA(),K$71)</f>
        <v>0.24510000000000001</v>
      </c>
      <c r="L72" s="462">
        <f t="array" ref="L72">IF(OR(COUNT(L$71:L71)-1,ISNA(L$71),AND(ISNA(K72),COUNT($A72:K72))),NA(),L$71)</f>
        <v>0.24660000000000001</v>
      </c>
      <c r="M72" s="462">
        <f t="array" ref="M72">IF(OR(COUNT(M$71:M71)-1,ISNA(M$71),AND(ISNA(L72),COUNT($A72:L72))),NA(),M$71)</f>
        <v>0.24660000000000001</v>
      </c>
      <c r="N72" s="462">
        <f t="array" ref="N72">IF(OR(COUNT(N$71:N71)-1,ISNA(N$71),AND(ISNA(M72),COUNT($A72:M72))),NA(),N$71)</f>
        <v>0.35520000000000002</v>
      </c>
      <c r="O72" s="462">
        <f t="array" ref="O72">IF(OR(COUNT(O$71:O71)-1,ISNA(O$71),AND(ISNA(N72),COUNT($A72:N72))),NA(),O$71)</f>
        <v>0.34399999999999997</v>
      </c>
      <c r="P72" s="462">
        <f t="array" ref="P72">IF(OR(COUNT(P$71:P71)-1,ISNA(P$71),AND(ISNA(O72),COUNT($A72:O72))),NA(),P$71)</f>
        <v>0.30990000000000001</v>
      </c>
      <c r="Q72" s="462">
        <f t="array" ref="Q72">IF(OR(COUNT(Q$71:Q71)-1,ISNA(Q$71),AND(ISNA(P72),COUNT($A72:P72))),NA(),Q$71)</f>
        <v>0.33130000000000004</v>
      </c>
      <c r="R72" s="462">
        <f t="array" ref="R72">IF(OR(COUNT(R$71:R71)-1,ISNA(R$71),AND(ISNA(Q72),COUNT($A72:Q72))),NA(),R$71)</f>
        <v>0.32280000000000003</v>
      </c>
      <c r="S72" s="462">
        <f t="array" ref="S72">IF(OR(COUNT(S$71:S71)-1,ISNA(S$71),AND(ISNA(R72),COUNT($A72:R72))),NA(),S$71)</f>
        <v>0.33789999999999998</v>
      </c>
      <c r="T72" s="462">
        <f t="array" ref="T72">IF(OR(COUNT(T$71:T71)-1,ISNA(T$71),AND(ISNA(S72),COUNT($A72:S72))),NA(),T$71)</f>
        <v>0.3533</v>
      </c>
      <c r="U72" s="462">
        <f t="array" ref="U72">IF(OR(COUNT(U$71:U71)-1,ISNA(U$71),AND(ISNA(T72),COUNT($A72:T72))),NA(),U$71)</f>
        <v>0.33960000000000001</v>
      </c>
      <c r="V72" s="446"/>
    </row>
    <row r="73" spans="1:37" s="381" customFormat="1" ht="0.6" customHeight="1">
      <c r="A73" s="454" t="s">
        <v>338</v>
      </c>
      <c r="B73" s="462" t="e">
        <f t="array" ref="B73">IF(OR(COUNT(B$71:B72)-1,ISNA(B$71),AND(ISNA(A73),COUNT($A73:A73))),NA(),B$71)</f>
        <v>#N/A</v>
      </c>
      <c r="C73" s="462" t="e">
        <f t="array" ref="C73">IF(OR(COUNT(C$71:C72)-1,ISNA(C$71),AND(ISNA(B73),COUNT($A73:B73))),NA(),C$71)</f>
        <v>#N/A</v>
      </c>
      <c r="D73" s="462" t="e">
        <f t="array" ref="D73">IF(OR(COUNT(D$71:D72)-1,ISNA(D$71),AND(ISNA(C73),COUNT($A73:C73))),NA(),D$71)</f>
        <v>#N/A</v>
      </c>
      <c r="E73" s="462" t="e">
        <f t="array" ref="E73">IF(OR(COUNT(E$71:E72)-1,ISNA(E$71),AND(ISNA(D73),COUNT($A73:D73))),NA(),E$71)</f>
        <v>#N/A</v>
      </c>
      <c r="F73" s="462" t="e">
        <f t="array" ref="F73">IF(OR(COUNT(F$71:F72)-1,ISNA(F$71),AND(ISNA(E73),COUNT($A73:E73))),NA(),F$71)</f>
        <v>#N/A</v>
      </c>
      <c r="G73" s="462" t="e">
        <f t="array" ref="G73">IF(OR(COUNT(G$71:G72)-1,ISNA(G$71),AND(ISNA(F73),COUNT($A73:F73))),NA(),G$71)</f>
        <v>#N/A</v>
      </c>
      <c r="H73" s="462" t="e">
        <f t="array" ref="H73">IF(OR(COUNT(H$71:H72)-1,ISNA(H$71),AND(ISNA(G73),COUNT($A73:G73))),NA(),H$71)</f>
        <v>#N/A</v>
      </c>
      <c r="I73" s="462" t="e">
        <f t="array" ref="I73">IF(OR(COUNT(I$71:I72)-1,ISNA(I$71),AND(ISNA(H73),COUNT($A73:H73))),NA(),I$71)</f>
        <v>#N/A</v>
      </c>
      <c r="J73" s="462" t="e">
        <f t="array" ref="J73">IF(OR(COUNT(J$71:J72)-1,ISNA(J$71),AND(ISNA(I73),COUNT($A73:I73))),NA(),J$71)</f>
        <v>#N/A</v>
      </c>
      <c r="K73" s="462" t="e">
        <f t="array" ref="K73">IF(OR(COUNT(K$71:K72)-1,ISNA(K$71),AND(ISNA(J73),COUNT($A73:J73))),NA(),K$71)</f>
        <v>#N/A</v>
      </c>
      <c r="L73" s="462" t="e">
        <f t="array" ref="L73">IF(OR(COUNT(L$71:L72)-1,ISNA(L$71),AND(ISNA(K73),COUNT($A73:K73))),NA(),L$71)</f>
        <v>#N/A</v>
      </c>
      <c r="M73" s="462" t="e">
        <f t="array" ref="M73">IF(OR(COUNT(M$71:M72)-1,ISNA(M$71),AND(ISNA(L73),COUNT($A73:L73))),NA(),M$71)</f>
        <v>#N/A</v>
      </c>
      <c r="N73" s="462" t="e">
        <f t="array" ref="N73">IF(OR(COUNT(N$71:N72)-1,ISNA(N$71),AND(ISNA(M73),COUNT($A73:M73))),NA(),N$71)</f>
        <v>#N/A</v>
      </c>
      <c r="O73" s="462" t="e">
        <f t="array" ref="O73">IF(OR(COUNT(O$71:O72)-1,ISNA(O$71),AND(ISNA(N73),COUNT($A73:N73))),NA(),O$71)</f>
        <v>#N/A</v>
      </c>
      <c r="P73" s="462" t="e">
        <f t="array" ref="P73">IF(OR(COUNT(P$71:P72)-1,ISNA(P$71),AND(ISNA(O73),COUNT($A73:O73))),NA(),P$71)</f>
        <v>#N/A</v>
      </c>
      <c r="Q73" s="462" t="e">
        <f t="array" ref="Q73">IF(OR(COUNT(Q$71:Q72)-1,ISNA(Q$71),AND(ISNA(P73),COUNT($A73:P73))),NA(),Q$71)</f>
        <v>#N/A</v>
      </c>
      <c r="R73" s="462" t="e">
        <f t="array" ref="R73">IF(OR(COUNT(R$71:R72)-1,ISNA(R$71),AND(ISNA(Q73),COUNT($A73:Q73))),NA(),R$71)</f>
        <v>#N/A</v>
      </c>
      <c r="S73" s="462" t="e">
        <f t="array" ref="S73">IF(OR(COUNT(S$71:S72)-1,ISNA(S$71),AND(ISNA(R73),COUNT($A73:R73))),NA(),S$71)</f>
        <v>#N/A</v>
      </c>
      <c r="T73" s="462" t="e">
        <f t="array" ref="T73">IF(OR(COUNT(T$71:T72)-1,ISNA(T$71),AND(ISNA(S73),COUNT($A73:S73))),NA(),T$71)</f>
        <v>#N/A</v>
      </c>
      <c r="U73" s="462" t="e">
        <f t="array" ref="U73">IF(OR(COUNT(U$71:U72)-1,ISNA(U$71),AND(ISNA(T73),COUNT($A73:T73))),NA(),U$71)</f>
        <v>#N/A</v>
      </c>
      <c r="V73" s="446"/>
    </row>
    <row r="74" spans="1:37" s="381" customFormat="1" ht="0.6" customHeight="1">
      <c r="A74" s="454" t="s">
        <v>339</v>
      </c>
      <c r="B74" s="462" t="e">
        <f t="array" ref="B74">IF(OR(COUNT(B$71:B73)-1,ISNA(B$71),AND(ISNA(A74),COUNT($A74:A74))),NA(),B$71)</f>
        <v>#N/A</v>
      </c>
      <c r="C74" s="462" t="e">
        <f t="array" ref="C74">IF(OR(COUNT(C$71:C73)-1,ISNA(C$71),AND(ISNA(B74),COUNT($A74:B74))),NA(),C$71)</f>
        <v>#N/A</v>
      </c>
      <c r="D74" s="462" t="e">
        <f t="array" ref="D74">IF(OR(COUNT(D$71:D73)-1,ISNA(D$71),AND(ISNA(C74),COUNT($A74:C74))),NA(),D$71)</f>
        <v>#N/A</v>
      </c>
      <c r="E74" s="462" t="e">
        <f t="array" ref="E74">IF(OR(COUNT(E$71:E73)-1,ISNA(E$71),AND(ISNA(D74),COUNT($A74:D74))),NA(),E$71)</f>
        <v>#N/A</v>
      </c>
      <c r="F74" s="462" t="e">
        <f t="array" ref="F74">IF(OR(COUNT(F$71:F73)-1,ISNA(F$71),AND(ISNA(E74),COUNT($A74:E74))),NA(),F$71)</f>
        <v>#N/A</v>
      </c>
      <c r="G74" s="462" t="e">
        <f t="array" ref="G74">IF(OR(COUNT(G$71:G73)-1,ISNA(G$71),AND(ISNA(F74),COUNT($A74:F74))),NA(),G$71)</f>
        <v>#N/A</v>
      </c>
      <c r="H74" s="462" t="e">
        <f t="array" ref="H74">IF(OR(COUNT(H$71:H73)-1,ISNA(H$71),AND(ISNA(G74),COUNT($A74:G74))),NA(),H$71)</f>
        <v>#N/A</v>
      </c>
      <c r="I74" s="462" t="e">
        <f t="array" ref="I74">IF(OR(COUNT(I$71:I73)-1,ISNA(I$71),AND(ISNA(H74),COUNT($A74:H74))),NA(),I$71)</f>
        <v>#N/A</v>
      </c>
      <c r="J74" s="462" t="e">
        <f t="array" ref="J74">IF(OR(COUNT(J$71:J73)-1,ISNA(J$71),AND(ISNA(I74),COUNT($A74:I74))),NA(),J$71)</f>
        <v>#N/A</v>
      </c>
      <c r="K74" s="462" t="e">
        <f t="array" ref="K74">IF(OR(COUNT(K$71:K73)-1,ISNA(K$71),AND(ISNA(J74),COUNT($A74:J74))),NA(),K$71)</f>
        <v>#N/A</v>
      </c>
      <c r="L74" s="462" t="e">
        <f t="array" ref="L74">IF(OR(COUNT(L$71:L73)-1,ISNA(L$71),AND(ISNA(K74),COUNT($A74:K74))),NA(),L$71)</f>
        <v>#N/A</v>
      </c>
      <c r="M74" s="462" t="e">
        <f t="array" ref="M74">IF(OR(COUNT(M$71:M73)-1,ISNA(M$71),AND(ISNA(L74),COUNT($A74:L74))),NA(),M$71)</f>
        <v>#N/A</v>
      </c>
      <c r="N74" s="462" t="e">
        <f t="array" ref="N74">IF(OR(COUNT(N$71:N73)-1,ISNA(N$71),AND(ISNA(M74),COUNT($A74:M74))),NA(),N$71)</f>
        <v>#N/A</v>
      </c>
      <c r="O74" s="462" t="e">
        <f t="array" ref="O74">IF(OR(COUNT(O$71:O73)-1,ISNA(O$71),AND(ISNA(N74),COUNT($A74:N74))),NA(),O$71)</f>
        <v>#N/A</v>
      </c>
      <c r="P74" s="462" t="e">
        <f t="array" ref="P74">IF(OR(COUNT(P$71:P73)-1,ISNA(P$71),AND(ISNA(O74),COUNT($A74:O74))),NA(),P$71)</f>
        <v>#N/A</v>
      </c>
      <c r="Q74" s="462" t="e">
        <f t="array" ref="Q74">IF(OR(COUNT(Q$71:Q73)-1,ISNA(Q$71),AND(ISNA(P74),COUNT($A74:P74))),NA(),Q$71)</f>
        <v>#N/A</v>
      </c>
      <c r="R74" s="462" t="e">
        <f t="array" ref="R74">IF(OR(COUNT(R$71:R73)-1,ISNA(R$71),AND(ISNA(Q74),COUNT($A74:Q74))),NA(),R$71)</f>
        <v>#N/A</v>
      </c>
      <c r="S74" s="462" t="e">
        <f t="array" ref="S74">IF(OR(COUNT(S$71:S73)-1,ISNA(S$71),AND(ISNA(R74),COUNT($A74:R74))),NA(),S$71)</f>
        <v>#N/A</v>
      </c>
      <c r="T74" s="462" t="e">
        <f t="array" ref="T74">IF(OR(COUNT(T$71:T73)-1,ISNA(T$71),AND(ISNA(S74),COUNT($A74:S74))),NA(),T$71)</f>
        <v>#N/A</v>
      </c>
      <c r="U74" s="462" t="e">
        <f t="array" ref="U74">IF(OR(COUNT(U$71:U73)-1,ISNA(U$71),AND(ISNA(T74),COUNT($A74:T74))),NA(),U$71)</f>
        <v>#N/A</v>
      </c>
      <c r="V74" s="446"/>
    </row>
    <row r="75" spans="1:37" s="381" customFormat="1" ht="0.6" customHeight="1">
      <c r="A75" s="454" t="s">
        <v>340</v>
      </c>
      <c r="B75" s="462" t="e">
        <f t="array" ref="B75">IF(OR(COUNT(B$71:B74)-1,ISNA(B$71),AND(ISNA(A75),COUNT($A75:A75))),NA(),B$71)</f>
        <v>#N/A</v>
      </c>
      <c r="C75" s="462" t="e">
        <f t="array" ref="C75">IF(OR(COUNT(C$71:C74)-1,ISNA(C$71),AND(ISNA(B75),COUNT($A75:B75))),NA(),C$71)</f>
        <v>#N/A</v>
      </c>
      <c r="D75" s="462" t="e">
        <f t="array" ref="D75">IF(OR(COUNT(D$71:D74)-1,ISNA(D$71),AND(ISNA(C75),COUNT($A75:C75))),NA(),D$71)</f>
        <v>#N/A</v>
      </c>
      <c r="E75" s="462" t="e">
        <f t="array" ref="E75">IF(OR(COUNT(E$71:E74)-1,ISNA(E$71),AND(ISNA(D75),COUNT($A75:D75))),NA(),E$71)</f>
        <v>#N/A</v>
      </c>
      <c r="F75" s="462" t="e">
        <f t="array" ref="F75">IF(OR(COUNT(F$71:F74)-1,ISNA(F$71),AND(ISNA(E75),COUNT($A75:E75))),NA(),F$71)</f>
        <v>#N/A</v>
      </c>
      <c r="G75" s="462" t="e">
        <f t="array" ref="G75">IF(OR(COUNT(G$71:G74)-1,ISNA(G$71),AND(ISNA(F75),COUNT($A75:F75))),NA(),G$71)</f>
        <v>#N/A</v>
      </c>
      <c r="H75" s="462" t="e">
        <f t="array" ref="H75">IF(OR(COUNT(H$71:H74)-1,ISNA(H$71),AND(ISNA(G75),COUNT($A75:G75))),NA(),H$71)</f>
        <v>#N/A</v>
      </c>
      <c r="I75" s="462" t="e">
        <f t="array" ref="I75">IF(OR(COUNT(I$71:I74)-1,ISNA(I$71),AND(ISNA(H75),COUNT($A75:H75))),NA(),I$71)</f>
        <v>#N/A</v>
      </c>
      <c r="J75" s="462" t="e">
        <f t="array" ref="J75">IF(OR(COUNT(J$71:J74)-1,ISNA(J$71),AND(ISNA(I75),COUNT($A75:I75))),NA(),J$71)</f>
        <v>#N/A</v>
      </c>
      <c r="K75" s="462" t="e">
        <f t="array" ref="K75">IF(OR(COUNT(K$71:K74)-1,ISNA(K$71),AND(ISNA(J75),COUNT($A75:J75))),NA(),K$71)</f>
        <v>#N/A</v>
      </c>
      <c r="L75" s="462" t="e">
        <f t="array" ref="L75">IF(OR(COUNT(L$71:L74)-1,ISNA(L$71),AND(ISNA(K75),COUNT($A75:K75))),NA(),L$71)</f>
        <v>#N/A</v>
      </c>
      <c r="M75" s="462" t="e">
        <f t="array" ref="M75">IF(OR(COUNT(M$71:M74)-1,ISNA(M$71),AND(ISNA(L75),COUNT($A75:L75))),NA(),M$71)</f>
        <v>#N/A</v>
      </c>
      <c r="N75" s="462" t="e">
        <f t="array" ref="N75">IF(OR(COUNT(N$71:N74)-1,ISNA(N$71),AND(ISNA(M75),COUNT($A75:M75))),NA(),N$71)</f>
        <v>#N/A</v>
      </c>
      <c r="O75" s="462" t="e">
        <f t="array" ref="O75">IF(OR(COUNT(O$71:O74)-1,ISNA(O$71),AND(ISNA(N75),COUNT($A75:N75))),NA(),O$71)</f>
        <v>#N/A</v>
      </c>
      <c r="P75" s="462" t="e">
        <f t="array" ref="P75">IF(OR(COUNT(P$71:P74)-1,ISNA(P$71),AND(ISNA(O75),COUNT($A75:O75))),NA(),P$71)</f>
        <v>#N/A</v>
      </c>
      <c r="Q75" s="462" t="e">
        <f t="array" ref="Q75">IF(OR(COUNT(Q$71:Q74)-1,ISNA(Q$71),AND(ISNA(P75),COUNT($A75:P75))),NA(),Q$71)</f>
        <v>#N/A</v>
      </c>
      <c r="R75" s="462" t="e">
        <f t="array" ref="R75">IF(OR(COUNT(R$71:R74)-1,ISNA(R$71),AND(ISNA(Q75),COUNT($A75:Q75))),NA(),R$71)</f>
        <v>#N/A</v>
      </c>
      <c r="S75" s="462" t="e">
        <f t="array" ref="S75">IF(OR(COUNT(S$71:S74)-1,ISNA(S$71),AND(ISNA(R75),COUNT($A75:R75))),NA(),S$71)</f>
        <v>#N/A</v>
      </c>
      <c r="T75" s="462" t="e">
        <f t="array" ref="T75">IF(OR(COUNT(T$71:T74)-1,ISNA(T$71),AND(ISNA(S75),COUNT($A75:S75))),NA(),T$71)</f>
        <v>#N/A</v>
      </c>
      <c r="U75" s="462" t="e">
        <f t="array" ref="U75">IF(OR(COUNT(U$71:U74)-1,ISNA(U$71),AND(ISNA(T75),COUNT($A75:T75))),NA(),U$71)</f>
        <v>#N/A</v>
      </c>
      <c r="V75" s="446"/>
    </row>
    <row r="76" spans="1:37" s="381" customFormat="1" ht="0.6" customHeight="1">
      <c r="A76" s="454" t="s">
        <v>341</v>
      </c>
      <c r="B76" s="462" t="e">
        <f t="array" ref="B76">IF(OR(COUNT(B$71:B75)-1,ISNA(B$71),AND(ISNA(A76),COUNT($A76:A76))),NA(),B$71)</f>
        <v>#N/A</v>
      </c>
      <c r="C76" s="462" t="e">
        <f t="array" ref="C76">IF(OR(COUNT(C$71:C75)-1,ISNA(C$71),AND(ISNA(B76),COUNT($A76:B76))),NA(),C$71)</f>
        <v>#N/A</v>
      </c>
      <c r="D76" s="462" t="e">
        <f t="array" ref="D76">IF(OR(COUNT(D$71:D75)-1,ISNA(D$71),AND(ISNA(C76),COUNT($A76:C76))),NA(),D$71)</f>
        <v>#N/A</v>
      </c>
      <c r="E76" s="462" t="e">
        <f t="array" ref="E76">IF(OR(COUNT(E$71:E75)-1,ISNA(E$71),AND(ISNA(D76),COUNT($A76:D76))),NA(),E$71)</f>
        <v>#N/A</v>
      </c>
      <c r="F76" s="462" t="e">
        <f t="array" ref="F76">IF(OR(COUNT(F$71:F75)-1,ISNA(F$71),AND(ISNA(E76),COUNT($A76:E76))),NA(),F$71)</f>
        <v>#N/A</v>
      </c>
      <c r="G76" s="462" t="e">
        <f t="array" ref="G76">IF(OR(COUNT(G$71:G75)-1,ISNA(G$71),AND(ISNA(F76),COUNT($A76:F76))),NA(),G$71)</f>
        <v>#N/A</v>
      </c>
      <c r="H76" s="462" t="e">
        <f t="array" ref="H76">IF(OR(COUNT(H$71:H75)-1,ISNA(H$71),AND(ISNA(G76),COUNT($A76:G76))),NA(),H$71)</f>
        <v>#N/A</v>
      </c>
      <c r="I76" s="462" t="e">
        <f t="array" ref="I76">IF(OR(COUNT(I$71:I75)-1,ISNA(I$71),AND(ISNA(H76),COUNT($A76:H76))),NA(),I$71)</f>
        <v>#N/A</v>
      </c>
      <c r="J76" s="462" t="e">
        <f t="array" ref="J76">IF(OR(COUNT(J$71:J75)-1,ISNA(J$71),AND(ISNA(I76),COUNT($A76:I76))),NA(),J$71)</f>
        <v>#N/A</v>
      </c>
      <c r="K76" s="462" t="e">
        <f t="array" ref="K76">IF(OR(COUNT(K$71:K75)-1,ISNA(K$71),AND(ISNA(J76),COUNT($A76:J76))),NA(),K$71)</f>
        <v>#N/A</v>
      </c>
      <c r="L76" s="462" t="e">
        <f t="array" ref="L76">IF(OR(COUNT(L$71:L75)-1,ISNA(L$71),AND(ISNA(K76),COUNT($A76:K76))),NA(),L$71)</f>
        <v>#N/A</v>
      </c>
      <c r="M76" s="462" t="e">
        <f t="array" ref="M76">IF(OR(COUNT(M$71:M75)-1,ISNA(M$71),AND(ISNA(L76),COUNT($A76:L76))),NA(),M$71)</f>
        <v>#N/A</v>
      </c>
      <c r="N76" s="462" t="e">
        <f t="array" ref="N76">IF(OR(COUNT(N$71:N75)-1,ISNA(N$71),AND(ISNA(M76),COUNT($A76:M76))),NA(),N$71)</f>
        <v>#N/A</v>
      </c>
      <c r="O76" s="462" t="e">
        <f t="array" ref="O76">IF(OR(COUNT(O$71:O75)-1,ISNA(O$71),AND(ISNA(N76),COUNT($A76:N76))),NA(),O$71)</f>
        <v>#N/A</v>
      </c>
      <c r="P76" s="462" t="e">
        <f t="array" ref="P76">IF(OR(COUNT(P$71:P75)-1,ISNA(P$71),AND(ISNA(O76),COUNT($A76:O76))),NA(),P$71)</f>
        <v>#N/A</v>
      </c>
      <c r="Q76" s="462" t="e">
        <f t="array" ref="Q76">IF(OR(COUNT(Q$71:Q75)-1,ISNA(Q$71),AND(ISNA(P76),COUNT($A76:P76))),NA(),Q$71)</f>
        <v>#N/A</v>
      </c>
      <c r="R76" s="462" t="e">
        <f t="array" ref="R76">IF(OR(COUNT(R$71:R75)-1,ISNA(R$71),AND(ISNA(Q76),COUNT($A76:Q76))),NA(),R$71)</f>
        <v>#N/A</v>
      </c>
      <c r="S76" s="462" t="e">
        <f t="array" ref="S76">IF(OR(COUNT(S$71:S75)-1,ISNA(S$71),AND(ISNA(R76),COUNT($A76:R76))),NA(),S$71)</f>
        <v>#N/A</v>
      </c>
      <c r="T76" s="462" t="e">
        <f t="array" ref="T76">IF(OR(COUNT(T$71:T75)-1,ISNA(T$71),AND(ISNA(S76),COUNT($A76:S76))),NA(),T$71)</f>
        <v>#N/A</v>
      </c>
      <c r="U76" s="462" t="e">
        <f t="array" ref="U76">IF(OR(COUNT(U$71:U75)-1,ISNA(U$71),AND(ISNA(T76),COUNT($A76:T76))),NA(),U$71)</f>
        <v>#N/A</v>
      </c>
      <c r="V76" s="446"/>
    </row>
    <row r="77" spans="1:37" s="381" customFormat="1" ht="0.6" customHeight="1">
      <c r="A77" s="454" t="s">
        <v>342</v>
      </c>
      <c r="B77" s="462" t="e">
        <f t="array" ref="B77">IF(OR(COUNT(B$71:B76)-1,ISNA(B$71),AND(ISNA(A77),COUNT($A77:A77))),NA(),B$71)</f>
        <v>#N/A</v>
      </c>
      <c r="C77" s="462" t="e">
        <f t="array" ref="C77">IF(OR(COUNT(C$71:C76)-1,ISNA(C$71),AND(ISNA(B77),COUNT($A77:B77))),NA(),C$71)</f>
        <v>#N/A</v>
      </c>
      <c r="D77" s="462" t="e">
        <f t="array" ref="D77">IF(OR(COUNT(D$71:D76)-1,ISNA(D$71),AND(ISNA(C77),COUNT($A77:C77))),NA(),D$71)</f>
        <v>#N/A</v>
      </c>
      <c r="E77" s="462" t="e">
        <f t="array" ref="E77">IF(OR(COUNT(E$71:E76)-1,ISNA(E$71),AND(ISNA(D77),COUNT($A77:D77))),NA(),E$71)</f>
        <v>#N/A</v>
      </c>
      <c r="F77" s="462" t="e">
        <f t="array" ref="F77">IF(OR(COUNT(F$71:F76)-1,ISNA(F$71),AND(ISNA(E77),COUNT($A77:E77))),NA(),F$71)</f>
        <v>#N/A</v>
      </c>
      <c r="G77" s="462" t="e">
        <f t="array" ref="G77">IF(OR(COUNT(G$71:G76)-1,ISNA(G$71),AND(ISNA(F77),COUNT($A77:F77))),NA(),G$71)</f>
        <v>#N/A</v>
      </c>
      <c r="H77" s="462" t="e">
        <f t="array" ref="H77">IF(OR(COUNT(H$71:H76)-1,ISNA(H$71),AND(ISNA(G77),COUNT($A77:G77))),NA(),H$71)</f>
        <v>#N/A</v>
      </c>
      <c r="I77" s="462" t="e">
        <f t="array" ref="I77">IF(OR(COUNT(I$71:I76)-1,ISNA(I$71),AND(ISNA(H77),COUNT($A77:H77))),NA(),I$71)</f>
        <v>#N/A</v>
      </c>
      <c r="J77" s="462" t="e">
        <f t="array" ref="J77">IF(OR(COUNT(J$71:J76)-1,ISNA(J$71),AND(ISNA(I77),COUNT($A77:I77))),NA(),J$71)</f>
        <v>#N/A</v>
      </c>
      <c r="K77" s="462" t="e">
        <f t="array" ref="K77">IF(OR(COUNT(K$71:K76)-1,ISNA(K$71),AND(ISNA(J77),COUNT($A77:J77))),NA(),K$71)</f>
        <v>#N/A</v>
      </c>
      <c r="L77" s="462" t="e">
        <f t="array" ref="L77">IF(OR(COUNT(L$71:L76)-1,ISNA(L$71),AND(ISNA(K77),COUNT($A77:K77))),NA(),L$71)</f>
        <v>#N/A</v>
      </c>
      <c r="M77" s="462" t="e">
        <f t="array" ref="M77">IF(OR(COUNT(M$71:M76)-1,ISNA(M$71),AND(ISNA(L77),COUNT($A77:L77))),NA(),M$71)</f>
        <v>#N/A</v>
      </c>
      <c r="N77" s="462" t="e">
        <f t="array" ref="N77">IF(OR(COUNT(N$71:N76)-1,ISNA(N$71),AND(ISNA(M77),COUNT($A77:M77))),NA(),N$71)</f>
        <v>#N/A</v>
      </c>
      <c r="O77" s="462" t="e">
        <f t="array" ref="O77">IF(OR(COUNT(O$71:O76)-1,ISNA(O$71),AND(ISNA(N77),COUNT($A77:N77))),NA(),O$71)</f>
        <v>#N/A</v>
      </c>
      <c r="P77" s="462" t="e">
        <f t="array" ref="P77">IF(OR(COUNT(P$71:P76)-1,ISNA(P$71),AND(ISNA(O77),COUNT($A77:O77))),NA(),P$71)</f>
        <v>#N/A</v>
      </c>
      <c r="Q77" s="462" t="e">
        <f t="array" ref="Q77">IF(OR(COUNT(Q$71:Q76)-1,ISNA(Q$71),AND(ISNA(P77),COUNT($A77:P77))),NA(),Q$71)</f>
        <v>#N/A</v>
      </c>
      <c r="R77" s="462" t="e">
        <f t="array" ref="R77">IF(OR(COUNT(R$71:R76)-1,ISNA(R$71),AND(ISNA(Q77),COUNT($A77:Q77))),NA(),R$71)</f>
        <v>#N/A</v>
      </c>
      <c r="S77" s="462" t="e">
        <f t="array" ref="S77">IF(OR(COUNT(S$71:S76)-1,ISNA(S$71),AND(ISNA(R77),COUNT($A77:R77))),NA(),S$71)</f>
        <v>#N/A</v>
      </c>
      <c r="T77" s="462" t="e">
        <f t="array" ref="T77">IF(OR(COUNT(T$71:T76)-1,ISNA(T$71),AND(ISNA(S77),COUNT($A77:S77))),NA(),T$71)</f>
        <v>#N/A</v>
      </c>
      <c r="U77" s="462" t="e">
        <f t="array" ref="U77">IF(OR(COUNT(U$71:U76)-1,ISNA(U$71),AND(ISNA(T77),COUNT($A77:T77))),NA(),U$71)</f>
        <v>#N/A</v>
      </c>
      <c r="V77" s="446"/>
    </row>
    <row r="78" spans="1:37" s="381" customFormat="1" ht="0.6" customHeight="1">
      <c r="A78" s="454" t="s">
        <v>343</v>
      </c>
      <c r="B78" s="462" t="e">
        <f t="array" ref="B78">IF(OR(COUNT(B$71:B77)-1,ISNA(B$71),AND(ISNA(A78),COUNT($A78:A78))),NA(),B$71)</f>
        <v>#N/A</v>
      </c>
      <c r="C78" s="462" t="e">
        <f t="array" ref="C78">IF(OR(COUNT(C$71:C77)-1,ISNA(C$71),AND(ISNA(B78),COUNT($A78:B78))),NA(),C$71)</f>
        <v>#N/A</v>
      </c>
      <c r="D78" s="462" t="e">
        <f t="array" ref="D78">IF(OR(COUNT(D$71:D77)-1,ISNA(D$71),AND(ISNA(C78),COUNT($A78:C78))),NA(),D$71)</f>
        <v>#N/A</v>
      </c>
      <c r="E78" s="462" t="e">
        <f t="array" ref="E78">IF(OR(COUNT(E$71:E77)-1,ISNA(E$71),AND(ISNA(D78),COUNT($A78:D78))),NA(),E$71)</f>
        <v>#N/A</v>
      </c>
      <c r="F78" s="462" t="e">
        <f t="array" ref="F78">IF(OR(COUNT(F$71:F77)-1,ISNA(F$71),AND(ISNA(E78),COUNT($A78:E78))),NA(),F$71)</f>
        <v>#N/A</v>
      </c>
      <c r="G78" s="462" t="e">
        <f t="array" ref="G78">IF(OR(COUNT(G$71:G77)-1,ISNA(G$71),AND(ISNA(F78),COUNT($A78:F78))),NA(),G$71)</f>
        <v>#N/A</v>
      </c>
      <c r="H78" s="462" t="e">
        <f t="array" ref="H78">IF(OR(COUNT(H$71:H77)-1,ISNA(H$71),AND(ISNA(G78),COUNT($A78:G78))),NA(),H$71)</f>
        <v>#N/A</v>
      </c>
      <c r="I78" s="462" t="e">
        <f t="array" ref="I78">IF(OR(COUNT(I$71:I77)-1,ISNA(I$71),AND(ISNA(H78),COUNT($A78:H78))),NA(),I$71)</f>
        <v>#N/A</v>
      </c>
      <c r="J78" s="462" t="e">
        <f t="array" ref="J78">IF(OR(COUNT(J$71:J77)-1,ISNA(J$71),AND(ISNA(I78),COUNT($A78:I78))),NA(),J$71)</f>
        <v>#N/A</v>
      </c>
      <c r="K78" s="462" t="e">
        <f t="array" ref="K78">IF(OR(COUNT(K$71:K77)-1,ISNA(K$71),AND(ISNA(J78),COUNT($A78:J78))),NA(),K$71)</f>
        <v>#N/A</v>
      </c>
      <c r="L78" s="462" t="e">
        <f t="array" ref="L78">IF(OR(COUNT(L$71:L77)-1,ISNA(L$71),AND(ISNA(K78),COUNT($A78:K78))),NA(),L$71)</f>
        <v>#N/A</v>
      </c>
      <c r="M78" s="462" t="e">
        <f t="array" ref="M78">IF(OR(COUNT(M$71:M77)-1,ISNA(M$71),AND(ISNA(L78),COUNT($A78:L78))),NA(),M$71)</f>
        <v>#N/A</v>
      </c>
      <c r="N78" s="462" t="e">
        <f t="array" ref="N78">IF(OR(COUNT(N$71:N77)-1,ISNA(N$71),AND(ISNA(M78),COUNT($A78:M78))),NA(),N$71)</f>
        <v>#N/A</v>
      </c>
      <c r="O78" s="462" t="e">
        <f t="array" ref="O78">IF(OR(COUNT(O$71:O77)-1,ISNA(O$71),AND(ISNA(N78),COUNT($A78:N78))),NA(),O$71)</f>
        <v>#N/A</v>
      </c>
      <c r="P78" s="462" t="e">
        <f t="array" ref="P78">IF(OR(COUNT(P$71:P77)-1,ISNA(P$71),AND(ISNA(O78),COUNT($A78:O78))),NA(),P$71)</f>
        <v>#N/A</v>
      </c>
      <c r="Q78" s="462" t="e">
        <f t="array" ref="Q78">IF(OR(COUNT(Q$71:Q77)-1,ISNA(Q$71),AND(ISNA(P78),COUNT($A78:P78))),NA(),Q$71)</f>
        <v>#N/A</v>
      </c>
      <c r="R78" s="462" t="e">
        <f t="array" ref="R78">IF(OR(COUNT(R$71:R77)-1,ISNA(R$71),AND(ISNA(Q78),COUNT($A78:Q78))),NA(),R$71)</f>
        <v>#N/A</v>
      </c>
      <c r="S78" s="462" t="e">
        <f t="array" ref="S78">IF(OR(COUNT(S$71:S77)-1,ISNA(S$71),AND(ISNA(R78),COUNT($A78:R78))),NA(),S$71)</f>
        <v>#N/A</v>
      </c>
      <c r="T78" s="462" t="e">
        <f t="array" ref="T78">IF(OR(COUNT(T$71:T77)-1,ISNA(T$71),AND(ISNA(S78),COUNT($A78:S78))),NA(),T$71)</f>
        <v>#N/A</v>
      </c>
      <c r="U78" s="462" t="e">
        <f t="array" ref="U78">IF(OR(COUNT(U$71:U77)-1,ISNA(U$71),AND(ISNA(T78),COUNT($A78:T78))),NA(),U$71)</f>
        <v>#N/A</v>
      </c>
      <c r="V78" s="446"/>
    </row>
    <row r="79" spans="1:37" s="381" customFormat="1" ht="0.6" customHeight="1">
      <c r="A79" s="454"/>
      <c r="B79" s="463"/>
      <c r="C79" s="463"/>
      <c r="D79" s="462"/>
      <c r="E79" s="464"/>
      <c r="F79" s="464"/>
      <c r="G79" s="464"/>
      <c r="H79" s="464"/>
      <c r="I79" s="464"/>
      <c r="J79" s="464"/>
      <c r="K79" s="462"/>
      <c r="L79" s="462"/>
      <c r="M79" s="462"/>
      <c r="N79" s="462"/>
      <c r="O79" s="462"/>
      <c r="P79" s="462"/>
      <c r="Q79" s="462"/>
      <c r="R79" s="462"/>
      <c r="S79" s="462"/>
      <c r="T79" s="462"/>
      <c r="U79" s="462"/>
      <c r="V79" s="446"/>
    </row>
    <row r="80" spans="1:37" s="381" customFormat="1" ht="0.6" customHeight="1">
      <c r="A80" s="454"/>
      <c r="B80" s="463"/>
      <c r="C80" s="463"/>
      <c r="D80" s="462"/>
      <c r="E80" s="464"/>
      <c r="F80" s="464"/>
      <c r="G80" s="464"/>
      <c r="H80" s="464"/>
      <c r="I80" s="464"/>
      <c r="J80" s="464"/>
      <c r="K80" s="462"/>
      <c r="L80" s="462"/>
      <c r="M80" s="462"/>
      <c r="N80" s="462"/>
      <c r="O80" s="462"/>
      <c r="P80" s="462"/>
      <c r="Q80" s="462"/>
      <c r="R80" s="462"/>
      <c r="S80" s="462"/>
      <c r="T80" s="462"/>
      <c r="U80" s="462"/>
      <c r="V80" s="446"/>
    </row>
    <row r="81" spans="1:22" s="381" customFormat="1" ht="0.6" customHeight="1">
      <c r="A81" s="455">
        <v>0.95</v>
      </c>
      <c r="B81" s="465">
        <f>IF(B40="",NA(),B40)</f>
        <v>0.17660000000000001</v>
      </c>
      <c r="C81" s="465">
        <f t="shared" ref="C81:U81" si="7">IF(C40="",NA(),C40)</f>
        <v>0.18579999999999999</v>
      </c>
      <c r="D81" s="465">
        <f t="shared" si="7"/>
        <v>0.1714</v>
      </c>
      <c r="E81" s="465">
        <f t="shared" si="7"/>
        <v>0.18940000000000001</v>
      </c>
      <c r="F81" s="465">
        <f t="shared" si="7"/>
        <v>0.21210000000000001</v>
      </c>
      <c r="G81" s="465">
        <f t="shared" si="7"/>
        <v>0.22140000000000001</v>
      </c>
      <c r="H81" s="465">
        <f t="shared" si="7"/>
        <v>0.21109999999999998</v>
      </c>
      <c r="I81" s="465">
        <f t="shared" si="7"/>
        <v>0.2419</v>
      </c>
      <c r="J81" s="465">
        <f t="shared" si="7"/>
        <v>0.31869999999999998</v>
      </c>
      <c r="K81" s="465">
        <f t="shared" si="7"/>
        <v>0.32600000000000001</v>
      </c>
      <c r="L81" s="465">
        <f t="shared" si="7"/>
        <v>0.33169999999999999</v>
      </c>
      <c r="M81" s="465">
        <f t="shared" si="7"/>
        <v>0.35399999999999998</v>
      </c>
      <c r="N81" s="465">
        <f t="shared" si="7"/>
        <v>0.37819999999999998</v>
      </c>
      <c r="O81" s="465">
        <f t="shared" si="7"/>
        <v>0.39549999999999996</v>
      </c>
      <c r="P81" s="465">
        <f t="shared" si="7"/>
        <v>0.39939999999999998</v>
      </c>
      <c r="Q81" s="465">
        <f t="shared" si="7"/>
        <v>0.40710000000000002</v>
      </c>
      <c r="R81" s="465">
        <f t="shared" si="7"/>
        <v>0.43590000000000001</v>
      </c>
      <c r="S81" s="465">
        <f t="shared" si="7"/>
        <v>0.47229999999999994</v>
      </c>
      <c r="T81" s="465">
        <f t="shared" si="7"/>
        <v>0.44290000000000002</v>
      </c>
      <c r="U81" s="465">
        <f t="shared" si="7"/>
        <v>0.47060000000000002</v>
      </c>
      <c r="V81" s="446"/>
    </row>
    <row r="82" spans="1:22" s="381" customFormat="1" ht="0.6" customHeight="1">
      <c r="A82" s="455">
        <v>0.75</v>
      </c>
      <c r="B82" s="465">
        <f>IF(B44="",NA(),B44)</f>
        <v>9.5600000000000004E-2</v>
      </c>
      <c r="C82" s="465">
        <f t="shared" ref="C82:U82" si="8">IF(C44="",NA(),C44)</f>
        <v>9.8400000000000001E-2</v>
      </c>
      <c r="D82" s="465">
        <f t="shared" si="8"/>
        <v>9.7699999999999995E-2</v>
      </c>
      <c r="E82" s="465">
        <f t="shared" si="8"/>
        <v>9.74E-2</v>
      </c>
      <c r="F82" s="465">
        <f t="shared" si="8"/>
        <v>0.129</v>
      </c>
      <c r="G82" s="465">
        <f t="shared" si="8"/>
        <v>0.13390000000000002</v>
      </c>
      <c r="H82" s="465">
        <f t="shared" si="8"/>
        <v>0.1341</v>
      </c>
      <c r="I82" s="465">
        <f t="shared" si="8"/>
        <v>0.13100000000000001</v>
      </c>
      <c r="J82" s="465">
        <f t="shared" si="8"/>
        <v>0.17739999999999997</v>
      </c>
      <c r="K82" s="465">
        <f t="shared" si="8"/>
        <v>0.17679999999999998</v>
      </c>
      <c r="L82" s="465">
        <f t="shared" si="8"/>
        <v>0.1978</v>
      </c>
      <c r="M82" s="465">
        <f t="shared" si="8"/>
        <v>0.18539999999999998</v>
      </c>
      <c r="N82" s="465">
        <f t="shared" si="8"/>
        <v>0.26879999999999998</v>
      </c>
      <c r="O82" s="465">
        <f t="shared" si="8"/>
        <v>0.26050000000000001</v>
      </c>
      <c r="P82" s="465">
        <f t="shared" si="8"/>
        <v>0.26250000000000001</v>
      </c>
      <c r="Q82" s="465">
        <f t="shared" si="8"/>
        <v>0.26729999999999998</v>
      </c>
      <c r="R82" s="465">
        <f t="shared" si="8"/>
        <v>0.34869999999999995</v>
      </c>
      <c r="S82" s="465">
        <f t="shared" si="8"/>
        <v>0.34619999999999995</v>
      </c>
      <c r="T82" s="465">
        <f t="shared" si="8"/>
        <v>0.3392</v>
      </c>
      <c r="U82" s="465">
        <f t="shared" si="8"/>
        <v>0.34369999999999995</v>
      </c>
      <c r="V82" s="446"/>
    </row>
    <row r="83" spans="1:22" s="381" customFormat="1" ht="0.6" customHeight="1">
      <c r="A83" s="455">
        <v>0.5</v>
      </c>
      <c r="B83" s="465">
        <f>IF(B49="",NA(),B49)</f>
        <v>3.5000000000000003E-2</v>
      </c>
      <c r="C83" s="465">
        <f t="shared" ref="C83:U83" si="9">IF(C49="",NA(),C49)</f>
        <v>4.6500000000000007E-2</v>
      </c>
      <c r="D83" s="465">
        <f t="shared" si="9"/>
        <v>3.5000000000000003E-2</v>
      </c>
      <c r="E83" s="465">
        <f t="shared" si="9"/>
        <v>3.5000000000000003E-2</v>
      </c>
      <c r="F83" s="465">
        <f t="shared" si="9"/>
        <v>7.2999999999999995E-2</v>
      </c>
      <c r="G83" s="465">
        <f t="shared" si="9"/>
        <v>8.5999999999999993E-2</v>
      </c>
      <c r="H83" s="465">
        <f t="shared" si="9"/>
        <v>8.3000000000000004E-2</v>
      </c>
      <c r="I83" s="465">
        <f t="shared" si="9"/>
        <v>7.2999999999999995E-2</v>
      </c>
      <c r="J83" s="465">
        <f t="shared" si="9"/>
        <v>0.13699999999999998</v>
      </c>
      <c r="K83" s="465">
        <f t="shared" si="9"/>
        <v>0.13100000000000001</v>
      </c>
      <c r="L83" s="465">
        <f t="shared" si="9"/>
        <v>0.124</v>
      </c>
      <c r="M83" s="465">
        <f t="shared" si="9"/>
        <v>0.122</v>
      </c>
      <c r="N83" s="465">
        <f t="shared" si="9"/>
        <v>0.16800000000000001</v>
      </c>
      <c r="O83" s="465">
        <f t="shared" si="9"/>
        <v>0.16600000000000001</v>
      </c>
      <c r="P83" s="465">
        <f t="shared" si="9"/>
        <v>0.17469999999999999</v>
      </c>
      <c r="Q83" s="465">
        <f t="shared" si="9"/>
        <v>0.16649999999999998</v>
      </c>
      <c r="R83" s="465">
        <f t="shared" si="9"/>
        <v>0.20300000000000001</v>
      </c>
      <c r="S83" s="465">
        <f t="shared" si="9"/>
        <v>0.23100000000000001</v>
      </c>
      <c r="T83" s="465">
        <f t="shared" si="9"/>
        <v>0.27949999999999997</v>
      </c>
      <c r="U83" s="465">
        <f t="shared" si="9"/>
        <v>0.23100000000000001</v>
      </c>
      <c r="V83" s="446"/>
    </row>
    <row r="84" spans="1:22" s="381" customFormat="1" ht="0.6" customHeight="1">
      <c r="A84" s="455">
        <v>0.25</v>
      </c>
      <c r="B84" s="465">
        <f>IF(B54="",NA(),B54)</f>
        <v>2.4E-2</v>
      </c>
      <c r="C84" s="465">
        <f t="shared" ref="C84:U84" si="10">IF(C54="",NA(),C54)</f>
        <v>2.2000000000000002E-2</v>
      </c>
      <c r="D84" s="465">
        <f t="shared" si="10"/>
        <v>2.3E-2</v>
      </c>
      <c r="E84" s="465">
        <f t="shared" si="10"/>
        <v>2.4E-2</v>
      </c>
      <c r="F84" s="465">
        <f t="shared" si="10"/>
        <v>6.2E-2</v>
      </c>
      <c r="G84" s="465">
        <f t="shared" si="10"/>
        <v>5.7999999999999996E-2</v>
      </c>
      <c r="H84" s="465">
        <f t="shared" si="10"/>
        <v>4.6300000000000001E-2</v>
      </c>
      <c r="I84" s="465">
        <f t="shared" si="10"/>
        <v>5.0300000000000004E-2</v>
      </c>
      <c r="J84" s="465">
        <f t="shared" si="10"/>
        <v>0.10039999999999999</v>
      </c>
      <c r="K84" s="465">
        <f t="shared" si="10"/>
        <v>8.8499999999999995E-2</v>
      </c>
      <c r="L84" s="465">
        <f t="shared" si="10"/>
        <v>7.4499999999999997E-2</v>
      </c>
      <c r="M84" s="465">
        <f t="shared" si="10"/>
        <v>7.4999999999999997E-2</v>
      </c>
      <c r="N84" s="465">
        <f t="shared" si="10"/>
        <v>9.8000000000000004E-2</v>
      </c>
      <c r="O84" s="465">
        <f t="shared" si="10"/>
        <v>0.10300000000000001</v>
      </c>
      <c r="P84" s="465">
        <f t="shared" si="10"/>
        <v>9.4E-2</v>
      </c>
      <c r="Q84" s="465">
        <f t="shared" si="10"/>
        <v>0.10349999999999999</v>
      </c>
      <c r="R84" s="465">
        <f t="shared" si="10"/>
        <v>0.124</v>
      </c>
      <c r="S84" s="465">
        <f t="shared" si="10"/>
        <v>0.13699999999999998</v>
      </c>
      <c r="T84" s="465">
        <f t="shared" si="10"/>
        <v>0.14000000000000001</v>
      </c>
      <c r="U84" s="465">
        <f t="shared" si="10"/>
        <v>0.13699999999999998</v>
      </c>
      <c r="V84" s="446"/>
    </row>
    <row r="85" spans="1:22" s="381" customFormat="1" ht="0.6" customHeight="1">
      <c r="A85" s="455">
        <v>0.05</v>
      </c>
      <c r="B85" s="465">
        <f>IF(B58="",NA(),B58)</f>
        <v>1.3999999999999999E-2</v>
      </c>
      <c r="C85" s="465">
        <f t="shared" ref="C85:U85" si="11">IF(C58="",NA(),C58)</f>
        <v>1.2199999999999999E-2</v>
      </c>
      <c r="D85" s="465">
        <f t="shared" si="11"/>
        <v>1.2199999999999999E-2</v>
      </c>
      <c r="E85" s="465">
        <f t="shared" si="11"/>
        <v>1.2199999999999999E-2</v>
      </c>
      <c r="F85" s="465">
        <f t="shared" si="11"/>
        <v>3.04E-2</v>
      </c>
      <c r="G85" s="465">
        <f t="shared" si="11"/>
        <v>2.3700000000000002E-2</v>
      </c>
      <c r="H85" s="465">
        <f t="shared" si="11"/>
        <v>1.9799999999999998E-2</v>
      </c>
      <c r="I85" s="465">
        <f t="shared" si="11"/>
        <v>2.1600000000000001E-2</v>
      </c>
      <c r="J85" s="465">
        <f t="shared" si="11"/>
        <v>2.7400000000000001E-2</v>
      </c>
      <c r="K85" s="465">
        <f t="shared" si="11"/>
        <v>3.1600000000000003E-2</v>
      </c>
      <c r="L85" s="465">
        <f t="shared" si="11"/>
        <v>3.2099999999999997E-2</v>
      </c>
      <c r="M85" s="465">
        <f t="shared" si="11"/>
        <v>2.86E-2</v>
      </c>
      <c r="N85" s="465">
        <f t="shared" si="11"/>
        <v>2.7000000000000003E-2</v>
      </c>
      <c r="O85" s="465">
        <f t="shared" si="11"/>
        <v>2.7699999999999999E-2</v>
      </c>
      <c r="P85" s="465">
        <f t="shared" si="11"/>
        <v>3.4200000000000001E-2</v>
      </c>
      <c r="Q85" s="465">
        <f t="shared" si="11"/>
        <v>2.7000000000000003E-2</v>
      </c>
      <c r="R85" s="465">
        <f t="shared" si="11"/>
        <v>6.3700000000000007E-2</v>
      </c>
      <c r="S85" s="465">
        <f t="shared" si="11"/>
        <v>6.0999999999999999E-2</v>
      </c>
      <c r="T85" s="465">
        <f t="shared" si="11"/>
        <v>5.74E-2</v>
      </c>
      <c r="U85" s="465">
        <f t="shared" si="11"/>
        <v>6.0999999999999999E-2</v>
      </c>
      <c r="V85" s="446"/>
    </row>
    <row r="86" spans="1:22" s="381" customFormat="1" ht="0.6" customHeight="1">
      <c r="A86" s="454" t="s">
        <v>227</v>
      </c>
      <c r="B86" s="462">
        <f>IFERROR(B81-B82,NA())</f>
        <v>8.1000000000000003E-2</v>
      </c>
      <c r="C86" s="462">
        <f t="shared" ref="C86:U89" si="12">IFERROR(C81-C82,NA())</f>
        <v>8.7399999999999992E-2</v>
      </c>
      <c r="D86" s="462">
        <f t="shared" si="12"/>
        <v>7.3700000000000002E-2</v>
      </c>
      <c r="E86" s="462">
        <f t="shared" si="12"/>
        <v>9.2000000000000012E-2</v>
      </c>
      <c r="F86" s="462">
        <f t="shared" si="12"/>
        <v>8.3100000000000007E-2</v>
      </c>
      <c r="G86" s="462">
        <f t="shared" si="12"/>
        <v>8.7499999999999994E-2</v>
      </c>
      <c r="H86" s="462">
        <f t="shared" si="12"/>
        <v>7.6999999999999985E-2</v>
      </c>
      <c r="I86" s="462">
        <f t="shared" si="12"/>
        <v>0.1109</v>
      </c>
      <c r="J86" s="462">
        <f t="shared" si="12"/>
        <v>0.14130000000000001</v>
      </c>
      <c r="K86" s="462">
        <f t="shared" si="12"/>
        <v>0.14920000000000003</v>
      </c>
      <c r="L86" s="462">
        <f t="shared" si="12"/>
        <v>0.13389999999999999</v>
      </c>
      <c r="M86" s="462">
        <f t="shared" si="12"/>
        <v>0.1686</v>
      </c>
      <c r="N86" s="462">
        <f t="shared" si="12"/>
        <v>0.1094</v>
      </c>
      <c r="O86" s="462">
        <f t="shared" si="12"/>
        <v>0.13499999999999995</v>
      </c>
      <c r="P86" s="462">
        <f t="shared" si="12"/>
        <v>0.13689999999999997</v>
      </c>
      <c r="Q86" s="462">
        <f t="shared" si="12"/>
        <v>0.13980000000000004</v>
      </c>
      <c r="R86" s="462">
        <f t="shared" si="12"/>
        <v>8.7200000000000055E-2</v>
      </c>
      <c r="S86" s="462">
        <f t="shared" si="12"/>
        <v>0.12609999999999999</v>
      </c>
      <c r="T86" s="462">
        <f t="shared" si="12"/>
        <v>0.10370000000000001</v>
      </c>
      <c r="U86" s="462">
        <f t="shared" si="12"/>
        <v>0.12690000000000007</v>
      </c>
      <c r="V86" s="446"/>
    </row>
    <row r="87" spans="1:22" s="381" customFormat="1" ht="0.6" customHeight="1">
      <c r="A87" s="454" t="s">
        <v>228</v>
      </c>
      <c r="B87" s="462">
        <f>IFERROR(B82-B83,NA())</f>
        <v>6.0600000000000001E-2</v>
      </c>
      <c r="C87" s="462">
        <f t="shared" si="12"/>
        <v>5.1899999999999995E-2</v>
      </c>
      <c r="D87" s="462">
        <f t="shared" si="12"/>
        <v>6.2699999999999992E-2</v>
      </c>
      <c r="E87" s="462">
        <f t="shared" si="12"/>
        <v>6.2399999999999997E-2</v>
      </c>
      <c r="F87" s="462">
        <f t="shared" si="12"/>
        <v>5.6000000000000008E-2</v>
      </c>
      <c r="G87" s="462">
        <f t="shared" si="12"/>
        <v>4.7900000000000026E-2</v>
      </c>
      <c r="H87" s="462">
        <f t="shared" si="12"/>
        <v>5.1099999999999993E-2</v>
      </c>
      <c r="I87" s="462">
        <f t="shared" si="12"/>
        <v>5.800000000000001E-2</v>
      </c>
      <c r="J87" s="462">
        <f t="shared" si="12"/>
        <v>4.0399999999999991E-2</v>
      </c>
      <c r="K87" s="462">
        <f t="shared" si="12"/>
        <v>4.579999999999998E-2</v>
      </c>
      <c r="L87" s="462">
        <f t="shared" si="12"/>
        <v>7.3800000000000004E-2</v>
      </c>
      <c r="M87" s="462">
        <f t="shared" si="12"/>
        <v>6.3399999999999984E-2</v>
      </c>
      <c r="N87" s="462">
        <f t="shared" si="12"/>
        <v>0.10079999999999997</v>
      </c>
      <c r="O87" s="462">
        <f t="shared" si="12"/>
        <v>9.4500000000000001E-2</v>
      </c>
      <c r="P87" s="462">
        <f t="shared" si="12"/>
        <v>8.7800000000000017E-2</v>
      </c>
      <c r="Q87" s="462">
        <f t="shared" si="12"/>
        <v>0.1008</v>
      </c>
      <c r="R87" s="462">
        <f t="shared" si="12"/>
        <v>0.14569999999999994</v>
      </c>
      <c r="S87" s="462">
        <f t="shared" si="12"/>
        <v>0.11519999999999994</v>
      </c>
      <c r="T87" s="462">
        <f t="shared" si="12"/>
        <v>5.9700000000000031E-2</v>
      </c>
      <c r="U87" s="462">
        <f t="shared" si="12"/>
        <v>0.11269999999999994</v>
      </c>
      <c r="V87" s="446"/>
    </row>
    <row r="88" spans="1:22" s="385" customFormat="1" ht="0.6" customHeight="1">
      <c r="A88" s="454" t="s">
        <v>229</v>
      </c>
      <c r="B88" s="462">
        <f>IFERROR(B83-B84,NA())</f>
        <v>1.1000000000000003E-2</v>
      </c>
      <c r="C88" s="462">
        <f t="shared" si="12"/>
        <v>2.4500000000000004E-2</v>
      </c>
      <c r="D88" s="462">
        <f t="shared" si="12"/>
        <v>1.2000000000000004E-2</v>
      </c>
      <c r="E88" s="462">
        <f t="shared" si="12"/>
        <v>1.1000000000000003E-2</v>
      </c>
      <c r="F88" s="462">
        <f t="shared" si="12"/>
        <v>1.0999999999999996E-2</v>
      </c>
      <c r="G88" s="462">
        <f t="shared" si="12"/>
        <v>2.7999999999999997E-2</v>
      </c>
      <c r="H88" s="462">
        <f t="shared" si="12"/>
        <v>3.6700000000000003E-2</v>
      </c>
      <c r="I88" s="462">
        <f t="shared" si="12"/>
        <v>2.2699999999999991E-2</v>
      </c>
      <c r="J88" s="462">
        <f t="shared" si="12"/>
        <v>3.6599999999999994E-2</v>
      </c>
      <c r="K88" s="462">
        <f t="shared" si="12"/>
        <v>4.250000000000001E-2</v>
      </c>
      <c r="L88" s="462">
        <f t="shared" si="12"/>
        <v>4.9500000000000002E-2</v>
      </c>
      <c r="M88" s="462">
        <f t="shared" si="12"/>
        <v>4.7E-2</v>
      </c>
      <c r="N88" s="462">
        <f t="shared" si="12"/>
        <v>7.0000000000000007E-2</v>
      </c>
      <c r="O88" s="462">
        <f t="shared" si="12"/>
        <v>6.3E-2</v>
      </c>
      <c r="P88" s="462">
        <f t="shared" si="12"/>
        <v>8.0699999999999994E-2</v>
      </c>
      <c r="Q88" s="462">
        <f t="shared" si="12"/>
        <v>6.2999999999999987E-2</v>
      </c>
      <c r="R88" s="462">
        <f t="shared" si="12"/>
        <v>7.9000000000000015E-2</v>
      </c>
      <c r="S88" s="462">
        <f t="shared" si="12"/>
        <v>9.4000000000000028E-2</v>
      </c>
      <c r="T88" s="462">
        <f t="shared" si="12"/>
        <v>0.13949999999999996</v>
      </c>
      <c r="U88" s="462">
        <f t="shared" si="12"/>
        <v>9.4000000000000028E-2</v>
      </c>
      <c r="V88" s="446"/>
    </row>
    <row r="89" spans="1:22" s="385" customFormat="1" ht="0.6" customHeight="1">
      <c r="A89" s="454" t="s">
        <v>230</v>
      </c>
      <c r="B89" s="462">
        <f>IFERROR(B84-B85,NA())</f>
        <v>1.0000000000000002E-2</v>
      </c>
      <c r="C89" s="462">
        <f t="shared" si="12"/>
        <v>9.8000000000000032E-3</v>
      </c>
      <c r="D89" s="462">
        <f t="shared" si="12"/>
        <v>1.0800000000000001E-2</v>
      </c>
      <c r="E89" s="462">
        <f t="shared" si="12"/>
        <v>1.1800000000000001E-2</v>
      </c>
      <c r="F89" s="462">
        <f t="shared" si="12"/>
        <v>3.1600000000000003E-2</v>
      </c>
      <c r="G89" s="462">
        <f t="shared" si="12"/>
        <v>3.4299999999999997E-2</v>
      </c>
      <c r="H89" s="462">
        <f t="shared" si="12"/>
        <v>2.6500000000000003E-2</v>
      </c>
      <c r="I89" s="462">
        <f t="shared" si="12"/>
        <v>2.8700000000000003E-2</v>
      </c>
      <c r="J89" s="462">
        <f t="shared" si="12"/>
        <v>7.2999999999999982E-2</v>
      </c>
      <c r="K89" s="462">
        <f t="shared" si="12"/>
        <v>5.6899999999999992E-2</v>
      </c>
      <c r="L89" s="462">
        <f t="shared" si="12"/>
        <v>4.24E-2</v>
      </c>
      <c r="M89" s="462">
        <f t="shared" si="12"/>
        <v>4.6399999999999997E-2</v>
      </c>
      <c r="N89" s="462">
        <f t="shared" si="12"/>
        <v>7.1000000000000008E-2</v>
      </c>
      <c r="O89" s="462">
        <f t="shared" si="12"/>
        <v>7.5300000000000006E-2</v>
      </c>
      <c r="P89" s="462">
        <f t="shared" si="12"/>
        <v>5.9799999999999999E-2</v>
      </c>
      <c r="Q89" s="462">
        <f t="shared" si="12"/>
        <v>7.6499999999999985E-2</v>
      </c>
      <c r="R89" s="462">
        <f t="shared" si="12"/>
        <v>6.0299999999999992E-2</v>
      </c>
      <c r="S89" s="462">
        <f t="shared" si="12"/>
        <v>7.5999999999999984E-2</v>
      </c>
      <c r="T89" s="462">
        <f t="shared" si="12"/>
        <v>8.2600000000000007E-2</v>
      </c>
      <c r="U89" s="462">
        <f t="shared" si="12"/>
        <v>7.5999999999999984E-2</v>
      </c>
    </row>
    <row r="90" spans="1:22" ht="0.6" customHeight="1">
      <c r="A90" s="457" t="s">
        <v>231</v>
      </c>
      <c r="B90" s="465">
        <f t="shared" ref="B90:U90" si="13">IF(B16="",NA(),B16)</f>
        <v>3.5000000000000003E-2</v>
      </c>
      <c r="C90" s="465">
        <f t="shared" si="13"/>
        <v>4.6500000000000007E-2</v>
      </c>
      <c r="D90" s="465">
        <f t="shared" si="13"/>
        <v>3.5000000000000003E-2</v>
      </c>
      <c r="E90" s="465">
        <f t="shared" si="13"/>
        <v>3.5000000000000003E-2</v>
      </c>
      <c r="F90" s="465">
        <f t="shared" si="13"/>
        <v>7.2999999999999995E-2</v>
      </c>
      <c r="G90" s="465">
        <f t="shared" si="13"/>
        <v>8.5999999999999993E-2</v>
      </c>
      <c r="H90" s="465">
        <f t="shared" si="13"/>
        <v>8.3000000000000004E-2</v>
      </c>
      <c r="I90" s="465">
        <f t="shared" si="13"/>
        <v>7.2999999999999995E-2</v>
      </c>
      <c r="J90" s="465">
        <f t="shared" si="13"/>
        <v>0.13699999999999998</v>
      </c>
      <c r="K90" s="465">
        <f t="shared" si="13"/>
        <v>0.13100000000000001</v>
      </c>
      <c r="L90" s="465">
        <f t="shared" si="13"/>
        <v>0.124</v>
      </c>
      <c r="M90" s="465">
        <f t="shared" si="13"/>
        <v>0.122</v>
      </c>
      <c r="N90" s="465">
        <f t="shared" si="13"/>
        <v>0.16800000000000001</v>
      </c>
      <c r="O90" s="465">
        <f t="shared" si="13"/>
        <v>0.16600000000000001</v>
      </c>
      <c r="P90" s="465">
        <f t="shared" si="13"/>
        <v>0.17469999999999999</v>
      </c>
      <c r="Q90" s="465">
        <f t="shared" si="13"/>
        <v>0.16649999999999998</v>
      </c>
      <c r="R90" s="465">
        <f t="shared" si="13"/>
        <v>0.20300000000000001</v>
      </c>
      <c r="S90" s="465">
        <f t="shared" si="13"/>
        <v>0.23100000000000001</v>
      </c>
      <c r="T90" s="465">
        <f t="shared" si="13"/>
        <v>0.27949999999999997</v>
      </c>
      <c r="U90" s="465">
        <f t="shared" si="13"/>
        <v>0.23100000000000001</v>
      </c>
      <c r="V90" s="58"/>
    </row>
    <row r="91" spans="1:22" ht="0.6" customHeight="1">
      <c r="A91" s="445"/>
      <c r="B91" s="462"/>
      <c r="C91" s="462"/>
      <c r="D91" s="462"/>
      <c r="E91" s="462"/>
      <c r="F91" s="462"/>
      <c r="G91" s="462"/>
      <c r="H91" s="462"/>
      <c r="I91" s="462"/>
      <c r="J91" s="462"/>
      <c r="K91" s="462"/>
      <c r="L91" s="462"/>
      <c r="M91" s="462"/>
      <c r="N91" s="462"/>
      <c r="O91" s="462"/>
      <c r="P91" s="462"/>
      <c r="Q91" s="462"/>
      <c r="R91" s="462"/>
      <c r="S91" s="462"/>
      <c r="T91" s="462"/>
      <c r="U91" s="462"/>
      <c r="V91" s="57"/>
    </row>
    <row r="92" spans="1:22" ht="0.6" customHeight="1">
      <c r="A92" s="458" t="s">
        <v>256</v>
      </c>
      <c r="B92" s="462">
        <f>IF(ISERROR(B71),
                 NA(),
                 IF(ISERROR(B90),
                               IF(B71=0,NA(),B71),
                               IF(B71&gt;=B90,
                                              IF(B71=0,NA(),B71),
                                              NA())))</f>
        <v>0.04</v>
      </c>
      <c r="C92" s="462" t="e">
        <f t="shared" ref="C92:U92" si="14">IF(ISERROR(C71),
                 NA(),
                 IF(ISERROR(C90),
                               IF(C71=0,NA(),C71),
                               IF(C71&gt;=C90,
                                              IF(C71=0,NA(),C71),
                                              NA())))</f>
        <v>#N/A</v>
      </c>
      <c r="D92" s="462">
        <f t="shared" si="14"/>
        <v>0.04</v>
      </c>
      <c r="E92" s="462">
        <f t="shared" si="14"/>
        <v>0.04</v>
      </c>
      <c r="F92" s="462">
        <f t="shared" si="14"/>
        <v>0.12359999999999999</v>
      </c>
      <c r="G92" s="462">
        <f t="shared" si="14"/>
        <v>0.12189999999999999</v>
      </c>
      <c r="H92" s="462">
        <f t="shared" si="14"/>
        <v>0.13339999999999999</v>
      </c>
      <c r="I92" s="462">
        <f t="shared" si="14"/>
        <v>0.1249</v>
      </c>
      <c r="J92" s="462">
        <f t="shared" si="14"/>
        <v>0.248</v>
      </c>
      <c r="K92" s="462">
        <f t="shared" si="14"/>
        <v>0.24510000000000001</v>
      </c>
      <c r="L92" s="462">
        <f t="shared" si="14"/>
        <v>0.24660000000000001</v>
      </c>
      <c r="M92" s="462">
        <f t="shared" si="14"/>
        <v>0.24660000000000001</v>
      </c>
      <c r="N92" s="462">
        <f t="shared" si="14"/>
        <v>0.35520000000000002</v>
      </c>
      <c r="O92" s="462">
        <f t="shared" si="14"/>
        <v>0.34399999999999997</v>
      </c>
      <c r="P92" s="462">
        <f t="shared" si="14"/>
        <v>0.30990000000000001</v>
      </c>
      <c r="Q92" s="462">
        <f t="shared" si="14"/>
        <v>0.33130000000000004</v>
      </c>
      <c r="R92" s="462">
        <f t="shared" si="14"/>
        <v>0.32280000000000003</v>
      </c>
      <c r="S92" s="462">
        <f t="shared" si="14"/>
        <v>0.33789999999999998</v>
      </c>
      <c r="T92" s="462">
        <f t="shared" si="14"/>
        <v>0.3533</v>
      </c>
      <c r="U92" s="462">
        <f t="shared" si="14"/>
        <v>0.33960000000000001</v>
      </c>
      <c r="V92" s="58"/>
    </row>
    <row r="93" spans="1:22" ht="0.6" customHeight="1">
      <c r="A93" s="458" t="s">
        <v>257</v>
      </c>
      <c r="B93" s="462" t="e">
        <f>IF(ISERROR(B71),NA(),
IF(ISERROR(B90),NA(),
IF(B71&lt;B90,IF(B71=0,NA(),B71),NA())))</f>
        <v>#N/A</v>
      </c>
      <c r="C93" s="462">
        <f t="shared" ref="C93:U93" si="15">IF(ISERROR(C71),NA(),
IF(ISERROR(C90),NA(),
IF(C71&lt;C90,IF(C71=0,NA(),C71),NA())))</f>
        <v>0.04</v>
      </c>
      <c r="D93" s="462" t="e">
        <f t="shared" si="15"/>
        <v>#N/A</v>
      </c>
      <c r="E93" s="462" t="e">
        <f t="shared" si="15"/>
        <v>#N/A</v>
      </c>
      <c r="F93" s="462" t="e">
        <f t="shared" si="15"/>
        <v>#N/A</v>
      </c>
      <c r="G93" s="462" t="e">
        <f t="shared" si="15"/>
        <v>#N/A</v>
      </c>
      <c r="H93" s="462" t="e">
        <f t="shared" si="15"/>
        <v>#N/A</v>
      </c>
      <c r="I93" s="462" t="e">
        <f t="shared" si="15"/>
        <v>#N/A</v>
      </c>
      <c r="J93" s="462" t="e">
        <f t="shared" si="15"/>
        <v>#N/A</v>
      </c>
      <c r="K93" s="462" t="e">
        <f t="shared" si="15"/>
        <v>#N/A</v>
      </c>
      <c r="L93" s="462" t="e">
        <f t="shared" si="15"/>
        <v>#N/A</v>
      </c>
      <c r="M93" s="462" t="e">
        <f t="shared" si="15"/>
        <v>#N/A</v>
      </c>
      <c r="N93" s="462" t="e">
        <f t="shared" si="15"/>
        <v>#N/A</v>
      </c>
      <c r="O93" s="462" t="e">
        <f t="shared" si="15"/>
        <v>#N/A</v>
      </c>
      <c r="P93" s="462" t="e">
        <f t="shared" si="15"/>
        <v>#N/A</v>
      </c>
      <c r="Q93" s="462" t="e">
        <f t="shared" si="15"/>
        <v>#N/A</v>
      </c>
      <c r="R93" s="462" t="e">
        <f t="shared" si="15"/>
        <v>#N/A</v>
      </c>
      <c r="S93" s="462" t="e">
        <f t="shared" si="15"/>
        <v>#N/A</v>
      </c>
      <c r="T93" s="462" t="e">
        <f t="shared" si="15"/>
        <v>#N/A</v>
      </c>
      <c r="U93" s="462" t="e">
        <f t="shared" si="15"/>
        <v>#N/A</v>
      </c>
    </row>
    <row r="94" spans="1:22" ht="0.6" customHeight="1">
      <c r="A94" s="458" t="s">
        <v>258</v>
      </c>
      <c r="B94" s="462" t="e">
        <f>IF(ISERROR(B90),NA(),
IF(ISERROR(B71),IF(B90=0,NA(),B90),
IF(B90&gt;B71,IF(B90=0,NA(),B90),NA())))</f>
        <v>#N/A</v>
      </c>
      <c r="C94" s="462">
        <f t="shared" ref="C94:U94" si="16">IF(ISERROR(C90),NA(),
IF(ISERROR(C71),IF(C90=0,NA(),C90),
IF(C90&gt;C71,IF(C90=0,NA(),C90),NA())))</f>
        <v>4.6500000000000007E-2</v>
      </c>
      <c r="D94" s="462" t="e">
        <f t="shared" si="16"/>
        <v>#N/A</v>
      </c>
      <c r="E94" s="462" t="e">
        <f t="shared" si="16"/>
        <v>#N/A</v>
      </c>
      <c r="F94" s="462" t="e">
        <f t="shared" si="16"/>
        <v>#N/A</v>
      </c>
      <c r="G94" s="462" t="e">
        <f t="shared" si="16"/>
        <v>#N/A</v>
      </c>
      <c r="H94" s="462" t="e">
        <f t="shared" si="16"/>
        <v>#N/A</v>
      </c>
      <c r="I94" s="462" t="e">
        <f t="shared" si="16"/>
        <v>#N/A</v>
      </c>
      <c r="J94" s="462" t="e">
        <f t="shared" si="16"/>
        <v>#N/A</v>
      </c>
      <c r="K94" s="462" t="e">
        <f t="shared" si="16"/>
        <v>#N/A</v>
      </c>
      <c r="L94" s="462" t="e">
        <f t="shared" si="16"/>
        <v>#N/A</v>
      </c>
      <c r="M94" s="462" t="e">
        <f t="shared" si="16"/>
        <v>#N/A</v>
      </c>
      <c r="N94" s="462" t="e">
        <f t="shared" si="16"/>
        <v>#N/A</v>
      </c>
      <c r="O94" s="462" t="e">
        <f t="shared" si="16"/>
        <v>#N/A</v>
      </c>
      <c r="P94" s="462" t="e">
        <f t="shared" si="16"/>
        <v>#N/A</v>
      </c>
      <c r="Q94" s="462" t="e">
        <f t="shared" si="16"/>
        <v>#N/A</v>
      </c>
      <c r="R94" s="462" t="e">
        <f t="shared" si="16"/>
        <v>#N/A</v>
      </c>
      <c r="S94" s="462" t="e">
        <f t="shared" si="16"/>
        <v>#N/A</v>
      </c>
      <c r="T94" s="462" t="e">
        <f t="shared" si="16"/>
        <v>#N/A</v>
      </c>
      <c r="U94" s="462" t="e">
        <f t="shared" si="16"/>
        <v>#N/A</v>
      </c>
    </row>
    <row r="95" spans="1:22" ht="0.6" customHeight="1">
      <c r="A95" s="458" t="s">
        <v>259</v>
      </c>
      <c r="B95" s="462">
        <f>IF(ISERROR(B90),NA(),
IF(ISERROR(B71),NA(),
IF(B90&lt;=B71,IF(B90=0,NA(),B90),NA())))</f>
        <v>3.5000000000000003E-2</v>
      </c>
      <c r="C95" s="462" t="e">
        <f t="shared" ref="C95:U95" si="17">IF(ISERROR(C90),NA(),
IF(ISERROR(C71),NA(),
IF(C90&lt;=C71,IF(C90=0,NA(),C90),NA())))</f>
        <v>#N/A</v>
      </c>
      <c r="D95" s="462">
        <f t="shared" si="17"/>
        <v>3.5000000000000003E-2</v>
      </c>
      <c r="E95" s="462">
        <f t="shared" si="17"/>
        <v>3.5000000000000003E-2</v>
      </c>
      <c r="F95" s="462">
        <f t="shared" si="17"/>
        <v>7.2999999999999995E-2</v>
      </c>
      <c r="G95" s="462">
        <f t="shared" si="17"/>
        <v>8.5999999999999993E-2</v>
      </c>
      <c r="H95" s="462">
        <f t="shared" si="17"/>
        <v>8.3000000000000004E-2</v>
      </c>
      <c r="I95" s="462">
        <f t="shared" si="17"/>
        <v>7.2999999999999995E-2</v>
      </c>
      <c r="J95" s="462">
        <f t="shared" si="17"/>
        <v>0.13699999999999998</v>
      </c>
      <c r="K95" s="462">
        <f t="shared" si="17"/>
        <v>0.13100000000000001</v>
      </c>
      <c r="L95" s="462">
        <f t="shared" si="17"/>
        <v>0.124</v>
      </c>
      <c r="M95" s="462">
        <f t="shared" si="17"/>
        <v>0.122</v>
      </c>
      <c r="N95" s="462">
        <f t="shared" si="17"/>
        <v>0.16800000000000001</v>
      </c>
      <c r="O95" s="462">
        <f t="shared" si="17"/>
        <v>0.16600000000000001</v>
      </c>
      <c r="P95" s="462">
        <f t="shared" si="17"/>
        <v>0.17469999999999999</v>
      </c>
      <c r="Q95" s="462">
        <f t="shared" si="17"/>
        <v>0.16649999999999998</v>
      </c>
      <c r="R95" s="462">
        <f t="shared" si="17"/>
        <v>0.20300000000000001</v>
      </c>
      <c r="S95" s="462">
        <f t="shared" si="17"/>
        <v>0.23100000000000001</v>
      </c>
      <c r="T95" s="462">
        <f t="shared" si="17"/>
        <v>0.27949999999999997</v>
      </c>
      <c r="U95" s="462">
        <f t="shared" si="17"/>
        <v>0.23100000000000001</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2595" priority="870">
      <formula>IF(#REF!="Level-based",TRUE)</formula>
    </cfRule>
  </conditionalFormatting>
  <conditionalFormatting sqref="F98:I98 N98:U98">
    <cfRule type="expression" dxfId="2594" priority="869">
      <formula>IF(#REF!="Level-based",TRUE)</formula>
    </cfRule>
  </conditionalFormatting>
  <conditionalFormatting sqref="J98:L98">
    <cfRule type="expression" dxfId="2593" priority="868">
      <formula>IF(#REF!="Level-based",TRUE)</formula>
    </cfRule>
  </conditionalFormatting>
  <conditionalFormatting sqref="M98">
    <cfRule type="expression" dxfId="2592" priority="867">
      <formula>IF(#REF!="Level-based",TRUE)</formula>
    </cfRule>
  </conditionalFormatting>
  <conditionalFormatting sqref="B18:V18 B20:V20">
    <cfRule type="cellIs" dxfId="2591" priority="871" operator="between">
      <formula>$D$62</formula>
      <formula>$F$62</formula>
    </cfRule>
    <cfRule type="cellIs" dxfId="2590" priority="872" operator="between">
      <formula>$I$63</formula>
      <formula>$K$63</formula>
    </cfRule>
    <cfRule type="cellIs" dxfId="2589" priority="873" operator="between">
      <formula>$D$63</formula>
      <formula>$F$63</formula>
    </cfRule>
    <cfRule type="cellIs" dxfId="2588" priority="874" operator="greaterThan">
      <formula>$I$64</formula>
    </cfRule>
    <cfRule type="cellIs" dxfId="2587" priority="875" operator="lessThan">
      <formula>$D$64</formula>
    </cfRule>
  </conditionalFormatting>
  <conditionalFormatting sqref="B21:V21">
    <cfRule type="cellIs" dxfId="2586" priority="876" operator="greaterThan">
      <formula>$I$64+100%</formula>
    </cfRule>
    <cfRule type="cellIs" dxfId="2585" priority="877" operator="lessThan">
      <formula>$D$64+100%</formula>
    </cfRule>
    <cfRule type="cellIs" dxfId="2584" priority="878" operator="between">
      <formula>$I$63+100%</formula>
      <formula>$K$63+100%</formula>
    </cfRule>
    <cfRule type="cellIs" dxfId="2583" priority="879" operator="between">
      <formula>$D$63+100%</formula>
      <formula>$F$63+100%</formula>
    </cfRule>
    <cfRule type="cellIs" dxfId="2582" priority="880" operator="between">
      <formula>$D$62+100%</formula>
      <formula>$F$62+100%</formula>
    </cfRule>
  </conditionalFormatting>
  <conditionalFormatting sqref="B15:D15">
    <cfRule type="expression" dxfId="2581" priority="866">
      <formula>IF($B$14="Level-based",TRUE)</formula>
    </cfRule>
  </conditionalFormatting>
  <conditionalFormatting sqref="F15:H15">
    <cfRule type="expression" dxfId="2580" priority="865">
      <formula>IF($B$14="Level-based",TRUE)</formula>
    </cfRule>
  </conditionalFormatting>
  <conditionalFormatting sqref="J15:L15">
    <cfRule type="expression" dxfId="2579" priority="864">
      <formula>IF($B$14="Level-based",TRUE)</formula>
    </cfRule>
  </conditionalFormatting>
  <conditionalFormatting sqref="R15:T15">
    <cfRule type="expression" dxfId="2578" priority="863">
      <formula>IF($B$14="Level-based",TRUE)</formula>
    </cfRule>
  </conditionalFormatting>
  <conditionalFormatting sqref="A39:A59">
    <cfRule type="expression" dxfId="2577" priority="850">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2576" priority="862">
      <formula>IF($A39=IF($B$14&lt;&gt;"Level-based",IF($B$14=0%,"0%   = 'Minimum'",IF($B$14=25%,"25% = 'Lower Quartile'",IF($B$14=50%,"50% = 'Median'",IF($B$14=75%,"75% = 'Upper Quartile'",IF($B$14=100%,"100%= 'Maximum'",$B$14)))))),TRUE,FALSE)</formula>
    </cfRule>
  </conditionalFormatting>
  <conditionalFormatting sqref="E15">
    <cfRule type="expression" dxfId="2575" priority="860">
      <formula>IF($B$14&lt;&gt;"Level-based",TRUE)</formula>
    </cfRule>
    <cfRule type="expression" dxfId="2574" priority="861">
      <formula>IF($B$14="Level-based",TRUE)</formula>
    </cfRule>
  </conditionalFormatting>
  <conditionalFormatting sqref="B14:V14">
    <cfRule type="expression" dxfId="2573" priority="859">
      <formula>IF($B$14="Level-based",TRUE)</formula>
    </cfRule>
  </conditionalFormatting>
  <conditionalFormatting sqref="I15">
    <cfRule type="expression" dxfId="2572" priority="857">
      <formula>IF($B$14&lt;&gt;"Level-based",TRUE)</formula>
    </cfRule>
    <cfRule type="expression" dxfId="2571" priority="858">
      <formula>IF($B$14="Level-based",TRUE)</formula>
    </cfRule>
  </conditionalFormatting>
  <conditionalFormatting sqref="M15">
    <cfRule type="expression" dxfId="2570" priority="855">
      <formula>IF($B$14&lt;&gt;"Level-based",TRUE)</formula>
    </cfRule>
    <cfRule type="expression" dxfId="2569" priority="856">
      <formula>IF($B$14="Level-based",TRUE)</formula>
    </cfRule>
  </conditionalFormatting>
  <conditionalFormatting sqref="Q15">
    <cfRule type="expression" dxfId="2568" priority="853">
      <formula>IF($B$14&lt;&gt;"Level-based",TRUE)</formula>
    </cfRule>
    <cfRule type="expression" dxfId="2567" priority="854">
      <formula>IF($B$14="Level-based",TRUE)</formula>
    </cfRule>
  </conditionalFormatting>
  <conditionalFormatting sqref="U15">
    <cfRule type="expression" dxfId="2566" priority="851">
      <formula>IF($B$14&lt;&gt;"Level-based",TRUE)</formula>
    </cfRule>
    <cfRule type="expression" dxfId="2565" priority="852">
      <formula>IF($B$14="Level-based",TRUE)</formula>
    </cfRule>
  </conditionalFormatting>
  <conditionalFormatting sqref="A15">
    <cfRule type="expression" dxfId="2564" priority="849">
      <formula>IF($B$14&lt;&gt;"Level-based",TRUE)</formula>
    </cfRule>
  </conditionalFormatting>
  <conditionalFormatting sqref="B17 B19">
    <cfRule type="expression" dxfId="2563" priority="123215">
      <formula>$I$64&lt;$B$18</formula>
    </cfRule>
    <cfRule type="expression" dxfId="2562" priority="123216">
      <formula>$D$64&gt;$B$18</formula>
    </cfRule>
    <cfRule type="expression" dxfId="2561" priority="123217">
      <formula>AND($I$63&lt;$B$18,$B$18&lt;$K$63)</formula>
    </cfRule>
    <cfRule type="expression" dxfId="2560" priority="123218">
      <formula>AND($D$63&lt;$B$18,$B$18&lt;$F$63)</formula>
    </cfRule>
    <cfRule type="expression" dxfId="2559" priority="123219">
      <formula>AND($D$62&lt;$B$18,$B$18&lt;$F$62)</formula>
    </cfRule>
  </conditionalFormatting>
  <conditionalFormatting sqref="C17 C19">
    <cfRule type="expression" dxfId="2558" priority="123225">
      <formula>$I$64&lt;$C$18</formula>
    </cfRule>
    <cfRule type="expression" dxfId="2557" priority="123226">
      <formula>$D$64&gt;$C$18</formula>
    </cfRule>
    <cfRule type="expression" dxfId="2556" priority="123227">
      <formula>AND($I$63&lt;$C$18,$C$18&lt;$K$63)</formula>
    </cfRule>
    <cfRule type="expression" dxfId="2555" priority="123228">
      <formula>AND($D$63&lt;$C$18,$C$18&lt;$F$63)</formula>
    </cfRule>
    <cfRule type="expression" dxfId="2554" priority="123229">
      <formula>AND($D$62&lt;$C$18,$C$18&lt;$F$62)</formula>
    </cfRule>
  </conditionalFormatting>
  <conditionalFormatting sqref="E17 E19">
    <cfRule type="expression" dxfId="2553" priority="123235">
      <formula>$I$64&lt;$E$18</formula>
    </cfRule>
    <cfRule type="expression" dxfId="2552" priority="123236">
      <formula>$D$64&gt;$E$18</formula>
    </cfRule>
    <cfRule type="expression" dxfId="2551" priority="123237">
      <formula>AND($I$63&lt;$E$18,$E$18&lt;$K$63)</formula>
    </cfRule>
    <cfRule type="expression" dxfId="2550" priority="123238">
      <formula>AND($D$63&lt;$E$18,$E$18&lt;$F$63)</formula>
    </cfRule>
    <cfRule type="expression" dxfId="2549" priority="123239">
      <formula>AND($D$62&lt;$E$18,$E$18&lt;$F$62)</formula>
    </cfRule>
  </conditionalFormatting>
  <conditionalFormatting sqref="F17 F19">
    <cfRule type="expression" dxfId="2548" priority="123245">
      <formula>$I$64&lt;$F$18</formula>
    </cfRule>
    <cfRule type="expression" dxfId="2547" priority="123246">
      <formula>$D$64&gt;$F$18</formula>
    </cfRule>
    <cfRule type="expression" dxfId="2546" priority="123247">
      <formula>AND($I$63&lt;$F$18,$F$18&lt;$K$63)</formula>
    </cfRule>
    <cfRule type="expression" dxfId="2545" priority="123248">
      <formula>AND($D$63&lt;$F$18,$F$18&lt;$F$63)</formula>
    </cfRule>
    <cfRule type="expression" dxfId="2544" priority="123249">
      <formula>AND($D$62&lt;$F$18,$F$18&lt;$F$62)</formula>
    </cfRule>
  </conditionalFormatting>
  <conditionalFormatting sqref="G17 G19">
    <cfRule type="expression" dxfId="2543" priority="123255">
      <formula>$I$64&lt;$G$18</formula>
    </cfRule>
    <cfRule type="expression" dxfId="2542" priority="123256">
      <formula>$D$64&gt;$G$18</formula>
    </cfRule>
    <cfRule type="expression" dxfId="2541" priority="123257">
      <formula>AND($I$63&lt;$G$18,$G$18&lt;$K$63)</formula>
    </cfRule>
    <cfRule type="expression" dxfId="2540" priority="123258">
      <formula>AND($D$63&lt;$G$18,$G$18&lt;$F$63)</formula>
    </cfRule>
    <cfRule type="expression" dxfId="2539" priority="123259">
      <formula>AND($D$62&lt;$G$18,$G$18&lt;$F$62)</formula>
    </cfRule>
  </conditionalFormatting>
  <conditionalFormatting sqref="H17 H19">
    <cfRule type="expression" dxfId="2538" priority="123265">
      <formula>$I$64&lt;$H$18</formula>
    </cfRule>
    <cfRule type="expression" dxfId="2537" priority="123266">
      <formula>$D$64&gt;$H$18</formula>
    </cfRule>
    <cfRule type="expression" dxfId="2536" priority="123267">
      <formula>AND($I$63&lt;$H$18,$H$18&lt;$K$63)</formula>
    </cfRule>
    <cfRule type="expression" dxfId="2535" priority="123268">
      <formula>AND($D$63&lt;$H$18,$H$18&lt;$F$63)</formula>
    </cfRule>
    <cfRule type="expression" dxfId="2534" priority="123269">
      <formula>AND($D$62&lt;$H$18,$H$18&lt;$F$62)</formula>
    </cfRule>
  </conditionalFormatting>
  <conditionalFormatting sqref="I17 I19">
    <cfRule type="expression" dxfId="2533" priority="123275">
      <formula>$I$64&lt;$I$18</formula>
    </cfRule>
    <cfRule type="expression" dxfId="2532" priority="123276">
      <formula>$D$64&gt;$I$18</formula>
    </cfRule>
    <cfRule type="expression" dxfId="2531" priority="123277">
      <formula>AND($I$63&lt;$I$18,$I$18&lt;$K$63)</formula>
    </cfRule>
    <cfRule type="expression" dxfId="2530" priority="123278">
      <formula>AND($D$63&lt;$I$18,$I$18&lt;$F$63)</formula>
    </cfRule>
    <cfRule type="expression" dxfId="2529" priority="123279">
      <formula>AND($D$62&lt;$I$18,$I$18&lt;$F$62)</formula>
    </cfRule>
  </conditionalFormatting>
  <conditionalFormatting sqref="N17 N19">
    <cfRule type="expression" dxfId="2528" priority="123285">
      <formula>$I$64&lt;$N$18</formula>
    </cfRule>
    <cfRule type="expression" dxfId="2527" priority="123286">
      <formula>$D$64&gt;$N$18</formula>
    </cfRule>
    <cfRule type="expression" dxfId="2526" priority="123287">
      <formula>AND($I$63&lt;$N$18,$N$18&lt;$K$63)</formula>
    </cfRule>
    <cfRule type="expression" dxfId="2525" priority="123288">
      <formula>AND($D$63&lt;$N$18,$N$18&lt;$F$63)</formula>
    </cfRule>
    <cfRule type="expression" dxfId="2524" priority="123289">
      <formula>AND($D$62&lt;$N$18,$N$18&lt;$F$62)</formula>
    </cfRule>
  </conditionalFormatting>
  <conditionalFormatting sqref="O17 O19">
    <cfRule type="expression" dxfId="2523" priority="123295">
      <formula>$I$64&lt;$O$18</formula>
    </cfRule>
    <cfRule type="expression" dxfId="2522" priority="123296">
      <formula>$D$64&gt;$O$18</formula>
    </cfRule>
    <cfRule type="expression" dxfId="2521" priority="123297">
      <formula>AND($I$63&lt;$O$18,$O$18&lt;$K$63)</formula>
    </cfRule>
    <cfRule type="expression" dxfId="2520" priority="123298">
      <formula>AND($D$63&lt;$O$18,$O$18&lt;$F$63)</formula>
    </cfRule>
    <cfRule type="expression" dxfId="2519" priority="123299">
      <formula>AND($D$62&lt;$O$18,$O$18&lt;$F$62)</formula>
    </cfRule>
  </conditionalFormatting>
  <conditionalFormatting sqref="P17 P19">
    <cfRule type="expression" dxfId="2518" priority="123305">
      <formula>$I$64&lt;$P$18</formula>
    </cfRule>
    <cfRule type="expression" dxfId="2517" priority="123306">
      <formula>$D$64&gt;$P$18</formula>
    </cfRule>
    <cfRule type="expression" dxfId="2516" priority="123307">
      <formula>AND($I$63&lt;$P$18,$P$18&lt;$K$63)</formula>
    </cfRule>
    <cfRule type="expression" dxfId="2515" priority="123308">
      <formula>AND($D$63&lt;$P$18,$P$18&lt;$F$63)</formula>
    </cfRule>
    <cfRule type="expression" dxfId="2514" priority="123309">
      <formula>AND($D$62&lt;$P$18,$P$18&lt;$F$62)</formula>
    </cfRule>
  </conditionalFormatting>
  <conditionalFormatting sqref="Q17 Q19">
    <cfRule type="expression" dxfId="2513" priority="123315">
      <formula>$I$64&lt;$Q$18</formula>
    </cfRule>
    <cfRule type="expression" dxfId="2512" priority="123316">
      <formula>$D$64&gt;$Q$18</formula>
    </cfRule>
    <cfRule type="expression" dxfId="2511" priority="123317">
      <formula>AND($I$63&lt;$Q$18,$Q$18&lt;$K$63)</formula>
    </cfRule>
    <cfRule type="expression" dxfId="2510" priority="123318">
      <formula>AND($D$63&lt;$Q$18,$Q$18&lt;$F$63)</formula>
    </cfRule>
    <cfRule type="expression" dxfId="2509" priority="123319">
      <formula>AND($D$62&lt;$Q$18,$Q$18&lt;$F$62)</formula>
    </cfRule>
  </conditionalFormatting>
  <conditionalFormatting sqref="R17 R19">
    <cfRule type="expression" dxfId="2508" priority="123325">
      <formula>$I$64&lt;$R$18</formula>
    </cfRule>
    <cfRule type="expression" dxfId="2507" priority="123326">
      <formula>$D$64&gt;$R$18</formula>
    </cfRule>
    <cfRule type="expression" dxfId="2506" priority="123327">
      <formula>AND($I$63&lt;$R$18,$R$18&lt;$K$63)</formula>
    </cfRule>
    <cfRule type="expression" dxfId="2505" priority="123328">
      <formula>AND($D$63&lt;$R$18,$R$18&lt;$F$63)</formula>
    </cfRule>
    <cfRule type="expression" dxfId="2504" priority="123329">
      <formula>AND($D$62&lt;$R$18,$R$18&lt;$F$62)</formula>
    </cfRule>
  </conditionalFormatting>
  <conditionalFormatting sqref="S17 S19">
    <cfRule type="expression" dxfId="2503" priority="123335">
      <formula>$I$64&lt;$S$18</formula>
    </cfRule>
    <cfRule type="expression" dxfId="2502" priority="123336">
      <formula>$D$64&gt;$S$18</formula>
    </cfRule>
    <cfRule type="expression" dxfId="2501" priority="123337">
      <formula>AND($I$63&lt;$S$18,$S$18&lt;$K$63)</formula>
    </cfRule>
    <cfRule type="expression" dxfId="2500" priority="123338">
      <formula>AND($D$63&lt;$S$18,$S$18&lt;$F$63)</formula>
    </cfRule>
    <cfRule type="expression" dxfId="2499" priority="123339">
      <formula>AND($D$62&lt;$S$18,$S$18&lt;$F$62)</formula>
    </cfRule>
  </conditionalFormatting>
  <conditionalFormatting sqref="T17 T19">
    <cfRule type="expression" dxfId="2498" priority="123345">
      <formula>$I$64&lt;$T$18</formula>
    </cfRule>
    <cfRule type="expression" dxfId="2497" priority="123346">
      <formula>$D$64&gt;$T$18</formula>
    </cfRule>
    <cfRule type="expression" dxfId="2496" priority="123347">
      <formula>AND($I$63&lt;$T$18,$T$18&lt;$K$63)</formula>
    </cfRule>
    <cfRule type="expression" dxfId="2495" priority="123348">
      <formula>AND($D$63&lt;$T$18,$T$18&lt;$F$63)</formula>
    </cfRule>
    <cfRule type="expression" dxfId="2494" priority="123349">
      <formula>AND($D$62&lt;$T$18,$T$18&lt;$F$62)</formula>
    </cfRule>
  </conditionalFormatting>
  <conditionalFormatting sqref="U17 U19">
    <cfRule type="expression" dxfId="2493" priority="123355">
      <formula>$I$64&lt;$U$18</formula>
    </cfRule>
    <cfRule type="expression" dxfId="2492" priority="123356">
      <formula>$D$64&gt;$U$18</formula>
    </cfRule>
    <cfRule type="expression" dxfId="2491" priority="123357">
      <formula>AND($I$63&lt;$U$18,$U$18&lt;$K$63)</formula>
    </cfRule>
    <cfRule type="expression" dxfId="2490" priority="123358">
      <formula>AND($D$63&lt;$U$18,$U$18&lt;$F$63)</formula>
    </cfRule>
    <cfRule type="expression" dxfId="2489" priority="123359">
      <formula>AND($D$62&lt;$U$18,$U$18&lt;$F$62)</formula>
    </cfRule>
  </conditionalFormatting>
  <conditionalFormatting sqref="V17 V19">
    <cfRule type="expression" dxfId="2488" priority="123365">
      <formula>$I$64&lt;$V$18</formula>
    </cfRule>
    <cfRule type="expression" dxfId="2487" priority="123366">
      <formula>$D$64&gt;$V$18</formula>
    </cfRule>
    <cfRule type="expression" dxfId="2486" priority="123367">
      <formula>AND($I$63&lt;$V$18,$V$18&lt;$K$63)</formula>
    </cfRule>
    <cfRule type="expression" dxfId="2485" priority="123368">
      <formula>AND($D$63&lt;$V$18,$V$18&lt;$F$63)</formula>
    </cfRule>
    <cfRule type="expression" dxfId="2484" priority="123369">
      <formula>AND($D$62&lt;$V$18,$V$18&lt;$F$62)</formula>
    </cfRule>
  </conditionalFormatting>
  <conditionalFormatting sqref="D17 D19">
    <cfRule type="expression" dxfId="2483" priority="123375">
      <formula>$I$64&lt;$D$18</formula>
    </cfRule>
    <cfRule type="expression" dxfId="2482" priority="123376">
      <formula>$D$64&gt;$D$18</formula>
    </cfRule>
    <cfRule type="expression" dxfId="2481" priority="123377">
      <formula>AND($I$63&lt;$D$18,$D$18&lt;$K$63)</formula>
    </cfRule>
    <cfRule type="expression" dxfId="2480" priority="123378">
      <formula>AND($D$63&lt;$D$18,$D$18&lt;$F$63)</formula>
    </cfRule>
    <cfRule type="expression" dxfId="2479" priority="123379">
      <formula>AND($D$62&lt;$D$18,$D$18&lt;$F$62)</formula>
    </cfRule>
  </conditionalFormatting>
  <conditionalFormatting sqref="B39:V39 B59:V59">
    <cfRule type="expression" dxfId="2478" priority="123385">
      <formula>IF(AND((B39&gt;=(B$16+B$16*$D$62)),B39&lt;=(B$16+B$16*$F$62)),TRUE,FALSE)</formula>
    </cfRule>
    <cfRule type="expression" dxfId="2477" priority="123386">
      <formula>IF(AND((B39&gt;=(B$16+B$16*$D$63)),B39&lt;=(B$16+B$16*$F$63)),TRUE,IF(AND((B39&gt;=(B$16+B$16*$I$63)),B39&lt;=(B$16+B$16*$K$63)),TRUE,FALSE))</formula>
    </cfRule>
    <cfRule type="expression" dxfId="2476" priority="123387">
      <formula>IF(B39&lt;=(B$16+B$16*$D$64),TRUE,IF(B39&gt;=(B$16+B$16*$I$64),TRUE,FALSE))</formula>
    </cfRule>
    <cfRule type="expression" dxfId="2475" priority="123388">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2474" priority="123393">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2473" priority="123395">
      <formula>$I$64&lt;$J$18</formula>
    </cfRule>
    <cfRule type="expression" dxfId="2472" priority="123396">
      <formula>$D$64&gt;$J$18</formula>
    </cfRule>
    <cfRule type="expression" dxfId="2471" priority="123397">
      <formula>AND($I$63&lt;$J$18,$J$18&lt;$K$63)</formula>
    </cfRule>
    <cfRule type="expression" dxfId="2470" priority="123398">
      <formula>AND($D$63&lt;$J$18,$J$18&lt;$F$63)</formula>
    </cfRule>
    <cfRule type="expression" dxfId="2469" priority="123399">
      <formula>AND($D$62&lt;$J$18,$J$18&lt;$F$62)</formula>
    </cfRule>
  </conditionalFormatting>
  <conditionalFormatting sqref="K17 K19">
    <cfRule type="expression" dxfId="2468" priority="123405">
      <formula>$I$64&lt;$K$18</formula>
    </cfRule>
    <cfRule type="expression" dxfId="2467" priority="123406">
      <formula>$D$64&gt;$K$18</formula>
    </cfRule>
    <cfRule type="expression" dxfId="2466" priority="123407">
      <formula>AND($I$63&lt;$K$18,$K$18&lt;$K$63)</formula>
    </cfRule>
    <cfRule type="expression" dxfId="2465" priority="123408">
      <formula>AND($D$63&lt;$K$18,$K$18&lt;$F$63)</formula>
    </cfRule>
    <cfRule type="expression" dxfId="2464" priority="123409">
      <formula>AND($D$62&lt;$K$18,$K$18&lt;$F$62)</formula>
    </cfRule>
  </conditionalFormatting>
  <conditionalFormatting sqref="L17 L19">
    <cfRule type="expression" dxfId="2463" priority="123415">
      <formula>$I$64&lt;$L$18</formula>
    </cfRule>
    <cfRule type="expression" dxfId="2462" priority="123416">
      <formula>$D$64&gt;$L$18</formula>
    </cfRule>
    <cfRule type="expression" dxfId="2461" priority="123417">
      <formula>AND($I$63&lt;$L$18,$L$18&lt;$K$63)</formula>
    </cfRule>
    <cfRule type="expression" dxfId="2460" priority="123418">
      <formula>AND($D$63&lt;$L$18,$L$18&lt;$F$63)</formula>
    </cfRule>
    <cfRule type="expression" dxfId="2459" priority="123419">
      <formula>AND($D$62&lt;$L$18,$L$18&lt;$F$62)</formula>
    </cfRule>
  </conditionalFormatting>
  <conditionalFormatting sqref="M17 M19">
    <cfRule type="expression" dxfId="2458" priority="123425">
      <formula>$I$64&lt;$M$18</formula>
    </cfRule>
    <cfRule type="expression" dxfId="2457" priority="123426">
      <formula>$D$64&gt;$M$18</formula>
    </cfRule>
    <cfRule type="expression" dxfId="2456" priority="123427">
      <formula>AND($I$63&lt;$M$18,$M$18&lt;$K$63)</formula>
    </cfRule>
    <cfRule type="expression" dxfId="2455" priority="123428">
      <formula>AND($D$63&lt;$M$18,$M$18&lt;$F$63)</formula>
    </cfRule>
    <cfRule type="expression" dxfId="2454" priority="123429">
      <formula>AND($D$62&lt;$M$18,$M$18&lt;$F$62)</formula>
    </cfRule>
  </conditionalFormatting>
  <conditionalFormatting sqref="B40:V58">
    <cfRule type="expression" dxfId="2453" priority="84">
      <formula>IF(AND(ISNUMBER(B$6),ISNUMBER(B$10)),IF(AND(B40&gt;=B$10,B40&lt;=B$6), TRUE,FALSE),FALSE)</formula>
    </cfRule>
    <cfRule type="expression" dxfId="2452" priority="85">
      <formula>IF(AND((B40&gt;=(B$16+B$16*$D$62)),B40&lt;=(B$16+B$16*$F$62)),TRUE,FALSE)</formula>
    </cfRule>
    <cfRule type="expression" dxfId="2451" priority="86">
      <formula>IF(AND((B40&gt;=(B$16+B$16*$D$63)),B40&lt;=(B$16+B$16*$F$63)),TRUE,IF(AND((B40&gt;=(B$16+B$16*$I$63)),B40&lt;=(B$16+B$16*$K$63)),TRUE,FALSE))</formula>
    </cfRule>
    <cfRule type="expression" dxfId="2450" priority="87">
      <formula>IF(B40&lt;=(B$16+B$16*$D$64),TRUE,IF(B40&gt;=(B$16+B$16*$I$64),TRUE,FALSE))</formula>
    </cfRule>
  </conditionalFormatting>
  <conditionalFormatting sqref="C40:C58">
    <cfRule type="expression" dxfId="2449" priority="80">
      <formula>IF(AND(ISNUMBER(C$6),ISNUMBER(C$10)),IF(AND(C40&gt;=C$10,C40&lt;=C$6), TRUE,FALSE),FALSE)</formula>
    </cfRule>
    <cfRule type="expression" dxfId="2448" priority="81">
      <formula>IF(AND((C40&gt;=(C$16+C$16*$D$62)),C40&lt;=(C$16+C$16*$F$62)),TRUE,FALSE)</formula>
    </cfRule>
    <cfRule type="expression" dxfId="2447" priority="82">
      <formula>IF(AND((C40&gt;=(C$16+C$16*$D$63)),C40&lt;=(C$16+C$16*$F$63)),TRUE,IF(AND((C40&gt;=(C$16+C$16*$I$63)),C40&lt;=(C$16+C$16*$K$63)),TRUE,FALSE))</formula>
    </cfRule>
    <cfRule type="expression" dxfId="2446" priority="83">
      <formula>IF(C40&lt;=(C$16+C$16*$D$64),TRUE,IF(C40&gt;=(C$16+C$16*$I$64),TRUE,FALSE))</formula>
    </cfRule>
  </conditionalFormatting>
  <conditionalFormatting sqref="D40:D58">
    <cfRule type="expression" dxfId="2445" priority="76">
      <formula>IF(AND(ISNUMBER(D$6),ISNUMBER(D$10)),IF(AND(D40&gt;=D$10,D40&lt;=D$6), TRUE,FALSE),FALSE)</formula>
    </cfRule>
    <cfRule type="expression" dxfId="2444" priority="77">
      <formula>IF(AND((D40&gt;=(D$16+D$16*$D$62)),D40&lt;=(D$16+D$16*$F$62)),TRUE,FALSE)</formula>
    </cfRule>
    <cfRule type="expression" dxfId="2443" priority="78">
      <formula>IF(AND((D40&gt;=(D$16+D$16*$D$63)),D40&lt;=(D$16+D$16*$F$63)),TRUE,IF(AND((D40&gt;=(D$16+D$16*$I$63)),D40&lt;=(D$16+D$16*$K$63)),TRUE,FALSE))</formula>
    </cfRule>
    <cfRule type="expression" dxfId="2442" priority="79">
      <formula>IF(D40&lt;=(D$16+D$16*$D$64),TRUE,IF(D40&gt;=(D$16+D$16*$I$64),TRUE,FALSE))</formula>
    </cfRule>
  </conditionalFormatting>
  <conditionalFormatting sqref="E40:E58">
    <cfRule type="expression" dxfId="2441" priority="72">
      <formula>IF(AND(ISNUMBER(E$6),ISNUMBER(E$10)),IF(AND(E40&gt;=E$10,E40&lt;=E$6), TRUE,FALSE),FALSE)</formula>
    </cfRule>
    <cfRule type="expression" dxfId="2440" priority="73">
      <formula>IF(AND((E40&gt;=(E$16+E$16*$D$62)),E40&lt;=(E$16+E$16*$F$62)),TRUE,FALSE)</formula>
    </cfRule>
    <cfRule type="expression" dxfId="2439" priority="74">
      <formula>IF(AND((E40&gt;=(E$16+E$16*$D$63)),E40&lt;=(E$16+E$16*$F$63)),TRUE,IF(AND((E40&gt;=(E$16+E$16*$I$63)),E40&lt;=(E$16+E$16*$K$63)),TRUE,FALSE))</formula>
    </cfRule>
    <cfRule type="expression" dxfId="2438" priority="75">
      <formula>IF(E40&lt;=(E$16+E$16*$D$64),TRUE,IF(E40&gt;=(E$16+E$16*$I$64),TRUE,FALSE))</formula>
    </cfRule>
  </conditionalFormatting>
  <conditionalFormatting sqref="F40:F58">
    <cfRule type="expression" dxfId="2437" priority="68">
      <formula>IF(AND((F40&gt;=(F$16+F$16*$D$62)),F40&lt;=(F$16+F$16*$F$62)),TRUE,FALSE)</formula>
    </cfRule>
    <cfRule type="expression" dxfId="2436" priority="69">
      <formula>IF(AND((F40&gt;=(F$16+F$16*$D$63)),F40&lt;=(F$16+F$16*$F$63)),TRUE,IF(AND((F40&gt;=(F$16+F$16*$I$63)),F40&lt;=(F$16+F$16*$K$63)),TRUE,FALSE))</formula>
    </cfRule>
    <cfRule type="expression" dxfId="2435" priority="70">
      <formula>IF(F40&lt;=(F$16+F$16*$D$64),TRUE,IF(F40&gt;=(F$16+F$16*$I$64),TRUE,FALSE))</formula>
    </cfRule>
    <cfRule type="expression" dxfId="2434" priority="71">
      <formula>IF(AND(ISNUMBER(F$6),ISNUMBER(F$10)),IF(AND(F40&gt;=F$10,F40&lt;=F$6), TRUE,FALSE),FALSE)</formula>
    </cfRule>
  </conditionalFormatting>
  <conditionalFormatting sqref="G40:G58">
    <cfRule type="expression" dxfId="2433" priority="64">
      <formula>IF(AND(ISNUMBER(G$6),ISNUMBER(G$10)),IF(AND(G40&gt;=G$10,G40&lt;=G$6), TRUE,FALSE),FALSE)</formula>
    </cfRule>
    <cfRule type="expression" dxfId="2432" priority="65">
      <formula>IF(AND((G40&gt;=(G$16+G$16*$D$62)),G40&lt;=(G$16+G$16*$F$62)),TRUE,FALSE)</formula>
    </cfRule>
    <cfRule type="expression" dxfId="2431" priority="66">
      <formula>IF(AND((G40&gt;=(G$16+G$16*$D$63)),G40&lt;=(G$16+G$16*$F$63)),TRUE,IF(AND((G40&gt;=(G$16+G$16*$I$63)),G40&lt;=(G$16+G$16*$K$63)),TRUE,FALSE))</formula>
    </cfRule>
    <cfRule type="expression" dxfId="2430" priority="67">
      <formula>IF(G40&lt;=(G$16+G$16*$D$64),TRUE,IF(G40&gt;=(G$16+G$16*$I$64),TRUE,FALSE))</formula>
    </cfRule>
  </conditionalFormatting>
  <conditionalFormatting sqref="H40:H58">
    <cfRule type="expression" dxfId="2429" priority="60">
      <formula>IF(AND(ISNUMBER(H$6),ISNUMBER(H$10)),IF(AND(H40&gt;=H$10,H40&lt;=H$6), TRUE,FALSE),FALSE)</formula>
    </cfRule>
    <cfRule type="expression" dxfId="2428" priority="61">
      <formula>IF(AND((H40&gt;=(H$16+H$16*$D$62)),H40&lt;=(H$16+H$16*$F$62)),TRUE,FALSE)</formula>
    </cfRule>
    <cfRule type="expression" dxfId="2427" priority="62">
      <formula>IF(AND((H40&gt;=(H$16+H$16*$D$63)),H40&lt;=(H$16+H$16*$F$63)),TRUE,IF(AND((H40&gt;=(H$16+H$16*$I$63)),H40&lt;=(H$16+H$16*$K$63)),TRUE,FALSE))</formula>
    </cfRule>
    <cfRule type="expression" dxfId="2426" priority="63">
      <formula>IF(H40&lt;=(H$16+H$16*$D$64),TRUE,IF(H40&gt;=(H$16+H$16*$I$64),TRUE,FALSE))</formula>
    </cfRule>
  </conditionalFormatting>
  <conditionalFormatting sqref="I40:I58">
    <cfRule type="expression" dxfId="2425" priority="56">
      <formula>IF(AND(ISNUMBER(I$6),ISNUMBER(I$10)),IF(AND(I40&gt;=I$10,I40&lt;=I$6), TRUE,FALSE),FALSE)</formula>
    </cfRule>
    <cfRule type="expression" dxfId="2424" priority="57">
      <formula>IF(AND((I40&gt;=(I$16+I$16*$D$62)),I40&lt;=(I$16+I$16*$F$62)),TRUE,FALSE)</formula>
    </cfRule>
    <cfRule type="expression" dxfId="2423" priority="58">
      <formula>IF(AND((I40&gt;=(I$16+I$16*$D$63)),I40&lt;=(I$16+I$16*$F$63)),TRUE,IF(AND((I40&gt;=(I$16+I$16*$I$63)),I40&lt;=(I$16+I$16*$K$63)),TRUE,FALSE))</formula>
    </cfRule>
    <cfRule type="expression" dxfId="2422" priority="59">
      <formula>IF(I40&lt;=(I$16+I$16*$D$64),TRUE,IF(I40&gt;=(I$16+I$16*$I$64),TRUE,FALSE))</formula>
    </cfRule>
  </conditionalFormatting>
  <conditionalFormatting sqref="J40:J58">
    <cfRule type="expression" dxfId="2421" priority="52">
      <formula>IF(AND(ISNUMBER(J$6),ISNUMBER(J$10)),IF(AND(J40&gt;=J$10,J40&lt;=J$6), TRUE,FALSE),FALSE)</formula>
    </cfRule>
    <cfRule type="expression" dxfId="2420" priority="53">
      <formula>IF(AND((J40&gt;=(J$16+J$16*$D$62)),J40&lt;=(J$16+J$16*$F$62)),TRUE,FALSE)</formula>
    </cfRule>
    <cfRule type="expression" dxfId="2419" priority="54">
      <formula>IF(AND((J40&gt;=(J$16+J$16*$D$63)),J40&lt;=(J$16+J$16*$F$63)),TRUE,IF(AND((J40&gt;=(J$16+J$16*$I$63)),J40&lt;=(J$16+J$16*$K$63)),TRUE,FALSE))</formula>
    </cfRule>
    <cfRule type="expression" dxfId="2418" priority="55">
      <formula>IF(J40&lt;=(J$16+J$16*$D$64),TRUE,IF(J40&gt;=(J$16+J$16*$I$64),TRUE,FALSE))</formula>
    </cfRule>
  </conditionalFormatting>
  <conditionalFormatting sqref="K40:K58">
    <cfRule type="expression" dxfId="2417" priority="48">
      <formula>IF(AND(ISNUMBER(K$6),ISNUMBER(K$10)),IF(AND(K40&gt;=K$10,K40&lt;=K$6), TRUE,FALSE),FALSE)</formula>
    </cfRule>
    <cfRule type="expression" dxfId="2416" priority="49">
      <formula>IF(AND((K40&gt;=(K$16+K$16*$D$62)),K40&lt;=(K$16+K$16*$F$62)),TRUE,FALSE)</formula>
    </cfRule>
    <cfRule type="expression" dxfId="2415" priority="50">
      <formula>IF(AND((K40&gt;=(K$16+K$16*$D$63)),K40&lt;=(K$16+K$16*$F$63)),TRUE,IF(AND((K40&gt;=(K$16+K$16*$I$63)),K40&lt;=(K$16+K$16*$K$63)),TRUE,FALSE))</formula>
    </cfRule>
    <cfRule type="expression" dxfId="2414" priority="51">
      <formula>IF(K40&lt;=(K$16+K$16*$D$64),TRUE,IF(K40&gt;=(K$16+K$16*$I$64),TRUE,FALSE))</formula>
    </cfRule>
  </conditionalFormatting>
  <conditionalFormatting sqref="L40:L58">
    <cfRule type="expression" dxfId="2413" priority="44">
      <formula>IF(AND(ISNUMBER(L$6),ISNUMBER(L$10)),IF(AND(L40&gt;=L$10,L40&lt;=L$6), TRUE,FALSE),FALSE)</formula>
    </cfRule>
    <cfRule type="expression" dxfId="2412" priority="45">
      <formula>IF(AND((L40&gt;=(L$16+L$16*$D$62)),L40&lt;=(L$16+L$16*$F$62)),TRUE,FALSE)</formula>
    </cfRule>
    <cfRule type="expression" dxfId="2411" priority="46">
      <formula>IF(AND((L40&gt;=(L$16+L$16*$D$63)),L40&lt;=(L$16+L$16*$F$63)),TRUE,IF(AND((L40&gt;=(L$16+L$16*$I$63)),L40&lt;=(L$16+L$16*$K$63)),TRUE,FALSE))</formula>
    </cfRule>
    <cfRule type="expression" dxfId="2410" priority="47">
      <formula>IF(L40&lt;=(L$16+L$16*$D$64),TRUE,IF(L40&gt;=(L$16+L$16*$I$64),TRUE,FALSE))</formula>
    </cfRule>
  </conditionalFormatting>
  <conditionalFormatting sqref="M40:M58">
    <cfRule type="expression" dxfId="2409" priority="40">
      <formula>IF(AND(ISNUMBER(M$6),ISNUMBER(M$10)),IF(AND(M40&gt;=M$10,M40&lt;=M$6), TRUE,FALSE),FALSE)</formula>
    </cfRule>
    <cfRule type="expression" dxfId="2408" priority="41">
      <formula>IF(AND((M40&gt;=(M$16+M$16*$D$62)),M40&lt;=(M$16+M$16*$F$62)),TRUE,FALSE)</formula>
    </cfRule>
    <cfRule type="expression" dxfId="2407" priority="42">
      <formula>IF(AND((M40&gt;=(M$16+M$16*$D$63)),M40&lt;=(M$16+M$16*$F$63)),TRUE,IF(AND((M40&gt;=(M$16+M$16*$I$63)),M40&lt;=(M$16+M$16*$K$63)),TRUE,FALSE))</formula>
    </cfRule>
    <cfRule type="expression" dxfId="2406" priority="43">
      <formula>IF(M40&lt;=(M$16+M$16*$D$64),TRUE,IF(M40&gt;=(M$16+M$16*$I$64),TRUE,FALSE))</formula>
    </cfRule>
  </conditionalFormatting>
  <conditionalFormatting sqref="N40:N58">
    <cfRule type="expression" dxfId="2405" priority="36">
      <formula>IF(AND(ISNUMBER(N$6),ISNUMBER(N$10)),IF(AND(N40&gt;=N$10,N40&lt;=N$6), TRUE,FALSE),FALSE)</formula>
    </cfRule>
    <cfRule type="expression" dxfId="2404" priority="37">
      <formula>IF(AND((N40&gt;=(N$16+N$16*$D$62)),N40&lt;=(N$16+N$16*$F$62)),TRUE,FALSE)</formula>
    </cfRule>
    <cfRule type="expression" dxfId="2403" priority="38">
      <formula>IF(AND((N40&gt;=(N$16+N$16*$D$63)),N40&lt;=(N$16+N$16*$F$63)),TRUE,IF(AND((N40&gt;=(N$16+N$16*$I$63)),N40&lt;=(N$16+N$16*$K$63)),TRUE,FALSE))</formula>
    </cfRule>
    <cfRule type="expression" dxfId="2402" priority="39">
      <formula>IF(N40&lt;=(N$16+N$16*$D$64),TRUE,IF(N40&gt;=(N$16+N$16*$I$64),TRUE,FALSE))</formula>
    </cfRule>
  </conditionalFormatting>
  <conditionalFormatting sqref="O40:O58">
    <cfRule type="expression" dxfId="2401" priority="32">
      <formula>IF(AND(ISNUMBER(O$6),ISNUMBER(O$10)),IF(AND(O40&gt;=O$10,O40&lt;=O$6), TRUE,FALSE),FALSE)</formula>
    </cfRule>
    <cfRule type="expression" dxfId="2400" priority="33">
      <formula>IF(AND((O40&gt;=(O$16+O$16*$D$62)),O40&lt;=(O$16+O$16*$F$62)),TRUE,FALSE)</formula>
    </cfRule>
    <cfRule type="expression" dxfId="2399" priority="34">
      <formula>IF(AND((O40&gt;=(O$16+O$16*$D$63)),O40&lt;=(O$16+O$16*$F$63)),TRUE,IF(AND((O40&gt;=(O$16+O$16*$I$63)),O40&lt;=(O$16+O$16*$K$63)),TRUE,FALSE))</formula>
    </cfRule>
    <cfRule type="expression" dxfId="2398" priority="35">
      <formula>IF(O40&lt;=(O$16+O$16*$D$64),TRUE,IF(O40&gt;=(O$16+O$16*$I$64),TRUE,FALSE))</formula>
    </cfRule>
  </conditionalFormatting>
  <conditionalFormatting sqref="P40:P58">
    <cfRule type="expression" dxfId="2397" priority="28">
      <formula>IF(AND(ISNUMBER(P$6),ISNUMBER(P$10)),IF(AND(P40&gt;=P$10,P40&lt;=P$6), TRUE,FALSE),FALSE)</formula>
    </cfRule>
    <cfRule type="expression" dxfId="2396" priority="29">
      <formula>IF(AND((P40&gt;=(P$16+P$16*$D$62)),P40&lt;=(P$16+P$16*$F$62)),TRUE,FALSE)</formula>
    </cfRule>
    <cfRule type="expression" dxfId="2395" priority="30">
      <formula>IF(AND((P40&gt;=(P$16+P$16*$D$63)),P40&lt;=(P$16+P$16*$F$63)),TRUE,IF(AND((P40&gt;=(P$16+P$16*$I$63)),P40&lt;=(P$16+P$16*$K$63)),TRUE,FALSE))</formula>
    </cfRule>
    <cfRule type="expression" dxfId="2394" priority="31">
      <formula>IF(P40&lt;=(P$16+P$16*$D$64),TRUE,IF(P40&gt;=(P$16+P$16*$I$64),TRUE,FALSE))</formula>
    </cfRule>
  </conditionalFormatting>
  <conditionalFormatting sqref="Q40:Q58">
    <cfRule type="expression" dxfId="2393" priority="24">
      <formula>IF(AND(ISNUMBER(Q$6),ISNUMBER(Q$10)),IF(AND(Q40&gt;=Q$10,Q40&lt;=Q$6), TRUE,FALSE),FALSE)</formula>
    </cfRule>
    <cfRule type="expression" dxfId="2392" priority="25">
      <formula>IF(AND((Q40&gt;=(Q$16+Q$16*$D$62)),Q40&lt;=(Q$16+Q$16*$F$62)),TRUE,FALSE)</formula>
    </cfRule>
    <cfRule type="expression" dxfId="2391" priority="26">
      <formula>IF(AND((Q40&gt;=(Q$16+Q$16*$D$63)),Q40&lt;=(Q$16+Q$16*$F$63)),TRUE,IF(AND((Q40&gt;=(Q$16+Q$16*$I$63)),Q40&lt;=(Q$16+Q$16*$K$63)),TRUE,FALSE))</formula>
    </cfRule>
    <cfRule type="expression" dxfId="2390" priority="27">
      <formula>IF(Q40&lt;=(Q$16+Q$16*$D$64),TRUE,IF(Q40&gt;=(Q$16+Q$16*$I$64),TRUE,FALSE))</formula>
    </cfRule>
  </conditionalFormatting>
  <conditionalFormatting sqref="R40:R58">
    <cfRule type="expression" dxfId="2389" priority="20">
      <formula>IF(AND(ISNUMBER(R$6),ISNUMBER(R$10)),IF(AND(R40&gt;=R$10,R40&lt;=R$6), TRUE,FALSE),FALSE)</formula>
    </cfRule>
    <cfRule type="expression" dxfId="2388" priority="21">
      <formula>IF(AND((R40&gt;=(R$16+R$16*$D$62)),R40&lt;=(R$16+R$16*$F$62)),TRUE,FALSE)</formula>
    </cfRule>
    <cfRule type="expression" dxfId="2387" priority="22">
      <formula>IF(AND((R40&gt;=(R$16+R$16*$D$63)),R40&lt;=(R$16+R$16*$F$63)),TRUE,IF(AND((R40&gt;=(R$16+R$16*$I$63)),R40&lt;=(R$16+R$16*$K$63)),TRUE,FALSE))</formula>
    </cfRule>
    <cfRule type="expression" dxfId="2386" priority="23">
      <formula>IF(R40&lt;=(R$16+R$16*$D$64),TRUE,IF(R40&gt;=(R$16+R$16*$I$64),TRUE,FALSE))</formula>
    </cfRule>
  </conditionalFormatting>
  <conditionalFormatting sqref="S40:S58">
    <cfRule type="expression" dxfId="2385" priority="16">
      <formula>IF(AND(ISNUMBER(S$6),ISNUMBER(S$10)),IF(AND(S40&gt;=S$10,S40&lt;=S$6), TRUE,FALSE),FALSE)</formula>
    </cfRule>
    <cfRule type="expression" dxfId="2384" priority="17">
      <formula>IF(AND((S40&gt;=(S$16+S$16*$D$62)),S40&lt;=(S$16+S$16*$F$62)),TRUE,FALSE)</formula>
    </cfRule>
    <cfRule type="expression" dxfId="2383" priority="18">
      <formula>IF(AND((S40&gt;=(S$16+S$16*$D$63)),S40&lt;=(S$16+S$16*$F$63)),TRUE,IF(AND((S40&gt;=(S$16+S$16*$I$63)),S40&lt;=(S$16+S$16*$K$63)),TRUE,FALSE))</formula>
    </cfRule>
    <cfRule type="expression" dxfId="2382" priority="19">
      <formula>IF(S40&lt;=(S$16+S$16*$D$64),TRUE,IF(S40&gt;=(S$16+S$16*$I$64),TRUE,FALSE))</formula>
    </cfRule>
  </conditionalFormatting>
  <conditionalFormatting sqref="T40:T58">
    <cfRule type="expression" dxfId="2381" priority="12">
      <formula>IF(AND(ISNUMBER(T$6),ISNUMBER(T$10)),IF(AND(T40&gt;=T$10,T40&lt;=T$6), TRUE,FALSE),FALSE)</formula>
    </cfRule>
    <cfRule type="expression" dxfId="2380" priority="13">
      <formula>IF(AND((T40&gt;=(T$16+T$16*$D$62)),T40&lt;=(T$16+T$16*$F$62)),TRUE,FALSE)</formula>
    </cfRule>
    <cfRule type="expression" dxfId="2379" priority="14">
      <formula>IF(AND((T40&gt;=(T$16+T$16*$D$63)),T40&lt;=(T$16+T$16*$F$63)),TRUE,IF(AND((T40&gt;=(T$16+T$16*$I$63)),T40&lt;=(T$16+T$16*$K$63)),TRUE,FALSE))</formula>
    </cfRule>
    <cfRule type="expression" dxfId="2378" priority="15">
      <formula>IF(T40&lt;=(T$16+T$16*$D$64),TRUE,IF(T40&gt;=(T$16+T$16*$I$64),TRUE,FALSE))</formula>
    </cfRule>
  </conditionalFormatting>
  <conditionalFormatting sqref="U40:U58">
    <cfRule type="expression" dxfId="2377" priority="8">
      <formula>IF(AND(ISNUMBER(U$6),ISNUMBER(U$10)),IF(AND(U40&gt;=U$10,U40&lt;=U$6), TRUE,FALSE),FALSE)</formula>
    </cfRule>
    <cfRule type="expression" dxfId="2376" priority="9">
      <formula>IF(AND((U40&gt;=(U$16+U$16*$D$62)),U40&lt;=(U$16+U$16*$F$62)),TRUE,FALSE)</formula>
    </cfRule>
    <cfRule type="expression" dxfId="2375" priority="10">
      <formula>IF(AND((U40&gt;=(U$16+U$16*$D$63)),U40&lt;=(U$16+U$16*$F$63)),TRUE,IF(AND((U40&gt;=(U$16+U$16*$I$63)),U40&lt;=(U$16+U$16*$K$63)),TRUE,FALSE))</formula>
    </cfRule>
    <cfRule type="expression" dxfId="2374" priority="11">
      <formula>IF(U40&lt;=(U$16+U$16*$D$64),TRUE,IF(U40&gt;=(U$16+U$16*$I$64),TRUE,FALSE))</formula>
    </cfRule>
  </conditionalFormatting>
  <conditionalFormatting sqref="V40:V58">
    <cfRule type="expression" dxfId="2373" priority="4">
      <formula>IF(AND(ISNUMBER(V$6),ISNUMBER(V$10)),IF(AND(V40&gt;=V$10,V40&lt;=V$6), TRUE,FALSE),FALSE)</formula>
    </cfRule>
    <cfRule type="expression" dxfId="2372" priority="5">
      <formula>IF(AND((V40&gt;=(V$16+V$16*$D$62)),V40&lt;=(V$16+V$16*$F$62)),TRUE,FALSE)</formula>
    </cfRule>
    <cfRule type="expression" dxfId="2371" priority="6">
      <formula>IF(AND((V40&gt;=(V$16+V$16*$D$63)),V40&lt;=(V$16+V$16*$F$63)),TRUE,IF(AND((V40&gt;=(V$16+V$16*$I$63)),V40&lt;=(V$16+V$16*$K$63)),TRUE,FALSE))</formula>
    </cfRule>
    <cfRule type="expression" dxfId="2370" priority="7">
      <formula>IF(V40&lt;=(V$16+V$16*$D$64),TRUE,IF(V40&gt;=(V$16+V$16*$I$64),TRUE,FALSE))</formula>
    </cfRule>
  </conditionalFormatting>
  <conditionalFormatting sqref="B40:V58">
    <cfRule type="expression" dxfId="2369"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2368" priority="2">
      <formula>IF(NOT(ISERROR(SEARCH("Mio.",$A$1))),IF(NOT(ISERROR(SEARCH("JPY",$A$1))),TRUE,FALSE),FALSE)</formula>
    </cfRule>
    <cfRule type="expression" dxfId="2367" priority="3">
      <formula>B40=""</formula>
    </cfRule>
  </conditionalFormatting>
  <dataValidations count="2">
    <dataValidation type="list" allowBlank="1" showInputMessage="1" showErrorMessage="1" sqref="B14:V14" xr:uid="{00000000-0002-0000-2E00-000001000000}">
      <formula1>$AC$39:$AC$58</formula1>
    </dataValidation>
    <dataValidation type="list" allowBlank="1" showInputMessage="1" showErrorMessage="1" sqref="M15 Q15 E15 I15 U15" xr:uid="{7108CA8B-238F-4568-AB0D-70074E676238}">
      <formula1>$AB$40:$AB$58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2E00-000002000000}">
          <x14:formula1>
            <xm:f>Introduction!BA10:BA13</xm:f>
          </x14:formula1>
          <xm:sqref>A21</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32">
    <tabColor indexed="43"/>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209" t="s">
        <v>519</v>
      </c>
      <c r="W1" s="3"/>
      <c r="X1" s="41"/>
      <c r="Y1" s="41"/>
      <c r="Z1" s="41"/>
      <c r="AA1" s="41"/>
      <c r="AB1" s="41"/>
      <c r="AC1" s="41"/>
      <c r="AD1" s="41"/>
      <c r="AE1" s="41"/>
      <c r="AF1" s="41"/>
      <c r="AG1" s="41"/>
      <c r="AH1" s="41"/>
      <c r="AI1" s="41"/>
      <c r="AJ1" s="41"/>
    </row>
    <row r="2" spans="1:38" ht="33" customHeight="1">
      <c r="A2" s="614" t="s">
        <v>76</v>
      </c>
      <c r="B2" s="611" t="s">
        <v>29</v>
      </c>
      <c r="C2" s="612"/>
      <c r="D2" s="612"/>
      <c r="E2" s="613"/>
      <c r="F2" s="611" t="s">
        <v>30</v>
      </c>
      <c r="G2" s="612"/>
      <c r="H2" s="612"/>
      <c r="I2" s="613"/>
      <c r="J2" s="611" t="s">
        <v>36</v>
      </c>
      <c r="K2" s="612"/>
      <c r="L2" s="612"/>
      <c r="M2" s="613"/>
      <c r="N2" s="611" t="s">
        <v>31</v>
      </c>
      <c r="O2" s="612"/>
      <c r="P2" s="612"/>
      <c r="Q2" s="613"/>
      <c r="R2" s="611" t="s">
        <v>32</v>
      </c>
      <c r="S2" s="612"/>
      <c r="T2" s="612"/>
      <c r="U2" s="613"/>
      <c r="V2" s="608" t="s">
        <v>153</v>
      </c>
      <c r="W2" s="3"/>
      <c r="X2" s="610" t="str">
        <f>A1</f>
        <v>Actual Bonus 2024 - Previous Year (Firm weighted; in GND k)</v>
      </c>
      <c r="Y2" s="610"/>
      <c r="Z2" s="610"/>
      <c r="AA2" s="610"/>
      <c r="AB2" s="610"/>
      <c r="AC2" s="610"/>
      <c r="AD2" s="610"/>
      <c r="AE2" s="610"/>
      <c r="AF2" s="610"/>
      <c r="AG2" s="610"/>
      <c r="AH2" s="610"/>
      <c r="AI2" s="610"/>
      <c r="AJ2" s="610"/>
      <c r="AK2" s="610"/>
    </row>
    <row r="3" spans="1:38" s="7" customFormat="1" ht="20.25" customHeight="1">
      <c r="A3" s="615"/>
      <c r="B3" s="210" t="s">
        <v>9</v>
      </c>
      <c r="C3" s="210" t="s">
        <v>10</v>
      </c>
      <c r="D3" s="210" t="s">
        <v>11</v>
      </c>
      <c r="E3" s="211" t="s">
        <v>19</v>
      </c>
      <c r="F3" s="210" t="s">
        <v>12</v>
      </c>
      <c r="G3" s="210" t="s">
        <v>13</v>
      </c>
      <c r="H3" s="210" t="s">
        <v>14</v>
      </c>
      <c r="I3" s="211" t="s">
        <v>20</v>
      </c>
      <c r="J3" s="210" t="s">
        <v>33</v>
      </c>
      <c r="K3" s="210" t="s">
        <v>34</v>
      </c>
      <c r="L3" s="210" t="s">
        <v>35</v>
      </c>
      <c r="M3" s="211" t="s">
        <v>5</v>
      </c>
      <c r="N3" s="210" t="s">
        <v>21</v>
      </c>
      <c r="O3" s="210" t="s">
        <v>22</v>
      </c>
      <c r="P3" s="210" t="s">
        <v>23</v>
      </c>
      <c r="Q3" s="211" t="s">
        <v>24</v>
      </c>
      <c r="R3" s="210" t="s">
        <v>15</v>
      </c>
      <c r="S3" s="210" t="s">
        <v>16</v>
      </c>
      <c r="T3" s="210" t="s">
        <v>17</v>
      </c>
      <c r="U3" s="211" t="s">
        <v>25</v>
      </c>
      <c r="V3" s="609"/>
      <c r="W3" s="6"/>
      <c r="AK3" s="13"/>
      <c r="AL3" s="14"/>
    </row>
    <row r="4" spans="1:38" s="7" customFormat="1" ht="45" customHeight="1">
      <c r="A4" s="332" t="s">
        <v>77</v>
      </c>
      <c r="B4" s="212" t="s">
        <v>152</v>
      </c>
      <c r="C4" s="212" t="s">
        <v>152</v>
      </c>
      <c r="D4" s="212" t="s">
        <v>152</v>
      </c>
      <c r="E4" s="213"/>
      <c r="F4" s="214" t="s">
        <v>357</v>
      </c>
      <c r="G4" s="214" t="s">
        <v>357</v>
      </c>
      <c r="H4" s="214" t="s">
        <v>354</v>
      </c>
      <c r="I4" s="215"/>
      <c r="J4" s="214" t="s">
        <v>474</v>
      </c>
      <c r="K4" s="214" t="s">
        <v>474</v>
      </c>
      <c r="L4" s="214" t="s">
        <v>474</v>
      </c>
      <c r="M4" s="215"/>
      <c r="N4" s="214" t="s">
        <v>475</v>
      </c>
      <c r="O4" s="214" t="s">
        <v>475</v>
      </c>
      <c r="P4" s="214" t="s">
        <v>475</v>
      </c>
      <c r="Q4" s="215"/>
      <c r="R4" s="214" t="s">
        <v>4</v>
      </c>
      <c r="S4" s="214" t="s">
        <v>4</v>
      </c>
      <c r="T4" s="214" t="s">
        <v>4</v>
      </c>
      <c r="U4" s="215"/>
      <c r="V4" s="216"/>
      <c r="W4" s="6"/>
      <c r="X4" s="40"/>
      <c r="Y4" s="40"/>
      <c r="Z4" s="40"/>
      <c r="AA4" s="40"/>
      <c r="AB4" s="40"/>
      <c r="AC4" s="40"/>
      <c r="AD4" s="40"/>
      <c r="AE4" s="40"/>
      <c r="AF4" s="40"/>
      <c r="AG4" s="40"/>
      <c r="AH4" s="40"/>
      <c r="AI4" s="40"/>
      <c r="AJ4" s="40"/>
      <c r="AK4" s="13"/>
      <c r="AL4" s="14"/>
    </row>
    <row r="5" spans="1:38" s="7" customFormat="1" ht="14.25" customHeight="1">
      <c r="A5" s="333" t="s">
        <v>78</v>
      </c>
      <c r="B5" s="318"/>
      <c r="C5" s="319"/>
      <c r="D5" s="320"/>
      <c r="E5" s="322">
        <v>227</v>
      </c>
      <c r="F5" s="318"/>
      <c r="G5" s="319"/>
      <c r="H5" s="320"/>
      <c r="I5" s="322">
        <v>177</v>
      </c>
      <c r="J5" s="318"/>
      <c r="K5" s="319"/>
      <c r="L5" s="320"/>
      <c r="M5" s="322">
        <v>87</v>
      </c>
      <c r="N5" s="318"/>
      <c r="O5" s="319"/>
      <c r="P5" s="320"/>
      <c r="Q5" s="322">
        <v>69</v>
      </c>
      <c r="R5" s="318"/>
      <c r="S5" s="319"/>
      <c r="T5" s="320"/>
      <c r="U5" s="322">
        <v>15</v>
      </c>
      <c r="V5" s="376">
        <v>575</v>
      </c>
      <c r="W5" s="6"/>
      <c r="X5" s="12"/>
      <c r="Y5" s="4"/>
      <c r="Z5" s="12"/>
      <c r="AA5" s="12"/>
      <c r="AB5" s="12"/>
      <c r="AC5" s="12"/>
      <c r="AD5" s="4"/>
      <c r="AE5" s="6"/>
      <c r="AF5" s="6"/>
      <c r="AG5" s="6"/>
      <c r="AH5" s="6"/>
      <c r="AI5" s="6"/>
      <c r="AK5" s="13"/>
      <c r="AL5" s="14"/>
    </row>
    <row r="6" spans="1:38" s="7" customFormat="1" ht="13.5" customHeight="1">
      <c r="A6" s="334" t="s">
        <v>79</v>
      </c>
      <c r="B6" s="278">
        <v>2.093</v>
      </c>
      <c r="C6" s="279">
        <v>3.1749999999999998</v>
      </c>
      <c r="D6" s="279">
        <v>3.403</v>
      </c>
      <c r="E6" s="277">
        <v>3.403</v>
      </c>
      <c r="F6" s="269">
        <v>12.619</v>
      </c>
      <c r="G6" s="269">
        <v>12.397</v>
      </c>
      <c r="H6" s="269">
        <v>13.44</v>
      </c>
      <c r="I6" s="277">
        <v>13.44</v>
      </c>
      <c r="J6" s="269">
        <v>23.248999999999999</v>
      </c>
      <c r="K6" s="269">
        <v>26.533999999999999</v>
      </c>
      <c r="L6" s="269">
        <v>25.419</v>
      </c>
      <c r="M6" s="277">
        <v>26.533999999999999</v>
      </c>
      <c r="N6" s="269">
        <v>40.283000000000001</v>
      </c>
      <c r="O6" s="269">
        <v>48.564999999999998</v>
      </c>
      <c r="P6" s="269">
        <v>54.256</v>
      </c>
      <c r="Q6" s="277">
        <v>54.256</v>
      </c>
      <c r="R6" s="269">
        <v>44.5</v>
      </c>
      <c r="S6" s="269">
        <v>54</v>
      </c>
      <c r="T6" s="269">
        <v>63</v>
      </c>
      <c r="U6" s="277">
        <v>63</v>
      </c>
      <c r="V6" s="284">
        <v>63</v>
      </c>
      <c r="W6" s="6"/>
      <c r="X6" s="81"/>
      <c r="Y6" s="81"/>
      <c r="Z6" s="81"/>
      <c r="AA6" s="81"/>
      <c r="AB6" s="81"/>
      <c r="AC6" s="81"/>
      <c r="AD6" s="81"/>
      <c r="AE6" s="81"/>
      <c r="AF6" s="81"/>
      <c r="AG6" s="81"/>
      <c r="AH6" s="81"/>
      <c r="AI6" s="81"/>
      <c r="AJ6" s="81"/>
      <c r="AK6" s="13"/>
      <c r="AL6" s="14"/>
    </row>
    <row r="7" spans="1:38" s="8" customFormat="1" ht="14.25" customHeight="1">
      <c r="A7" s="335" t="s">
        <v>80</v>
      </c>
      <c r="B7" s="159">
        <v>1.67</v>
      </c>
      <c r="C7" s="160">
        <v>2.3460000000000001</v>
      </c>
      <c r="D7" s="160">
        <v>2.9209999999999998</v>
      </c>
      <c r="E7" s="235">
        <v>2.2559999999999998</v>
      </c>
      <c r="F7" s="160">
        <v>8.0660000000000007</v>
      </c>
      <c r="G7" s="160">
        <v>8.4169999999999998</v>
      </c>
      <c r="H7" s="160">
        <v>8.9629999999999992</v>
      </c>
      <c r="I7" s="235">
        <v>8.4890000000000008</v>
      </c>
      <c r="J7" s="160">
        <v>17.076000000000001</v>
      </c>
      <c r="K7" s="160">
        <v>18.113</v>
      </c>
      <c r="L7" s="160">
        <v>18.766999999999999</v>
      </c>
      <c r="M7" s="235">
        <v>17.984999999999999</v>
      </c>
      <c r="N7" s="160">
        <v>29.035</v>
      </c>
      <c r="O7" s="160">
        <v>33.664000000000001</v>
      </c>
      <c r="P7" s="160">
        <v>34.899000000000001</v>
      </c>
      <c r="Q7" s="235">
        <v>32.652999999999999</v>
      </c>
      <c r="R7" s="160">
        <v>43.622</v>
      </c>
      <c r="S7" s="160">
        <v>52.335999999999999</v>
      </c>
      <c r="T7" s="160">
        <v>59.832999999999998</v>
      </c>
      <c r="U7" s="235">
        <v>53.011000000000003</v>
      </c>
      <c r="V7" s="236">
        <v>11.526</v>
      </c>
      <c r="W7" s="12"/>
      <c r="X7" s="157"/>
    </row>
    <row r="8" spans="1:38" s="8" customFormat="1" ht="14.25" customHeight="1">
      <c r="A8" s="335" t="s">
        <v>158</v>
      </c>
      <c r="B8" s="159">
        <v>1.649</v>
      </c>
      <c r="C8" s="160">
        <v>2.2639999999999998</v>
      </c>
      <c r="D8" s="160">
        <v>2.726</v>
      </c>
      <c r="E8" s="235">
        <v>2.3039999999999998</v>
      </c>
      <c r="F8" s="160">
        <v>8.5850000000000009</v>
      </c>
      <c r="G8" s="160">
        <v>8.1539999999999999</v>
      </c>
      <c r="H8" s="160">
        <v>8.82</v>
      </c>
      <c r="I8" s="235">
        <v>8.6760000000000002</v>
      </c>
      <c r="J8" s="160">
        <v>15.444000000000001</v>
      </c>
      <c r="K8" s="160">
        <v>19.332999999999998</v>
      </c>
      <c r="L8" s="160">
        <v>15.566000000000001</v>
      </c>
      <c r="M8" s="235">
        <v>16.123999999999999</v>
      </c>
      <c r="N8" s="160">
        <v>26.872</v>
      </c>
      <c r="O8" s="160">
        <v>36.293999999999997</v>
      </c>
      <c r="P8" s="160">
        <v>37.548000000000002</v>
      </c>
      <c r="Q8" s="235">
        <v>33.857999999999997</v>
      </c>
      <c r="R8" s="160">
        <v>43.25</v>
      </c>
      <c r="S8" s="160">
        <v>52.34</v>
      </c>
      <c r="T8" s="160">
        <v>60.5</v>
      </c>
      <c r="U8" s="235">
        <v>52.5</v>
      </c>
      <c r="V8" s="236">
        <v>32.101999999999997</v>
      </c>
      <c r="W8" s="12"/>
      <c r="X8" s="16"/>
    </row>
    <row r="9" spans="1:38" s="7" customFormat="1" ht="14.25" customHeight="1">
      <c r="A9" s="336" t="s">
        <v>81</v>
      </c>
      <c r="B9" s="286">
        <v>1.673</v>
      </c>
      <c r="C9" s="286">
        <v>2.3340000000000001</v>
      </c>
      <c r="D9" s="286">
        <v>2.9390000000000001</v>
      </c>
      <c r="E9" s="293">
        <v>2.2290000000000001</v>
      </c>
      <c r="F9" s="286">
        <v>8.0329999999999995</v>
      </c>
      <c r="G9" s="286">
        <v>8.5449999999999999</v>
      </c>
      <c r="H9" s="286">
        <v>8.625</v>
      </c>
      <c r="I9" s="293">
        <v>8.4440000000000008</v>
      </c>
      <c r="J9" s="286">
        <v>16.768000000000001</v>
      </c>
      <c r="K9" s="286">
        <v>17.614000000000001</v>
      </c>
      <c r="L9" s="286">
        <v>20.064</v>
      </c>
      <c r="M9" s="293">
        <v>17.853999999999999</v>
      </c>
      <c r="N9" s="286">
        <v>30.035</v>
      </c>
      <c r="O9" s="286">
        <v>32.232999999999997</v>
      </c>
      <c r="P9" s="286">
        <v>37.494</v>
      </c>
      <c r="Q9" s="293">
        <v>31.704999999999998</v>
      </c>
      <c r="R9" s="286">
        <v>43.994</v>
      </c>
      <c r="S9" s="286">
        <v>53</v>
      </c>
      <c r="T9" s="286">
        <v>59.5</v>
      </c>
      <c r="U9" s="293">
        <v>53</v>
      </c>
      <c r="V9" s="300">
        <v>7.726</v>
      </c>
      <c r="W9" s="6"/>
      <c r="X9" s="40"/>
      <c r="Y9" s="40"/>
      <c r="Z9" s="40"/>
      <c r="AA9" s="40"/>
      <c r="AB9" s="40"/>
      <c r="AC9" s="40"/>
      <c r="AD9" s="40"/>
      <c r="AE9" s="40"/>
      <c r="AF9" s="40"/>
      <c r="AG9" s="40"/>
      <c r="AH9" s="40"/>
      <c r="AI9" s="40"/>
      <c r="AJ9" s="40"/>
      <c r="AK9" s="13"/>
      <c r="AL9" s="14"/>
    </row>
    <row r="10" spans="1:38" s="7" customFormat="1" ht="14.25" customHeight="1">
      <c r="A10" s="336" t="s">
        <v>82</v>
      </c>
      <c r="B10" s="309">
        <v>1.2050000000000001</v>
      </c>
      <c r="C10" s="310">
        <v>1.3540000000000001</v>
      </c>
      <c r="D10" s="310">
        <v>2.0489999999999999</v>
      </c>
      <c r="E10" s="311">
        <v>1.2050000000000001</v>
      </c>
      <c r="F10" s="310">
        <v>4.5510000000000002</v>
      </c>
      <c r="G10" s="310">
        <v>3.911</v>
      </c>
      <c r="H10" s="310">
        <v>4.2</v>
      </c>
      <c r="I10" s="311">
        <v>3.911</v>
      </c>
      <c r="J10" s="310">
        <v>7.6379999999999999</v>
      </c>
      <c r="K10" s="310">
        <v>12.132</v>
      </c>
      <c r="L10" s="310">
        <v>5.7140000000000004</v>
      </c>
      <c r="M10" s="311">
        <v>5.7140000000000004</v>
      </c>
      <c r="N10" s="310">
        <v>13.46</v>
      </c>
      <c r="O10" s="310">
        <v>24.024000000000001</v>
      </c>
      <c r="P10" s="310">
        <v>20.84</v>
      </c>
      <c r="Q10" s="311">
        <v>13.46</v>
      </c>
      <c r="R10" s="310">
        <v>42</v>
      </c>
      <c r="S10" s="310">
        <v>50.680999999999997</v>
      </c>
      <c r="T10" s="310">
        <v>58</v>
      </c>
      <c r="U10" s="311">
        <v>42</v>
      </c>
      <c r="V10" s="301">
        <v>1.2050000000000001</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7" t="s">
        <v>83</v>
      </c>
      <c r="B12" s="237" t="s">
        <v>9</v>
      </c>
      <c r="C12" s="237" t="s">
        <v>10</v>
      </c>
      <c r="D12" s="237" t="s">
        <v>11</v>
      </c>
      <c r="E12" s="211" t="s">
        <v>19</v>
      </c>
      <c r="F12" s="237" t="s">
        <v>12</v>
      </c>
      <c r="G12" s="237" t="s">
        <v>13</v>
      </c>
      <c r="H12" s="237" t="s">
        <v>14</v>
      </c>
      <c r="I12" s="211" t="s">
        <v>20</v>
      </c>
      <c r="J12" s="237" t="s">
        <v>33</v>
      </c>
      <c r="K12" s="237" t="s">
        <v>34</v>
      </c>
      <c r="L12" s="237" t="s">
        <v>35</v>
      </c>
      <c r="M12" s="211" t="s">
        <v>5</v>
      </c>
      <c r="N12" s="237" t="s">
        <v>21</v>
      </c>
      <c r="O12" s="237" t="s">
        <v>22</v>
      </c>
      <c r="P12" s="237" t="s">
        <v>23</v>
      </c>
      <c r="Q12" s="211" t="s">
        <v>24</v>
      </c>
      <c r="R12" s="237" t="s">
        <v>15</v>
      </c>
      <c r="S12" s="237" t="s">
        <v>16</v>
      </c>
      <c r="T12" s="237" t="s">
        <v>17</v>
      </c>
      <c r="U12" s="211" t="s">
        <v>25</v>
      </c>
      <c r="V12" s="237" t="s">
        <v>153</v>
      </c>
      <c r="W12" s="6"/>
      <c r="X12" s="12"/>
      <c r="Y12" s="4"/>
      <c r="Z12" s="12"/>
      <c r="AA12" s="12"/>
      <c r="AB12" s="12"/>
      <c r="AC12" s="12"/>
      <c r="AD12" s="4"/>
      <c r="AE12" s="6"/>
      <c r="AF12" s="6"/>
      <c r="AG12" s="6"/>
      <c r="AH12" s="6"/>
      <c r="AI12" s="6"/>
      <c r="AK12" s="13"/>
      <c r="AL12" s="14"/>
    </row>
    <row r="13" spans="1:38" s="7" customFormat="1" ht="15">
      <c r="A13" s="366" t="s">
        <v>336</v>
      </c>
      <c r="B13" s="143">
        <v>0.53</v>
      </c>
      <c r="C13" s="143">
        <v>0.63</v>
      </c>
      <c r="D13" s="143">
        <v>0.56999999999999995</v>
      </c>
      <c r="E13" s="219">
        <v>0.64</v>
      </c>
      <c r="F13" s="143">
        <v>0.86</v>
      </c>
      <c r="G13" s="143">
        <v>0.8</v>
      </c>
      <c r="H13" s="143">
        <v>0.77</v>
      </c>
      <c r="I13" s="219">
        <v>0.82</v>
      </c>
      <c r="J13" s="143">
        <v>0.85</v>
      </c>
      <c r="K13" s="143">
        <v>0.85</v>
      </c>
      <c r="L13" s="143">
        <v>0.9</v>
      </c>
      <c r="M13" s="219">
        <v>0.85</v>
      </c>
      <c r="N13" s="143">
        <v>0.9</v>
      </c>
      <c r="O13" s="143">
        <v>0.92</v>
      </c>
      <c r="P13" s="143" t="s">
        <v>496</v>
      </c>
      <c r="Q13" s="219">
        <v>0.9</v>
      </c>
      <c r="R13" s="143">
        <v>0.77</v>
      </c>
      <c r="S13" s="143">
        <v>0.92</v>
      </c>
      <c r="T13" s="143">
        <v>0.94</v>
      </c>
      <c r="U13" s="219">
        <v>0.88</v>
      </c>
      <c r="V13" s="220">
        <v>0.56000000000000005</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602" t="str">
        <f>IF($B$14="Level-based","Please choose ---&gt;","")</f>
        <v>Please choose ---&gt;</v>
      </c>
      <c r="C15" s="603"/>
      <c r="D15" s="603"/>
      <c r="E15" s="158">
        <f>Introduction!F12</f>
        <v>0.5</v>
      </c>
      <c r="F15" s="602" t="str">
        <f>IF($B$14="Level-based","Please choose ---&gt;","")</f>
        <v>Please choose ---&gt;</v>
      </c>
      <c r="G15" s="603"/>
      <c r="H15" s="603"/>
      <c r="I15" s="158">
        <f>Introduction!F12</f>
        <v>0.5</v>
      </c>
      <c r="J15" s="602" t="str">
        <f>IF($B$14="Level-based","Please choose ---&gt;","")</f>
        <v>Please choose ---&gt;</v>
      </c>
      <c r="K15" s="603"/>
      <c r="L15" s="603"/>
      <c r="M15" s="158">
        <f>Introduction!F12</f>
        <v>0.5</v>
      </c>
      <c r="N15" s="602" t="str">
        <f>$B$15</f>
        <v>Please choose ---&gt;</v>
      </c>
      <c r="O15" s="603"/>
      <c r="P15" s="603"/>
      <c r="Q15" s="158">
        <f>Introduction!F12</f>
        <v>0.5</v>
      </c>
      <c r="R15" s="602" t="str">
        <f>IF($B$14="Level-based","Please choose ---&gt;","")</f>
        <v>Please choose ---&gt;</v>
      </c>
      <c r="S15" s="603"/>
      <c r="T15" s="603"/>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492</v>
      </c>
      <c r="B16" s="140">
        <f>IF(B49="","",IFERROR(VLOOKUP(IF($B$14&lt;&gt;"Level-based",IF($B$14=0%,"0%   = 'Minimum'",IF($B$14=25%,"25% = 'Lower Quartile'",IF($B$14=50%,"50% = 'Median'",IF($B$14=75%,"75% = 'Upper Quartile'",IF($B$14=100%,"100%= 'Maximum'",$B$14))))),IF($E15=0%,"0%   = 'Minimum'",IF($E15=25%,"25% = 'Lower Quartile'",IF($E15=50%,"50% = 'Median'",IF($E15=75%,"75% = 'Upper Quartile'",IF($E15=100%,"100%= 'Maximum'",$E15)))))),$A$39:$Z$59,COLUMN(B1),FALSE),""))</f>
        <v>1.3480000000000001</v>
      </c>
      <c r="C16" s="140">
        <f>IF(C49="","",IFERROR(VLOOKUP(IF($B$14&lt;&gt;"Level-based",IF($B$14=0%,"0%   = 'Minimum'",IF($B$14=25%,"25% = 'Lower Quartile'",IF($B$14=50%,"50% = 'Median'",IF($B$14=75%,"75% = 'Upper Quartile'",IF($B$14=100%,"100%= 'Maximum'",$B$14))))),IF($E15=0%,"0%   = 'Minimum'",IF($E15=25%,"25% = 'Lower Quartile'",IF($E15=50%,"50% = 'Median'",IF($E15=75%,"75% = 'Upper Quartile'",IF($E15=100%,"100%= 'Maximum'",$E15)))))),$A$39:$Z$59,COLUMN(C1),FALSE),""))</f>
        <v>1.7529999999999999</v>
      </c>
      <c r="D16" s="140">
        <f>IFERROR(VLOOKUP(IF($B$14&lt;&gt;"Level-based",IF($B$14=0%,"0%   = 'Minimum'",IF($B$14=25%,"25% = 'Lower Quartile'",IF($B$14=50%,"50% = 'Median'",IF($B$14=75%,"75% = 'Upper Quartile'",IF($B$14=100%,"100%= 'Maximum'",$B$14))))),IF($E15=0%,"0%   = 'Minimum'",IF($E15=25%,"25% = 'Lower Quartile'",IF($E15=50%,"50% = 'Median'",IF($E15=75%,"75% = 'Upper Quartile'",IF($E15=100%,"100%= 'Maximum'",$E15)))))),$A$39:$Z$59,COLUMN(D1),FALSE),"")</f>
        <v>1.843</v>
      </c>
      <c r="E16" s="140">
        <f>IFERROR(VLOOKUP(IF($B$14&lt;&gt;"Level-based",IF($B$14=0%,"0%   = 'Minimum'",IF($B$14=25%,"25% = 'Lower Quartile'",IF($B$14=50%,"50% = 'Median'",IF($B$14=75%,"75% = 'Upper Quartile'",IF($B$14=100%,"100%= 'Maximum'",$B$14))))),IF($E15=0%,"0%   = 'Minimum'",IF($E15=25%,"25% = 'Lower Quartile'",IF($E15=50%,"50% = 'Median'",IF($E15=75%,"75% = 'Upper Quartile'",IF($E15=100%,"100%= 'Maximum'",$E15)))))),$A$39:$Z$59,COLUMN(E1),FALSE),"")</f>
        <v>1.571</v>
      </c>
      <c r="F16" s="140">
        <f>IFERROR(VLOOKUP(IF($B$14&lt;&gt;"Level-based",IF($B$14=0%,"0%   = 'Minimum'",IF($B$14=25%,"25% = 'Lower Quartile'",IF($B$14=50%,"50% = 'Median'",IF($B$14=75%,"75% = 'Upper Quartile'",IF($B$14=100%,"100%= 'Maximum'",$B$14))))),IF($I15=0%,"0%   = 'Minimum'",IF($I15=25%,"25% = 'Lower Quartile'",IF($I15=50%,"50% = 'Median'",IF($I15=75%,"75% = 'Upper Quartile'",IF($I15=100%,"100%= 'Maximum'",$I15)))))),$A$39:$Z$59,COLUMN(F1),FALSE),"")</f>
        <v>4.6760000000000002</v>
      </c>
      <c r="G16" s="140">
        <f>IFERROR(VLOOKUP(IF($B$14&lt;&gt;"Level-based",IF($B$14=0%,"0%   = 'Minimum'",IF($B$14=25%,"25% = 'Lower Quartile'",IF($B$14=50%,"50% = 'Median'",IF($B$14=75%,"75% = 'Upper Quartile'",IF($B$14=100%,"100%= 'Maximum'",$B$14))))),IF($I15=0%,"0%   = 'Minimum'",IF($I15=25%,"25% = 'Lower Quartile'",IF($I15=50%,"50% = 'Median'",IF($I15=75%,"75% = 'Upper Quartile'",IF($I15=100%,"100%= 'Maximum'",$I15)))))),$A$39:$Z$59,COLUMN(G1),FALSE),"")</f>
        <v>5.657</v>
      </c>
      <c r="H16" s="140">
        <f>IFERROR(VLOOKUP(IF($B$14&lt;&gt;"Level-based",IF($B$14=0%,"0%   = 'Minimum'",IF($B$14=25%,"25% = 'Lower Quartile'",IF($B$14=50%,"50% = 'Median'",IF($B$14=75%,"75% = 'Upper Quartile'",IF($B$14=100%,"100%= 'Maximum'",$B$14))))),IF($I15=0%,"0%   = 'Minimum'",IF($I15=25%,"25% = 'Lower Quartile'",IF($I15=50%,"50% = 'Median'",IF($I15=75%,"75% = 'Upper Quartile'",IF($I15=100%,"100%= 'Maximum'",$I15)))))),$A$39:$Z$59,COLUMN(H1),FALSE),"")</f>
        <v>5.335</v>
      </c>
      <c r="I16" s="140">
        <f>IFERROR(VLOOKUP(IF($B$14&lt;&gt;"Level-based",IF($B$14=0%,"0%   = 'Minimum'",IF($B$14=25%,"25% = 'Lower Quartile'",IF($B$14=50%,"50% = 'Median'",IF($B$14=75%,"75% = 'Upper Quartile'",IF($B$14=100%,"100%= 'Maximum'",$B$14))))),IF($I15=0%,"0%   = 'Minimum'",IF($I15=25%,"25% = 'Lower Quartile'",IF($I15=50%,"50% = 'Median'",IF($I15=75%,"75% = 'Upper Quartile'",IF($I15=100%,"100%= 'Maximum'",$I15)))))),$A$39:$Z$59,COLUMN(I1),FALSE),"")</f>
        <v>5.1539999999999999</v>
      </c>
      <c r="J16" s="140">
        <f>IFERROR(VLOOKUP(IF($B$14&lt;&gt;"Level-based",IF($B$14=0%,"0%   = 'Minimum'",IF($B$14=25%,"25% = 'Lower Quartile'",IF($B$14=50%,"50% = 'Median'",IF($B$14=75%,"75% = 'Upper Quartile'",IF($B$14=100%,"100%= 'Maximum'",$B$14))))),IF(M15=0%,"0%   = 'Minimum'",IF(M15=25%,"25% = 'Lower Quartile'",IF(M15=50%,"50% = 'Median'",IF(M15=75%,"75% = 'Upper Quartile'",IF(M15=100%,"100%= 'Maximum'",$M15)))))),$A$39:$Z$59,COLUMN(J1),FALSE),"")</f>
        <v>10.863</v>
      </c>
      <c r="K16" s="140">
        <f>IFERROR(VLOOKUP(IF($B$14&lt;&gt;"Level-based",IF($B$14=0%,"0%   = 'Minimum'",IF($B$14=25%,"25% = 'Lower Quartile'",IF($B$14=50%,"50% = 'Median'",IF($B$14=75%,"75% = 'Upper Quartile'",IF($B$14=100%,"100%= 'Maximum'",$B$14))))),IF(M15=0%,"0%   = 'Minimum'",IF(M15=25%,"25% = 'Lower Quartile'",IF(M15=50%,"50% = 'Median'",IF(M15=75%,"75% = 'Upper Quartile'",IF(M15=100%,"100%= 'Maximum'",$M15)))))),$A$39:$Z$59,COLUMN(K1),FALSE),"")</f>
        <v>10.946999999999999</v>
      </c>
      <c r="L16" s="44">
        <f>IFERROR(VLOOKUP(IF($B$14&lt;&gt;"Level-based",IF($B$14=0%,"0%   = 'Minimum'",IF($B$14=25%,"25% = 'Lower Quartile'",IF($B$14=50%,"50% = 'Median'",IF($B$14=75%,"75% = 'Upper Quartile'",IF($B$14=100%,"100%= 'Maximum'",$B$14))))),IF(M15=0%,"0%   = 'Minimum'",IF(M15=25%,"25% = 'Lower Quartile'",IF(M15=50%,"50% = 'Median'",IF(M15=75%,"75% = 'Upper Quartile'",IF(M15=100%,"100%= 'Maximum'",$M15)))))),$A$39:$Z$59,COLUMN(L1),FALSE),"")</f>
        <v>9.8620000000000001</v>
      </c>
      <c r="M16" s="140">
        <f>IFERROR(VLOOKUP(IF($B$14&lt;&gt;"Level-based",IF($B$14=0%,"0%   = 'Minimum'",IF($B$14=25%,"25% = 'Lower Quartile'",IF($B$14=50%,"50% = 'Median'",IF($B$14=75%,"75% = 'Upper Quartile'",IF($B$14=100%,"100%= 'Maximum'",$B$14))))),IF(M15=0%,"0%   = 'Minimum'",IF(M15=25%,"25% = 'Lower Quartile'",IF(M15=50%,"50% = 'Median'",IF(M15=75%,"75% = 'Upper Quartile'",IF(M15=100%,"100%= 'Maximum'",$M15)))))),$A$39:$Z$59,COLUMN(M1),FALSE),"")</f>
        <v>10.127000000000001</v>
      </c>
      <c r="N16" s="140">
        <f>IFERROR(VLOOKUP(IF($B$14&lt;&gt;"Level-based",IF($B$14=0%,"0%   = 'Minimum'",IF($B$14=25%,"25% = 'Lower Quartile'",IF($B$14=50%,"50% = 'Median'",IF($B$14=75%,"75% = 'Upper Quartile'",IF($B$14=100%,"100%= 'Maximum'",$B$14))))),IF(Q15=0%,"0%   = 'Minimum'",IF(Q15=25%,"25% = 'Lower Quartile'",IF(Q15=50%,"50% = 'Median'",IF(Q15=75%,"75% = 'Upper Quartile'",IF(Q15=100%,"100%= 'Maximum'",$Q15)))))),$A$39:$Z$59,COLUMN(N1),FALSE),"")</f>
        <v>17.713000000000001</v>
      </c>
      <c r="O16" s="140">
        <f>IFERROR(VLOOKUP(IF($B$14&lt;&gt;"Level-based",IF($B$14=0%,"0%   = 'Minimum'",IF($B$14=25%,"25% = 'Lower Quartile'",IF($B$14=50%,"50% = 'Median'",IF($B$14=75%,"75% = 'Upper Quartile'",IF($B$14=100%,"100%= 'Maximum'",$B$14))))),IF(Q15=0%,"0%   = 'Minimum'",IF(Q15=25%,"25% = 'Lower Quartile'",IF(Q15=50%,"50% = 'Median'",IF(Q15=75%,"75% = 'Upper Quartile'",IF(Q15=100%,"100%= 'Maximum'",$Q15)))))),$A$39:$Z$59,COLUMN(O1),FALSE),"")</f>
        <v>17.667000000000002</v>
      </c>
      <c r="P16" s="44">
        <f>IFERROR(VLOOKUP(IF($B$14&lt;&gt;"Level-based",IF($B$14=0%,"0%   = 'Minimum'",IF($B$14=25%,"25% = 'Lower Quartile'",IF($B$14=50%,"50% = 'Median'",IF($B$14=75%,"75% = 'Upper Quartile'",IF($B$14=100%,"100%= 'Maximum'",$B$14))))),IF(Q15=0%,"0%   = 'Minimum'",IF(Q15=25%,"25% = 'Lower Quartile'",IF(Q15=50%,"50% = 'Median'",IF(Q15=75%,"75% = 'Upper Quartile'",IF(Q15=100%,"100%= 'Maximum'",$Q15)))))),$A$39:$Z$59,COLUMN(P1),FALSE),"")</f>
        <v>20.010000000000002</v>
      </c>
      <c r="Q16" s="140">
        <f>IFERROR(VLOOKUP(IF($B$14&lt;&gt;"Level-based",IF($B$14=0%,"0%   = 'Minimum'",IF($B$14=25%,"25% = 'Lower Quartile'",IF($B$14=50%,"50% = 'Median'",IF($B$14=75%,"75% = 'Upper Quartile'",IF($B$14=100%,"100%= 'Maximum'",$B$14))))),IF(Q15=0%,"0%   = 'Minimum'",IF(Q15=25%,"25% = 'Lower Quartile'",IF(Q15=50%,"50% = 'Median'",IF(Q15=75%,"75% = 'Upper Quartile'",IF(Q15=100%,"100%= 'Maximum'",$M15)))))),$A$39:$Z$59,COLUMN(Q1),FALSE),"")</f>
        <v>18.055</v>
      </c>
      <c r="R16" s="140">
        <f>IFERROR(VLOOKUP(IF($B$14&lt;&gt;"Level-based",IF($B$14=0%,"0%   = 'Minimum'",IF($B$14=25%,"25% = 'Lower Quartile'",IF($B$14=50%,"50% = 'Median'",IF($B$14=75%,"75% = 'Upper Quartile'",IF($B$14=100%,"100%= 'Maximum'",$B$14))))),IF($U15=0%,"0%   = 'Minimum'",IF($U15=25%,"25% = 'Lower Quartile'",IF($U15=50%,"50% = 'Median'",IF($U15=75%,"75% = 'Upper Quartile'",IF($U15=100%,"100%= 'Maximum'",$U15)))))),$A$39:$Z$59,COLUMN(R1),FALSE),"")</f>
        <v>29.608000000000001</v>
      </c>
      <c r="S16" s="140">
        <f>IFERROR(VLOOKUP(IF($B$14&lt;&gt;"Level-based",IF($B$14=0%,"0%   = 'Minimum'",IF($B$14=25%,"25% = 'Lower Quartile'",IF($B$14=50%,"50% = 'Median'",IF($B$14=75%,"75% = 'Upper Quartile'",IF($B$14=100%,"100%= 'Maximum'",$B$14))))),IF($U15=0%,"0%   = 'Minimum'",IF($U15=25%,"25% = 'Lower Quartile'",IF($U15=50%,"50% = 'Median'",IF($U15=75%,"75% = 'Upper Quartile'",IF($U15=100%,"100%= 'Maximum'",$U15)))))),$A$39:$Z$59,COLUMN(S1),FALSE),"")</f>
        <v>36.887999999999998</v>
      </c>
      <c r="T16" s="140">
        <f>IFERROR(VLOOKUP(IF($B$14&lt;&gt;"Level-based",IF($B$14=0%,"0%   = 'Minimum'",IF($B$14=25%,"25% = 'Lower Quartile'",IF($B$14=50%,"50% = 'Median'",IF($B$14=75%,"75% = 'Upper Quartile'",IF($B$14=100%,"100%= 'Maximum'",$B$14))))),IF($U15=0%,"0%   = 'Minimum'",IF($U15=25%,"25% = 'Lower Quartile'",IF($U15=50%,"50% = 'Median'",IF($U15=75%,"75% = 'Upper Quartile'",IF($U15=100%,"100%= 'Maximum'",$U15)))))),$A$39:$Z$59,COLUMN(T1),FALSE),"")</f>
        <v>43.514000000000003</v>
      </c>
      <c r="U16" s="140">
        <f>IFERROR(VLOOKUP(IF($B$14&lt;&gt;"Level-based",IF($B$14=0%,"0%   = 'Minimum'",IF($B$14=25%,"25% = 'Lower Quartile'",IF($B$14=50%,"50% = 'Median'",IF($B$14=75%,"75% = 'Upper Quartile'",IF($B$14=100%,"100%= 'Maximum'",$B$14))))),IF($U15=0%,"0%   = 'Minimum'",IF($U15=25%,"25% = 'Lower Quartile'",IF($U15=50%,"50% = 'Median'",IF($U15=75%,"75% = 'Upper Quartile'",IF($U15=100%,"100%= 'Maximum'",$U15)))))),$A$39:$Z$59,COLUMN(U1),FALSE),"")</f>
        <v>35</v>
      </c>
      <c r="V16" s="140">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5.6989999999999998</v>
      </c>
      <c r="W16" s="6"/>
      <c r="X16" s="12"/>
      <c r="Y16" s="4"/>
      <c r="Z16" s="12"/>
      <c r="AA16" s="12"/>
      <c r="AB16" s="12"/>
      <c r="AC16" s="12"/>
      <c r="AD16" s="4"/>
      <c r="AE16" s="6"/>
      <c r="AF16" s="6"/>
      <c r="AG16" s="6"/>
      <c r="AH16" s="6"/>
      <c r="AI16" s="6"/>
      <c r="AK16" s="13"/>
      <c r="AL16" s="14"/>
    </row>
    <row r="17" spans="1:38" s="7" customFormat="1" ht="14.25" customHeight="1">
      <c r="A17" s="357" t="s">
        <v>493</v>
      </c>
      <c r="B17" s="142">
        <f>IF(B9="","",IFERROR(B9-B16,""))</f>
        <v>0.32499999999999996</v>
      </c>
      <c r="C17" s="142">
        <f t="shared" ref="C17:V17" si="0">IF(C9="","",IFERROR(C9-C16,""))</f>
        <v>0.58100000000000018</v>
      </c>
      <c r="D17" s="142">
        <f t="shared" si="0"/>
        <v>1.0960000000000001</v>
      </c>
      <c r="E17" s="142">
        <f t="shared" si="0"/>
        <v>0.65800000000000014</v>
      </c>
      <c r="F17" s="142">
        <f t="shared" si="0"/>
        <v>3.3569999999999993</v>
      </c>
      <c r="G17" s="142">
        <f t="shared" si="0"/>
        <v>2.8879999999999999</v>
      </c>
      <c r="H17" s="142">
        <f t="shared" si="0"/>
        <v>3.29</v>
      </c>
      <c r="I17" s="142">
        <f t="shared" si="0"/>
        <v>3.2900000000000009</v>
      </c>
      <c r="J17" s="142">
        <f t="shared" si="0"/>
        <v>5.9050000000000011</v>
      </c>
      <c r="K17" s="142">
        <f t="shared" si="0"/>
        <v>6.6670000000000016</v>
      </c>
      <c r="L17" s="142">
        <f t="shared" si="0"/>
        <v>10.202</v>
      </c>
      <c r="M17" s="142">
        <f t="shared" si="0"/>
        <v>7.7269999999999985</v>
      </c>
      <c r="N17" s="142">
        <f t="shared" si="0"/>
        <v>12.321999999999999</v>
      </c>
      <c r="O17" s="142">
        <f t="shared" si="0"/>
        <v>14.565999999999995</v>
      </c>
      <c r="P17" s="142">
        <f t="shared" si="0"/>
        <v>17.483999999999998</v>
      </c>
      <c r="Q17" s="142">
        <f t="shared" si="0"/>
        <v>13.649999999999999</v>
      </c>
      <c r="R17" s="142">
        <f t="shared" si="0"/>
        <v>14.385999999999999</v>
      </c>
      <c r="S17" s="142">
        <f t="shared" si="0"/>
        <v>16.112000000000002</v>
      </c>
      <c r="T17" s="142">
        <f t="shared" si="0"/>
        <v>15.985999999999997</v>
      </c>
      <c r="U17" s="142">
        <f t="shared" si="0"/>
        <v>18</v>
      </c>
      <c r="V17" s="142">
        <f t="shared" si="0"/>
        <v>2.0270000000000001</v>
      </c>
      <c r="W17" s="6"/>
      <c r="X17" s="12"/>
      <c r="Y17" s="4"/>
      <c r="Z17" s="12"/>
      <c r="AA17" s="12"/>
      <c r="AB17" s="12"/>
      <c r="AC17" s="12"/>
      <c r="AD17" s="4"/>
      <c r="AE17" s="6"/>
      <c r="AF17" s="6"/>
      <c r="AG17" s="6"/>
      <c r="AH17" s="6"/>
      <c r="AI17" s="6"/>
      <c r="AK17" s="13"/>
      <c r="AL17" s="14"/>
    </row>
    <row r="18" spans="1:38" s="7" customFormat="1" ht="14.25" customHeight="1">
      <c r="A18" s="357" t="s">
        <v>494</v>
      </c>
      <c r="B18" s="143">
        <f>IF(B9="","",IF(B16&lt;0.0001,0%,IF(B17="","",IF(B16="","",IFERROR(B17/B16,0%)))))</f>
        <v>0.24109792284866463</v>
      </c>
      <c r="C18" s="143">
        <f t="shared" ref="C18:V18" si="1">IF(C9="","",IF(C16&lt;0.0001,0%,IF(C17="","",IF(C16="","",IFERROR(C17/C16,0%)))))</f>
        <v>0.33143183114660596</v>
      </c>
      <c r="D18" s="143">
        <f t="shared" si="1"/>
        <v>0.59468258274552366</v>
      </c>
      <c r="E18" s="143">
        <f t="shared" si="1"/>
        <v>0.41884150222788041</v>
      </c>
      <c r="F18" s="143">
        <f t="shared" si="1"/>
        <v>0.71792130025662948</v>
      </c>
      <c r="G18" s="143">
        <f t="shared" si="1"/>
        <v>0.5105179423722821</v>
      </c>
      <c r="H18" s="143">
        <f t="shared" si="1"/>
        <v>0.61668228678537962</v>
      </c>
      <c r="I18" s="143">
        <f t="shared" si="1"/>
        <v>0.638339154055103</v>
      </c>
      <c r="J18" s="143">
        <f t="shared" si="1"/>
        <v>0.5435883273497194</v>
      </c>
      <c r="K18" s="143">
        <f t="shared" si="1"/>
        <v>0.60902530373618358</v>
      </c>
      <c r="L18" s="143">
        <f t="shared" si="1"/>
        <v>1.034475765564794</v>
      </c>
      <c r="M18" s="143">
        <f t="shared" si="1"/>
        <v>0.76300977584674612</v>
      </c>
      <c r="N18" s="143">
        <f t="shared" si="1"/>
        <v>0.69564726472082639</v>
      </c>
      <c r="O18" s="143">
        <f t="shared" si="1"/>
        <v>0.82447500990547318</v>
      </c>
      <c r="P18" s="143">
        <f t="shared" si="1"/>
        <v>0.87376311844077947</v>
      </c>
      <c r="Q18" s="143">
        <f t="shared" si="1"/>
        <v>0.75602326225422312</v>
      </c>
      <c r="R18" s="143">
        <f t="shared" si="1"/>
        <v>0.48588219400162114</v>
      </c>
      <c r="S18" s="143">
        <f t="shared" si="1"/>
        <v>0.43678160919540238</v>
      </c>
      <c r="T18" s="143">
        <f t="shared" si="1"/>
        <v>0.36737601691409655</v>
      </c>
      <c r="U18" s="143">
        <f t="shared" si="1"/>
        <v>0.51428571428571423</v>
      </c>
      <c r="V18" s="143">
        <f t="shared" si="1"/>
        <v>0.35567643446218639</v>
      </c>
      <c r="W18" s="6"/>
      <c r="X18" s="12"/>
      <c r="Y18" s="4"/>
      <c r="Z18" s="12"/>
      <c r="AA18" s="12"/>
      <c r="AB18" s="12"/>
      <c r="AC18" s="12"/>
      <c r="AD18" s="4"/>
      <c r="AE18" s="6"/>
      <c r="AF18" s="6"/>
      <c r="AG18" s="6"/>
      <c r="AH18" s="6"/>
      <c r="AI18" s="6"/>
      <c r="AK18" s="13"/>
      <c r="AL18" s="14"/>
    </row>
    <row r="19" spans="1:38" s="7" customFormat="1" ht="14.25" hidden="1" customHeight="1" outlineLevel="1">
      <c r="A19" s="357" t="s">
        <v>495</v>
      </c>
      <c r="B19" s="142">
        <f>IF(B8="","",IFERROR(B8-B16,""))</f>
        <v>0.30099999999999993</v>
      </c>
      <c r="C19" s="142">
        <f t="shared" ref="C19:V19" si="2">IF(C8="","",IFERROR(C8-C16,""))</f>
        <v>0.5109999999999999</v>
      </c>
      <c r="D19" s="142">
        <f t="shared" si="2"/>
        <v>0.88300000000000001</v>
      </c>
      <c r="E19" s="142">
        <f t="shared" si="2"/>
        <v>0.73299999999999987</v>
      </c>
      <c r="F19" s="142">
        <f t="shared" si="2"/>
        <v>3.9090000000000007</v>
      </c>
      <c r="G19" s="142">
        <f t="shared" si="2"/>
        <v>2.4969999999999999</v>
      </c>
      <c r="H19" s="142">
        <f t="shared" si="2"/>
        <v>3.4850000000000003</v>
      </c>
      <c r="I19" s="142">
        <f t="shared" si="2"/>
        <v>3.5220000000000002</v>
      </c>
      <c r="J19" s="142">
        <f t="shared" si="2"/>
        <v>4.5810000000000013</v>
      </c>
      <c r="K19" s="142">
        <f t="shared" si="2"/>
        <v>8.3859999999999992</v>
      </c>
      <c r="L19" s="142">
        <f t="shared" si="2"/>
        <v>5.7040000000000006</v>
      </c>
      <c r="M19" s="142">
        <f t="shared" si="2"/>
        <v>5.9969999999999981</v>
      </c>
      <c r="N19" s="142">
        <f t="shared" si="2"/>
        <v>9.1589999999999989</v>
      </c>
      <c r="O19" s="142">
        <f t="shared" si="2"/>
        <v>18.626999999999995</v>
      </c>
      <c r="P19" s="142">
        <f t="shared" si="2"/>
        <v>17.538</v>
      </c>
      <c r="Q19" s="142">
        <f t="shared" si="2"/>
        <v>15.802999999999997</v>
      </c>
      <c r="R19" s="142">
        <f t="shared" si="2"/>
        <v>13.641999999999999</v>
      </c>
      <c r="S19" s="142">
        <f t="shared" si="2"/>
        <v>15.452000000000005</v>
      </c>
      <c r="T19" s="142">
        <f t="shared" si="2"/>
        <v>16.985999999999997</v>
      </c>
      <c r="U19" s="142">
        <f t="shared" si="2"/>
        <v>17.5</v>
      </c>
      <c r="V19" s="142">
        <f t="shared" si="2"/>
        <v>26.402999999999999</v>
      </c>
      <c r="W19" s="6"/>
      <c r="X19" s="12"/>
      <c r="Y19" s="4"/>
      <c r="Z19" s="12"/>
      <c r="AA19" s="12"/>
      <c r="AB19" s="12"/>
      <c r="AC19" s="12"/>
      <c r="AD19" s="4"/>
      <c r="AE19" s="6"/>
      <c r="AF19" s="6"/>
      <c r="AG19" s="6"/>
      <c r="AH19" s="6"/>
      <c r="AI19" s="6"/>
      <c r="AK19" s="13"/>
      <c r="AL19" s="14"/>
    </row>
    <row r="20" spans="1:38" s="7" customFormat="1" ht="14.25" hidden="1" customHeight="1" outlineLevel="1">
      <c r="A20" s="357" t="str">
        <f>"Your Firm's Midpoint vs. Target Market Percentile (in %)"</f>
        <v>Your Firm's Midpoint vs. Target Market Percentile (in %)</v>
      </c>
      <c r="B20" s="143">
        <f>IF(B8="","",IF(B16&lt;0.0001,0%,IF(B19="","",IF(B16="","",IFERROR(B19/B16,0%)))))</f>
        <v>0.223293768545994</v>
      </c>
      <c r="C20" s="143">
        <f t="shared" ref="C20:V20" si="3">IF(C8="","",IF(C16&lt;0.0001,0%,IF(C19="","",IF(C16="","",IFERROR(C19/C16,0%)))))</f>
        <v>0.29150028522532795</v>
      </c>
      <c r="D20" s="143">
        <f t="shared" si="3"/>
        <v>0.47911014650027128</v>
      </c>
      <c r="E20" s="143">
        <f t="shared" si="3"/>
        <v>0.46658179503500946</v>
      </c>
      <c r="F20" s="143">
        <f t="shared" si="3"/>
        <v>0.83597091531223278</v>
      </c>
      <c r="G20" s="143">
        <f t="shared" si="3"/>
        <v>0.44140003535442812</v>
      </c>
      <c r="H20" s="143">
        <f t="shared" si="3"/>
        <v>0.65323336457357084</v>
      </c>
      <c r="I20" s="143">
        <f t="shared" si="3"/>
        <v>0.68335273573923172</v>
      </c>
      <c r="J20" s="143">
        <f t="shared" si="3"/>
        <v>0.42170671085335554</v>
      </c>
      <c r="K20" s="144">
        <f t="shared" si="3"/>
        <v>0.7660546268384032</v>
      </c>
      <c r="L20" s="143">
        <f t="shared" si="3"/>
        <v>0.57838166700466442</v>
      </c>
      <c r="M20" s="143">
        <f t="shared" si="3"/>
        <v>0.59217932260294237</v>
      </c>
      <c r="N20" s="143">
        <f t="shared" si="3"/>
        <v>0.51707785242477267</v>
      </c>
      <c r="O20" s="144">
        <f t="shared" si="3"/>
        <v>1.0543385973849546</v>
      </c>
      <c r="P20" s="143">
        <f t="shared" si="3"/>
        <v>0.87646176911544227</v>
      </c>
      <c r="Q20" s="143">
        <f t="shared" si="3"/>
        <v>0.87527000830794777</v>
      </c>
      <c r="R20" s="143">
        <f t="shared" si="3"/>
        <v>0.4607538503107268</v>
      </c>
      <c r="S20" s="144">
        <f t="shared" si="3"/>
        <v>0.41888961179787482</v>
      </c>
      <c r="T20" s="143">
        <f t="shared" si="3"/>
        <v>0.39035712644206455</v>
      </c>
      <c r="U20" s="144">
        <f t="shared" si="3"/>
        <v>0.5</v>
      </c>
      <c r="V20" s="143">
        <f t="shared" si="3"/>
        <v>4.6329180557992631</v>
      </c>
      <c r="W20" s="6"/>
      <c r="X20" s="12"/>
      <c r="Y20" s="4"/>
      <c r="Z20" s="12"/>
      <c r="AA20" s="12"/>
      <c r="AB20" s="12"/>
      <c r="AC20" s="12"/>
      <c r="AD20" s="4"/>
      <c r="AE20" s="6"/>
      <c r="AF20" s="6"/>
      <c r="AG20" s="6"/>
      <c r="AH20" s="6"/>
      <c r="AI20" s="6"/>
      <c r="AK20" s="13"/>
      <c r="AL20" s="14"/>
    </row>
    <row r="21" spans="1:38" s="7" customFormat="1" ht="14.25" customHeight="1" collapsed="1">
      <c r="A21" s="361" t="s">
        <v>87</v>
      </c>
      <c r="B21" s="143">
        <f>IF(B9="","",IF($A21="Compa-ratio (Your Firm's Mean vs. Mkt. Mean)",IFERROR(B7/B29,""),IF($A21="Compa-ratio (Your Firm's Median vs. Mkt. Median)",IFERROR(B9/B31,""),IFERROR(B9/B16,""))))</f>
        <v>1.2410979228486647</v>
      </c>
      <c r="C21" s="143">
        <f t="shared" ref="C21:V21" si="4">IF(C9="","",IF($A21="Compa-ratio (Your Firm's Mean vs. Mkt. Mean)",IFERROR(C7/C29,""),IF($A21="Compa-ratio (Your Firm's Median vs. Mkt. Median)",IFERROR(C9/C31,""),IFERROR(C9/C16,""))))</f>
        <v>1.331431831146606</v>
      </c>
      <c r="D21" s="143">
        <f t="shared" si="4"/>
        <v>1.5946825827455238</v>
      </c>
      <c r="E21" s="143">
        <f t="shared" si="4"/>
        <v>1.4188415022278804</v>
      </c>
      <c r="F21" s="143">
        <f t="shared" si="4"/>
        <v>1.7179213002566294</v>
      </c>
      <c r="G21" s="143">
        <f t="shared" si="4"/>
        <v>1.5105179423722821</v>
      </c>
      <c r="H21" s="143">
        <f t="shared" si="4"/>
        <v>1.6166822867853796</v>
      </c>
      <c r="I21" s="143">
        <f t="shared" si="4"/>
        <v>1.6383391540551031</v>
      </c>
      <c r="J21" s="143">
        <f t="shared" si="4"/>
        <v>1.5435883273497193</v>
      </c>
      <c r="K21" s="143">
        <f t="shared" si="4"/>
        <v>1.6090253037361837</v>
      </c>
      <c r="L21" s="143">
        <f t="shared" si="4"/>
        <v>2.0344757655647943</v>
      </c>
      <c r="M21" s="143">
        <f t="shared" si="4"/>
        <v>1.7630097758467462</v>
      </c>
      <c r="N21" s="143">
        <f t="shared" si="4"/>
        <v>1.6956472647208265</v>
      </c>
      <c r="O21" s="143">
        <f t="shared" si="4"/>
        <v>1.8244750099054732</v>
      </c>
      <c r="P21" s="143">
        <f t="shared" si="4"/>
        <v>1.8737631184407795</v>
      </c>
      <c r="Q21" s="143">
        <f t="shared" si="4"/>
        <v>1.7560232622542231</v>
      </c>
      <c r="R21" s="143">
        <f t="shared" si="4"/>
        <v>1.4858821940016211</v>
      </c>
      <c r="S21" s="143">
        <f t="shared" si="4"/>
        <v>1.4367816091954024</v>
      </c>
      <c r="T21" s="143">
        <f t="shared" si="4"/>
        <v>1.3673760169140965</v>
      </c>
      <c r="U21" s="143">
        <f t="shared" si="4"/>
        <v>1.5142857142857142</v>
      </c>
      <c r="V21" s="143">
        <f t="shared" si="4"/>
        <v>1.3556764344621863</v>
      </c>
      <c r="W21" s="6"/>
      <c r="X21" s="12"/>
      <c r="Y21" s="4"/>
      <c r="Z21" s="12"/>
      <c r="AA21" s="12"/>
      <c r="AB21" s="12"/>
      <c r="AC21" s="12"/>
      <c r="AD21" s="4"/>
      <c r="AE21" s="6"/>
      <c r="AF21" s="6"/>
      <c r="AG21" s="6"/>
      <c r="AH21" s="6"/>
      <c r="AI21" s="6"/>
      <c r="AK21" s="13"/>
      <c r="AL21" s="14"/>
    </row>
    <row r="22" spans="1:38" s="7" customFormat="1" ht="14.25" customHeight="1">
      <c r="A22" s="333" t="s">
        <v>100</v>
      </c>
      <c r="B22" s="154"/>
      <c r="C22" s="155">
        <f>IFERROR(-1*E5*E17,"")</f>
        <v>-149.36600000000004</v>
      </c>
      <c r="D22" s="155"/>
      <c r="E22" s="238"/>
      <c r="F22" s="154"/>
      <c r="G22" s="155">
        <f>IFERROR(-1*I5*I17,"")</f>
        <v>-582.33000000000015</v>
      </c>
      <c r="H22" s="155"/>
      <c r="I22" s="238"/>
      <c r="J22" s="154"/>
      <c r="K22" s="155">
        <f>IFERROR(-1*M5*M17,"")</f>
        <v>-672.24899999999991</v>
      </c>
      <c r="L22" s="155"/>
      <c r="M22" s="238"/>
      <c r="N22" s="154"/>
      <c r="O22" s="155">
        <f>IFERROR(-1*Q5*Q17,"")</f>
        <v>-941.84999999999991</v>
      </c>
      <c r="P22" s="155"/>
      <c r="Q22" s="238"/>
      <c r="R22" s="154"/>
      <c r="S22" s="155">
        <f>IFERROR(-1*U5*U17,"")</f>
        <v>-270</v>
      </c>
      <c r="T22" s="155"/>
      <c r="U22" s="238"/>
      <c r="V22" s="218">
        <f>IFERROR(SUM(B22:T22),"")</f>
        <v>-2615.7950000000001</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239">
        <f>IFERROR(V22/V5,"")</f>
        <v>-4.5492086956521742</v>
      </c>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7" t="s">
        <v>156</v>
      </c>
      <c r="B25" s="210" t="s">
        <v>9</v>
      </c>
      <c r="C25" s="210" t="s">
        <v>10</v>
      </c>
      <c r="D25" s="210" t="s">
        <v>11</v>
      </c>
      <c r="E25" s="225" t="s">
        <v>19</v>
      </c>
      <c r="F25" s="210" t="s">
        <v>12</v>
      </c>
      <c r="G25" s="210" t="s">
        <v>13</v>
      </c>
      <c r="H25" s="210" t="s">
        <v>14</v>
      </c>
      <c r="I25" s="225" t="s">
        <v>20</v>
      </c>
      <c r="J25" s="210" t="s">
        <v>33</v>
      </c>
      <c r="K25" s="210" t="s">
        <v>34</v>
      </c>
      <c r="L25" s="210" t="s">
        <v>35</v>
      </c>
      <c r="M25" s="225" t="s">
        <v>5</v>
      </c>
      <c r="N25" s="210" t="s">
        <v>21</v>
      </c>
      <c r="O25" s="210" t="s">
        <v>22</v>
      </c>
      <c r="P25" s="210" t="s">
        <v>23</v>
      </c>
      <c r="Q25" s="225" t="s">
        <v>24</v>
      </c>
      <c r="R25" s="210" t="s">
        <v>15</v>
      </c>
      <c r="S25" s="210" t="s">
        <v>16</v>
      </c>
      <c r="T25" s="210" t="s">
        <v>17</v>
      </c>
      <c r="U25" s="225" t="s">
        <v>25</v>
      </c>
      <c r="V25" s="210" t="s">
        <v>153</v>
      </c>
      <c r="W25" s="6"/>
      <c r="X25" s="12"/>
      <c r="Y25" s="4"/>
      <c r="Z25" s="12"/>
      <c r="AA25" s="12"/>
      <c r="AB25" s="12"/>
      <c r="AC25" s="12"/>
      <c r="AD25" s="4"/>
      <c r="AE25" s="6"/>
      <c r="AF25" s="6"/>
      <c r="AG25" s="6"/>
      <c r="AH25" s="6"/>
      <c r="AI25" s="6"/>
      <c r="AK25" s="13"/>
      <c r="AL25" s="14"/>
    </row>
    <row r="26" spans="1:38" s="17" customFormat="1" ht="15">
      <c r="A26" s="333" t="s">
        <v>89</v>
      </c>
      <c r="B26" s="120">
        <v>19</v>
      </c>
      <c r="C26" s="120">
        <v>19</v>
      </c>
      <c r="D26" s="120">
        <v>19</v>
      </c>
      <c r="E26" s="226">
        <v>19</v>
      </c>
      <c r="F26" s="120">
        <v>19</v>
      </c>
      <c r="G26" s="120">
        <v>19</v>
      </c>
      <c r="H26" s="120">
        <v>19</v>
      </c>
      <c r="I26" s="226">
        <v>19</v>
      </c>
      <c r="J26" s="120">
        <v>19</v>
      </c>
      <c r="K26" s="120">
        <v>19</v>
      </c>
      <c r="L26" s="120">
        <v>19</v>
      </c>
      <c r="M26" s="226">
        <v>19</v>
      </c>
      <c r="N26" s="120">
        <v>19</v>
      </c>
      <c r="O26" s="120">
        <v>19</v>
      </c>
      <c r="P26" s="120">
        <v>19</v>
      </c>
      <c r="Q26" s="226">
        <v>19</v>
      </c>
      <c r="R26" s="120">
        <v>19</v>
      </c>
      <c r="S26" s="120">
        <v>19</v>
      </c>
      <c r="T26" s="120">
        <v>19</v>
      </c>
      <c r="U26" s="226">
        <v>19</v>
      </c>
      <c r="V26" s="227">
        <v>19</v>
      </c>
      <c r="W26" s="15"/>
      <c r="X26" s="16"/>
      <c r="Y26" s="16"/>
      <c r="Z26" s="14"/>
      <c r="AA26" s="14"/>
      <c r="AB26" s="14"/>
      <c r="AC26" s="14"/>
      <c r="AD26" s="16"/>
      <c r="AE26" s="16"/>
      <c r="AF26" s="15"/>
      <c r="AG26" s="16"/>
      <c r="AH26" s="16"/>
      <c r="AI26" s="16"/>
    </row>
    <row r="27" spans="1:38" s="17" customFormat="1" ht="15">
      <c r="A27" s="333" t="s">
        <v>90</v>
      </c>
      <c r="B27" s="154"/>
      <c r="C27" s="319"/>
      <c r="D27" s="156"/>
      <c r="E27" s="217">
        <v>1465</v>
      </c>
      <c r="F27" s="154"/>
      <c r="G27" s="319"/>
      <c r="H27" s="156"/>
      <c r="I27" s="217">
        <v>1946</v>
      </c>
      <c r="J27" s="154"/>
      <c r="K27" s="319"/>
      <c r="L27" s="156"/>
      <c r="M27" s="217">
        <v>998</v>
      </c>
      <c r="N27" s="154"/>
      <c r="O27" s="319"/>
      <c r="P27" s="156"/>
      <c r="Q27" s="217">
        <v>444</v>
      </c>
      <c r="R27" s="154"/>
      <c r="S27" s="319"/>
      <c r="T27" s="156"/>
      <c r="U27" s="217">
        <v>164</v>
      </c>
      <c r="V27" s="227">
        <v>5017</v>
      </c>
      <c r="W27" s="15"/>
      <c r="X27" s="16"/>
      <c r="Y27" s="16"/>
      <c r="Z27" s="14"/>
      <c r="AA27" s="14"/>
      <c r="AB27" s="14"/>
      <c r="AC27" s="14"/>
      <c r="AD27" s="16"/>
      <c r="AE27" s="16"/>
      <c r="AF27" s="15"/>
      <c r="AG27" s="16"/>
      <c r="AH27" s="16"/>
      <c r="AI27" s="16"/>
    </row>
    <row r="28" spans="1:38" s="8" customFormat="1" ht="14.25" customHeight="1">
      <c r="A28" s="366" t="s">
        <v>154</v>
      </c>
      <c r="B28" s="120">
        <v>6.9109999999999996</v>
      </c>
      <c r="C28" s="120">
        <v>7.1870000000000003</v>
      </c>
      <c r="D28" s="120">
        <v>7.3380000000000001</v>
      </c>
      <c r="E28" s="226">
        <v>7.4109999999999996</v>
      </c>
      <c r="F28" s="120">
        <v>10.727</v>
      </c>
      <c r="G28" s="120">
        <v>12.593999999999999</v>
      </c>
      <c r="H28" s="120">
        <v>12.525</v>
      </c>
      <c r="I28" s="226">
        <v>12.821999999999999</v>
      </c>
      <c r="J28" s="120">
        <v>21.457999999999998</v>
      </c>
      <c r="K28" s="120">
        <v>23.954999999999998</v>
      </c>
      <c r="L28" s="120">
        <v>25.791</v>
      </c>
      <c r="M28" s="226">
        <v>25.859000000000002</v>
      </c>
      <c r="N28" s="120">
        <v>35.334000000000003</v>
      </c>
      <c r="O28" s="120">
        <v>34.622</v>
      </c>
      <c r="P28" s="120">
        <v>36.921999999999997</v>
      </c>
      <c r="Q28" s="226">
        <v>37.591000000000001</v>
      </c>
      <c r="R28" s="120">
        <v>48.487000000000002</v>
      </c>
      <c r="S28" s="120">
        <v>58.220999999999997</v>
      </c>
      <c r="T28" s="120">
        <v>60.881999999999998</v>
      </c>
      <c r="U28" s="226">
        <v>58.841000000000001</v>
      </c>
      <c r="V28" s="227">
        <v>50.662999999999997</v>
      </c>
      <c r="W28" s="9"/>
      <c r="X28" s="18"/>
      <c r="Y28" s="18"/>
      <c r="Z28" s="19"/>
      <c r="AA28" s="18"/>
      <c r="AB28" s="18"/>
      <c r="AC28" s="18"/>
      <c r="AD28" s="18"/>
      <c r="AE28" s="18"/>
      <c r="AF28" s="9"/>
      <c r="AG28" s="9"/>
      <c r="AH28" s="9"/>
      <c r="AI28" s="9"/>
      <c r="AJ28" s="17"/>
    </row>
    <row r="29" spans="1:38" s="8" customFormat="1" ht="14.25" customHeight="1">
      <c r="A29" s="366" t="s">
        <v>18</v>
      </c>
      <c r="B29" s="120">
        <v>2.4362526315789474</v>
      </c>
      <c r="C29" s="120">
        <v>2.6464131578947367</v>
      </c>
      <c r="D29" s="120">
        <v>2.8457842105263156</v>
      </c>
      <c r="E29" s="226">
        <v>2.6110342105263156</v>
      </c>
      <c r="F29" s="120">
        <v>5.2618447368421055</v>
      </c>
      <c r="G29" s="120">
        <v>5.818257894736842</v>
      </c>
      <c r="H29" s="120">
        <v>5.873263157894737</v>
      </c>
      <c r="I29" s="226">
        <v>5.6569605263157889</v>
      </c>
      <c r="J29" s="120">
        <v>10.815926315789472</v>
      </c>
      <c r="K29" s="120">
        <v>11.563607894736842</v>
      </c>
      <c r="L29" s="120">
        <v>12.216286842105262</v>
      </c>
      <c r="M29" s="226">
        <v>11.537263157894737</v>
      </c>
      <c r="N29" s="120">
        <v>17.924552631578948</v>
      </c>
      <c r="O29" s="120">
        <v>18.880244736842105</v>
      </c>
      <c r="P29" s="120">
        <v>20.104402631578949</v>
      </c>
      <c r="Q29" s="226">
        <v>19.069423684210527</v>
      </c>
      <c r="R29" s="120">
        <v>29.379249999999999</v>
      </c>
      <c r="S29" s="120">
        <v>34.513263157894741</v>
      </c>
      <c r="T29" s="120">
        <v>39.479471052631574</v>
      </c>
      <c r="U29" s="226">
        <v>34.650997368421052</v>
      </c>
      <c r="V29" s="227">
        <v>12.964868421052632</v>
      </c>
      <c r="W29" s="12"/>
      <c r="X29" s="15"/>
    </row>
    <row r="30" spans="1:38" s="8" customFormat="1" ht="14.25" customHeight="1">
      <c r="A30" s="366" t="s">
        <v>91</v>
      </c>
      <c r="B30" s="120">
        <v>3.7729999999999997</v>
      </c>
      <c r="C30" s="120">
        <v>3.8890000000000002</v>
      </c>
      <c r="D30" s="120">
        <v>3.9824999999999999</v>
      </c>
      <c r="E30" s="226">
        <v>4.0009999999999994</v>
      </c>
      <c r="F30" s="120">
        <v>6.3084999999999996</v>
      </c>
      <c r="G30" s="120">
        <v>7.1364999999999998</v>
      </c>
      <c r="H30" s="120">
        <v>7.0015000000000001</v>
      </c>
      <c r="I30" s="226">
        <v>7.1749999999999989</v>
      </c>
      <c r="J30" s="120">
        <v>11.735999999999999</v>
      </c>
      <c r="K30" s="120">
        <v>13.148999999999999</v>
      </c>
      <c r="L30" s="120">
        <v>14.301</v>
      </c>
      <c r="M30" s="226">
        <v>14.123000000000001</v>
      </c>
      <c r="N30" s="120">
        <v>18.994000000000003</v>
      </c>
      <c r="O30" s="120">
        <v>18.736000000000001</v>
      </c>
      <c r="P30" s="120">
        <v>20.337499999999999</v>
      </c>
      <c r="Q30" s="226">
        <v>20.136499999999998</v>
      </c>
      <c r="R30" s="120">
        <v>28.838999999999999</v>
      </c>
      <c r="S30" s="120">
        <v>33.673999999999999</v>
      </c>
      <c r="T30" s="120">
        <v>34.988500000000002</v>
      </c>
      <c r="U30" s="226">
        <v>34.125999999999998</v>
      </c>
      <c r="V30" s="227">
        <v>25.735499999999998</v>
      </c>
      <c r="W30" s="12"/>
      <c r="X30" s="15"/>
    </row>
    <row r="31" spans="1:38" s="8" customFormat="1" ht="14.25" customHeight="1">
      <c r="A31" s="366" t="s">
        <v>26</v>
      </c>
      <c r="B31" s="120">
        <v>1.3480000000000001</v>
      </c>
      <c r="C31" s="120">
        <v>1.7529999999999999</v>
      </c>
      <c r="D31" s="120">
        <v>1.843</v>
      </c>
      <c r="E31" s="226">
        <v>1.571</v>
      </c>
      <c r="F31" s="120">
        <v>4.6760000000000002</v>
      </c>
      <c r="G31" s="120">
        <v>5.657</v>
      </c>
      <c r="H31" s="120">
        <v>5.335</v>
      </c>
      <c r="I31" s="226">
        <v>5.1539999999999999</v>
      </c>
      <c r="J31" s="120">
        <v>10.863</v>
      </c>
      <c r="K31" s="120">
        <v>10.946999999999999</v>
      </c>
      <c r="L31" s="120">
        <v>9.8620000000000001</v>
      </c>
      <c r="M31" s="226">
        <v>10.127000000000001</v>
      </c>
      <c r="N31" s="120">
        <v>17.713000000000001</v>
      </c>
      <c r="O31" s="120">
        <v>17.667000000000002</v>
      </c>
      <c r="P31" s="120">
        <v>20.010000000000002</v>
      </c>
      <c r="Q31" s="226">
        <v>18.055</v>
      </c>
      <c r="R31" s="120">
        <v>29.608000000000001</v>
      </c>
      <c r="S31" s="120">
        <v>36.887999999999998</v>
      </c>
      <c r="T31" s="120">
        <v>43.514000000000003</v>
      </c>
      <c r="U31" s="226">
        <v>35</v>
      </c>
      <c r="V31" s="227">
        <v>5.6989999999999998</v>
      </c>
      <c r="W31" s="12"/>
      <c r="X31" s="157" t="s">
        <v>6</v>
      </c>
    </row>
    <row r="32" spans="1:38" s="8" customFormat="1" ht="14.25" customHeight="1">
      <c r="A32" s="366" t="s">
        <v>155</v>
      </c>
      <c r="B32" s="120">
        <v>0.63500000000000001</v>
      </c>
      <c r="C32" s="120">
        <v>0.59099999999999997</v>
      </c>
      <c r="D32" s="120">
        <v>0.627</v>
      </c>
      <c r="E32" s="226">
        <v>0.59099999999999997</v>
      </c>
      <c r="F32" s="120">
        <v>1.89</v>
      </c>
      <c r="G32" s="120">
        <v>1.679</v>
      </c>
      <c r="H32" s="120">
        <v>1.478</v>
      </c>
      <c r="I32" s="226">
        <v>1.528</v>
      </c>
      <c r="J32" s="120">
        <v>2.0139999999999998</v>
      </c>
      <c r="K32" s="120">
        <v>2.343</v>
      </c>
      <c r="L32" s="120">
        <v>2.8109999999999999</v>
      </c>
      <c r="M32" s="226">
        <v>2.387</v>
      </c>
      <c r="N32" s="120">
        <v>2.6539999999999999</v>
      </c>
      <c r="O32" s="120">
        <v>2.85</v>
      </c>
      <c r="P32" s="120">
        <v>3.7530000000000001</v>
      </c>
      <c r="Q32" s="226">
        <v>2.6819999999999999</v>
      </c>
      <c r="R32" s="120">
        <v>9.1910000000000007</v>
      </c>
      <c r="S32" s="120">
        <v>9.1270000000000007</v>
      </c>
      <c r="T32" s="120">
        <v>9.0950000000000006</v>
      </c>
      <c r="U32" s="226">
        <v>9.4109999999999996</v>
      </c>
      <c r="V32" s="227">
        <v>0.80800000000000005</v>
      </c>
      <c r="W32" s="12"/>
      <c r="X32" s="157"/>
      <c r="Y32" s="16"/>
      <c r="Z32" s="16"/>
      <c r="AA32" s="16"/>
      <c r="AB32" s="16"/>
      <c r="AC32" s="16"/>
      <c r="AD32" s="16"/>
      <c r="AE32" s="16"/>
      <c r="AF32" s="16"/>
      <c r="AG32" s="16"/>
      <c r="AH32" s="20"/>
      <c r="AI32" s="20"/>
    </row>
    <row r="33" spans="1:38" s="7" customFormat="1" ht="14.25" customHeight="1">
      <c r="A33" s="10"/>
      <c r="B33" s="10"/>
      <c r="C33" s="10"/>
      <c r="D33" s="10"/>
      <c r="E33" s="10"/>
      <c r="F33" s="10"/>
      <c r="G33" s="10"/>
      <c r="H33" s="10"/>
      <c r="I33" s="12"/>
      <c r="J33" s="12"/>
      <c r="K33" s="12"/>
      <c r="L33" s="12"/>
      <c r="M33" s="12"/>
      <c r="N33" s="12"/>
      <c r="O33" s="12"/>
      <c r="P33" s="12"/>
      <c r="Q33" s="12"/>
      <c r="R33" s="12"/>
      <c r="S33" s="12"/>
      <c r="T33" s="12"/>
      <c r="U33" s="12"/>
      <c r="V33" s="12"/>
      <c r="W33" s="6"/>
      <c r="X33" s="12"/>
      <c r="Y33" s="4"/>
      <c r="Z33" s="12"/>
      <c r="AA33" s="12"/>
      <c r="AB33" s="12"/>
      <c r="AC33" s="12"/>
      <c r="AD33" s="4"/>
      <c r="AE33" s="6"/>
      <c r="AF33" s="6"/>
      <c r="AG33" s="6"/>
      <c r="AH33" s="6"/>
      <c r="AI33" s="6"/>
      <c r="AK33" s="13"/>
      <c r="AL33" s="14"/>
    </row>
    <row r="34" spans="1:38" s="7" customFormat="1" ht="30" hidden="1" customHeight="1" outlineLevel="1">
      <c r="A34" s="347" t="s">
        <v>159</v>
      </c>
      <c r="B34" s="210" t="s">
        <v>9</v>
      </c>
      <c r="C34" s="210" t="s">
        <v>10</v>
      </c>
      <c r="D34" s="210" t="s">
        <v>11</v>
      </c>
      <c r="E34" s="225" t="s">
        <v>19</v>
      </c>
      <c r="F34" s="210" t="s">
        <v>12</v>
      </c>
      <c r="G34" s="210" t="s">
        <v>13</v>
      </c>
      <c r="H34" s="210" t="s">
        <v>14</v>
      </c>
      <c r="I34" s="225" t="s">
        <v>20</v>
      </c>
      <c r="J34" s="210" t="s">
        <v>33</v>
      </c>
      <c r="K34" s="210" t="s">
        <v>34</v>
      </c>
      <c r="L34" s="210" t="s">
        <v>35</v>
      </c>
      <c r="M34" s="225" t="s">
        <v>5</v>
      </c>
      <c r="N34" s="210" t="s">
        <v>21</v>
      </c>
      <c r="O34" s="210" t="s">
        <v>22</v>
      </c>
      <c r="P34" s="210" t="s">
        <v>23</v>
      </c>
      <c r="Q34" s="225" t="s">
        <v>24</v>
      </c>
      <c r="R34" s="210" t="s">
        <v>15</v>
      </c>
      <c r="S34" s="210" t="s">
        <v>16</v>
      </c>
      <c r="T34" s="210" t="s">
        <v>17</v>
      </c>
      <c r="U34" s="225" t="s">
        <v>25</v>
      </c>
      <c r="V34" s="210" t="s">
        <v>153</v>
      </c>
      <c r="W34" s="6"/>
      <c r="X34" s="12"/>
      <c r="Y34" s="4"/>
      <c r="Z34" s="12"/>
      <c r="AA34" s="12"/>
      <c r="AB34" s="12"/>
      <c r="AC34" s="12"/>
      <c r="AD34" s="4"/>
      <c r="AE34" s="6"/>
      <c r="AF34" s="6"/>
      <c r="AG34" s="6"/>
      <c r="AH34" s="6"/>
      <c r="AI34" s="6"/>
      <c r="AK34" s="13"/>
      <c r="AL34" s="14"/>
    </row>
    <row r="35" spans="1:38" s="8" customFormat="1" ht="14.25" hidden="1" customHeight="1" outlineLevel="1">
      <c r="A35" s="335" t="s">
        <v>39</v>
      </c>
      <c r="B35" s="104">
        <v>9.883464566929133</v>
      </c>
      <c r="C35" s="104">
        <v>11.160744500846024</v>
      </c>
      <c r="D35" s="104">
        <v>10.703349282296651</v>
      </c>
      <c r="E35" s="230">
        <v>11.539763113367174</v>
      </c>
      <c r="F35" s="104">
        <v>4.6756613756613756</v>
      </c>
      <c r="G35" s="104">
        <v>6.5008933889219769</v>
      </c>
      <c r="H35" s="104">
        <v>7.4742895805142089</v>
      </c>
      <c r="I35" s="230">
        <v>7.3913612565445019</v>
      </c>
      <c r="J35" s="104">
        <v>9.6544190665342615</v>
      </c>
      <c r="K35" s="104">
        <v>9.2240717029449417</v>
      </c>
      <c r="L35" s="104">
        <v>8.1750266808964778</v>
      </c>
      <c r="M35" s="230">
        <v>9.8332635106828654</v>
      </c>
      <c r="N35" s="104">
        <v>12.313489073097214</v>
      </c>
      <c r="O35" s="104">
        <v>11.148070175438596</v>
      </c>
      <c r="P35" s="104">
        <v>8.8379962696509455</v>
      </c>
      <c r="Q35" s="230">
        <v>13.016032811334824</v>
      </c>
      <c r="R35" s="104">
        <v>4.2754868893482749</v>
      </c>
      <c r="S35" s="104">
        <v>5.3789854278514291</v>
      </c>
      <c r="T35" s="104">
        <v>5.6940076965365582</v>
      </c>
      <c r="U35" s="230">
        <v>5.2523642545956859</v>
      </c>
      <c r="V35" s="231">
        <v>61.701732673267315</v>
      </c>
      <c r="W35" s="12"/>
      <c r="X35" s="16"/>
      <c r="Y35" s="16"/>
      <c r="Z35" s="17"/>
      <c r="AA35" s="17"/>
      <c r="AB35" s="17"/>
      <c r="AC35" s="17"/>
      <c r="AD35" s="16"/>
      <c r="AE35" s="16"/>
      <c r="AF35" s="12"/>
      <c r="AG35" s="12"/>
      <c r="AH35" s="12"/>
      <c r="AI35" s="12"/>
    </row>
    <row r="36" spans="1:38" s="8" customFormat="1" ht="14.25" hidden="1" customHeight="1" outlineLevel="1">
      <c r="A36" s="335" t="s">
        <v>27</v>
      </c>
      <c r="B36" s="148">
        <v>1</v>
      </c>
      <c r="C36" s="148">
        <v>1.0307447654386432</v>
      </c>
      <c r="D36" s="148">
        <v>1.0555261065465147</v>
      </c>
      <c r="E36" s="232">
        <v>1.0555261065465147</v>
      </c>
      <c r="F36" s="148">
        <v>1.6720116618075802</v>
      </c>
      <c r="G36" s="148">
        <v>1.8914656771799629</v>
      </c>
      <c r="H36" s="148">
        <v>1.8556851311953355</v>
      </c>
      <c r="I36" s="232">
        <v>1.8914656771799629</v>
      </c>
      <c r="J36" s="148">
        <v>3.1105221309302942</v>
      </c>
      <c r="K36" s="148">
        <v>3.4850251789027298</v>
      </c>
      <c r="L36" s="148">
        <v>3.7903525046382192</v>
      </c>
      <c r="M36" s="232">
        <v>3.7903525046382192</v>
      </c>
      <c r="N36" s="148">
        <v>5.0341902994964229</v>
      </c>
      <c r="O36" s="148">
        <v>4.9658097005035788</v>
      </c>
      <c r="P36" s="148">
        <v>5.3902729923138084</v>
      </c>
      <c r="Q36" s="232">
        <v>5.3902729923138084</v>
      </c>
      <c r="R36" s="148">
        <v>7.6435197455605621</v>
      </c>
      <c r="S36" s="148">
        <v>8.924993373972967</v>
      </c>
      <c r="T36" s="148">
        <v>9.2733898754306932</v>
      </c>
      <c r="U36" s="232">
        <v>9.2733898754306932</v>
      </c>
      <c r="V36" s="233">
        <v>9.2733898754306932</v>
      </c>
      <c r="W36" s="6"/>
      <c r="Z36" s="21"/>
      <c r="AE36" s="5"/>
      <c r="AF36" s="6"/>
      <c r="AG36" s="6"/>
      <c r="AH36" s="6"/>
      <c r="AI36" s="6"/>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AE37" s="23"/>
      <c r="AF37" s="22"/>
      <c r="AG37" s="22"/>
      <c r="AH37" s="22"/>
      <c r="AI37" s="22"/>
    </row>
    <row r="38" spans="1:38" s="7" customFormat="1" ht="30" customHeight="1" collapsed="1">
      <c r="A38" s="369" t="s">
        <v>157</v>
      </c>
      <c r="B38" s="237" t="s">
        <v>9</v>
      </c>
      <c r="C38" s="237" t="s">
        <v>10</v>
      </c>
      <c r="D38" s="237" t="s">
        <v>11</v>
      </c>
      <c r="E38" s="211" t="s">
        <v>19</v>
      </c>
      <c r="F38" s="237" t="s">
        <v>12</v>
      </c>
      <c r="G38" s="237" t="s">
        <v>13</v>
      </c>
      <c r="H38" s="237" t="s">
        <v>14</v>
      </c>
      <c r="I38" s="211" t="s">
        <v>20</v>
      </c>
      <c r="J38" s="237" t="s">
        <v>33</v>
      </c>
      <c r="K38" s="237" t="s">
        <v>34</v>
      </c>
      <c r="L38" s="237" t="s">
        <v>35</v>
      </c>
      <c r="M38" s="211" t="s">
        <v>5</v>
      </c>
      <c r="N38" s="237" t="s">
        <v>21</v>
      </c>
      <c r="O38" s="237" t="s">
        <v>22</v>
      </c>
      <c r="P38" s="237" t="s">
        <v>23</v>
      </c>
      <c r="Q38" s="211" t="s">
        <v>24</v>
      </c>
      <c r="R38" s="237" t="s">
        <v>15</v>
      </c>
      <c r="S38" s="237" t="s">
        <v>16</v>
      </c>
      <c r="T38" s="237" t="s">
        <v>17</v>
      </c>
      <c r="U38" s="211" t="s">
        <v>25</v>
      </c>
      <c r="V38" s="237" t="s">
        <v>153</v>
      </c>
      <c r="W38" s="22"/>
      <c r="AA38" s="33"/>
      <c r="AB38" s="46"/>
      <c r="AC38" s="8"/>
      <c r="AD38" s="33"/>
      <c r="AE38" s="14"/>
      <c r="AF38" s="22"/>
      <c r="AG38" s="22"/>
      <c r="AH38" s="22"/>
      <c r="AI38" s="22"/>
    </row>
    <row r="39" spans="1:38" s="7" customFormat="1" ht="15.75" hidden="1" thickBot="1">
      <c r="A39" s="234"/>
      <c r="B39" s="69"/>
      <c r="C39" s="69"/>
      <c r="D39" s="69"/>
      <c r="E39" s="69"/>
      <c r="F39" s="69"/>
      <c r="G39" s="69"/>
      <c r="H39" s="69"/>
      <c r="I39" s="69"/>
      <c r="J39" s="69"/>
      <c r="K39" s="69"/>
      <c r="L39" s="69"/>
      <c r="M39" s="69"/>
      <c r="N39" s="69"/>
      <c r="O39" s="69"/>
      <c r="P39" s="69"/>
      <c r="Q39" s="69"/>
      <c r="R39" s="69"/>
      <c r="S39" s="69"/>
      <c r="T39" s="69"/>
      <c r="U39" s="69"/>
      <c r="V39" s="69"/>
      <c r="W39" s="22"/>
      <c r="AA39" s="33"/>
      <c r="AB39" s="48" t="str">
        <f t="shared" ref="AB39:AB59" si="5">IF($B$14="Level-based",$AC39,$B$14)</f>
        <v>Level-based</v>
      </c>
      <c r="AC39" s="46" t="s">
        <v>85</v>
      </c>
      <c r="AD39" s="33"/>
      <c r="AE39" s="14"/>
      <c r="AF39" s="22"/>
      <c r="AG39" s="22"/>
      <c r="AH39" s="22"/>
      <c r="AI39" s="22"/>
    </row>
    <row r="40" spans="1:38" s="8" customFormat="1" ht="14.25" customHeight="1" thickBot="1">
      <c r="A40" s="372">
        <v>0.95</v>
      </c>
      <c r="B40" s="69">
        <v>6.9109999999999996</v>
      </c>
      <c r="C40" s="69">
        <v>7.1870000000000003</v>
      </c>
      <c r="D40" s="69">
        <v>7.3380000000000001</v>
      </c>
      <c r="E40" s="69">
        <v>7.4109999999999996</v>
      </c>
      <c r="F40" s="69">
        <v>10.727</v>
      </c>
      <c r="G40" s="69">
        <v>12.593999999999999</v>
      </c>
      <c r="H40" s="69">
        <v>12.525</v>
      </c>
      <c r="I40" s="69">
        <v>12.821999999999999</v>
      </c>
      <c r="J40" s="69">
        <v>21.457999999999998</v>
      </c>
      <c r="K40" s="69">
        <v>23.954999999999998</v>
      </c>
      <c r="L40" s="69">
        <v>25.791</v>
      </c>
      <c r="M40" s="69">
        <v>25.859000000000002</v>
      </c>
      <c r="N40" s="69">
        <v>35.334000000000003</v>
      </c>
      <c r="O40" s="69">
        <v>34.622</v>
      </c>
      <c r="P40" s="69">
        <v>36.921999999999997</v>
      </c>
      <c r="Q40" s="69">
        <v>37.591000000000001</v>
      </c>
      <c r="R40" s="69">
        <v>48.487000000000002</v>
      </c>
      <c r="S40" s="69">
        <v>58.220999999999997</v>
      </c>
      <c r="T40" s="69">
        <v>60.881999999999998</v>
      </c>
      <c r="U40" s="69">
        <v>58.841000000000001</v>
      </c>
      <c r="V40" s="69">
        <v>50.662999999999997</v>
      </c>
      <c r="W40" s="25"/>
      <c r="AA40" s="33"/>
      <c r="AB40" s="527">
        <v>0.95</v>
      </c>
      <c r="AC40" s="46">
        <v>0.95</v>
      </c>
      <c r="AD40" s="33"/>
      <c r="AF40" s="11"/>
      <c r="AG40" s="11"/>
      <c r="AH40" s="11"/>
      <c r="AI40" s="11"/>
    </row>
    <row r="41" spans="1:38" s="8" customFormat="1" ht="14.25" customHeight="1" thickBot="1">
      <c r="A41" s="372">
        <v>0.9</v>
      </c>
      <c r="B41" s="69">
        <v>5.3120000000000003</v>
      </c>
      <c r="C41" s="69">
        <v>5.78</v>
      </c>
      <c r="D41" s="69">
        <v>5.88</v>
      </c>
      <c r="E41" s="69">
        <v>5.6630000000000003</v>
      </c>
      <c r="F41" s="69">
        <v>8.641</v>
      </c>
      <c r="G41" s="69">
        <v>9.6579999999999995</v>
      </c>
      <c r="H41" s="69">
        <v>10.055</v>
      </c>
      <c r="I41" s="69">
        <v>9.4809999999999999</v>
      </c>
      <c r="J41" s="69">
        <v>18.337</v>
      </c>
      <c r="K41" s="69">
        <v>19.643000000000001</v>
      </c>
      <c r="L41" s="69">
        <v>20.463000000000001</v>
      </c>
      <c r="M41" s="69">
        <v>19.635000000000002</v>
      </c>
      <c r="N41" s="69">
        <v>30.277999999999999</v>
      </c>
      <c r="O41" s="69">
        <v>31.472999999999999</v>
      </c>
      <c r="P41" s="69">
        <v>33.189</v>
      </c>
      <c r="Q41" s="69">
        <v>31.811</v>
      </c>
      <c r="R41" s="69">
        <v>46.999000000000002</v>
      </c>
      <c r="S41" s="69">
        <v>48.540999999999997</v>
      </c>
      <c r="T41" s="69">
        <v>55</v>
      </c>
      <c r="U41" s="69">
        <v>54.6</v>
      </c>
      <c r="V41" s="69">
        <v>43.436</v>
      </c>
      <c r="W41" s="25"/>
      <c r="AA41" s="33"/>
      <c r="AB41" s="527">
        <v>0.9</v>
      </c>
      <c r="AC41" s="46">
        <v>0.9</v>
      </c>
      <c r="AD41" s="33"/>
      <c r="AF41" s="11"/>
      <c r="AG41" s="11"/>
      <c r="AH41" s="11"/>
      <c r="AI41" s="11"/>
    </row>
    <row r="42" spans="1:38" s="8" customFormat="1" ht="14.25" customHeight="1" thickBot="1">
      <c r="A42" s="372">
        <v>0.85</v>
      </c>
      <c r="B42" s="69">
        <v>4.8390000000000004</v>
      </c>
      <c r="C42" s="69">
        <v>5.1029999999999998</v>
      </c>
      <c r="D42" s="69">
        <v>5.38</v>
      </c>
      <c r="E42" s="69">
        <v>5.0620000000000003</v>
      </c>
      <c r="F42" s="69">
        <v>7.7510000000000003</v>
      </c>
      <c r="G42" s="69">
        <v>8.5950000000000006</v>
      </c>
      <c r="H42" s="69">
        <v>9.3219999999999992</v>
      </c>
      <c r="I42" s="69">
        <v>9.2490000000000006</v>
      </c>
      <c r="J42" s="69">
        <v>17.042000000000002</v>
      </c>
      <c r="K42" s="69">
        <v>17.905999999999999</v>
      </c>
      <c r="L42" s="69">
        <v>18.838000000000001</v>
      </c>
      <c r="M42" s="69">
        <v>18.042999999999999</v>
      </c>
      <c r="N42" s="69">
        <v>28.744</v>
      </c>
      <c r="O42" s="69">
        <v>29.277999999999999</v>
      </c>
      <c r="P42" s="69">
        <v>32.045999999999999</v>
      </c>
      <c r="Q42" s="69">
        <v>30.475000000000001</v>
      </c>
      <c r="R42" s="69">
        <v>45</v>
      </c>
      <c r="S42" s="69">
        <v>47.52</v>
      </c>
      <c r="T42" s="69">
        <v>52.851999999999997</v>
      </c>
      <c r="U42" s="69">
        <v>49.988999999999997</v>
      </c>
      <c r="V42" s="69">
        <v>24.045999999999999</v>
      </c>
      <c r="W42" s="25"/>
      <c r="AA42" s="33"/>
      <c r="AB42" s="527">
        <v>0.85</v>
      </c>
      <c r="AC42" s="46">
        <f t="shared" ref="AC42:AC57" si="6">A42</f>
        <v>0.85</v>
      </c>
      <c r="AD42" s="33"/>
      <c r="AE42" s="26"/>
      <c r="AF42" s="11"/>
      <c r="AG42" s="11"/>
      <c r="AH42" s="11"/>
      <c r="AI42" s="11"/>
    </row>
    <row r="43" spans="1:38" s="8" customFormat="1" ht="14.25" customHeight="1" thickBot="1">
      <c r="A43" s="372">
        <v>0.8</v>
      </c>
      <c r="B43" s="69">
        <v>4.5350000000000001</v>
      </c>
      <c r="C43" s="69">
        <v>4.8849999999999998</v>
      </c>
      <c r="D43" s="69">
        <v>5.0730000000000004</v>
      </c>
      <c r="E43" s="69">
        <v>4.8499999999999996</v>
      </c>
      <c r="F43" s="69">
        <v>7.2839999999999998</v>
      </c>
      <c r="G43" s="69">
        <v>8.5920000000000005</v>
      </c>
      <c r="H43" s="69">
        <v>8.69</v>
      </c>
      <c r="I43" s="69">
        <v>8.2010000000000005</v>
      </c>
      <c r="J43" s="69">
        <v>15.53</v>
      </c>
      <c r="K43" s="69">
        <v>16.082999999999998</v>
      </c>
      <c r="L43" s="69">
        <v>17.992999999999999</v>
      </c>
      <c r="M43" s="69">
        <v>17.097999999999999</v>
      </c>
      <c r="N43" s="69">
        <v>26.581</v>
      </c>
      <c r="O43" s="69">
        <v>26.846</v>
      </c>
      <c r="P43" s="69">
        <v>29.675000000000001</v>
      </c>
      <c r="Q43" s="69">
        <v>27.138000000000002</v>
      </c>
      <c r="R43" s="69">
        <v>44.488</v>
      </c>
      <c r="S43" s="69">
        <v>45</v>
      </c>
      <c r="T43" s="69">
        <v>51.606000000000002</v>
      </c>
      <c r="U43" s="69">
        <v>47.695999999999998</v>
      </c>
      <c r="V43" s="69">
        <v>16.992999999999999</v>
      </c>
      <c r="W43" s="25"/>
      <c r="AA43" s="33"/>
      <c r="AB43" s="527">
        <v>0.8</v>
      </c>
      <c r="AC43" s="46">
        <f t="shared" si="6"/>
        <v>0.8</v>
      </c>
      <c r="AD43" s="33"/>
      <c r="AE43" s="26"/>
      <c r="AF43" s="11"/>
      <c r="AG43" s="11"/>
      <c r="AH43" s="11"/>
      <c r="AI43" s="11"/>
    </row>
    <row r="44" spans="1:38" s="8" customFormat="1" ht="14.25" customHeight="1" thickBot="1">
      <c r="A44" s="390" t="s">
        <v>42</v>
      </c>
      <c r="B44" s="69">
        <v>4.0469999999999997</v>
      </c>
      <c r="C44" s="69">
        <v>4.2619999999999996</v>
      </c>
      <c r="D44" s="69">
        <v>4.5970000000000004</v>
      </c>
      <c r="E44" s="69">
        <v>4.2649999999999997</v>
      </c>
      <c r="F44" s="69">
        <v>6.6970000000000001</v>
      </c>
      <c r="G44" s="69">
        <v>8.1630000000000003</v>
      </c>
      <c r="H44" s="69">
        <v>8.5589999999999993</v>
      </c>
      <c r="I44" s="69">
        <v>7.8049999999999997</v>
      </c>
      <c r="J44" s="69">
        <v>13.340999999999999</v>
      </c>
      <c r="K44" s="69">
        <v>14.43</v>
      </c>
      <c r="L44" s="69">
        <v>17.402000000000001</v>
      </c>
      <c r="M44" s="69">
        <v>16.193999999999999</v>
      </c>
      <c r="N44" s="69">
        <v>24.791</v>
      </c>
      <c r="O44" s="69">
        <v>26.155000000000001</v>
      </c>
      <c r="P44" s="69">
        <v>26.138999999999999</v>
      </c>
      <c r="Q44" s="69">
        <v>26.175999999999998</v>
      </c>
      <c r="R44" s="69">
        <v>42.414999999999999</v>
      </c>
      <c r="S44" s="69">
        <v>44.723999999999997</v>
      </c>
      <c r="T44" s="69">
        <v>50</v>
      </c>
      <c r="U44" s="69">
        <v>47.246000000000002</v>
      </c>
      <c r="V44" s="69">
        <v>13.324999999999999</v>
      </c>
      <c r="W44" s="25"/>
      <c r="AA44" s="33"/>
      <c r="AB44" s="527">
        <v>0.75</v>
      </c>
      <c r="AC44" s="46">
        <v>0.75</v>
      </c>
      <c r="AD44" s="33"/>
      <c r="AE44" s="26"/>
      <c r="AF44" s="11"/>
      <c r="AG44" s="11"/>
      <c r="AH44" s="11"/>
      <c r="AI44" s="11"/>
    </row>
    <row r="45" spans="1:38" s="8" customFormat="1" ht="14.25" customHeight="1" thickBot="1">
      <c r="A45" s="372">
        <v>0.7</v>
      </c>
      <c r="B45" s="69">
        <v>2.8029999999999999</v>
      </c>
      <c r="C45" s="69">
        <v>2.8359999999999999</v>
      </c>
      <c r="D45" s="69">
        <v>3.8639999999999999</v>
      </c>
      <c r="E45" s="69">
        <v>3.343</v>
      </c>
      <c r="F45" s="69">
        <v>6.4710000000000001</v>
      </c>
      <c r="G45" s="69">
        <v>7.2290000000000001</v>
      </c>
      <c r="H45" s="69">
        <v>7.6859999999999999</v>
      </c>
      <c r="I45" s="69">
        <v>7.008</v>
      </c>
      <c r="J45" s="69">
        <v>12.712999999999999</v>
      </c>
      <c r="K45" s="69">
        <v>13.962</v>
      </c>
      <c r="L45" s="69">
        <v>17.097999999999999</v>
      </c>
      <c r="M45" s="69">
        <v>14.478</v>
      </c>
      <c r="N45" s="69">
        <v>23.509</v>
      </c>
      <c r="O45" s="69">
        <v>24.905999999999999</v>
      </c>
      <c r="P45" s="69">
        <v>26.029</v>
      </c>
      <c r="Q45" s="69">
        <v>25.245999999999999</v>
      </c>
      <c r="R45" s="69">
        <v>35</v>
      </c>
      <c r="S45" s="69">
        <v>44.323999999999998</v>
      </c>
      <c r="T45" s="69">
        <v>48.468000000000004</v>
      </c>
      <c r="U45" s="69">
        <v>44.488</v>
      </c>
      <c r="V45" s="69">
        <v>11.335000000000001</v>
      </c>
      <c r="W45" s="25"/>
      <c r="AA45" s="33"/>
      <c r="AB45" s="527">
        <v>0.7</v>
      </c>
      <c r="AC45" s="46">
        <f t="shared" si="6"/>
        <v>0.7</v>
      </c>
      <c r="AD45" s="33"/>
      <c r="AE45" s="26"/>
      <c r="AF45" s="11"/>
      <c r="AG45" s="11"/>
      <c r="AH45" s="11"/>
      <c r="AI45" s="11"/>
    </row>
    <row r="46" spans="1:38" s="8" customFormat="1" ht="14.25" customHeight="1" thickBot="1">
      <c r="A46" s="372">
        <v>0.65</v>
      </c>
      <c r="B46" s="69">
        <v>2.206</v>
      </c>
      <c r="C46" s="69">
        <v>2.5939999999999999</v>
      </c>
      <c r="D46" s="69">
        <v>3.3730000000000002</v>
      </c>
      <c r="E46" s="69">
        <v>2.419</v>
      </c>
      <c r="F46" s="69">
        <v>6.242</v>
      </c>
      <c r="G46" s="69">
        <v>7.101</v>
      </c>
      <c r="H46" s="69">
        <v>6.9009999999999998</v>
      </c>
      <c r="I46" s="69">
        <v>6.7679999999999998</v>
      </c>
      <c r="J46" s="69">
        <v>12.273</v>
      </c>
      <c r="K46" s="69">
        <v>13.477</v>
      </c>
      <c r="L46" s="69">
        <v>16.106999999999999</v>
      </c>
      <c r="M46" s="69">
        <v>13.762</v>
      </c>
      <c r="N46" s="69">
        <v>20.061</v>
      </c>
      <c r="O46" s="69">
        <v>22.387</v>
      </c>
      <c r="P46" s="69">
        <v>25.911999999999999</v>
      </c>
      <c r="Q46" s="69">
        <v>22.693000000000001</v>
      </c>
      <c r="R46" s="69">
        <v>32.198999999999998</v>
      </c>
      <c r="S46" s="69">
        <v>41.854999999999997</v>
      </c>
      <c r="T46" s="69">
        <v>47.52</v>
      </c>
      <c r="U46" s="69">
        <v>43.338999999999999</v>
      </c>
      <c r="V46" s="69">
        <v>8.9239999999999995</v>
      </c>
      <c r="W46" s="25"/>
      <c r="AA46" s="33"/>
      <c r="AB46" s="527">
        <v>0.65</v>
      </c>
      <c r="AC46" s="46">
        <f t="shared" si="6"/>
        <v>0.65</v>
      </c>
      <c r="AD46" s="33"/>
      <c r="AE46" s="26"/>
      <c r="AF46" s="11"/>
      <c r="AG46" s="11"/>
      <c r="AH46" s="11"/>
      <c r="AI46" s="11"/>
    </row>
    <row r="47" spans="1:38" s="8" customFormat="1" ht="14.25" customHeight="1" thickBot="1">
      <c r="A47" s="372">
        <v>0.6</v>
      </c>
      <c r="B47" s="69">
        <v>2.1930000000000001</v>
      </c>
      <c r="C47" s="69">
        <v>2.177</v>
      </c>
      <c r="D47" s="69">
        <v>3.2210000000000001</v>
      </c>
      <c r="E47" s="69">
        <v>2.1179999999999999</v>
      </c>
      <c r="F47" s="69">
        <v>6.0709999999999997</v>
      </c>
      <c r="G47" s="69">
        <v>6.7759999999999998</v>
      </c>
      <c r="H47" s="69">
        <v>6.4690000000000003</v>
      </c>
      <c r="I47" s="69">
        <v>6.4390000000000001</v>
      </c>
      <c r="J47" s="69">
        <v>11.833</v>
      </c>
      <c r="K47" s="69">
        <v>12.949</v>
      </c>
      <c r="L47" s="69">
        <v>14.214</v>
      </c>
      <c r="M47" s="69">
        <v>12.686999999999999</v>
      </c>
      <c r="N47" s="69">
        <v>18.2</v>
      </c>
      <c r="O47" s="69">
        <v>22.218</v>
      </c>
      <c r="P47" s="69">
        <v>23.428999999999998</v>
      </c>
      <c r="Q47" s="69">
        <v>20.335999999999999</v>
      </c>
      <c r="R47" s="69">
        <v>31.841000000000001</v>
      </c>
      <c r="S47" s="69">
        <v>40.94</v>
      </c>
      <c r="T47" s="69">
        <v>46.972000000000001</v>
      </c>
      <c r="U47" s="69">
        <v>41.305999999999997</v>
      </c>
      <c r="V47" s="69">
        <v>8.125</v>
      </c>
      <c r="W47" s="25"/>
      <c r="AA47" s="33"/>
      <c r="AB47" s="527">
        <v>0.6</v>
      </c>
      <c r="AC47" s="46">
        <f t="shared" si="6"/>
        <v>0.6</v>
      </c>
      <c r="AD47" s="33"/>
      <c r="AE47" s="26"/>
      <c r="AF47" s="11"/>
      <c r="AG47" s="11"/>
      <c r="AH47" s="11"/>
      <c r="AI47" s="11"/>
    </row>
    <row r="48" spans="1:38" s="8" customFormat="1" ht="14.25" customHeight="1" thickBot="1">
      <c r="A48" s="372">
        <v>0.55000000000000004</v>
      </c>
      <c r="B48" s="69">
        <v>1.78</v>
      </c>
      <c r="C48" s="69">
        <v>2.0990000000000002</v>
      </c>
      <c r="D48" s="69">
        <v>2.6190000000000002</v>
      </c>
      <c r="E48" s="69">
        <v>1.788</v>
      </c>
      <c r="F48" s="69">
        <v>5.08</v>
      </c>
      <c r="G48" s="69">
        <v>6.24</v>
      </c>
      <c r="H48" s="69">
        <v>5.62</v>
      </c>
      <c r="I48" s="69">
        <v>5.6580000000000004</v>
      </c>
      <c r="J48" s="69">
        <v>11.433</v>
      </c>
      <c r="K48" s="69">
        <v>12.202999999999999</v>
      </c>
      <c r="L48" s="69">
        <v>13.409000000000001</v>
      </c>
      <c r="M48" s="69">
        <v>11.563000000000001</v>
      </c>
      <c r="N48" s="69">
        <v>17.963999999999999</v>
      </c>
      <c r="O48" s="69">
        <v>19.837</v>
      </c>
      <c r="P48" s="69">
        <v>20.442</v>
      </c>
      <c r="Q48" s="69">
        <v>18.768000000000001</v>
      </c>
      <c r="R48" s="69">
        <v>31.542000000000002</v>
      </c>
      <c r="S48" s="69">
        <v>40</v>
      </c>
      <c r="T48" s="69">
        <v>44.554000000000002</v>
      </c>
      <c r="U48" s="69">
        <v>37.228000000000002</v>
      </c>
      <c r="V48" s="69">
        <v>7.4809999999999999</v>
      </c>
      <c r="W48" s="25"/>
      <c r="AA48" s="33"/>
      <c r="AB48" s="527">
        <v>0.55000000000000004</v>
      </c>
      <c r="AC48" s="46">
        <f t="shared" si="6"/>
        <v>0.55000000000000004</v>
      </c>
      <c r="AD48" s="33"/>
      <c r="AE48" s="26"/>
      <c r="AF48" s="11"/>
      <c r="AG48" s="11"/>
      <c r="AH48" s="11"/>
      <c r="AI48" s="11"/>
    </row>
    <row r="49" spans="1:35" s="8" customFormat="1" ht="14.25" customHeight="1" thickBot="1">
      <c r="A49" s="390" t="s">
        <v>41</v>
      </c>
      <c r="B49" s="69">
        <v>1.3480000000000001</v>
      </c>
      <c r="C49" s="69">
        <v>1.7529999999999999</v>
      </c>
      <c r="D49" s="69">
        <v>1.843</v>
      </c>
      <c r="E49" s="69">
        <v>1.571</v>
      </c>
      <c r="F49" s="69">
        <v>4.6760000000000002</v>
      </c>
      <c r="G49" s="69">
        <v>5.657</v>
      </c>
      <c r="H49" s="69">
        <v>5.335</v>
      </c>
      <c r="I49" s="69">
        <v>5.1539999999999999</v>
      </c>
      <c r="J49" s="69">
        <v>10.863</v>
      </c>
      <c r="K49" s="69">
        <v>10.946999999999999</v>
      </c>
      <c r="L49" s="69">
        <v>9.8620000000000001</v>
      </c>
      <c r="M49" s="69">
        <v>10.127000000000001</v>
      </c>
      <c r="N49" s="69">
        <v>17.713000000000001</v>
      </c>
      <c r="O49" s="69">
        <v>17.667000000000002</v>
      </c>
      <c r="P49" s="69">
        <v>20.010000000000002</v>
      </c>
      <c r="Q49" s="69">
        <v>18.055</v>
      </c>
      <c r="R49" s="69">
        <v>29.608000000000001</v>
      </c>
      <c r="S49" s="69">
        <v>36.887999999999998</v>
      </c>
      <c r="T49" s="69">
        <v>43.514000000000003</v>
      </c>
      <c r="U49" s="69">
        <v>35</v>
      </c>
      <c r="V49" s="69">
        <v>5.6989999999999998</v>
      </c>
      <c r="W49" s="25"/>
      <c r="AA49" s="33"/>
      <c r="AB49" s="527">
        <v>0.5</v>
      </c>
      <c r="AC49" s="46">
        <v>0.5</v>
      </c>
      <c r="AD49" s="33"/>
      <c r="AE49" s="26"/>
      <c r="AF49" s="11"/>
      <c r="AG49" s="11"/>
      <c r="AH49" s="11"/>
      <c r="AI49" s="11"/>
    </row>
    <row r="50" spans="1:35" s="8" customFormat="1" ht="14.25" customHeight="1" thickBot="1">
      <c r="A50" s="372">
        <v>0.45</v>
      </c>
      <c r="B50" s="69">
        <v>1.2569999999999999</v>
      </c>
      <c r="C50" s="69">
        <v>1.538</v>
      </c>
      <c r="D50" s="69">
        <v>1.462</v>
      </c>
      <c r="E50" s="69">
        <v>1.383</v>
      </c>
      <c r="F50" s="69">
        <v>4.3109999999999999</v>
      </c>
      <c r="G50" s="69">
        <v>4.5460000000000003</v>
      </c>
      <c r="H50" s="69">
        <v>5.1539999999999999</v>
      </c>
      <c r="I50" s="69">
        <v>4.3179999999999996</v>
      </c>
      <c r="J50" s="69">
        <v>10.127000000000001</v>
      </c>
      <c r="K50" s="69">
        <v>9.9030000000000005</v>
      </c>
      <c r="L50" s="69">
        <v>9.3010000000000002</v>
      </c>
      <c r="M50" s="69">
        <v>9.3949999999999996</v>
      </c>
      <c r="N50" s="69">
        <v>16.872</v>
      </c>
      <c r="O50" s="69">
        <v>17.231999999999999</v>
      </c>
      <c r="P50" s="69">
        <v>19.792000000000002</v>
      </c>
      <c r="Q50" s="69">
        <v>17.501000000000001</v>
      </c>
      <c r="R50" s="69">
        <v>26.143000000000001</v>
      </c>
      <c r="S50" s="69">
        <v>36.287999999999997</v>
      </c>
      <c r="T50" s="69">
        <v>43.32</v>
      </c>
      <c r="U50" s="69">
        <v>31.832999999999998</v>
      </c>
      <c r="V50" s="69">
        <v>5.5940000000000003</v>
      </c>
      <c r="W50" s="25"/>
      <c r="AA50" s="33"/>
      <c r="AB50" s="527">
        <v>0.45</v>
      </c>
      <c r="AC50" s="46">
        <f t="shared" si="6"/>
        <v>0.45</v>
      </c>
      <c r="AD50" s="33"/>
      <c r="AE50" s="26"/>
      <c r="AF50" s="11"/>
      <c r="AG50" s="11"/>
      <c r="AH50" s="11"/>
      <c r="AI50" s="11"/>
    </row>
    <row r="51" spans="1:35" s="8" customFormat="1" ht="14.25" customHeight="1" thickBot="1">
      <c r="A51" s="372">
        <v>0.4</v>
      </c>
      <c r="B51" s="69">
        <v>1.1359999999999999</v>
      </c>
      <c r="C51" s="69">
        <v>1.335</v>
      </c>
      <c r="D51" s="69">
        <v>1.411</v>
      </c>
      <c r="E51" s="69">
        <v>1.2749999999999999</v>
      </c>
      <c r="F51" s="69">
        <v>4.0540000000000003</v>
      </c>
      <c r="G51" s="69">
        <v>4.22</v>
      </c>
      <c r="H51" s="69">
        <v>4.7359999999999998</v>
      </c>
      <c r="I51" s="69">
        <v>4.0129999999999999</v>
      </c>
      <c r="J51" s="69">
        <v>9.9039999999999999</v>
      </c>
      <c r="K51" s="69">
        <v>9.2789999999999999</v>
      </c>
      <c r="L51" s="69">
        <v>8.7639999999999993</v>
      </c>
      <c r="M51" s="69">
        <v>8.4090000000000007</v>
      </c>
      <c r="N51" s="69">
        <v>16.34</v>
      </c>
      <c r="O51" s="69">
        <v>16.100000000000001</v>
      </c>
      <c r="P51" s="69">
        <v>18.838000000000001</v>
      </c>
      <c r="Q51" s="69">
        <v>16.271999999999998</v>
      </c>
      <c r="R51" s="69">
        <v>25.873999999999999</v>
      </c>
      <c r="S51" s="69">
        <v>31.558</v>
      </c>
      <c r="T51" s="69">
        <v>42.523000000000003</v>
      </c>
      <c r="U51" s="69">
        <v>30.373000000000001</v>
      </c>
      <c r="V51" s="69">
        <v>4.9859999999999998</v>
      </c>
      <c r="W51" s="25"/>
      <c r="AA51" s="33"/>
      <c r="AB51" s="527">
        <v>0.4</v>
      </c>
      <c r="AC51" s="46">
        <f t="shared" si="6"/>
        <v>0.4</v>
      </c>
      <c r="AD51" s="33"/>
      <c r="AE51" s="26"/>
      <c r="AF51" s="11"/>
      <c r="AG51" s="11"/>
      <c r="AH51" s="11"/>
      <c r="AI51" s="11"/>
    </row>
    <row r="52" spans="1:35" s="8" customFormat="1" ht="14.25" customHeight="1" thickBot="1">
      <c r="A52" s="372">
        <v>0.35</v>
      </c>
      <c r="B52" s="69">
        <v>1.1140000000000001</v>
      </c>
      <c r="C52" s="69">
        <v>1.2649999999999999</v>
      </c>
      <c r="D52" s="69">
        <v>1.18</v>
      </c>
      <c r="E52" s="69">
        <v>1.171</v>
      </c>
      <c r="F52" s="69">
        <v>3.6150000000000002</v>
      </c>
      <c r="G52" s="69">
        <v>3.7349999999999999</v>
      </c>
      <c r="H52" s="69">
        <v>4.0229999999999997</v>
      </c>
      <c r="I52" s="69">
        <v>3.645</v>
      </c>
      <c r="J52" s="69">
        <v>8.3699999999999992</v>
      </c>
      <c r="K52" s="69">
        <v>7.6580000000000004</v>
      </c>
      <c r="L52" s="69">
        <v>8.3859999999999992</v>
      </c>
      <c r="M52" s="69">
        <v>8.0719999999999992</v>
      </c>
      <c r="N52" s="69">
        <v>13.927</v>
      </c>
      <c r="O52" s="69">
        <v>13.11</v>
      </c>
      <c r="P52" s="69">
        <v>12.923999999999999</v>
      </c>
      <c r="Q52" s="69">
        <v>13.826000000000001</v>
      </c>
      <c r="R52" s="69">
        <v>24.61</v>
      </c>
      <c r="S52" s="69">
        <v>25.038</v>
      </c>
      <c r="T52" s="69">
        <v>39.71</v>
      </c>
      <c r="U52" s="69">
        <v>26.143000000000001</v>
      </c>
      <c r="V52" s="69">
        <v>3.3780000000000001</v>
      </c>
      <c r="W52" s="25"/>
      <c r="AA52" s="33"/>
      <c r="AB52" s="527">
        <v>0.35</v>
      </c>
      <c r="AC52" s="46">
        <f t="shared" si="6"/>
        <v>0.35</v>
      </c>
      <c r="AD52" s="33"/>
      <c r="AE52" s="26"/>
      <c r="AF52" s="11"/>
      <c r="AG52" s="11"/>
      <c r="AH52" s="11"/>
      <c r="AI52" s="11"/>
    </row>
    <row r="53" spans="1:35" s="8" customFormat="1" ht="14.25" customHeight="1" thickBot="1">
      <c r="A53" s="372">
        <v>0.3</v>
      </c>
      <c r="B53" s="69">
        <v>1.0409999999999999</v>
      </c>
      <c r="C53" s="69">
        <v>1.198</v>
      </c>
      <c r="D53" s="69">
        <v>1.159</v>
      </c>
      <c r="E53" s="69">
        <v>1.1200000000000001</v>
      </c>
      <c r="F53" s="69">
        <v>3.5179999999999998</v>
      </c>
      <c r="G53" s="69">
        <v>3.6190000000000002</v>
      </c>
      <c r="H53" s="69">
        <v>3.9929999999999999</v>
      </c>
      <c r="I53" s="69">
        <v>3.4529999999999998</v>
      </c>
      <c r="J53" s="69">
        <v>8.0879999999999992</v>
      </c>
      <c r="K53" s="69">
        <v>7.3689999999999998</v>
      </c>
      <c r="L53" s="69">
        <v>7.351</v>
      </c>
      <c r="M53" s="69">
        <v>7.3689999999999998</v>
      </c>
      <c r="N53" s="69">
        <v>11.584</v>
      </c>
      <c r="O53" s="69">
        <v>12.494</v>
      </c>
      <c r="P53" s="69">
        <v>12.587</v>
      </c>
      <c r="Q53" s="69">
        <v>12.656000000000001</v>
      </c>
      <c r="R53" s="69">
        <v>20.928000000000001</v>
      </c>
      <c r="S53" s="69">
        <v>24.183</v>
      </c>
      <c r="T53" s="69">
        <v>34.064999999999998</v>
      </c>
      <c r="U53" s="69">
        <v>24.696000000000002</v>
      </c>
      <c r="V53" s="69">
        <v>2.343</v>
      </c>
      <c r="W53" s="25"/>
      <c r="AA53" s="33"/>
      <c r="AB53" s="527">
        <v>0.3</v>
      </c>
      <c r="AC53" s="46">
        <f t="shared" si="6"/>
        <v>0.3</v>
      </c>
      <c r="AD53" s="33"/>
      <c r="AE53" s="26"/>
      <c r="AF53" s="11"/>
      <c r="AG53" s="11"/>
      <c r="AH53" s="11"/>
      <c r="AI53" s="11"/>
    </row>
    <row r="54" spans="1:35" s="8" customFormat="1" ht="14.25" customHeight="1" thickBot="1">
      <c r="A54" s="390" t="s">
        <v>40</v>
      </c>
      <c r="B54" s="69">
        <v>1.032</v>
      </c>
      <c r="C54" s="69">
        <v>0.98099999999999998</v>
      </c>
      <c r="D54" s="69">
        <v>1.1140000000000001</v>
      </c>
      <c r="E54" s="69">
        <v>1.036</v>
      </c>
      <c r="F54" s="69">
        <v>3.4580000000000002</v>
      </c>
      <c r="G54" s="69">
        <v>3.4409999999999998</v>
      </c>
      <c r="H54" s="69">
        <v>2.8540000000000001</v>
      </c>
      <c r="I54" s="69">
        <v>3.2149999999999999</v>
      </c>
      <c r="J54" s="69">
        <v>7.4930000000000003</v>
      </c>
      <c r="K54" s="69">
        <v>7.2859999999999996</v>
      </c>
      <c r="L54" s="69">
        <v>6.3310000000000004</v>
      </c>
      <c r="M54" s="69">
        <v>7.0430000000000001</v>
      </c>
      <c r="N54" s="69">
        <v>11.27</v>
      </c>
      <c r="O54" s="69">
        <v>11.391999999999999</v>
      </c>
      <c r="P54" s="69">
        <v>11.864000000000001</v>
      </c>
      <c r="Q54" s="69">
        <v>11.584</v>
      </c>
      <c r="R54" s="69">
        <v>17.974</v>
      </c>
      <c r="S54" s="69">
        <v>21.948</v>
      </c>
      <c r="T54" s="69">
        <v>21.922999999999998</v>
      </c>
      <c r="U54" s="69">
        <v>21.936</v>
      </c>
      <c r="V54" s="69">
        <v>1.9259999999999999</v>
      </c>
      <c r="W54" s="25"/>
      <c r="AA54" s="33"/>
      <c r="AB54" s="527">
        <v>0.25</v>
      </c>
      <c r="AC54" s="46">
        <v>0.25</v>
      </c>
      <c r="AD54" s="33"/>
      <c r="AE54" s="26"/>
      <c r="AF54" s="11"/>
      <c r="AG54" s="11"/>
      <c r="AH54" s="11"/>
      <c r="AI54" s="11"/>
    </row>
    <row r="55" spans="1:35" s="8" customFormat="1" ht="14.25" customHeight="1" thickBot="1">
      <c r="A55" s="372">
        <v>0.2</v>
      </c>
      <c r="B55" s="69">
        <v>0.95699999999999996</v>
      </c>
      <c r="C55" s="69">
        <v>0.754</v>
      </c>
      <c r="D55" s="69">
        <v>0.98599999999999999</v>
      </c>
      <c r="E55" s="69">
        <v>0.95099999999999996</v>
      </c>
      <c r="F55" s="69">
        <v>3.3330000000000002</v>
      </c>
      <c r="G55" s="69">
        <v>2.9969999999999999</v>
      </c>
      <c r="H55" s="69">
        <v>2.7509999999999999</v>
      </c>
      <c r="I55" s="69">
        <v>2.8639999999999999</v>
      </c>
      <c r="J55" s="69">
        <v>5.383</v>
      </c>
      <c r="K55" s="69">
        <v>7.0609999999999999</v>
      </c>
      <c r="L55" s="69">
        <v>5.883</v>
      </c>
      <c r="M55" s="69">
        <v>5.7869999999999999</v>
      </c>
      <c r="N55" s="69">
        <v>10.124000000000001</v>
      </c>
      <c r="O55" s="69">
        <v>11.342000000000001</v>
      </c>
      <c r="P55" s="69">
        <v>10.821</v>
      </c>
      <c r="Q55" s="69">
        <v>10.821</v>
      </c>
      <c r="R55" s="69">
        <v>16.192</v>
      </c>
      <c r="S55" s="69">
        <v>18.77</v>
      </c>
      <c r="T55" s="69">
        <v>21.324000000000002</v>
      </c>
      <c r="U55" s="69">
        <v>18.887</v>
      </c>
      <c r="V55" s="69">
        <v>1.5980000000000001</v>
      </c>
      <c r="W55" s="25"/>
      <c r="AA55" s="33"/>
      <c r="AB55" s="527">
        <v>0.2</v>
      </c>
      <c r="AC55" s="46">
        <f t="shared" si="6"/>
        <v>0.2</v>
      </c>
      <c r="AD55" s="33"/>
      <c r="AE55" s="26"/>
      <c r="AF55" s="11"/>
      <c r="AG55" s="11"/>
      <c r="AH55" s="11"/>
      <c r="AI55" s="11"/>
    </row>
    <row r="56" spans="1:35" s="8" customFormat="1" ht="14.25" customHeight="1" thickBot="1">
      <c r="A56" s="372">
        <v>0.15</v>
      </c>
      <c r="B56" s="69">
        <v>0.79400000000000004</v>
      </c>
      <c r="C56" s="69">
        <v>0.68500000000000005</v>
      </c>
      <c r="D56" s="69">
        <v>0.81499999999999995</v>
      </c>
      <c r="E56" s="69">
        <v>0.752</v>
      </c>
      <c r="F56" s="69">
        <v>3.085</v>
      </c>
      <c r="G56" s="69">
        <v>2.2589999999999999</v>
      </c>
      <c r="H56" s="69">
        <v>2.5179999999999998</v>
      </c>
      <c r="I56" s="69">
        <v>2.5390000000000001</v>
      </c>
      <c r="J56" s="69">
        <v>4.21</v>
      </c>
      <c r="K56" s="69">
        <v>6.9450000000000003</v>
      </c>
      <c r="L56" s="69">
        <v>5.3849999999999998</v>
      </c>
      <c r="M56" s="69">
        <v>5.202</v>
      </c>
      <c r="N56" s="69">
        <v>6.758</v>
      </c>
      <c r="O56" s="69">
        <v>7.681</v>
      </c>
      <c r="P56" s="69">
        <v>8.4589999999999996</v>
      </c>
      <c r="Q56" s="69">
        <v>8.3580000000000005</v>
      </c>
      <c r="R56" s="69">
        <v>11.467000000000001</v>
      </c>
      <c r="S56" s="69">
        <v>18.204999999999998</v>
      </c>
      <c r="T56" s="69">
        <v>19.774000000000001</v>
      </c>
      <c r="U56" s="69">
        <v>17.696999999999999</v>
      </c>
      <c r="V56" s="69">
        <v>1.2070000000000001</v>
      </c>
      <c r="W56" s="25"/>
      <c r="AA56" s="33"/>
      <c r="AB56" s="527">
        <v>0.15</v>
      </c>
      <c r="AC56" s="46">
        <f t="shared" si="6"/>
        <v>0.15</v>
      </c>
      <c r="AD56" s="33"/>
      <c r="AE56" s="26"/>
      <c r="AF56" s="11"/>
      <c r="AG56" s="11"/>
      <c r="AH56" s="11"/>
      <c r="AI56" s="11"/>
    </row>
    <row r="57" spans="1:35" s="8" customFormat="1" ht="14.25" customHeight="1" thickBot="1">
      <c r="A57" s="372">
        <v>0.1</v>
      </c>
      <c r="B57" s="69">
        <v>0.75800000000000001</v>
      </c>
      <c r="C57" s="69">
        <v>0.67300000000000004</v>
      </c>
      <c r="D57" s="69">
        <v>0.68500000000000005</v>
      </c>
      <c r="E57" s="69">
        <v>0.68500000000000005</v>
      </c>
      <c r="F57" s="69">
        <v>2.6850000000000001</v>
      </c>
      <c r="G57" s="69">
        <v>2.0329999999999999</v>
      </c>
      <c r="H57" s="69">
        <v>2.0019999999999998</v>
      </c>
      <c r="I57" s="69">
        <v>2.3180000000000001</v>
      </c>
      <c r="J57" s="69">
        <v>3.1040000000000001</v>
      </c>
      <c r="K57" s="69">
        <v>3.7810000000000001</v>
      </c>
      <c r="L57" s="69">
        <v>3.867</v>
      </c>
      <c r="M57" s="69">
        <v>3.4670000000000001</v>
      </c>
      <c r="N57" s="69">
        <v>4.2679999999999998</v>
      </c>
      <c r="O57" s="69">
        <v>4.7670000000000003</v>
      </c>
      <c r="P57" s="69">
        <v>6.0880000000000001</v>
      </c>
      <c r="Q57" s="69">
        <v>5.3769999999999998</v>
      </c>
      <c r="R57" s="69">
        <v>10.907999999999999</v>
      </c>
      <c r="S57" s="69">
        <v>13.199</v>
      </c>
      <c r="T57" s="69">
        <v>14.223000000000001</v>
      </c>
      <c r="U57" s="69">
        <v>10.907999999999999</v>
      </c>
      <c r="V57" s="69">
        <v>1.0629999999999999</v>
      </c>
      <c r="W57" s="25"/>
      <c r="AA57" s="33"/>
      <c r="AB57" s="527">
        <v>0.1</v>
      </c>
      <c r="AC57" s="46">
        <f t="shared" si="6"/>
        <v>0.1</v>
      </c>
      <c r="AD57" s="33"/>
      <c r="AE57" s="26"/>
      <c r="AF57" s="11"/>
      <c r="AG57" s="11"/>
      <c r="AH57" s="11"/>
      <c r="AI57" s="11"/>
    </row>
    <row r="58" spans="1:35" s="8" customFormat="1" ht="14.25" customHeight="1" thickBot="1">
      <c r="A58" s="372">
        <v>0.05</v>
      </c>
      <c r="B58" s="69">
        <v>0.63500000000000001</v>
      </c>
      <c r="C58" s="69">
        <v>0.59099999999999997</v>
      </c>
      <c r="D58" s="69">
        <v>0.627</v>
      </c>
      <c r="E58" s="69">
        <v>0.59099999999999997</v>
      </c>
      <c r="F58" s="69">
        <v>1.89</v>
      </c>
      <c r="G58" s="69">
        <v>1.679</v>
      </c>
      <c r="H58" s="69">
        <v>1.478</v>
      </c>
      <c r="I58" s="69">
        <v>1.528</v>
      </c>
      <c r="J58" s="69">
        <v>2.0139999999999998</v>
      </c>
      <c r="K58" s="69">
        <v>2.343</v>
      </c>
      <c r="L58" s="69">
        <v>2.8109999999999999</v>
      </c>
      <c r="M58" s="69">
        <v>2.387</v>
      </c>
      <c r="N58" s="69">
        <v>2.6539999999999999</v>
      </c>
      <c r="O58" s="69">
        <v>2.85</v>
      </c>
      <c r="P58" s="69">
        <v>3.7530000000000001</v>
      </c>
      <c r="Q58" s="69">
        <v>2.6819999999999999</v>
      </c>
      <c r="R58" s="69">
        <v>9.1910000000000007</v>
      </c>
      <c r="S58" s="69">
        <v>9.1270000000000007</v>
      </c>
      <c r="T58" s="69">
        <v>9.0950000000000006</v>
      </c>
      <c r="U58" s="69">
        <v>9.4109999999999996</v>
      </c>
      <c r="V58" s="69">
        <v>0.80800000000000005</v>
      </c>
      <c r="W58" s="25"/>
      <c r="AA58" s="33"/>
      <c r="AB58" s="527">
        <v>0.05</v>
      </c>
      <c r="AC58" s="46">
        <v>0.05</v>
      </c>
      <c r="AD58" s="33"/>
      <c r="AE58" s="26"/>
      <c r="AF58" s="11"/>
      <c r="AG58" s="11"/>
      <c r="AH58" s="11"/>
      <c r="AI58" s="11"/>
    </row>
    <row r="59" spans="1:35" s="8" customFormat="1" ht="14.25" hidden="1" customHeight="1" thickBot="1">
      <c r="A59" s="234"/>
      <c r="B59" s="69"/>
      <c r="C59" s="69"/>
      <c r="D59" s="69"/>
      <c r="E59" s="69"/>
      <c r="F59" s="69"/>
      <c r="G59" s="69"/>
      <c r="H59" s="69"/>
      <c r="I59" s="69"/>
      <c r="J59" s="69"/>
      <c r="K59" s="69"/>
      <c r="L59" s="69"/>
      <c r="M59" s="69"/>
      <c r="N59" s="69"/>
      <c r="O59" s="69"/>
      <c r="P59" s="69"/>
      <c r="Q59" s="69"/>
      <c r="R59" s="69"/>
      <c r="S59" s="69"/>
      <c r="T59" s="69"/>
      <c r="U59" s="69"/>
      <c r="V59" s="69"/>
      <c r="W59" s="25"/>
      <c r="AA59" s="33"/>
      <c r="AB59" s="48">
        <f t="shared" si="5"/>
        <v>1</v>
      </c>
      <c r="AC59" s="46">
        <v>1</v>
      </c>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'a-Basic Salary Firm-weighted'!B62</f>
        <v>0.05</v>
      </c>
      <c r="C62" s="51" t="s">
        <v>68</v>
      </c>
      <c r="D62" s="52">
        <f>-B62</f>
        <v>-0.05</v>
      </c>
      <c r="E62" s="52" t="s">
        <v>69</v>
      </c>
      <c r="F62" s="52">
        <f>B62</f>
        <v>0.05</v>
      </c>
      <c r="G62" s="52"/>
      <c r="H62" s="52"/>
      <c r="I62" s="52"/>
      <c r="J62" s="52"/>
      <c r="K62" s="52"/>
      <c r="P62" s="59"/>
      <c r="R62" s="65"/>
      <c r="U62" s="70"/>
    </row>
    <row r="63" spans="1:35">
      <c r="A63" s="35" t="s">
        <v>70</v>
      </c>
      <c r="B63" s="374">
        <f>'a-Basic Salary Firm-weighted'!B63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7">B3</f>
        <v>An 1</v>
      </c>
      <c r="C70" s="448" t="str">
        <f t="shared" si="7"/>
        <v>An 2</v>
      </c>
      <c r="D70" s="441" t="str">
        <f t="shared" si="7"/>
        <v>An 3</v>
      </c>
      <c r="E70" s="459" t="str">
        <f t="shared" si="7"/>
        <v>An</v>
      </c>
      <c r="F70" s="459" t="str">
        <f t="shared" si="7"/>
        <v>As 1</v>
      </c>
      <c r="G70" s="459" t="str">
        <f t="shared" si="7"/>
        <v>As 2</v>
      </c>
      <c r="H70" s="459" t="str">
        <f t="shared" si="7"/>
        <v>As 3</v>
      </c>
      <c r="I70" s="459" t="str">
        <f t="shared" si="7"/>
        <v>As</v>
      </c>
      <c r="J70" s="459" t="str">
        <f t="shared" si="7"/>
        <v>M 1</v>
      </c>
      <c r="K70" s="445" t="str">
        <f t="shared" si="7"/>
        <v>M 2</v>
      </c>
      <c r="L70" s="445" t="str">
        <f t="shared" si="7"/>
        <v>M 3</v>
      </c>
      <c r="M70" s="445" t="str">
        <f t="shared" si="7"/>
        <v>M</v>
      </c>
      <c r="N70" s="445" t="str">
        <f t="shared" si="7"/>
        <v>SM 1</v>
      </c>
      <c r="O70" s="445" t="str">
        <f t="shared" si="7"/>
        <v>SM 2</v>
      </c>
      <c r="P70" s="445" t="str">
        <f t="shared" si="7"/>
        <v>SM 3</v>
      </c>
      <c r="Q70" s="445" t="str">
        <f t="shared" si="7"/>
        <v>SM</v>
      </c>
      <c r="R70" s="445" t="str">
        <f t="shared" si="7"/>
        <v>Pr 1</v>
      </c>
      <c r="S70" s="445" t="str">
        <f t="shared" si="7"/>
        <v>Pr 2</v>
      </c>
      <c r="T70" s="445" t="str">
        <f t="shared" si="7"/>
        <v>Pr 3</v>
      </c>
      <c r="U70" s="445" t="str">
        <f t="shared" si="7"/>
        <v>Pr</v>
      </c>
      <c r="V70" s="445"/>
    </row>
    <row r="71" spans="1:37" s="381" customFormat="1" ht="0.6" customHeight="1">
      <c r="A71" s="454" t="s">
        <v>26</v>
      </c>
      <c r="B71" s="451">
        <f t="shared" ref="B71:U71" si="8">IF(B9="",NA(), B9)</f>
        <v>1.673</v>
      </c>
      <c r="C71" s="451">
        <f t="shared" si="8"/>
        <v>2.3340000000000001</v>
      </c>
      <c r="D71" s="451">
        <f t="shared" si="8"/>
        <v>2.9390000000000001</v>
      </c>
      <c r="E71" s="451">
        <f t="shared" si="8"/>
        <v>2.2290000000000001</v>
      </c>
      <c r="F71" s="451">
        <f t="shared" si="8"/>
        <v>8.0329999999999995</v>
      </c>
      <c r="G71" s="451">
        <f t="shared" si="8"/>
        <v>8.5449999999999999</v>
      </c>
      <c r="H71" s="451">
        <f t="shared" si="8"/>
        <v>8.625</v>
      </c>
      <c r="I71" s="451">
        <f t="shared" si="8"/>
        <v>8.4440000000000008</v>
      </c>
      <c r="J71" s="451">
        <f t="shared" si="8"/>
        <v>16.768000000000001</v>
      </c>
      <c r="K71" s="451">
        <f t="shared" si="8"/>
        <v>17.614000000000001</v>
      </c>
      <c r="L71" s="451">
        <f t="shared" si="8"/>
        <v>20.064</v>
      </c>
      <c r="M71" s="451">
        <f t="shared" si="8"/>
        <v>17.853999999999999</v>
      </c>
      <c r="N71" s="451">
        <f t="shared" si="8"/>
        <v>30.035</v>
      </c>
      <c r="O71" s="451">
        <f t="shared" si="8"/>
        <v>32.232999999999997</v>
      </c>
      <c r="P71" s="451">
        <f t="shared" si="8"/>
        <v>37.494</v>
      </c>
      <c r="Q71" s="451">
        <f t="shared" si="8"/>
        <v>31.704999999999998</v>
      </c>
      <c r="R71" s="451">
        <f t="shared" si="8"/>
        <v>43.994</v>
      </c>
      <c r="S71" s="451">
        <f t="shared" si="8"/>
        <v>53</v>
      </c>
      <c r="T71" s="451">
        <f t="shared" si="8"/>
        <v>59.5</v>
      </c>
      <c r="U71" s="451">
        <f t="shared" si="8"/>
        <v>53</v>
      </c>
      <c r="V71" s="446"/>
    </row>
    <row r="72" spans="1:37" s="381" customFormat="1" ht="0.6" customHeight="1">
      <c r="A72" s="454" t="s">
        <v>337</v>
      </c>
      <c r="B72" s="451">
        <f t="array" ref="B72">IF(OR(COUNT(B$71:B71)-1,ISNA(B$71),AND(ISNA(A72),COUNT($A72:A72))),NA(),B$71)</f>
        <v>1.673</v>
      </c>
      <c r="C72" s="451">
        <f t="array" ref="C72">IF(OR(COUNT(C$71:C71)-1,ISNA(C$71),AND(ISNA(B72),COUNT($A72:B72))),NA(),C$71)</f>
        <v>2.3340000000000001</v>
      </c>
      <c r="D72" s="451">
        <f t="array" ref="D72">IF(OR(COUNT(D$71:D71)-1,ISNA(D$71),AND(ISNA(C72),COUNT($A72:C72))),NA(),D$71)</f>
        <v>2.9390000000000001</v>
      </c>
      <c r="E72" s="451">
        <f t="array" ref="E72">IF(OR(COUNT(E$71:E71)-1,ISNA(E$71),AND(ISNA(D72),COUNT($A72:D72))),NA(),E$71)</f>
        <v>2.2290000000000001</v>
      </c>
      <c r="F72" s="451">
        <f t="array" ref="F72">IF(OR(COUNT(F$71:F71)-1,ISNA(F$71),AND(ISNA(E72),COUNT($A72:E72))),NA(),F$71)</f>
        <v>8.0329999999999995</v>
      </c>
      <c r="G72" s="451">
        <f t="array" ref="G72">IF(OR(COUNT(G$71:G71)-1,ISNA(G$71),AND(ISNA(F72),COUNT($A72:F72))),NA(),G$71)</f>
        <v>8.5449999999999999</v>
      </c>
      <c r="H72" s="451">
        <f t="array" ref="H72">IF(OR(COUNT(H$71:H71)-1,ISNA(H$71),AND(ISNA(G72),COUNT($A72:G72))),NA(),H$71)</f>
        <v>8.625</v>
      </c>
      <c r="I72" s="451">
        <f t="array" ref="I72">IF(OR(COUNT(I$71:I71)-1,ISNA(I$71),AND(ISNA(H72),COUNT($A72:H72))),NA(),I$71)</f>
        <v>8.4440000000000008</v>
      </c>
      <c r="J72" s="451">
        <f t="array" ref="J72">IF(OR(COUNT(J$71:J71)-1,ISNA(J$71),AND(ISNA(I72),COUNT($A72:I72))),NA(),J$71)</f>
        <v>16.768000000000001</v>
      </c>
      <c r="K72" s="451">
        <f t="array" ref="K72">IF(OR(COUNT(K$71:K71)-1,ISNA(K$71),AND(ISNA(J72),COUNT($A72:J72))),NA(),K$71)</f>
        <v>17.614000000000001</v>
      </c>
      <c r="L72" s="451">
        <f t="array" ref="L72">IF(OR(COUNT(L$71:L71)-1,ISNA(L$71),AND(ISNA(K72),COUNT($A72:K72))),NA(),L$71)</f>
        <v>20.064</v>
      </c>
      <c r="M72" s="451">
        <f t="array" ref="M72">IF(OR(COUNT(M$71:M71)-1,ISNA(M$71),AND(ISNA(L72),COUNT($A72:L72))),NA(),M$71)</f>
        <v>17.853999999999999</v>
      </c>
      <c r="N72" s="451">
        <f t="array" ref="N72">IF(OR(COUNT(N$71:N71)-1,ISNA(N$71),AND(ISNA(M72),COUNT($A72:M72))),NA(),N$71)</f>
        <v>30.035</v>
      </c>
      <c r="O72" s="451">
        <f t="array" ref="O72">IF(OR(COUNT(O$71:O71)-1,ISNA(O$71),AND(ISNA(N72),COUNT($A72:N72))),NA(),O$71)</f>
        <v>32.232999999999997</v>
      </c>
      <c r="P72" s="451">
        <f t="array" ref="P72">IF(OR(COUNT(P$71:P71)-1,ISNA(P$71),AND(ISNA(O72),COUNT($A72:O72))),NA(),P$71)</f>
        <v>37.494</v>
      </c>
      <c r="Q72" s="451">
        <f t="array" ref="Q72">IF(OR(COUNT(Q$71:Q71)-1,ISNA(Q$71),AND(ISNA(P72),COUNT($A72:P72))),NA(),Q$71)</f>
        <v>31.704999999999998</v>
      </c>
      <c r="R72" s="451">
        <f t="array" ref="R72">IF(OR(COUNT(R$71:R71)-1,ISNA(R$71),AND(ISNA(Q72),COUNT($A72:Q72))),NA(),R$71)</f>
        <v>43.994</v>
      </c>
      <c r="S72" s="451">
        <f t="array" ref="S72">IF(OR(COUNT(S$71:S71)-1,ISNA(S$71),AND(ISNA(R72),COUNT($A72:R72))),NA(),S$71)</f>
        <v>53</v>
      </c>
      <c r="T72" s="451">
        <f t="array" ref="T72">IF(OR(COUNT(T$71:T71)-1,ISNA(T$71),AND(ISNA(S72),COUNT($A72:S72))),NA(),T$71)</f>
        <v>59.5</v>
      </c>
      <c r="U72" s="451">
        <f t="array" ref="U72">IF(OR(COUNT(U$71:U71)-1,ISNA(U$71),AND(ISNA(T72),COUNT($A72:T72))),NA(),U$71)</f>
        <v>53</v>
      </c>
      <c r="V72" s="446"/>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6"/>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6"/>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6"/>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6"/>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6"/>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6"/>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6"/>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6"/>
    </row>
    <row r="81" spans="1:22" s="381" customFormat="1" ht="0.6" customHeight="1">
      <c r="A81" s="455">
        <v>0.95</v>
      </c>
      <c r="B81" s="450">
        <f>IF(B40="",NA(),B40)</f>
        <v>6.9109999999999996</v>
      </c>
      <c r="C81" s="450">
        <f t="shared" ref="C81:U81" si="9">IF(C40="",NA(),C40)</f>
        <v>7.1870000000000003</v>
      </c>
      <c r="D81" s="450">
        <f t="shared" si="9"/>
        <v>7.3380000000000001</v>
      </c>
      <c r="E81" s="450">
        <f t="shared" si="9"/>
        <v>7.4109999999999996</v>
      </c>
      <c r="F81" s="450">
        <f t="shared" si="9"/>
        <v>10.727</v>
      </c>
      <c r="G81" s="450">
        <f t="shared" si="9"/>
        <v>12.593999999999999</v>
      </c>
      <c r="H81" s="450">
        <f t="shared" si="9"/>
        <v>12.525</v>
      </c>
      <c r="I81" s="450">
        <f t="shared" si="9"/>
        <v>12.821999999999999</v>
      </c>
      <c r="J81" s="450">
        <f t="shared" si="9"/>
        <v>21.457999999999998</v>
      </c>
      <c r="K81" s="450">
        <f t="shared" si="9"/>
        <v>23.954999999999998</v>
      </c>
      <c r="L81" s="450">
        <f t="shared" si="9"/>
        <v>25.791</v>
      </c>
      <c r="M81" s="450">
        <f t="shared" si="9"/>
        <v>25.859000000000002</v>
      </c>
      <c r="N81" s="450">
        <f t="shared" si="9"/>
        <v>35.334000000000003</v>
      </c>
      <c r="O81" s="450">
        <f t="shared" si="9"/>
        <v>34.622</v>
      </c>
      <c r="P81" s="450">
        <f t="shared" si="9"/>
        <v>36.921999999999997</v>
      </c>
      <c r="Q81" s="450">
        <f t="shared" si="9"/>
        <v>37.591000000000001</v>
      </c>
      <c r="R81" s="450">
        <f t="shared" si="9"/>
        <v>48.487000000000002</v>
      </c>
      <c r="S81" s="450">
        <f t="shared" si="9"/>
        <v>58.220999999999997</v>
      </c>
      <c r="T81" s="450">
        <f t="shared" si="9"/>
        <v>60.881999999999998</v>
      </c>
      <c r="U81" s="450">
        <f t="shared" si="9"/>
        <v>58.841000000000001</v>
      </c>
      <c r="V81" s="446"/>
    </row>
    <row r="82" spans="1:22" s="381" customFormat="1" ht="0.6" customHeight="1">
      <c r="A82" s="455">
        <v>0.75</v>
      </c>
      <c r="B82" s="450">
        <f>IF(B44="",NA(),B44)</f>
        <v>4.0469999999999997</v>
      </c>
      <c r="C82" s="450">
        <f t="shared" ref="C82:U82" si="10">IF(C44="",NA(),C44)</f>
        <v>4.2619999999999996</v>
      </c>
      <c r="D82" s="450">
        <f t="shared" si="10"/>
        <v>4.5970000000000004</v>
      </c>
      <c r="E82" s="450">
        <f t="shared" si="10"/>
        <v>4.2649999999999997</v>
      </c>
      <c r="F82" s="450">
        <f t="shared" si="10"/>
        <v>6.6970000000000001</v>
      </c>
      <c r="G82" s="450">
        <f t="shared" si="10"/>
        <v>8.1630000000000003</v>
      </c>
      <c r="H82" s="450">
        <f t="shared" si="10"/>
        <v>8.5589999999999993</v>
      </c>
      <c r="I82" s="450">
        <f t="shared" si="10"/>
        <v>7.8049999999999997</v>
      </c>
      <c r="J82" s="450">
        <f t="shared" si="10"/>
        <v>13.340999999999999</v>
      </c>
      <c r="K82" s="450">
        <f t="shared" si="10"/>
        <v>14.43</v>
      </c>
      <c r="L82" s="450">
        <f t="shared" si="10"/>
        <v>17.402000000000001</v>
      </c>
      <c r="M82" s="450">
        <f t="shared" si="10"/>
        <v>16.193999999999999</v>
      </c>
      <c r="N82" s="450">
        <f t="shared" si="10"/>
        <v>24.791</v>
      </c>
      <c r="O82" s="450">
        <f t="shared" si="10"/>
        <v>26.155000000000001</v>
      </c>
      <c r="P82" s="450">
        <f t="shared" si="10"/>
        <v>26.138999999999999</v>
      </c>
      <c r="Q82" s="450">
        <f t="shared" si="10"/>
        <v>26.175999999999998</v>
      </c>
      <c r="R82" s="450">
        <f t="shared" si="10"/>
        <v>42.414999999999999</v>
      </c>
      <c r="S82" s="450">
        <f t="shared" si="10"/>
        <v>44.723999999999997</v>
      </c>
      <c r="T82" s="450">
        <f t="shared" si="10"/>
        <v>50</v>
      </c>
      <c r="U82" s="450">
        <f t="shared" si="10"/>
        <v>47.246000000000002</v>
      </c>
      <c r="V82" s="446"/>
    </row>
    <row r="83" spans="1:22" s="381" customFormat="1" ht="0.6" customHeight="1">
      <c r="A83" s="455">
        <v>0.5</v>
      </c>
      <c r="B83" s="450">
        <f>IF(B49="",NA(),B49)</f>
        <v>1.3480000000000001</v>
      </c>
      <c r="C83" s="450">
        <f t="shared" ref="C83:U83" si="11">IF(C49="",NA(),C49)</f>
        <v>1.7529999999999999</v>
      </c>
      <c r="D83" s="450">
        <f t="shared" si="11"/>
        <v>1.843</v>
      </c>
      <c r="E83" s="450">
        <f t="shared" si="11"/>
        <v>1.571</v>
      </c>
      <c r="F83" s="450">
        <f t="shared" si="11"/>
        <v>4.6760000000000002</v>
      </c>
      <c r="G83" s="450">
        <f t="shared" si="11"/>
        <v>5.657</v>
      </c>
      <c r="H83" s="450">
        <f t="shared" si="11"/>
        <v>5.335</v>
      </c>
      <c r="I83" s="450">
        <f t="shared" si="11"/>
        <v>5.1539999999999999</v>
      </c>
      <c r="J83" s="450">
        <f t="shared" si="11"/>
        <v>10.863</v>
      </c>
      <c r="K83" s="450">
        <f t="shared" si="11"/>
        <v>10.946999999999999</v>
      </c>
      <c r="L83" s="450">
        <f t="shared" si="11"/>
        <v>9.8620000000000001</v>
      </c>
      <c r="M83" s="450">
        <f t="shared" si="11"/>
        <v>10.127000000000001</v>
      </c>
      <c r="N83" s="450">
        <f t="shared" si="11"/>
        <v>17.713000000000001</v>
      </c>
      <c r="O83" s="450">
        <f t="shared" si="11"/>
        <v>17.667000000000002</v>
      </c>
      <c r="P83" s="450">
        <f t="shared" si="11"/>
        <v>20.010000000000002</v>
      </c>
      <c r="Q83" s="450">
        <f t="shared" si="11"/>
        <v>18.055</v>
      </c>
      <c r="R83" s="450">
        <f t="shared" si="11"/>
        <v>29.608000000000001</v>
      </c>
      <c r="S83" s="450">
        <f t="shared" si="11"/>
        <v>36.887999999999998</v>
      </c>
      <c r="T83" s="450">
        <f t="shared" si="11"/>
        <v>43.514000000000003</v>
      </c>
      <c r="U83" s="450">
        <f t="shared" si="11"/>
        <v>35</v>
      </c>
      <c r="V83" s="446"/>
    </row>
    <row r="84" spans="1:22" s="381" customFormat="1" ht="0.6" customHeight="1">
      <c r="A84" s="455">
        <v>0.25</v>
      </c>
      <c r="B84" s="450">
        <f>IF(B54="",NA(),B54)</f>
        <v>1.032</v>
      </c>
      <c r="C84" s="450">
        <f t="shared" ref="C84:U84" si="12">IF(C54="",NA(),C54)</f>
        <v>0.98099999999999998</v>
      </c>
      <c r="D84" s="450">
        <f t="shared" si="12"/>
        <v>1.1140000000000001</v>
      </c>
      <c r="E84" s="450">
        <f t="shared" si="12"/>
        <v>1.036</v>
      </c>
      <c r="F84" s="450">
        <f t="shared" si="12"/>
        <v>3.4580000000000002</v>
      </c>
      <c r="G84" s="450">
        <f t="shared" si="12"/>
        <v>3.4409999999999998</v>
      </c>
      <c r="H84" s="450">
        <f t="shared" si="12"/>
        <v>2.8540000000000001</v>
      </c>
      <c r="I84" s="450">
        <f t="shared" si="12"/>
        <v>3.2149999999999999</v>
      </c>
      <c r="J84" s="450">
        <f t="shared" si="12"/>
        <v>7.4930000000000003</v>
      </c>
      <c r="K84" s="450">
        <f t="shared" si="12"/>
        <v>7.2859999999999996</v>
      </c>
      <c r="L84" s="450">
        <f t="shared" si="12"/>
        <v>6.3310000000000004</v>
      </c>
      <c r="M84" s="450">
        <f t="shared" si="12"/>
        <v>7.0430000000000001</v>
      </c>
      <c r="N84" s="450">
        <f t="shared" si="12"/>
        <v>11.27</v>
      </c>
      <c r="O84" s="450">
        <f t="shared" si="12"/>
        <v>11.391999999999999</v>
      </c>
      <c r="P84" s="450">
        <f t="shared" si="12"/>
        <v>11.864000000000001</v>
      </c>
      <c r="Q84" s="450">
        <f t="shared" si="12"/>
        <v>11.584</v>
      </c>
      <c r="R84" s="450">
        <f t="shared" si="12"/>
        <v>17.974</v>
      </c>
      <c r="S84" s="450">
        <f t="shared" si="12"/>
        <v>21.948</v>
      </c>
      <c r="T84" s="450">
        <f t="shared" si="12"/>
        <v>21.922999999999998</v>
      </c>
      <c r="U84" s="450">
        <f t="shared" si="12"/>
        <v>21.936</v>
      </c>
      <c r="V84" s="446"/>
    </row>
    <row r="85" spans="1:22" s="381" customFormat="1" ht="0.6" customHeight="1">
      <c r="A85" s="455">
        <v>0.05</v>
      </c>
      <c r="B85" s="450">
        <f>IF(B58="",NA(),B58)</f>
        <v>0.63500000000000001</v>
      </c>
      <c r="C85" s="450">
        <f t="shared" ref="C85:U85" si="13">IF(C58="",NA(),C58)</f>
        <v>0.59099999999999997</v>
      </c>
      <c r="D85" s="450">
        <f t="shared" si="13"/>
        <v>0.627</v>
      </c>
      <c r="E85" s="450">
        <f t="shared" si="13"/>
        <v>0.59099999999999997</v>
      </c>
      <c r="F85" s="450">
        <f t="shared" si="13"/>
        <v>1.89</v>
      </c>
      <c r="G85" s="450">
        <f t="shared" si="13"/>
        <v>1.679</v>
      </c>
      <c r="H85" s="450">
        <f t="shared" si="13"/>
        <v>1.478</v>
      </c>
      <c r="I85" s="450">
        <f t="shared" si="13"/>
        <v>1.528</v>
      </c>
      <c r="J85" s="450">
        <f t="shared" si="13"/>
        <v>2.0139999999999998</v>
      </c>
      <c r="K85" s="450">
        <f t="shared" si="13"/>
        <v>2.343</v>
      </c>
      <c r="L85" s="450">
        <f t="shared" si="13"/>
        <v>2.8109999999999999</v>
      </c>
      <c r="M85" s="450">
        <f t="shared" si="13"/>
        <v>2.387</v>
      </c>
      <c r="N85" s="450">
        <f t="shared" si="13"/>
        <v>2.6539999999999999</v>
      </c>
      <c r="O85" s="450">
        <f t="shared" si="13"/>
        <v>2.85</v>
      </c>
      <c r="P85" s="450">
        <f t="shared" si="13"/>
        <v>3.7530000000000001</v>
      </c>
      <c r="Q85" s="450">
        <f t="shared" si="13"/>
        <v>2.6819999999999999</v>
      </c>
      <c r="R85" s="450">
        <f t="shared" si="13"/>
        <v>9.1910000000000007</v>
      </c>
      <c r="S85" s="450">
        <f t="shared" si="13"/>
        <v>9.1270000000000007</v>
      </c>
      <c r="T85" s="450">
        <f t="shared" si="13"/>
        <v>9.0950000000000006</v>
      </c>
      <c r="U85" s="450">
        <f t="shared" si="13"/>
        <v>9.4109999999999996</v>
      </c>
      <c r="V85" s="446"/>
    </row>
    <row r="86" spans="1:22" s="381" customFormat="1" ht="0.6" customHeight="1">
      <c r="A86" s="454" t="s">
        <v>227</v>
      </c>
      <c r="B86" s="456">
        <f>IFERROR(B81-B82,NA())</f>
        <v>2.8639999999999999</v>
      </c>
      <c r="C86" s="456">
        <f t="shared" ref="C86:U89" si="14">IFERROR(C81-C82,NA())</f>
        <v>2.9250000000000007</v>
      </c>
      <c r="D86" s="456">
        <f t="shared" si="14"/>
        <v>2.7409999999999997</v>
      </c>
      <c r="E86" s="456">
        <f t="shared" si="14"/>
        <v>3.1459999999999999</v>
      </c>
      <c r="F86" s="456">
        <f t="shared" si="14"/>
        <v>4.03</v>
      </c>
      <c r="G86" s="456">
        <f t="shared" si="14"/>
        <v>4.4309999999999992</v>
      </c>
      <c r="H86" s="456">
        <f t="shared" si="14"/>
        <v>3.9660000000000011</v>
      </c>
      <c r="I86" s="456">
        <f t="shared" si="14"/>
        <v>5.0169999999999995</v>
      </c>
      <c r="J86" s="456">
        <f t="shared" si="14"/>
        <v>8.1169999999999991</v>
      </c>
      <c r="K86" s="456">
        <f t="shared" si="14"/>
        <v>9.5249999999999986</v>
      </c>
      <c r="L86" s="456">
        <f t="shared" si="14"/>
        <v>8.3889999999999993</v>
      </c>
      <c r="M86" s="456">
        <f t="shared" si="14"/>
        <v>9.6650000000000027</v>
      </c>
      <c r="N86" s="456">
        <f t="shared" si="14"/>
        <v>10.543000000000003</v>
      </c>
      <c r="O86" s="456">
        <f t="shared" si="14"/>
        <v>8.4669999999999987</v>
      </c>
      <c r="P86" s="456">
        <f t="shared" si="14"/>
        <v>10.782999999999998</v>
      </c>
      <c r="Q86" s="456">
        <f t="shared" si="14"/>
        <v>11.415000000000003</v>
      </c>
      <c r="R86" s="456">
        <f t="shared" si="14"/>
        <v>6.0720000000000027</v>
      </c>
      <c r="S86" s="456">
        <f t="shared" si="14"/>
        <v>13.497</v>
      </c>
      <c r="T86" s="456">
        <f t="shared" si="14"/>
        <v>10.881999999999998</v>
      </c>
      <c r="U86" s="456">
        <f t="shared" si="14"/>
        <v>11.594999999999999</v>
      </c>
      <c r="V86" s="446"/>
    </row>
    <row r="87" spans="1:22" s="381" customFormat="1" ht="0.6" customHeight="1">
      <c r="A87" s="454" t="s">
        <v>228</v>
      </c>
      <c r="B87" s="456">
        <f>IFERROR(B82-B83,NA())</f>
        <v>2.6989999999999998</v>
      </c>
      <c r="C87" s="456">
        <f t="shared" si="14"/>
        <v>2.5089999999999995</v>
      </c>
      <c r="D87" s="456">
        <f t="shared" si="14"/>
        <v>2.7540000000000004</v>
      </c>
      <c r="E87" s="456">
        <f t="shared" si="14"/>
        <v>2.694</v>
      </c>
      <c r="F87" s="456">
        <f t="shared" si="14"/>
        <v>2.0209999999999999</v>
      </c>
      <c r="G87" s="456">
        <f t="shared" si="14"/>
        <v>2.5060000000000002</v>
      </c>
      <c r="H87" s="456">
        <f t="shared" si="14"/>
        <v>3.2239999999999993</v>
      </c>
      <c r="I87" s="456">
        <f t="shared" si="14"/>
        <v>2.6509999999999998</v>
      </c>
      <c r="J87" s="456">
        <f t="shared" si="14"/>
        <v>2.4779999999999998</v>
      </c>
      <c r="K87" s="456">
        <f t="shared" si="14"/>
        <v>3.4830000000000005</v>
      </c>
      <c r="L87" s="456">
        <f t="shared" si="14"/>
        <v>7.5400000000000009</v>
      </c>
      <c r="M87" s="456">
        <f t="shared" si="14"/>
        <v>6.0669999999999984</v>
      </c>
      <c r="N87" s="456">
        <f t="shared" si="14"/>
        <v>7.0779999999999994</v>
      </c>
      <c r="O87" s="456">
        <f t="shared" si="14"/>
        <v>8.4879999999999995</v>
      </c>
      <c r="P87" s="456">
        <f t="shared" si="14"/>
        <v>6.1289999999999978</v>
      </c>
      <c r="Q87" s="456">
        <f t="shared" si="14"/>
        <v>8.1209999999999987</v>
      </c>
      <c r="R87" s="456">
        <f t="shared" si="14"/>
        <v>12.806999999999999</v>
      </c>
      <c r="S87" s="456">
        <f t="shared" si="14"/>
        <v>7.8359999999999985</v>
      </c>
      <c r="T87" s="456">
        <f t="shared" si="14"/>
        <v>6.4859999999999971</v>
      </c>
      <c r="U87" s="456">
        <f t="shared" si="14"/>
        <v>12.246000000000002</v>
      </c>
      <c r="V87" s="446"/>
    </row>
    <row r="88" spans="1:22" s="385" customFormat="1" ht="0.6" customHeight="1">
      <c r="A88" s="454" t="s">
        <v>229</v>
      </c>
      <c r="B88" s="456">
        <f>IFERROR(B83-B84,NA())</f>
        <v>0.31600000000000006</v>
      </c>
      <c r="C88" s="456">
        <f t="shared" si="14"/>
        <v>0.77199999999999991</v>
      </c>
      <c r="D88" s="456">
        <f t="shared" si="14"/>
        <v>0.72899999999999987</v>
      </c>
      <c r="E88" s="456">
        <f t="shared" si="14"/>
        <v>0.53499999999999992</v>
      </c>
      <c r="F88" s="456">
        <f t="shared" si="14"/>
        <v>1.218</v>
      </c>
      <c r="G88" s="456">
        <f t="shared" si="14"/>
        <v>2.2160000000000002</v>
      </c>
      <c r="H88" s="456">
        <f t="shared" si="14"/>
        <v>2.4809999999999999</v>
      </c>
      <c r="I88" s="456">
        <f t="shared" si="14"/>
        <v>1.9390000000000001</v>
      </c>
      <c r="J88" s="456">
        <f t="shared" si="14"/>
        <v>3.3699999999999992</v>
      </c>
      <c r="K88" s="456">
        <f t="shared" si="14"/>
        <v>3.6609999999999996</v>
      </c>
      <c r="L88" s="456">
        <f t="shared" si="14"/>
        <v>3.5309999999999997</v>
      </c>
      <c r="M88" s="456">
        <f t="shared" si="14"/>
        <v>3.0840000000000005</v>
      </c>
      <c r="N88" s="456">
        <f t="shared" si="14"/>
        <v>6.4430000000000014</v>
      </c>
      <c r="O88" s="456">
        <f t="shared" si="14"/>
        <v>6.2750000000000021</v>
      </c>
      <c r="P88" s="456">
        <f t="shared" si="14"/>
        <v>8.1460000000000008</v>
      </c>
      <c r="Q88" s="456">
        <f t="shared" si="14"/>
        <v>6.4710000000000001</v>
      </c>
      <c r="R88" s="456">
        <f t="shared" si="14"/>
        <v>11.634</v>
      </c>
      <c r="S88" s="456">
        <f t="shared" si="14"/>
        <v>14.939999999999998</v>
      </c>
      <c r="T88" s="456">
        <f t="shared" si="14"/>
        <v>21.591000000000005</v>
      </c>
      <c r="U88" s="456">
        <f t="shared" si="14"/>
        <v>13.064</v>
      </c>
      <c r="V88" s="446"/>
    </row>
    <row r="89" spans="1:22" s="385" customFormat="1" ht="0.6" customHeight="1">
      <c r="A89" s="454" t="s">
        <v>230</v>
      </c>
      <c r="B89" s="456">
        <f>IFERROR(B84-B85,NA())</f>
        <v>0.39700000000000002</v>
      </c>
      <c r="C89" s="456">
        <f t="shared" si="14"/>
        <v>0.39</v>
      </c>
      <c r="D89" s="456">
        <f t="shared" si="14"/>
        <v>0.4870000000000001</v>
      </c>
      <c r="E89" s="456">
        <f t="shared" si="14"/>
        <v>0.44500000000000006</v>
      </c>
      <c r="F89" s="456">
        <f t="shared" si="14"/>
        <v>1.5680000000000003</v>
      </c>
      <c r="G89" s="456">
        <f t="shared" si="14"/>
        <v>1.7619999999999998</v>
      </c>
      <c r="H89" s="456">
        <f t="shared" si="14"/>
        <v>1.3760000000000001</v>
      </c>
      <c r="I89" s="456">
        <f t="shared" si="14"/>
        <v>1.6869999999999998</v>
      </c>
      <c r="J89" s="456">
        <f t="shared" si="14"/>
        <v>5.479000000000001</v>
      </c>
      <c r="K89" s="456">
        <f t="shared" si="14"/>
        <v>4.9429999999999996</v>
      </c>
      <c r="L89" s="456">
        <f t="shared" si="14"/>
        <v>3.5200000000000005</v>
      </c>
      <c r="M89" s="456">
        <f t="shared" si="14"/>
        <v>4.6560000000000006</v>
      </c>
      <c r="N89" s="456">
        <f t="shared" si="14"/>
        <v>8.6159999999999997</v>
      </c>
      <c r="O89" s="456">
        <f t="shared" si="14"/>
        <v>8.5419999999999998</v>
      </c>
      <c r="P89" s="456">
        <f t="shared" si="14"/>
        <v>8.1110000000000007</v>
      </c>
      <c r="Q89" s="456">
        <f t="shared" si="14"/>
        <v>8.9019999999999992</v>
      </c>
      <c r="R89" s="456">
        <f t="shared" si="14"/>
        <v>8.7829999999999995</v>
      </c>
      <c r="S89" s="456">
        <f t="shared" si="14"/>
        <v>12.821</v>
      </c>
      <c r="T89" s="456">
        <f t="shared" si="14"/>
        <v>12.827999999999998</v>
      </c>
      <c r="U89" s="456">
        <f t="shared" si="14"/>
        <v>12.525</v>
      </c>
    </row>
    <row r="90" spans="1:22" ht="0.6" customHeight="1">
      <c r="A90" s="457" t="s">
        <v>231</v>
      </c>
      <c r="B90" s="450">
        <f t="shared" ref="B90:U90" si="15">IF(B16="",NA(),B16)</f>
        <v>1.3480000000000001</v>
      </c>
      <c r="C90" s="450">
        <f t="shared" si="15"/>
        <v>1.7529999999999999</v>
      </c>
      <c r="D90" s="450">
        <f t="shared" si="15"/>
        <v>1.843</v>
      </c>
      <c r="E90" s="450">
        <f t="shared" si="15"/>
        <v>1.571</v>
      </c>
      <c r="F90" s="450">
        <f t="shared" si="15"/>
        <v>4.6760000000000002</v>
      </c>
      <c r="G90" s="450">
        <f t="shared" si="15"/>
        <v>5.657</v>
      </c>
      <c r="H90" s="450">
        <f t="shared" si="15"/>
        <v>5.335</v>
      </c>
      <c r="I90" s="450">
        <f t="shared" si="15"/>
        <v>5.1539999999999999</v>
      </c>
      <c r="J90" s="450">
        <f t="shared" si="15"/>
        <v>10.863</v>
      </c>
      <c r="K90" s="450">
        <f t="shared" si="15"/>
        <v>10.946999999999999</v>
      </c>
      <c r="L90" s="450">
        <f t="shared" si="15"/>
        <v>9.8620000000000001</v>
      </c>
      <c r="M90" s="450">
        <f t="shared" si="15"/>
        <v>10.127000000000001</v>
      </c>
      <c r="N90" s="450">
        <f t="shared" si="15"/>
        <v>17.713000000000001</v>
      </c>
      <c r="O90" s="450">
        <f t="shared" si="15"/>
        <v>17.667000000000002</v>
      </c>
      <c r="P90" s="450">
        <f t="shared" si="15"/>
        <v>20.010000000000002</v>
      </c>
      <c r="Q90" s="450">
        <f t="shared" si="15"/>
        <v>18.055</v>
      </c>
      <c r="R90" s="450">
        <f t="shared" si="15"/>
        <v>29.608000000000001</v>
      </c>
      <c r="S90" s="450">
        <f t="shared" si="15"/>
        <v>36.887999999999998</v>
      </c>
      <c r="T90" s="450">
        <f t="shared" si="15"/>
        <v>43.514000000000003</v>
      </c>
      <c r="U90" s="450">
        <f t="shared" si="15"/>
        <v>35</v>
      </c>
      <c r="V90" s="58"/>
    </row>
    <row r="91" spans="1:22"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57"/>
    </row>
    <row r="92" spans="1:22" ht="0.6" customHeight="1">
      <c r="A92" s="458" t="s">
        <v>256</v>
      </c>
      <c r="B92" s="456">
        <f>IF(ISERROR(B71),
                 NA(),
                 IF(ISERROR(B90),
                               IF(B71=0,NA(),B71),
                               IF(B71&gt;=B90,
                                              IF(B71=0,NA(),B71),
                                              NA())))</f>
        <v>1.673</v>
      </c>
      <c r="C92" s="456">
        <f t="shared" ref="C92:U92" si="16">IF(ISERROR(C71),
                 NA(),
                 IF(ISERROR(C90),
                               IF(C71=0,NA(),C71),
                               IF(C71&gt;=C90,
                                              IF(C71=0,NA(),C71),
                                              NA())))</f>
        <v>2.3340000000000001</v>
      </c>
      <c r="D92" s="456">
        <f t="shared" si="16"/>
        <v>2.9390000000000001</v>
      </c>
      <c r="E92" s="456">
        <f t="shared" si="16"/>
        <v>2.2290000000000001</v>
      </c>
      <c r="F92" s="456">
        <f t="shared" si="16"/>
        <v>8.0329999999999995</v>
      </c>
      <c r="G92" s="456">
        <f t="shared" si="16"/>
        <v>8.5449999999999999</v>
      </c>
      <c r="H92" s="456">
        <f t="shared" si="16"/>
        <v>8.625</v>
      </c>
      <c r="I92" s="456">
        <f t="shared" si="16"/>
        <v>8.4440000000000008</v>
      </c>
      <c r="J92" s="456">
        <f t="shared" si="16"/>
        <v>16.768000000000001</v>
      </c>
      <c r="K92" s="456">
        <f t="shared" si="16"/>
        <v>17.614000000000001</v>
      </c>
      <c r="L92" s="456">
        <f t="shared" si="16"/>
        <v>20.064</v>
      </c>
      <c r="M92" s="456">
        <f t="shared" si="16"/>
        <v>17.853999999999999</v>
      </c>
      <c r="N92" s="456">
        <f t="shared" si="16"/>
        <v>30.035</v>
      </c>
      <c r="O92" s="456">
        <f t="shared" si="16"/>
        <v>32.232999999999997</v>
      </c>
      <c r="P92" s="456">
        <f t="shared" si="16"/>
        <v>37.494</v>
      </c>
      <c r="Q92" s="456">
        <f t="shared" si="16"/>
        <v>31.704999999999998</v>
      </c>
      <c r="R92" s="456">
        <f t="shared" si="16"/>
        <v>43.994</v>
      </c>
      <c r="S92" s="456">
        <f t="shared" si="16"/>
        <v>53</v>
      </c>
      <c r="T92" s="456">
        <f t="shared" si="16"/>
        <v>59.5</v>
      </c>
      <c r="U92" s="456">
        <f t="shared" si="16"/>
        <v>53</v>
      </c>
      <c r="V92" s="58"/>
    </row>
    <row r="93" spans="1:22" ht="0.6" customHeight="1">
      <c r="A93" s="458" t="s">
        <v>257</v>
      </c>
      <c r="B93" s="456" t="e">
        <f>IF(ISERROR(B71),NA(),
IF(ISERROR(B90),NA(),
IF(B71&lt;B90,IF(B71=0,NA(),B71),NA())))</f>
        <v>#N/A</v>
      </c>
      <c r="C93" s="456" t="e">
        <f t="shared" ref="C93:U93" si="17">IF(ISERROR(C71),NA(),
IF(ISERROR(C90),NA(),
IF(C71&lt;C90,IF(C71=0,NA(),C71),NA())))</f>
        <v>#N/A</v>
      </c>
      <c r="D93" s="456" t="e">
        <f t="shared" si="17"/>
        <v>#N/A</v>
      </c>
      <c r="E93" s="456" t="e">
        <f t="shared" si="17"/>
        <v>#N/A</v>
      </c>
      <c r="F93" s="456" t="e">
        <f t="shared" si="17"/>
        <v>#N/A</v>
      </c>
      <c r="G93" s="456" t="e">
        <f t="shared" si="17"/>
        <v>#N/A</v>
      </c>
      <c r="H93" s="456" t="e">
        <f t="shared" si="17"/>
        <v>#N/A</v>
      </c>
      <c r="I93" s="456" t="e">
        <f t="shared" si="17"/>
        <v>#N/A</v>
      </c>
      <c r="J93" s="456" t="e">
        <f t="shared" si="17"/>
        <v>#N/A</v>
      </c>
      <c r="K93" s="456" t="e">
        <f t="shared" si="17"/>
        <v>#N/A</v>
      </c>
      <c r="L93" s="456" t="e">
        <f t="shared" si="17"/>
        <v>#N/A</v>
      </c>
      <c r="M93" s="456" t="e">
        <f t="shared" si="17"/>
        <v>#N/A</v>
      </c>
      <c r="N93" s="456" t="e">
        <f t="shared" si="17"/>
        <v>#N/A</v>
      </c>
      <c r="O93" s="456" t="e">
        <f t="shared" si="17"/>
        <v>#N/A</v>
      </c>
      <c r="P93" s="456" t="e">
        <f t="shared" si="17"/>
        <v>#N/A</v>
      </c>
      <c r="Q93" s="456" t="e">
        <f t="shared" si="17"/>
        <v>#N/A</v>
      </c>
      <c r="R93" s="456" t="e">
        <f t="shared" si="17"/>
        <v>#N/A</v>
      </c>
      <c r="S93" s="456" t="e">
        <f t="shared" si="17"/>
        <v>#N/A</v>
      </c>
      <c r="T93" s="456" t="e">
        <f t="shared" si="17"/>
        <v>#N/A</v>
      </c>
      <c r="U93" s="456" t="e">
        <f t="shared" si="17"/>
        <v>#N/A</v>
      </c>
    </row>
    <row r="94" spans="1:22" ht="0.6" customHeight="1">
      <c r="A94" s="458" t="s">
        <v>258</v>
      </c>
      <c r="B94" s="456" t="e">
        <f>IF(ISERROR(B90),NA(),
IF(ISERROR(B71),IF(B90=0,NA(),B90),
IF(B90&gt;B71,IF(B90=0,NA(),B90),NA())))</f>
        <v>#N/A</v>
      </c>
      <c r="C94" s="456" t="e">
        <f t="shared" ref="C94:U94" si="18">IF(ISERROR(C90),NA(),
IF(ISERROR(C71),IF(C90=0,NA(),C90),
IF(C90&gt;C71,IF(C90=0,NA(),C90),NA())))</f>
        <v>#N/A</v>
      </c>
      <c r="D94" s="456" t="e">
        <f t="shared" si="18"/>
        <v>#N/A</v>
      </c>
      <c r="E94" s="456" t="e">
        <f t="shared" si="18"/>
        <v>#N/A</v>
      </c>
      <c r="F94" s="456" t="e">
        <f t="shared" si="18"/>
        <v>#N/A</v>
      </c>
      <c r="G94" s="456" t="e">
        <f t="shared" si="18"/>
        <v>#N/A</v>
      </c>
      <c r="H94" s="456" t="e">
        <f t="shared" si="18"/>
        <v>#N/A</v>
      </c>
      <c r="I94" s="456" t="e">
        <f t="shared" si="18"/>
        <v>#N/A</v>
      </c>
      <c r="J94" s="456" t="e">
        <f t="shared" si="18"/>
        <v>#N/A</v>
      </c>
      <c r="K94" s="456" t="e">
        <f t="shared" si="18"/>
        <v>#N/A</v>
      </c>
      <c r="L94" s="456" t="e">
        <f t="shared" si="18"/>
        <v>#N/A</v>
      </c>
      <c r="M94" s="456" t="e">
        <f t="shared" si="18"/>
        <v>#N/A</v>
      </c>
      <c r="N94" s="456" t="e">
        <f t="shared" si="18"/>
        <v>#N/A</v>
      </c>
      <c r="O94" s="456" t="e">
        <f t="shared" si="18"/>
        <v>#N/A</v>
      </c>
      <c r="P94" s="456" t="e">
        <f t="shared" si="18"/>
        <v>#N/A</v>
      </c>
      <c r="Q94" s="456" t="e">
        <f t="shared" si="18"/>
        <v>#N/A</v>
      </c>
      <c r="R94" s="456" t="e">
        <f t="shared" si="18"/>
        <v>#N/A</v>
      </c>
      <c r="S94" s="456" t="e">
        <f t="shared" si="18"/>
        <v>#N/A</v>
      </c>
      <c r="T94" s="456" t="e">
        <f t="shared" si="18"/>
        <v>#N/A</v>
      </c>
      <c r="U94" s="456" t="e">
        <f t="shared" si="18"/>
        <v>#N/A</v>
      </c>
    </row>
    <row r="95" spans="1:22" ht="0.6" customHeight="1">
      <c r="A95" s="458" t="s">
        <v>259</v>
      </c>
      <c r="B95" s="456">
        <f>IF(ISERROR(B90),NA(),
IF(ISERROR(B71),NA(),
IF(B90&lt;=B71,IF(B90=0,NA(),B90),NA())))</f>
        <v>1.3480000000000001</v>
      </c>
      <c r="C95" s="456">
        <f t="shared" ref="C95:U95" si="19">IF(ISERROR(C90),NA(),
IF(ISERROR(C71),NA(),
IF(C90&lt;=C71,IF(C90=0,NA(),C90),NA())))</f>
        <v>1.7529999999999999</v>
      </c>
      <c r="D95" s="456">
        <f t="shared" si="19"/>
        <v>1.843</v>
      </c>
      <c r="E95" s="456">
        <f t="shared" si="19"/>
        <v>1.571</v>
      </c>
      <c r="F95" s="456">
        <f t="shared" si="19"/>
        <v>4.6760000000000002</v>
      </c>
      <c r="G95" s="456">
        <f t="shared" si="19"/>
        <v>5.657</v>
      </c>
      <c r="H95" s="456">
        <f t="shared" si="19"/>
        <v>5.335</v>
      </c>
      <c r="I95" s="456">
        <f t="shared" si="19"/>
        <v>5.1539999999999999</v>
      </c>
      <c r="J95" s="456">
        <f t="shared" si="19"/>
        <v>10.863</v>
      </c>
      <c r="K95" s="456">
        <f t="shared" si="19"/>
        <v>10.946999999999999</v>
      </c>
      <c r="L95" s="456">
        <f t="shared" si="19"/>
        <v>9.8620000000000001</v>
      </c>
      <c r="M95" s="456">
        <f t="shared" si="19"/>
        <v>10.127000000000001</v>
      </c>
      <c r="N95" s="456">
        <f t="shared" si="19"/>
        <v>17.713000000000001</v>
      </c>
      <c r="O95" s="456">
        <f t="shared" si="19"/>
        <v>17.667000000000002</v>
      </c>
      <c r="P95" s="456">
        <f t="shared" si="19"/>
        <v>20.010000000000002</v>
      </c>
      <c r="Q95" s="456">
        <f t="shared" si="19"/>
        <v>18.055</v>
      </c>
      <c r="R95" s="456">
        <f t="shared" si="19"/>
        <v>29.608000000000001</v>
      </c>
      <c r="S95" s="456">
        <f t="shared" si="19"/>
        <v>36.887999999999998</v>
      </c>
      <c r="T95" s="456">
        <f t="shared" si="19"/>
        <v>43.514000000000003</v>
      </c>
      <c r="U95" s="456">
        <f t="shared" si="19"/>
        <v>35</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2366" priority="871">
      <formula>IF(#REF!="Level-based",TRUE)</formula>
    </cfRule>
  </conditionalFormatting>
  <conditionalFormatting sqref="F98:I98 N98:U98">
    <cfRule type="expression" dxfId="2365" priority="870">
      <formula>IF(#REF!="Level-based",TRUE)</formula>
    </cfRule>
  </conditionalFormatting>
  <conditionalFormatting sqref="J98:L98">
    <cfRule type="expression" dxfId="2364" priority="869">
      <formula>IF(#REF!="Level-based",TRUE)</formula>
    </cfRule>
  </conditionalFormatting>
  <conditionalFormatting sqref="M98">
    <cfRule type="expression" dxfId="2363" priority="868">
      <formula>IF(#REF!="Level-based",TRUE)</formula>
    </cfRule>
  </conditionalFormatting>
  <conditionalFormatting sqref="B18:V18 B20:V20">
    <cfRule type="cellIs" dxfId="2362" priority="872" operator="between">
      <formula>$D$62</formula>
      <formula>$F$62</formula>
    </cfRule>
    <cfRule type="cellIs" dxfId="2361" priority="873" operator="between">
      <formula>$I$63</formula>
      <formula>$K$63</formula>
    </cfRule>
    <cfRule type="cellIs" dxfId="2360" priority="874" operator="between">
      <formula>$D$63</formula>
      <formula>$F$63</formula>
    </cfRule>
    <cfRule type="cellIs" dxfId="2359" priority="875" operator="greaterThan">
      <formula>$I$64</formula>
    </cfRule>
    <cfRule type="cellIs" dxfId="2358" priority="876" operator="lessThan">
      <formula>$D$64</formula>
    </cfRule>
  </conditionalFormatting>
  <conditionalFormatting sqref="B21:V21">
    <cfRule type="cellIs" dxfId="2357" priority="877" operator="greaterThan">
      <formula>$I$64+100%</formula>
    </cfRule>
    <cfRule type="cellIs" dxfId="2356" priority="878" operator="lessThan">
      <formula>$D$64+100%</formula>
    </cfRule>
    <cfRule type="cellIs" dxfId="2355" priority="879" operator="between">
      <formula>$I$63+100%</formula>
      <formula>$K$63+100%</formula>
    </cfRule>
    <cfRule type="cellIs" dxfId="2354" priority="880" operator="between">
      <formula>$D$63+100%</formula>
      <formula>$F$63+100%</formula>
    </cfRule>
    <cfRule type="cellIs" dxfId="2353" priority="881" operator="between">
      <formula>$D$62+100%</formula>
      <formula>$F$62+100%</formula>
    </cfRule>
  </conditionalFormatting>
  <conditionalFormatting sqref="B15:D15">
    <cfRule type="expression" dxfId="2352" priority="867">
      <formula>IF($B$14="Level-based",TRUE)</formula>
    </cfRule>
  </conditionalFormatting>
  <conditionalFormatting sqref="F15:H15">
    <cfRule type="expression" dxfId="2351" priority="866">
      <formula>IF($B$14="Level-based",TRUE)</formula>
    </cfRule>
  </conditionalFormatting>
  <conditionalFormatting sqref="J15:L15">
    <cfRule type="expression" dxfId="2350" priority="865">
      <formula>IF($B$14="Level-based",TRUE)</formula>
    </cfRule>
  </conditionalFormatting>
  <conditionalFormatting sqref="R15:T15">
    <cfRule type="expression" dxfId="2349" priority="864">
      <formula>IF($B$14="Level-based",TRUE)</formula>
    </cfRule>
  </conditionalFormatting>
  <conditionalFormatting sqref="A39:A59">
    <cfRule type="expression" dxfId="2348" priority="851">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2347" priority="863">
      <formula>IF($A39=IF($B$14&lt;&gt;"Level-based",IF($B$14=0%,"0%   = 'Minimum'",IF($B$14=25%,"25% = 'Lower Quartile'",IF($B$14=50%,"50% = 'Median'",IF($B$14=75%,"75% = 'Upper Quartile'",IF($B$14=100%,"100%= 'Maximum'",$B$14)))))),TRUE,FALSE)</formula>
    </cfRule>
  </conditionalFormatting>
  <conditionalFormatting sqref="E15">
    <cfRule type="expression" dxfId="2346" priority="861">
      <formula>IF($B$14&lt;&gt;"Level-based",TRUE)</formula>
    </cfRule>
    <cfRule type="expression" dxfId="2345" priority="862">
      <formula>IF($B$14="Level-based",TRUE)</formula>
    </cfRule>
  </conditionalFormatting>
  <conditionalFormatting sqref="B14:V14">
    <cfRule type="expression" dxfId="2344" priority="860">
      <formula>IF($B$14="Level-based",TRUE)</formula>
    </cfRule>
  </conditionalFormatting>
  <conditionalFormatting sqref="I15">
    <cfRule type="expression" dxfId="2343" priority="858">
      <formula>IF($B$14&lt;&gt;"Level-based",TRUE)</formula>
    </cfRule>
    <cfRule type="expression" dxfId="2342" priority="859">
      <formula>IF($B$14="Level-based",TRUE)</formula>
    </cfRule>
  </conditionalFormatting>
  <conditionalFormatting sqref="M15">
    <cfRule type="expression" dxfId="2341" priority="856">
      <formula>IF($B$14&lt;&gt;"Level-based",TRUE)</formula>
    </cfRule>
    <cfRule type="expression" dxfId="2340" priority="857">
      <formula>IF($B$14="Level-based",TRUE)</formula>
    </cfRule>
  </conditionalFormatting>
  <conditionalFormatting sqref="Q15">
    <cfRule type="expression" dxfId="2339" priority="854">
      <formula>IF($B$14&lt;&gt;"Level-based",TRUE)</formula>
    </cfRule>
    <cfRule type="expression" dxfId="2338" priority="855">
      <formula>IF($B$14="Level-based",TRUE)</formula>
    </cfRule>
  </conditionalFormatting>
  <conditionalFormatting sqref="U15">
    <cfRule type="expression" dxfId="2337" priority="852">
      <formula>IF($B$14&lt;&gt;"Level-based",TRUE)</formula>
    </cfRule>
    <cfRule type="expression" dxfId="2336" priority="853">
      <formula>IF($B$14="Level-based",TRUE)</formula>
    </cfRule>
  </conditionalFormatting>
  <conditionalFormatting sqref="A15">
    <cfRule type="expression" dxfId="2335" priority="850">
      <formula>IF($B$14&lt;&gt;"Level-based",TRUE)</formula>
    </cfRule>
  </conditionalFormatting>
  <conditionalFormatting sqref="B17 B19">
    <cfRule type="expression" dxfId="2334" priority="122985">
      <formula>$I$64&lt;$B$18</formula>
    </cfRule>
    <cfRule type="expression" dxfId="2333" priority="122986">
      <formula>$D$64&gt;$B$18</formula>
    </cfRule>
    <cfRule type="expression" dxfId="2332" priority="122987">
      <formula>AND($I$63&lt;$B$18,$B$18&lt;$K$63)</formula>
    </cfRule>
    <cfRule type="expression" dxfId="2331" priority="122988">
      <formula>AND($D$63&lt;$B$18,$B$18&lt;$F$63)</formula>
    </cfRule>
    <cfRule type="expression" dxfId="2330" priority="122989">
      <formula>AND($D$62&lt;$B$18,$B$18&lt;$F$62)</formula>
    </cfRule>
  </conditionalFormatting>
  <conditionalFormatting sqref="C17 C19">
    <cfRule type="expression" dxfId="2329" priority="122995">
      <formula>$I$64&lt;$C$18</formula>
    </cfRule>
    <cfRule type="expression" dxfId="2328" priority="122996">
      <formula>$D$64&gt;$C$18</formula>
    </cfRule>
    <cfRule type="expression" dxfId="2327" priority="122997">
      <formula>AND($I$63&lt;$C$18,$C$18&lt;$K$63)</formula>
    </cfRule>
    <cfRule type="expression" dxfId="2326" priority="122998">
      <formula>AND($D$63&lt;$C$18,$C$18&lt;$F$63)</formula>
    </cfRule>
    <cfRule type="expression" dxfId="2325" priority="122999">
      <formula>AND($D$62&lt;$C$18,$C$18&lt;$F$62)</formula>
    </cfRule>
  </conditionalFormatting>
  <conditionalFormatting sqref="E17 E19">
    <cfRule type="expression" dxfId="2324" priority="123005">
      <formula>$I$64&lt;$E$18</formula>
    </cfRule>
    <cfRule type="expression" dxfId="2323" priority="123006">
      <formula>$D$64&gt;$E$18</formula>
    </cfRule>
    <cfRule type="expression" dxfId="2322" priority="123007">
      <formula>AND($I$63&lt;$E$18,$E$18&lt;$K$63)</formula>
    </cfRule>
    <cfRule type="expression" dxfId="2321" priority="123008">
      <formula>AND($D$63&lt;$E$18,$E$18&lt;$F$63)</formula>
    </cfRule>
    <cfRule type="expression" dxfId="2320" priority="123009">
      <formula>AND($D$62&lt;$E$18,$E$18&lt;$F$62)</formula>
    </cfRule>
  </conditionalFormatting>
  <conditionalFormatting sqref="F17 F19">
    <cfRule type="expression" dxfId="2319" priority="123015">
      <formula>$I$64&lt;$F$18</formula>
    </cfRule>
    <cfRule type="expression" dxfId="2318" priority="123016">
      <formula>$D$64&gt;$F$18</formula>
    </cfRule>
    <cfRule type="expression" dxfId="2317" priority="123017">
      <formula>AND($I$63&lt;$F$18,$F$18&lt;$K$63)</formula>
    </cfRule>
    <cfRule type="expression" dxfId="2316" priority="123018">
      <formula>AND($D$63&lt;$F$18,$F$18&lt;$F$63)</formula>
    </cfRule>
    <cfRule type="expression" dxfId="2315" priority="123019">
      <formula>AND($D$62&lt;$F$18,$F$18&lt;$F$62)</formula>
    </cfRule>
  </conditionalFormatting>
  <conditionalFormatting sqref="G17 G19">
    <cfRule type="expression" dxfId="2314" priority="123025">
      <formula>$I$64&lt;$G$18</formula>
    </cfRule>
    <cfRule type="expression" dxfId="2313" priority="123026">
      <formula>$D$64&gt;$G$18</formula>
    </cfRule>
    <cfRule type="expression" dxfId="2312" priority="123027">
      <formula>AND($I$63&lt;$G$18,$G$18&lt;$K$63)</formula>
    </cfRule>
    <cfRule type="expression" dxfId="2311" priority="123028">
      <formula>AND($D$63&lt;$G$18,$G$18&lt;$F$63)</formula>
    </cfRule>
    <cfRule type="expression" dxfId="2310" priority="123029">
      <formula>AND($D$62&lt;$G$18,$G$18&lt;$F$62)</formula>
    </cfRule>
  </conditionalFormatting>
  <conditionalFormatting sqref="H17 H19">
    <cfRule type="expression" dxfId="2309" priority="123035">
      <formula>$I$64&lt;$H$18</formula>
    </cfRule>
    <cfRule type="expression" dxfId="2308" priority="123036">
      <formula>$D$64&gt;$H$18</formula>
    </cfRule>
    <cfRule type="expression" dxfId="2307" priority="123037">
      <formula>AND($I$63&lt;$H$18,$H$18&lt;$K$63)</formula>
    </cfRule>
    <cfRule type="expression" dxfId="2306" priority="123038">
      <formula>AND($D$63&lt;$H$18,$H$18&lt;$F$63)</formula>
    </cfRule>
    <cfRule type="expression" dxfId="2305" priority="123039">
      <formula>AND($D$62&lt;$H$18,$H$18&lt;$F$62)</formula>
    </cfRule>
  </conditionalFormatting>
  <conditionalFormatting sqref="I17 I19">
    <cfRule type="expression" dxfId="2304" priority="123045">
      <formula>$I$64&lt;$I$18</formula>
    </cfRule>
    <cfRule type="expression" dxfId="2303" priority="123046">
      <formula>$D$64&gt;$I$18</formula>
    </cfRule>
    <cfRule type="expression" dxfId="2302" priority="123047">
      <formula>AND($I$63&lt;$I$18,$I$18&lt;$K$63)</formula>
    </cfRule>
    <cfRule type="expression" dxfId="2301" priority="123048">
      <formula>AND($D$63&lt;$I$18,$I$18&lt;$F$63)</formula>
    </cfRule>
    <cfRule type="expression" dxfId="2300" priority="123049">
      <formula>AND($D$62&lt;$I$18,$I$18&lt;$F$62)</formula>
    </cfRule>
  </conditionalFormatting>
  <conditionalFormatting sqref="N17 N19">
    <cfRule type="expression" dxfId="2299" priority="123055">
      <formula>$I$64&lt;$N$18</formula>
    </cfRule>
    <cfRule type="expression" dxfId="2298" priority="123056">
      <formula>$D$64&gt;$N$18</formula>
    </cfRule>
    <cfRule type="expression" dxfId="2297" priority="123057">
      <formula>AND($I$63&lt;$N$18,$N$18&lt;$K$63)</formula>
    </cfRule>
    <cfRule type="expression" dxfId="2296" priority="123058">
      <formula>AND($D$63&lt;$N$18,$N$18&lt;$F$63)</formula>
    </cfRule>
    <cfRule type="expression" dxfId="2295" priority="123059">
      <formula>AND($D$62&lt;$N$18,$N$18&lt;$F$62)</formula>
    </cfRule>
  </conditionalFormatting>
  <conditionalFormatting sqref="O17 O19">
    <cfRule type="expression" dxfId="2294" priority="123065">
      <formula>$I$64&lt;$O$18</formula>
    </cfRule>
    <cfRule type="expression" dxfId="2293" priority="123066">
      <formula>$D$64&gt;$O$18</formula>
    </cfRule>
    <cfRule type="expression" dxfId="2292" priority="123067">
      <formula>AND($I$63&lt;$O$18,$O$18&lt;$K$63)</formula>
    </cfRule>
    <cfRule type="expression" dxfId="2291" priority="123068">
      <formula>AND($D$63&lt;$O$18,$O$18&lt;$F$63)</formula>
    </cfRule>
    <cfRule type="expression" dxfId="2290" priority="123069">
      <formula>AND($D$62&lt;$O$18,$O$18&lt;$F$62)</formula>
    </cfRule>
  </conditionalFormatting>
  <conditionalFormatting sqref="P17 P19">
    <cfRule type="expression" dxfId="2289" priority="123075">
      <formula>$I$64&lt;$P$18</formula>
    </cfRule>
    <cfRule type="expression" dxfId="2288" priority="123076">
      <formula>$D$64&gt;$P$18</formula>
    </cfRule>
    <cfRule type="expression" dxfId="2287" priority="123077">
      <formula>AND($I$63&lt;$P$18,$P$18&lt;$K$63)</formula>
    </cfRule>
    <cfRule type="expression" dxfId="2286" priority="123078">
      <formula>AND($D$63&lt;$P$18,$P$18&lt;$F$63)</formula>
    </cfRule>
    <cfRule type="expression" dxfId="2285" priority="123079">
      <formula>AND($D$62&lt;$P$18,$P$18&lt;$F$62)</formula>
    </cfRule>
  </conditionalFormatting>
  <conditionalFormatting sqref="Q17 Q19">
    <cfRule type="expression" dxfId="2284" priority="123085">
      <formula>$I$64&lt;$Q$18</formula>
    </cfRule>
    <cfRule type="expression" dxfId="2283" priority="123086">
      <formula>$D$64&gt;$Q$18</formula>
    </cfRule>
    <cfRule type="expression" dxfId="2282" priority="123087">
      <formula>AND($I$63&lt;$Q$18,$Q$18&lt;$K$63)</formula>
    </cfRule>
    <cfRule type="expression" dxfId="2281" priority="123088">
      <formula>AND($D$63&lt;$Q$18,$Q$18&lt;$F$63)</formula>
    </cfRule>
    <cfRule type="expression" dxfId="2280" priority="123089">
      <formula>AND($D$62&lt;$Q$18,$Q$18&lt;$F$62)</formula>
    </cfRule>
  </conditionalFormatting>
  <conditionalFormatting sqref="R17 R19">
    <cfRule type="expression" dxfId="2279" priority="123095">
      <formula>$I$64&lt;$R$18</formula>
    </cfRule>
    <cfRule type="expression" dxfId="2278" priority="123096">
      <formula>$D$64&gt;$R$18</formula>
    </cfRule>
    <cfRule type="expression" dxfId="2277" priority="123097">
      <formula>AND($I$63&lt;$R$18,$R$18&lt;$K$63)</formula>
    </cfRule>
    <cfRule type="expression" dxfId="2276" priority="123098">
      <formula>AND($D$63&lt;$R$18,$R$18&lt;$F$63)</formula>
    </cfRule>
    <cfRule type="expression" dxfId="2275" priority="123099">
      <formula>AND($D$62&lt;$R$18,$R$18&lt;$F$62)</formula>
    </cfRule>
  </conditionalFormatting>
  <conditionalFormatting sqref="S17 S19">
    <cfRule type="expression" dxfId="2274" priority="123105">
      <formula>$I$64&lt;$S$18</formula>
    </cfRule>
    <cfRule type="expression" dxfId="2273" priority="123106">
      <formula>$D$64&gt;$S$18</formula>
    </cfRule>
    <cfRule type="expression" dxfId="2272" priority="123107">
      <formula>AND($I$63&lt;$S$18,$S$18&lt;$K$63)</formula>
    </cfRule>
    <cfRule type="expression" dxfId="2271" priority="123108">
      <formula>AND($D$63&lt;$S$18,$S$18&lt;$F$63)</formula>
    </cfRule>
    <cfRule type="expression" dxfId="2270" priority="123109">
      <formula>AND($D$62&lt;$S$18,$S$18&lt;$F$62)</formula>
    </cfRule>
  </conditionalFormatting>
  <conditionalFormatting sqref="T17 T19">
    <cfRule type="expression" dxfId="2269" priority="123115">
      <formula>$I$64&lt;$T$18</formula>
    </cfRule>
    <cfRule type="expression" dxfId="2268" priority="123116">
      <formula>$D$64&gt;$T$18</formula>
    </cfRule>
    <cfRule type="expression" dxfId="2267" priority="123117">
      <formula>AND($I$63&lt;$T$18,$T$18&lt;$K$63)</formula>
    </cfRule>
    <cfRule type="expression" dxfId="2266" priority="123118">
      <formula>AND($D$63&lt;$T$18,$T$18&lt;$F$63)</formula>
    </cfRule>
    <cfRule type="expression" dxfId="2265" priority="123119">
      <formula>AND($D$62&lt;$T$18,$T$18&lt;$F$62)</formula>
    </cfRule>
  </conditionalFormatting>
  <conditionalFormatting sqref="U17 U19">
    <cfRule type="expression" dxfId="2264" priority="123125">
      <formula>$I$64&lt;$U$18</formula>
    </cfRule>
    <cfRule type="expression" dxfId="2263" priority="123126">
      <formula>$D$64&gt;$U$18</formula>
    </cfRule>
    <cfRule type="expression" dxfId="2262" priority="123127">
      <formula>AND($I$63&lt;$U$18,$U$18&lt;$K$63)</formula>
    </cfRule>
    <cfRule type="expression" dxfId="2261" priority="123128">
      <formula>AND($D$63&lt;$U$18,$U$18&lt;$F$63)</formula>
    </cfRule>
    <cfRule type="expression" dxfId="2260" priority="123129">
      <formula>AND($D$62&lt;$U$18,$U$18&lt;$F$62)</formula>
    </cfRule>
  </conditionalFormatting>
  <conditionalFormatting sqref="V17 V19">
    <cfRule type="expression" dxfId="2259" priority="123135">
      <formula>$I$64&lt;$V$18</formula>
    </cfRule>
    <cfRule type="expression" dxfId="2258" priority="123136">
      <formula>$D$64&gt;$V$18</formula>
    </cfRule>
    <cfRule type="expression" dxfId="2257" priority="123137">
      <formula>AND($I$63&lt;$V$18,$V$18&lt;$K$63)</formula>
    </cfRule>
    <cfRule type="expression" dxfId="2256" priority="123138">
      <formula>AND($D$63&lt;$V$18,$V$18&lt;$F$63)</formula>
    </cfRule>
    <cfRule type="expression" dxfId="2255" priority="123139">
      <formula>AND($D$62&lt;$V$18,$V$18&lt;$F$62)</formula>
    </cfRule>
  </conditionalFormatting>
  <conditionalFormatting sqref="D17 D19">
    <cfRule type="expression" dxfId="2254" priority="123145">
      <formula>$I$64&lt;$D$18</formula>
    </cfRule>
    <cfRule type="expression" dxfId="2253" priority="123146">
      <formula>$D$64&gt;$D$18</formula>
    </cfRule>
    <cfRule type="expression" dxfId="2252" priority="123147">
      <formula>AND($I$63&lt;$D$18,$D$18&lt;$K$63)</formula>
    </cfRule>
    <cfRule type="expression" dxfId="2251" priority="123148">
      <formula>AND($D$63&lt;$D$18,$D$18&lt;$F$63)</formula>
    </cfRule>
    <cfRule type="expression" dxfId="2250" priority="123149">
      <formula>AND($D$62&lt;$D$18,$D$18&lt;$F$62)</formula>
    </cfRule>
  </conditionalFormatting>
  <conditionalFormatting sqref="B39:V39 B59:V59">
    <cfRule type="expression" dxfId="2249" priority="123155">
      <formula>IF(AND((B39&gt;=(B$16+B$16*$D$62)),B39&lt;=(B$16+B$16*$F$62)),TRUE,FALSE)</formula>
    </cfRule>
    <cfRule type="expression" dxfId="2248" priority="123156">
      <formula>IF(AND((B39&gt;=(B$16+B$16*$D$63)),B39&lt;=(B$16+B$16*$F$63)),TRUE,IF(AND((B39&gt;=(B$16+B$16*$I$63)),B39&lt;=(B$16+B$16*$K$63)),TRUE,FALSE))</formula>
    </cfRule>
    <cfRule type="expression" dxfId="2247" priority="123157">
      <formula>IF(B39&lt;=(B$16+B$16*$D$64),TRUE,IF(B39&gt;=(B$16+B$16*$I$64),TRUE,FALSE))</formula>
    </cfRule>
    <cfRule type="expression" dxfId="2246" priority="123158">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2245" priority="123163">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2244" priority="123165">
      <formula>$I$64&lt;$J$18</formula>
    </cfRule>
    <cfRule type="expression" dxfId="2243" priority="123166">
      <formula>$D$64&gt;$J$18</formula>
    </cfRule>
    <cfRule type="expression" dxfId="2242" priority="123167">
      <formula>AND($I$63&lt;$J$18,$J$18&lt;$K$63)</formula>
    </cfRule>
    <cfRule type="expression" dxfId="2241" priority="123168">
      <formula>AND($D$63&lt;$J$18,$J$18&lt;$F$63)</formula>
    </cfRule>
    <cfRule type="expression" dxfId="2240" priority="123169">
      <formula>AND($D$62&lt;$J$18,$J$18&lt;$F$62)</formula>
    </cfRule>
  </conditionalFormatting>
  <conditionalFormatting sqref="K17 K19">
    <cfRule type="expression" dxfId="2239" priority="123175">
      <formula>$I$64&lt;$K$18</formula>
    </cfRule>
    <cfRule type="expression" dxfId="2238" priority="123176">
      <formula>$D$64&gt;$K$18</formula>
    </cfRule>
    <cfRule type="expression" dxfId="2237" priority="123177">
      <formula>AND($I$63&lt;$K$18,$K$18&lt;$K$63)</formula>
    </cfRule>
    <cfRule type="expression" dxfId="2236" priority="123178">
      <formula>AND($D$63&lt;$K$18,$K$18&lt;$F$63)</formula>
    </cfRule>
    <cfRule type="expression" dxfId="2235" priority="123179">
      <formula>AND($D$62&lt;$K$18,$K$18&lt;$F$62)</formula>
    </cfRule>
  </conditionalFormatting>
  <conditionalFormatting sqref="L17 L19">
    <cfRule type="expression" dxfId="2234" priority="123185">
      <formula>$I$64&lt;$L$18</formula>
    </cfRule>
    <cfRule type="expression" dxfId="2233" priority="123186">
      <formula>$D$64&gt;$L$18</formula>
    </cfRule>
    <cfRule type="expression" dxfId="2232" priority="123187">
      <formula>AND($I$63&lt;$L$18,$L$18&lt;$K$63)</formula>
    </cfRule>
    <cfRule type="expression" dxfId="2231" priority="123188">
      <formula>AND($D$63&lt;$L$18,$L$18&lt;$F$63)</formula>
    </cfRule>
    <cfRule type="expression" dxfId="2230" priority="123189">
      <formula>AND($D$62&lt;$L$18,$L$18&lt;$F$62)</formula>
    </cfRule>
  </conditionalFormatting>
  <conditionalFormatting sqref="M17 M19">
    <cfRule type="expression" dxfId="2229" priority="123195">
      <formula>$I$64&lt;$M$18</formula>
    </cfRule>
    <cfRule type="expression" dxfId="2228" priority="123196">
      <formula>$D$64&gt;$M$18</formula>
    </cfRule>
    <cfRule type="expression" dxfId="2227" priority="123197">
      <formula>AND($I$63&lt;$M$18,$M$18&lt;$K$63)</formula>
    </cfRule>
    <cfRule type="expression" dxfId="2226" priority="123198">
      <formula>AND($D$63&lt;$M$18,$M$18&lt;$F$63)</formula>
    </cfRule>
    <cfRule type="expression" dxfId="2225" priority="123199">
      <formula>AND($D$62&lt;$M$18,$M$18&lt;$F$62)</formula>
    </cfRule>
  </conditionalFormatting>
  <conditionalFormatting sqref="B40:V58">
    <cfRule type="expression" dxfId="2224" priority="84">
      <formula>IF(AND(ISNUMBER(B$6),ISNUMBER(B$10)),IF(AND(B40&gt;=B$10,B40&lt;=B$6), TRUE,FALSE),FALSE)</formula>
    </cfRule>
    <cfRule type="expression" dxfId="2223" priority="85">
      <formula>IF(AND((B40&gt;=(B$16+B$16*$D$62)),B40&lt;=(B$16+B$16*$F$62)),TRUE,FALSE)</formula>
    </cfRule>
    <cfRule type="expression" dxfId="2222" priority="86">
      <formula>IF(AND((B40&gt;=(B$16+B$16*$D$63)),B40&lt;=(B$16+B$16*$F$63)),TRUE,IF(AND((B40&gt;=(B$16+B$16*$I$63)),B40&lt;=(B$16+B$16*$K$63)),TRUE,FALSE))</formula>
    </cfRule>
    <cfRule type="expression" dxfId="2221" priority="87">
      <formula>IF(B40&lt;=(B$16+B$16*$D$64),TRUE,IF(B40&gt;=(B$16+B$16*$I$64),TRUE,FALSE))</formula>
    </cfRule>
  </conditionalFormatting>
  <conditionalFormatting sqref="C40:C58">
    <cfRule type="expression" dxfId="2220" priority="80">
      <formula>IF(AND(ISNUMBER(C$6),ISNUMBER(C$10)),IF(AND(C40&gt;=C$10,C40&lt;=C$6), TRUE,FALSE),FALSE)</formula>
    </cfRule>
    <cfRule type="expression" dxfId="2219" priority="81">
      <formula>IF(AND((C40&gt;=(C$16+C$16*$D$62)),C40&lt;=(C$16+C$16*$F$62)),TRUE,FALSE)</formula>
    </cfRule>
    <cfRule type="expression" dxfId="2218" priority="82">
      <formula>IF(AND((C40&gt;=(C$16+C$16*$D$63)),C40&lt;=(C$16+C$16*$F$63)),TRUE,IF(AND((C40&gt;=(C$16+C$16*$I$63)),C40&lt;=(C$16+C$16*$K$63)),TRUE,FALSE))</formula>
    </cfRule>
    <cfRule type="expression" dxfId="2217" priority="83">
      <formula>IF(C40&lt;=(C$16+C$16*$D$64),TRUE,IF(C40&gt;=(C$16+C$16*$I$64),TRUE,FALSE))</formula>
    </cfRule>
  </conditionalFormatting>
  <conditionalFormatting sqref="D40:D58">
    <cfRule type="expression" dxfId="2216" priority="76">
      <formula>IF(AND(ISNUMBER(D$6),ISNUMBER(D$10)),IF(AND(D40&gt;=D$10,D40&lt;=D$6), TRUE,FALSE),FALSE)</formula>
    </cfRule>
    <cfRule type="expression" dxfId="2215" priority="77">
      <formula>IF(AND((D40&gt;=(D$16+D$16*$D$62)),D40&lt;=(D$16+D$16*$F$62)),TRUE,FALSE)</formula>
    </cfRule>
    <cfRule type="expression" dxfId="2214" priority="78">
      <formula>IF(AND((D40&gt;=(D$16+D$16*$D$63)),D40&lt;=(D$16+D$16*$F$63)),TRUE,IF(AND((D40&gt;=(D$16+D$16*$I$63)),D40&lt;=(D$16+D$16*$K$63)),TRUE,FALSE))</formula>
    </cfRule>
    <cfRule type="expression" dxfId="2213" priority="79">
      <formula>IF(D40&lt;=(D$16+D$16*$D$64),TRUE,IF(D40&gt;=(D$16+D$16*$I$64),TRUE,FALSE))</formula>
    </cfRule>
  </conditionalFormatting>
  <conditionalFormatting sqref="E40:E58">
    <cfRule type="expression" dxfId="2212" priority="72">
      <formula>IF(AND(ISNUMBER(E$6),ISNUMBER(E$10)),IF(AND(E40&gt;=E$10,E40&lt;=E$6), TRUE,FALSE),FALSE)</formula>
    </cfRule>
    <cfRule type="expression" dxfId="2211" priority="73">
      <formula>IF(AND((E40&gt;=(E$16+E$16*$D$62)),E40&lt;=(E$16+E$16*$F$62)),TRUE,FALSE)</formula>
    </cfRule>
    <cfRule type="expression" dxfId="2210" priority="74">
      <formula>IF(AND((E40&gt;=(E$16+E$16*$D$63)),E40&lt;=(E$16+E$16*$F$63)),TRUE,IF(AND((E40&gt;=(E$16+E$16*$I$63)),E40&lt;=(E$16+E$16*$K$63)),TRUE,FALSE))</formula>
    </cfRule>
    <cfRule type="expression" dxfId="2209" priority="75">
      <formula>IF(E40&lt;=(E$16+E$16*$D$64),TRUE,IF(E40&gt;=(E$16+E$16*$I$64),TRUE,FALSE))</formula>
    </cfRule>
  </conditionalFormatting>
  <conditionalFormatting sqref="F40:F58">
    <cfRule type="expression" dxfId="2208" priority="68">
      <formula>IF(AND((F40&gt;=(F$16+F$16*$D$62)),F40&lt;=(F$16+F$16*$F$62)),TRUE,FALSE)</formula>
    </cfRule>
    <cfRule type="expression" dxfId="2207" priority="69">
      <formula>IF(AND((F40&gt;=(F$16+F$16*$D$63)),F40&lt;=(F$16+F$16*$F$63)),TRUE,IF(AND((F40&gt;=(F$16+F$16*$I$63)),F40&lt;=(F$16+F$16*$K$63)),TRUE,FALSE))</formula>
    </cfRule>
    <cfRule type="expression" dxfId="2206" priority="70">
      <formula>IF(F40&lt;=(F$16+F$16*$D$64),TRUE,IF(F40&gt;=(F$16+F$16*$I$64),TRUE,FALSE))</formula>
    </cfRule>
    <cfRule type="expression" dxfId="2205" priority="71">
      <formula>IF(AND(ISNUMBER(F$6),ISNUMBER(F$10)),IF(AND(F40&gt;=F$10,F40&lt;=F$6), TRUE,FALSE),FALSE)</formula>
    </cfRule>
  </conditionalFormatting>
  <conditionalFormatting sqref="G40:G58">
    <cfRule type="expression" dxfId="2204" priority="64">
      <formula>IF(AND(ISNUMBER(G$6),ISNUMBER(G$10)),IF(AND(G40&gt;=G$10,G40&lt;=G$6), TRUE,FALSE),FALSE)</formula>
    </cfRule>
    <cfRule type="expression" dxfId="2203" priority="65">
      <formula>IF(AND((G40&gt;=(G$16+G$16*$D$62)),G40&lt;=(G$16+G$16*$F$62)),TRUE,FALSE)</formula>
    </cfRule>
    <cfRule type="expression" dxfId="2202" priority="66">
      <formula>IF(AND((G40&gt;=(G$16+G$16*$D$63)),G40&lt;=(G$16+G$16*$F$63)),TRUE,IF(AND((G40&gt;=(G$16+G$16*$I$63)),G40&lt;=(G$16+G$16*$K$63)),TRUE,FALSE))</formula>
    </cfRule>
    <cfRule type="expression" dxfId="2201" priority="67">
      <formula>IF(G40&lt;=(G$16+G$16*$D$64),TRUE,IF(G40&gt;=(G$16+G$16*$I$64),TRUE,FALSE))</formula>
    </cfRule>
  </conditionalFormatting>
  <conditionalFormatting sqref="H40:H58">
    <cfRule type="expression" dxfId="2200" priority="60">
      <formula>IF(AND(ISNUMBER(H$6),ISNUMBER(H$10)),IF(AND(H40&gt;=H$10,H40&lt;=H$6), TRUE,FALSE),FALSE)</formula>
    </cfRule>
    <cfRule type="expression" dxfId="2199" priority="61">
      <formula>IF(AND((H40&gt;=(H$16+H$16*$D$62)),H40&lt;=(H$16+H$16*$F$62)),TRUE,FALSE)</formula>
    </cfRule>
    <cfRule type="expression" dxfId="2198" priority="62">
      <formula>IF(AND((H40&gt;=(H$16+H$16*$D$63)),H40&lt;=(H$16+H$16*$F$63)),TRUE,IF(AND((H40&gt;=(H$16+H$16*$I$63)),H40&lt;=(H$16+H$16*$K$63)),TRUE,FALSE))</formula>
    </cfRule>
    <cfRule type="expression" dxfId="2197" priority="63">
      <formula>IF(H40&lt;=(H$16+H$16*$D$64),TRUE,IF(H40&gt;=(H$16+H$16*$I$64),TRUE,FALSE))</formula>
    </cfRule>
  </conditionalFormatting>
  <conditionalFormatting sqref="I40:I58">
    <cfRule type="expression" dxfId="2196" priority="56">
      <formula>IF(AND(ISNUMBER(I$6),ISNUMBER(I$10)),IF(AND(I40&gt;=I$10,I40&lt;=I$6), TRUE,FALSE),FALSE)</formula>
    </cfRule>
    <cfRule type="expression" dxfId="2195" priority="57">
      <formula>IF(AND((I40&gt;=(I$16+I$16*$D$62)),I40&lt;=(I$16+I$16*$F$62)),TRUE,FALSE)</formula>
    </cfRule>
    <cfRule type="expression" dxfId="2194" priority="58">
      <formula>IF(AND((I40&gt;=(I$16+I$16*$D$63)),I40&lt;=(I$16+I$16*$F$63)),TRUE,IF(AND((I40&gt;=(I$16+I$16*$I$63)),I40&lt;=(I$16+I$16*$K$63)),TRUE,FALSE))</formula>
    </cfRule>
    <cfRule type="expression" dxfId="2193" priority="59">
      <formula>IF(I40&lt;=(I$16+I$16*$D$64),TRUE,IF(I40&gt;=(I$16+I$16*$I$64),TRUE,FALSE))</formula>
    </cfRule>
  </conditionalFormatting>
  <conditionalFormatting sqref="J40:J58">
    <cfRule type="expression" dxfId="2192" priority="52">
      <formula>IF(AND(ISNUMBER(J$6),ISNUMBER(J$10)),IF(AND(J40&gt;=J$10,J40&lt;=J$6), TRUE,FALSE),FALSE)</formula>
    </cfRule>
    <cfRule type="expression" dxfId="2191" priority="53">
      <formula>IF(AND((J40&gt;=(J$16+J$16*$D$62)),J40&lt;=(J$16+J$16*$F$62)),TRUE,FALSE)</formula>
    </cfRule>
    <cfRule type="expression" dxfId="2190" priority="54">
      <formula>IF(AND((J40&gt;=(J$16+J$16*$D$63)),J40&lt;=(J$16+J$16*$F$63)),TRUE,IF(AND((J40&gt;=(J$16+J$16*$I$63)),J40&lt;=(J$16+J$16*$K$63)),TRUE,FALSE))</formula>
    </cfRule>
    <cfRule type="expression" dxfId="2189" priority="55">
      <formula>IF(J40&lt;=(J$16+J$16*$D$64),TRUE,IF(J40&gt;=(J$16+J$16*$I$64),TRUE,FALSE))</formula>
    </cfRule>
  </conditionalFormatting>
  <conditionalFormatting sqref="K40:K58">
    <cfRule type="expression" dxfId="2188" priority="48">
      <formula>IF(AND(ISNUMBER(K$6),ISNUMBER(K$10)),IF(AND(K40&gt;=K$10,K40&lt;=K$6), TRUE,FALSE),FALSE)</formula>
    </cfRule>
    <cfRule type="expression" dxfId="2187" priority="49">
      <formula>IF(AND((K40&gt;=(K$16+K$16*$D$62)),K40&lt;=(K$16+K$16*$F$62)),TRUE,FALSE)</formula>
    </cfRule>
    <cfRule type="expression" dxfId="2186" priority="50">
      <formula>IF(AND((K40&gt;=(K$16+K$16*$D$63)),K40&lt;=(K$16+K$16*$F$63)),TRUE,IF(AND((K40&gt;=(K$16+K$16*$I$63)),K40&lt;=(K$16+K$16*$K$63)),TRUE,FALSE))</formula>
    </cfRule>
    <cfRule type="expression" dxfId="2185" priority="51">
      <formula>IF(K40&lt;=(K$16+K$16*$D$64),TRUE,IF(K40&gt;=(K$16+K$16*$I$64),TRUE,FALSE))</formula>
    </cfRule>
  </conditionalFormatting>
  <conditionalFormatting sqref="L40:L58">
    <cfRule type="expression" dxfId="2184" priority="44">
      <formula>IF(AND(ISNUMBER(L$6),ISNUMBER(L$10)),IF(AND(L40&gt;=L$10,L40&lt;=L$6), TRUE,FALSE),FALSE)</formula>
    </cfRule>
    <cfRule type="expression" dxfId="2183" priority="45">
      <formula>IF(AND((L40&gt;=(L$16+L$16*$D$62)),L40&lt;=(L$16+L$16*$F$62)),TRUE,FALSE)</formula>
    </cfRule>
    <cfRule type="expression" dxfId="2182" priority="46">
      <formula>IF(AND((L40&gt;=(L$16+L$16*$D$63)),L40&lt;=(L$16+L$16*$F$63)),TRUE,IF(AND((L40&gt;=(L$16+L$16*$I$63)),L40&lt;=(L$16+L$16*$K$63)),TRUE,FALSE))</formula>
    </cfRule>
    <cfRule type="expression" dxfId="2181" priority="47">
      <formula>IF(L40&lt;=(L$16+L$16*$D$64),TRUE,IF(L40&gt;=(L$16+L$16*$I$64),TRUE,FALSE))</formula>
    </cfRule>
  </conditionalFormatting>
  <conditionalFormatting sqref="M40:M58">
    <cfRule type="expression" dxfId="2180" priority="40">
      <formula>IF(AND(ISNUMBER(M$6),ISNUMBER(M$10)),IF(AND(M40&gt;=M$10,M40&lt;=M$6), TRUE,FALSE),FALSE)</formula>
    </cfRule>
    <cfRule type="expression" dxfId="2179" priority="41">
      <formula>IF(AND((M40&gt;=(M$16+M$16*$D$62)),M40&lt;=(M$16+M$16*$F$62)),TRUE,FALSE)</formula>
    </cfRule>
    <cfRule type="expression" dxfId="2178" priority="42">
      <formula>IF(AND((M40&gt;=(M$16+M$16*$D$63)),M40&lt;=(M$16+M$16*$F$63)),TRUE,IF(AND((M40&gt;=(M$16+M$16*$I$63)),M40&lt;=(M$16+M$16*$K$63)),TRUE,FALSE))</formula>
    </cfRule>
    <cfRule type="expression" dxfId="2177" priority="43">
      <formula>IF(M40&lt;=(M$16+M$16*$D$64),TRUE,IF(M40&gt;=(M$16+M$16*$I$64),TRUE,FALSE))</formula>
    </cfRule>
  </conditionalFormatting>
  <conditionalFormatting sqref="N40:N58">
    <cfRule type="expression" dxfId="2176" priority="36">
      <formula>IF(AND(ISNUMBER(N$6),ISNUMBER(N$10)),IF(AND(N40&gt;=N$10,N40&lt;=N$6), TRUE,FALSE),FALSE)</formula>
    </cfRule>
    <cfRule type="expression" dxfId="2175" priority="37">
      <formula>IF(AND((N40&gt;=(N$16+N$16*$D$62)),N40&lt;=(N$16+N$16*$F$62)),TRUE,FALSE)</formula>
    </cfRule>
    <cfRule type="expression" dxfId="2174" priority="38">
      <formula>IF(AND((N40&gt;=(N$16+N$16*$D$63)),N40&lt;=(N$16+N$16*$F$63)),TRUE,IF(AND((N40&gt;=(N$16+N$16*$I$63)),N40&lt;=(N$16+N$16*$K$63)),TRUE,FALSE))</formula>
    </cfRule>
    <cfRule type="expression" dxfId="2173" priority="39">
      <formula>IF(N40&lt;=(N$16+N$16*$D$64),TRUE,IF(N40&gt;=(N$16+N$16*$I$64),TRUE,FALSE))</formula>
    </cfRule>
  </conditionalFormatting>
  <conditionalFormatting sqref="O40:O58">
    <cfRule type="expression" dxfId="2172" priority="32">
      <formula>IF(AND(ISNUMBER(O$6),ISNUMBER(O$10)),IF(AND(O40&gt;=O$10,O40&lt;=O$6), TRUE,FALSE),FALSE)</formula>
    </cfRule>
    <cfRule type="expression" dxfId="2171" priority="33">
      <formula>IF(AND((O40&gt;=(O$16+O$16*$D$62)),O40&lt;=(O$16+O$16*$F$62)),TRUE,FALSE)</formula>
    </cfRule>
    <cfRule type="expression" dxfId="2170" priority="34">
      <formula>IF(AND((O40&gt;=(O$16+O$16*$D$63)),O40&lt;=(O$16+O$16*$F$63)),TRUE,IF(AND((O40&gt;=(O$16+O$16*$I$63)),O40&lt;=(O$16+O$16*$K$63)),TRUE,FALSE))</formula>
    </cfRule>
    <cfRule type="expression" dxfId="2169" priority="35">
      <formula>IF(O40&lt;=(O$16+O$16*$D$64),TRUE,IF(O40&gt;=(O$16+O$16*$I$64),TRUE,FALSE))</formula>
    </cfRule>
  </conditionalFormatting>
  <conditionalFormatting sqref="P40:P58">
    <cfRule type="expression" dxfId="2168" priority="28">
      <formula>IF(AND(ISNUMBER(P$6),ISNUMBER(P$10)),IF(AND(P40&gt;=P$10,P40&lt;=P$6), TRUE,FALSE),FALSE)</formula>
    </cfRule>
    <cfRule type="expression" dxfId="2167" priority="29">
      <formula>IF(AND((P40&gt;=(P$16+P$16*$D$62)),P40&lt;=(P$16+P$16*$F$62)),TRUE,FALSE)</formula>
    </cfRule>
    <cfRule type="expression" dxfId="2166" priority="30">
      <formula>IF(AND((P40&gt;=(P$16+P$16*$D$63)),P40&lt;=(P$16+P$16*$F$63)),TRUE,IF(AND((P40&gt;=(P$16+P$16*$I$63)),P40&lt;=(P$16+P$16*$K$63)),TRUE,FALSE))</formula>
    </cfRule>
    <cfRule type="expression" dxfId="2165" priority="31">
      <formula>IF(P40&lt;=(P$16+P$16*$D$64),TRUE,IF(P40&gt;=(P$16+P$16*$I$64),TRUE,FALSE))</formula>
    </cfRule>
  </conditionalFormatting>
  <conditionalFormatting sqref="Q40:Q58">
    <cfRule type="expression" dxfId="2164" priority="24">
      <formula>IF(AND(ISNUMBER(Q$6),ISNUMBER(Q$10)),IF(AND(Q40&gt;=Q$10,Q40&lt;=Q$6), TRUE,FALSE),FALSE)</formula>
    </cfRule>
    <cfRule type="expression" dxfId="2163" priority="25">
      <formula>IF(AND((Q40&gt;=(Q$16+Q$16*$D$62)),Q40&lt;=(Q$16+Q$16*$F$62)),TRUE,FALSE)</formula>
    </cfRule>
    <cfRule type="expression" dxfId="2162" priority="26">
      <formula>IF(AND((Q40&gt;=(Q$16+Q$16*$D$63)),Q40&lt;=(Q$16+Q$16*$F$63)),TRUE,IF(AND((Q40&gt;=(Q$16+Q$16*$I$63)),Q40&lt;=(Q$16+Q$16*$K$63)),TRUE,FALSE))</formula>
    </cfRule>
    <cfRule type="expression" dxfId="2161" priority="27">
      <formula>IF(Q40&lt;=(Q$16+Q$16*$D$64),TRUE,IF(Q40&gt;=(Q$16+Q$16*$I$64),TRUE,FALSE))</formula>
    </cfRule>
  </conditionalFormatting>
  <conditionalFormatting sqref="R40:R58">
    <cfRule type="expression" dxfId="2160" priority="20">
      <formula>IF(AND(ISNUMBER(R$6),ISNUMBER(R$10)),IF(AND(R40&gt;=R$10,R40&lt;=R$6), TRUE,FALSE),FALSE)</formula>
    </cfRule>
    <cfRule type="expression" dxfId="2159" priority="21">
      <formula>IF(AND((R40&gt;=(R$16+R$16*$D$62)),R40&lt;=(R$16+R$16*$F$62)),TRUE,FALSE)</formula>
    </cfRule>
    <cfRule type="expression" dxfId="2158" priority="22">
      <formula>IF(AND((R40&gt;=(R$16+R$16*$D$63)),R40&lt;=(R$16+R$16*$F$63)),TRUE,IF(AND((R40&gt;=(R$16+R$16*$I$63)),R40&lt;=(R$16+R$16*$K$63)),TRUE,FALSE))</formula>
    </cfRule>
    <cfRule type="expression" dxfId="2157" priority="23">
      <formula>IF(R40&lt;=(R$16+R$16*$D$64),TRUE,IF(R40&gt;=(R$16+R$16*$I$64),TRUE,FALSE))</formula>
    </cfRule>
  </conditionalFormatting>
  <conditionalFormatting sqref="S40:S58">
    <cfRule type="expression" dxfId="2156" priority="16">
      <formula>IF(AND(ISNUMBER(S$6),ISNUMBER(S$10)),IF(AND(S40&gt;=S$10,S40&lt;=S$6), TRUE,FALSE),FALSE)</formula>
    </cfRule>
    <cfRule type="expression" dxfId="2155" priority="17">
      <formula>IF(AND((S40&gt;=(S$16+S$16*$D$62)),S40&lt;=(S$16+S$16*$F$62)),TRUE,FALSE)</formula>
    </cfRule>
    <cfRule type="expression" dxfId="2154" priority="18">
      <formula>IF(AND((S40&gt;=(S$16+S$16*$D$63)),S40&lt;=(S$16+S$16*$F$63)),TRUE,IF(AND((S40&gt;=(S$16+S$16*$I$63)),S40&lt;=(S$16+S$16*$K$63)),TRUE,FALSE))</formula>
    </cfRule>
    <cfRule type="expression" dxfId="2153" priority="19">
      <formula>IF(S40&lt;=(S$16+S$16*$D$64),TRUE,IF(S40&gt;=(S$16+S$16*$I$64),TRUE,FALSE))</formula>
    </cfRule>
  </conditionalFormatting>
  <conditionalFormatting sqref="T40:T58">
    <cfRule type="expression" dxfId="2152" priority="12">
      <formula>IF(AND(ISNUMBER(T$6),ISNUMBER(T$10)),IF(AND(T40&gt;=T$10,T40&lt;=T$6), TRUE,FALSE),FALSE)</formula>
    </cfRule>
    <cfRule type="expression" dxfId="2151" priority="13">
      <formula>IF(AND((T40&gt;=(T$16+T$16*$D$62)),T40&lt;=(T$16+T$16*$F$62)),TRUE,FALSE)</formula>
    </cfRule>
    <cfRule type="expression" dxfId="2150" priority="14">
      <formula>IF(AND((T40&gt;=(T$16+T$16*$D$63)),T40&lt;=(T$16+T$16*$F$63)),TRUE,IF(AND((T40&gt;=(T$16+T$16*$I$63)),T40&lt;=(T$16+T$16*$K$63)),TRUE,FALSE))</formula>
    </cfRule>
    <cfRule type="expression" dxfId="2149" priority="15">
      <formula>IF(T40&lt;=(T$16+T$16*$D$64),TRUE,IF(T40&gt;=(T$16+T$16*$I$64),TRUE,FALSE))</formula>
    </cfRule>
  </conditionalFormatting>
  <conditionalFormatting sqref="U40:U58">
    <cfRule type="expression" dxfId="2148" priority="8">
      <formula>IF(AND(ISNUMBER(U$6),ISNUMBER(U$10)),IF(AND(U40&gt;=U$10,U40&lt;=U$6), TRUE,FALSE),FALSE)</formula>
    </cfRule>
    <cfRule type="expression" dxfId="2147" priority="9">
      <formula>IF(AND((U40&gt;=(U$16+U$16*$D$62)),U40&lt;=(U$16+U$16*$F$62)),TRUE,FALSE)</formula>
    </cfRule>
    <cfRule type="expression" dxfId="2146" priority="10">
      <formula>IF(AND((U40&gt;=(U$16+U$16*$D$63)),U40&lt;=(U$16+U$16*$F$63)),TRUE,IF(AND((U40&gt;=(U$16+U$16*$I$63)),U40&lt;=(U$16+U$16*$K$63)),TRUE,FALSE))</formula>
    </cfRule>
    <cfRule type="expression" dxfId="2145" priority="11">
      <formula>IF(U40&lt;=(U$16+U$16*$D$64),TRUE,IF(U40&gt;=(U$16+U$16*$I$64),TRUE,FALSE))</formula>
    </cfRule>
  </conditionalFormatting>
  <conditionalFormatting sqref="V40:V58">
    <cfRule type="expression" dxfId="2144" priority="4">
      <formula>IF(AND(ISNUMBER(V$6),ISNUMBER(V$10)),IF(AND(V40&gt;=V$10,V40&lt;=V$6), TRUE,FALSE),FALSE)</formula>
    </cfRule>
    <cfRule type="expression" dxfId="2143" priority="5">
      <formula>IF(AND((V40&gt;=(V$16+V$16*$D$62)),V40&lt;=(V$16+V$16*$F$62)),TRUE,FALSE)</formula>
    </cfRule>
    <cfRule type="expression" dxfId="2142" priority="6">
      <formula>IF(AND((V40&gt;=(V$16+V$16*$D$63)),V40&lt;=(V$16+V$16*$F$63)),TRUE,IF(AND((V40&gt;=(V$16+V$16*$I$63)),V40&lt;=(V$16+V$16*$K$63)),TRUE,FALSE))</formula>
    </cfRule>
    <cfRule type="expression" dxfId="2141" priority="7">
      <formula>IF(V40&lt;=(V$16+V$16*$D$64),TRUE,IF(V40&gt;=(V$16+V$16*$I$64),TRUE,FALSE))</formula>
    </cfRule>
  </conditionalFormatting>
  <conditionalFormatting sqref="B40:V58">
    <cfRule type="expression" dxfId="2140"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2139" priority="2">
      <formula>IF(NOT(ISERROR(SEARCH("Mio.",$A$1))),IF(NOT(ISERROR(SEARCH("JPY",$A$1))),TRUE,FALSE),FALSE)</formula>
    </cfRule>
    <cfRule type="expression" dxfId="2138" priority="3">
      <formula>B40=""</formula>
    </cfRule>
  </conditionalFormatting>
  <dataValidations count="2">
    <dataValidation type="list" allowBlank="1" showInputMessage="1" showErrorMessage="1" sqref="B14:V14" xr:uid="{00000000-0002-0000-2F00-000001000000}">
      <formula1>$AC$39:$AC$58</formula1>
    </dataValidation>
    <dataValidation type="list" allowBlank="1" showInputMessage="1" showErrorMessage="1" sqref="Q15 E15 I15 M15 U15" xr:uid="{F9261EDE-8BF9-4E3C-9056-F6A37195F14E}">
      <formula1>$AB$40:$AB$58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2F00-000002000000}">
          <x14:formula1>
            <xm:f>Introduction!BA10:BA13</xm:f>
          </x14:formula1>
          <xm:sqref>A21</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33">
    <tabColor indexed="43"/>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209" t="s">
        <v>520</v>
      </c>
      <c r="W1" s="3"/>
      <c r="X1" s="41"/>
      <c r="Y1" s="41"/>
      <c r="Z1" s="41"/>
      <c r="AA1" s="41"/>
      <c r="AB1" s="41"/>
      <c r="AC1" s="41"/>
      <c r="AD1" s="41"/>
      <c r="AE1" s="41"/>
      <c r="AF1" s="41"/>
      <c r="AG1" s="41"/>
      <c r="AH1" s="41"/>
      <c r="AI1" s="41"/>
      <c r="AJ1" s="41"/>
    </row>
    <row r="2" spans="1:38" ht="33" customHeight="1">
      <c r="A2" s="614" t="s">
        <v>76</v>
      </c>
      <c r="B2" s="611" t="s">
        <v>29</v>
      </c>
      <c r="C2" s="612"/>
      <c r="D2" s="612"/>
      <c r="E2" s="613"/>
      <c r="F2" s="611" t="s">
        <v>30</v>
      </c>
      <c r="G2" s="612"/>
      <c r="H2" s="612"/>
      <c r="I2" s="613"/>
      <c r="J2" s="611" t="s">
        <v>36</v>
      </c>
      <c r="K2" s="612"/>
      <c r="L2" s="612"/>
      <c r="M2" s="613"/>
      <c r="N2" s="611" t="s">
        <v>31</v>
      </c>
      <c r="O2" s="612"/>
      <c r="P2" s="612"/>
      <c r="Q2" s="613"/>
      <c r="R2" s="611" t="s">
        <v>32</v>
      </c>
      <c r="S2" s="612"/>
      <c r="T2" s="612"/>
      <c r="U2" s="613"/>
      <c r="V2" s="608" t="s">
        <v>153</v>
      </c>
      <c r="W2" s="3"/>
      <c r="X2" s="610" t="str">
        <f>A1</f>
        <v>Actual Total Cash Compensation 2024 - Previous Year (Firm weighted; in GND k)</v>
      </c>
      <c r="Y2" s="610"/>
      <c r="Z2" s="610"/>
      <c r="AA2" s="610"/>
      <c r="AB2" s="610"/>
      <c r="AC2" s="610"/>
      <c r="AD2" s="610"/>
      <c r="AE2" s="610"/>
      <c r="AF2" s="610"/>
      <c r="AG2" s="610"/>
      <c r="AH2" s="610"/>
      <c r="AI2" s="610"/>
      <c r="AJ2" s="610"/>
      <c r="AK2" s="610"/>
    </row>
    <row r="3" spans="1:38" s="7" customFormat="1" ht="20.25" customHeight="1">
      <c r="A3" s="615"/>
      <c r="B3" s="210" t="s">
        <v>9</v>
      </c>
      <c r="C3" s="210" t="s">
        <v>10</v>
      </c>
      <c r="D3" s="210" t="s">
        <v>11</v>
      </c>
      <c r="E3" s="211" t="s">
        <v>19</v>
      </c>
      <c r="F3" s="210" t="s">
        <v>12</v>
      </c>
      <c r="G3" s="210" t="s">
        <v>13</v>
      </c>
      <c r="H3" s="210" t="s">
        <v>14</v>
      </c>
      <c r="I3" s="211" t="s">
        <v>20</v>
      </c>
      <c r="J3" s="210" t="s">
        <v>33</v>
      </c>
      <c r="K3" s="210" t="s">
        <v>34</v>
      </c>
      <c r="L3" s="210" t="s">
        <v>35</v>
      </c>
      <c r="M3" s="211" t="s">
        <v>5</v>
      </c>
      <c r="N3" s="210" t="s">
        <v>21</v>
      </c>
      <c r="O3" s="210" t="s">
        <v>22</v>
      </c>
      <c r="P3" s="210" t="s">
        <v>23</v>
      </c>
      <c r="Q3" s="211" t="s">
        <v>24</v>
      </c>
      <c r="R3" s="210" t="s">
        <v>15</v>
      </c>
      <c r="S3" s="210" t="s">
        <v>16</v>
      </c>
      <c r="T3" s="210" t="s">
        <v>17</v>
      </c>
      <c r="U3" s="211" t="s">
        <v>25</v>
      </c>
      <c r="V3" s="609"/>
      <c r="W3" s="6"/>
      <c r="AK3" s="13"/>
      <c r="AL3" s="14"/>
    </row>
    <row r="4" spans="1:38" s="7" customFormat="1" ht="45" customHeight="1">
      <c r="A4" s="468" t="s">
        <v>77</v>
      </c>
      <c r="B4" s="212" t="s">
        <v>152</v>
      </c>
      <c r="C4" s="212" t="s">
        <v>152</v>
      </c>
      <c r="D4" s="212" t="s">
        <v>152</v>
      </c>
      <c r="E4" s="240"/>
      <c r="F4" s="214" t="s">
        <v>357</v>
      </c>
      <c r="G4" s="214" t="s">
        <v>357</v>
      </c>
      <c r="H4" s="214" t="s">
        <v>354</v>
      </c>
      <c r="I4" s="241"/>
      <c r="J4" s="214" t="s">
        <v>474</v>
      </c>
      <c r="K4" s="214" t="s">
        <v>474</v>
      </c>
      <c r="L4" s="214" t="s">
        <v>474</v>
      </c>
      <c r="M4" s="241"/>
      <c r="N4" s="214" t="s">
        <v>475</v>
      </c>
      <c r="O4" s="214" t="s">
        <v>475</v>
      </c>
      <c r="P4" s="214" t="s">
        <v>475</v>
      </c>
      <c r="Q4" s="241"/>
      <c r="R4" s="214" t="s">
        <v>4</v>
      </c>
      <c r="S4" s="214" t="s">
        <v>4</v>
      </c>
      <c r="T4" s="214" t="s">
        <v>4</v>
      </c>
      <c r="U4" s="241"/>
      <c r="V4" s="242"/>
      <c r="W4" s="6"/>
      <c r="X4" s="40"/>
      <c r="Y4" s="40"/>
      <c r="Z4" s="40"/>
      <c r="AA4" s="40"/>
      <c r="AB4" s="40"/>
      <c r="AC4" s="40"/>
      <c r="AD4" s="40"/>
      <c r="AE4" s="40"/>
      <c r="AF4" s="40"/>
      <c r="AG4" s="40"/>
      <c r="AH4" s="40"/>
      <c r="AI4" s="40"/>
      <c r="AJ4" s="40"/>
      <c r="AK4" s="13"/>
      <c r="AL4" s="14"/>
    </row>
    <row r="5" spans="1:38" s="7" customFormat="1" ht="14.25" customHeight="1">
      <c r="A5" s="333" t="s">
        <v>78</v>
      </c>
      <c r="B5" s="318"/>
      <c r="C5" s="319"/>
      <c r="D5" s="320"/>
      <c r="E5" s="322">
        <v>227</v>
      </c>
      <c r="F5" s="318"/>
      <c r="G5" s="319"/>
      <c r="H5" s="320"/>
      <c r="I5" s="322">
        <v>177</v>
      </c>
      <c r="J5" s="318"/>
      <c r="K5" s="319"/>
      <c r="L5" s="320"/>
      <c r="M5" s="322">
        <v>87</v>
      </c>
      <c r="N5" s="318"/>
      <c r="O5" s="319"/>
      <c r="P5" s="320"/>
      <c r="Q5" s="322">
        <v>69</v>
      </c>
      <c r="R5" s="318"/>
      <c r="S5" s="319"/>
      <c r="T5" s="320"/>
      <c r="U5" s="322">
        <v>15</v>
      </c>
      <c r="V5" s="376">
        <v>575</v>
      </c>
      <c r="W5" s="6"/>
      <c r="X5" s="12"/>
      <c r="Y5" s="4"/>
      <c r="Z5" s="12"/>
      <c r="AA5" s="12"/>
      <c r="AB5" s="12"/>
      <c r="AC5" s="12"/>
      <c r="AD5" s="4"/>
      <c r="AE5" s="6"/>
      <c r="AF5" s="6"/>
      <c r="AG5" s="6"/>
      <c r="AH5" s="6"/>
      <c r="AI5" s="6"/>
      <c r="AK5" s="13"/>
      <c r="AL5" s="14"/>
    </row>
    <row r="6" spans="1:38" s="7" customFormat="1" ht="13.5" customHeight="1">
      <c r="A6" s="334" t="s">
        <v>79</v>
      </c>
      <c r="B6" s="275">
        <v>54.405999999999999</v>
      </c>
      <c r="C6" s="276">
        <v>82.557000000000002</v>
      </c>
      <c r="D6" s="276">
        <v>88.48</v>
      </c>
      <c r="E6" s="277">
        <v>88.48</v>
      </c>
      <c r="F6" s="269">
        <v>86.68</v>
      </c>
      <c r="G6" s="269">
        <v>93.909000000000006</v>
      </c>
      <c r="H6" s="269">
        <v>94.271000000000001</v>
      </c>
      <c r="I6" s="277">
        <v>94.271000000000001</v>
      </c>
      <c r="J6" s="269">
        <v>106.078</v>
      </c>
      <c r="K6" s="269">
        <v>104.958</v>
      </c>
      <c r="L6" s="269">
        <v>111.39700000000001</v>
      </c>
      <c r="M6" s="277">
        <v>111.39700000000001</v>
      </c>
      <c r="N6" s="269">
        <v>146.07599999999999</v>
      </c>
      <c r="O6" s="269">
        <v>162.952</v>
      </c>
      <c r="P6" s="269">
        <v>181.55</v>
      </c>
      <c r="Q6" s="277">
        <v>181.55</v>
      </c>
      <c r="R6" s="269">
        <v>182.5</v>
      </c>
      <c r="S6" s="269">
        <v>213</v>
      </c>
      <c r="T6" s="269">
        <v>229</v>
      </c>
      <c r="U6" s="277">
        <v>229</v>
      </c>
      <c r="V6" s="284">
        <v>229</v>
      </c>
      <c r="W6" s="6"/>
      <c r="X6" s="81"/>
      <c r="Y6" s="81"/>
      <c r="Z6" s="81"/>
      <c r="AA6" s="81"/>
      <c r="AB6" s="81"/>
      <c r="AC6" s="81"/>
      <c r="AD6" s="81"/>
      <c r="AE6" s="81"/>
      <c r="AF6" s="81"/>
      <c r="AG6" s="81"/>
      <c r="AH6" s="81"/>
      <c r="AI6" s="81"/>
      <c r="AJ6" s="81"/>
      <c r="AK6" s="13"/>
      <c r="AL6" s="14"/>
    </row>
    <row r="7" spans="1:38" s="8" customFormat="1" ht="14.25" customHeight="1">
      <c r="A7" s="335" t="s">
        <v>80</v>
      </c>
      <c r="B7" s="159">
        <v>43.411000000000001</v>
      </c>
      <c r="C7" s="160">
        <v>60.99</v>
      </c>
      <c r="D7" s="160">
        <v>75.933999999999997</v>
      </c>
      <c r="E7" s="235">
        <v>58.643999999999998</v>
      </c>
      <c r="F7" s="160">
        <v>68.784000000000006</v>
      </c>
      <c r="G7" s="160">
        <v>75.674000000000007</v>
      </c>
      <c r="H7" s="160">
        <v>77.518000000000001</v>
      </c>
      <c r="I7" s="235">
        <v>73.983999999999995</v>
      </c>
      <c r="J7" s="160">
        <v>86.147999999999996</v>
      </c>
      <c r="K7" s="160">
        <v>90.548000000000002</v>
      </c>
      <c r="L7" s="160">
        <v>91.034999999999997</v>
      </c>
      <c r="M7" s="235">
        <v>89.244</v>
      </c>
      <c r="N7" s="160">
        <v>113.565</v>
      </c>
      <c r="O7" s="160">
        <v>131.20699999999999</v>
      </c>
      <c r="P7" s="160">
        <v>144.142</v>
      </c>
      <c r="Q7" s="235">
        <v>130.45599999999999</v>
      </c>
      <c r="R7" s="160">
        <v>177.471</v>
      </c>
      <c r="S7" s="160">
        <v>207.136</v>
      </c>
      <c r="T7" s="160">
        <v>225.167</v>
      </c>
      <c r="U7" s="235">
        <v>206.43799999999999</v>
      </c>
      <c r="V7" s="236">
        <v>80.468999999999994</v>
      </c>
      <c r="W7" s="12"/>
      <c r="X7" s="157"/>
    </row>
    <row r="8" spans="1:38" s="8" customFormat="1" ht="14.25" customHeight="1">
      <c r="A8" s="335" t="s">
        <v>158</v>
      </c>
      <c r="B8" s="159">
        <v>42.868000000000002</v>
      </c>
      <c r="C8" s="160">
        <v>58.878</v>
      </c>
      <c r="D8" s="160">
        <v>70.873000000000005</v>
      </c>
      <c r="E8" s="235">
        <v>59.905000000000001</v>
      </c>
      <c r="F8" s="160">
        <v>68.325000000000003</v>
      </c>
      <c r="G8" s="160">
        <v>76.212999999999994</v>
      </c>
      <c r="H8" s="160">
        <v>78.39</v>
      </c>
      <c r="I8" s="235">
        <v>72.12</v>
      </c>
      <c r="J8" s="160">
        <v>87.652000000000001</v>
      </c>
      <c r="K8" s="160">
        <v>86.034000000000006</v>
      </c>
      <c r="L8" s="160">
        <v>94.206000000000003</v>
      </c>
      <c r="M8" s="235">
        <v>89.254000000000005</v>
      </c>
      <c r="N8" s="160">
        <v>115.367</v>
      </c>
      <c r="O8" s="160">
        <v>135.51599999999999</v>
      </c>
      <c r="P8" s="160">
        <v>151.322</v>
      </c>
      <c r="Q8" s="235">
        <v>133.10400000000001</v>
      </c>
      <c r="R8" s="160">
        <v>177.25</v>
      </c>
      <c r="S8" s="160">
        <v>206.84</v>
      </c>
      <c r="T8" s="160">
        <v>226</v>
      </c>
      <c r="U8" s="235">
        <v>200.5</v>
      </c>
      <c r="V8" s="236">
        <v>130.16499999999999</v>
      </c>
      <c r="W8" s="12"/>
      <c r="X8" s="16"/>
    </row>
    <row r="9" spans="1:38" s="7" customFormat="1" ht="14.25" customHeight="1">
      <c r="A9" s="336" t="s">
        <v>81</v>
      </c>
      <c r="B9" s="286">
        <v>43.491</v>
      </c>
      <c r="C9" s="286">
        <v>60.698</v>
      </c>
      <c r="D9" s="286">
        <v>76.412000000000006</v>
      </c>
      <c r="E9" s="293">
        <v>57.959000000000003</v>
      </c>
      <c r="F9" s="286">
        <v>68.191999999999993</v>
      </c>
      <c r="G9" s="286">
        <v>76.510999999999996</v>
      </c>
      <c r="H9" s="286">
        <v>76.450999999999993</v>
      </c>
      <c r="I9" s="293">
        <v>74.287000000000006</v>
      </c>
      <c r="J9" s="286">
        <v>85.335999999999999</v>
      </c>
      <c r="K9" s="286">
        <v>93.820999999999998</v>
      </c>
      <c r="L9" s="286">
        <v>91.316000000000003</v>
      </c>
      <c r="M9" s="293">
        <v>88.322999999999993</v>
      </c>
      <c r="N9" s="286">
        <v>114.938</v>
      </c>
      <c r="O9" s="286">
        <v>133.04900000000001</v>
      </c>
      <c r="P9" s="286">
        <v>141.81299999999999</v>
      </c>
      <c r="Q9" s="293">
        <v>129.22300000000001</v>
      </c>
      <c r="R9" s="286">
        <v>177.69200000000001</v>
      </c>
      <c r="S9" s="286">
        <v>208</v>
      </c>
      <c r="T9" s="286">
        <v>224.5</v>
      </c>
      <c r="U9" s="293">
        <v>211</v>
      </c>
      <c r="V9" s="300">
        <v>75.007000000000005</v>
      </c>
      <c r="W9" s="6"/>
      <c r="X9" s="40"/>
      <c r="Y9" s="40"/>
      <c r="Z9" s="40"/>
      <c r="AA9" s="40"/>
      <c r="AB9" s="40"/>
      <c r="AC9" s="40"/>
      <c r="AD9" s="40"/>
      <c r="AE9" s="40"/>
      <c r="AF9" s="40"/>
      <c r="AG9" s="40"/>
      <c r="AH9" s="40"/>
      <c r="AI9" s="40"/>
      <c r="AJ9" s="40"/>
      <c r="AK9" s="13"/>
      <c r="AL9" s="14"/>
    </row>
    <row r="10" spans="1:38" s="7" customFormat="1" ht="14.25" customHeight="1">
      <c r="A10" s="336" t="s">
        <v>82</v>
      </c>
      <c r="B10" s="309">
        <v>31.33</v>
      </c>
      <c r="C10" s="310">
        <v>35.198</v>
      </c>
      <c r="D10" s="310">
        <v>53.265999999999998</v>
      </c>
      <c r="E10" s="311">
        <v>31.33</v>
      </c>
      <c r="F10" s="310">
        <v>49.97</v>
      </c>
      <c r="G10" s="310">
        <v>58.517000000000003</v>
      </c>
      <c r="H10" s="310">
        <v>62.509</v>
      </c>
      <c r="I10" s="311">
        <v>49.97</v>
      </c>
      <c r="J10" s="310">
        <v>69.227000000000004</v>
      </c>
      <c r="K10" s="310">
        <v>67.11</v>
      </c>
      <c r="L10" s="310">
        <v>77.016000000000005</v>
      </c>
      <c r="M10" s="311">
        <v>67.11</v>
      </c>
      <c r="N10" s="310">
        <v>84.658000000000001</v>
      </c>
      <c r="O10" s="310">
        <v>108.07899999999999</v>
      </c>
      <c r="P10" s="310">
        <v>121.095</v>
      </c>
      <c r="Q10" s="311">
        <v>84.658000000000001</v>
      </c>
      <c r="R10" s="310">
        <v>172</v>
      </c>
      <c r="S10" s="310">
        <v>200.68100000000001</v>
      </c>
      <c r="T10" s="310">
        <v>223</v>
      </c>
      <c r="U10" s="311">
        <v>172</v>
      </c>
      <c r="V10" s="301">
        <v>31.33</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7" t="s">
        <v>83</v>
      </c>
      <c r="B12" s="237" t="s">
        <v>9</v>
      </c>
      <c r="C12" s="237" t="s">
        <v>10</v>
      </c>
      <c r="D12" s="237" t="s">
        <v>11</v>
      </c>
      <c r="E12" s="211" t="s">
        <v>19</v>
      </c>
      <c r="F12" s="237" t="s">
        <v>12</v>
      </c>
      <c r="G12" s="237" t="s">
        <v>13</v>
      </c>
      <c r="H12" s="237" t="s">
        <v>14</v>
      </c>
      <c r="I12" s="211" t="s">
        <v>20</v>
      </c>
      <c r="J12" s="237" t="s">
        <v>33</v>
      </c>
      <c r="K12" s="237" t="s">
        <v>34</v>
      </c>
      <c r="L12" s="237" t="s">
        <v>35</v>
      </c>
      <c r="M12" s="211" t="s">
        <v>5</v>
      </c>
      <c r="N12" s="237" t="s">
        <v>21</v>
      </c>
      <c r="O12" s="237" t="s">
        <v>22</v>
      </c>
      <c r="P12" s="237" t="s">
        <v>23</v>
      </c>
      <c r="Q12" s="211" t="s">
        <v>24</v>
      </c>
      <c r="R12" s="237" t="s">
        <v>15</v>
      </c>
      <c r="S12" s="237" t="s">
        <v>16</v>
      </c>
      <c r="T12" s="237" t="s">
        <v>17</v>
      </c>
      <c r="U12" s="211" t="s">
        <v>25</v>
      </c>
      <c r="V12" s="237" t="s">
        <v>153</v>
      </c>
      <c r="W12" s="6"/>
      <c r="X12" s="12"/>
      <c r="Y12" s="4"/>
      <c r="Z12" s="12"/>
      <c r="AA12" s="12"/>
      <c r="AB12" s="12"/>
      <c r="AC12" s="12"/>
      <c r="AD12" s="4"/>
      <c r="AE12" s="6"/>
      <c r="AF12" s="6"/>
      <c r="AG12" s="6"/>
      <c r="AH12" s="6"/>
      <c r="AI12" s="6"/>
      <c r="AK12" s="13"/>
      <c r="AL12" s="14"/>
    </row>
    <row r="13" spans="1:38" s="7" customFormat="1" ht="15">
      <c r="A13" s="366" t="s">
        <v>336</v>
      </c>
      <c r="B13" s="143">
        <v>0.5</v>
      </c>
      <c r="C13" s="143">
        <v>0.95</v>
      </c>
      <c r="D13" s="143" t="s">
        <v>496</v>
      </c>
      <c r="E13" s="219">
        <v>0.89</v>
      </c>
      <c r="F13" s="143">
        <v>0.85</v>
      </c>
      <c r="G13" s="143">
        <v>0.93</v>
      </c>
      <c r="H13" s="143">
        <v>0.78</v>
      </c>
      <c r="I13" s="219">
        <v>0.81</v>
      </c>
      <c r="J13" s="143">
        <v>0.44</v>
      </c>
      <c r="K13" s="143">
        <v>0.56000000000000005</v>
      </c>
      <c r="L13" s="143">
        <v>0.26999999999999902</v>
      </c>
      <c r="M13" s="219">
        <v>0.34999999999999898</v>
      </c>
      <c r="N13" s="143">
        <v>0.53</v>
      </c>
      <c r="O13" s="143">
        <v>0.77</v>
      </c>
      <c r="P13" s="143">
        <v>0.75</v>
      </c>
      <c r="Q13" s="219">
        <v>0.6</v>
      </c>
      <c r="R13" s="143">
        <v>0.88</v>
      </c>
      <c r="S13" s="143" t="s">
        <v>496</v>
      </c>
      <c r="T13" s="143" t="s">
        <v>496</v>
      </c>
      <c r="U13" s="219">
        <v>0.94</v>
      </c>
      <c r="V13" s="220">
        <v>0.56999999999999995</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602" t="str">
        <f>IF($B$14="Level-based","Please choose ---&gt;","")</f>
        <v>Please choose ---&gt;</v>
      </c>
      <c r="C15" s="603"/>
      <c r="D15" s="603"/>
      <c r="E15" s="158">
        <f>Introduction!F12</f>
        <v>0.5</v>
      </c>
      <c r="F15" s="602" t="str">
        <f>IF($B$14="Level-based","Please choose ---&gt;","")</f>
        <v>Please choose ---&gt;</v>
      </c>
      <c r="G15" s="603"/>
      <c r="H15" s="603"/>
      <c r="I15" s="158">
        <f>Introduction!F12</f>
        <v>0.5</v>
      </c>
      <c r="J15" s="602" t="str">
        <f>IF($B$14="Level-based","Please choose ---&gt;","")</f>
        <v>Please choose ---&gt;</v>
      </c>
      <c r="K15" s="603"/>
      <c r="L15" s="603"/>
      <c r="M15" s="158">
        <f>Introduction!F12</f>
        <v>0.5</v>
      </c>
      <c r="N15" s="602" t="str">
        <f>$B$15</f>
        <v>Please choose ---&gt;</v>
      </c>
      <c r="O15" s="603"/>
      <c r="P15" s="603"/>
      <c r="Q15" s="158">
        <f>Introduction!F12</f>
        <v>0.5</v>
      </c>
      <c r="R15" s="602" t="str">
        <f>IF($B$14="Level-based","Please choose ---&gt;","")</f>
        <v>Please choose ---&gt;</v>
      </c>
      <c r="S15" s="603"/>
      <c r="T15" s="603"/>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492</v>
      </c>
      <c r="B16" s="140">
        <f>IF(B49="","",IFERROR(VLOOKUP(IF($B$14&lt;&gt;"Level-based",IF($B$14=0%,"0%   = 'Minimum'",IF($B$14=25%,"25% = 'Lower Quartile'",IF($B$14=50%,"50% = 'Median'",IF($B$14=75%,"75% = 'Upper Quartile'",IF($B$14=100%,"100%= 'Maximum'",$B$14))))),IF($E15=0%,"0%   = 'Minimum'",IF($E15=25%,"25% = 'Lower Quartile'",IF($E15=50%,"50% = 'Median'",IF($E15=75%,"75% = 'Upper Quartile'",IF($E15=100%,"100%= 'Maximum'",$E15)))))),$A$39:$Z$59,COLUMN(B1),FALSE),""))</f>
        <v>43.593000000000004</v>
      </c>
      <c r="C16" s="140">
        <f>IF(C49="","",IFERROR(VLOOKUP(IF($B$14&lt;&gt;"Level-based",IF($B$14=0%,"0%   = 'Minimum'",IF($B$14=25%,"25% = 'Lower Quartile'",IF($B$14=50%,"50% = 'Median'",IF($B$14=75%,"75% = 'Upper Quartile'",IF($B$14=100%,"100%= 'Maximum'",$B$14))))),IF($E15=0%,"0%   = 'Minimum'",IF($E15=25%,"25% = 'Lower Quartile'",IF($E15=50%,"50% = 'Median'",IF($E15=75%,"75% = 'Upper Quartile'",IF($E15=100%,"100%= 'Maximum'",$E15)))))),$A$39:$Z$59,COLUMN(C1),FALSE),""))</f>
        <v>46.39</v>
      </c>
      <c r="D16" s="140">
        <f>IFERROR(VLOOKUP(IF($B$14&lt;&gt;"Level-based",IF($B$14=0%,"0%   = 'Minimum'",IF($B$14=25%,"25% = 'Lower Quartile'",IF($B$14=50%,"50% = 'Median'",IF($B$14=75%,"75% = 'Upper Quartile'",IF($B$14=100%,"100%= 'Maximum'",$B$14))))),IF($E15=0%,"0%   = 'Minimum'",IF($E15=25%,"25% = 'Lower Quartile'",IF($E15=50%,"50% = 'Median'",IF($E15=75%,"75% = 'Upper Quartile'",IF($E15=100%,"100%= 'Maximum'",$E15)))))),$A$39:$Z$59,COLUMN(D1),FALSE),"")</f>
        <v>49.674999999999997</v>
      </c>
      <c r="E16" s="140">
        <f>IFERROR(VLOOKUP(IF($B$14&lt;&gt;"Level-based",IF($B$14=0%,"0%   = 'Minimum'",IF($B$14=25%,"25% = 'Lower Quartile'",IF($B$14=50%,"50% = 'Median'",IF($B$14=75%,"75% = 'Upper Quartile'",IF($B$14=100%,"100%= 'Maximum'",$B$14))))),IF($E15=0%,"0%   = 'Minimum'",IF($E15=25%,"25% = 'Lower Quartile'",IF($E15=50%,"50% = 'Median'",IF($E15=75%,"75% = 'Upper Quartile'",IF($E15=100%,"100%= 'Maximum'",$E15)))))),$A$39:$Z$59,COLUMN(E1),FALSE),"")</f>
        <v>47.789000000000001</v>
      </c>
      <c r="F16" s="140">
        <f>IFERROR(VLOOKUP(IF($B$14&lt;&gt;"Level-based",IF($B$14=0%,"0%   = 'Minimum'",IF($B$14=25%,"25% = 'Lower Quartile'",IF($B$14=50%,"50% = 'Median'",IF($B$14=75%,"75% = 'Upper Quartile'",IF($B$14=100%,"100%= 'Maximum'",$B$14))))),IF($I15=0%,"0%   = 'Minimum'",IF($I15=25%,"25% = 'Lower Quartile'",IF($I15=50%,"50% = 'Median'",IF($I15=75%,"75% = 'Upper Quartile'",IF($I15=100%,"100%= 'Maximum'",$I15)))))),$A$39:$Z$59,COLUMN(F1),FALSE),"")</f>
        <v>59.887</v>
      </c>
      <c r="G16" s="140">
        <f>IFERROR(VLOOKUP(IF($B$14&lt;&gt;"Level-based",IF($B$14=0%,"0%   = 'Minimum'",IF($B$14=25%,"25% = 'Lower Quartile'",IF($B$14=50%,"50% = 'Median'",IF($B$14=75%,"75% = 'Upper Quartile'",IF($B$14=100%,"100%= 'Maximum'",$B$14))))),IF($I15=0%,"0%   = 'Minimum'",IF($I15=25%,"25% = 'Lower Quartile'",IF($I15=50%,"50% = 'Median'",IF($I15=75%,"75% = 'Upper Quartile'",IF($I15=100%,"100%= 'Maximum'",$I15)))))),$A$39:$Z$59,COLUMN(G1),FALSE),"")</f>
        <v>67.8</v>
      </c>
      <c r="H16" s="140">
        <f>IFERROR(VLOOKUP(IF($B$14&lt;&gt;"Level-based",IF($B$14=0%,"0%   = 'Minimum'",IF($B$14=25%,"25% = 'Lower Quartile'",IF($B$14=50%,"50% = 'Median'",IF($B$14=75%,"75% = 'Upper Quartile'",IF($B$14=100%,"100%= 'Maximum'",$B$14))))),IF($I15=0%,"0%   = 'Minimum'",IF($I15=25%,"25% = 'Lower Quartile'",IF($I15=50%,"50% = 'Median'",IF($I15=75%,"75% = 'Upper Quartile'",IF($I15=100%,"100%= 'Maximum'",$I15)))))),$A$39:$Z$59,COLUMN(H1),FALSE),"")</f>
        <v>71.323999999999998</v>
      </c>
      <c r="I16" s="140">
        <f>IFERROR(VLOOKUP(IF($B$14&lt;&gt;"Level-based",IF($B$14=0%,"0%   = 'Minimum'",IF($B$14=25%,"25% = 'Lower Quartile'",IF($B$14=50%,"50% = 'Median'",IF($B$14=75%,"75% = 'Upper Quartile'",IF($B$14=100%,"100%= 'Maximum'",$B$14))))),IF($I15=0%,"0%   = 'Minimum'",IF($I15=25%,"25% = 'Lower Quartile'",IF($I15=50%,"50% = 'Median'",IF($I15=75%,"75% = 'Upper Quartile'",IF($I15=100%,"100%= 'Maximum'",$I15)))))),$A$39:$Z$59,COLUMN(I1),FALSE),"")</f>
        <v>67.543999999999997</v>
      </c>
      <c r="J16" s="140">
        <f>IFERROR(VLOOKUP(IF($B$14&lt;&gt;"Level-based",IF($B$14=0%,"0%   = 'Minimum'",IF($B$14=25%,"25% = 'Lower Quartile'",IF($B$14=50%,"50% = 'Median'",IF($B$14=75%,"75% = 'Upper Quartile'",IF($B$14=100%,"100%= 'Maximum'",$B$14))))),IF(M15=0%,"0%   = 'Minimum'",IF(M15=25%,"25% = 'Lower Quartile'",IF(M15=50%,"50% = 'Median'",IF(M15=75%,"75% = 'Upper Quartile'",IF(M15=100%,"100%= 'Maximum'",$M15)))))),$A$39:$Z$59,COLUMN(J1),FALSE),"")</f>
        <v>86.953999999999994</v>
      </c>
      <c r="K16" s="140">
        <f>IFERROR(VLOOKUP(IF($B$14&lt;&gt;"Level-based",IF($B$14=0%,"0%   = 'Minimum'",IF($B$14=25%,"25% = 'Lower Quartile'",IF($B$14=50%,"50% = 'Median'",IF($B$14=75%,"75% = 'Upper Quartile'",IF($B$14=100%,"100%= 'Maximum'",$B$14))))),IF(M15=0%,"0%   = 'Minimum'",IF(M15=25%,"25% = 'Lower Quartile'",IF(M15=50%,"50% = 'Median'",IF(M15=75%,"75% = 'Upper Quartile'",IF(M15=100%,"100%= 'Maximum'",$M15)))))),$A$39:$Z$59,COLUMN(K1),FALSE),"")</f>
        <v>91.891000000000005</v>
      </c>
      <c r="L16" s="44">
        <f>IFERROR(VLOOKUP(IF($B$14&lt;&gt;"Level-based",IF($B$14=0%,"0%   = 'Minimum'",IF($B$14=25%,"25% = 'Lower Quartile'",IF($B$14=50%,"50% = 'Median'",IF($B$14=75%,"75% = 'Upper Quartile'",IF($B$14=100%,"100%= 'Maximum'",$B$14))))),IF(M15=0%,"0%   = 'Minimum'",IF(M15=25%,"25% = 'Lower Quartile'",IF(M15=50%,"50% = 'Median'",IF(M15=75%,"75% = 'Upper Quartile'",IF(M15=100%,"100%= 'Maximum'",$M15)))))),$A$39:$Z$59,COLUMN(L1),FALSE),"")</f>
        <v>98.635999999999996</v>
      </c>
      <c r="M16" s="140">
        <f>IFERROR(VLOOKUP(IF($B$14&lt;&gt;"Level-based",IF($B$14=0%,"0%   = 'Minimum'",IF($B$14=25%,"25% = 'Lower Quartile'",IF($B$14=50%,"50% = 'Median'",IF($B$14=75%,"75% = 'Upper Quartile'",IF($B$14=100%,"100%= 'Maximum'",$B$14))))),IF(M15=0%,"0%   = 'Minimum'",IF(M15=25%,"25% = 'Lower Quartile'",IF(M15=50%,"50% = 'Median'",IF(M15=75%,"75% = 'Upper Quartile'",IF(M15=100%,"100%= 'Maximum'",$M15)))))),$A$39:$Z$59,COLUMN(M1),FALSE),"")</f>
        <v>91.216999999999999</v>
      </c>
      <c r="N16" s="140">
        <f>IFERROR(VLOOKUP(IF($B$14&lt;&gt;"Level-based",IF($B$14=0%,"0%   = 'Minimum'",IF($B$14=25%,"25% = 'Lower Quartile'",IF($B$14=50%,"50% = 'Median'",IF($B$14=75%,"75% = 'Upper Quartile'",IF($B$14=100%,"100%= 'Maximum'",$B$14))))),IF(Q15=0%,"0%   = 'Minimum'",IF(Q15=25%,"25% = 'Lower Quartile'",IF(Q15=50%,"50% = 'Median'",IF(Q15=75%,"75% = 'Upper Quartile'",IF(Q15=100%,"100%= 'Maximum'",$Q15)))))),$A$39:$Z$59,COLUMN(N1),FALSE),"")</f>
        <v>114.761</v>
      </c>
      <c r="O16" s="140">
        <f>IFERROR(VLOOKUP(IF($B$14&lt;&gt;"Level-based",IF($B$14=0%,"0%   = 'Minimum'",IF($B$14=25%,"25% = 'Lower Quartile'",IF($B$14=50%,"50% = 'Median'",IF($B$14=75%,"75% = 'Upper Quartile'",IF($B$14=100%,"100%= 'Maximum'",$B$14))))),IF(Q15=0%,"0%   = 'Minimum'",IF(Q15=25%,"25% = 'Lower Quartile'",IF(Q15=50%,"50% = 'Median'",IF(Q15=75%,"75% = 'Upper Quartile'",IF(Q15=100%,"100%= 'Maximum'",$Q15)))))),$A$39:$Z$59,COLUMN(O1),FALSE),"")</f>
        <v>124.036</v>
      </c>
      <c r="P16" s="44">
        <f>IFERROR(VLOOKUP(IF($B$14&lt;&gt;"Level-based",IF($B$14=0%,"0%   = 'Minimum'",IF($B$14=25%,"25% = 'Lower Quartile'",IF($B$14=50%,"50% = 'Median'",IF($B$14=75%,"75% = 'Upper Quartile'",IF($B$14=100%,"100%= 'Maximum'",$B$14))))),IF(Q15=0%,"0%   = 'Minimum'",IF(Q15=25%,"25% = 'Lower Quartile'",IF(Q15=50%,"50% = 'Median'",IF(Q15=75%,"75% = 'Upper Quartile'",IF(Q15=100%,"100%= 'Maximum'",$Q15)))))),$A$39:$Z$59,COLUMN(P1),FALSE),"")</f>
        <v>134.65799999999999</v>
      </c>
      <c r="Q16" s="140">
        <f>IFERROR(VLOOKUP(IF($B$14&lt;&gt;"Level-based",IF($B$14=0%,"0%   = 'Minimum'",IF($B$14=25%,"25% = 'Lower Quartile'",IF($B$14=50%,"50% = 'Median'",IF($B$14=75%,"75% = 'Upper Quartile'",IF($B$14=100%,"100%= 'Maximum'",$B$14))))),IF(Q15=0%,"0%   = 'Minimum'",IF(Q15=25%,"25% = 'Lower Quartile'",IF(Q15=50%,"50% = 'Median'",IF(Q15=75%,"75% = 'Upper Quartile'",IF(Q15=100%,"100%= 'Maximum'",$M15)))))),$A$39:$Z$59,COLUMN(Q1),FALSE),"")</f>
        <v>124.983</v>
      </c>
      <c r="R16" s="140">
        <f>IFERROR(VLOOKUP(IF($B$14&lt;&gt;"Level-based",IF($B$14=0%,"0%   = 'Minimum'",IF($B$14=25%,"25% = 'Lower Quartile'",IF($B$14=50%,"50% = 'Median'",IF($B$14=75%,"75% = 'Upper Quartile'",IF($B$14=100%,"100%= 'Maximum'",$B$14))))),IF($U15=0%,"0%   = 'Minimum'",IF($U15=25%,"25% = 'Lower Quartile'",IF($U15=50%,"50% = 'Median'",IF($U15=75%,"75% = 'Upper Quartile'",IF($U15=100%,"100%= 'Maximum'",$U15)))))),$A$39:$Z$59,COLUMN(R1),FALSE),"")</f>
        <v>163.39500000000001</v>
      </c>
      <c r="S16" s="140">
        <f>IFERROR(VLOOKUP(IF($B$14&lt;&gt;"Level-based",IF($B$14=0%,"0%   = 'Minimum'",IF($B$14=25%,"25% = 'Lower Quartile'",IF($B$14=50%,"50% = 'Median'",IF($B$14=75%,"75% = 'Upper Quartile'",IF($B$14=100%,"100%= 'Maximum'",$B$14))))),IF($U15=0%,"0%   = 'Minimum'",IF($U15=25%,"25% = 'Lower Quartile'",IF($U15=50%,"50% = 'Median'",IF($U15=75%,"75% = 'Upper Quartile'",IF($U15=100%,"100%= 'Maximum'",$U15)))))),$A$39:$Z$59,COLUMN(S1),FALSE),"")</f>
        <v>176.62799999999999</v>
      </c>
      <c r="T16" s="140">
        <f>IFERROR(VLOOKUP(IF($B$14&lt;&gt;"Level-based",IF($B$14=0%,"0%   = 'Minimum'",IF($B$14=25%,"25% = 'Lower Quartile'",IF($B$14=50%,"50% = 'Median'",IF($B$14=75%,"75% = 'Upper Quartile'",IF($B$14=100%,"100%= 'Maximum'",$B$14))))),IF($U15=0%,"0%   = 'Minimum'",IF($U15=25%,"25% = 'Lower Quartile'",IF($U15=50%,"50% = 'Median'",IF($U15=75%,"75% = 'Upper Quartile'",IF($U15=100%,"100%= 'Maximum'",$U15)))))),$A$39:$Z$59,COLUMN(T1),FALSE),"")</f>
        <v>198.11199999999999</v>
      </c>
      <c r="U16" s="140">
        <f>IFERROR(VLOOKUP(IF($B$14&lt;&gt;"Level-based",IF($B$14=0%,"0%   = 'Minimum'",IF($B$14=25%,"25% = 'Lower Quartile'",IF($B$14=50%,"50% = 'Median'",IF($B$14=75%,"75% = 'Upper Quartile'",IF($B$14=100%,"100%= 'Maximum'",$B$14))))),IF($U15=0%,"0%   = 'Minimum'",IF($U15=25%,"25% = 'Lower Quartile'",IF($U15=50%,"50% = 'Median'",IF($U15=75%,"75% = 'Upper Quartile'",IF($U15=100%,"100%= 'Maximum'",$U15)))))),$A$39:$Z$59,COLUMN(U1),FALSE),"")</f>
        <v>179.99799999999999</v>
      </c>
      <c r="V16" s="140">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68.849999999999994</v>
      </c>
      <c r="W16" s="6"/>
      <c r="X16" s="12"/>
      <c r="Y16" s="4"/>
      <c r="Z16" s="12"/>
      <c r="AA16" s="12"/>
      <c r="AB16" s="12"/>
      <c r="AC16" s="12"/>
      <c r="AD16" s="4"/>
      <c r="AE16" s="6"/>
      <c r="AF16" s="6"/>
      <c r="AG16" s="6"/>
      <c r="AH16" s="6"/>
      <c r="AI16" s="6"/>
      <c r="AK16" s="13"/>
      <c r="AL16" s="14"/>
    </row>
    <row r="17" spans="1:38" s="7" customFormat="1" ht="14.25" customHeight="1">
      <c r="A17" s="357" t="s">
        <v>493</v>
      </c>
      <c r="B17" s="142">
        <f>IF(B9="","",IFERROR(B9-B16,""))</f>
        <v>-0.10200000000000387</v>
      </c>
      <c r="C17" s="142">
        <f t="shared" ref="C17:V17" si="0">IF(C9="","",IFERROR(C9-C16,""))</f>
        <v>14.308</v>
      </c>
      <c r="D17" s="142">
        <f t="shared" si="0"/>
        <v>26.737000000000009</v>
      </c>
      <c r="E17" s="142">
        <f t="shared" si="0"/>
        <v>10.170000000000002</v>
      </c>
      <c r="F17" s="142">
        <f t="shared" si="0"/>
        <v>8.3049999999999926</v>
      </c>
      <c r="G17" s="142">
        <f t="shared" si="0"/>
        <v>8.7109999999999985</v>
      </c>
      <c r="H17" s="142">
        <f t="shared" si="0"/>
        <v>5.1269999999999953</v>
      </c>
      <c r="I17" s="142">
        <f t="shared" si="0"/>
        <v>6.7430000000000092</v>
      </c>
      <c r="J17" s="142">
        <f t="shared" si="0"/>
        <v>-1.617999999999995</v>
      </c>
      <c r="K17" s="142">
        <f t="shared" si="0"/>
        <v>1.9299999999999926</v>
      </c>
      <c r="L17" s="142">
        <f t="shared" si="0"/>
        <v>-7.3199999999999932</v>
      </c>
      <c r="M17" s="142">
        <f t="shared" si="0"/>
        <v>-2.8940000000000055</v>
      </c>
      <c r="N17" s="142">
        <f t="shared" si="0"/>
        <v>0.17700000000000671</v>
      </c>
      <c r="O17" s="142">
        <f t="shared" si="0"/>
        <v>9.0130000000000052</v>
      </c>
      <c r="P17" s="142">
        <f t="shared" si="0"/>
        <v>7.1550000000000011</v>
      </c>
      <c r="Q17" s="142">
        <f t="shared" si="0"/>
        <v>4.2400000000000091</v>
      </c>
      <c r="R17" s="142">
        <f t="shared" si="0"/>
        <v>14.296999999999997</v>
      </c>
      <c r="S17" s="142">
        <f t="shared" si="0"/>
        <v>31.372000000000014</v>
      </c>
      <c r="T17" s="142">
        <f t="shared" si="0"/>
        <v>26.388000000000005</v>
      </c>
      <c r="U17" s="142">
        <f t="shared" si="0"/>
        <v>31.00200000000001</v>
      </c>
      <c r="V17" s="142">
        <f t="shared" si="0"/>
        <v>6.1570000000000107</v>
      </c>
      <c r="W17" s="6"/>
      <c r="X17" s="12"/>
      <c r="Y17" s="4"/>
      <c r="Z17" s="12"/>
      <c r="AA17" s="12"/>
      <c r="AB17" s="12"/>
      <c r="AC17" s="12"/>
      <c r="AD17" s="4"/>
      <c r="AE17" s="6"/>
      <c r="AF17" s="6"/>
      <c r="AG17" s="6"/>
      <c r="AH17" s="6"/>
      <c r="AI17" s="6"/>
      <c r="AK17" s="13"/>
      <c r="AL17" s="14"/>
    </row>
    <row r="18" spans="1:38" s="7" customFormat="1" ht="14.25" customHeight="1">
      <c r="A18" s="357" t="s">
        <v>494</v>
      </c>
      <c r="B18" s="143">
        <f>IF(B9="","",IF(B16&lt;0.0001,0%,IF(B17="","",IF(B16="","",IFERROR(B17/B16,0%)))))</f>
        <v>-2.3398252012938742E-3</v>
      </c>
      <c r="C18" s="143">
        <f t="shared" ref="C18:V18" si="1">IF(C9="","",IF(C16&lt;0.0001,0%,IF(C17="","",IF(C16="","",IFERROR(C17/C16,0%)))))</f>
        <v>0.30842854063375724</v>
      </c>
      <c r="D18" s="143">
        <f t="shared" si="1"/>
        <v>0.53823855057876213</v>
      </c>
      <c r="E18" s="143">
        <f t="shared" si="1"/>
        <v>0.21281047939902492</v>
      </c>
      <c r="F18" s="143">
        <f t="shared" si="1"/>
        <v>0.13867784327149452</v>
      </c>
      <c r="G18" s="143">
        <f t="shared" si="1"/>
        <v>0.12848082595870206</v>
      </c>
      <c r="H18" s="143">
        <f t="shared" si="1"/>
        <v>7.1883237059054389E-2</v>
      </c>
      <c r="I18" s="143">
        <f t="shared" si="1"/>
        <v>9.9831221129930259E-2</v>
      </c>
      <c r="J18" s="143">
        <f t="shared" si="1"/>
        <v>-1.8607539618648885E-2</v>
      </c>
      <c r="K18" s="143">
        <f t="shared" si="1"/>
        <v>2.1003145030525215E-2</v>
      </c>
      <c r="L18" s="143">
        <f t="shared" si="1"/>
        <v>-7.4212255160387625E-2</v>
      </c>
      <c r="M18" s="143">
        <f t="shared" si="1"/>
        <v>-3.1726542201563367E-2</v>
      </c>
      <c r="N18" s="143">
        <f t="shared" si="1"/>
        <v>1.542335810946286E-3</v>
      </c>
      <c r="O18" s="143">
        <f t="shared" si="1"/>
        <v>7.2664387758392762E-2</v>
      </c>
      <c r="P18" s="143">
        <f t="shared" si="1"/>
        <v>5.3134607672771034E-2</v>
      </c>
      <c r="Q18" s="143">
        <f t="shared" si="1"/>
        <v>3.3924613747469724E-2</v>
      </c>
      <c r="R18" s="143">
        <f t="shared" si="1"/>
        <v>8.7499617491355278E-2</v>
      </c>
      <c r="S18" s="143">
        <f t="shared" si="1"/>
        <v>0.17761623298684251</v>
      </c>
      <c r="T18" s="143">
        <f t="shared" si="1"/>
        <v>0.13319738329833633</v>
      </c>
      <c r="U18" s="143">
        <f t="shared" si="1"/>
        <v>0.17223524705830071</v>
      </c>
      <c r="V18" s="143">
        <f t="shared" si="1"/>
        <v>8.9426289034132328E-2</v>
      </c>
      <c r="W18" s="6"/>
      <c r="X18" s="12"/>
      <c r="Y18" s="4"/>
      <c r="Z18" s="12"/>
      <c r="AA18" s="12"/>
      <c r="AB18" s="12"/>
      <c r="AC18" s="12"/>
      <c r="AD18" s="4"/>
      <c r="AE18" s="6"/>
      <c r="AF18" s="6"/>
      <c r="AG18" s="6"/>
      <c r="AH18" s="6"/>
      <c r="AI18" s="6"/>
      <c r="AK18" s="13"/>
      <c r="AL18" s="14"/>
    </row>
    <row r="19" spans="1:38" s="7" customFormat="1" ht="14.25" hidden="1" customHeight="1" outlineLevel="1">
      <c r="A19" s="357" t="s">
        <v>495</v>
      </c>
      <c r="B19" s="142">
        <f>IF(B8="","",IFERROR(B8-B16,""))</f>
        <v>-0.72500000000000142</v>
      </c>
      <c r="C19" s="142">
        <f t="shared" ref="C19:V19" si="2">IF(C8="","",IFERROR(C8-C16,""))</f>
        <v>12.488</v>
      </c>
      <c r="D19" s="142">
        <f t="shared" si="2"/>
        <v>21.198000000000008</v>
      </c>
      <c r="E19" s="142">
        <f t="shared" si="2"/>
        <v>12.116</v>
      </c>
      <c r="F19" s="142">
        <f t="shared" si="2"/>
        <v>8.4380000000000024</v>
      </c>
      <c r="G19" s="142">
        <f t="shared" si="2"/>
        <v>8.4129999999999967</v>
      </c>
      <c r="H19" s="142">
        <f t="shared" si="2"/>
        <v>7.0660000000000025</v>
      </c>
      <c r="I19" s="142">
        <f t="shared" si="2"/>
        <v>4.5760000000000076</v>
      </c>
      <c r="J19" s="142">
        <f t="shared" si="2"/>
        <v>0.6980000000000075</v>
      </c>
      <c r="K19" s="142">
        <f t="shared" si="2"/>
        <v>-5.8569999999999993</v>
      </c>
      <c r="L19" s="142">
        <f t="shared" si="2"/>
        <v>-4.4299999999999926</v>
      </c>
      <c r="M19" s="142">
        <f t="shared" si="2"/>
        <v>-1.9629999999999939</v>
      </c>
      <c r="N19" s="142">
        <f t="shared" si="2"/>
        <v>0.60600000000000875</v>
      </c>
      <c r="O19" s="142">
        <f t="shared" si="2"/>
        <v>11.47999999999999</v>
      </c>
      <c r="P19" s="142">
        <f t="shared" si="2"/>
        <v>16.664000000000016</v>
      </c>
      <c r="Q19" s="142">
        <f t="shared" si="2"/>
        <v>8.1210000000000093</v>
      </c>
      <c r="R19" s="142">
        <f t="shared" si="2"/>
        <v>13.85499999999999</v>
      </c>
      <c r="S19" s="142">
        <f t="shared" si="2"/>
        <v>30.212000000000018</v>
      </c>
      <c r="T19" s="142">
        <f t="shared" si="2"/>
        <v>27.888000000000005</v>
      </c>
      <c r="U19" s="142">
        <f t="shared" si="2"/>
        <v>20.50200000000001</v>
      </c>
      <c r="V19" s="142">
        <f t="shared" si="2"/>
        <v>61.314999999999998</v>
      </c>
      <c r="W19" s="6"/>
      <c r="X19" s="12"/>
      <c r="Y19" s="4"/>
      <c r="Z19" s="12"/>
      <c r="AA19" s="12"/>
      <c r="AB19" s="12"/>
      <c r="AC19" s="12"/>
      <c r="AD19" s="4"/>
      <c r="AE19" s="6"/>
      <c r="AF19" s="6"/>
      <c r="AG19" s="6"/>
      <c r="AH19" s="6"/>
      <c r="AI19" s="6"/>
      <c r="AK19" s="13"/>
      <c r="AL19" s="14"/>
    </row>
    <row r="20" spans="1:38" s="7" customFormat="1" ht="14.25" hidden="1" customHeight="1" outlineLevel="1">
      <c r="A20" s="357" t="str">
        <f>"Your Firm's Midpoint vs. Target Market Percentile (in %)"</f>
        <v>Your Firm's Midpoint vs. Target Market Percentile (in %)</v>
      </c>
      <c r="B20" s="143">
        <f>IF(B8="","",IF(B16&lt;0.0001,0%,IF(B19="","",IF(B16="","",IFERROR(B19/B16,0%)))))</f>
        <v>-1.6631110499392136E-2</v>
      </c>
      <c r="C20" s="143">
        <f t="shared" ref="C20:V20" si="3">IF(C8="","",IF(C16&lt;0.0001,0%,IF(C19="","",IF(C16="","",IFERROR(C19/C16,0%)))))</f>
        <v>0.26919594740245739</v>
      </c>
      <c r="D20" s="143">
        <f t="shared" si="3"/>
        <v>0.42673376950176162</v>
      </c>
      <c r="E20" s="143">
        <f t="shared" si="3"/>
        <v>0.2535311473351608</v>
      </c>
      <c r="F20" s="143">
        <f t="shared" si="3"/>
        <v>0.14089869253761253</v>
      </c>
      <c r="G20" s="143">
        <f t="shared" si="3"/>
        <v>0.12408554572271382</v>
      </c>
      <c r="H20" s="143">
        <f t="shared" si="3"/>
        <v>9.9069037070270913E-2</v>
      </c>
      <c r="I20" s="143">
        <f t="shared" si="3"/>
        <v>6.7748430652611741E-2</v>
      </c>
      <c r="J20" s="143">
        <f t="shared" si="3"/>
        <v>8.027232789750989E-3</v>
      </c>
      <c r="K20" s="144">
        <f t="shared" si="3"/>
        <v>-6.3738559815433485E-2</v>
      </c>
      <c r="L20" s="143">
        <f t="shared" si="3"/>
        <v>-4.4912607972748216E-2</v>
      </c>
      <c r="M20" s="143">
        <f t="shared" si="3"/>
        <v>-2.1520111382746569E-2</v>
      </c>
      <c r="N20" s="143">
        <f t="shared" si="3"/>
        <v>5.280539556121058E-3</v>
      </c>
      <c r="O20" s="144">
        <f t="shared" si="3"/>
        <v>9.2553774710567818E-2</v>
      </c>
      <c r="P20" s="143">
        <f t="shared" si="3"/>
        <v>0.12375053840098633</v>
      </c>
      <c r="Q20" s="143">
        <f t="shared" si="3"/>
        <v>6.4976836849811648E-2</v>
      </c>
      <c r="R20" s="143">
        <f t="shared" si="3"/>
        <v>8.4794516356069577E-2</v>
      </c>
      <c r="S20" s="144">
        <f t="shared" si="3"/>
        <v>0.17104875784133897</v>
      </c>
      <c r="T20" s="143">
        <f t="shared" si="3"/>
        <v>0.14076885801970607</v>
      </c>
      <c r="U20" s="144">
        <f t="shared" si="3"/>
        <v>0.11390126556961749</v>
      </c>
      <c r="V20" s="143">
        <f t="shared" si="3"/>
        <v>0.89055918663761802</v>
      </c>
      <c r="W20" s="6"/>
      <c r="X20" s="12"/>
      <c r="Y20" s="4"/>
      <c r="Z20" s="12"/>
      <c r="AA20" s="12"/>
      <c r="AB20" s="12"/>
      <c r="AC20" s="12"/>
      <c r="AD20" s="4"/>
      <c r="AE20" s="6"/>
      <c r="AF20" s="6"/>
      <c r="AG20" s="6"/>
      <c r="AH20" s="6"/>
      <c r="AI20" s="6"/>
      <c r="AK20" s="13"/>
      <c r="AL20" s="14"/>
    </row>
    <row r="21" spans="1:38" s="7" customFormat="1" ht="14.25" customHeight="1" collapsed="1">
      <c r="A21" s="361" t="s">
        <v>87</v>
      </c>
      <c r="B21" s="143">
        <f>IF(B9="","",IF($A21="Compa-ratio (Your Firm's Mean vs. Mkt. Mean)",IFERROR(B7/B29,""),IF($A21="Compa-ratio (Your Firm's Median vs. Mkt. Median)",IFERROR(B9/B31,""),IFERROR(B9/B16,""))))</f>
        <v>0.99766017479870617</v>
      </c>
      <c r="C21" s="143">
        <f t="shared" ref="C21:V21" si="4">IF(C9="","",IF($A21="Compa-ratio (Your Firm's Mean vs. Mkt. Mean)",IFERROR(C7/C29,""),IF($A21="Compa-ratio (Your Firm's Median vs. Mkt. Median)",IFERROR(C9/C31,""),IFERROR(C9/C16,""))))</f>
        <v>1.3084285406337572</v>
      </c>
      <c r="D21" s="143">
        <f t="shared" si="4"/>
        <v>1.5382385505787621</v>
      </c>
      <c r="E21" s="143">
        <f t="shared" si="4"/>
        <v>1.2128104793990249</v>
      </c>
      <c r="F21" s="143">
        <f t="shared" si="4"/>
        <v>1.1386778432714946</v>
      </c>
      <c r="G21" s="143">
        <f t="shared" si="4"/>
        <v>1.128480825958702</v>
      </c>
      <c r="H21" s="143">
        <f t="shared" si="4"/>
        <v>1.0718832370590543</v>
      </c>
      <c r="I21" s="143">
        <f t="shared" si="4"/>
        <v>1.0998312211299304</v>
      </c>
      <c r="J21" s="143">
        <f t="shared" si="4"/>
        <v>0.98139246038135108</v>
      </c>
      <c r="K21" s="143">
        <f t="shared" si="4"/>
        <v>1.0210031450305252</v>
      </c>
      <c r="L21" s="143">
        <f t="shared" si="4"/>
        <v>0.92578774483961235</v>
      </c>
      <c r="M21" s="143">
        <f t="shared" si="4"/>
        <v>0.96827345779843665</v>
      </c>
      <c r="N21" s="143">
        <f t="shared" si="4"/>
        <v>1.0015423358109463</v>
      </c>
      <c r="O21" s="143">
        <f t="shared" si="4"/>
        <v>1.0726643877583928</v>
      </c>
      <c r="P21" s="143">
        <f t="shared" si="4"/>
        <v>1.053134607672771</v>
      </c>
      <c r="Q21" s="143">
        <f t="shared" si="4"/>
        <v>1.0339246137474698</v>
      </c>
      <c r="R21" s="143">
        <f t="shared" si="4"/>
        <v>1.0874996174913554</v>
      </c>
      <c r="S21" s="143">
        <f t="shared" si="4"/>
        <v>1.1776162329868425</v>
      </c>
      <c r="T21" s="143">
        <f t="shared" si="4"/>
        <v>1.1331973832983364</v>
      </c>
      <c r="U21" s="143">
        <f t="shared" si="4"/>
        <v>1.1722352470583006</v>
      </c>
      <c r="V21" s="143">
        <f t="shared" si="4"/>
        <v>1.0894262890341324</v>
      </c>
      <c r="W21" s="6"/>
      <c r="X21" s="12"/>
      <c r="Y21" s="4"/>
      <c r="Z21" s="12"/>
      <c r="AA21" s="12"/>
      <c r="AB21" s="12"/>
      <c r="AC21" s="12"/>
      <c r="AD21" s="4"/>
      <c r="AE21" s="6"/>
      <c r="AF21" s="6"/>
      <c r="AG21" s="6"/>
      <c r="AH21" s="6"/>
      <c r="AI21" s="6"/>
      <c r="AK21" s="13"/>
      <c r="AL21" s="14"/>
    </row>
    <row r="22" spans="1:38" s="7" customFormat="1" ht="14.25" customHeight="1">
      <c r="A22" s="333" t="s">
        <v>100</v>
      </c>
      <c r="B22" s="154"/>
      <c r="C22" s="155">
        <f>IFERROR(-1*E5*E17,"")</f>
        <v>-2308.5900000000006</v>
      </c>
      <c r="D22" s="155"/>
      <c r="E22" s="238"/>
      <c r="F22" s="154"/>
      <c r="G22" s="155">
        <f>IFERROR(-1*I5*I17,"")</f>
        <v>-1193.5110000000016</v>
      </c>
      <c r="H22" s="155"/>
      <c r="I22" s="238"/>
      <c r="J22" s="154"/>
      <c r="K22" s="155">
        <f>IFERROR(-1*M5*M17,"")</f>
        <v>251.77800000000047</v>
      </c>
      <c r="L22" s="155"/>
      <c r="M22" s="238"/>
      <c r="N22" s="154"/>
      <c r="O22" s="155">
        <f>IFERROR(-1*Q5*Q17,"")</f>
        <v>-292.56000000000063</v>
      </c>
      <c r="P22" s="155"/>
      <c r="Q22" s="238"/>
      <c r="R22" s="154"/>
      <c r="S22" s="155">
        <f>IFERROR(-1*U5*U17,"")</f>
        <v>-465.03000000000014</v>
      </c>
      <c r="T22" s="155"/>
      <c r="U22" s="238"/>
      <c r="V22" s="218">
        <f>IFERROR(SUM(B22:T22),"")</f>
        <v>-4007.9130000000027</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239">
        <f>IFERROR(V22/V5,"")</f>
        <v>-6.9702834782608747</v>
      </c>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7" t="s">
        <v>156</v>
      </c>
      <c r="B25" s="210" t="s">
        <v>9</v>
      </c>
      <c r="C25" s="210" t="s">
        <v>10</v>
      </c>
      <c r="D25" s="210" t="s">
        <v>11</v>
      </c>
      <c r="E25" s="225" t="s">
        <v>19</v>
      </c>
      <c r="F25" s="210" t="s">
        <v>12</v>
      </c>
      <c r="G25" s="210" t="s">
        <v>13</v>
      </c>
      <c r="H25" s="210" t="s">
        <v>14</v>
      </c>
      <c r="I25" s="225" t="s">
        <v>20</v>
      </c>
      <c r="J25" s="210" t="s">
        <v>33</v>
      </c>
      <c r="K25" s="210" t="s">
        <v>34</v>
      </c>
      <c r="L25" s="210" t="s">
        <v>35</v>
      </c>
      <c r="M25" s="225" t="s">
        <v>5</v>
      </c>
      <c r="N25" s="210" t="s">
        <v>21</v>
      </c>
      <c r="O25" s="210" t="s">
        <v>22</v>
      </c>
      <c r="P25" s="210" t="s">
        <v>23</v>
      </c>
      <c r="Q25" s="225" t="s">
        <v>24</v>
      </c>
      <c r="R25" s="210" t="s">
        <v>15</v>
      </c>
      <c r="S25" s="210" t="s">
        <v>16</v>
      </c>
      <c r="T25" s="210" t="s">
        <v>17</v>
      </c>
      <c r="U25" s="225" t="s">
        <v>25</v>
      </c>
      <c r="V25" s="210" t="s">
        <v>153</v>
      </c>
      <c r="W25" s="6"/>
      <c r="X25" s="12"/>
      <c r="Y25" s="4"/>
      <c r="Z25" s="12"/>
      <c r="AA25" s="12"/>
      <c r="AB25" s="12"/>
      <c r="AC25" s="12"/>
      <c r="AD25" s="4"/>
      <c r="AE25" s="6"/>
      <c r="AF25" s="6"/>
      <c r="AG25" s="6"/>
      <c r="AH25" s="6"/>
      <c r="AI25" s="6"/>
      <c r="AK25" s="13"/>
      <c r="AL25" s="14"/>
    </row>
    <row r="26" spans="1:38" s="17" customFormat="1" ht="15">
      <c r="A26" s="333" t="s">
        <v>89</v>
      </c>
      <c r="B26" s="120">
        <v>19</v>
      </c>
      <c r="C26" s="120">
        <v>19</v>
      </c>
      <c r="D26" s="120">
        <v>19</v>
      </c>
      <c r="E26" s="226">
        <v>19</v>
      </c>
      <c r="F26" s="120">
        <v>19</v>
      </c>
      <c r="G26" s="120">
        <v>19</v>
      </c>
      <c r="H26" s="120">
        <v>19</v>
      </c>
      <c r="I26" s="226">
        <v>19</v>
      </c>
      <c r="J26" s="120">
        <v>19</v>
      </c>
      <c r="K26" s="120">
        <v>19</v>
      </c>
      <c r="L26" s="120">
        <v>19</v>
      </c>
      <c r="M26" s="226">
        <v>19</v>
      </c>
      <c r="N26" s="120">
        <v>19</v>
      </c>
      <c r="O26" s="120">
        <v>19</v>
      </c>
      <c r="P26" s="120">
        <v>19</v>
      </c>
      <c r="Q26" s="226">
        <v>19</v>
      </c>
      <c r="R26" s="120">
        <v>19</v>
      </c>
      <c r="S26" s="120">
        <v>19</v>
      </c>
      <c r="T26" s="120">
        <v>19</v>
      </c>
      <c r="U26" s="226">
        <v>19</v>
      </c>
      <c r="V26" s="227">
        <v>19</v>
      </c>
      <c r="W26" s="15"/>
      <c r="X26" s="16"/>
      <c r="Y26" s="16"/>
      <c r="Z26" s="14"/>
      <c r="AA26" s="14"/>
      <c r="AB26" s="14"/>
      <c r="AC26" s="14"/>
      <c r="AD26" s="16"/>
      <c r="AE26" s="16"/>
      <c r="AF26" s="15"/>
      <c r="AG26" s="16"/>
      <c r="AH26" s="16"/>
      <c r="AI26" s="16"/>
    </row>
    <row r="27" spans="1:38" s="17" customFormat="1" ht="15">
      <c r="A27" s="333" t="s">
        <v>90</v>
      </c>
      <c r="B27" s="154"/>
      <c r="C27" s="319"/>
      <c r="D27" s="156"/>
      <c r="E27" s="217">
        <v>1465</v>
      </c>
      <c r="F27" s="154"/>
      <c r="G27" s="319"/>
      <c r="H27" s="156"/>
      <c r="I27" s="217">
        <v>1946</v>
      </c>
      <c r="J27" s="154"/>
      <c r="K27" s="319"/>
      <c r="L27" s="156"/>
      <c r="M27" s="217">
        <v>998</v>
      </c>
      <c r="N27" s="154"/>
      <c r="O27" s="319"/>
      <c r="P27" s="156"/>
      <c r="Q27" s="217">
        <v>444</v>
      </c>
      <c r="R27" s="154"/>
      <c r="S27" s="319"/>
      <c r="T27" s="156"/>
      <c r="U27" s="217">
        <v>164</v>
      </c>
      <c r="V27" s="227">
        <v>5017</v>
      </c>
      <c r="W27" s="15"/>
      <c r="X27" s="16"/>
      <c r="Y27" s="16"/>
      <c r="Z27" s="14"/>
      <c r="AA27" s="14"/>
      <c r="AB27" s="14"/>
      <c r="AC27" s="14"/>
      <c r="AD27" s="16"/>
      <c r="AE27" s="16"/>
      <c r="AF27" s="15"/>
      <c r="AG27" s="16"/>
      <c r="AH27" s="16"/>
      <c r="AI27" s="16"/>
    </row>
    <row r="28" spans="1:38" s="8" customFormat="1" ht="14.25" customHeight="1">
      <c r="A28" s="366" t="s">
        <v>154</v>
      </c>
      <c r="B28" s="120">
        <v>55.698</v>
      </c>
      <c r="C28" s="120">
        <v>61.137999999999998</v>
      </c>
      <c r="D28" s="120">
        <v>62.847000000000001</v>
      </c>
      <c r="E28" s="226">
        <v>62.847000000000001</v>
      </c>
      <c r="F28" s="120">
        <v>75.263999999999996</v>
      </c>
      <c r="G28" s="120">
        <v>82.033000000000001</v>
      </c>
      <c r="H28" s="120">
        <v>90.802999999999997</v>
      </c>
      <c r="I28" s="226">
        <v>90.802999999999997</v>
      </c>
      <c r="J28" s="120">
        <v>103.36</v>
      </c>
      <c r="K28" s="120">
        <v>112.261</v>
      </c>
      <c r="L28" s="120">
        <v>120.324</v>
      </c>
      <c r="M28" s="226">
        <v>115.512</v>
      </c>
      <c r="N28" s="120">
        <v>143.02699999999999</v>
      </c>
      <c r="O28" s="120">
        <v>148.53700000000001</v>
      </c>
      <c r="P28" s="120">
        <v>156.78200000000001</v>
      </c>
      <c r="Q28" s="226">
        <v>157.03800000000001</v>
      </c>
      <c r="R28" s="120">
        <v>188.71299999999999</v>
      </c>
      <c r="S28" s="120">
        <v>203.36500000000001</v>
      </c>
      <c r="T28" s="120">
        <v>223.292</v>
      </c>
      <c r="U28" s="226">
        <v>213.79900000000001</v>
      </c>
      <c r="V28" s="227">
        <v>208.91399999999999</v>
      </c>
      <c r="W28" s="9"/>
      <c r="X28" s="18"/>
      <c r="Y28" s="18"/>
      <c r="Z28" s="19"/>
      <c r="AA28" s="18"/>
      <c r="AB28" s="18"/>
      <c r="AC28" s="18"/>
      <c r="AD28" s="18"/>
      <c r="AE28" s="18"/>
      <c r="AF28" s="9"/>
      <c r="AG28" s="9"/>
      <c r="AH28" s="9"/>
      <c r="AI28" s="9"/>
      <c r="AJ28" s="17"/>
    </row>
    <row r="29" spans="1:38" s="8" customFormat="1" ht="14.25" customHeight="1">
      <c r="A29" s="366" t="s">
        <v>18</v>
      </c>
      <c r="B29" s="120">
        <v>44.521713157894737</v>
      </c>
      <c r="C29" s="120">
        <v>47.519578947368423</v>
      </c>
      <c r="D29" s="120">
        <v>51.226578947368417</v>
      </c>
      <c r="E29" s="226">
        <v>47.998010526315788</v>
      </c>
      <c r="F29" s="120">
        <v>61.887378947368425</v>
      </c>
      <c r="G29" s="120">
        <v>66.645842105263156</v>
      </c>
      <c r="H29" s="120">
        <v>72.046836842105265</v>
      </c>
      <c r="I29" s="226">
        <v>67.41637105263159</v>
      </c>
      <c r="J29" s="120">
        <v>87.66434210526316</v>
      </c>
      <c r="K29" s="120">
        <v>93.979050000000001</v>
      </c>
      <c r="L29" s="120">
        <v>99.863252631578945</v>
      </c>
      <c r="M29" s="226">
        <v>93.873542105263155</v>
      </c>
      <c r="N29" s="120">
        <v>117.59770789473684</v>
      </c>
      <c r="O29" s="120">
        <v>125.3123605263158</v>
      </c>
      <c r="P29" s="120">
        <v>134.00840789473685</v>
      </c>
      <c r="Q29" s="226">
        <v>126.19875</v>
      </c>
      <c r="R29" s="120">
        <v>164.69742631578947</v>
      </c>
      <c r="S29" s="120">
        <v>179.47469473684208</v>
      </c>
      <c r="T29" s="120">
        <v>195.25060526315789</v>
      </c>
      <c r="U29" s="226">
        <v>179.98897368421052</v>
      </c>
      <c r="V29" s="227">
        <v>92.596557894736847</v>
      </c>
      <c r="W29" s="12"/>
      <c r="X29" s="15"/>
    </row>
    <row r="30" spans="1:38" s="8" customFormat="1" ht="14.25" customHeight="1">
      <c r="A30" s="366" t="s">
        <v>91</v>
      </c>
      <c r="B30" s="120">
        <v>45.896000000000001</v>
      </c>
      <c r="C30" s="120">
        <v>49.858999999999995</v>
      </c>
      <c r="D30" s="120">
        <v>52.606999999999999</v>
      </c>
      <c r="E30" s="226">
        <v>49.433999999999997</v>
      </c>
      <c r="F30" s="120">
        <v>63.066999999999993</v>
      </c>
      <c r="G30" s="120">
        <v>67.528999999999996</v>
      </c>
      <c r="H30" s="120">
        <v>75.622500000000002</v>
      </c>
      <c r="I30" s="226">
        <v>70.166499999999999</v>
      </c>
      <c r="J30" s="120">
        <v>87.964500000000001</v>
      </c>
      <c r="K30" s="120">
        <v>93.383499999999998</v>
      </c>
      <c r="L30" s="120">
        <v>100.67</v>
      </c>
      <c r="M30" s="226">
        <v>94.040500000000009</v>
      </c>
      <c r="N30" s="120">
        <v>120.07499999999999</v>
      </c>
      <c r="O30" s="120">
        <v>125.3095</v>
      </c>
      <c r="P30" s="120">
        <v>132.70949999999999</v>
      </c>
      <c r="Q30" s="226">
        <v>128.22200000000001</v>
      </c>
      <c r="R30" s="120">
        <v>162.7225</v>
      </c>
      <c r="S30" s="120">
        <v>180.1705</v>
      </c>
      <c r="T30" s="120">
        <v>192.28550000000001</v>
      </c>
      <c r="U30" s="226">
        <v>182.4845</v>
      </c>
      <c r="V30" s="227">
        <v>122.46749999999999</v>
      </c>
      <c r="W30" s="12"/>
      <c r="X30" s="15"/>
    </row>
    <row r="31" spans="1:38" s="8" customFormat="1" ht="14.25" customHeight="1">
      <c r="A31" s="366" t="s">
        <v>26</v>
      </c>
      <c r="B31" s="120">
        <v>43.593000000000004</v>
      </c>
      <c r="C31" s="120">
        <v>46.39</v>
      </c>
      <c r="D31" s="120">
        <v>49.674999999999997</v>
      </c>
      <c r="E31" s="226">
        <v>47.789000000000001</v>
      </c>
      <c r="F31" s="120">
        <v>59.887</v>
      </c>
      <c r="G31" s="120">
        <v>67.8</v>
      </c>
      <c r="H31" s="120">
        <v>71.323999999999998</v>
      </c>
      <c r="I31" s="226">
        <v>67.543999999999997</v>
      </c>
      <c r="J31" s="120">
        <v>86.953999999999994</v>
      </c>
      <c r="K31" s="120">
        <v>91.891000000000005</v>
      </c>
      <c r="L31" s="120">
        <v>98.635999999999996</v>
      </c>
      <c r="M31" s="226">
        <v>91.216999999999999</v>
      </c>
      <c r="N31" s="120">
        <v>114.761</v>
      </c>
      <c r="O31" s="120">
        <v>124.036</v>
      </c>
      <c r="P31" s="120">
        <v>134.65799999999999</v>
      </c>
      <c r="Q31" s="226">
        <v>124.983</v>
      </c>
      <c r="R31" s="120">
        <v>163.39500000000001</v>
      </c>
      <c r="S31" s="120">
        <v>176.62799999999999</v>
      </c>
      <c r="T31" s="120">
        <v>198.11199999999999</v>
      </c>
      <c r="U31" s="226">
        <v>179.99799999999999</v>
      </c>
      <c r="V31" s="227">
        <v>68.849999999999994</v>
      </c>
      <c r="W31" s="12"/>
      <c r="X31" s="157" t="s">
        <v>6</v>
      </c>
    </row>
    <row r="32" spans="1:38" s="8" customFormat="1" ht="14.25" customHeight="1">
      <c r="A32" s="366" t="s">
        <v>155</v>
      </c>
      <c r="B32" s="120">
        <v>36.094000000000001</v>
      </c>
      <c r="C32" s="120">
        <v>38.58</v>
      </c>
      <c r="D32" s="120">
        <v>42.366999999999997</v>
      </c>
      <c r="E32" s="226">
        <v>36.021000000000001</v>
      </c>
      <c r="F32" s="120">
        <v>50.87</v>
      </c>
      <c r="G32" s="120">
        <v>53.024999999999999</v>
      </c>
      <c r="H32" s="120">
        <v>60.442</v>
      </c>
      <c r="I32" s="226">
        <v>49.53</v>
      </c>
      <c r="J32" s="120">
        <v>72.569000000000003</v>
      </c>
      <c r="K32" s="120">
        <v>74.506</v>
      </c>
      <c r="L32" s="120">
        <v>81.016000000000005</v>
      </c>
      <c r="M32" s="226">
        <v>72.569000000000003</v>
      </c>
      <c r="N32" s="120">
        <v>97.123000000000005</v>
      </c>
      <c r="O32" s="120">
        <v>102.08199999999999</v>
      </c>
      <c r="P32" s="120">
        <v>108.637</v>
      </c>
      <c r="Q32" s="226">
        <v>99.406000000000006</v>
      </c>
      <c r="R32" s="120">
        <v>136.732</v>
      </c>
      <c r="S32" s="120">
        <v>156.976</v>
      </c>
      <c r="T32" s="120">
        <v>161.279</v>
      </c>
      <c r="U32" s="226">
        <v>151.16999999999999</v>
      </c>
      <c r="V32" s="227">
        <v>36.021000000000001</v>
      </c>
      <c r="W32" s="12"/>
      <c r="X32" s="157"/>
      <c r="Y32" s="16"/>
      <c r="Z32" s="16"/>
      <c r="AA32" s="16"/>
      <c r="AB32" s="16"/>
      <c r="AC32" s="16"/>
      <c r="AD32" s="16"/>
      <c r="AE32" s="16"/>
      <c r="AF32" s="16"/>
      <c r="AG32" s="16"/>
      <c r="AH32" s="20"/>
      <c r="AI32" s="20"/>
    </row>
    <row r="33" spans="1:38" s="7" customFormat="1" ht="14.25" customHeight="1">
      <c r="A33" s="10"/>
      <c r="B33" s="10"/>
      <c r="C33" s="10"/>
      <c r="D33" s="10"/>
      <c r="E33" s="10"/>
      <c r="F33" s="10"/>
      <c r="G33" s="10"/>
      <c r="H33" s="10"/>
      <c r="I33" s="12"/>
      <c r="J33" s="12"/>
      <c r="K33" s="12"/>
      <c r="L33" s="12"/>
      <c r="M33" s="12"/>
      <c r="N33" s="12"/>
      <c r="O33" s="12"/>
      <c r="P33" s="12"/>
      <c r="Q33" s="12"/>
      <c r="R33" s="12"/>
      <c r="S33" s="12"/>
      <c r="T33" s="12"/>
      <c r="U33" s="12"/>
      <c r="V33" s="12"/>
      <c r="W33" s="6"/>
      <c r="X33" s="12"/>
      <c r="Y33" s="4"/>
      <c r="Z33" s="12"/>
      <c r="AA33" s="12"/>
      <c r="AB33" s="12"/>
      <c r="AC33" s="12"/>
      <c r="AD33" s="4"/>
      <c r="AE33" s="6"/>
      <c r="AF33" s="6"/>
      <c r="AG33" s="6"/>
      <c r="AH33" s="6"/>
      <c r="AI33" s="6"/>
      <c r="AK33" s="13"/>
      <c r="AL33" s="14"/>
    </row>
    <row r="34" spans="1:38" s="7" customFormat="1" ht="30" hidden="1" customHeight="1" outlineLevel="1">
      <c r="A34" s="347" t="s">
        <v>159</v>
      </c>
      <c r="B34" s="210" t="s">
        <v>9</v>
      </c>
      <c r="C34" s="210" t="s">
        <v>10</v>
      </c>
      <c r="D34" s="210" t="s">
        <v>11</v>
      </c>
      <c r="E34" s="225" t="s">
        <v>19</v>
      </c>
      <c r="F34" s="210" t="s">
        <v>12</v>
      </c>
      <c r="G34" s="210" t="s">
        <v>13</v>
      </c>
      <c r="H34" s="210" t="s">
        <v>14</v>
      </c>
      <c r="I34" s="225" t="s">
        <v>20</v>
      </c>
      <c r="J34" s="210" t="s">
        <v>33</v>
      </c>
      <c r="K34" s="210" t="s">
        <v>34</v>
      </c>
      <c r="L34" s="210" t="s">
        <v>35</v>
      </c>
      <c r="M34" s="225" t="s">
        <v>5</v>
      </c>
      <c r="N34" s="210" t="s">
        <v>21</v>
      </c>
      <c r="O34" s="210" t="s">
        <v>22</v>
      </c>
      <c r="P34" s="210" t="s">
        <v>23</v>
      </c>
      <c r="Q34" s="225" t="s">
        <v>24</v>
      </c>
      <c r="R34" s="210" t="s">
        <v>15</v>
      </c>
      <c r="S34" s="210" t="s">
        <v>16</v>
      </c>
      <c r="T34" s="210" t="s">
        <v>17</v>
      </c>
      <c r="U34" s="225" t="s">
        <v>25</v>
      </c>
      <c r="V34" s="210" t="s">
        <v>153</v>
      </c>
      <c r="W34" s="6"/>
      <c r="X34" s="12"/>
      <c r="Y34" s="4"/>
      <c r="Z34" s="12"/>
      <c r="AA34" s="12"/>
      <c r="AB34" s="12"/>
      <c r="AC34" s="12"/>
      <c r="AD34" s="4"/>
      <c r="AE34" s="6"/>
      <c r="AF34" s="6"/>
      <c r="AG34" s="6"/>
      <c r="AH34" s="6"/>
      <c r="AI34" s="6"/>
      <c r="AK34" s="13"/>
      <c r="AL34" s="14"/>
    </row>
    <row r="35" spans="1:38" s="8" customFormat="1" ht="14.25" hidden="1" customHeight="1" outlineLevel="1">
      <c r="A35" s="335" t="s">
        <v>39</v>
      </c>
      <c r="B35" s="104">
        <v>0.54313736355072861</v>
      </c>
      <c r="C35" s="104">
        <v>0.58470710212545363</v>
      </c>
      <c r="D35" s="104">
        <v>0.48339509523921931</v>
      </c>
      <c r="E35" s="230">
        <v>0.74473223952694256</v>
      </c>
      <c r="F35" s="104">
        <v>0.47953607234126205</v>
      </c>
      <c r="G35" s="104">
        <v>0.54706270627062714</v>
      </c>
      <c r="H35" s="104">
        <v>0.50231627014327784</v>
      </c>
      <c r="I35" s="230">
        <v>0.83329295376539458</v>
      </c>
      <c r="J35" s="104">
        <v>0.42429963207430166</v>
      </c>
      <c r="K35" s="104">
        <v>0.50673771239900134</v>
      </c>
      <c r="L35" s="104">
        <v>0.48518811099042153</v>
      </c>
      <c r="M35" s="230">
        <v>0.59175405476167509</v>
      </c>
      <c r="N35" s="104">
        <v>0.4726377891951441</v>
      </c>
      <c r="O35" s="104">
        <v>0.45507533159616792</v>
      </c>
      <c r="P35" s="104">
        <v>0.44317313622430671</v>
      </c>
      <c r="Q35" s="230">
        <v>0.57976379695390623</v>
      </c>
      <c r="R35" s="104">
        <v>0.38016704209694874</v>
      </c>
      <c r="S35" s="104">
        <v>0.29551651207827956</v>
      </c>
      <c r="T35" s="104">
        <v>0.38450759243298882</v>
      </c>
      <c r="U35" s="230">
        <v>0.41429516438446795</v>
      </c>
      <c r="V35" s="231">
        <v>4.7997834596485376</v>
      </c>
      <c r="W35" s="12"/>
      <c r="X35" s="16"/>
      <c r="Y35" s="16"/>
      <c r="Z35" s="17"/>
      <c r="AA35" s="17"/>
      <c r="AB35" s="17"/>
      <c r="AC35" s="17"/>
      <c r="AD35" s="16"/>
      <c r="AE35" s="16"/>
      <c r="AF35" s="12"/>
      <c r="AG35" s="12"/>
      <c r="AH35" s="12"/>
      <c r="AI35" s="12"/>
    </row>
    <row r="36" spans="1:38" s="8" customFormat="1" ht="14.25" hidden="1" customHeight="1" outlineLevel="1">
      <c r="A36" s="335" t="s">
        <v>27</v>
      </c>
      <c r="B36" s="148">
        <v>1</v>
      </c>
      <c r="C36" s="148">
        <v>1.086347394108419</v>
      </c>
      <c r="D36" s="148">
        <v>1.1462218929754227</v>
      </c>
      <c r="E36" s="232">
        <v>1.1462218929754227</v>
      </c>
      <c r="F36" s="148">
        <v>1.374128464354192</v>
      </c>
      <c r="G36" s="148">
        <v>1.4713482656440648</v>
      </c>
      <c r="H36" s="148">
        <v>1.6476926093777235</v>
      </c>
      <c r="I36" s="232">
        <v>1.6476926093777235</v>
      </c>
      <c r="J36" s="148">
        <v>1.9166049328917552</v>
      </c>
      <c r="K36" s="148">
        <v>2.0346762245075825</v>
      </c>
      <c r="L36" s="148">
        <v>2.1934373365870665</v>
      </c>
      <c r="M36" s="232">
        <v>2.1934373365870665</v>
      </c>
      <c r="N36" s="148">
        <v>2.6162410667596303</v>
      </c>
      <c r="O36" s="148">
        <v>2.7302924002091684</v>
      </c>
      <c r="P36" s="148">
        <v>2.8915264946836325</v>
      </c>
      <c r="Q36" s="232">
        <v>2.8915264946836325</v>
      </c>
      <c r="R36" s="148">
        <v>3.5454614781244551</v>
      </c>
      <c r="S36" s="148">
        <v>3.9256253268258674</v>
      </c>
      <c r="T36" s="148">
        <v>4.1895916855499395</v>
      </c>
      <c r="U36" s="232">
        <v>4.1895916855499395</v>
      </c>
      <c r="V36" s="233">
        <v>4.1895916855499395</v>
      </c>
      <c r="W36" s="6"/>
      <c r="Z36" s="21"/>
      <c r="AE36" s="5"/>
      <c r="AF36" s="6"/>
      <c r="AG36" s="6"/>
      <c r="AH36" s="6"/>
      <c r="AI36" s="6"/>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AE37" s="23"/>
      <c r="AF37" s="22"/>
      <c r="AG37" s="22"/>
      <c r="AH37" s="22"/>
      <c r="AI37" s="22"/>
    </row>
    <row r="38" spans="1:38" s="7" customFormat="1" ht="30" customHeight="1" collapsed="1">
      <c r="A38" s="369" t="s">
        <v>157</v>
      </c>
      <c r="B38" s="237" t="s">
        <v>9</v>
      </c>
      <c r="C38" s="237" t="s">
        <v>10</v>
      </c>
      <c r="D38" s="237" t="s">
        <v>11</v>
      </c>
      <c r="E38" s="211" t="s">
        <v>19</v>
      </c>
      <c r="F38" s="237" t="s">
        <v>12</v>
      </c>
      <c r="G38" s="237" t="s">
        <v>13</v>
      </c>
      <c r="H38" s="237" t="s">
        <v>14</v>
      </c>
      <c r="I38" s="211" t="s">
        <v>20</v>
      </c>
      <c r="J38" s="237" t="s">
        <v>33</v>
      </c>
      <c r="K38" s="237" t="s">
        <v>34</v>
      </c>
      <c r="L38" s="237" t="s">
        <v>35</v>
      </c>
      <c r="M38" s="211" t="s">
        <v>5</v>
      </c>
      <c r="N38" s="237" t="s">
        <v>21</v>
      </c>
      <c r="O38" s="237" t="s">
        <v>22</v>
      </c>
      <c r="P38" s="237" t="s">
        <v>23</v>
      </c>
      <c r="Q38" s="211" t="s">
        <v>24</v>
      </c>
      <c r="R38" s="237" t="s">
        <v>15</v>
      </c>
      <c r="S38" s="237" t="s">
        <v>16</v>
      </c>
      <c r="T38" s="237" t="s">
        <v>17</v>
      </c>
      <c r="U38" s="211" t="s">
        <v>25</v>
      </c>
      <c r="V38" s="237" t="s">
        <v>153</v>
      </c>
      <c r="W38" s="22"/>
      <c r="AA38" s="33"/>
      <c r="AB38" s="46"/>
      <c r="AD38" s="33"/>
      <c r="AE38" s="14"/>
      <c r="AF38" s="22"/>
      <c r="AG38" s="22"/>
      <c r="AH38" s="22"/>
      <c r="AI38" s="22"/>
    </row>
    <row r="39" spans="1:38" s="7" customFormat="1" ht="15.75" hidden="1" thickBot="1">
      <c r="A39" s="234"/>
      <c r="B39" s="69"/>
      <c r="C39" s="69"/>
      <c r="D39" s="69"/>
      <c r="E39" s="69"/>
      <c r="F39" s="69"/>
      <c r="G39" s="69"/>
      <c r="H39" s="69"/>
      <c r="I39" s="69"/>
      <c r="J39" s="69"/>
      <c r="K39" s="69"/>
      <c r="L39" s="69"/>
      <c r="M39" s="69"/>
      <c r="N39" s="69"/>
      <c r="O39" s="69"/>
      <c r="P39" s="69"/>
      <c r="Q39" s="69"/>
      <c r="R39" s="69"/>
      <c r="S39" s="69"/>
      <c r="T39" s="69"/>
      <c r="U39" s="69"/>
      <c r="V39" s="69"/>
      <c r="W39" s="22"/>
      <c r="AA39" s="33"/>
      <c r="AB39" s="48"/>
      <c r="AC39" s="47" t="s">
        <v>85</v>
      </c>
      <c r="AD39" s="33"/>
      <c r="AE39" s="14"/>
      <c r="AF39" s="22"/>
      <c r="AG39" s="22"/>
      <c r="AH39" s="22"/>
      <c r="AI39" s="22"/>
    </row>
    <row r="40" spans="1:38" s="8" customFormat="1" ht="14.25" customHeight="1" thickBot="1">
      <c r="A40" s="372">
        <v>0.95</v>
      </c>
      <c r="B40" s="69">
        <v>55.698</v>
      </c>
      <c r="C40" s="69">
        <v>61.137999999999998</v>
      </c>
      <c r="D40" s="69">
        <v>62.847000000000001</v>
      </c>
      <c r="E40" s="69">
        <v>62.847000000000001</v>
      </c>
      <c r="F40" s="69">
        <v>75.263999999999996</v>
      </c>
      <c r="G40" s="69">
        <v>82.033000000000001</v>
      </c>
      <c r="H40" s="69">
        <v>90.802999999999997</v>
      </c>
      <c r="I40" s="69">
        <v>90.802999999999997</v>
      </c>
      <c r="J40" s="69">
        <v>103.36</v>
      </c>
      <c r="K40" s="69">
        <v>112.261</v>
      </c>
      <c r="L40" s="69">
        <v>120.324</v>
      </c>
      <c r="M40" s="69">
        <v>115.512</v>
      </c>
      <c r="N40" s="69">
        <v>143.02699999999999</v>
      </c>
      <c r="O40" s="69">
        <v>148.53700000000001</v>
      </c>
      <c r="P40" s="69">
        <v>156.78200000000001</v>
      </c>
      <c r="Q40" s="69">
        <v>157.03800000000001</v>
      </c>
      <c r="R40" s="69">
        <v>188.71299999999999</v>
      </c>
      <c r="S40" s="69">
        <v>203.36500000000001</v>
      </c>
      <c r="T40" s="69">
        <v>223.292</v>
      </c>
      <c r="U40" s="69">
        <v>213.79900000000001</v>
      </c>
      <c r="V40" s="69">
        <v>208.91399999999999</v>
      </c>
      <c r="W40" s="25"/>
      <c r="AA40" s="33"/>
      <c r="AB40" s="527">
        <v>0.95</v>
      </c>
      <c r="AC40" s="46">
        <v>0.95</v>
      </c>
      <c r="AD40" s="33"/>
      <c r="AF40" s="11"/>
      <c r="AG40" s="11"/>
      <c r="AH40" s="11"/>
      <c r="AI40" s="11"/>
    </row>
    <row r="41" spans="1:38" s="8" customFormat="1" ht="14.25" customHeight="1" thickBot="1">
      <c r="A41" s="372">
        <v>0.9</v>
      </c>
      <c r="B41" s="69">
        <v>53.762</v>
      </c>
      <c r="C41" s="69">
        <v>57.008000000000003</v>
      </c>
      <c r="D41" s="69">
        <v>61.765000000000001</v>
      </c>
      <c r="E41" s="69">
        <v>59.279000000000003</v>
      </c>
      <c r="F41" s="69">
        <v>68.882000000000005</v>
      </c>
      <c r="G41" s="69">
        <v>74.957999999999998</v>
      </c>
      <c r="H41" s="69">
        <v>82.665999999999997</v>
      </c>
      <c r="I41" s="69">
        <v>79.084000000000003</v>
      </c>
      <c r="J41" s="69">
        <v>101.724</v>
      </c>
      <c r="K41" s="69">
        <v>111.59699999999999</v>
      </c>
      <c r="L41" s="69">
        <v>114.119</v>
      </c>
      <c r="M41" s="69">
        <v>112.373</v>
      </c>
      <c r="N41" s="69">
        <v>128.28800000000001</v>
      </c>
      <c r="O41" s="69">
        <v>145.053</v>
      </c>
      <c r="P41" s="69">
        <v>151.58600000000001</v>
      </c>
      <c r="Q41" s="69">
        <v>150.28299999999999</v>
      </c>
      <c r="R41" s="69">
        <v>184.506</v>
      </c>
      <c r="S41" s="69">
        <v>196.875</v>
      </c>
      <c r="T41" s="69">
        <v>213.99</v>
      </c>
      <c r="U41" s="69">
        <v>203.93700000000001</v>
      </c>
      <c r="V41" s="69">
        <v>200.13399999999999</v>
      </c>
      <c r="W41" s="25"/>
      <c r="AA41" s="33"/>
      <c r="AB41" s="527">
        <v>0.9</v>
      </c>
      <c r="AC41" s="46">
        <v>0.9</v>
      </c>
      <c r="AD41" s="33"/>
      <c r="AF41" s="11"/>
      <c r="AG41" s="11"/>
      <c r="AH41" s="11"/>
      <c r="AI41" s="11"/>
    </row>
    <row r="42" spans="1:38" s="8" customFormat="1" ht="14.25" customHeight="1" thickBot="1">
      <c r="A42" s="372">
        <v>0.85</v>
      </c>
      <c r="B42" s="69">
        <v>50.29</v>
      </c>
      <c r="C42" s="69">
        <v>52.325000000000003</v>
      </c>
      <c r="D42" s="69">
        <v>56.85</v>
      </c>
      <c r="E42" s="69">
        <v>54.344999999999999</v>
      </c>
      <c r="F42" s="69">
        <v>68.659000000000006</v>
      </c>
      <c r="G42" s="69">
        <v>73.341999999999999</v>
      </c>
      <c r="H42" s="69">
        <v>79.09</v>
      </c>
      <c r="I42" s="69">
        <v>75.132000000000005</v>
      </c>
      <c r="J42" s="69">
        <v>97.731999999999999</v>
      </c>
      <c r="K42" s="69">
        <v>106.021</v>
      </c>
      <c r="L42" s="69">
        <v>112.09</v>
      </c>
      <c r="M42" s="69">
        <v>107.875</v>
      </c>
      <c r="N42" s="69">
        <v>126.53100000000001</v>
      </c>
      <c r="O42" s="69">
        <v>142.45400000000001</v>
      </c>
      <c r="P42" s="69">
        <v>150.14599999999999</v>
      </c>
      <c r="Q42" s="69">
        <v>146.46299999999999</v>
      </c>
      <c r="R42" s="69">
        <v>175.94800000000001</v>
      </c>
      <c r="S42" s="69">
        <v>193.37799999999999</v>
      </c>
      <c r="T42" s="69">
        <v>210.584</v>
      </c>
      <c r="U42" s="69">
        <v>200.48699999999999</v>
      </c>
      <c r="V42" s="69">
        <v>193.917</v>
      </c>
      <c r="W42" s="25"/>
      <c r="AA42" s="33"/>
      <c r="AB42" s="527">
        <v>0.85</v>
      </c>
      <c r="AC42" s="46">
        <f t="shared" ref="AC42:AC57" si="5">A42</f>
        <v>0.85</v>
      </c>
      <c r="AD42" s="33"/>
      <c r="AE42" s="26"/>
      <c r="AF42" s="11"/>
      <c r="AG42" s="11"/>
      <c r="AH42" s="11"/>
      <c r="AI42" s="11"/>
    </row>
    <row r="43" spans="1:38" s="8" customFormat="1" ht="14.25" customHeight="1" thickBot="1">
      <c r="A43" s="372">
        <v>0.8</v>
      </c>
      <c r="B43" s="69">
        <v>47.746000000000002</v>
      </c>
      <c r="C43" s="69">
        <v>50.526000000000003</v>
      </c>
      <c r="D43" s="69">
        <v>54.771999999999998</v>
      </c>
      <c r="E43" s="69">
        <v>51.820999999999998</v>
      </c>
      <c r="F43" s="69">
        <v>67.367999999999995</v>
      </c>
      <c r="G43" s="69">
        <v>72.498000000000005</v>
      </c>
      <c r="H43" s="69">
        <v>77.228999999999999</v>
      </c>
      <c r="I43" s="69">
        <v>74.061999999999998</v>
      </c>
      <c r="J43" s="69">
        <v>94.59</v>
      </c>
      <c r="K43" s="69">
        <v>105.35299999999999</v>
      </c>
      <c r="L43" s="69">
        <v>110.80800000000001</v>
      </c>
      <c r="M43" s="69">
        <v>103.901</v>
      </c>
      <c r="N43" s="69">
        <v>126.386</v>
      </c>
      <c r="O43" s="69">
        <v>139.86099999999999</v>
      </c>
      <c r="P43" s="69">
        <v>146.55099999999999</v>
      </c>
      <c r="Q43" s="69">
        <v>140.29900000000001</v>
      </c>
      <c r="R43" s="69">
        <v>173.762</v>
      </c>
      <c r="S43" s="69">
        <v>191.20599999999999</v>
      </c>
      <c r="T43" s="69">
        <v>206.483</v>
      </c>
      <c r="U43" s="69">
        <v>198.33099999999999</v>
      </c>
      <c r="V43" s="69">
        <v>138.511</v>
      </c>
      <c r="W43" s="25"/>
      <c r="AA43" s="33"/>
      <c r="AB43" s="527">
        <v>0.8</v>
      </c>
      <c r="AC43" s="46">
        <f t="shared" si="5"/>
        <v>0.8</v>
      </c>
      <c r="AD43" s="33"/>
      <c r="AE43" s="26"/>
      <c r="AF43" s="11"/>
      <c r="AG43" s="11"/>
      <c r="AH43" s="11"/>
      <c r="AI43" s="11"/>
    </row>
    <row r="44" spans="1:38" s="8" customFormat="1" ht="14.25" customHeight="1" thickBot="1">
      <c r="A44" s="390" t="s">
        <v>42</v>
      </c>
      <c r="B44" s="69">
        <v>46.195</v>
      </c>
      <c r="C44" s="69">
        <v>49.673000000000002</v>
      </c>
      <c r="D44" s="69">
        <v>54.28</v>
      </c>
      <c r="E44" s="69">
        <v>50.723999999999997</v>
      </c>
      <c r="F44" s="69">
        <v>66.448999999999998</v>
      </c>
      <c r="G44" s="69">
        <v>71.44</v>
      </c>
      <c r="H44" s="69">
        <v>75.765000000000001</v>
      </c>
      <c r="I44" s="69">
        <v>73.182000000000002</v>
      </c>
      <c r="J44" s="69">
        <v>92.617000000000004</v>
      </c>
      <c r="K44" s="69">
        <v>101.515</v>
      </c>
      <c r="L44" s="69">
        <v>107.64400000000001</v>
      </c>
      <c r="M44" s="69">
        <v>100.996</v>
      </c>
      <c r="N44" s="69">
        <v>126.27</v>
      </c>
      <c r="O44" s="69">
        <v>131.1</v>
      </c>
      <c r="P44" s="69">
        <v>144.251</v>
      </c>
      <c r="Q44" s="69">
        <v>133.672</v>
      </c>
      <c r="R44" s="69">
        <v>172.989</v>
      </c>
      <c r="S44" s="69">
        <v>190.922</v>
      </c>
      <c r="T44" s="69">
        <v>203.124</v>
      </c>
      <c r="U44" s="69">
        <v>194.74</v>
      </c>
      <c r="V44" s="69">
        <v>100.01300000000001</v>
      </c>
      <c r="W44" s="25"/>
      <c r="AA44" s="33"/>
      <c r="AB44" s="527">
        <v>0.75</v>
      </c>
      <c r="AC44" s="46">
        <v>0.75</v>
      </c>
      <c r="AD44" s="33"/>
      <c r="AE44" s="26"/>
      <c r="AF44" s="11"/>
      <c r="AG44" s="11"/>
      <c r="AH44" s="11"/>
      <c r="AI44" s="11"/>
    </row>
    <row r="45" spans="1:38" s="8" customFormat="1" ht="14.25" customHeight="1" thickBot="1">
      <c r="A45" s="372">
        <v>0.7</v>
      </c>
      <c r="B45" s="69">
        <v>45.445999999999998</v>
      </c>
      <c r="C45" s="69">
        <v>48.761000000000003</v>
      </c>
      <c r="D45" s="69">
        <v>52.780999999999999</v>
      </c>
      <c r="E45" s="69">
        <v>49.673999999999999</v>
      </c>
      <c r="F45" s="69">
        <v>65.036000000000001</v>
      </c>
      <c r="G45" s="69">
        <v>70.004000000000005</v>
      </c>
      <c r="H45" s="69">
        <v>74.427999999999997</v>
      </c>
      <c r="I45" s="69">
        <v>71.251999999999995</v>
      </c>
      <c r="J45" s="69">
        <v>91.09</v>
      </c>
      <c r="K45" s="69">
        <v>100.425</v>
      </c>
      <c r="L45" s="69">
        <v>106.021</v>
      </c>
      <c r="M45" s="69">
        <v>100.331</v>
      </c>
      <c r="N45" s="69">
        <v>123.46299999999999</v>
      </c>
      <c r="O45" s="69">
        <v>130.86799999999999</v>
      </c>
      <c r="P45" s="69">
        <v>139.10599999999999</v>
      </c>
      <c r="Q45" s="69">
        <v>133.029</v>
      </c>
      <c r="R45" s="69">
        <v>172.34100000000001</v>
      </c>
      <c r="S45" s="69">
        <v>186.66300000000001</v>
      </c>
      <c r="T45" s="69">
        <v>201.99299999999999</v>
      </c>
      <c r="U45" s="69">
        <v>190.934</v>
      </c>
      <c r="V45" s="69">
        <v>93.26</v>
      </c>
      <c r="W45" s="25"/>
      <c r="AA45" s="33"/>
      <c r="AB45" s="527">
        <v>0.7</v>
      </c>
      <c r="AC45" s="46">
        <f t="shared" si="5"/>
        <v>0.7</v>
      </c>
      <c r="AD45" s="33"/>
      <c r="AE45" s="26"/>
      <c r="AF45" s="11"/>
      <c r="AG45" s="11"/>
      <c r="AH45" s="11"/>
      <c r="AI45" s="11"/>
    </row>
    <row r="46" spans="1:38" s="8" customFormat="1" ht="14.25" customHeight="1" thickBot="1">
      <c r="A46" s="372">
        <v>0.65</v>
      </c>
      <c r="B46" s="69">
        <v>44.402000000000001</v>
      </c>
      <c r="C46" s="69">
        <v>48.161000000000001</v>
      </c>
      <c r="D46" s="69">
        <v>51.569000000000003</v>
      </c>
      <c r="E46" s="69">
        <v>48.52</v>
      </c>
      <c r="F46" s="69">
        <v>64.875</v>
      </c>
      <c r="G46" s="69">
        <v>68.28</v>
      </c>
      <c r="H46" s="69">
        <v>73.572000000000003</v>
      </c>
      <c r="I46" s="69">
        <v>69.894999999999996</v>
      </c>
      <c r="J46" s="69">
        <v>89.757000000000005</v>
      </c>
      <c r="K46" s="69">
        <v>99.412000000000006</v>
      </c>
      <c r="L46" s="69">
        <v>102.98399999999999</v>
      </c>
      <c r="M46" s="69">
        <v>97.935000000000002</v>
      </c>
      <c r="N46" s="69">
        <v>121.095</v>
      </c>
      <c r="O46" s="69">
        <v>127.175</v>
      </c>
      <c r="P46" s="69">
        <v>136.702</v>
      </c>
      <c r="Q46" s="69">
        <v>131.13900000000001</v>
      </c>
      <c r="R46" s="69">
        <v>171.38300000000001</v>
      </c>
      <c r="S46" s="69">
        <v>183.899</v>
      </c>
      <c r="T46" s="69">
        <v>200.60400000000001</v>
      </c>
      <c r="U46" s="69">
        <v>187.91499999999999</v>
      </c>
      <c r="V46" s="69">
        <v>86.707999999999998</v>
      </c>
      <c r="W46" s="25"/>
      <c r="AA46" s="33"/>
      <c r="AB46" s="527">
        <v>0.65</v>
      </c>
      <c r="AC46" s="46">
        <f t="shared" si="5"/>
        <v>0.65</v>
      </c>
      <c r="AD46" s="33"/>
      <c r="AE46" s="26"/>
      <c r="AF46" s="11"/>
      <c r="AG46" s="11"/>
      <c r="AH46" s="11"/>
      <c r="AI46" s="11"/>
    </row>
    <row r="47" spans="1:38" s="8" customFormat="1" ht="14.25" customHeight="1" thickBot="1">
      <c r="A47" s="372">
        <v>0.6</v>
      </c>
      <c r="B47" s="69">
        <v>44.329000000000001</v>
      </c>
      <c r="C47" s="69">
        <v>47.789000000000001</v>
      </c>
      <c r="D47" s="69">
        <v>50.707000000000001</v>
      </c>
      <c r="E47" s="69">
        <v>48.41</v>
      </c>
      <c r="F47" s="69">
        <v>63.353999999999999</v>
      </c>
      <c r="G47" s="69">
        <v>68.195999999999998</v>
      </c>
      <c r="H47" s="69">
        <v>73.129000000000005</v>
      </c>
      <c r="I47" s="69">
        <v>68.462000000000003</v>
      </c>
      <c r="J47" s="69">
        <v>89.528999999999996</v>
      </c>
      <c r="K47" s="69">
        <v>95.313999999999993</v>
      </c>
      <c r="L47" s="69">
        <v>100.77800000000001</v>
      </c>
      <c r="M47" s="69">
        <v>95.263999999999996</v>
      </c>
      <c r="N47" s="69">
        <v>118.715</v>
      </c>
      <c r="O47" s="69">
        <v>125.1</v>
      </c>
      <c r="P47" s="69">
        <v>136.59100000000001</v>
      </c>
      <c r="Q47" s="69">
        <v>129.52199999999999</v>
      </c>
      <c r="R47" s="69">
        <v>168.86600000000001</v>
      </c>
      <c r="S47" s="69">
        <v>182.148</v>
      </c>
      <c r="T47" s="69">
        <v>199.43</v>
      </c>
      <c r="U47" s="69">
        <v>186.12200000000001</v>
      </c>
      <c r="V47" s="69">
        <v>85.138000000000005</v>
      </c>
      <c r="W47" s="25"/>
      <c r="AA47" s="33"/>
      <c r="AB47" s="527">
        <v>0.6</v>
      </c>
      <c r="AC47" s="46">
        <f t="shared" si="5"/>
        <v>0.6</v>
      </c>
      <c r="AD47" s="33"/>
      <c r="AE47" s="26"/>
      <c r="AF47" s="11"/>
      <c r="AG47" s="11"/>
      <c r="AH47" s="11"/>
      <c r="AI47" s="11"/>
    </row>
    <row r="48" spans="1:38" s="8" customFormat="1" ht="14.25" customHeight="1" thickBot="1">
      <c r="A48" s="372">
        <v>0.55000000000000004</v>
      </c>
      <c r="B48" s="69">
        <v>44.225999999999999</v>
      </c>
      <c r="C48" s="69">
        <v>46.948</v>
      </c>
      <c r="D48" s="69">
        <v>49.688000000000002</v>
      </c>
      <c r="E48" s="69">
        <v>48.140999999999998</v>
      </c>
      <c r="F48" s="69">
        <v>60.883000000000003</v>
      </c>
      <c r="G48" s="69">
        <v>68.135000000000005</v>
      </c>
      <c r="H48" s="69">
        <v>72.388000000000005</v>
      </c>
      <c r="I48" s="69">
        <v>68.138999999999996</v>
      </c>
      <c r="J48" s="69">
        <v>88.13</v>
      </c>
      <c r="K48" s="69">
        <v>93.739000000000004</v>
      </c>
      <c r="L48" s="69">
        <v>99.634</v>
      </c>
      <c r="M48" s="69">
        <v>93.745000000000005</v>
      </c>
      <c r="N48" s="69">
        <v>116.551</v>
      </c>
      <c r="O48" s="69">
        <v>124.04900000000001</v>
      </c>
      <c r="P48" s="69">
        <v>135.01</v>
      </c>
      <c r="Q48" s="69">
        <v>126.706</v>
      </c>
      <c r="R48" s="69">
        <v>166.19399999999999</v>
      </c>
      <c r="S48" s="69">
        <v>178.786</v>
      </c>
      <c r="T48" s="69">
        <v>199.15899999999999</v>
      </c>
      <c r="U48" s="69">
        <v>182.148</v>
      </c>
      <c r="V48" s="69">
        <v>71.206999999999994</v>
      </c>
      <c r="W48" s="25"/>
      <c r="AA48" s="33"/>
      <c r="AB48" s="527">
        <v>0.55000000000000004</v>
      </c>
      <c r="AC48" s="46">
        <f t="shared" si="5"/>
        <v>0.55000000000000004</v>
      </c>
      <c r="AD48" s="33"/>
      <c r="AE48" s="26"/>
      <c r="AF48" s="11"/>
      <c r="AG48" s="11"/>
      <c r="AH48" s="11"/>
      <c r="AI48" s="11"/>
    </row>
    <row r="49" spans="1:35" s="8" customFormat="1" ht="14.25" customHeight="1" thickBot="1">
      <c r="A49" s="390" t="s">
        <v>41</v>
      </c>
      <c r="B49" s="69">
        <v>43.593000000000004</v>
      </c>
      <c r="C49" s="69">
        <v>46.39</v>
      </c>
      <c r="D49" s="69">
        <v>49.674999999999997</v>
      </c>
      <c r="E49" s="69">
        <v>47.789000000000001</v>
      </c>
      <c r="F49" s="69">
        <v>59.887</v>
      </c>
      <c r="G49" s="69">
        <v>67.8</v>
      </c>
      <c r="H49" s="69">
        <v>71.323999999999998</v>
      </c>
      <c r="I49" s="69">
        <v>67.543999999999997</v>
      </c>
      <c r="J49" s="69">
        <v>86.953999999999994</v>
      </c>
      <c r="K49" s="69">
        <v>91.891000000000005</v>
      </c>
      <c r="L49" s="69">
        <v>98.635999999999996</v>
      </c>
      <c r="M49" s="69">
        <v>91.216999999999999</v>
      </c>
      <c r="N49" s="69">
        <v>114.761</v>
      </c>
      <c r="O49" s="69">
        <v>124.036</v>
      </c>
      <c r="P49" s="69">
        <v>134.65799999999999</v>
      </c>
      <c r="Q49" s="69">
        <v>124.983</v>
      </c>
      <c r="R49" s="69">
        <v>163.39500000000001</v>
      </c>
      <c r="S49" s="69">
        <v>176.62799999999999</v>
      </c>
      <c r="T49" s="69">
        <v>198.11199999999999</v>
      </c>
      <c r="U49" s="69">
        <v>179.99799999999999</v>
      </c>
      <c r="V49" s="69">
        <v>68.849999999999994</v>
      </c>
      <c r="W49" s="25"/>
      <c r="AA49" s="33"/>
      <c r="AB49" s="527">
        <v>0.5</v>
      </c>
      <c r="AC49" s="46">
        <v>0.5</v>
      </c>
      <c r="AD49" s="33"/>
      <c r="AE49" s="26"/>
      <c r="AF49" s="11"/>
      <c r="AG49" s="11"/>
      <c r="AH49" s="11"/>
      <c r="AI49" s="11"/>
    </row>
    <row r="50" spans="1:35" s="8" customFormat="1" ht="14.25" customHeight="1" thickBot="1">
      <c r="A50" s="372">
        <v>0.45</v>
      </c>
      <c r="B50" s="69">
        <v>43.19</v>
      </c>
      <c r="C50" s="69">
        <v>45.834000000000003</v>
      </c>
      <c r="D50" s="69">
        <v>49.006999999999998</v>
      </c>
      <c r="E50" s="69">
        <v>46.295000000000002</v>
      </c>
      <c r="F50" s="69">
        <v>59.146000000000001</v>
      </c>
      <c r="G50" s="69">
        <v>65.962999999999994</v>
      </c>
      <c r="H50" s="69">
        <v>70.061999999999998</v>
      </c>
      <c r="I50" s="69">
        <v>66.631</v>
      </c>
      <c r="J50" s="69">
        <v>86.260999999999996</v>
      </c>
      <c r="K50" s="69">
        <v>90.281000000000006</v>
      </c>
      <c r="L50" s="69">
        <v>97.376000000000005</v>
      </c>
      <c r="M50" s="69">
        <v>90.733999999999995</v>
      </c>
      <c r="N50" s="69">
        <v>113.441</v>
      </c>
      <c r="O50" s="69">
        <v>123.098</v>
      </c>
      <c r="P50" s="69">
        <v>133.297</v>
      </c>
      <c r="Q50" s="69">
        <v>123.116</v>
      </c>
      <c r="R50" s="69">
        <v>162.90299999999999</v>
      </c>
      <c r="S50" s="69">
        <v>175</v>
      </c>
      <c r="T50" s="69">
        <v>195.16</v>
      </c>
      <c r="U50" s="69">
        <v>174.97800000000001</v>
      </c>
      <c r="V50" s="69">
        <v>67.674000000000007</v>
      </c>
      <c r="W50" s="25"/>
      <c r="AA50" s="33"/>
      <c r="AB50" s="527">
        <v>0.45</v>
      </c>
      <c r="AC50" s="46">
        <f t="shared" si="5"/>
        <v>0.45</v>
      </c>
      <c r="AD50" s="33"/>
      <c r="AE50" s="26"/>
      <c r="AF50" s="11"/>
      <c r="AG50" s="11"/>
      <c r="AH50" s="11"/>
      <c r="AI50" s="11"/>
    </row>
    <row r="51" spans="1:35" s="8" customFormat="1" ht="14.25" customHeight="1" thickBot="1">
      <c r="A51" s="372">
        <v>0.4</v>
      </c>
      <c r="B51" s="69">
        <v>42.75</v>
      </c>
      <c r="C51" s="69">
        <v>45.777000000000001</v>
      </c>
      <c r="D51" s="69">
        <v>48.817</v>
      </c>
      <c r="E51" s="69">
        <v>45.405999999999999</v>
      </c>
      <c r="F51" s="69">
        <v>58.747</v>
      </c>
      <c r="G51" s="69">
        <v>63.902000000000001</v>
      </c>
      <c r="H51" s="69">
        <v>68.713999999999999</v>
      </c>
      <c r="I51" s="69">
        <v>63.896999999999998</v>
      </c>
      <c r="J51" s="69">
        <v>84.605000000000004</v>
      </c>
      <c r="K51" s="69">
        <v>89.31</v>
      </c>
      <c r="L51" s="69">
        <v>96.572000000000003</v>
      </c>
      <c r="M51" s="69">
        <v>89.171000000000006</v>
      </c>
      <c r="N51" s="69">
        <v>112.51300000000001</v>
      </c>
      <c r="O51" s="69">
        <v>122.678</v>
      </c>
      <c r="P51" s="69">
        <v>131.49</v>
      </c>
      <c r="Q51" s="69">
        <v>121.92100000000001</v>
      </c>
      <c r="R51" s="69">
        <v>161.38300000000001</v>
      </c>
      <c r="S51" s="69">
        <v>174.07300000000001</v>
      </c>
      <c r="T51" s="69">
        <v>194.54300000000001</v>
      </c>
      <c r="U51" s="69">
        <v>172.989</v>
      </c>
      <c r="V51" s="69">
        <v>65.231999999999999</v>
      </c>
      <c r="W51" s="25"/>
      <c r="AA51" s="33"/>
      <c r="AB51" s="527">
        <v>0.4</v>
      </c>
      <c r="AC51" s="46">
        <f t="shared" si="5"/>
        <v>0.4</v>
      </c>
      <c r="AD51" s="33"/>
      <c r="AE51" s="26"/>
      <c r="AF51" s="11"/>
      <c r="AG51" s="11"/>
      <c r="AH51" s="11"/>
      <c r="AI51" s="11"/>
    </row>
    <row r="52" spans="1:35" s="8" customFormat="1" ht="14.25" customHeight="1" thickBot="1">
      <c r="A52" s="372">
        <v>0.35</v>
      </c>
      <c r="B52" s="69">
        <v>42.435000000000002</v>
      </c>
      <c r="C52" s="69">
        <v>45.46</v>
      </c>
      <c r="D52" s="69">
        <v>48.441000000000003</v>
      </c>
      <c r="E52" s="69">
        <v>44.889000000000003</v>
      </c>
      <c r="F52" s="69">
        <v>58.353000000000002</v>
      </c>
      <c r="G52" s="69">
        <v>63.198999999999998</v>
      </c>
      <c r="H52" s="69">
        <v>68.394999999999996</v>
      </c>
      <c r="I52" s="69">
        <v>63.174999999999997</v>
      </c>
      <c r="J52" s="69">
        <v>84.287999999999997</v>
      </c>
      <c r="K52" s="69">
        <v>89.171999999999997</v>
      </c>
      <c r="L52" s="69">
        <v>95.748000000000005</v>
      </c>
      <c r="M52" s="69">
        <v>88.537999999999997</v>
      </c>
      <c r="N52" s="69">
        <v>110.59699999999999</v>
      </c>
      <c r="O52" s="69">
        <v>121.245</v>
      </c>
      <c r="P52" s="69">
        <v>130.923</v>
      </c>
      <c r="Q52" s="69">
        <v>119.029</v>
      </c>
      <c r="R52" s="69">
        <v>159.41800000000001</v>
      </c>
      <c r="S52" s="69">
        <v>173.77799999999999</v>
      </c>
      <c r="T52" s="69">
        <v>191.48500000000001</v>
      </c>
      <c r="U52" s="69">
        <v>171.38200000000001</v>
      </c>
      <c r="V52" s="69">
        <v>55.9</v>
      </c>
      <c r="W52" s="25"/>
      <c r="AA52" s="33"/>
      <c r="AB52" s="527">
        <v>0.35</v>
      </c>
      <c r="AC52" s="46">
        <f t="shared" si="5"/>
        <v>0.35</v>
      </c>
      <c r="AD52" s="33"/>
      <c r="AE52" s="26"/>
      <c r="AF52" s="11"/>
      <c r="AG52" s="11"/>
      <c r="AH52" s="11"/>
      <c r="AI52" s="11"/>
    </row>
    <row r="53" spans="1:35" s="8" customFormat="1" ht="14.25" customHeight="1" thickBot="1">
      <c r="A53" s="372">
        <v>0.3</v>
      </c>
      <c r="B53" s="69">
        <v>42.213999999999999</v>
      </c>
      <c r="C53" s="69">
        <v>44.893000000000001</v>
      </c>
      <c r="D53" s="69">
        <v>48.423999999999999</v>
      </c>
      <c r="E53" s="69">
        <v>44.344000000000001</v>
      </c>
      <c r="F53" s="69">
        <v>57.933</v>
      </c>
      <c r="G53" s="69">
        <v>62.466999999999999</v>
      </c>
      <c r="H53" s="69">
        <v>67.561999999999998</v>
      </c>
      <c r="I53" s="69">
        <v>62.247</v>
      </c>
      <c r="J53" s="69">
        <v>82.831999999999994</v>
      </c>
      <c r="K53" s="69">
        <v>88.754999999999995</v>
      </c>
      <c r="L53" s="69">
        <v>92.608000000000004</v>
      </c>
      <c r="M53" s="69">
        <v>86.965000000000003</v>
      </c>
      <c r="N53" s="69">
        <v>110.34</v>
      </c>
      <c r="O53" s="69">
        <v>119.518</v>
      </c>
      <c r="P53" s="69">
        <v>129.73400000000001</v>
      </c>
      <c r="Q53" s="69">
        <v>116.511</v>
      </c>
      <c r="R53" s="69">
        <v>159.197</v>
      </c>
      <c r="S53" s="69">
        <v>172.44300000000001</v>
      </c>
      <c r="T53" s="69">
        <v>187.845</v>
      </c>
      <c r="U53" s="69">
        <v>168.685</v>
      </c>
      <c r="V53" s="69">
        <v>53.198</v>
      </c>
      <c r="W53" s="25"/>
      <c r="AA53" s="33"/>
      <c r="AB53" s="527">
        <v>0.3</v>
      </c>
      <c r="AC53" s="46">
        <f t="shared" si="5"/>
        <v>0.3</v>
      </c>
      <c r="AD53" s="33"/>
      <c r="AE53" s="26"/>
      <c r="AF53" s="11"/>
      <c r="AG53" s="11"/>
      <c r="AH53" s="11"/>
      <c r="AI53" s="11"/>
    </row>
    <row r="54" spans="1:35" s="8" customFormat="1" ht="14.25" customHeight="1" thickBot="1">
      <c r="A54" s="390" t="s">
        <v>40</v>
      </c>
      <c r="B54" s="69">
        <v>42.061999999999998</v>
      </c>
      <c r="C54" s="69">
        <v>44.341999999999999</v>
      </c>
      <c r="D54" s="69">
        <v>48.009</v>
      </c>
      <c r="E54" s="69">
        <v>43.405999999999999</v>
      </c>
      <c r="F54" s="69">
        <v>57.451999999999998</v>
      </c>
      <c r="G54" s="69">
        <v>61.273000000000003</v>
      </c>
      <c r="H54" s="69">
        <v>66.963999999999999</v>
      </c>
      <c r="I54" s="69">
        <v>60.746000000000002</v>
      </c>
      <c r="J54" s="69">
        <v>82.367999999999995</v>
      </c>
      <c r="K54" s="69">
        <v>87.376000000000005</v>
      </c>
      <c r="L54" s="69">
        <v>90.793999999999997</v>
      </c>
      <c r="M54" s="69">
        <v>85.22</v>
      </c>
      <c r="N54" s="69">
        <v>109.05800000000001</v>
      </c>
      <c r="O54" s="69">
        <v>118.776</v>
      </c>
      <c r="P54" s="69">
        <v>128.55799999999999</v>
      </c>
      <c r="Q54" s="69">
        <v>113.297</v>
      </c>
      <c r="R54" s="69">
        <v>154.91999999999999</v>
      </c>
      <c r="S54" s="69">
        <v>171.37299999999999</v>
      </c>
      <c r="T54" s="69">
        <v>186.03899999999999</v>
      </c>
      <c r="U54" s="69">
        <v>163.39500000000001</v>
      </c>
      <c r="V54" s="69">
        <v>52.365000000000002</v>
      </c>
      <c r="W54" s="25"/>
      <c r="AA54" s="33"/>
      <c r="AB54" s="527">
        <v>0.25</v>
      </c>
      <c r="AC54" s="46">
        <v>0.25</v>
      </c>
      <c r="AD54" s="33"/>
      <c r="AE54" s="26"/>
      <c r="AF54" s="11"/>
      <c r="AG54" s="11"/>
      <c r="AH54" s="11"/>
      <c r="AI54" s="11"/>
    </row>
    <row r="55" spans="1:35" s="8" customFormat="1" ht="14.25" customHeight="1" thickBot="1">
      <c r="A55" s="372">
        <v>0.2</v>
      </c>
      <c r="B55" s="69">
        <v>41.578000000000003</v>
      </c>
      <c r="C55" s="69">
        <v>44.055999999999997</v>
      </c>
      <c r="D55" s="69">
        <v>47.207000000000001</v>
      </c>
      <c r="E55" s="69">
        <v>42.537999999999997</v>
      </c>
      <c r="F55" s="69">
        <v>57.366999999999997</v>
      </c>
      <c r="G55" s="69">
        <v>60.539000000000001</v>
      </c>
      <c r="H55" s="69">
        <v>66.198999999999998</v>
      </c>
      <c r="I55" s="69">
        <v>58.762999999999998</v>
      </c>
      <c r="J55" s="69">
        <v>81.563000000000002</v>
      </c>
      <c r="K55" s="69">
        <v>84.966999999999999</v>
      </c>
      <c r="L55" s="69">
        <v>90.611999999999995</v>
      </c>
      <c r="M55" s="69">
        <v>84.149000000000001</v>
      </c>
      <c r="N55" s="69">
        <v>108.937</v>
      </c>
      <c r="O55" s="69">
        <v>115.751</v>
      </c>
      <c r="P55" s="69">
        <v>125.063</v>
      </c>
      <c r="Q55" s="69">
        <v>110.59699999999999</v>
      </c>
      <c r="R55" s="69">
        <v>154.096</v>
      </c>
      <c r="S55" s="69">
        <v>170.488</v>
      </c>
      <c r="T55" s="69">
        <v>184.43</v>
      </c>
      <c r="U55" s="69">
        <v>160.286</v>
      </c>
      <c r="V55" s="69">
        <v>47.966000000000001</v>
      </c>
      <c r="W55" s="25"/>
      <c r="AA55" s="33"/>
      <c r="AB55" s="527">
        <v>0.2</v>
      </c>
      <c r="AC55" s="46">
        <f t="shared" si="5"/>
        <v>0.2</v>
      </c>
      <c r="AD55" s="33"/>
      <c r="AE55" s="26"/>
      <c r="AF55" s="11"/>
      <c r="AG55" s="11"/>
      <c r="AH55" s="11"/>
      <c r="AI55" s="11"/>
    </row>
    <row r="56" spans="1:35" s="8" customFormat="1" ht="14.25" customHeight="1" thickBot="1">
      <c r="A56" s="372">
        <v>0.15</v>
      </c>
      <c r="B56" s="69">
        <v>39.792000000000002</v>
      </c>
      <c r="C56" s="69">
        <v>42.915999999999997</v>
      </c>
      <c r="D56" s="69">
        <v>46.618000000000002</v>
      </c>
      <c r="E56" s="69">
        <v>41.695999999999998</v>
      </c>
      <c r="F56" s="69">
        <v>56.39</v>
      </c>
      <c r="G56" s="69">
        <v>58.786000000000001</v>
      </c>
      <c r="H56" s="69">
        <v>63.741999999999997</v>
      </c>
      <c r="I56" s="69">
        <v>57.215000000000003</v>
      </c>
      <c r="J56" s="69">
        <v>79.305999999999997</v>
      </c>
      <c r="K56" s="69">
        <v>84.046999999999997</v>
      </c>
      <c r="L56" s="69">
        <v>86.477999999999994</v>
      </c>
      <c r="M56" s="69">
        <v>81.022000000000006</v>
      </c>
      <c r="N56" s="69">
        <v>105.749</v>
      </c>
      <c r="O56" s="69">
        <v>112.199</v>
      </c>
      <c r="P56" s="69">
        <v>119.61799999999999</v>
      </c>
      <c r="Q56" s="69">
        <v>108.67</v>
      </c>
      <c r="R56" s="69">
        <v>153.113</v>
      </c>
      <c r="S56" s="69">
        <v>169.25899999999999</v>
      </c>
      <c r="T56" s="69">
        <v>180.09</v>
      </c>
      <c r="U56" s="69">
        <v>158.82400000000001</v>
      </c>
      <c r="V56" s="69">
        <v>42.51</v>
      </c>
      <c r="W56" s="25"/>
      <c r="AA56" s="33"/>
      <c r="AB56" s="527">
        <v>0.15</v>
      </c>
      <c r="AC56" s="46">
        <f t="shared" si="5"/>
        <v>0.15</v>
      </c>
      <c r="AD56" s="33"/>
      <c r="AE56" s="26"/>
      <c r="AF56" s="11"/>
      <c r="AG56" s="11"/>
      <c r="AH56" s="11"/>
      <c r="AI56" s="11"/>
    </row>
    <row r="57" spans="1:35" s="8" customFormat="1" ht="14.25" customHeight="1" thickBot="1">
      <c r="A57" s="372">
        <v>0.1</v>
      </c>
      <c r="B57" s="69">
        <v>39.128</v>
      </c>
      <c r="C57" s="69">
        <v>41.164999999999999</v>
      </c>
      <c r="D57" s="69">
        <v>45.975000000000001</v>
      </c>
      <c r="E57" s="69">
        <v>39.54</v>
      </c>
      <c r="F57" s="69">
        <v>56.081000000000003</v>
      </c>
      <c r="G57" s="69">
        <v>56.923000000000002</v>
      </c>
      <c r="H57" s="69">
        <v>63.29</v>
      </c>
      <c r="I57" s="69">
        <v>56.081000000000003</v>
      </c>
      <c r="J57" s="69">
        <v>74.075999999999993</v>
      </c>
      <c r="K57" s="69">
        <v>79.971999999999994</v>
      </c>
      <c r="L57" s="69">
        <v>82.350999999999999</v>
      </c>
      <c r="M57" s="69">
        <v>74.655000000000001</v>
      </c>
      <c r="N57" s="69">
        <v>100.273</v>
      </c>
      <c r="O57" s="69">
        <v>105.923</v>
      </c>
      <c r="P57" s="69">
        <v>110.44</v>
      </c>
      <c r="Q57" s="69">
        <v>105.483</v>
      </c>
      <c r="R57" s="69">
        <v>151.51400000000001</v>
      </c>
      <c r="S57" s="69">
        <v>159.798</v>
      </c>
      <c r="T57" s="69">
        <v>164.34899999999999</v>
      </c>
      <c r="U57" s="69">
        <v>154.27199999999999</v>
      </c>
      <c r="V57" s="69">
        <v>40.475999999999999</v>
      </c>
      <c r="W57" s="25"/>
      <c r="AA57" s="33"/>
      <c r="AB57" s="527">
        <v>0.1</v>
      </c>
      <c r="AC57" s="46">
        <f t="shared" si="5"/>
        <v>0.1</v>
      </c>
      <c r="AD57" s="33"/>
      <c r="AE57" s="26"/>
      <c r="AF57" s="11"/>
      <c r="AG57" s="11"/>
      <c r="AH57" s="11"/>
      <c r="AI57" s="11"/>
    </row>
    <row r="58" spans="1:35" s="8" customFormat="1" ht="14.25" customHeight="1" thickBot="1">
      <c r="A58" s="372">
        <v>0.05</v>
      </c>
      <c r="B58" s="69">
        <v>36.094000000000001</v>
      </c>
      <c r="C58" s="69">
        <v>38.58</v>
      </c>
      <c r="D58" s="69">
        <v>42.366999999999997</v>
      </c>
      <c r="E58" s="69">
        <v>36.021000000000001</v>
      </c>
      <c r="F58" s="69">
        <v>50.87</v>
      </c>
      <c r="G58" s="69">
        <v>53.024999999999999</v>
      </c>
      <c r="H58" s="69">
        <v>60.442</v>
      </c>
      <c r="I58" s="69">
        <v>49.53</v>
      </c>
      <c r="J58" s="69">
        <v>72.569000000000003</v>
      </c>
      <c r="K58" s="69">
        <v>74.506</v>
      </c>
      <c r="L58" s="69">
        <v>81.016000000000005</v>
      </c>
      <c r="M58" s="69">
        <v>72.569000000000003</v>
      </c>
      <c r="N58" s="69">
        <v>97.123000000000005</v>
      </c>
      <c r="O58" s="69">
        <v>102.08199999999999</v>
      </c>
      <c r="P58" s="69">
        <v>108.637</v>
      </c>
      <c r="Q58" s="69">
        <v>99.406000000000006</v>
      </c>
      <c r="R58" s="69">
        <v>136.732</v>
      </c>
      <c r="S58" s="69">
        <v>156.976</v>
      </c>
      <c r="T58" s="69">
        <v>161.279</v>
      </c>
      <c r="U58" s="69">
        <v>151.16999999999999</v>
      </c>
      <c r="V58" s="69">
        <v>36.021000000000001</v>
      </c>
      <c r="W58" s="25"/>
      <c r="AA58" s="33"/>
      <c r="AB58" s="527">
        <v>0.05</v>
      </c>
      <c r="AC58" s="46">
        <v>0.05</v>
      </c>
      <c r="AD58" s="33"/>
      <c r="AE58" s="26"/>
      <c r="AF58" s="11"/>
      <c r="AG58" s="11"/>
      <c r="AH58" s="11"/>
      <c r="AI58" s="11"/>
    </row>
    <row r="59" spans="1:35" s="8" customFormat="1" ht="14.25" hidden="1" customHeight="1" thickBot="1">
      <c r="A59" s="234"/>
      <c r="B59" s="69"/>
      <c r="C59" s="69"/>
      <c r="D59" s="69"/>
      <c r="E59" s="69"/>
      <c r="F59" s="69"/>
      <c r="G59" s="69"/>
      <c r="H59" s="69"/>
      <c r="I59" s="69"/>
      <c r="J59" s="69"/>
      <c r="K59" s="69"/>
      <c r="L59" s="69"/>
      <c r="M59" s="69"/>
      <c r="N59" s="69"/>
      <c r="O59" s="69"/>
      <c r="P59" s="69"/>
      <c r="Q59" s="69"/>
      <c r="R59" s="69"/>
      <c r="S59" s="69"/>
      <c r="T59" s="69"/>
      <c r="U59" s="69"/>
      <c r="V59" s="69"/>
      <c r="W59" s="25"/>
      <c r="AA59" s="33"/>
      <c r="AB59" s="48"/>
      <c r="AC59" s="46"/>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'a-Basic Salary Firm-weighted'!B62</f>
        <v>0.05</v>
      </c>
      <c r="C62" s="51" t="s">
        <v>68</v>
      </c>
      <c r="D62" s="52">
        <f>-B62</f>
        <v>-0.05</v>
      </c>
      <c r="E62" s="52" t="s">
        <v>69</v>
      </c>
      <c r="F62" s="52">
        <f>B62</f>
        <v>0.05</v>
      </c>
      <c r="G62" s="52"/>
      <c r="H62" s="52"/>
      <c r="I62" s="52"/>
      <c r="J62" s="52"/>
      <c r="K62" s="52"/>
      <c r="P62" s="59"/>
      <c r="R62" s="65"/>
      <c r="U62" s="70"/>
    </row>
    <row r="63" spans="1:35">
      <c r="A63" s="35" t="s">
        <v>70</v>
      </c>
      <c r="B63" s="374">
        <f>'a-Basic Salary Firm-weighted'!B63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6">B3</f>
        <v>An 1</v>
      </c>
      <c r="C70" s="448" t="str">
        <f t="shared" si="6"/>
        <v>An 2</v>
      </c>
      <c r="D70" s="441" t="str">
        <f t="shared" si="6"/>
        <v>An 3</v>
      </c>
      <c r="E70" s="459" t="str">
        <f t="shared" si="6"/>
        <v>An</v>
      </c>
      <c r="F70" s="459" t="str">
        <f t="shared" si="6"/>
        <v>As 1</v>
      </c>
      <c r="G70" s="459" t="str">
        <f t="shared" si="6"/>
        <v>As 2</v>
      </c>
      <c r="H70" s="459" t="str">
        <f t="shared" si="6"/>
        <v>As 3</v>
      </c>
      <c r="I70" s="459" t="str">
        <f t="shared" si="6"/>
        <v>As</v>
      </c>
      <c r="J70" s="459" t="str">
        <f t="shared" si="6"/>
        <v>M 1</v>
      </c>
      <c r="K70" s="445" t="str">
        <f t="shared" si="6"/>
        <v>M 2</v>
      </c>
      <c r="L70" s="445" t="str">
        <f t="shared" si="6"/>
        <v>M 3</v>
      </c>
      <c r="M70" s="445" t="str">
        <f t="shared" si="6"/>
        <v>M</v>
      </c>
      <c r="N70" s="445" t="str">
        <f t="shared" si="6"/>
        <v>SM 1</v>
      </c>
      <c r="O70" s="445" t="str">
        <f t="shared" si="6"/>
        <v>SM 2</v>
      </c>
      <c r="P70" s="445" t="str">
        <f t="shared" si="6"/>
        <v>SM 3</v>
      </c>
      <c r="Q70" s="445" t="str">
        <f t="shared" si="6"/>
        <v>SM</v>
      </c>
      <c r="R70" s="445" t="str">
        <f t="shared" si="6"/>
        <v>Pr 1</v>
      </c>
      <c r="S70" s="445" t="str">
        <f t="shared" si="6"/>
        <v>Pr 2</v>
      </c>
      <c r="T70" s="445" t="str">
        <f t="shared" si="6"/>
        <v>Pr 3</v>
      </c>
      <c r="U70" s="445" t="str">
        <f t="shared" si="6"/>
        <v>Pr</v>
      </c>
      <c r="V70" s="445"/>
    </row>
    <row r="71" spans="1:37" s="381" customFormat="1" ht="0.6" customHeight="1">
      <c r="A71" s="454" t="s">
        <v>26</v>
      </c>
      <c r="B71" s="451">
        <f t="shared" ref="B71:U71" si="7">IF(B9="",NA(), B9)</f>
        <v>43.491</v>
      </c>
      <c r="C71" s="451">
        <f t="shared" si="7"/>
        <v>60.698</v>
      </c>
      <c r="D71" s="451">
        <f t="shared" si="7"/>
        <v>76.412000000000006</v>
      </c>
      <c r="E71" s="451">
        <f t="shared" si="7"/>
        <v>57.959000000000003</v>
      </c>
      <c r="F71" s="451">
        <f t="shared" si="7"/>
        <v>68.191999999999993</v>
      </c>
      <c r="G71" s="451">
        <f t="shared" si="7"/>
        <v>76.510999999999996</v>
      </c>
      <c r="H71" s="451">
        <f t="shared" si="7"/>
        <v>76.450999999999993</v>
      </c>
      <c r="I71" s="451">
        <f t="shared" si="7"/>
        <v>74.287000000000006</v>
      </c>
      <c r="J71" s="451">
        <f t="shared" si="7"/>
        <v>85.335999999999999</v>
      </c>
      <c r="K71" s="451">
        <f t="shared" si="7"/>
        <v>93.820999999999998</v>
      </c>
      <c r="L71" s="451">
        <f t="shared" si="7"/>
        <v>91.316000000000003</v>
      </c>
      <c r="M71" s="451">
        <f t="shared" si="7"/>
        <v>88.322999999999993</v>
      </c>
      <c r="N71" s="451">
        <f t="shared" si="7"/>
        <v>114.938</v>
      </c>
      <c r="O71" s="451">
        <f t="shared" si="7"/>
        <v>133.04900000000001</v>
      </c>
      <c r="P71" s="451">
        <f t="shared" si="7"/>
        <v>141.81299999999999</v>
      </c>
      <c r="Q71" s="451">
        <f t="shared" si="7"/>
        <v>129.22300000000001</v>
      </c>
      <c r="R71" s="451">
        <f t="shared" si="7"/>
        <v>177.69200000000001</v>
      </c>
      <c r="S71" s="451">
        <f t="shared" si="7"/>
        <v>208</v>
      </c>
      <c r="T71" s="451">
        <f t="shared" si="7"/>
        <v>224.5</v>
      </c>
      <c r="U71" s="451">
        <f t="shared" si="7"/>
        <v>211</v>
      </c>
      <c r="V71" s="446"/>
    </row>
    <row r="72" spans="1:37" s="381" customFormat="1" ht="0.6" customHeight="1">
      <c r="A72" s="454" t="s">
        <v>337</v>
      </c>
      <c r="B72" s="451">
        <f t="array" ref="B72">IF(OR(COUNT(B$71:B71)-1,ISNA(B$71),AND(ISNA(A72),COUNT($A72:A72))),NA(),B$71)</f>
        <v>43.491</v>
      </c>
      <c r="C72" s="451">
        <f t="array" ref="C72">IF(OR(COUNT(C$71:C71)-1,ISNA(C$71),AND(ISNA(B72),COUNT($A72:B72))),NA(),C$71)</f>
        <v>60.698</v>
      </c>
      <c r="D72" s="451">
        <f t="array" ref="D72">IF(OR(COUNT(D$71:D71)-1,ISNA(D$71),AND(ISNA(C72),COUNT($A72:C72))),NA(),D$71)</f>
        <v>76.412000000000006</v>
      </c>
      <c r="E72" s="451">
        <f t="array" ref="E72">IF(OR(COUNT(E$71:E71)-1,ISNA(E$71),AND(ISNA(D72),COUNT($A72:D72))),NA(),E$71)</f>
        <v>57.959000000000003</v>
      </c>
      <c r="F72" s="451">
        <f t="array" ref="F72">IF(OR(COUNT(F$71:F71)-1,ISNA(F$71),AND(ISNA(E72),COUNT($A72:E72))),NA(),F$71)</f>
        <v>68.191999999999993</v>
      </c>
      <c r="G72" s="451">
        <f t="array" ref="G72">IF(OR(COUNT(G$71:G71)-1,ISNA(G$71),AND(ISNA(F72),COUNT($A72:F72))),NA(),G$71)</f>
        <v>76.510999999999996</v>
      </c>
      <c r="H72" s="451">
        <f t="array" ref="H72">IF(OR(COUNT(H$71:H71)-1,ISNA(H$71),AND(ISNA(G72),COUNT($A72:G72))),NA(),H$71)</f>
        <v>76.450999999999993</v>
      </c>
      <c r="I72" s="451">
        <f t="array" ref="I72">IF(OR(COUNT(I$71:I71)-1,ISNA(I$71),AND(ISNA(H72),COUNT($A72:H72))),NA(),I$71)</f>
        <v>74.287000000000006</v>
      </c>
      <c r="J72" s="451">
        <f t="array" ref="J72">IF(OR(COUNT(J$71:J71)-1,ISNA(J$71),AND(ISNA(I72),COUNT($A72:I72))),NA(),J$71)</f>
        <v>85.335999999999999</v>
      </c>
      <c r="K72" s="451">
        <f t="array" ref="K72">IF(OR(COUNT(K$71:K71)-1,ISNA(K$71),AND(ISNA(J72),COUNT($A72:J72))),NA(),K$71)</f>
        <v>93.820999999999998</v>
      </c>
      <c r="L72" s="451">
        <f t="array" ref="L72">IF(OR(COUNT(L$71:L71)-1,ISNA(L$71),AND(ISNA(K72),COUNT($A72:K72))),NA(),L$71)</f>
        <v>91.316000000000003</v>
      </c>
      <c r="M72" s="451">
        <f t="array" ref="M72">IF(OR(COUNT(M$71:M71)-1,ISNA(M$71),AND(ISNA(L72),COUNT($A72:L72))),NA(),M$71)</f>
        <v>88.322999999999993</v>
      </c>
      <c r="N72" s="451">
        <f t="array" ref="N72">IF(OR(COUNT(N$71:N71)-1,ISNA(N$71),AND(ISNA(M72),COUNT($A72:M72))),NA(),N$71)</f>
        <v>114.938</v>
      </c>
      <c r="O72" s="451">
        <f t="array" ref="O72">IF(OR(COUNT(O$71:O71)-1,ISNA(O$71),AND(ISNA(N72),COUNT($A72:N72))),NA(),O$71)</f>
        <v>133.04900000000001</v>
      </c>
      <c r="P72" s="451">
        <f t="array" ref="P72">IF(OR(COUNT(P$71:P71)-1,ISNA(P$71),AND(ISNA(O72),COUNT($A72:O72))),NA(),P$71)</f>
        <v>141.81299999999999</v>
      </c>
      <c r="Q72" s="451">
        <f t="array" ref="Q72">IF(OR(COUNT(Q$71:Q71)-1,ISNA(Q$71),AND(ISNA(P72),COUNT($A72:P72))),NA(),Q$71)</f>
        <v>129.22300000000001</v>
      </c>
      <c r="R72" s="451">
        <f t="array" ref="R72">IF(OR(COUNT(R$71:R71)-1,ISNA(R$71),AND(ISNA(Q72),COUNT($A72:Q72))),NA(),R$71)</f>
        <v>177.69200000000001</v>
      </c>
      <c r="S72" s="451">
        <f t="array" ref="S72">IF(OR(COUNT(S$71:S71)-1,ISNA(S$71),AND(ISNA(R72),COUNT($A72:R72))),NA(),S$71)</f>
        <v>208</v>
      </c>
      <c r="T72" s="451">
        <f t="array" ref="T72">IF(OR(COUNT(T$71:T71)-1,ISNA(T$71),AND(ISNA(S72),COUNT($A72:S72))),NA(),T$71)</f>
        <v>224.5</v>
      </c>
      <c r="U72" s="451">
        <f t="array" ref="U72">IF(OR(COUNT(U$71:U71)-1,ISNA(U$71),AND(ISNA(T72),COUNT($A72:T72))),NA(),U$71)</f>
        <v>211</v>
      </c>
      <c r="V72" s="446"/>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6"/>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6"/>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6"/>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6"/>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6"/>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6"/>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6"/>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6"/>
    </row>
    <row r="81" spans="1:22" s="381" customFormat="1" ht="0.6" customHeight="1">
      <c r="A81" s="455">
        <v>0.95</v>
      </c>
      <c r="B81" s="450">
        <f>IF(B40="",NA(),B40)</f>
        <v>55.698</v>
      </c>
      <c r="C81" s="450">
        <f t="shared" ref="C81:U81" si="8">IF(C40="",NA(),C40)</f>
        <v>61.137999999999998</v>
      </c>
      <c r="D81" s="450">
        <f t="shared" si="8"/>
        <v>62.847000000000001</v>
      </c>
      <c r="E81" s="450">
        <f t="shared" si="8"/>
        <v>62.847000000000001</v>
      </c>
      <c r="F81" s="450">
        <f t="shared" si="8"/>
        <v>75.263999999999996</v>
      </c>
      <c r="G81" s="450">
        <f t="shared" si="8"/>
        <v>82.033000000000001</v>
      </c>
      <c r="H81" s="450">
        <f t="shared" si="8"/>
        <v>90.802999999999997</v>
      </c>
      <c r="I81" s="450">
        <f t="shared" si="8"/>
        <v>90.802999999999997</v>
      </c>
      <c r="J81" s="450">
        <f t="shared" si="8"/>
        <v>103.36</v>
      </c>
      <c r="K81" s="450">
        <f t="shared" si="8"/>
        <v>112.261</v>
      </c>
      <c r="L81" s="450">
        <f t="shared" si="8"/>
        <v>120.324</v>
      </c>
      <c r="M81" s="450">
        <f t="shared" si="8"/>
        <v>115.512</v>
      </c>
      <c r="N81" s="450">
        <f t="shared" si="8"/>
        <v>143.02699999999999</v>
      </c>
      <c r="O81" s="450">
        <f t="shared" si="8"/>
        <v>148.53700000000001</v>
      </c>
      <c r="P81" s="450">
        <f t="shared" si="8"/>
        <v>156.78200000000001</v>
      </c>
      <c r="Q81" s="450">
        <f t="shared" si="8"/>
        <v>157.03800000000001</v>
      </c>
      <c r="R81" s="450">
        <f t="shared" si="8"/>
        <v>188.71299999999999</v>
      </c>
      <c r="S81" s="450">
        <f t="shared" si="8"/>
        <v>203.36500000000001</v>
      </c>
      <c r="T81" s="450">
        <f t="shared" si="8"/>
        <v>223.292</v>
      </c>
      <c r="U81" s="450">
        <f t="shared" si="8"/>
        <v>213.79900000000001</v>
      </c>
      <c r="V81" s="446"/>
    </row>
    <row r="82" spans="1:22" s="381" customFormat="1" ht="0.6" customHeight="1">
      <c r="A82" s="455">
        <v>0.75</v>
      </c>
      <c r="B82" s="450">
        <f>IF(B44="",NA(),B44)</f>
        <v>46.195</v>
      </c>
      <c r="C82" s="450">
        <f t="shared" ref="C82:U82" si="9">IF(C44="",NA(),C44)</f>
        <v>49.673000000000002</v>
      </c>
      <c r="D82" s="450">
        <f t="shared" si="9"/>
        <v>54.28</v>
      </c>
      <c r="E82" s="450">
        <f t="shared" si="9"/>
        <v>50.723999999999997</v>
      </c>
      <c r="F82" s="450">
        <f t="shared" si="9"/>
        <v>66.448999999999998</v>
      </c>
      <c r="G82" s="450">
        <f t="shared" si="9"/>
        <v>71.44</v>
      </c>
      <c r="H82" s="450">
        <f t="shared" si="9"/>
        <v>75.765000000000001</v>
      </c>
      <c r="I82" s="450">
        <f t="shared" si="9"/>
        <v>73.182000000000002</v>
      </c>
      <c r="J82" s="450">
        <f t="shared" si="9"/>
        <v>92.617000000000004</v>
      </c>
      <c r="K82" s="450">
        <f t="shared" si="9"/>
        <v>101.515</v>
      </c>
      <c r="L82" s="450">
        <f t="shared" si="9"/>
        <v>107.64400000000001</v>
      </c>
      <c r="M82" s="450">
        <f t="shared" si="9"/>
        <v>100.996</v>
      </c>
      <c r="N82" s="450">
        <f t="shared" si="9"/>
        <v>126.27</v>
      </c>
      <c r="O82" s="450">
        <f t="shared" si="9"/>
        <v>131.1</v>
      </c>
      <c r="P82" s="450">
        <f t="shared" si="9"/>
        <v>144.251</v>
      </c>
      <c r="Q82" s="450">
        <f t="shared" si="9"/>
        <v>133.672</v>
      </c>
      <c r="R82" s="450">
        <f t="shared" si="9"/>
        <v>172.989</v>
      </c>
      <c r="S82" s="450">
        <f t="shared" si="9"/>
        <v>190.922</v>
      </c>
      <c r="T82" s="450">
        <f t="shared" si="9"/>
        <v>203.124</v>
      </c>
      <c r="U82" s="450">
        <f t="shared" si="9"/>
        <v>194.74</v>
      </c>
      <c r="V82" s="446"/>
    </row>
    <row r="83" spans="1:22" s="381" customFormat="1" ht="0.6" customHeight="1">
      <c r="A83" s="455">
        <v>0.5</v>
      </c>
      <c r="B83" s="450">
        <f>IF(B49="",NA(),B49)</f>
        <v>43.593000000000004</v>
      </c>
      <c r="C83" s="450">
        <f t="shared" ref="C83:U83" si="10">IF(C49="",NA(),C49)</f>
        <v>46.39</v>
      </c>
      <c r="D83" s="450">
        <f t="shared" si="10"/>
        <v>49.674999999999997</v>
      </c>
      <c r="E83" s="450">
        <f t="shared" si="10"/>
        <v>47.789000000000001</v>
      </c>
      <c r="F83" s="450">
        <f t="shared" si="10"/>
        <v>59.887</v>
      </c>
      <c r="G83" s="450">
        <f t="shared" si="10"/>
        <v>67.8</v>
      </c>
      <c r="H83" s="450">
        <f t="shared" si="10"/>
        <v>71.323999999999998</v>
      </c>
      <c r="I83" s="450">
        <f t="shared" si="10"/>
        <v>67.543999999999997</v>
      </c>
      <c r="J83" s="450">
        <f t="shared" si="10"/>
        <v>86.953999999999994</v>
      </c>
      <c r="K83" s="450">
        <f t="shared" si="10"/>
        <v>91.891000000000005</v>
      </c>
      <c r="L83" s="450">
        <f t="shared" si="10"/>
        <v>98.635999999999996</v>
      </c>
      <c r="M83" s="450">
        <f t="shared" si="10"/>
        <v>91.216999999999999</v>
      </c>
      <c r="N83" s="450">
        <f t="shared" si="10"/>
        <v>114.761</v>
      </c>
      <c r="O83" s="450">
        <f t="shared" si="10"/>
        <v>124.036</v>
      </c>
      <c r="P83" s="450">
        <f t="shared" si="10"/>
        <v>134.65799999999999</v>
      </c>
      <c r="Q83" s="450">
        <f t="shared" si="10"/>
        <v>124.983</v>
      </c>
      <c r="R83" s="450">
        <f t="shared" si="10"/>
        <v>163.39500000000001</v>
      </c>
      <c r="S83" s="450">
        <f t="shared" si="10"/>
        <v>176.62799999999999</v>
      </c>
      <c r="T83" s="450">
        <f t="shared" si="10"/>
        <v>198.11199999999999</v>
      </c>
      <c r="U83" s="450">
        <f t="shared" si="10"/>
        <v>179.99799999999999</v>
      </c>
      <c r="V83" s="446"/>
    </row>
    <row r="84" spans="1:22" s="381" customFormat="1" ht="0.6" customHeight="1">
      <c r="A84" s="455">
        <v>0.25</v>
      </c>
      <c r="B84" s="450">
        <f>IF(B54="",NA(),B54)</f>
        <v>42.061999999999998</v>
      </c>
      <c r="C84" s="450">
        <f t="shared" ref="C84:U84" si="11">IF(C54="",NA(),C54)</f>
        <v>44.341999999999999</v>
      </c>
      <c r="D84" s="450">
        <f t="shared" si="11"/>
        <v>48.009</v>
      </c>
      <c r="E84" s="450">
        <f t="shared" si="11"/>
        <v>43.405999999999999</v>
      </c>
      <c r="F84" s="450">
        <f t="shared" si="11"/>
        <v>57.451999999999998</v>
      </c>
      <c r="G84" s="450">
        <f t="shared" si="11"/>
        <v>61.273000000000003</v>
      </c>
      <c r="H84" s="450">
        <f t="shared" si="11"/>
        <v>66.963999999999999</v>
      </c>
      <c r="I84" s="450">
        <f t="shared" si="11"/>
        <v>60.746000000000002</v>
      </c>
      <c r="J84" s="450">
        <f t="shared" si="11"/>
        <v>82.367999999999995</v>
      </c>
      <c r="K84" s="450">
        <f t="shared" si="11"/>
        <v>87.376000000000005</v>
      </c>
      <c r="L84" s="450">
        <f t="shared" si="11"/>
        <v>90.793999999999997</v>
      </c>
      <c r="M84" s="450">
        <f t="shared" si="11"/>
        <v>85.22</v>
      </c>
      <c r="N84" s="450">
        <f t="shared" si="11"/>
        <v>109.05800000000001</v>
      </c>
      <c r="O84" s="450">
        <f t="shared" si="11"/>
        <v>118.776</v>
      </c>
      <c r="P84" s="450">
        <f t="shared" si="11"/>
        <v>128.55799999999999</v>
      </c>
      <c r="Q84" s="450">
        <f t="shared" si="11"/>
        <v>113.297</v>
      </c>
      <c r="R84" s="450">
        <f t="shared" si="11"/>
        <v>154.91999999999999</v>
      </c>
      <c r="S84" s="450">
        <f t="shared" si="11"/>
        <v>171.37299999999999</v>
      </c>
      <c r="T84" s="450">
        <f t="shared" si="11"/>
        <v>186.03899999999999</v>
      </c>
      <c r="U84" s="450">
        <f t="shared" si="11"/>
        <v>163.39500000000001</v>
      </c>
      <c r="V84" s="446"/>
    </row>
    <row r="85" spans="1:22" s="381" customFormat="1" ht="0.6" customHeight="1">
      <c r="A85" s="455">
        <v>0.05</v>
      </c>
      <c r="B85" s="450">
        <f>IF(B58="",NA(),B58)</f>
        <v>36.094000000000001</v>
      </c>
      <c r="C85" s="450">
        <f t="shared" ref="C85:U85" si="12">IF(C58="",NA(),C58)</f>
        <v>38.58</v>
      </c>
      <c r="D85" s="450">
        <f t="shared" si="12"/>
        <v>42.366999999999997</v>
      </c>
      <c r="E85" s="450">
        <f t="shared" si="12"/>
        <v>36.021000000000001</v>
      </c>
      <c r="F85" s="450">
        <f t="shared" si="12"/>
        <v>50.87</v>
      </c>
      <c r="G85" s="450">
        <f t="shared" si="12"/>
        <v>53.024999999999999</v>
      </c>
      <c r="H85" s="450">
        <f t="shared" si="12"/>
        <v>60.442</v>
      </c>
      <c r="I85" s="450">
        <f t="shared" si="12"/>
        <v>49.53</v>
      </c>
      <c r="J85" s="450">
        <f t="shared" si="12"/>
        <v>72.569000000000003</v>
      </c>
      <c r="K85" s="450">
        <f t="shared" si="12"/>
        <v>74.506</v>
      </c>
      <c r="L85" s="450">
        <f t="shared" si="12"/>
        <v>81.016000000000005</v>
      </c>
      <c r="M85" s="450">
        <f t="shared" si="12"/>
        <v>72.569000000000003</v>
      </c>
      <c r="N85" s="450">
        <f t="shared" si="12"/>
        <v>97.123000000000005</v>
      </c>
      <c r="O85" s="450">
        <f t="shared" si="12"/>
        <v>102.08199999999999</v>
      </c>
      <c r="P85" s="450">
        <f t="shared" si="12"/>
        <v>108.637</v>
      </c>
      <c r="Q85" s="450">
        <f t="shared" si="12"/>
        <v>99.406000000000006</v>
      </c>
      <c r="R85" s="450">
        <f t="shared" si="12"/>
        <v>136.732</v>
      </c>
      <c r="S85" s="450">
        <f t="shared" si="12"/>
        <v>156.976</v>
      </c>
      <c r="T85" s="450">
        <f t="shared" si="12"/>
        <v>161.279</v>
      </c>
      <c r="U85" s="450">
        <f t="shared" si="12"/>
        <v>151.16999999999999</v>
      </c>
      <c r="V85" s="446"/>
    </row>
    <row r="86" spans="1:22" s="381" customFormat="1" ht="0.6" customHeight="1">
      <c r="A86" s="454" t="s">
        <v>227</v>
      </c>
      <c r="B86" s="456">
        <f>IFERROR(B81-B82,NA())</f>
        <v>9.5030000000000001</v>
      </c>
      <c r="C86" s="456">
        <f t="shared" ref="C86:U89" si="13">IFERROR(C81-C82,NA())</f>
        <v>11.464999999999996</v>
      </c>
      <c r="D86" s="456">
        <f t="shared" si="13"/>
        <v>8.5670000000000002</v>
      </c>
      <c r="E86" s="456">
        <f t="shared" si="13"/>
        <v>12.123000000000005</v>
      </c>
      <c r="F86" s="456">
        <f t="shared" si="13"/>
        <v>8.8149999999999977</v>
      </c>
      <c r="G86" s="456">
        <f t="shared" si="13"/>
        <v>10.593000000000004</v>
      </c>
      <c r="H86" s="456">
        <f t="shared" si="13"/>
        <v>15.037999999999997</v>
      </c>
      <c r="I86" s="456">
        <f t="shared" si="13"/>
        <v>17.620999999999995</v>
      </c>
      <c r="J86" s="456">
        <f t="shared" si="13"/>
        <v>10.742999999999995</v>
      </c>
      <c r="K86" s="456">
        <f t="shared" si="13"/>
        <v>10.745999999999995</v>
      </c>
      <c r="L86" s="456">
        <f t="shared" si="13"/>
        <v>12.679999999999993</v>
      </c>
      <c r="M86" s="456">
        <f t="shared" si="13"/>
        <v>14.516000000000005</v>
      </c>
      <c r="N86" s="456">
        <f t="shared" si="13"/>
        <v>16.756999999999991</v>
      </c>
      <c r="O86" s="456">
        <f t="shared" si="13"/>
        <v>17.437000000000012</v>
      </c>
      <c r="P86" s="456">
        <f t="shared" si="13"/>
        <v>12.531000000000006</v>
      </c>
      <c r="Q86" s="456">
        <f t="shared" si="13"/>
        <v>23.366000000000014</v>
      </c>
      <c r="R86" s="456">
        <f t="shared" si="13"/>
        <v>15.72399999999999</v>
      </c>
      <c r="S86" s="456">
        <f t="shared" si="13"/>
        <v>12.443000000000012</v>
      </c>
      <c r="T86" s="456">
        <f t="shared" si="13"/>
        <v>20.168000000000006</v>
      </c>
      <c r="U86" s="456">
        <f t="shared" si="13"/>
        <v>19.058999999999997</v>
      </c>
      <c r="V86" s="446"/>
    </row>
    <row r="87" spans="1:22" s="381" customFormat="1" ht="0.6" customHeight="1">
      <c r="A87" s="454" t="s">
        <v>228</v>
      </c>
      <c r="B87" s="456">
        <f>IFERROR(B82-B83,NA())</f>
        <v>2.6019999999999968</v>
      </c>
      <c r="C87" s="456">
        <f t="shared" si="13"/>
        <v>3.2830000000000013</v>
      </c>
      <c r="D87" s="456">
        <f t="shared" si="13"/>
        <v>4.605000000000004</v>
      </c>
      <c r="E87" s="456">
        <f t="shared" si="13"/>
        <v>2.9349999999999952</v>
      </c>
      <c r="F87" s="456">
        <f t="shared" si="13"/>
        <v>6.5619999999999976</v>
      </c>
      <c r="G87" s="456">
        <f t="shared" si="13"/>
        <v>3.6400000000000006</v>
      </c>
      <c r="H87" s="456">
        <f t="shared" si="13"/>
        <v>4.4410000000000025</v>
      </c>
      <c r="I87" s="456">
        <f t="shared" si="13"/>
        <v>5.6380000000000052</v>
      </c>
      <c r="J87" s="456">
        <f t="shared" si="13"/>
        <v>5.6630000000000109</v>
      </c>
      <c r="K87" s="456">
        <f t="shared" si="13"/>
        <v>9.6239999999999952</v>
      </c>
      <c r="L87" s="456">
        <f t="shared" si="13"/>
        <v>9.0080000000000098</v>
      </c>
      <c r="M87" s="456">
        <f t="shared" si="13"/>
        <v>9.7789999999999964</v>
      </c>
      <c r="N87" s="456">
        <f t="shared" si="13"/>
        <v>11.509</v>
      </c>
      <c r="O87" s="456">
        <f t="shared" si="13"/>
        <v>7.063999999999993</v>
      </c>
      <c r="P87" s="456">
        <f t="shared" si="13"/>
        <v>9.5930000000000177</v>
      </c>
      <c r="Q87" s="456">
        <f t="shared" si="13"/>
        <v>8.688999999999993</v>
      </c>
      <c r="R87" s="456">
        <f t="shared" si="13"/>
        <v>9.5939999999999941</v>
      </c>
      <c r="S87" s="456">
        <f t="shared" si="13"/>
        <v>14.294000000000011</v>
      </c>
      <c r="T87" s="456">
        <f t="shared" si="13"/>
        <v>5.0120000000000005</v>
      </c>
      <c r="U87" s="456">
        <f t="shared" si="13"/>
        <v>14.742000000000019</v>
      </c>
      <c r="V87" s="446"/>
    </row>
    <row r="88" spans="1:22" s="385" customFormat="1" ht="0.6" customHeight="1">
      <c r="A88" s="454" t="s">
        <v>229</v>
      </c>
      <c r="B88" s="456">
        <f>IFERROR(B83-B84,NA())</f>
        <v>1.5310000000000059</v>
      </c>
      <c r="C88" s="456">
        <f t="shared" si="13"/>
        <v>2.0480000000000018</v>
      </c>
      <c r="D88" s="456">
        <f t="shared" si="13"/>
        <v>1.6659999999999968</v>
      </c>
      <c r="E88" s="456">
        <f t="shared" si="13"/>
        <v>4.3830000000000027</v>
      </c>
      <c r="F88" s="456">
        <f t="shared" si="13"/>
        <v>2.4350000000000023</v>
      </c>
      <c r="G88" s="456">
        <f t="shared" si="13"/>
        <v>6.5269999999999939</v>
      </c>
      <c r="H88" s="456">
        <f t="shared" si="13"/>
        <v>4.3599999999999994</v>
      </c>
      <c r="I88" s="456">
        <f t="shared" si="13"/>
        <v>6.7979999999999947</v>
      </c>
      <c r="J88" s="456">
        <f t="shared" si="13"/>
        <v>4.5859999999999985</v>
      </c>
      <c r="K88" s="456">
        <f t="shared" si="13"/>
        <v>4.5150000000000006</v>
      </c>
      <c r="L88" s="456">
        <f t="shared" si="13"/>
        <v>7.8419999999999987</v>
      </c>
      <c r="M88" s="456">
        <f t="shared" si="13"/>
        <v>5.9969999999999999</v>
      </c>
      <c r="N88" s="456">
        <f t="shared" si="13"/>
        <v>5.7029999999999887</v>
      </c>
      <c r="O88" s="456">
        <f t="shared" si="13"/>
        <v>5.2600000000000051</v>
      </c>
      <c r="P88" s="456">
        <f t="shared" si="13"/>
        <v>6.0999999999999943</v>
      </c>
      <c r="Q88" s="456">
        <f t="shared" si="13"/>
        <v>11.686000000000007</v>
      </c>
      <c r="R88" s="456">
        <f t="shared" si="13"/>
        <v>8.4750000000000227</v>
      </c>
      <c r="S88" s="456">
        <f t="shared" si="13"/>
        <v>5.2549999999999955</v>
      </c>
      <c r="T88" s="456">
        <f t="shared" si="13"/>
        <v>12.073000000000008</v>
      </c>
      <c r="U88" s="456">
        <f t="shared" si="13"/>
        <v>16.60299999999998</v>
      </c>
      <c r="V88" s="446"/>
    </row>
    <row r="89" spans="1:22" s="385" customFormat="1" ht="0.6" customHeight="1">
      <c r="A89" s="454" t="s">
        <v>230</v>
      </c>
      <c r="B89" s="456">
        <f>IFERROR(B84-B85,NA())</f>
        <v>5.9679999999999964</v>
      </c>
      <c r="C89" s="456">
        <f t="shared" si="13"/>
        <v>5.7620000000000005</v>
      </c>
      <c r="D89" s="456">
        <f t="shared" si="13"/>
        <v>5.642000000000003</v>
      </c>
      <c r="E89" s="456">
        <f t="shared" si="13"/>
        <v>7.384999999999998</v>
      </c>
      <c r="F89" s="456">
        <f t="shared" si="13"/>
        <v>6.5820000000000007</v>
      </c>
      <c r="G89" s="456">
        <f t="shared" si="13"/>
        <v>8.2480000000000047</v>
      </c>
      <c r="H89" s="456">
        <f t="shared" si="13"/>
        <v>6.5219999999999985</v>
      </c>
      <c r="I89" s="456">
        <f t="shared" si="13"/>
        <v>11.216000000000001</v>
      </c>
      <c r="J89" s="456">
        <f t="shared" si="13"/>
        <v>9.7989999999999924</v>
      </c>
      <c r="K89" s="456">
        <f t="shared" si="13"/>
        <v>12.870000000000005</v>
      </c>
      <c r="L89" s="456">
        <f t="shared" si="13"/>
        <v>9.7779999999999916</v>
      </c>
      <c r="M89" s="456">
        <f t="shared" si="13"/>
        <v>12.650999999999996</v>
      </c>
      <c r="N89" s="456">
        <f t="shared" si="13"/>
        <v>11.935000000000002</v>
      </c>
      <c r="O89" s="456">
        <f t="shared" si="13"/>
        <v>16.694000000000003</v>
      </c>
      <c r="P89" s="456">
        <f t="shared" si="13"/>
        <v>19.920999999999992</v>
      </c>
      <c r="Q89" s="456">
        <f t="shared" si="13"/>
        <v>13.890999999999991</v>
      </c>
      <c r="R89" s="456">
        <f t="shared" si="13"/>
        <v>18.187999999999988</v>
      </c>
      <c r="S89" s="456">
        <f t="shared" si="13"/>
        <v>14.396999999999991</v>
      </c>
      <c r="T89" s="456">
        <f t="shared" si="13"/>
        <v>24.759999999999991</v>
      </c>
      <c r="U89" s="456">
        <f t="shared" si="13"/>
        <v>12.225000000000023</v>
      </c>
    </row>
    <row r="90" spans="1:22" ht="0.6" customHeight="1">
      <c r="A90" s="457" t="s">
        <v>231</v>
      </c>
      <c r="B90" s="450">
        <f t="shared" ref="B90:U90" si="14">IF(B16="",NA(),B16)</f>
        <v>43.593000000000004</v>
      </c>
      <c r="C90" s="450">
        <f t="shared" si="14"/>
        <v>46.39</v>
      </c>
      <c r="D90" s="450">
        <f t="shared" si="14"/>
        <v>49.674999999999997</v>
      </c>
      <c r="E90" s="450">
        <f t="shared" si="14"/>
        <v>47.789000000000001</v>
      </c>
      <c r="F90" s="450">
        <f t="shared" si="14"/>
        <v>59.887</v>
      </c>
      <c r="G90" s="450">
        <f t="shared" si="14"/>
        <v>67.8</v>
      </c>
      <c r="H90" s="450">
        <f t="shared" si="14"/>
        <v>71.323999999999998</v>
      </c>
      <c r="I90" s="450">
        <f t="shared" si="14"/>
        <v>67.543999999999997</v>
      </c>
      <c r="J90" s="450">
        <f t="shared" si="14"/>
        <v>86.953999999999994</v>
      </c>
      <c r="K90" s="450">
        <f t="shared" si="14"/>
        <v>91.891000000000005</v>
      </c>
      <c r="L90" s="450">
        <f t="shared" si="14"/>
        <v>98.635999999999996</v>
      </c>
      <c r="M90" s="450">
        <f t="shared" si="14"/>
        <v>91.216999999999999</v>
      </c>
      <c r="N90" s="450">
        <f t="shared" si="14"/>
        <v>114.761</v>
      </c>
      <c r="O90" s="450">
        <f t="shared" si="14"/>
        <v>124.036</v>
      </c>
      <c r="P90" s="450">
        <f t="shared" si="14"/>
        <v>134.65799999999999</v>
      </c>
      <c r="Q90" s="450">
        <f t="shared" si="14"/>
        <v>124.983</v>
      </c>
      <c r="R90" s="450">
        <f t="shared" si="14"/>
        <v>163.39500000000001</v>
      </c>
      <c r="S90" s="450">
        <f t="shared" si="14"/>
        <v>176.62799999999999</v>
      </c>
      <c r="T90" s="450">
        <f t="shared" si="14"/>
        <v>198.11199999999999</v>
      </c>
      <c r="U90" s="450">
        <f t="shared" si="14"/>
        <v>179.99799999999999</v>
      </c>
      <c r="V90" s="58"/>
    </row>
    <row r="91" spans="1:22"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57"/>
    </row>
    <row r="92" spans="1:22" ht="0.6" customHeight="1">
      <c r="A92" s="458" t="s">
        <v>256</v>
      </c>
      <c r="B92" s="456" t="e">
        <f>IF(ISERROR(B71),
                 NA(),
                 IF(ISERROR(B90),
                               IF(B71=0,NA(),B71),
                               IF(B71&gt;=B90,
                                              IF(B71=0,NA(),B71),
                                              NA())))</f>
        <v>#N/A</v>
      </c>
      <c r="C92" s="456">
        <f t="shared" ref="C92:U92" si="15">IF(ISERROR(C71),
                 NA(),
                 IF(ISERROR(C90),
                               IF(C71=0,NA(),C71),
                               IF(C71&gt;=C90,
                                              IF(C71=0,NA(),C71),
                                              NA())))</f>
        <v>60.698</v>
      </c>
      <c r="D92" s="456">
        <f t="shared" si="15"/>
        <v>76.412000000000006</v>
      </c>
      <c r="E92" s="456">
        <f t="shared" si="15"/>
        <v>57.959000000000003</v>
      </c>
      <c r="F92" s="456">
        <f t="shared" si="15"/>
        <v>68.191999999999993</v>
      </c>
      <c r="G92" s="456">
        <f t="shared" si="15"/>
        <v>76.510999999999996</v>
      </c>
      <c r="H92" s="456">
        <f t="shared" si="15"/>
        <v>76.450999999999993</v>
      </c>
      <c r="I92" s="456">
        <f t="shared" si="15"/>
        <v>74.287000000000006</v>
      </c>
      <c r="J92" s="456" t="e">
        <f t="shared" si="15"/>
        <v>#N/A</v>
      </c>
      <c r="K92" s="456">
        <f t="shared" si="15"/>
        <v>93.820999999999998</v>
      </c>
      <c r="L92" s="456" t="e">
        <f t="shared" si="15"/>
        <v>#N/A</v>
      </c>
      <c r="M92" s="456" t="e">
        <f t="shared" si="15"/>
        <v>#N/A</v>
      </c>
      <c r="N92" s="456">
        <f t="shared" si="15"/>
        <v>114.938</v>
      </c>
      <c r="O92" s="456">
        <f t="shared" si="15"/>
        <v>133.04900000000001</v>
      </c>
      <c r="P92" s="456">
        <f t="shared" si="15"/>
        <v>141.81299999999999</v>
      </c>
      <c r="Q92" s="456">
        <f t="shared" si="15"/>
        <v>129.22300000000001</v>
      </c>
      <c r="R92" s="456">
        <f t="shared" si="15"/>
        <v>177.69200000000001</v>
      </c>
      <c r="S92" s="456">
        <f t="shared" si="15"/>
        <v>208</v>
      </c>
      <c r="T92" s="456">
        <f t="shared" si="15"/>
        <v>224.5</v>
      </c>
      <c r="U92" s="456">
        <f t="shared" si="15"/>
        <v>211</v>
      </c>
      <c r="V92" s="58"/>
    </row>
    <row r="93" spans="1:22" ht="0.6" customHeight="1">
      <c r="A93" s="458" t="s">
        <v>257</v>
      </c>
      <c r="B93" s="456">
        <f>IF(ISERROR(B71),NA(),
IF(ISERROR(B90),NA(),
IF(B71&lt;B90,IF(B71=0,NA(),B71),NA())))</f>
        <v>43.491</v>
      </c>
      <c r="C93" s="456" t="e">
        <f t="shared" ref="C93:U93" si="16">IF(ISERROR(C71),NA(),
IF(ISERROR(C90),NA(),
IF(C71&lt;C90,IF(C71=0,NA(),C71),NA())))</f>
        <v>#N/A</v>
      </c>
      <c r="D93" s="456" t="e">
        <f t="shared" si="16"/>
        <v>#N/A</v>
      </c>
      <c r="E93" s="456" t="e">
        <f t="shared" si="16"/>
        <v>#N/A</v>
      </c>
      <c r="F93" s="456" t="e">
        <f t="shared" si="16"/>
        <v>#N/A</v>
      </c>
      <c r="G93" s="456" t="e">
        <f t="shared" si="16"/>
        <v>#N/A</v>
      </c>
      <c r="H93" s="456" t="e">
        <f t="shared" si="16"/>
        <v>#N/A</v>
      </c>
      <c r="I93" s="456" t="e">
        <f t="shared" si="16"/>
        <v>#N/A</v>
      </c>
      <c r="J93" s="456">
        <f t="shared" si="16"/>
        <v>85.335999999999999</v>
      </c>
      <c r="K93" s="456" t="e">
        <f t="shared" si="16"/>
        <v>#N/A</v>
      </c>
      <c r="L93" s="456">
        <f t="shared" si="16"/>
        <v>91.316000000000003</v>
      </c>
      <c r="M93" s="456">
        <f t="shared" si="16"/>
        <v>88.322999999999993</v>
      </c>
      <c r="N93" s="456" t="e">
        <f t="shared" si="16"/>
        <v>#N/A</v>
      </c>
      <c r="O93" s="456" t="e">
        <f t="shared" si="16"/>
        <v>#N/A</v>
      </c>
      <c r="P93" s="456" t="e">
        <f t="shared" si="16"/>
        <v>#N/A</v>
      </c>
      <c r="Q93" s="456" t="e">
        <f t="shared" si="16"/>
        <v>#N/A</v>
      </c>
      <c r="R93" s="456" t="e">
        <f t="shared" si="16"/>
        <v>#N/A</v>
      </c>
      <c r="S93" s="456" t="e">
        <f t="shared" si="16"/>
        <v>#N/A</v>
      </c>
      <c r="T93" s="456" t="e">
        <f t="shared" si="16"/>
        <v>#N/A</v>
      </c>
      <c r="U93" s="456" t="e">
        <f t="shared" si="16"/>
        <v>#N/A</v>
      </c>
    </row>
    <row r="94" spans="1:22" ht="0.6" customHeight="1">
      <c r="A94" s="458" t="s">
        <v>258</v>
      </c>
      <c r="B94" s="456">
        <f>IF(ISERROR(B90),NA(),
IF(ISERROR(B71),IF(B90=0,NA(),B90),
IF(B90&gt;B71,IF(B90=0,NA(),B90),NA())))</f>
        <v>43.593000000000004</v>
      </c>
      <c r="C94" s="456" t="e">
        <f t="shared" ref="C94:U94" si="17">IF(ISERROR(C90),NA(),
IF(ISERROR(C71),IF(C90=0,NA(),C90),
IF(C90&gt;C71,IF(C90=0,NA(),C90),NA())))</f>
        <v>#N/A</v>
      </c>
      <c r="D94" s="456" t="e">
        <f t="shared" si="17"/>
        <v>#N/A</v>
      </c>
      <c r="E94" s="456" t="e">
        <f t="shared" si="17"/>
        <v>#N/A</v>
      </c>
      <c r="F94" s="456" t="e">
        <f t="shared" si="17"/>
        <v>#N/A</v>
      </c>
      <c r="G94" s="456" t="e">
        <f t="shared" si="17"/>
        <v>#N/A</v>
      </c>
      <c r="H94" s="456" t="e">
        <f t="shared" si="17"/>
        <v>#N/A</v>
      </c>
      <c r="I94" s="456" t="e">
        <f t="shared" si="17"/>
        <v>#N/A</v>
      </c>
      <c r="J94" s="456">
        <f t="shared" si="17"/>
        <v>86.953999999999994</v>
      </c>
      <c r="K94" s="456" t="e">
        <f t="shared" si="17"/>
        <v>#N/A</v>
      </c>
      <c r="L94" s="456">
        <f t="shared" si="17"/>
        <v>98.635999999999996</v>
      </c>
      <c r="M94" s="456">
        <f t="shared" si="17"/>
        <v>91.216999999999999</v>
      </c>
      <c r="N94" s="456" t="e">
        <f t="shared" si="17"/>
        <v>#N/A</v>
      </c>
      <c r="O94" s="456" t="e">
        <f t="shared" si="17"/>
        <v>#N/A</v>
      </c>
      <c r="P94" s="456" t="e">
        <f t="shared" si="17"/>
        <v>#N/A</v>
      </c>
      <c r="Q94" s="456" t="e">
        <f t="shared" si="17"/>
        <v>#N/A</v>
      </c>
      <c r="R94" s="456" t="e">
        <f t="shared" si="17"/>
        <v>#N/A</v>
      </c>
      <c r="S94" s="456" t="e">
        <f t="shared" si="17"/>
        <v>#N/A</v>
      </c>
      <c r="T94" s="456" t="e">
        <f t="shared" si="17"/>
        <v>#N/A</v>
      </c>
      <c r="U94" s="456" t="e">
        <f t="shared" si="17"/>
        <v>#N/A</v>
      </c>
    </row>
    <row r="95" spans="1:22" ht="0.6" customHeight="1">
      <c r="A95" s="458" t="s">
        <v>259</v>
      </c>
      <c r="B95" s="456" t="e">
        <f>IF(ISERROR(B90),NA(),
IF(ISERROR(B71),NA(),
IF(B90&lt;=B71,IF(B90=0,NA(),B90),NA())))</f>
        <v>#N/A</v>
      </c>
      <c r="C95" s="456">
        <f t="shared" ref="C95:U95" si="18">IF(ISERROR(C90),NA(),
IF(ISERROR(C71),NA(),
IF(C90&lt;=C71,IF(C90=0,NA(),C90),NA())))</f>
        <v>46.39</v>
      </c>
      <c r="D95" s="456">
        <f t="shared" si="18"/>
        <v>49.674999999999997</v>
      </c>
      <c r="E95" s="456">
        <f t="shared" si="18"/>
        <v>47.789000000000001</v>
      </c>
      <c r="F95" s="456">
        <f t="shared" si="18"/>
        <v>59.887</v>
      </c>
      <c r="G95" s="456">
        <f t="shared" si="18"/>
        <v>67.8</v>
      </c>
      <c r="H95" s="456">
        <f t="shared" si="18"/>
        <v>71.323999999999998</v>
      </c>
      <c r="I95" s="456">
        <f t="shared" si="18"/>
        <v>67.543999999999997</v>
      </c>
      <c r="J95" s="456" t="e">
        <f t="shared" si="18"/>
        <v>#N/A</v>
      </c>
      <c r="K95" s="456">
        <f t="shared" si="18"/>
        <v>91.891000000000005</v>
      </c>
      <c r="L95" s="456" t="e">
        <f t="shared" si="18"/>
        <v>#N/A</v>
      </c>
      <c r="M95" s="456" t="e">
        <f t="shared" si="18"/>
        <v>#N/A</v>
      </c>
      <c r="N95" s="456">
        <f t="shared" si="18"/>
        <v>114.761</v>
      </c>
      <c r="O95" s="456">
        <f t="shared" si="18"/>
        <v>124.036</v>
      </c>
      <c r="P95" s="456">
        <f t="shared" si="18"/>
        <v>134.65799999999999</v>
      </c>
      <c r="Q95" s="456">
        <f t="shared" si="18"/>
        <v>124.983</v>
      </c>
      <c r="R95" s="456">
        <f t="shared" si="18"/>
        <v>163.39500000000001</v>
      </c>
      <c r="S95" s="456">
        <f t="shared" si="18"/>
        <v>176.62799999999999</v>
      </c>
      <c r="T95" s="456">
        <f t="shared" si="18"/>
        <v>198.11199999999999</v>
      </c>
      <c r="U95" s="456">
        <f t="shared" si="18"/>
        <v>179.99799999999999</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2137" priority="871">
      <formula>IF(#REF!="Level-based",TRUE)</formula>
    </cfRule>
  </conditionalFormatting>
  <conditionalFormatting sqref="F98:I98 N98:U98">
    <cfRule type="expression" dxfId="2136" priority="870">
      <formula>IF(#REF!="Level-based",TRUE)</formula>
    </cfRule>
  </conditionalFormatting>
  <conditionalFormatting sqref="J98:L98">
    <cfRule type="expression" dxfId="2135" priority="869">
      <formula>IF(#REF!="Level-based",TRUE)</formula>
    </cfRule>
  </conditionalFormatting>
  <conditionalFormatting sqref="M98">
    <cfRule type="expression" dxfId="2134" priority="868">
      <formula>IF(#REF!="Level-based",TRUE)</formula>
    </cfRule>
  </conditionalFormatting>
  <conditionalFormatting sqref="B18:V18 B20:V20">
    <cfRule type="cellIs" dxfId="2133" priority="872" operator="between">
      <formula>$D$62</formula>
      <formula>$F$62</formula>
    </cfRule>
    <cfRule type="cellIs" dxfId="2132" priority="873" operator="between">
      <formula>$I$63</formula>
      <formula>$K$63</formula>
    </cfRule>
    <cfRule type="cellIs" dxfId="2131" priority="874" operator="between">
      <formula>$D$63</formula>
      <formula>$F$63</formula>
    </cfRule>
    <cfRule type="cellIs" dxfId="2130" priority="875" operator="greaterThan">
      <formula>$I$64</formula>
    </cfRule>
    <cfRule type="cellIs" dxfId="2129" priority="876" operator="lessThan">
      <formula>$D$64</formula>
    </cfRule>
  </conditionalFormatting>
  <conditionalFormatting sqref="B21:V21">
    <cfRule type="cellIs" dxfId="2128" priority="877" operator="greaterThan">
      <formula>$I$64+100%</formula>
    </cfRule>
    <cfRule type="cellIs" dxfId="2127" priority="878" operator="lessThan">
      <formula>$D$64+100%</formula>
    </cfRule>
    <cfRule type="cellIs" dxfId="2126" priority="879" operator="between">
      <formula>$I$63+100%</formula>
      <formula>$K$63+100%</formula>
    </cfRule>
    <cfRule type="cellIs" dxfId="2125" priority="880" operator="between">
      <formula>$D$63+100%</formula>
      <formula>$F$63+100%</formula>
    </cfRule>
    <cfRule type="cellIs" dxfId="2124" priority="881" operator="between">
      <formula>$D$62+100%</formula>
      <formula>$F$62+100%</formula>
    </cfRule>
  </conditionalFormatting>
  <conditionalFormatting sqref="B15:D15">
    <cfRule type="expression" dxfId="2123" priority="867">
      <formula>IF($B$14="Level-based",TRUE)</formula>
    </cfRule>
  </conditionalFormatting>
  <conditionalFormatting sqref="F15:H15">
    <cfRule type="expression" dxfId="2122" priority="866">
      <formula>IF($B$14="Level-based",TRUE)</formula>
    </cfRule>
  </conditionalFormatting>
  <conditionalFormatting sqref="J15:L15">
    <cfRule type="expression" dxfId="2121" priority="865">
      <formula>IF($B$14="Level-based",TRUE)</formula>
    </cfRule>
  </conditionalFormatting>
  <conditionalFormatting sqref="R15:T15">
    <cfRule type="expression" dxfId="2120" priority="864">
      <formula>IF($B$14="Level-based",TRUE)</formula>
    </cfRule>
  </conditionalFormatting>
  <conditionalFormatting sqref="A39:A59">
    <cfRule type="expression" dxfId="2119" priority="851">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2118" priority="863">
      <formula>IF($A39=IF($B$14&lt;&gt;"Level-based",IF($B$14=0%,"0%   = 'Minimum'",IF($B$14=25%,"25% = 'Lower Quartile'",IF($B$14=50%,"50% = 'Median'",IF($B$14=75%,"75% = 'Upper Quartile'",IF($B$14=100%,"100%= 'Maximum'",$B$14)))))),TRUE,FALSE)</formula>
    </cfRule>
  </conditionalFormatting>
  <conditionalFormatting sqref="E15">
    <cfRule type="expression" dxfId="2117" priority="861">
      <formula>IF($B$14&lt;&gt;"Level-based",TRUE)</formula>
    </cfRule>
    <cfRule type="expression" dxfId="2116" priority="862">
      <formula>IF($B$14="Level-based",TRUE)</formula>
    </cfRule>
  </conditionalFormatting>
  <conditionalFormatting sqref="B14:V14">
    <cfRule type="expression" dxfId="2115" priority="860">
      <formula>IF($B$14="Level-based",TRUE)</formula>
    </cfRule>
  </conditionalFormatting>
  <conditionalFormatting sqref="I15">
    <cfRule type="expression" dxfId="2114" priority="858">
      <formula>IF($B$14&lt;&gt;"Level-based",TRUE)</formula>
    </cfRule>
    <cfRule type="expression" dxfId="2113" priority="859">
      <formula>IF($B$14="Level-based",TRUE)</formula>
    </cfRule>
  </conditionalFormatting>
  <conditionalFormatting sqref="M15">
    <cfRule type="expression" dxfId="2112" priority="856">
      <formula>IF($B$14&lt;&gt;"Level-based",TRUE)</formula>
    </cfRule>
    <cfRule type="expression" dxfId="2111" priority="857">
      <formula>IF($B$14="Level-based",TRUE)</formula>
    </cfRule>
  </conditionalFormatting>
  <conditionalFormatting sqref="Q15">
    <cfRule type="expression" dxfId="2110" priority="854">
      <formula>IF($B$14&lt;&gt;"Level-based",TRUE)</formula>
    </cfRule>
    <cfRule type="expression" dxfId="2109" priority="855">
      <formula>IF($B$14="Level-based",TRUE)</formula>
    </cfRule>
  </conditionalFormatting>
  <conditionalFormatting sqref="U15">
    <cfRule type="expression" dxfId="2108" priority="852">
      <formula>IF($B$14&lt;&gt;"Level-based",TRUE)</formula>
    </cfRule>
    <cfRule type="expression" dxfId="2107" priority="853">
      <formula>IF($B$14="Level-based",TRUE)</formula>
    </cfRule>
  </conditionalFormatting>
  <conditionalFormatting sqref="A15">
    <cfRule type="expression" dxfId="2106" priority="850">
      <formula>IF($B$14&lt;&gt;"Level-based",TRUE)</formula>
    </cfRule>
  </conditionalFormatting>
  <conditionalFormatting sqref="B17 B19">
    <cfRule type="expression" dxfId="2105" priority="122755">
      <formula>$I$64&lt;$B$18</formula>
    </cfRule>
    <cfRule type="expression" dxfId="2104" priority="122756">
      <formula>$D$64&gt;$B$18</formula>
    </cfRule>
    <cfRule type="expression" dxfId="2103" priority="122757">
      <formula>AND($I$63&lt;$B$18,$B$18&lt;$K$63)</formula>
    </cfRule>
    <cfRule type="expression" dxfId="2102" priority="122758">
      <formula>AND($D$63&lt;$B$18,$B$18&lt;$F$63)</formula>
    </cfRule>
    <cfRule type="expression" dxfId="2101" priority="122759">
      <formula>AND($D$62&lt;$B$18,$B$18&lt;$F$62)</formula>
    </cfRule>
  </conditionalFormatting>
  <conditionalFormatting sqref="C17 C19">
    <cfRule type="expression" dxfId="2100" priority="122760">
      <formula>$I$64&lt;$C$18</formula>
    </cfRule>
    <cfRule type="expression" dxfId="2099" priority="122761">
      <formula>$D$64&gt;$C$18</formula>
    </cfRule>
    <cfRule type="expression" dxfId="2098" priority="122762">
      <formula>AND($I$63&lt;$C$18,$C$18&lt;$K$63)</formula>
    </cfRule>
    <cfRule type="expression" dxfId="2097" priority="122763">
      <formula>AND($D$63&lt;$C$18,$C$18&lt;$F$63)</formula>
    </cfRule>
    <cfRule type="expression" dxfId="2096" priority="122764">
      <formula>AND($D$62&lt;$C$18,$C$18&lt;$F$62)</formula>
    </cfRule>
  </conditionalFormatting>
  <conditionalFormatting sqref="E17 E19">
    <cfRule type="expression" dxfId="2095" priority="122765">
      <formula>$I$64&lt;$E$18</formula>
    </cfRule>
    <cfRule type="expression" dxfId="2094" priority="122766">
      <formula>$D$64&gt;$E$18</formula>
    </cfRule>
    <cfRule type="expression" dxfId="2093" priority="122767">
      <formula>AND($I$63&lt;$E$18,$E$18&lt;$K$63)</formula>
    </cfRule>
    <cfRule type="expression" dxfId="2092" priority="122768">
      <formula>AND($D$63&lt;$E$18,$E$18&lt;$F$63)</formula>
    </cfRule>
    <cfRule type="expression" dxfId="2091" priority="122769">
      <formula>AND($D$62&lt;$E$18,$E$18&lt;$F$62)</formula>
    </cfRule>
  </conditionalFormatting>
  <conditionalFormatting sqref="F17 F19">
    <cfRule type="expression" dxfId="2090" priority="122770">
      <formula>$I$64&lt;$F$18</formula>
    </cfRule>
    <cfRule type="expression" dxfId="2089" priority="122771">
      <formula>$D$64&gt;$F$18</formula>
    </cfRule>
    <cfRule type="expression" dxfId="2088" priority="122772">
      <formula>AND($I$63&lt;$F$18,$F$18&lt;$K$63)</formula>
    </cfRule>
    <cfRule type="expression" dxfId="2087" priority="122773">
      <formula>AND($D$63&lt;$F$18,$F$18&lt;$F$63)</formula>
    </cfRule>
    <cfRule type="expression" dxfId="2086" priority="122774">
      <formula>AND($D$62&lt;$F$18,$F$18&lt;$F$62)</formula>
    </cfRule>
  </conditionalFormatting>
  <conditionalFormatting sqref="G17 G19">
    <cfRule type="expression" dxfId="2085" priority="122775">
      <formula>$I$64&lt;$G$18</formula>
    </cfRule>
    <cfRule type="expression" dxfId="2084" priority="122776">
      <formula>$D$64&gt;$G$18</formula>
    </cfRule>
    <cfRule type="expression" dxfId="2083" priority="122777">
      <formula>AND($I$63&lt;$G$18,$G$18&lt;$K$63)</formula>
    </cfRule>
    <cfRule type="expression" dxfId="2082" priority="122778">
      <formula>AND($D$63&lt;$G$18,$G$18&lt;$F$63)</formula>
    </cfRule>
    <cfRule type="expression" dxfId="2081" priority="122779">
      <formula>AND($D$62&lt;$G$18,$G$18&lt;$F$62)</formula>
    </cfRule>
  </conditionalFormatting>
  <conditionalFormatting sqref="H17 H19">
    <cfRule type="expression" dxfId="2080" priority="122780">
      <formula>$I$64&lt;$H$18</formula>
    </cfRule>
    <cfRule type="expression" dxfId="2079" priority="122781">
      <formula>$D$64&gt;$H$18</formula>
    </cfRule>
    <cfRule type="expression" dxfId="2078" priority="122782">
      <formula>AND($I$63&lt;$H$18,$H$18&lt;$K$63)</formula>
    </cfRule>
    <cfRule type="expression" dxfId="2077" priority="122783">
      <formula>AND($D$63&lt;$H$18,$H$18&lt;$F$63)</formula>
    </cfRule>
    <cfRule type="expression" dxfId="2076" priority="122784">
      <formula>AND($D$62&lt;$H$18,$H$18&lt;$F$62)</formula>
    </cfRule>
  </conditionalFormatting>
  <conditionalFormatting sqref="I17 I19">
    <cfRule type="expression" dxfId="2075" priority="122785">
      <formula>$I$64&lt;$I$18</formula>
    </cfRule>
    <cfRule type="expression" dxfId="2074" priority="122786">
      <formula>$D$64&gt;$I$18</formula>
    </cfRule>
    <cfRule type="expression" dxfId="2073" priority="122787">
      <formula>AND($I$63&lt;$I$18,$I$18&lt;$K$63)</formula>
    </cfRule>
    <cfRule type="expression" dxfId="2072" priority="122788">
      <formula>AND($D$63&lt;$I$18,$I$18&lt;$F$63)</formula>
    </cfRule>
    <cfRule type="expression" dxfId="2071" priority="122789">
      <formula>AND($D$62&lt;$I$18,$I$18&lt;$F$62)</formula>
    </cfRule>
  </conditionalFormatting>
  <conditionalFormatting sqref="N17 N19">
    <cfRule type="expression" dxfId="2070" priority="122790">
      <formula>$I$64&lt;$N$18</formula>
    </cfRule>
    <cfRule type="expression" dxfId="2069" priority="122791">
      <formula>$D$64&gt;$N$18</formula>
    </cfRule>
    <cfRule type="expression" dxfId="2068" priority="122792">
      <formula>AND($I$63&lt;$N$18,$N$18&lt;$K$63)</formula>
    </cfRule>
    <cfRule type="expression" dxfId="2067" priority="122793">
      <formula>AND($D$63&lt;$N$18,$N$18&lt;$F$63)</formula>
    </cfRule>
    <cfRule type="expression" dxfId="2066" priority="122794">
      <formula>AND($D$62&lt;$N$18,$N$18&lt;$F$62)</formula>
    </cfRule>
  </conditionalFormatting>
  <conditionalFormatting sqref="O17 O19">
    <cfRule type="expression" dxfId="2065" priority="122795">
      <formula>$I$64&lt;$O$18</formula>
    </cfRule>
    <cfRule type="expression" dxfId="2064" priority="122796">
      <formula>$D$64&gt;$O$18</formula>
    </cfRule>
    <cfRule type="expression" dxfId="2063" priority="122797">
      <formula>AND($I$63&lt;$O$18,$O$18&lt;$K$63)</formula>
    </cfRule>
    <cfRule type="expression" dxfId="2062" priority="122798">
      <formula>AND($D$63&lt;$O$18,$O$18&lt;$F$63)</formula>
    </cfRule>
    <cfRule type="expression" dxfId="2061" priority="122799">
      <formula>AND($D$62&lt;$O$18,$O$18&lt;$F$62)</formula>
    </cfRule>
  </conditionalFormatting>
  <conditionalFormatting sqref="P17 P19">
    <cfRule type="expression" dxfId="2060" priority="122800">
      <formula>$I$64&lt;$P$18</formula>
    </cfRule>
    <cfRule type="expression" dxfId="2059" priority="122801">
      <formula>$D$64&gt;$P$18</formula>
    </cfRule>
    <cfRule type="expression" dxfId="2058" priority="122802">
      <formula>AND($I$63&lt;$P$18,$P$18&lt;$K$63)</formula>
    </cfRule>
    <cfRule type="expression" dxfId="2057" priority="122803">
      <formula>AND($D$63&lt;$P$18,$P$18&lt;$F$63)</formula>
    </cfRule>
    <cfRule type="expression" dxfId="2056" priority="122804">
      <formula>AND($D$62&lt;$P$18,$P$18&lt;$F$62)</formula>
    </cfRule>
  </conditionalFormatting>
  <conditionalFormatting sqref="Q17 Q19">
    <cfRule type="expression" dxfId="2055" priority="122805">
      <formula>$I$64&lt;$Q$18</formula>
    </cfRule>
    <cfRule type="expression" dxfId="2054" priority="122806">
      <formula>$D$64&gt;$Q$18</formula>
    </cfRule>
    <cfRule type="expression" dxfId="2053" priority="122807">
      <formula>AND($I$63&lt;$Q$18,$Q$18&lt;$K$63)</formula>
    </cfRule>
    <cfRule type="expression" dxfId="2052" priority="122808">
      <formula>AND($D$63&lt;$Q$18,$Q$18&lt;$F$63)</formula>
    </cfRule>
    <cfRule type="expression" dxfId="2051" priority="122809">
      <formula>AND($D$62&lt;$Q$18,$Q$18&lt;$F$62)</formula>
    </cfRule>
  </conditionalFormatting>
  <conditionalFormatting sqref="R17 R19">
    <cfRule type="expression" dxfId="2050" priority="122810">
      <formula>$I$64&lt;$R$18</formula>
    </cfRule>
    <cfRule type="expression" dxfId="2049" priority="122811">
      <formula>$D$64&gt;$R$18</formula>
    </cfRule>
    <cfRule type="expression" dxfId="2048" priority="122812">
      <formula>AND($I$63&lt;$R$18,$R$18&lt;$K$63)</formula>
    </cfRule>
    <cfRule type="expression" dxfId="2047" priority="122813">
      <formula>AND($D$63&lt;$R$18,$R$18&lt;$F$63)</formula>
    </cfRule>
    <cfRule type="expression" dxfId="2046" priority="122814">
      <formula>AND($D$62&lt;$R$18,$R$18&lt;$F$62)</formula>
    </cfRule>
  </conditionalFormatting>
  <conditionalFormatting sqref="S17 S19">
    <cfRule type="expression" dxfId="2045" priority="122815">
      <formula>$I$64&lt;$S$18</formula>
    </cfRule>
    <cfRule type="expression" dxfId="2044" priority="122816">
      <formula>$D$64&gt;$S$18</formula>
    </cfRule>
    <cfRule type="expression" dxfId="2043" priority="122817">
      <formula>AND($I$63&lt;$S$18,$S$18&lt;$K$63)</formula>
    </cfRule>
    <cfRule type="expression" dxfId="2042" priority="122818">
      <formula>AND($D$63&lt;$S$18,$S$18&lt;$F$63)</formula>
    </cfRule>
    <cfRule type="expression" dxfId="2041" priority="122819">
      <formula>AND($D$62&lt;$S$18,$S$18&lt;$F$62)</formula>
    </cfRule>
  </conditionalFormatting>
  <conditionalFormatting sqref="T17 T19">
    <cfRule type="expression" dxfId="2040" priority="122820">
      <formula>$I$64&lt;$T$18</formula>
    </cfRule>
    <cfRule type="expression" dxfId="2039" priority="122821">
      <formula>$D$64&gt;$T$18</formula>
    </cfRule>
    <cfRule type="expression" dxfId="2038" priority="122822">
      <formula>AND($I$63&lt;$T$18,$T$18&lt;$K$63)</formula>
    </cfRule>
    <cfRule type="expression" dxfId="2037" priority="122823">
      <formula>AND($D$63&lt;$T$18,$T$18&lt;$F$63)</formula>
    </cfRule>
    <cfRule type="expression" dxfId="2036" priority="122824">
      <formula>AND($D$62&lt;$T$18,$T$18&lt;$F$62)</formula>
    </cfRule>
  </conditionalFormatting>
  <conditionalFormatting sqref="U17 U19">
    <cfRule type="expression" dxfId="2035" priority="122825">
      <formula>$I$64&lt;$U$18</formula>
    </cfRule>
    <cfRule type="expression" dxfId="2034" priority="122826">
      <formula>$D$64&gt;$U$18</formula>
    </cfRule>
    <cfRule type="expression" dxfId="2033" priority="122827">
      <formula>AND($I$63&lt;$U$18,$U$18&lt;$K$63)</formula>
    </cfRule>
    <cfRule type="expression" dxfId="2032" priority="122828">
      <formula>AND($D$63&lt;$U$18,$U$18&lt;$F$63)</formula>
    </cfRule>
    <cfRule type="expression" dxfId="2031" priority="122829">
      <formula>AND($D$62&lt;$U$18,$U$18&lt;$F$62)</formula>
    </cfRule>
  </conditionalFormatting>
  <conditionalFormatting sqref="V17 V19">
    <cfRule type="expression" dxfId="2030" priority="122830">
      <formula>$I$64&lt;$V$18</formula>
    </cfRule>
    <cfRule type="expression" dxfId="2029" priority="122831">
      <formula>$D$64&gt;$V$18</formula>
    </cfRule>
    <cfRule type="expression" dxfId="2028" priority="122832">
      <formula>AND($I$63&lt;$V$18,$V$18&lt;$K$63)</formula>
    </cfRule>
    <cfRule type="expression" dxfId="2027" priority="122833">
      <formula>AND($D$63&lt;$V$18,$V$18&lt;$F$63)</formula>
    </cfRule>
    <cfRule type="expression" dxfId="2026" priority="122834">
      <formula>AND($D$62&lt;$V$18,$V$18&lt;$F$62)</formula>
    </cfRule>
  </conditionalFormatting>
  <conditionalFormatting sqref="D17 D19">
    <cfRule type="expression" dxfId="2025" priority="122835">
      <formula>$I$64&lt;$D$18</formula>
    </cfRule>
    <cfRule type="expression" dxfId="2024" priority="122836">
      <formula>$D$64&gt;$D$18</formula>
    </cfRule>
    <cfRule type="expression" dxfId="2023" priority="122837">
      <formula>AND($I$63&lt;$D$18,$D$18&lt;$K$63)</formula>
    </cfRule>
    <cfRule type="expression" dxfId="2022" priority="122838">
      <formula>AND($D$63&lt;$D$18,$D$18&lt;$F$63)</formula>
    </cfRule>
    <cfRule type="expression" dxfId="2021" priority="122839">
      <formula>AND($D$62&lt;$D$18,$D$18&lt;$F$62)</formula>
    </cfRule>
  </conditionalFormatting>
  <conditionalFormatting sqref="B39:V39 B59:V59">
    <cfRule type="expression" dxfId="2020" priority="122840">
      <formula>IF(AND((B39&gt;=(B$16+B$16*$D$62)),B39&lt;=(B$16+B$16*$F$62)),TRUE,FALSE)</formula>
    </cfRule>
    <cfRule type="expression" dxfId="2019" priority="122841">
      <formula>IF(AND((B39&gt;=(B$16+B$16*$D$63)),B39&lt;=(B$16+B$16*$F$63)),TRUE,IF(AND((B39&gt;=(B$16+B$16*$I$63)),B39&lt;=(B$16+B$16*$K$63)),TRUE,FALSE))</formula>
    </cfRule>
    <cfRule type="expression" dxfId="2018" priority="122842">
      <formula>IF(B39&lt;=(B$16+B$16*$D$64),TRUE,IF(B39&gt;=(B$16+B$16*$I$64),TRUE,FALSE))</formula>
    </cfRule>
    <cfRule type="expression" dxfId="2017" priority="122843">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2016" priority="122848">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2015" priority="122850">
      <formula>$I$64&lt;$J$18</formula>
    </cfRule>
    <cfRule type="expression" dxfId="2014" priority="122851">
      <formula>$D$64&gt;$J$18</formula>
    </cfRule>
    <cfRule type="expression" dxfId="2013" priority="122852">
      <formula>AND($I$63&lt;$J$18,$J$18&lt;$K$63)</formula>
    </cfRule>
    <cfRule type="expression" dxfId="2012" priority="122853">
      <formula>AND($D$63&lt;$J$18,$J$18&lt;$F$63)</formula>
    </cfRule>
    <cfRule type="expression" dxfId="2011" priority="122854">
      <formula>AND($D$62&lt;$J$18,$J$18&lt;$F$62)</formula>
    </cfRule>
  </conditionalFormatting>
  <conditionalFormatting sqref="K17 K19">
    <cfRule type="expression" dxfId="2010" priority="122855">
      <formula>$I$64&lt;$K$18</formula>
    </cfRule>
    <cfRule type="expression" dxfId="2009" priority="122856">
      <formula>$D$64&gt;$K$18</formula>
    </cfRule>
    <cfRule type="expression" dxfId="2008" priority="122857">
      <formula>AND($I$63&lt;$K$18,$K$18&lt;$K$63)</formula>
    </cfRule>
    <cfRule type="expression" dxfId="2007" priority="122858">
      <formula>AND($D$63&lt;$K$18,$K$18&lt;$F$63)</formula>
    </cfRule>
    <cfRule type="expression" dxfId="2006" priority="122859">
      <formula>AND($D$62&lt;$K$18,$K$18&lt;$F$62)</formula>
    </cfRule>
  </conditionalFormatting>
  <conditionalFormatting sqref="L17 L19">
    <cfRule type="expression" dxfId="2005" priority="122860">
      <formula>$I$64&lt;$L$18</formula>
    </cfRule>
    <cfRule type="expression" dxfId="2004" priority="122861">
      <formula>$D$64&gt;$L$18</formula>
    </cfRule>
    <cfRule type="expression" dxfId="2003" priority="122862">
      <formula>AND($I$63&lt;$L$18,$L$18&lt;$K$63)</formula>
    </cfRule>
    <cfRule type="expression" dxfId="2002" priority="122863">
      <formula>AND($D$63&lt;$L$18,$L$18&lt;$F$63)</formula>
    </cfRule>
    <cfRule type="expression" dxfId="2001" priority="122864">
      <formula>AND($D$62&lt;$L$18,$L$18&lt;$F$62)</formula>
    </cfRule>
  </conditionalFormatting>
  <conditionalFormatting sqref="M17 M19">
    <cfRule type="expression" dxfId="2000" priority="122865">
      <formula>$I$64&lt;$M$18</formula>
    </cfRule>
    <cfRule type="expression" dxfId="1999" priority="122866">
      <formula>$D$64&gt;$M$18</formula>
    </cfRule>
    <cfRule type="expression" dxfId="1998" priority="122867">
      <formula>AND($I$63&lt;$M$18,$M$18&lt;$K$63)</formula>
    </cfRule>
    <cfRule type="expression" dxfId="1997" priority="122868">
      <formula>AND($D$63&lt;$M$18,$M$18&lt;$F$63)</formula>
    </cfRule>
    <cfRule type="expression" dxfId="1996" priority="122869">
      <formula>AND($D$62&lt;$M$18,$M$18&lt;$F$62)</formula>
    </cfRule>
  </conditionalFormatting>
  <conditionalFormatting sqref="B40:V58">
    <cfRule type="expression" dxfId="1995" priority="84">
      <formula>IF(AND(ISNUMBER(B$6),ISNUMBER(B$10)),IF(AND(B40&gt;=B$10,B40&lt;=B$6), TRUE,FALSE),FALSE)</formula>
    </cfRule>
    <cfRule type="expression" dxfId="1994" priority="85">
      <formula>IF(AND((B40&gt;=(B$16+B$16*$D$62)),B40&lt;=(B$16+B$16*$F$62)),TRUE,FALSE)</formula>
    </cfRule>
    <cfRule type="expression" dxfId="1993" priority="86">
      <formula>IF(AND((B40&gt;=(B$16+B$16*$D$63)),B40&lt;=(B$16+B$16*$F$63)),TRUE,IF(AND((B40&gt;=(B$16+B$16*$I$63)),B40&lt;=(B$16+B$16*$K$63)),TRUE,FALSE))</formula>
    </cfRule>
    <cfRule type="expression" dxfId="1992" priority="87">
      <formula>IF(B40&lt;=(B$16+B$16*$D$64),TRUE,IF(B40&gt;=(B$16+B$16*$I$64),TRUE,FALSE))</formula>
    </cfRule>
  </conditionalFormatting>
  <conditionalFormatting sqref="C40:C58">
    <cfRule type="expression" dxfId="1991" priority="80">
      <formula>IF(AND(ISNUMBER(C$6),ISNUMBER(C$10)),IF(AND(C40&gt;=C$10,C40&lt;=C$6), TRUE,FALSE),FALSE)</formula>
    </cfRule>
    <cfRule type="expression" dxfId="1990" priority="81">
      <formula>IF(AND((C40&gt;=(C$16+C$16*$D$62)),C40&lt;=(C$16+C$16*$F$62)),TRUE,FALSE)</formula>
    </cfRule>
    <cfRule type="expression" dxfId="1989" priority="82">
      <formula>IF(AND((C40&gt;=(C$16+C$16*$D$63)),C40&lt;=(C$16+C$16*$F$63)),TRUE,IF(AND((C40&gt;=(C$16+C$16*$I$63)),C40&lt;=(C$16+C$16*$K$63)),TRUE,FALSE))</formula>
    </cfRule>
    <cfRule type="expression" dxfId="1988" priority="83">
      <formula>IF(C40&lt;=(C$16+C$16*$D$64),TRUE,IF(C40&gt;=(C$16+C$16*$I$64),TRUE,FALSE))</formula>
    </cfRule>
  </conditionalFormatting>
  <conditionalFormatting sqref="D40:D58">
    <cfRule type="expression" dxfId="1987" priority="76">
      <formula>IF(AND(ISNUMBER(D$6),ISNUMBER(D$10)),IF(AND(D40&gt;=D$10,D40&lt;=D$6), TRUE,FALSE),FALSE)</formula>
    </cfRule>
    <cfRule type="expression" dxfId="1986" priority="77">
      <formula>IF(AND((D40&gt;=(D$16+D$16*$D$62)),D40&lt;=(D$16+D$16*$F$62)),TRUE,FALSE)</formula>
    </cfRule>
    <cfRule type="expression" dxfId="1985" priority="78">
      <formula>IF(AND((D40&gt;=(D$16+D$16*$D$63)),D40&lt;=(D$16+D$16*$F$63)),TRUE,IF(AND((D40&gt;=(D$16+D$16*$I$63)),D40&lt;=(D$16+D$16*$K$63)),TRUE,FALSE))</formula>
    </cfRule>
    <cfRule type="expression" dxfId="1984" priority="79">
      <formula>IF(D40&lt;=(D$16+D$16*$D$64),TRUE,IF(D40&gt;=(D$16+D$16*$I$64),TRUE,FALSE))</formula>
    </cfRule>
  </conditionalFormatting>
  <conditionalFormatting sqref="E40:E58">
    <cfRule type="expression" dxfId="1983" priority="72">
      <formula>IF(AND(ISNUMBER(E$6),ISNUMBER(E$10)),IF(AND(E40&gt;=E$10,E40&lt;=E$6), TRUE,FALSE),FALSE)</formula>
    </cfRule>
    <cfRule type="expression" dxfId="1982" priority="73">
      <formula>IF(AND((E40&gt;=(E$16+E$16*$D$62)),E40&lt;=(E$16+E$16*$F$62)),TRUE,FALSE)</formula>
    </cfRule>
    <cfRule type="expression" dxfId="1981" priority="74">
      <formula>IF(AND((E40&gt;=(E$16+E$16*$D$63)),E40&lt;=(E$16+E$16*$F$63)),TRUE,IF(AND((E40&gt;=(E$16+E$16*$I$63)),E40&lt;=(E$16+E$16*$K$63)),TRUE,FALSE))</formula>
    </cfRule>
    <cfRule type="expression" dxfId="1980" priority="75">
      <formula>IF(E40&lt;=(E$16+E$16*$D$64),TRUE,IF(E40&gt;=(E$16+E$16*$I$64),TRUE,FALSE))</formula>
    </cfRule>
  </conditionalFormatting>
  <conditionalFormatting sqref="F40:F58">
    <cfRule type="expression" dxfId="1979" priority="68">
      <formula>IF(AND((F40&gt;=(F$16+F$16*$D$62)),F40&lt;=(F$16+F$16*$F$62)),TRUE,FALSE)</formula>
    </cfRule>
    <cfRule type="expression" dxfId="1978" priority="69">
      <formula>IF(AND((F40&gt;=(F$16+F$16*$D$63)),F40&lt;=(F$16+F$16*$F$63)),TRUE,IF(AND((F40&gt;=(F$16+F$16*$I$63)),F40&lt;=(F$16+F$16*$K$63)),TRUE,FALSE))</formula>
    </cfRule>
    <cfRule type="expression" dxfId="1977" priority="70">
      <formula>IF(F40&lt;=(F$16+F$16*$D$64),TRUE,IF(F40&gt;=(F$16+F$16*$I$64),TRUE,FALSE))</formula>
    </cfRule>
    <cfRule type="expression" dxfId="1976" priority="71">
      <formula>IF(AND(ISNUMBER(F$6),ISNUMBER(F$10)),IF(AND(F40&gt;=F$10,F40&lt;=F$6), TRUE,FALSE),FALSE)</formula>
    </cfRule>
  </conditionalFormatting>
  <conditionalFormatting sqref="G40:G58">
    <cfRule type="expression" dxfId="1975" priority="64">
      <formula>IF(AND(ISNUMBER(G$6),ISNUMBER(G$10)),IF(AND(G40&gt;=G$10,G40&lt;=G$6), TRUE,FALSE),FALSE)</formula>
    </cfRule>
    <cfRule type="expression" dxfId="1974" priority="65">
      <formula>IF(AND((G40&gt;=(G$16+G$16*$D$62)),G40&lt;=(G$16+G$16*$F$62)),TRUE,FALSE)</formula>
    </cfRule>
    <cfRule type="expression" dxfId="1973" priority="66">
      <formula>IF(AND((G40&gt;=(G$16+G$16*$D$63)),G40&lt;=(G$16+G$16*$F$63)),TRUE,IF(AND((G40&gt;=(G$16+G$16*$I$63)),G40&lt;=(G$16+G$16*$K$63)),TRUE,FALSE))</formula>
    </cfRule>
    <cfRule type="expression" dxfId="1972" priority="67">
      <formula>IF(G40&lt;=(G$16+G$16*$D$64),TRUE,IF(G40&gt;=(G$16+G$16*$I$64),TRUE,FALSE))</formula>
    </cfRule>
  </conditionalFormatting>
  <conditionalFormatting sqref="H40:H58">
    <cfRule type="expression" dxfId="1971" priority="60">
      <formula>IF(AND(ISNUMBER(H$6),ISNUMBER(H$10)),IF(AND(H40&gt;=H$10,H40&lt;=H$6), TRUE,FALSE),FALSE)</formula>
    </cfRule>
    <cfRule type="expression" dxfId="1970" priority="61">
      <formula>IF(AND((H40&gt;=(H$16+H$16*$D$62)),H40&lt;=(H$16+H$16*$F$62)),TRUE,FALSE)</formula>
    </cfRule>
    <cfRule type="expression" dxfId="1969" priority="62">
      <formula>IF(AND((H40&gt;=(H$16+H$16*$D$63)),H40&lt;=(H$16+H$16*$F$63)),TRUE,IF(AND((H40&gt;=(H$16+H$16*$I$63)),H40&lt;=(H$16+H$16*$K$63)),TRUE,FALSE))</formula>
    </cfRule>
    <cfRule type="expression" dxfId="1968" priority="63">
      <formula>IF(H40&lt;=(H$16+H$16*$D$64),TRUE,IF(H40&gt;=(H$16+H$16*$I$64),TRUE,FALSE))</formula>
    </cfRule>
  </conditionalFormatting>
  <conditionalFormatting sqref="I40:I58">
    <cfRule type="expression" dxfId="1967" priority="56">
      <formula>IF(AND(ISNUMBER(I$6),ISNUMBER(I$10)),IF(AND(I40&gt;=I$10,I40&lt;=I$6), TRUE,FALSE),FALSE)</formula>
    </cfRule>
    <cfRule type="expression" dxfId="1966" priority="57">
      <formula>IF(AND((I40&gt;=(I$16+I$16*$D$62)),I40&lt;=(I$16+I$16*$F$62)),TRUE,FALSE)</formula>
    </cfRule>
    <cfRule type="expression" dxfId="1965" priority="58">
      <formula>IF(AND((I40&gt;=(I$16+I$16*$D$63)),I40&lt;=(I$16+I$16*$F$63)),TRUE,IF(AND((I40&gt;=(I$16+I$16*$I$63)),I40&lt;=(I$16+I$16*$K$63)),TRUE,FALSE))</formula>
    </cfRule>
    <cfRule type="expression" dxfId="1964" priority="59">
      <formula>IF(I40&lt;=(I$16+I$16*$D$64),TRUE,IF(I40&gt;=(I$16+I$16*$I$64),TRUE,FALSE))</formula>
    </cfRule>
  </conditionalFormatting>
  <conditionalFormatting sqref="J40:J58">
    <cfRule type="expression" dxfId="1963" priority="52">
      <formula>IF(AND(ISNUMBER(J$6),ISNUMBER(J$10)),IF(AND(J40&gt;=J$10,J40&lt;=J$6), TRUE,FALSE),FALSE)</formula>
    </cfRule>
    <cfRule type="expression" dxfId="1962" priority="53">
      <formula>IF(AND((J40&gt;=(J$16+J$16*$D$62)),J40&lt;=(J$16+J$16*$F$62)),TRUE,FALSE)</formula>
    </cfRule>
    <cfRule type="expression" dxfId="1961" priority="54">
      <formula>IF(AND((J40&gt;=(J$16+J$16*$D$63)),J40&lt;=(J$16+J$16*$F$63)),TRUE,IF(AND((J40&gt;=(J$16+J$16*$I$63)),J40&lt;=(J$16+J$16*$K$63)),TRUE,FALSE))</formula>
    </cfRule>
    <cfRule type="expression" dxfId="1960" priority="55">
      <formula>IF(J40&lt;=(J$16+J$16*$D$64),TRUE,IF(J40&gt;=(J$16+J$16*$I$64),TRUE,FALSE))</formula>
    </cfRule>
  </conditionalFormatting>
  <conditionalFormatting sqref="K40:K58">
    <cfRule type="expression" dxfId="1959" priority="48">
      <formula>IF(AND(ISNUMBER(K$6),ISNUMBER(K$10)),IF(AND(K40&gt;=K$10,K40&lt;=K$6), TRUE,FALSE),FALSE)</formula>
    </cfRule>
    <cfRule type="expression" dxfId="1958" priority="49">
      <formula>IF(AND((K40&gt;=(K$16+K$16*$D$62)),K40&lt;=(K$16+K$16*$F$62)),TRUE,FALSE)</formula>
    </cfRule>
    <cfRule type="expression" dxfId="1957" priority="50">
      <formula>IF(AND((K40&gt;=(K$16+K$16*$D$63)),K40&lt;=(K$16+K$16*$F$63)),TRUE,IF(AND((K40&gt;=(K$16+K$16*$I$63)),K40&lt;=(K$16+K$16*$K$63)),TRUE,FALSE))</formula>
    </cfRule>
    <cfRule type="expression" dxfId="1956" priority="51">
      <formula>IF(K40&lt;=(K$16+K$16*$D$64),TRUE,IF(K40&gt;=(K$16+K$16*$I$64),TRUE,FALSE))</formula>
    </cfRule>
  </conditionalFormatting>
  <conditionalFormatting sqref="L40:L58">
    <cfRule type="expression" dxfId="1955" priority="44">
      <formula>IF(AND(ISNUMBER(L$6),ISNUMBER(L$10)),IF(AND(L40&gt;=L$10,L40&lt;=L$6), TRUE,FALSE),FALSE)</formula>
    </cfRule>
    <cfRule type="expression" dxfId="1954" priority="45">
      <formula>IF(AND((L40&gt;=(L$16+L$16*$D$62)),L40&lt;=(L$16+L$16*$F$62)),TRUE,FALSE)</formula>
    </cfRule>
    <cfRule type="expression" dxfId="1953" priority="46">
      <formula>IF(AND((L40&gt;=(L$16+L$16*$D$63)),L40&lt;=(L$16+L$16*$F$63)),TRUE,IF(AND((L40&gt;=(L$16+L$16*$I$63)),L40&lt;=(L$16+L$16*$K$63)),TRUE,FALSE))</formula>
    </cfRule>
    <cfRule type="expression" dxfId="1952" priority="47">
      <formula>IF(L40&lt;=(L$16+L$16*$D$64),TRUE,IF(L40&gt;=(L$16+L$16*$I$64),TRUE,FALSE))</formula>
    </cfRule>
  </conditionalFormatting>
  <conditionalFormatting sqref="M40:M58">
    <cfRule type="expression" dxfId="1951" priority="40">
      <formula>IF(AND(ISNUMBER(M$6),ISNUMBER(M$10)),IF(AND(M40&gt;=M$10,M40&lt;=M$6), TRUE,FALSE),FALSE)</formula>
    </cfRule>
    <cfRule type="expression" dxfId="1950" priority="41">
      <formula>IF(AND((M40&gt;=(M$16+M$16*$D$62)),M40&lt;=(M$16+M$16*$F$62)),TRUE,FALSE)</formula>
    </cfRule>
    <cfRule type="expression" dxfId="1949" priority="42">
      <formula>IF(AND((M40&gt;=(M$16+M$16*$D$63)),M40&lt;=(M$16+M$16*$F$63)),TRUE,IF(AND((M40&gt;=(M$16+M$16*$I$63)),M40&lt;=(M$16+M$16*$K$63)),TRUE,FALSE))</formula>
    </cfRule>
    <cfRule type="expression" dxfId="1948" priority="43">
      <formula>IF(M40&lt;=(M$16+M$16*$D$64),TRUE,IF(M40&gt;=(M$16+M$16*$I$64),TRUE,FALSE))</formula>
    </cfRule>
  </conditionalFormatting>
  <conditionalFormatting sqref="N40:N58">
    <cfRule type="expression" dxfId="1947" priority="36">
      <formula>IF(AND(ISNUMBER(N$6),ISNUMBER(N$10)),IF(AND(N40&gt;=N$10,N40&lt;=N$6), TRUE,FALSE),FALSE)</formula>
    </cfRule>
    <cfRule type="expression" dxfId="1946" priority="37">
      <formula>IF(AND((N40&gt;=(N$16+N$16*$D$62)),N40&lt;=(N$16+N$16*$F$62)),TRUE,FALSE)</formula>
    </cfRule>
    <cfRule type="expression" dxfId="1945" priority="38">
      <formula>IF(AND((N40&gt;=(N$16+N$16*$D$63)),N40&lt;=(N$16+N$16*$F$63)),TRUE,IF(AND((N40&gt;=(N$16+N$16*$I$63)),N40&lt;=(N$16+N$16*$K$63)),TRUE,FALSE))</formula>
    </cfRule>
    <cfRule type="expression" dxfId="1944" priority="39">
      <formula>IF(N40&lt;=(N$16+N$16*$D$64),TRUE,IF(N40&gt;=(N$16+N$16*$I$64),TRUE,FALSE))</formula>
    </cfRule>
  </conditionalFormatting>
  <conditionalFormatting sqref="O40:O58">
    <cfRule type="expression" dxfId="1943" priority="32">
      <formula>IF(AND(ISNUMBER(O$6),ISNUMBER(O$10)),IF(AND(O40&gt;=O$10,O40&lt;=O$6), TRUE,FALSE),FALSE)</formula>
    </cfRule>
    <cfRule type="expression" dxfId="1942" priority="33">
      <formula>IF(AND((O40&gt;=(O$16+O$16*$D$62)),O40&lt;=(O$16+O$16*$F$62)),TRUE,FALSE)</formula>
    </cfRule>
    <cfRule type="expression" dxfId="1941" priority="34">
      <formula>IF(AND((O40&gt;=(O$16+O$16*$D$63)),O40&lt;=(O$16+O$16*$F$63)),TRUE,IF(AND((O40&gt;=(O$16+O$16*$I$63)),O40&lt;=(O$16+O$16*$K$63)),TRUE,FALSE))</formula>
    </cfRule>
    <cfRule type="expression" dxfId="1940" priority="35">
      <formula>IF(O40&lt;=(O$16+O$16*$D$64),TRUE,IF(O40&gt;=(O$16+O$16*$I$64),TRUE,FALSE))</formula>
    </cfRule>
  </conditionalFormatting>
  <conditionalFormatting sqref="P40:P58">
    <cfRule type="expression" dxfId="1939" priority="28">
      <formula>IF(AND(ISNUMBER(P$6),ISNUMBER(P$10)),IF(AND(P40&gt;=P$10,P40&lt;=P$6), TRUE,FALSE),FALSE)</formula>
    </cfRule>
    <cfRule type="expression" dxfId="1938" priority="29">
      <formula>IF(AND((P40&gt;=(P$16+P$16*$D$62)),P40&lt;=(P$16+P$16*$F$62)),TRUE,FALSE)</formula>
    </cfRule>
    <cfRule type="expression" dxfId="1937" priority="30">
      <formula>IF(AND((P40&gt;=(P$16+P$16*$D$63)),P40&lt;=(P$16+P$16*$F$63)),TRUE,IF(AND((P40&gt;=(P$16+P$16*$I$63)),P40&lt;=(P$16+P$16*$K$63)),TRUE,FALSE))</formula>
    </cfRule>
    <cfRule type="expression" dxfId="1936" priority="31">
      <formula>IF(P40&lt;=(P$16+P$16*$D$64),TRUE,IF(P40&gt;=(P$16+P$16*$I$64),TRUE,FALSE))</formula>
    </cfRule>
  </conditionalFormatting>
  <conditionalFormatting sqref="Q40:Q58">
    <cfRule type="expression" dxfId="1935" priority="24">
      <formula>IF(AND(ISNUMBER(Q$6),ISNUMBER(Q$10)),IF(AND(Q40&gt;=Q$10,Q40&lt;=Q$6), TRUE,FALSE),FALSE)</formula>
    </cfRule>
    <cfRule type="expression" dxfId="1934" priority="25">
      <formula>IF(AND((Q40&gt;=(Q$16+Q$16*$D$62)),Q40&lt;=(Q$16+Q$16*$F$62)),TRUE,FALSE)</formula>
    </cfRule>
    <cfRule type="expression" dxfId="1933" priority="26">
      <formula>IF(AND((Q40&gt;=(Q$16+Q$16*$D$63)),Q40&lt;=(Q$16+Q$16*$F$63)),TRUE,IF(AND((Q40&gt;=(Q$16+Q$16*$I$63)),Q40&lt;=(Q$16+Q$16*$K$63)),TRUE,FALSE))</formula>
    </cfRule>
    <cfRule type="expression" dxfId="1932" priority="27">
      <formula>IF(Q40&lt;=(Q$16+Q$16*$D$64),TRUE,IF(Q40&gt;=(Q$16+Q$16*$I$64),TRUE,FALSE))</formula>
    </cfRule>
  </conditionalFormatting>
  <conditionalFormatting sqref="R40:R58">
    <cfRule type="expression" dxfId="1931" priority="20">
      <formula>IF(AND(ISNUMBER(R$6),ISNUMBER(R$10)),IF(AND(R40&gt;=R$10,R40&lt;=R$6), TRUE,FALSE),FALSE)</formula>
    </cfRule>
    <cfRule type="expression" dxfId="1930" priority="21">
      <formula>IF(AND((R40&gt;=(R$16+R$16*$D$62)),R40&lt;=(R$16+R$16*$F$62)),TRUE,FALSE)</formula>
    </cfRule>
    <cfRule type="expression" dxfId="1929" priority="22">
      <formula>IF(AND((R40&gt;=(R$16+R$16*$D$63)),R40&lt;=(R$16+R$16*$F$63)),TRUE,IF(AND((R40&gt;=(R$16+R$16*$I$63)),R40&lt;=(R$16+R$16*$K$63)),TRUE,FALSE))</formula>
    </cfRule>
    <cfRule type="expression" dxfId="1928" priority="23">
      <formula>IF(R40&lt;=(R$16+R$16*$D$64),TRUE,IF(R40&gt;=(R$16+R$16*$I$64),TRUE,FALSE))</formula>
    </cfRule>
  </conditionalFormatting>
  <conditionalFormatting sqref="S40:S58">
    <cfRule type="expression" dxfId="1927" priority="16">
      <formula>IF(AND(ISNUMBER(S$6),ISNUMBER(S$10)),IF(AND(S40&gt;=S$10,S40&lt;=S$6), TRUE,FALSE),FALSE)</formula>
    </cfRule>
    <cfRule type="expression" dxfId="1926" priority="17">
      <formula>IF(AND((S40&gt;=(S$16+S$16*$D$62)),S40&lt;=(S$16+S$16*$F$62)),TRUE,FALSE)</formula>
    </cfRule>
    <cfRule type="expression" dxfId="1925" priority="18">
      <formula>IF(AND((S40&gt;=(S$16+S$16*$D$63)),S40&lt;=(S$16+S$16*$F$63)),TRUE,IF(AND((S40&gt;=(S$16+S$16*$I$63)),S40&lt;=(S$16+S$16*$K$63)),TRUE,FALSE))</formula>
    </cfRule>
    <cfRule type="expression" dxfId="1924" priority="19">
      <formula>IF(S40&lt;=(S$16+S$16*$D$64),TRUE,IF(S40&gt;=(S$16+S$16*$I$64),TRUE,FALSE))</formula>
    </cfRule>
  </conditionalFormatting>
  <conditionalFormatting sqref="T40:T58">
    <cfRule type="expression" dxfId="1923" priority="12">
      <formula>IF(AND(ISNUMBER(T$6),ISNUMBER(T$10)),IF(AND(T40&gt;=T$10,T40&lt;=T$6), TRUE,FALSE),FALSE)</formula>
    </cfRule>
    <cfRule type="expression" dxfId="1922" priority="13">
      <formula>IF(AND((T40&gt;=(T$16+T$16*$D$62)),T40&lt;=(T$16+T$16*$F$62)),TRUE,FALSE)</formula>
    </cfRule>
    <cfRule type="expression" dxfId="1921" priority="14">
      <formula>IF(AND((T40&gt;=(T$16+T$16*$D$63)),T40&lt;=(T$16+T$16*$F$63)),TRUE,IF(AND((T40&gt;=(T$16+T$16*$I$63)),T40&lt;=(T$16+T$16*$K$63)),TRUE,FALSE))</formula>
    </cfRule>
    <cfRule type="expression" dxfId="1920" priority="15">
      <formula>IF(T40&lt;=(T$16+T$16*$D$64),TRUE,IF(T40&gt;=(T$16+T$16*$I$64),TRUE,FALSE))</formula>
    </cfRule>
  </conditionalFormatting>
  <conditionalFormatting sqref="U40:U58">
    <cfRule type="expression" dxfId="1919" priority="8">
      <formula>IF(AND(ISNUMBER(U$6),ISNUMBER(U$10)),IF(AND(U40&gt;=U$10,U40&lt;=U$6), TRUE,FALSE),FALSE)</formula>
    </cfRule>
    <cfRule type="expression" dxfId="1918" priority="9">
      <formula>IF(AND((U40&gt;=(U$16+U$16*$D$62)),U40&lt;=(U$16+U$16*$F$62)),TRUE,FALSE)</formula>
    </cfRule>
    <cfRule type="expression" dxfId="1917" priority="10">
      <formula>IF(AND((U40&gt;=(U$16+U$16*$D$63)),U40&lt;=(U$16+U$16*$F$63)),TRUE,IF(AND((U40&gt;=(U$16+U$16*$I$63)),U40&lt;=(U$16+U$16*$K$63)),TRUE,FALSE))</formula>
    </cfRule>
    <cfRule type="expression" dxfId="1916" priority="11">
      <formula>IF(U40&lt;=(U$16+U$16*$D$64),TRUE,IF(U40&gt;=(U$16+U$16*$I$64),TRUE,FALSE))</formula>
    </cfRule>
  </conditionalFormatting>
  <conditionalFormatting sqref="V40:V58">
    <cfRule type="expression" dxfId="1915" priority="4">
      <formula>IF(AND(ISNUMBER(V$6),ISNUMBER(V$10)),IF(AND(V40&gt;=V$10,V40&lt;=V$6), TRUE,FALSE),FALSE)</formula>
    </cfRule>
    <cfRule type="expression" dxfId="1914" priority="5">
      <formula>IF(AND((V40&gt;=(V$16+V$16*$D$62)),V40&lt;=(V$16+V$16*$F$62)),TRUE,FALSE)</formula>
    </cfRule>
    <cfRule type="expression" dxfId="1913" priority="6">
      <formula>IF(AND((V40&gt;=(V$16+V$16*$D$63)),V40&lt;=(V$16+V$16*$F$63)),TRUE,IF(AND((V40&gt;=(V$16+V$16*$I$63)),V40&lt;=(V$16+V$16*$K$63)),TRUE,FALSE))</formula>
    </cfRule>
    <cfRule type="expression" dxfId="1912" priority="7">
      <formula>IF(V40&lt;=(V$16+V$16*$D$64),TRUE,IF(V40&gt;=(V$16+V$16*$I$64),TRUE,FALSE))</formula>
    </cfRule>
  </conditionalFormatting>
  <conditionalFormatting sqref="B40:V58">
    <cfRule type="expression" dxfId="1911"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1910" priority="2">
      <formula>IF(NOT(ISERROR(SEARCH("Mio.",$A$1))),IF(NOT(ISERROR(SEARCH("JPY",$A$1))),TRUE,FALSE),FALSE)</formula>
    </cfRule>
    <cfRule type="expression" dxfId="1909" priority="3">
      <formula>B40=""</formula>
    </cfRule>
  </conditionalFormatting>
  <dataValidations count="2">
    <dataValidation type="list" allowBlank="1" showInputMessage="1" sqref="E15 U15 Q15 M15 I15" xr:uid="{00000000-0002-0000-3000-000000000000}">
      <formula1>$AB$40:$AB$58</formula1>
    </dataValidation>
    <dataValidation type="list" allowBlank="1" showInputMessage="1" showErrorMessage="1" sqref="B14:V14" xr:uid="{00000000-0002-0000-3000-000001000000}">
      <formula1>$AC$39:$AC$58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3000-000002000000}">
          <x14:formula1>
            <xm:f>Introduction!BA10:BA13</xm:f>
          </x14:formula1>
          <xm:sqref>A21</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17">
    <tabColor rgb="FF008000"/>
  </sheetPr>
  <dimension ref="A1:AR113"/>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122" t="s">
        <v>491</v>
      </c>
      <c r="W1" s="3"/>
      <c r="X1" s="41"/>
      <c r="Y1" s="41"/>
      <c r="Z1" s="41"/>
      <c r="AA1" s="41"/>
      <c r="AB1" s="41"/>
      <c r="AC1" s="41"/>
      <c r="AD1" s="41"/>
      <c r="AE1" s="41"/>
      <c r="AF1" s="41"/>
      <c r="AG1" s="41"/>
      <c r="AH1" s="41"/>
      <c r="AI1" s="41"/>
      <c r="AJ1" s="41"/>
    </row>
    <row r="2" spans="1:38" ht="33" customHeight="1">
      <c r="A2" s="590" t="s">
        <v>76</v>
      </c>
      <c r="B2" s="587" t="s">
        <v>29</v>
      </c>
      <c r="C2" s="588"/>
      <c r="D2" s="588"/>
      <c r="E2" s="589"/>
      <c r="F2" s="587" t="s">
        <v>30</v>
      </c>
      <c r="G2" s="588"/>
      <c r="H2" s="588"/>
      <c r="I2" s="589"/>
      <c r="J2" s="587" t="s">
        <v>36</v>
      </c>
      <c r="K2" s="588"/>
      <c r="L2" s="588"/>
      <c r="M2" s="589"/>
      <c r="N2" s="587" t="s">
        <v>31</v>
      </c>
      <c r="O2" s="588"/>
      <c r="P2" s="588"/>
      <c r="Q2" s="589"/>
      <c r="R2" s="587" t="s">
        <v>32</v>
      </c>
      <c r="S2" s="588"/>
      <c r="T2" s="588"/>
      <c r="U2" s="589"/>
      <c r="V2" s="581" t="s">
        <v>153</v>
      </c>
      <c r="W2" s="3"/>
      <c r="X2" s="583" t="str">
        <f>A1</f>
        <v>Basic Salary 2025 - Current Year (Incumbent weighted; in GND k)</v>
      </c>
      <c r="Y2" s="583"/>
      <c r="Z2" s="583"/>
      <c r="AA2" s="583"/>
      <c r="AB2" s="583"/>
      <c r="AC2" s="583"/>
      <c r="AD2" s="583"/>
      <c r="AE2" s="583"/>
      <c r="AF2" s="583"/>
      <c r="AG2" s="583"/>
      <c r="AH2" s="583"/>
      <c r="AI2" s="583"/>
      <c r="AJ2" s="583"/>
      <c r="AK2" s="583"/>
    </row>
    <row r="3" spans="1:38" s="7" customFormat="1" ht="20.25" customHeight="1">
      <c r="A3" s="591"/>
      <c r="B3" s="123" t="s">
        <v>9</v>
      </c>
      <c r="C3" s="123" t="s">
        <v>10</v>
      </c>
      <c r="D3" s="123" t="s">
        <v>11</v>
      </c>
      <c r="E3" s="124" t="s">
        <v>19</v>
      </c>
      <c r="F3" s="123" t="s">
        <v>12</v>
      </c>
      <c r="G3" s="123" t="s">
        <v>13</v>
      </c>
      <c r="H3" s="123" t="s">
        <v>14</v>
      </c>
      <c r="I3" s="124" t="s">
        <v>20</v>
      </c>
      <c r="J3" s="123" t="s">
        <v>33</v>
      </c>
      <c r="K3" s="123" t="s">
        <v>34</v>
      </c>
      <c r="L3" s="123" t="s">
        <v>35</v>
      </c>
      <c r="M3" s="124" t="s">
        <v>5</v>
      </c>
      <c r="N3" s="123" t="s">
        <v>21</v>
      </c>
      <c r="O3" s="123" t="s">
        <v>22</v>
      </c>
      <c r="P3" s="123" t="s">
        <v>23</v>
      </c>
      <c r="Q3" s="124" t="s">
        <v>24</v>
      </c>
      <c r="R3" s="123" t="s">
        <v>15</v>
      </c>
      <c r="S3" s="123" t="s">
        <v>16</v>
      </c>
      <c r="T3" s="123" t="s">
        <v>17</v>
      </c>
      <c r="U3" s="124" t="s">
        <v>25</v>
      </c>
      <c r="V3" s="582"/>
      <c r="W3" s="6"/>
      <c r="AK3" s="13"/>
      <c r="AL3" s="14"/>
    </row>
    <row r="4" spans="1:38" s="7" customFormat="1" ht="45" customHeight="1">
      <c r="A4" s="326" t="s">
        <v>77</v>
      </c>
      <c r="B4" s="125" t="s">
        <v>152</v>
      </c>
      <c r="C4" s="125" t="s">
        <v>152</v>
      </c>
      <c r="D4" s="125" t="s">
        <v>152</v>
      </c>
      <c r="E4" s="375"/>
      <c r="F4" s="127" t="s">
        <v>357</v>
      </c>
      <c r="G4" s="127" t="s">
        <v>357</v>
      </c>
      <c r="H4" s="127" t="s">
        <v>354</v>
      </c>
      <c r="I4" s="128"/>
      <c r="J4" s="127" t="s">
        <v>474</v>
      </c>
      <c r="K4" s="127" t="s">
        <v>474</v>
      </c>
      <c r="L4" s="127" t="s">
        <v>474</v>
      </c>
      <c r="M4" s="128"/>
      <c r="N4" s="127" t="s">
        <v>475</v>
      </c>
      <c r="O4" s="127" t="s">
        <v>475</v>
      </c>
      <c r="P4" s="127" t="s">
        <v>475</v>
      </c>
      <c r="Q4" s="128"/>
      <c r="R4" s="127" t="s">
        <v>4</v>
      </c>
      <c r="S4" s="127" t="s">
        <v>4</v>
      </c>
      <c r="T4" s="127" t="s">
        <v>4</v>
      </c>
      <c r="U4" s="128"/>
      <c r="V4" s="129"/>
      <c r="W4" s="6"/>
      <c r="X4" s="40"/>
      <c r="Y4" s="40"/>
      <c r="Z4" s="40"/>
      <c r="AA4" s="40"/>
      <c r="AB4" s="40"/>
      <c r="AC4" s="40"/>
      <c r="AD4" s="40"/>
      <c r="AE4" s="40"/>
      <c r="AF4" s="40"/>
      <c r="AG4" s="40"/>
      <c r="AH4" s="40"/>
      <c r="AI4" s="40"/>
      <c r="AJ4" s="40"/>
      <c r="AK4" s="13"/>
      <c r="AL4" s="14"/>
    </row>
    <row r="5" spans="1:38" s="7" customFormat="1" ht="14.25" customHeight="1">
      <c r="A5" s="327" t="s">
        <v>78</v>
      </c>
      <c r="B5" s="314"/>
      <c r="C5" s="315"/>
      <c r="D5" s="316"/>
      <c r="E5" s="321">
        <v>210</v>
      </c>
      <c r="F5" s="317"/>
      <c r="G5" s="315"/>
      <c r="H5" s="316"/>
      <c r="I5" s="321">
        <v>174</v>
      </c>
      <c r="J5" s="317"/>
      <c r="K5" s="315"/>
      <c r="L5" s="316"/>
      <c r="M5" s="321">
        <v>87</v>
      </c>
      <c r="N5" s="317"/>
      <c r="O5" s="315"/>
      <c r="P5" s="316"/>
      <c r="Q5" s="321">
        <v>67</v>
      </c>
      <c r="R5" s="317"/>
      <c r="S5" s="315"/>
      <c r="T5" s="316"/>
      <c r="U5" s="321">
        <v>13</v>
      </c>
      <c r="V5" s="378">
        <v>551</v>
      </c>
      <c r="W5" s="6"/>
      <c r="X5" s="12"/>
      <c r="Y5" s="4"/>
      <c r="Z5" s="12"/>
      <c r="AA5" s="12"/>
      <c r="AB5" s="12"/>
      <c r="AC5" s="12"/>
      <c r="AD5" s="4"/>
      <c r="AE5" s="6"/>
      <c r="AF5" s="6"/>
      <c r="AG5" s="6"/>
      <c r="AH5" s="6"/>
      <c r="AI5" s="6"/>
      <c r="AK5" s="13"/>
      <c r="AL5" s="14"/>
    </row>
    <row r="6" spans="1:38" s="7" customFormat="1" ht="13.5" customHeight="1">
      <c r="A6" s="328" t="s">
        <v>79</v>
      </c>
      <c r="B6" s="267">
        <v>55.067</v>
      </c>
      <c r="C6" s="267">
        <v>82.200999999999993</v>
      </c>
      <c r="D6" s="267">
        <v>84.938000000000002</v>
      </c>
      <c r="E6" s="268">
        <v>84.938000000000002</v>
      </c>
      <c r="F6" s="269">
        <v>86.177999999999997</v>
      </c>
      <c r="G6" s="269">
        <v>91.025999999999996</v>
      </c>
      <c r="H6" s="269">
        <v>93.081999999999994</v>
      </c>
      <c r="I6" s="268">
        <v>93.081999999999994</v>
      </c>
      <c r="J6" s="269">
        <v>88.114999999999995</v>
      </c>
      <c r="K6" s="269">
        <v>105.148</v>
      </c>
      <c r="L6" s="269">
        <v>108.245</v>
      </c>
      <c r="M6" s="268">
        <v>108.245</v>
      </c>
      <c r="N6" s="269">
        <v>119.35599999999999</v>
      </c>
      <c r="O6" s="269">
        <v>129.65</v>
      </c>
      <c r="P6" s="269">
        <v>139.88300000000001</v>
      </c>
      <c r="Q6" s="268">
        <v>139.88300000000001</v>
      </c>
      <c r="R6" s="269">
        <v>160</v>
      </c>
      <c r="S6" s="269">
        <v>169</v>
      </c>
      <c r="T6" s="269">
        <v>172</v>
      </c>
      <c r="U6" s="268">
        <v>172</v>
      </c>
      <c r="V6" s="270">
        <v>172</v>
      </c>
      <c r="W6" s="6"/>
      <c r="X6" s="81"/>
      <c r="Y6" s="81"/>
      <c r="Z6" s="81"/>
      <c r="AA6" s="81"/>
      <c r="AB6" s="81"/>
      <c r="AC6" s="81"/>
      <c r="AD6" s="81"/>
      <c r="AE6" s="81"/>
      <c r="AF6" s="81"/>
      <c r="AG6" s="81"/>
      <c r="AH6" s="81"/>
      <c r="AI6" s="81"/>
      <c r="AJ6" s="81"/>
      <c r="AK6" s="13"/>
      <c r="AL6" s="14"/>
    </row>
    <row r="7" spans="1:38" s="8" customFormat="1" ht="14.25" customHeight="1">
      <c r="A7" s="329" t="s">
        <v>80</v>
      </c>
      <c r="B7" s="133">
        <v>45.243000000000002</v>
      </c>
      <c r="C7" s="133">
        <v>62.93</v>
      </c>
      <c r="D7" s="133">
        <v>75.680999999999997</v>
      </c>
      <c r="E7" s="134">
        <v>58.731999999999999</v>
      </c>
      <c r="F7" s="133">
        <v>65.790000000000006</v>
      </c>
      <c r="G7" s="133">
        <v>73.081999999999994</v>
      </c>
      <c r="H7" s="133">
        <v>73.335999999999999</v>
      </c>
      <c r="I7" s="134">
        <v>70.653999999999996</v>
      </c>
      <c r="J7" s="133">
        <v>73.510000000000005</v>
      </c>
      <c r="K7" s="133">
        <v>78.435000000000002</v>
      </c>
      <c r="L7" s="133">
        <v>77.936999999999998</v>
      </c>
      <c r="M7" s="134">
        <v>76.626999999999995</v>
      </c>
      <c r="N7" s="133">
        <v>91.387</v>
      </c>
      <c r="O7" s="133">
        <v>105.25700000000001</v>
      </c>
      <c r="P7" s="133">
        <v>117.943</v>
      </c>
      <c r="Q7" s="134">
        <v>105.247</v>
      </c>
      <c r="R7" s="133">
        <v>154.63800000000001</v>
      </c>
      <c r="S7" s="133">
        <v>167</v>
      </c>
      <c r="T7" s="133">
        <v>170.4</v>
      </c>
      <c r="U7" s="134">
        <v>164.50399999999999</v>
      </c>
      <c r="V7" s="135">
        <v>73.474000000000004</v>
      </c>
      <c r="W7" s="12"/>
      <c r="X7" s="136"/>
    </row>
    <row r="8" spans="1:38" s="8" customFormat="1" ht="14.25" customHeight="1">
      <c r="A8" s="330" t="s">
        <v>158</v>
      </c>
      <c r="B8" s="160">
        <v>44.27</v>
      </c>
      <c r="C8" s="160">
        <v>59.494</v>
      </c>
      <c r="D8" s="160">
        <v>69.426000000000002</v>
      </c>
      <c r="E8" s="206">
        <v>59.206000000000003</v>
      </c>
      <c r="F8" s="160">
        <v>65.903999999999996</v>
      </c>
      <c r="G8" s="160">
        <v>71.290000000000006</v>
      </c>
      <c r="H8" s="160">
        <v>72.980999999999995</v>
      </c>
      <c r="I8" s="206">
        <v>69.355999999999995</v>
      </c>
      <c r="J8" s="160">
        <v>71.043999999999997</v>
      </c>
      <c r="K8" s="160">
        <v>79.849000000000004</v>
      </c>
      <c r="L8" s="160">
        <v>83.768000000000001</v>
      </c>
      <c r="M8" s="206">
        <v>81.11</v>
      </c>
      <c r="N8" s="160">
        <v>91.715999999999994</v>
      </c>
      <c r="O8" s="160">
        <v>109.98399999999999</v>
      </c>
      <c r="P8" s="160">
        <v>122.44199999999999</v>
      </c>
      <c r="Q8" s="206">
        <v>101.979</v>
      </c>
      <c r="R8" s="160">
        <v>155.77600000000001</v>
      </c>
      <c r="S8" s="160">
        <v>167</v>
      </c>
      <c r="T8" s="160">
        <v>171</v>
      </c>
      <c r="U8" s="206">
        <v>161.77600000000001</v>
      </c>
      <c r="V8" s="207">
        <v>102.736</v>
      </c>
      <c r="W8" s="12"/>
      <c r="X8" s="16"/>
    </row>
    <row r="9" spans="1:38" s="7" customFormat="1" ht="14.25" customHeight="1">
      <c r="A9" s="331" t="s">
        <v>81</v>
      </c>
      <c r="B9" s="286">
        <v>45.747</v>
      </c>
      <c r="C9" s="286">
        <v>62.423999999999999</v>
      </c>
      <c r="D9" s="286">
        <v>76.727000000000004</v>
      </c>
      <c r="E9" s="287">
        <v>57.777999999999999</v>
      </c>
      <c r="F9" s="286">
        <v>65.754000000000005</v>
      </c>
      <c r="G9" s="286">
        <v>72.492999999999995</v>
      </c>
      <c r="H9" s="286">
        <v>73.251999999999995</v>
      </c>
      <c r="I9" s="287">
        <v>71.034000000000006</v>
      </c>
      <c r="J9" s="286">
        <v>74.284999999999997</v>
      </c>
      <c r="K9" s="286">
        <v>76.698999999999998</v>
      </c>
      <c r="L9" s="286">
        <v>78.947000000000003</v>
      </c>
      <c r="M9" s="287">
        <v>77.11</v>
      </c>
      <c r="N9" s="286">
        <v>92.436000000000007</v>
      </c>
      <c r="O9" s="286">
        <v>105.941</v>
      </c>
      <c r="P9" s="286">
        <v>117.77500000000001</v>
      </c>
      <c r="Q9" s="287">
        <v>106.145</v>
      </c>
      <c r="R9" s="286">
        <v>153.5</v>
      </c>
      <c r="S9" s="286">
        <v>167</v>
      </c>
      <c r="T9" s="286">
        <v>170</v>
      </c>
      <c r="U9" s="287">
        <v>168</v>
      </c>
      <c r="V9" s="288">
        <v>71.783000000000001</v>
      </c>
      <c r="W9" s="6"/>
      <c r="X9" s="40"/>
      <c r="Y9" s="40"/>
      <c r="Z9" s="40"/>
      <c r="AA9" s="40"/>
      <c r="AB9" s="40"/>
      <c r="AC9" s="40"/>
      <c r="AD9" s="40"/>
      <c r="AE9" s="40"/>
      <c r="AF9" s="40"/>
      <c r="AG9" s="40"/>
      <c r="AH9" s="40"/>
      <c r="AI9" s="40"/>
      <c r="AJ9" s="40"/>
      <c r="AK9" s="13"/>
      <c r="AL9" s="14"/>
    </row>
    <row r="10" spans="1:38" s="7" customFormat="1" ht="14.25" customHeight="1">
      <c r="A10" s="331" t="s">
        <v>82</v>
      </c>
      <c r="B10" s="304">
        <v>33.472999999999999</v>
      </c>
      <c r="C10" s="304">
        <v>36.786999999999999</v>
      </c>
      <c r="D10" s="304">
        <v>53.914000000000001</v>
      </c>
      <c r="E10" s="305">
        <v>33.472999999999999</v>
      </c>
      <c r="F10" s="304">
        <v>45.628999999999998</v>
      </c>
      <c r="G10" s="304">
        <v>51.552999999999997</v>
      </c>
      <c r="H10" s="304">
        <v>52.88</v>
      </c>
      <c r="I10" s="305">
        <v>45.628999999999998</v>
      </c>
      <c r="J10" s="304">
        <v>53.973999999999997</v>
      </c>
      <c r="K10" s="304">
        <v>54.55</v>
      </c>
      <c r="L10" s="304">
        <v>59.29</v>
      </c>
      <c r="M10" s="305">
        <v>53.973999999999997</v>
      </c>
      <c r="N10" s="304">
        <v>64.075000000000003</v>
      </c>
      <c r="O10" s="304">
        <v>90.317999999999998</v>
      </c>
      <c r="P10" s="304">
        <v>105.001</v>
      </c>
      <c r="Q10" s="305">
        <v>64.075000000000003</v>
      </c>
      <c r="R10" s="304">
        <v>151.55099999999999</v>
      </c>
      <c r="S10" s="304">
        <v>165</v>
      </c>
      <c r="T10" s="304">
        <v>170</v>
      </c>
      <c r="U10" s="305">
        <v>151.55099999999999</v>
      </c>
      <c r="V10" s="289">
        <v>33.472999999999999</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6" t="s">
        <v>83</v>
      </c>
      <c r="B12" s="248" t="s">
        <v>9</v>
      </c>
      <c r="C12" s="248" t="s">
        <v>10</v>
      </c>
      <c r="D12" s="248" t="s">
        <v>11</v>
      </c>
      <c r="E12" s="124" t="s">
        <v>19</v>
      </c>
      <c r="F12" s="248" t="s">
        <v>12</v>
      </c>
      <c r="G12" s="248" t="s">
        <v>13</v>
      </c>
      <c r="H12" s="248" t="s">
        <v>14</v>
      </c>
      <c r="I12" s="124" t="s">
        <v>20</v>
      </c>
      <c r="J12" s="248" t="s">
        <v>33</v>
      </c>
      <c r="K12" s="248" t="s">
        <v>34</v>
      </c>
      <c r="L12" s="248" t="s">
        <v>35</v>
      </c>
      <c r="M12" s="124" t="s">
        <v>5</v>
      </c>
      <c r="N12" s="248" t="s">
        <v>21</v>
      </c>
      <c r="O12" s="248" t="s">
        <v>22</v>
      </c>
      <c r="P12" s="248" t="s">
        <v>23</v>
      </c>
      <c r="Q12" s="124" t="s">
        <v>24</v>
      </c>
      <c r="R12" s="248" t="s">
        <v>15</v>
      </c>
      <c r="S12" s="248" t="s">
        <v>16</v>
      </c>
      <c r="T12" s="248" t="s">
        <v>17</v>
      </c>
      <c r="U12" s="124" t="s">
        <v>25</v>
      </c>
      <c r="V12" s="248" t="s">
        <v>153</v>
      </c>
      <c r="W12" s="6"/>
      <c r="X12" s="12"/>
      <c r="Y12" s="4"/>
      <c r="Z12" s="12"/>
      <c r="AA12" s="12"/>
      <c r="AB12" s="12"/>
      <c r="AC12" s="12"/>
      <c r="AD12" s="4"/>
      <c r="AE12" s="6"/>
      <c r="AF12" s="6"/>
      <c r="AG12" s="6"/>
      <c r="AH12" s="6"/>
      <c r="AI12" s="6"/>
      <c r="AK12" s="13"/>
      <c r="AL12" s="14"/>
    </row>
    <row r="13" spans="1:38" s="7" customFormat="1" ht="15">
      <c r="A13" s="343" t="s">
        <v>336</v>
      </c>
      <c r="B13" s="143">
        <v>0.66</v>
      </c>
      <c r="C13" s="143" t="s">
        <v>496</v>
      </c>
      <c r="D13" s="143" t="s">
        <v>496</v>
      </c>
      <c r="E13" s="438" t="s">
        <v>496</v>
      </c>
      <c r="F13" s="143">
        <v>0.83</v>
      </c>
      <c r="G13" s="143">
        <v>0.85</v>
      </c>
      <c r="H13" s="143">
        <v>0.7</v>
      </c>
      <c r="I13" s="438">
        <v>0.79</v>
      </c>
      <c r="J13" s="143">
        <v>0.26999999999999902</v>
      </c>
      <c r="K13" s="143">
        <v>0.149999999999999</v>
      </c>
      <c r="L13" s="143">
        <v>0.17999999999999899</v>
      </c>
      <c r="M13" s="438">
        <v>0.20999999999999899</v>
      </c>
      <c r="N13" s="143">
        <v>0.219999999999999</v>
      </c>
      <c r="O13" s="143">
        <v>0.37999999999999901</v>
      </c>
      <c r="P13" s="143">
        <v>0.52</v>
      </c>
      <c r="Q13" s="438">
        <v>0.43</v>
      </c>
      <c r="R13" s="143">
        <v>0.75</v>
      </c>
      <c r="S13" s="143">
        <v>0.77</v>
      </c>
      <c r="T13" s="143">
        <v>0.51</v>
      </c>
      <c r="U13" s="438">
        <v>0.74</v>
      </c>
      <c r="V13" s="439">
        <v>0.63</v>
      </c>
      <c r="W13" s="6"/>
      <c r="X13" s="12"/>
      <c r="Y13" s="4"/>
      <c r="Z13" s="12"/>
      <c r="AA13" s="12"/>
      <c r="AB13" s="12"/>
      <c r="AC13" s="12"/>
      <c r="AD13" s="4"/>
      <c r="AE13" s="6"/>
      <c r="AF13" s="6"/>
      <c r="AG13" s="6"/>
      <c r="AH13" s="6"/>
      <c r="AI13" s="6"/>
      <c r="AK13" s="13"/>
      <c r="AL13" s="14"/>
    </row>
    <row r="14" spans="1:38" s="7" customFormat="1" ht="14.25" customHeight="1">
      <c r="A14" s="350" t="s">
        <v>84</v>
      </c>
      <c r="B14" s="616" t="s">
        <v>85</v>
      </c>
      <c r="C14" s="617"/>
      <c r="D14" s="617"/>
      <c r="E14" s="617"/>
      <c r="F14" s="617"/>
      <c r="G14" s="617"/>
      <c r="H14" s="617"/>
      <c r="I14" s="617"/>
      <c r="J14" s="617"/>
      <c r="K14" s="617"/>
      <c r="L14" s="617"/>
      <c r="M14" s="617"/>
      <c r="N14" s="617"/>
      <c r="O14" s="617"/>
      <c r="P14" s="617"/>
      <c r="Q14" s="617"/>
      <c r="R14" s="617"/>
      <c r="S14" s="617"/>
      <c r="T14" s="617"/>
      <c r="U14" s="617"/>
      <c r="V14" s="618"/>
      <c r="W14" s="6"/>
      <c r="X14" s="12"/>
      <c r="Y14" s="4"/>
      <c r="Z14" s="12"/>
      <c r="AA14" s="12"/>
      <c r="AB14" s="12"/>
      <c r="AC14" s="12"/>
      <c r="AD14" s="4"/>
      <c r="AE14" s="6"/>
      <c r="AF14" s="6"/>
      <c r="AG14" s="6"/>
      <c r="AH14" s="6"/>
      <c r="AI14" s="6"/>
      <c r="AK14" s="13"/>
      <c r="AL14" s="14"/>
    </row>
    <row r="15" spans="1:38" s="7" customFormat="1" ht="14.25" customHeight="1">
      <c r="A15" s="350" t="s">
        <v>86</v>
      </c>
      <c r="B15" s="585" t="str">
        <f>IF($B$14="Level-based","Please choose ---&gt;","")</f>
        <v>Please choose ---&gt;</v>
      </c>
      <c r="C15" s="586"/>
      <c r="D15" s="586"/>
      <c r="E15" s="138">
        <f>Introduction!F12</f>
        <v>0.5</v>
      </c>
      <c r="F15" s="585" t="str">
        <f>IF($B$14="Level-based","Please choose ---&gt;","")</f>
        <v>Please choose ---&gt;</v>
      </c>
      <c r="G15" s="586"/>
      <c r="H15" s="586"/>
      <c r="I15" s="138">
        <f>Introduction!F12</f>
        <v>0.5</v>
      </c>
      <c r="J15" s="585" t="str">
        <f>IF($B$14="Level-based","Please choose ---&gt;","")</f>
        <v>Please choose ---&gt;</v>
      </c>
      <c r="K15" s="586"/>
      <c r="L15" s="586"/>
      <c r="M15" s="138">
        <f>Introduction!F12</f>
        <v>0.5</v>
      </c>
      <c r="N15" s="585" t="str">
        <f>$B$15</f>
        <v>Please choose ---&gt;</v>
      </c>
      <c r="O15" s="586"/>
      <c r="P15" s="586"/>
      <c r="Q15" s="138">
        <f>Introduction!F12</f>
        <v>0.5</v>
      </c>
      <c r="R15" s="585" t="str">
        <f>IF($B$14="Level-based","Please choose ---&gt;","")</f>
        <v>Please choose ---&gt;</v>
      </c>
      <c r="S15" s="586"/>
      <c r="T15" s="586"/>
      <c r="U15" s="138">
        <f>Introduction!F12</f>
        <v>0.5</v>
      </c>
      <c r="V15" s="139"/>
      <c r="W15" s="6"/>
      <c r="X15" s="12"/>
      <c r="Y15" s="4"/>
      <c r="Z15" s="12"/>
      <c r="AA15" s="12"/>
      <c r="AB15" s="12"/>
      <c r="AC15" s="12"/>
      <c r="AD15" s="4"/>
      <c r="AE15" s="6"/>
      <c r="AF15" s="6"/>
      <c r="AG15" s="6"/>
      <c r="AH15" s="6"/>
      <c r="AI15" s="6"/>
      <c r="AK15" s="13"/>
      <c r="AL15" s="14"/>
    </row>
    <row r="16" spans="1:38" s="7" customFormat="1" ht="14.25" customHeight="1">
      <c r="A16" s="351" t="s">
        <v>492</v>
      </c>
      <c r="B16" s="140">
        <f>IF(B49="","",IFERROR(VLOOKUP(IF($B$14&lt;&gt;"Level-based",IF($B$14=0%,"0%   = 'Minimum'",IF($B$14=25%,"25% = 'Lower Quartile'",IF($B$14=50%,"50% = 'Median'",IF($B$14=75%,"75% = 'Upper Quartile'",IF($B$14=100%,"100%= 'Maximum'",$B$14))))),IF($E15=0%,"0%   = 'Minimum'",IF($E15=25%,"25% = 'Lower Quartile'",IF($E15=50%,"50% = 'Median'",IF($E15=75%,"75% = 'Upper Quartile'",IF($E15=100%,"100%= 'Maximum'",$E15)))))),$A$39:$Z$59,COLUMN(B1),FALSE),""))</f>
        <v>44.29</v>
      </c>
      <c r="C16" s="140">
        <f>IF(C49="","",IFERROR(VLOOKUP(IF($B$14&lt;&gt;"Level-based",IF($B$14=0%,"0%   = 'Minimum'",IF($B$14=25%,"25% = 'Lower Quartile'",IF($B$14=50%,"50% = 'Median'",IF($B$14=75%,"75% = 'Upper Quartile'",IF($B$14=100%,"100%= 'Maximum'",$B$14))))),IF($E15=0%,"0%   = 'Minimum'",IF($E15=25%,"25% = 'Lower Quartile'",IF($E15=50%,"50% = 'Median'",IF($E15=75%,"75% = 'Upper Quartile'",IF($E15=100%,"100%= 'Maximum'",$E15)))))),$A$39:$Z$59,COLUMN(C1),FALSE),""))</f>
        <v>47.008000000000003</v>
      </c>
      <c r="D16" s="140">
        <f>IFERROR(VLOOKUP(IF($B$14&lt;&gt;"Level-based",IF($B$14=0%,"0%   = 'Minimum'",IF($B$14=25%,"25% = 'Lower Quartile'",IF($B$14=50%,"50% = 'Median'",IF($B$14=75%,"75% = 'Upper Quartile'",IF($B$14=100%,"100%= 'Maximum'",$B$14))))),IF($E15=0%,"0%   = 'Minimum'",IF($E15=25%,"25% = 'Lower Quartile'",IF($E15=50%,"50% = 'Median'",IF($E15=75%,"75% = 'Upper Quartile'",IF($E15=100%,"100%= 'Maximum'",$E15)))))),$A$39:$Z$59,COLUMN(D1),FALSE),"")</f>
        <v>50.357999999999997</v>
      </c>
      <c r="E16" s="140">
        <f>IFERROR(VLOOKUP(IF($B$14&lt;&gt;"Level-based",IF($B$14=0%,"0%   = 'Minimum'",IF($B$14=25%,"25% = 'Lower Quartile'",IF($B$14=50%,"50% = 'Median'",IF($B$14=75%,"75% = 'Upper Quartile'",IF($B$14=100%,"100%= 'Maximum'",$B$14))))),IF($E15=0%,"0%   = 'Minimum'",IF($E15=25%,"25% = 'Lower Quartile'",IF($E15=50%,"50% = 'Median'",IF($E15=75%,"75% = 'Upper Quartile'",IF($E15=100%,"100%= 'Maximum'",$E15)))))),$A$39:$Z$59,COLUMN(E1),FALSE),"")</f>
        <v>47.142000000000003</v>
      </c>
      <c r="F16" s="140">
        <f>IFERROR(VLOOKUP(IF($B$14&lt;&gt;"Level-based",IF($B$14=0%,"0%   = 'Minimum'",IF($B$14=25%,"25% = 'Lower Quartile'",IF($B$14=50%,"50% = 'Median'",IF($B$14=75%,"75% = 'Upper Quartile'",IF($B$14=100%,"100%= 'Maximum'",$B$14))))),IF($I15=0%,"0%   = 'Minimum'",IF($I15=25%,"25% = 'Lower Quartile'",IF($I15=50%,"50% = 'Median'",IF($I15=75%,"75% = 'Upper Quartile'",IF($I15=100%,"100%= 'Maximum'",$I15)))))),$A$39:$Z$59,COLUMN(F1),FALSE),"")</f>
        <v>59.414000000000001</v>
      </c>
      <c r="G16" s="140">
        <f>IFERROR(VLOOKUP(IF($B$14&lt;&gt;"Level-based",IF($B$14=0%,"0%   = 'Minimum'",IF($B$14=25%,"25% = 'Lower Quartile'",IF($B$14=50%,"50% = 'Median'",IF($B$14=75%,"75% = 'Upper Quartile'",IF($B$14=100%,"100%= 'Maximum'",$B$14))))),IF($I15=0%,"0%   = 'Minimum'",IF($I15=25%,"25% = 'Lower Quartile'",IF($I15=50%,"50% = 'Median'",IF($I15=75%,"75% = 'Upper Quartile'",IF($I15=100%,"100%= 'Maximum'",$I15)))))),$A$39:$Z$59,COLUMN(G1),FALSE),"")</f>
        <v>64.268000000000001</v>
      </c>
      <c r="H16" s="140">
        <f>IFERROR(VLOOKUP(IF($B$14&lt;&gt;"Level-based",IF($B$14=0%,"0%   = 'Minimum'",IF($B$14=25%,"25% = 'Lower Quartile'",IF($B$14=50%,"50% = 'Median'",IF($B$14=75%,"75% = 'Upper Quartile'",IF($B$14=100%,"100%= 'Maximum'",$B$14))))),IF($I15=0%,"0%   = 'Minimum'",IF($I15=25%,"25% = 'Lower Quartile'",IF($I15=50%,"50% = 'Median'",IF($I15=75%,"75% = 'Upper Quartile'",IF($I15=100%,"100%= 'Maximum'",$I15)))))),$A$39:$Z$59,COLUMN(H1),FALSE),"")</f>
        <v>68.808000000000007</v>
      </c>
      <c r="I16" s="140">
        <f>IFERROR(VLOOKUP(IF($B$14&lt;&gt;"Level-based",IF($B$14=0%,"0%   = 'Minimum'",IF($B$14=25%,"25% = 'Lower Quartile'",IF($B$14=50%,"50% = 'Median'",IF($B$14=75%,"75% = 'Upper Quartile'",IF($B$14=100%,"100%= 'Maximum'",$B$14))))),IF($I15=0%,"0%   = 'Minimum'",IF($I15=25%,"25% = 'Lower Quartile'",IF($I15=50%,"50% = 'Median'",IF($I15=75%,"75% = 'Upper Quartile'",IF($I15=100%,"100%= 'Maximum'",$I15)))))),$A$39:$Z$59,COLUMN(I1),FALSE),"")</f>
        <v>64.647999999999996</v>
      </c>
      <c r="J16" s="140">
        <f>IFERROR(VLOOKUP(IF($B$14&lt;&gt;"Level-based",IF($B$14=0%,"0%   = 'Minimum'",IF($B$14=25%,"25% = 'Lower Quartile'",IF($B$14=50%,"50% = 'Median'",IF($B$14=75%,"75% = 'Upper Quartile'",IF($B$14=100%,"100%= 'Maximum'",$B$14))))),IF(M15=0%,"0%   = 'Minimum'",IF(M15=25%,"25% = 'Lower Quartile'",IF(M15=50%,"50% = 'Median'",IF(M15=75%,"75% = 'Upper Quartile'",IF(M15=100%,"100%= 'Maximum'",$M15)))))),$A$39:$Z$59,COLUMN(J1),FALSE),"")</f>
        <v>81.177999999999997</v>
      </c>
      <c r="K16" s="140">
        <f>IFERROR(VLOOKUP(IF($B$14&lt;&gt;"Level-based",IF($B$14=0%,"0%   = 'Minimum'",IF($B$14=25%,"25% = 'Lower Quartile'",IF($B$14=50%,"50% = 'Median'",IF($B$14=75%,"75% = 'Upper Quartile'",IF($B$14=100%,"100%= 'Maximum'",$B$14))))),IF(M15=0%,"0%   = 'Minimum'",IF(M15=25%,"25% = 'Lower Quartile'",IF(M15=50%,"50% = 'Median'",IF(M15=75%,"75% = 'Upper Quartile'",IF(M15=100%,"100%= 'Maximum'",$M15)))))),$A$39:$Z$59,COLUMN(K1),FALSE),"")</f>
        <v>85.272999999999996</v>
      </c>
      <c r="L16" s="141">
        <f>IFERROR(VLOOKUP(IF($B$14&lt;&gt;"Level-based",IF($B$14=0%,"0%   = 'Minimum'",IF($B$14=25%,"25% = 'Lower Quartile'",IF($B$14=50%,"50% = 'Median'",IF($B$14=75%,"75% = 'Upper Quartile'",IF($B$14=100%,"100%= 'Maximum'",$B$14))))),IF(M15=0%,"0%   = 'Minimum'",IF(M15=25%,"25% = 'Lower Quartile'",IF(M15=50%,"50% = 'Median'",IF(M15=75%,"75% = 'Upper Quartile'",IF(M15=100%,"100%= 'Maximum'",$M15)))))),$A$39:$Z$59,COLUMN(L1),FALSE),"")</f>
        <v>89.876999999999995</v>
      </c>
      <c r="M16" s="140">
        <f>IFERROR(VLOOKUP(IF($B$14&lt;&gt;"Level-based",IF($B$14=0%,"0%   = 'Minimum'",IF($B$14=25%,"25% = 'Lower Quartile'",IF($B$14=50%,"50% = 'Median'",IF($B$14=75%,"75% = 'Upper Quartile'",IF($B$14=100%,"100%= 'Maximum'",$B$14))))),IF(M15=0%,"0%   = 'Minimum'",IF(M15=25%,"25% = 'Lower Quartile'",IF(M15=50%,"50% = 'Median'",IF(M15=75%,"75% = 'Upper Quartile'",IF(M15=100%,"100%= 'Maximum'",$M15)))))),$A$39:$Z$59,COLUMN(M1),FALSE),"")</f>
        <v>84.507000000000005</v>
      </c>
      <c r="N16" s="140">
        <f>IFERROR(VLOOKUP(IF($B$14&lt;&gt;"Level-based",IF($B$14=0%,"0%   = 'Minimum'",IF($B$14=25%,"25% = 'Lower Quartile'",IF($B$14=50%,"50% = 'Median'",IF($B$14=75%,"75% = 'Upper Quartile'",IF($B$14=100%,"100%= 'Maximum'",$B$14))))),IF(Q15=0%,"0%   = 'Minimum'",IF(Q15=25%,"25% = 'Lower Quartile'",IF(Q15=50%,"50% = 'Median'",IF(Q15=75%,"75% = 'Upper Quartile'",IF(Q15=100%,"100%= 'Maximum'",$Q15)))))),$A$39:$Z$59,COLUMN(N1),FALSE),"")</f>
        <v>105.95099999999999</v>
      </c>
      <c r="O16" s="140">
        <f>IFERROR(VLOOKUP(IF($B$14&lt;&gt;"Level-based",IF($B$14=0%,"0%   = 'Minimum'",IF($B$14=25%,"25% = 'Lower Quartile'",IF($B$14=50%,"50% = 'Median'",IF($B$14=75%,"75% = 'Upper Quartile'",IF($B$14=100%,"100%= 'Maximum'",$B$14))))),IF(Q15=0%,"0%   = 'Minimum'",IF(Q15=25%,"25% = 'Lower Quartile'",IF(Q15=50%,"50% = 'Median'",IF(Q15=75%,"75% = 'Upper Quartile'",IF(Q15=100%,"100%= 'Maximum'",$Q15)))))),$A$39:$Z$59,COLUMN(O1),FALSE),"")</f>
        <v>113.63800000000001</v>
      </c>
      <c r="P16" s="141">
        <f>IFERROR(VLOOKUP(IF($B$14&lt;&gt;"Level-based",IF($B$14=0%,"0%   = 'Minimum'",IF($B$14=25%,"25% = 'Lower Quartile'",IF($B$14=50%,"50% = 'Median'",IF($B$14=75%,"75% = 'Upper Quartile'",IF($B$14=100%,"100%= 'Maximum'",$B$14))))),IF(Q15=0%,"0%   = 'Minimum'",IF(Q15=25%,"25% = 'Lower Quartile'",IF(Q15=50%,"50% = 'Median'",IF(Q15=75%,"75% = 'Upper Quartile'",IF(Q15=100%,"100%= 'Maximum'",$Q15)))))),$A$39:$Z$59,COLUMN(P1),FALSE),"")</f>
        <v>116.917</v>
      </c>
      <c r="Q16" s="140">
        <f>IFERROR(VLOOKUP(IF($B$14&lt;&gt;"Level-based",IF($B$14=0%,"0%   = 'Minimum'",IF($B$14=25%,"25% = 'Lower Quartile'",IF($B$14=50%,"50% = 'Median'",IF($B$14=75%,"75% = 'Upper Quartile'",IF($B$14=100%,"100%= 'Maximum'",$B$14))))),IF(Q15=0%,"0%   = 'Minimum'",IF(Q15=25%,"25% = 'Lower Quartile'",IF(Q15=50%,"50% = 'Median'",IF(Q15=75%,"75% = 'Upper Quartile'",IF(Q15=100%,"100%= 'Maximum'",$M15)))))),$A$39:$Z$59,COLUMN(Q1),FALSE),"")</f>
        <v>108.73699999999999</v>
      </c>
      <c r="R16" s="140">
        <f>IFERROR(VLOOKUP(IF($B$14&lt;&gt;"Level-based",IF($B$14=0%,"0%   = 'Minimum'",IF($B$14=25%,"25% = 'Lower Quartile'",IF($B$14=50%,"50% = 'Median'",IF($B$14=75%,"75% = 'Upper Quartile'",IF($B$14=100%,"100%= 'Maximum'",$B$14))))),IF($U15=0%,"0%   = 'Minimum'",IF($U15=25%,"25% = 'Lower Quartile'",IF($U15=50%,"50% = 'Median'",IF($U15=75%,"75% = 'Upper Quartile'",IF($U15=100%,"100%= 'Maximum'",$U15)))))),$A$39:$Z$59,COLUMN(R1),FALSE),"")</f>
        <v>149.517</v>
      </c>
      <c r="S16" s="140">
        <f>IFERROR(VLOOKUP(IF($B$14&lt;&gt;"Level-based",IF($B$14=0%,"0%   = 'Minimum'",IF($B$14=25%,"25% = 'Lower Quartile'",IF($B$14=50%,"50% = 'Median'",IF($B$14=75%,"75% = 'Upper Quartile'",IF($B$14=100%,"100%= 'Maximum'",$B$14))))),IF($U15=0%,"0%   = 'Minimum'",IF($U15=25%,"25% = 'Lower Quartile'",IF($U15=50%,"50% = 'Median'",IF($U15=75%,"75% = 'Upper Quartile'",IF($U15=100%,"100%= 'Maximum'",$U15)))))),$A$39:$Z$59,COLUMN(S1),FALSE),"")</f>
        <v>159.50700000000001</v>
      </c>
      <c r="T16" s="140">
        <f>IFERROR(VLOOKUP(IF($B$14&lt;&gt;"Level-based",IF($B$14=0%,"0%   = 'Minimum'",IF($B$14=25%,"25% = 'Lower Quartile'",IF($B$14=50%,"50% = 'Median'",IF($B$14=75%,"75% = 'Upper Quartile'",IF($B$14=100%,"100%= 'Maximum'",$B$14))))),IF($U15=0%,"0%   = 'Minimum'",IF($U15=25%,"25% = 'Lower Quartile'",IF($U15=50%,"50% = 'Median'",IF($U15=75%,"75% = 'Upper Quartile'",IF($U15=100%,"100%= 'Maximum'",$U15)))))),$A$39:$Z$59,COLUMN(T1),FALSE),"")</f>
        <v>169.29300000000001</v>
      </c>
      <c r="U16" s="140">
        <f>IFERROR(VLOOKUP(IF($B$14&lt;&gt;"Level-based",IF($B$14=0%,"0%   = 'Minimum'",IF($B$14=25%,"25% = 'Lower Quartile'",IF($B$14=50%,"50% = 'Median'",IF($B$14=75%,"75% = 'Upper Quartile'",IF($B$14=100%,"100%= 'Maximum'",$B$14))))),IF($U15=0%,"0%   = 'Minimum'",IF($U15=25%,"25% = 'Lower Quartile'",IF($U15=50%,"50% = 'Median'",IF($U15=75%,"75% = 'Upper Quartile'",IF($U15=100%,"100%= 'Maximum'",$U15)))))),$A$39:$Z$59,COLUMN(U1),FALSE),"")</f>
        <v>155</v>
      </c>
      <c r="V16" s="140">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65.120999999999995</v>
      </c>
      <c r="W16" s="6"/>
      <c r="X16" s="12"/>
      <c r="Y16" s="4"/>
      <c r="Z16" s="12"/>
      <c r="AA16" s="12"/>
      <c r="AB16" s="12"/>
      <c r="AC16" s="12"/>
      <c r="AD16" s="4"/>
      <c r="AE16" s="6"/>
      <c r="AF16" s="6"/>
      <c r="AG16" s="6"/>
      <c r="AH16" s="6"/>
      <c r="AI16" s="6"/>
      <c r="AK16" s="13"/>
      <c r="AL16" s="14"/>
    </row>
    <row r="17" spans="1:38" s="7" customFormat="1" ht="14.25" customHeight="1">
      <c r="A17" s="352" t="s">
        <v>493</v>
      </c>
      <c r="B17" s="142">
        <f>IF(B9="","",IFERROR(B9-B16,""))</f>
        <v>1.4570000000000007</v>
      </c>
      <c r="C17" s="142">
        <f t="shared" ref="C17:V17" si="0">IF(C9="","",IFERROR(C9-C16,""))</f>
        <v>15.415999999999997</v>
      </c>
      <c r="D17" s="142">
        <f t="shared" si="0"/>
        <v>26.369000000000007</v>
      </c>
      <c r="E17" s="142">
        <f t="shared" si="0"/>
        <v>10.635999999999996</v>
      </c>
      <c r="F17" s="142">
        <f t="shared" si="0"/>
        <v>6.3400000000000034</v>
      </c>
      <c r="G17" s="142">
        <f t="shared" si="0"/>
        <v>8.2249999999999943</v>
      </c>
      <c r="H17" s="142">
        <f t="shared" si="0"/>
        <v>4.4439999999999884</v>
      </c>
      <c r="I17" s="142">
        <f t="shared" si="0"/>
        <v>6.3860000000000099</v>
      </c>
      <c r="J17" s="142">
        <f t="shared" si="0"/>
        <v>-6.8930000000000007</v>
      </c>
      <c r="K17" s="142">
        <f t="shared" si="0"/>
        <v>-8.5739999999999981</v>
      </c>
      <c r="L17" s="142">
        <f t="shared" si="0"/>
        <v>-10.929999999999993</v>
      </c>
      <c r="M17" s="142">
        <f t="shared" si="0"/>
        <v>-7.3970000000000056</v>
      </c>
      <c r="N17" s="142">
        <f t="shared" si="0"/>
        <v>-13.514999999999986</v>
      </c>
      <c r="O17" s="142">
        <f t="shared" si="0"/>
        <v>-7.6970000000000027</v>
      </c>
      <c r="P17" s="142">
        <f t="shared" si="0"/>
        <v>0.85800000000000409</v>
      </c>
      <c r="Q17" s="142">
        <f t="shared" si="0"/>
        <v>-2.5919999999999987</v>
      </c>
      <c r="R17" s="142">
        <f t="shared" si="0"/>
        <v>3.9830000000000041</v>
      </c>
      <c r="S17" s="142">
        <f t="shared" si="0"/>
        <v>7.492999999999995</v>
      </c>
      <c r="T17" s="142">
        <f t="shared" si="0"/>
        <v>0.70699999999999363</v>
      </c>
      <c r="U17" s="142">
        <f t="shared" si="0"/>
        <v>13</v>
      </c>
      <c r="V17" s="142">
        <f t="shared" si="0"/>
        <v>6.6620000000000061</v>
      </c>
      <c r="W17" s="6"/>
      <c r="X17" s="12"/>
      <c r="Y17" s="4"/>
      <c r="Z17" s="12"/>
      <c r="AA17" s="12"/>
      <c r="AB17" s="12"/>
      <c r="AC17" s="12"/>
      <c r="AD17" s="4"/>
      <c r="AE17" s="6"/>
      <c r="AF17" s="6"/>
      <c r="AG17" s="6"/>
      <c r="AH17" s="6"/>
      <c r="AI17" s="6"/>
      <c r="AK17" s="13"/>
      <c r="AL17" s="14"/>
    </row>
    <row r="18" spans="1:38" s="7" customFormat="1" ht="14.25" customHeight="1">
      <c r="A18" s="352" t="s">
        <v>494</v>
      </c>
      <c r="B18" s="143">
        <f>IF(B9="","",IF(B16&lt;0.0001,0%,IF(B17="","",IF(B16="","",IFERROR(B17/B16,0%)))))</f>
        <v>3.2896816437119003E-2</v>
      </c>
      <c r="C18" s="143">
        <f t="shared" ref="C18:V18" si="1">IF(C9="","",IF(C16&lt;0.0001,0%,IF(C17="","",IF(C16="","",IFERROR(C17/C16,0%)))))</f>
        <v>0.32794417971409112</v>
      </c>
      <c r="D18" s="143">
        <f t="shared" si="1"/>
        <v>0.52363080344731738</v>
      </c>
      <c r="E18" s="143">
        <f t="shared" si="1"/>
        <v>0.22561622332527248</v>
      </c>
      <c r="F18" s="143">
        <f t="shared" si="1"/>
        <v>0.10670885649846842</v>
      </c>
      <c r="G18" s="143">
        <f t="shared" si="1"/>
        <v>0.12797970996452346</v>
      </c>
      <c r="H18" s="143">
        <f t="shared" si="1"/>
        <v>6.4585513312405363E-2</v>
      </c>
      <c r="I18" s="143">
        <f t="shared" si="1"/>
        <v>9.8781091449078248E-2</v>
      </c>
      <c r="J18" s="143">
        <f t="shared" si="1"/>
        <v>-8.4912168321466419E-2</v>
      </c>
      <c r="K18" s="143">
        <f t="shared" si="1"/>
        <v>-0.10054765283266683</v>
      </c>
      <c r="L18" s="143">
        <f t="shared" si="1"/>
        <v>-0.12161064566017994</v>
      </c>
      <c r="M18" s="143">
        <f t="shared" si="1"/>
        <v>-8.7531210432271939E-2</v>
      </c>
      <c r="N18" s="143">
        <f t="shared" si="1"/>
        <v>-0.12755896593708399</v>
      </c>
      <c r="O18" s="143">
        <f t="shared" si="1"/>
        <v>-6.7732624650205062E-2</v>
      </c>
      <c r="P18" s="143">
        <f t="shared" si="1"/>
        <v>7.3385393056613164E-3</v>
      </c>
      <c r="Q18" s="143">
        <f t="shared" si="1"/>
        <v>-2.3837332278801134E-2</v>
      </c>
      <c r="R18" s="143">
        <f t="shared" si="1"/>
        <v>2.6639111271628005E-2</v>
      </c>
      <c r="S18" s="143">
        <f t="shared" si="1"/>
        <v>4.6975994783927943E-2</v>
      </c>
      <c r="T18" s="143">
        <f t="shared" si="1"/>
        <v>4.1761915731896391E-3</v>
      </c>
      <c r="U18" s="143">
        <f t="shared" si="1"/>
        <v>8.387096774193549E-2</v>
      </c>
      <c r="V18" s="143">
        <f t="shared" si="1"/>
        <v>0.10230186882879573</v>
      </c>
      <c r="W18" s="6"/>
      <c r="X18" s="12"/>
      <c r="Y18" s="4"/>
      <c r="Z18" s="12"/>
      <c r="AA18" s="12"/>
      <c r="AB18" s="12"/>
      <c r="AC18" s="12"/>
      <c r="AD18" s="4"/>
      <c r="AE18" s="6"/>
      <c r="AF18" s="6"/>
      <c r="AG18" s="6"/>
      <c r="AH18" s="6"/>
      <c r="AI18" s="6"/>
      <c r="AK18" s="13"/>
      <c r="AL18" s="14"/>
    </row>
    <row r="19" spans="1:38" s="7" customFormat="1" ht="14.25" hidden="1" customHeight="1" outlineLevel="1">
      <c r="A19" s="353" t="s">
        <v>495</v>
      </c>
      <c r="B19" s="142">
        <f>IF(B8="","",IFERROR(B8-B16,""))</f>
        <v>-1.9999999999996021E-2</v>
      </c>
      <c r="C19" s="142">
        <f t="shared" ref="C19:V19" si="2">IF(C8="","",IFERROR(C8-C16,""))</f>
        <v>12.485999999999997</v>
      </c>
      <c r="D19" s="142">
        <f t="shared" si="2"/>
        <v>19.068000000000005</v>
      </c>
      <c r="E19" s="142">
        <f t="shared" si="2"/>
        <v>12.064</v>
      </c>
      <c r="F19" s="142">
        <f t="shared" si="2"/>
        <v>6.4899999999999949</v>
      </c>
      <c r="G19" s="142">
        <f t="shared" si="2"/>
        <v>7.0220000000000056</v>
      </c>
      <c r="H19" s="142">
        <f t="shared" si="2"/>
        <v>4.1729999999999876</v>
      </c>
      <c r="I19" s="142">
        <f t="shared" si="2"/>
        <v>4.7079999999999984</v>
      </c>
      <c r="J19" s="142">
        <f t="shared" si="2"/>
        <v>-10.134</v>
      </c>
      <c r="K19" s="142">
        <f t="shared" si="2"/>
        <v>-5.4239999999999924</v>
      </c>
      <c r="L19" s="142">
        <f t="shared" si="2"/>
        <v>-6.1089999999999947</v>
      </c>
      <c r="M19" s="142">
        <f t="shared" si="2"/>
        <v>-3.3970000000000056</v>
      </c>
      <c r="N19" s="142">
        <f t="shared" si="2"/>
        <v>-14.234999999999999</v>
      </c>
      <c r="O19" s="142">
        <f t="shared" si="2"/>
        <v>-3.6540000000000106</v>
      </c>
      <c r="P19" s="142">
        <f t="shared" si="2"/>
        <v>5.5249999999999915</v>
      </c>
      <c r="Q19" s="142">
        <f t="shared" si="2"/>
        <v>-6.7579999999999956</v>
      </c>
      <c r="R19" s="142">
        <f t="shared" si="2"/>
        <v>6.2590000000000146</v>
      </c>
      <c r="S19" s="142">
        <f t="shared" si="2"/>
        <v>7.492999999999995</v>
      </c>
      <c r="T19" s="142">
        <f t="shared" si="2"/>
        <v>1.7069999999999936</v>
      </c>
      <c r="U19" s="142">
        <f t="shared" si="2"/>
        <v>6.7760000000000105</v>
      </c>
      <c r="V19" s="142">
        <f t="shared" si="2"/>
        <v>37.615000000000009</v>
      </c>
      <c r="W19" s="6"/>
      <c r="X19" s="12"/>
      <c r="Y19" s="4"/>
      <c r="Z19" s="12"/>
      <c r="AA19" s="12"/>
      <c r="AB19" s="12"/>
      <c r="AC19" s="12"/>
      <c r="AD19" s="4"/>
      <c r="AE19" s="6"/>
      <c r="AF19" s="6"/>
      <c r="AG19" s="6"/>
      <c r="AH19" s="6"/>
      <c r="AI19" s="6"/>
      <c r="AK19" s="13"/>
      <c r="AL19" s="14"/>
    </row>
    <row r="20" spans="1:38" s="7" customFormat="1" ht="14.25" hidden="1" customHeight="1" outlineLevel="1">
      <c r="A20" s="352" t="str">
        <f>"Your Firm's Midpoint vs. Target Market Percentile (in %)"</f>
        <v>Your Firm's Midpoint vs. Target Market Percentile (in %)</v>
      </c>
      <c r="B20" s="143">
        <f>IF(B8="","",IF(B16&lt;0.0001,0%,IF(B19="","",IF(B16="","",IFERROR(B19/B16,0%)))))</f>
        <v>-4.515692029802669E-4</v>
      </c>
      <c r="C20" s="143">
        <f t="shared" ref="C20:V20" si="3">IF(C8="","",IF(C16&lt;0.0001,0%,IF(C19="","",IF(C16="","",IFERROR(C19/C16,0%)))))</f>
        <v>0.26561436351259354</v>
      </c>
      <c r="D20" s="143">
        <f t="shared" si="3"/>
        <v>0.37864887406171821</v>
      </c>
      <c r="E20" s="143">
        <f t="shared" si="3"/>
        <v>0.25590768316999701</v>
      </c>
      <c r="F20" s="143">
        <f t="shared" si="3"/>
        <v>0.1092335139866024</v>
      </c>
      <c r="G20" s="143">
        <f t="shared" si="3"/>
        <v>0.10926121864691613</v>
      </c>
      <c r="H20" s="143">
        <f t="shared" si="3"/>
        <v>6.0647017788629042E-2</v>
      </c>
      <c r="I20" s="143">
        <f t="shared" si="3"/>
        <v>7.2825145402796665E-2</v>
      </c>
      <c r="J20" s="143">
        <f t="shared" si="3"/>
        <v>-0.12483677843750771</v>
      </c>
      <c r="K20" s="144">
        <f t="shared" si="3"/>
        <v>-6.3607472470770268E-2</v>
      </c>
      <c r="L20" s="143">
        <f t="shared" si="3"/>
        <v>-6.7970671028182911E-2</v>
      </c>
      <c r="M20" s="143">
        <f t="shared" si="3"/>
        <v>-4.0197853432260115E-2</v>
      </c>
      <c r="N20" s="143">
        <f t="shared" si="3"/>
        <v>-0.1343545601268511</v>
      </c>
      <c r="O20" s="144">
        <f t="shared" si="3"/>
        <v>-3.2154736971787695E-2</v>
      </c>
      <c r="P20" s="143">
        <f t="shared" si="3"/>
        <v>4.7255745528879387E-2</v>
      </c>
      <c r="Q20" s="143">
        <f t="shared" si="3"/>
        <v>-6.2149958155917451E-2</v>
      </c>
      <c r="R20" s="143">
        <f t="shared" si="3"/>
        <v>4.1861460569701206E-2</v>
      </c>
      <c r="S20" s="144">
        <f t="shared" si="3"/>
        <v>4.6975994783927943E-2</v>
      </c>
      <c r="T20" s="143">
        <f t="shared" si="3"/>
        <v>1.0083110347149579E-2</v>
      </c>
      <c r="U20" s="144">
        <f t="shared" si="3"/>
        <v>4.3716129032258133E-2</v>
      </c>
      <c r="V20" s="143">
        <f t="shared" si="3"/>
        <v>0.57761705133520691</v>
      </c>
      <c r="W20" s="6"/>
      <c r="X20" s="12"/>
      <c r="Y20" s="4"/>
      <c r="Z20" s="12"/>
      <c r="AA20" s="12"/>
      <c r="AB20" s="12"/>
      <c r="AC20" s="12"/>
      <c r="AD20" s="4"/>
      <c r="AE20" s="6"/>
      <c r="AF20" s="6"/>
      <c r="AG20" s="6"/>
      <c r="AH20" s="6"/>
      <c r="AI20" s="6"/>
      <c r="AK20" s="13"/>
      <c r="AL20" s="14"/>
    </row>
    <row r="21" spans="1:38" s="7" customFormat="1" ht="14.25" customHeight="1" collapsed="1">
      <c r="A21" s="354" t="s">
        <v>87</v>
      </c>
      <c r="B21" s="143">
        <f>IF(B9="","",IF($A21="Compa-ratio (Your Firm's Mean vs. Mkt. Mean)",IFERROR(B7/B29,""),IF($A21="Compa-ratio (Your Firm's Median vs. Mkt. Median)",IFERROR(B9/B31,""),IFERROR(B9/B16,""))))</f>
        <v>1.0328968164371191</v>
      </c>
      <c r="C21" s="143">
        <f t="shared" ref="C21:V21" si="4">IF(C9="","",IF($A21="Compa-ratio (Your Firm's Mean vs. Mkt. Mean)",IFERROR(C7/C29,""),IF($A21="Compa-ratio (Your Firm's Median vs. Mkt. Median)",IFERROR(C9/C31,""),IFERROR(C9/C16,""))))</f>
        <v>1.3279441797140912</v>
      </c>
      <c r="D21" s="143">
        <f t="shared" si="4"/>
        <v>1.5236308034473174</v>
      </c>
      <c r="E21" s="143">
        <f t="shared" si="4"/>
        <v>1.2256162233252725</v>
      </c>
      <c r="F21" s="143">
        <f t="shared" si="4"/>
        <v>1.1067088564984684</v>
      </c>
      <c r="G21" s="143">
        <f t="shared" si="4"/>
        <v>1.1279797099645235</v>
      </c>
      <c r="H21" s="143">
        <f t="shared" si="4"/>
        <v>1.0645855133124054</v>
      </c>
      <c r="I21" s="143">
        <f t="shared" si="4"/>
        <v>1.0987810914490783</v>
      </c>
      <c r="J21" s="143">
        <f t="shared" si="4"/>
        <v>0.91508783167853358</v>
      </c>
      <c r="K21" s="143">
        <f t="shared" si="4"/>
        <v>0.89945234716733313</v>
      </c>
      <c r="L21" s="143">
        <f t="shared" si="4"/>
        <v>0.87838935433982002</v>
      </c>
      <c r="M21" s="143">
        <f t="shared" si="4"/>
        <v>0.91246878956772803</v>
      </c>
      <c r="N21" s="143">
        <f t="shared" si="4"/>
        <v>0.87244103406291595</v>
      </c>
      <c r="O21" s="143">
        <f t="shared" si="4"/>
        <v>0.93226737534979498</v>
      </c>
      <c r="P21" s="143">
        <f t="shared" si="4"/>
        <v>1.0073385393056613</v>
      </c>
      <c r="Q21" s="143">
        <f t="shared" si="4"/>
        <v>0.97616266772119886</v>
      </c>
      <c r="R21" s="143">
        <f t="shared" si="4"/>
        <v>1.026639111271628</v>
      </c>
      <c r="S21" s="143">
        <f t="shared" si="4"/>
        <v>1.0469759947839279</v>
      </c>
      <c r="T21" s="143">
        <f t="shared" si="4"/>
        <v>1.0041761915731897</v>
      </c>
      <c r="U21" s="143">
        <f t="shared" si="4"/>
        <v>1.0838709677419356</v>
      </c>
      <c r="V21" s="143">
        <f t="shared" si="4"/>
        <v>1.1023018688287958</v>
      </c>
      <c r="W21" s="6"/>
      <c r="X21" s="12"/>
      <c r="Y21" s="4"/>
      <c r="Z21" s="12"/>
      <c r="AA21" s="12"/>
      <c r="AB21" s="12"/>
      <c r="AC21" s="12"/>
      <c r="AD21" s="4"/>
      <c r="AE21" s="6"/>
      <c r="AF21" s="6"/>
      <c r="AG21" s="6"/>
      <c r="AH21" s="6"/>
      <c r="AI21" s="6"/>
      <c r="AK21" s="13"/>
      <c r="AL21" s="14"/>
    </row>
    <row r="22" spans="1:38" s="7" customFormat="1" ht="14.25" customHeight="1">
      <c r="A22" s="327" t="s">
        <v>100</v>
      </c>
      <c r="B22" s="114"/>
      <c r="C22" s="115">
        <f>IFERROR(-1*E5*E17,"")</f>
        <v>-2233.559999999999</v>
      </c>
      <c r="D22" s="115"/>
      <c r="E22" s="145"/>
      <c r="F22" s="114"/>
      <c r="G22" s="115">
        <f>IFERROR(-1*I5*I17,"")</f>
        <v>-1111.1640000000018</v>
      </c>
      <c r="H22" s="115"/>
      <c r="I22" s="145"/>
      <c r="J22" s="114"/>
      <c r="K22" s="115">
        <f>IFERROR(-1*M5*M17,"")</f>
        <v>643.53900000000044</v>
      </c>
      <c r="L22" s="115"/>
      <c r="M22" s="145"/>
      <c r="N22" s="114"/>
      <c r="O22" s="115">
        <f>IFERROR(-1*Q5*Q17,"")</f>
        <v>173.66399999999993</v>
      </c>
      <c r="P22" s="115"/>
      <c r="Q22" s="145"/>
      <c r="R22" s="114"/>
      <c r="S22" s="115">
        <f>IFERROR(-1*U5*U17,"")</f>
        <v>-169</v>
      </c>
      <c r="T22" s="115"/>
      <c r="U22" s="145"/>
      <c r="V22" s="131">
        <f>IFERROR(SUM(B22:T22),"")</f>
        <v>-2696.5210000000006</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146">
        <f>IFERROR(V22/V5,"")</f>
        <v>-4.8938675136116165</v>
      </c>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6" t="s">
        <v>156</v>
      </c>
      <c r="B25" s="123" t="s">
        <v>9</v>
      </c>
      <c r="C25" s="123" t="s">
        <v>10</v>
      </c>
      <c r="D25" s="123" t="s">
        <v>11</v>
      </c>
      <c r="E25" s="147" t="s">
        <v>19</v>
      </c>
      <c r="F25" s="123" t="s">
        <v>12</v>
      </c>
      <c r="G25" s="123" t="s">
        <v>13</v>
      </c>
      <c r="H25" s="123" t="s">
        <v>14</v>
      </c>
      <c r="I25" s="147" t="s">
        <v>20</v>
      </c>
      <c r="J25" s="123" t="s">
        <v>33</v>
      </c>
      <c r="K25" s="123" t="s">
        <v>34</v>
      </c>
      <c r="L25" s="123" t="s">
        <v>35</v>
      </c>
      <c r="M25" s="147" t="s">
        <v>5</v>
      </c>
      <c r="N25" s="123" t="s">
        <v>21</v>
      </c>
      <c r="O25" s="123" t="s">
        <v>22</v>
      </c>
      <c r="P25" s="123" t="s">
        <v>23</v>
      </c>
      <c r="Q25" s="147" t="s">
        <v>24</v>
      </c>
      <c r="R25" s="123" t="s">
        <v>15</v>
      </c>
      <c r="S25" s="123" t="s">
        <v>16</v>
      </c>
      <c r="T25" s="123" t="s">
        <v>17</v>
      </c>
      <c r="U25" s="147" t="s">
        <v>25</v>
      </c>
      <c r="V25" s="123" t="s">
        <v>153</v>
      </c>
      <c r="W25" s="6"/>
      <c r="X25" s="12"/>
      <c r="Y25" s="4"/>
      <c r="Z25" s="12"/>
      <c r="AA25" s="12"/>
      <c r="AB25" s="12"/>
      <c r="AC25" s="12"/>
      <c r="AD25" s="4"/>
      <c r="AE25" s="6"/>
      <c r="AF25" s="6"/>
      <c r="AG25" s="6"/>
      <c r="AH25" s="6"/>
      <c r="AI25" s="6"/>
      <c r="AK25" s="13"/>
      <c r="AL25" s="14"/>
    </row>
    <row r="26" spans="1:38" s="17" customFormat="1" ht="15">
      <c r="A26" s="327" t="s">
        <v>89</v>
      </c>
      <c r="B26" s="120">
        <v>19</v>
      </c>
      <c r="C26" s="120">
        <v>19</v>
      </c>
      <c r="D26" s="120">
        <v>19</v>
      </c>
      <c r="E26" s="132">
        <v>19</v>
      </c>
      <c r="F26" s="120">
        <v>19</v>
      </c>
      <c r="G26" s="120">
        <v>19</v>
      </c>
      <c r="H26" s="120">
        <v>19</v>
      </c>
      <c r="I26" s="132">
        <v>19</v>
      </c>
      <c r="J26" s="120">
        <v>19</v>
      </c>
      <c r="K26" s="120">
        <v>19</v>
      </c>
      <c r="L26" s="120">
        <v>19</v>
      </c>
      <c r="M26" s="132">
        <v>19</v>
      </c>
      <c r="N26" s="120">
        <v>19</v>
      </c>
      <c r="O26" s="120">
        <v>19</v>
      </c>
      <c r="P26" s="120">
        <v>19</v>
      </c>
      <c r="Q26" s="132">
        <v>19</v>
      </c>
      <c r="R26" s="120">
        <v>19</v>
      </c>
      <c r="S26" s="120">
        <v>19</v>
      </c>
      <c r="T26" s="120">
        <v>19</v>
      </c>
      <c r="U26" s="132">
        <v>19</v>
      </c>
      <c r="V26" s="119">
        <v>19</v>
      </c>
      <c r="W26" s="15"/>
      <c r="X26" s="16"/>
      <c r="Y26" s="16"/>
      <c r="Z26" s="14"/>
      <c r="AA26" s="14"/>
      <c r="AB26" s="14"/>
      <c r="AC26" s="14"/>
      <c r="AD26" s="16"/>
      <c r="AE26" s="16"/>
      <c r="AF26" s="15"/>
      <c r="AG26" s="16"/>
      <c r="AH26" s="16"/>
      <c r="AI26" s="16"/>
    </row>
    <row r="27" spans="1:38" s="17" customFormat="1" ht="15">
      <c r="A27" s="327" t="s">
        <v>90</v>
      </c>
      <c r="B27" s="114"/>
      <c r="C27" s="315"/>
      <c r="D27" s="113"/>
      <c r="E27" s="325">
        <v>1477</v>
      </c>
      <c r="F27" s="114"/>
      <c r="G27" s="315"/>
      <c r="H27" s="113"/>
      <c r="I27" s="130">
        <v>1974</v>
      </c>
      <c r="J27" s="114"/>
      <c r="K27" s="315"/>
      <c r="L27" s="113"/>
      <c r="M27" s="130">
        <v>1005</v>
      </c>
      <c r="N27" s="114"/>
      <c r="O27" s="315"/>
      <c r="P27" s="113"/>
      <c r="Q27" s="130">
        <v>446</v>
      </c>
      <c r="R27" s="114"/>
      <c r="S27" s="315"/>
      <c r="T27" s="113"/>
      <c r="U27" s="130">
        <v>165</v>
      </c>
      <c r="V27" s="119">
        <v>5067</v>
      </c>
      <c r="W27" s="15"/>
      <c r="X27" s="16"/>
      <c r="Y27" s="16"/>
      <c r="Z27" s="14"/>
      <c r="AA27" s="14"/>
      <c r="AB27" s="14"/>
      <c r="AC27" s="14"/>
      <c r="AD27" s="16"/>
      <c r="AE27" s="16"/>
      <c r="AF27" s="15"/>
      <c r="AG27" s="16"/>
      <c r="AH27" s="16"/>
      <c r="AI27" s="16"/>
    </row>
    <row r="28" spans="1:38" s="8" customFormat="1" ht="14.25" customHeight="1">
      <c r="A28" s="327" t="s">
        <v>154</v>
      </c>
      <c r="B28" s="120">
        <v>52.162999999999997</v>
      </c>
      <c r="C28" s="120">
        <v>54.673999999999999</v>
      </c>
      <c r="D28" s="120">
        <v>61.170999999999999</v>
      </c>
      <c r="E28" s="132">
        <v>56.874000000000002</v>
      </c>
      <c r="F28" s="120">
        <v>71.248000000000005</v>
      </c>
      <c r="G28" s="120">
        <v>78.137</v>
      </c>
      <c r="H28" s="120">
        <v>84.287000000000006</v>
      </c>
      <c r="I28" s="132">
        <v>79.590999999999994</v>
      </c>
      <c r="J28" s="120">
        <v>93.822999999999993</v>
      </c>
      <c r="K28" s="120">
        <v>97.986000000000004</v>
      </c>
      <c r="L28" s="120">
        <v>105</v>
      </c>
      <c r="M28" s="132">
        <v>100.331</v>
      </c>
      <c r="N28" s="120">
        <v>117.033</v>
      </c>
      <c r="O28" s="120">
        <v>126.137</v>
      </c>
      <c r="P28" s="120">
        <v>143.10300000000001</v>
      </c>
      <c r="Q28" s="132">
        <v>133.28299999999999</v>
      </c>
      <c r="R28" s="120">
        <v>167.33699999999999</v>
      </c>
      <c r="S28" s="120">
        <v>177.22399999999999</v>
      </c>
      <c r="T28" s="120">
        <v>195.34800000000001</v>
      </c>
      <c r="U28" s="132">
        <v>182.80099999999999</v>
      </c>
      <c r="V28" s="119">
        <v>121.65300000000001</v>
      </c>
      <c r="W28" s="9"/>
      <c r="X28" s="18"/>
      <c r="Y28" s="18"/>
      <c r="Z28" s="19"/>
      <c r="AA28" s="18"/>
      <c r="AB28" s="18"/>
      <c r="AC28" s="18"/>
      <c r="AD28" s="18"/>
      <c r="AE28" s="18"/>
      <c r="AF28" s="9"/>
      <c r="AG28" s="9"/>
      <c r="AH28" s="9"/>
      <c r="AI28" s="9"/>
      <c r="AJ28" s="17"/>
    </row>
    <row r="29" spans="1:38" s="8" customFormat="1" ht="14.25" customHeight="1">
      <c r="A29" s="364" t="s">
        <v>18</v>
      </c>
      <c r="B29" s="120">
        <v>44.544650698602794</v>
      </c>
      <c r="C29" s="120">
        <v>47.097286821705424</v>
      </c>
      <c r="D29" s="120">
        <v>50.480247826086952</v>
      </c>
      <c r="E29" s="132">
        <v>47.285026404874749</v>
      </c>
      <c r="F29" s="120">
        <v>60.25862193126023</v>
      </c>
      <c r="G29" s="120">
        <v>64.524591482649839</v>
      </c>
      <c r="H29" s="120">
        <v>69.58365980795611</v>
      </c>
      <c r="I29" s="132">
        <v>65.072490881458961</v>
      </c>
      <c r="J29" s="120">
        <v>79.645429850746268</v>
      </c>
      <c r="K29" s="120">
        <v>85.142702064896753</v>
      </c>
      <c r="L29" s="120">
        <v>89.482861027190324</v>
      </c>
      <c r="M29" s="132">
        <v>84.739723383084581</v>
      </c>
      <c r="N29" s="120">
        <v>102.25178231292516</v>
      </c>
      <c r="O29" s="120">
        <v>109.1179219858156</v>
      </c>
      <c r="P29" s="120">
        <v>116.2254213836478</v>
      </c>
      <c r="Q29" s="132">
        <v>109.34801569506728</v>
      </c>
      <c r="R29" s="120">
        <v>143.25705084745763</v>
      </c>
      <c r="S29" s="120">
        <v>154.72539622641509</v>
      </c>
      <c r="T29" s="120">
        <v>165.08490566037736</v>
      </c>
      <c r="U29" s="132">
        <v>153.95219393939394</v>
      </c>
      <c r="V29" s="119">
        <v>70.579796723899733</v>
      </c>
      <c r="W29" s="12"/>
      <c r="X29" s="15"/>
    </row>
    <row r="30" spans="1:38" s="8" customFormat="1" ht="14.25" customHeight="1">
      <c r="A30" s="365" t="s">
        <v>91</v>
      </c>
      <c r="B30" s="120">
        <v>44.735500000000002</v>
      </c>
      <c r="C30" s="120">
        <v>46.778500000000001</v>
      </c>
      <c r="D30" s="120">
        <v>50.414000000000001</v>
      </c>
      <c r="E30" s="132">
        <v>47.773499999999999</v>
      </c>
      <c r="F30" s="120">
        <v>61.182500000000005</v>
      </c>
      <c r="G30" s="120">
        <v>64.285499999999999</v>
      </c>
      <c r="H30" s="120">
        <v>70.494500000000002</v>
      </c>
      <c r="I30" s="132">
        <v>66.062999999999988</v>
      </c>
      <c r="J30" s="120">
        <v>78.316000000000003</v>
      </c>
      <c r="K30" s="120">
        <v>83.975500000000011</v>
      </c>
      <c r="L30" s="120">
        <v>88.435000000000002</v>
      </c>
      <c r="M30" s="132">
        <v>83.666499999999999</v>
      </c>
      <c r="N30" s="120">
        <v>98.581999999999994</v>
      </c>
      <c r="O30" s="120">
        <v>105.43549999999999</v>
      </c>
      <c r="P30" s="120">
        <v>117.137</v>
      </c>
      <c r="Q30" s="132">
        <v>108.369</v>
      </c>
      <c r="R30" s="120">
        <v>142.11099999999999</v>
      </c>
      <c r="S30" s="120">
        <v>151.5615</v>
      </c>
      <c r="T30" s="120">
        <v>169.04450000000003</v>
      </c>
      <c r="U30" s="132">
        <v>152.63649999999998</v>
      </c>
      <c r="V30" s="119">
        <v>81.893000000000001</v>
      </c>
      <c r="W30" s="12"/>
      <c r="X30" s="15"/>
    </row>
    <row r="31" spans="1:38" s="8" customFormat="1" ht="14.25" customHeight="1">
      <c r="A31" s="364" t="s">
        <v>26</v>
      </c>
      <c r="B31" s="120">
        <v>44.29</v>
      </c>
      <c r="C31" s="120">
        <v>47.008000000000003</v>
      </c>
      <c r="D31" s="120">
        <v>50.357999999999997</v>
      </c>
      <c r="E31" s="132">
        <v>47.142000000000003</v>
      </c>
      <c r="F31" s="120">
        <v>59.414000000000001</v>
      </c>
      <c r="G31" s="120">
        <v>64.268000000000001</v>
      </c>
      <c r="H31" s="120">
        <v>68.808000000000007</v>
      </c>
      <c r="I31" s="132">
        <v>64.647999999999996</v>
      </c>
      <c r="J31" s="120">
        <v>81.177999999999997</v>
      </c>
      <c r="K31" s="120">
        <v>85.272999999999996</v>
      </c>
      <c r="L31" s="120">
        <v>89.876999999999995</v>
      </c>
      <c r="M31" s="132">
        <v>84.507000000000005</v>
      </c>
      <c r="N31" s="120">
        <v>105.95099999999999</v>
      </c>
      <c r="O31" s="120">
        <v>113.63800000000001</v>
      </c>
      <c r="P31" s="120">
        <v>116.917</v>
      </c>
      <c r="Q31" s="132">
        <v>108.73699999999999</v>
      </c>
      <c r="R31" s="120">
        <v>149.517</v>
      </c>
      <c r="S31" s="120">
        <v>159.50700000000001</v>
      </c>
      <c r="T31" s="120">
        <v>169.29300000000001</v>
      </c>
      <c r="U31" s="132">
        <v>155</v>
      </c>
      <c r="V31" s="119">
        <v>65.120999999999995</v>
      </c>
      <c r="W31" s="12"/>
      <c r="X31" s="136" t="s">
        <v>6</v>
      </c>
    </row>
    <row r="32" spans="1:38" s="8" customFormat="1" ht="14.25" customHeight="1">
      <c r="A32" s="364" t="s">
        <v>155</v>
      </c>
      <c r="B32" s="120">
        <v>37.308</v>
      </c>
      <c r="C32" s="120">
        <v>38.883000000000003</v>
      </c>
      <c r="D32" s="120">
        <v>39.656999999999996</v>
      </c>
      <c r="E32" s="132">
        <v>38.673000000000002</v>
      </c>
      <c r="F32" s="120">
        <v>51.116999999999997</v>
      </c>
      <c r="G32" s="120">
        <v>50.433999999999997</v>
      </c>
      <c r="H32" s="120">
        <v>56.701999999999998</v>
      </c>
      <c r="I32" s="132">
        <v>52.534999999999997</v>
      </c>
      <c r="J32" s="120">
        <v>62.808999999999997</v>
      </c>
      <c r="K32" s="120">
        <v>69.965000000000003</v>
      </c>
      <c r="L32" s="120">
        <v>71.87</v>
      </c>
      <c r="M32" s="132">
        <v>67.001999999999995</v>
      </c>
      <c r="N32" s="120">
        <v>80.131</v>
      </c>
      <c r="O32" s="120">
        <v>84.733999999999995</v>
      </c>
      <c r="P32" s="120">
        <v>91.171000000000006</v>
      </c>
      <c r="Q32" s="132">
        <v>83.454999999999998</v>
      </c>
      <c r="R32" s="120">
        <v>116.88500000000001</v>
      </c>
      <c r="S32" s="120">
        <v>125.899</v>
      </c>
      <c r="T32" s="120">
        <v>142.74100000000001</v>
      </c>
      <c r="U32" s="132">
        <v>122.47199999999999</v>
      </c>
      <c r="V32" s="119">
        <v>42.133000000000003</v>
      </c>
      <c r="W32" s="12"/>
      <c r="X32" s="136"/>
      <c r="Y32" s="16"/>
      <c r="Z32" s="16"/>
      <c r="AA32" s="16"/>
      <c r="AB32" s="16"/>
      <c r="AC32" s="16"/>
      <c r="AD32" s="16"/>
      <c r="AE32" s="16"/>
      <c r="AF32" s="16"/>
      <c r="AG32" s="16"/>
      <c r="AH32" s="20"/>
      <c r="AI32" s="20"/>
    </row>
    <row r="33" spans="1:38" s="7" customFormat="1" ht="14.25" customHeight="1">
      <c r="A33" s="10"/>
      <c r="B33" s="10"/>
      <c r="C33" s="10"/>
      <c r="D33" s="10"/>
      <c r="E33" s="10"/>
      <c r="F33" s="10"/>
      <c r="G33" s="10"/>
      <c r="H33" s="10"/>
      <c r="I33" s="10"/>
      <c r="J33" s="10"/>
      <c r="K33" s="10"/>
      <c r="L33" s="10"/>
      <c r="M33" s="10"/>
      <c r="N33" s="10"/>
      <c r="O33" s="10"/>
      <c r="P33" s="10"/>
      <c r="Q33" s="10"/>
      <c r="R33" s="10"/>
      <c r="S33" s="10"/>
      <c r="T33" s="10"/>
      <c r="U33" s="10"/>
      <c r="V33" s="10"/>
      <c r="W33" s="6"/>
      <c r="X33" s="12"/>
      <c r="Y33" s="4"/>
      <c r="Z33" s="12"/>
      <c r="AA33" s="12"/>
      <c r="AB33" s="12"/>
      <c r="AC33" s="12"/>
      <c r="AD33" s="4"/>
      <c r="AE33" s="6"/>
      <c r="AF33" s="6"/>
      <c r="AG33" s="6"/>
      <c r="AH33" s="6"/>
      <c r="AI33" s="6"/>
      <c r="AK33" s="13"/>
      <c r="AL33" s="14"/>
    </row>
    <row r="34" spans="1:38" s="7" customFormat="1" ht="30" hidden="1" customHeight="1" outlineLevel="1">
      <c r="A34" s="346" t="s">
        <v>159</v>
      </c>
      <c r="B34" s="123" t="s">
        <v>9</v>
      </c>
      <c r="C34" s="123" t="s">
        <v>10</v>
      </c>
      <c r="D34" s="123" t="s">
        <v>11</v>
      </c>
      <c r="E34" s="147" t="s">
        <v>19</v>
      </c>
      <c r="F34" s="123" t="s">
        <v>12</v>
      </c>
      <c r="G34" s="123" t="s">
        <v>13</v>
      </c>
      <c r="H34" s="123" t="s">
        <v>14</v>
      </c>
      <c r="I34" s="147" t="s">
        <v>20</v>
      </c>
      <c r="J34" s="123" t="s">
        <v>33</v>
      </c>
      <c r="K34" s="123" t="s">
        <v>34</v>
      </c>
      <c r="L34" s="123" t="s">
        <v>35</v>
      </c>
      <c r="M34" s="147" t="s">
        <v>5</v>
      </c>
      <c r="N34" s="123" t="s">
        <v>21</v>
      </c>
      <c r="O34" s="123" t="s">
        <v>22</v>
      </c>
      <c r="P34" s="123" t="s">
        <v>23</v>
      </c>
      <c r="Q34" s="147" t="s">
        <v>24</v>
      </c>
      <c r="R34" s="123" t="s">
        <v>15</v>
      </c>
      <c r="S34" s="123" t="s">
        <v>16</v>
      </c>
      <c r="T34" s="123" t="s">
        <v>17</v>
      </c>
      <c r="U34" s="147" t="s">
        <v>25</v>
      </c>
      <c r="V34" s="123" t="s">
        <v>153</v>
      </c>
      <c r="W34" s="6"/>
      <c r="X34" s="12"/>
      <c r="Y34" s="4"/>
      <c r="Z34" s="12"/>
      <c r="AA34" s="12"/>
      <c r="AB34" s="12"/>
      <c r="AC34" s="12"/>
      <c r="AD34" s="4"/>
      <c r="AE34" s="6"/>
      <c r="AF34" s="6"/>
      <c r="AG34" s="6"/>
      <c r="AH34" s="6"/>
      <c r="AI34" s="6"/>
      <c r="AK34" s="13"/>
      <c r="AL34" s="14"/>
    </row>
    <row r="35" spans="1:38" s="8" customFormat="1" ht="14.25" hidden="1" customHeight="1" outlineLevel="1">
      <c r="A35" s="330" t="s">
        <v>39</v>
      </c>
      <c r="B35" s="104">
        <v>0.39817197383939096</v>
      </c>
      <c r="C35" s="104">
        <v>0.40611578324717734</v>
      </c>
      <c r="D35" s="104">
        <v>0.54250195425776038</v>
      </c>
      <c r="E35" s="382">
        <v>0.47063842991234195</v>
      </c>
      <c r="F35" s="104">
        <v>0.39382201615900791</v>
      </c>
      <c r="G35" s="104">
        <v>0.54929214418844441</v>
      </c>
      <c r="H35" s="104">
        <v>0.48649077633945909</v>
      </c>
      <c r="I35" s="382">
        <v>0.5150090415913201</v>
      </c>
      <c r="J35" s="104">
        <v>0.4937827381426228</v>
      </c>
      <c r="K35" s="104">
        <v>0.40050025012506252</v>
      </c>
      <c r="L35" s="104">
        <v>0.46097119799638225</v>
      </c>
      <c r="M35" s="382">
        <v>0.49743291245037474</v>
      </c>
      <c r="N35" s="104">
        <v>0.46052089703111154</v>
      </c>
      <c r="O35" s="104">
        <v>0.48862322090306143</v>
      </c>
      <c r="P35" s="104">
        <v>0.56961095085059943</v>
      </c>
      <c r="Q35" s="382">
        <v>0.59706428614223217</v>
      </c>
      <c r="R35" s="104">
        <v>0.43163793472216266</v>
      </c>
      <c r="S35" s="104">
        <v>0.4076680513745144</v>
      </c>
      <c r="T35" s="104">
        <v>0.3685486300362194</v>
      </c>
      <c r="U35" s="382">
        <v>0.49259422561891697</v>
      </c>
      <c r="V35" s="383">
        <v>1.8873567037713908</v>
      </c>
      <c r="W35" s="12"/>
      <c r="X35" s="16"/>
      <c r="Y35" s="16"/>
      <c r="Z35" s="17"/>
      <c r="AA35" s="17"/>
      <c r="AB35" s="17"/>
      <c r="AC35" s="17"/>
      <c r="AD35" s="16"/>
      <c r="AE35" s="16"/>
      <c r="AF35" s="12"/>
      <c r="AG35" s="12"/>
      <c r="AH35" s="12"/>
      <c r="AI35" s="12"/>
    </row>
    <row r="36" spans="1:38" s="8" customFormat="1" ht="14.25" hidden="1" customHeight="1" outlineLevel="1">
      <c r="A36" s="330" t="s">
        <v>27</v>
      </c>
      <c r="B36" s="379">
        <v>1</v>
      </c>
      <c r="C36" s="148">
        <v>1.0456684288763958</v>
      </c>
      <c r="D36" s="148">
        <v>1.1269349845201238</v>
      </c>
      <c r="E36" s="149">
        <v>1.1269349845201238</v>
      </c>
      <c r="F36" s="148">
        <v>1.3676498530250025</v>
      </c>
      <c r="G36" s="148">
        <v>1.4370131103933117</v>
      </c>
      <c r="H36" s="148">
        <v>1.5758066859652848</v>
      </c>
      <c r="I36" s="149">
        <v>1.5758066859652848</v>
      </c>
      <c r="J36" s="148">
        <v>1.7506454605402868</v>
      </c>
      <c r="K36" s="148">
        <v>1.8771557264364991</v>
      </c>
      <c r="L36" s="148">
        <v>1.9768416581909223</v>
      </c>
      <c r="M36" s="149">
        <v>1.9768416581909223</v>
      </c>
      <c r="N36" s="148">
        <v>2.2036637569715323</v>
      </c>
      <c r="O36" s="148">
        <v>2.3568642353388247</v>
      </c>
      <c r="P36" s="148">
        <v>2.6184350236389444</v>
      </c>
      <c r="Q36" s="149">
        <v>2.6184350236389444</v>
      </c>
      <c r="R36" s="148">
        <v>3.1766941243531419</v>
      </c>
      <c r="S36" s="148">
        <v>3.3879469325256224</v>
      </c>
      <c r="T36" s="148">
        <v>3.7787551273597035</v>
      </c>
      <c r="U36" s="149">
        <v>3.7787551273597035</v>
      </c>
      <c r="V36" s="150">
        <v>3.7787551273597035</v>
      </c>
      <c r="W36" s="6"/>
      <c r="Z36" s="21"/>
      <c r="AE36" s="5"/>
      <c r="AF36" s="6"/>
      <c r="AG36" s="6"/>
      <c r="AH36" s="6"/>
      <c r="AI36" s="6"/>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AE37" s="23"/>
      <c r="AF37" s="22"/>
      <c r="AG37" s="22"/>
      <c r="AH37" s="22"/>
      <c r="AI37" s="22"/>
    </row>
    <row r="38" spans="1:38" s="7" customFormat="1" ht="30" customHeight="1" collapsed="1">
      <c r="A38" s="368" t="s">
        <v>157</v>
      </c>
      <c r="B38" s="151" t="s">
        <v>9</v>
      </c>
      <c r="C38" s="151" t="s">
        <v>10</v>
      </c>
      <c r="D38" s="151" t="s">
        <v>11</v>
      </c>
      <c r="E38" s="152" t="s">
        <v>19</v>
      </c>
      <c r="F38" s="151" t="s">
        <v>12</v>
      </c>
      <c r="G38" s="151" t="s">
        <v>13</v>
      </c>
      <c r="H38" s="151" t="s">
        <v>14</v>
      </c>
      <c r="I38" s="152" t="s">
        <v>20</v>
      </c>
      <c r="J38" s="151" t="s">
        <v>33</v>
      </c>
      <c r="K38" s="151" t="s">
        <v>34</v>
      </c>
      <c r="L38" s="151" t="s">
        <v>35</v>
      </c>
      <c r="M38" s="152" t="s">
        <v>5</v>
      </c>
      <c r="N38" s="151" t="s">
        <v>21</v>
      </c>
      <c r="O38" s="151" t="s">
        <v>22</v>
      </c>
      <c r="P38" s="151" t="s">
        <v>23</v>
      </c>
      <c r="Q38" s="152" t="s">
        <v>24</v>
      </c>
      <c r="R38" s="151" t="s">
        <v>15</v>
      </c>
      <c r="S38" s="151" t="s">
        <v>16</v>
      </c>
      <c r="T38" s="151" t="s">
        <v>17</v>
      </c>
      <c r="U38" s="152" t="s">
        <v>25</v>
      </c>
      <c r="V38" s="151" t="s">
        <v>153</v>
      </c>
      <c r="W38" s="22"/>
      <c r="AA38" s="33"/>
      <c r="AB38" s="46"/>
      <c r="AD38" s="33"/>
      <c r="AE38" s="14"/>
      <c r="AF38" s="22"/>
      <c r="AG38" s="22"/>
      <c r="AH38" s="22"/>
      <c r="AI38" s="22"/>
    </row>
    <row r="39" spans="1:38" s="7" customFormat="1" ht="15.75" hidden="1" thickBot="1">
      <c r="A39" s="153"/>
      <c r="B39" s="69"/>
      <c r="C39" s="69"/>
      <c r="D39" s="69"/>
      <c r="E39" s="69"/>
      <c r="F39" s="69"/>
      <c r="G39" s="69"/>
      <c r="H39" s="69"/>
      <c r="I39" s="69"/>
      <c r="J39" s="69"/>
      <c r="K39" s="69"/>
      <c r="L39" s="69"/>
      <c r="M39" s="69"/>
      <c r="N39" s="69"/>
      <c r="O39" s="69"/>
      <c r="P39" s="69"/>
      <c r="Q39" s="69"/>
      <c r="R39" s="69"/>
      <c r="S39" s="69"/>
      <c r="T39" s="69"/>
      <c r="U39" s="69"/>
      <c r="V39" s="69"/>
      <c r="W39" s="22"/>
      <c r="AA39" s="33"/>
      <c r="AB39" s="48"/>
      <c r="AC39" s="47" t="s">
        <v>85</v>
      </c>
      <c r="AD39" s="33"/>
      <c r="AE39" s="14"/>
      <c r="AF39" s="22"/>
      <c r="AG39" s="22"/>
      <c r="AH39" s="22"/>
      <c r="AI39" s="22"/>
    </row>
    <row r="40" spans="1:38" s="8" customFormat="1" ht="14.25" customHeight="1" thickBot="1">
      <c r="A40" s="371">
        <v>0.95</v>
      </c>
      <c r="B40" s="69">
        <v>52.162999999999997</v>
      </c>
      <c r="C40" s="69">
        <v>54.673999999999999</v>
      </c>
      <c r="D40" s="69">
        <v>61.170999999999999</v>
      </c>
      <c r="E40" s="69">
        <v>56.874000000000002</v>
      </c>
      <c r="F40" s="69">
        <v>71.248000000000005</v>
      </c>
      <c r="G40" s="69">
        <v>78.137</v>
      </c>
      <c r="H40" s="69">
        <v>84.287000000000006</v>
      </c>
      <c r="I40" s="69">
        <v>79.590999999999994</v>
      </c>
      <c r="J40" s="69">
        <v>93.822999999999993</v>
      </c>
      <c r="K40" s="69">
        <v>97.986000000000004</v>
      </c>
      <c r="L40" s="69">
        <v>105</v>
      </c>
      <c r="M40" s="69">
        <v>100.331</v>
      </c>
      <c r="N40" s="69">
        <v>117.033</v>
      </c>
      <c r="O40" s="69">
        <v>126.137</v>
      </c>
      <c r="P40" s="69">
        <v>143.10300000000001</v>
      </c>
      <c r="Q40" s="69">
        <v>133.28299999999999</v>
      </c>
      <c r="R40" s="69">
        <v>167.33699999999999</v>
      </c>
      <c r="S40" s="69">
        <v>177.22399999999999</v>
      </c>
      <c r="T40" s="69">
        <v>195.34800000000001</v>
      </c>
      <c r="U40" s="69">
        <v>182.80099999999999</v>
      </c>
      <c r="V40" s="69">
        <v>121.65300000000001</v>
      </c>
      <c r="W40" s="25"/>
      <c r="AA40" s="33"/>
      <c r="AB40" s="527">
        <v>0.95</v>
      </c>
      <c r="AC40" s="46">
        <v>0.95</v>
      </c>
      <c r="AD40" s="33"/>
      <c r="AF40" s="11"/>
      <c r="AG40" s="11"/>
      <c r="AH40" s="11"/>
      <c r="AI40" s="11"/>
    </row>
    <row r="41" spans="1:38" s="8" customFormat="1" ht="14.25" customHeight="1" thickBot="1">
      <c r="A41" s="371">
        <v>0.9</v>
      </c>
      <c r="B41" s="69">
        <v>50.911999999999999</v>
      </c>
      <c r="C41" s="69">
        <v>52.19</v>
      </c>
      <c r="D41" s="69">
        <v>57.816000000000003</v>
      </c>
      <c r="E41" s="69">
        <v>54.142000000000003</v>
      </c>
      <c r="F41" s="69">
        <v>68.457999999999998</v>
      </c>
      <c r="G41" s="69">
        <v>74.825000000000003</v>
      </c>
      <c r="H41" s="69">
        <v>79.709999999999994</v>
      </c>
      <c r="I41" s="69">
        <v>76.040000000000006</v>
      </c>
      <c r="J41" s="69">
        <v>91.525999999999996</v>
      </c>
      <c r="K41" s="69">
        <v>96.576999999999998</v>
      </c>
      <c r="L41" s="69">
        <v>101.86799999999999</v>
      </c>
      <c r="M41" s="69">
        <v>97.256</v>
      </c>
      <c r="N41" s="69">
        <v>115.501</v>
      </c>
      <c r="O41" s="69">
        <v>123.14700000000001</v>
      </c>
      <c r="P41" s="69">
        <v>136.20599999999999</v>
      </c>
      <c r="Q41" s="69">
        <v>126.56100000000001</v>
      </c>
      <c r="R41" s="69">
        <v>159.012</v>
      </c>
      <c r="S41" s="69">
        <v>171.24799999999999</v>
      </c>
      <c r="T41" s="69">
        <v>182.80099999999999</v>
      </c>
      <c r="U41" s="69">
        <v>175.45699999999999</v>
      </c>
      <c r="V41" s="69">
        <v>102.521</v>
      </c>
      <c r="W41" s="25"/>
      <c r="AA41" s="33"/>
      <c r="AB41" s="527">
        <v>0.9</v>
      </c>
      <c r="AC41" s="46">
        <v>0.9</v>
      </c>
      <c r="AD41" s="33"/>
      <c r="AF41" s="11"/>
      <c r="AG41" s="11"/>
      <c r="AH41" s="11"/>
      <c r="AI41" s="11"/>
    </row>
    <row r="42" spans="1:38" s="8" customFormat="1" ht="14.25" customHeight="1" thickBot="1">
      <c r="A42" s="371">
        <v>0.85</v>
      </c>
      <c r="B42" s="69">
        <v>49.392000000000003</v>
      </c>
      <c r="C42" s="69">
        <v>50.82</v>
      </c>
      <c r="D42" s="69">
        <v>56.161000000000001</v>
      </c>
      <c r="E42" s="69">
        <v>52.293999999999997</v>
      </c>
      <c r="F42" s="69">
        <v>66.778999999999996</v>
      </c>
      <c r="G42" s="69">
        <v>72.661000000000001</v>
      </c>
      <c r="H42" s="69">
        <v>77.638999999999996</v>
      </c>
      <c r="I42" s="69">
        <v>73.786000000000001</v>
      </c>
      <c r="J42" s="69">
        <v>89.308999999999997</v>
      </c>
      <c r="K42" s="69">
        <v>94.694000000000003</v>
      </c>
      <c r="L42" s="69">
        <v>98.42</v>
      </c>
      <c r="M42" s="69">
        <v>94.659000000000006</v>
      </c>
      <c r="N42" s="69">
        <v>114.839</v>
      </c>
      <c r="O42" s="69">
        <v>121.675</v>
      </c>
      <c r="P42" s="69">
        <v>132.13900000000001</v>
      </c>
      <c r="Q42" s="69">
        <v>123.67400000000001</v>
      </c>
      <c r="R42" s="69">
        <v>157.042</v>
      </c>
      <c r="S42" s="69">
        <v>171.24799999999999</v>
      </c>
      <c r="T42" s="69">
        <v>182.21600000000001</v>
      </c>
      <c r="U42" s="69">
        <v>173.10300000000001</v>
      </c>
      <c r="V42" s="69">
        <v>92.67</v>
      </c>
      <c r="W42" s="25"/>
      <c r="AA42" s="33"/>
      <c r="AB42" s="527">
        <v>0.85</v>
      </c>
      <c r="AC42" s="46">
        <f t="shared" ref="AC42:AC57" si="5">A42</f>
        <v>0.85</v>
      </c>
      <c r="AD42" s="33"/>
      <c r="AE42" s="26"/>
      <c r="AF42" s="11"/>
      <c r="AG42" s="11"/>
      <c r="AH42" s="11"/>
      <c r="AI42" s="11"/>
    </row>
    <row r="43" spans="1:38" s="8" customFormat="1" ht="14.25" customHeight="1" thickBot="1">
      <c r="A43" s="371">
        <v>0.8</v>
      </c>
      <c r="B43" s="69">
        <v>48.13</v>
      </c>
      <c r="C43" s="69">
        <v>50.398000000000003</v>
      </c>
      <c r="D43" s="69">
        <v>55.128999999999998</v>
      </c>
      <c r="E43" s="69">
        <v>51.241999999999997</v>
      </c>
      <c r="F43" s="69">
        <v>65.453000000000003</v>
      </c>
      <c r="G43" s="69">
        <v>70.831000000000003</v>
      </c>
      <c r="H43" s="69">
        <v>75.853999999999999</v>
      </c>
      <c r="I43" s="69">
        <v>71.563999999999993</v>
      </c>
      <c r="J43" s="69">
        <v>86.393000000000001</v>
      </c>
      <c r="K43" s="69">
        <v>92.831000000000003</v>
      </c>
      <c r="L43" s="69">
        <v>97.55</v>
      </c>
      <c r="M43" s="69">
        <v>92.811999999999998</v>
      </c>
      <c r="N43" s="69">
        <v>112.758</v>
      </c>
      <c r="O43" s="69">
        <v>120.214</v>
      </c>
      <c r="P43" s="69">
        <v>127.05</v>
      </c>
      <c r="Q43" s="69">
        <v>121.92400000000001</v>
      </c>
      <c r="R43" s="69">
        <v>157.042</v>
      </c>
      <c r="S43" s="69">
        <v>168.709</v>
      </c>
      <c r="T43" s="69">
        <v>178</v>
      </c>
      <c r="U43" s="69">
        <v>171.19800000000001</v>
      </c>
      <c r="V43" s="69">
        <v>86.947999999999993</v>
      </c>
      <c r="W43" s="25"/>
      <c r="AA43" s="33"/>
      <c r="AB43" s="527">
        <v>0.8</v>
      </c>
      <c r="AC43" s="46">
        <f t="shared" si="5"/>
        <v>0.8</v>
      </c>
      <c r="AD43" s="33"/>
      <c r="AE43" s="26"/>
      <c r="AF43" s="11"/>
      <c r="AG43" s="11"/>
      <c r="AH43" s="11"/>
      <c r="AI43" s="11"/>
    </row>
    <row r="44" spans="1:38" s="8" customFormat="1" ht="14.25" customHeight="1" thickBot="1">
      <c r="A44" s="388" t="s">
        <v>42</v>
      </c>
      <c r="B44" s="69">
        <v>47.26</v>
      </c>
      <c r="C44" s="69">
        <v>49.905000000000001</v>
      </c>
      <c r="D44" s="69">
        <v>53.581000000000003</v>
      </c>
      <c r="E44" s="69">
        <v>50.487000000000002</v>
      </c>
      <c r="F44" s="69">
        <v>64.113</v>
      </c>
      <c r="G44" s="69">
        <v>69.271000000000001</v>
      </c>
      <c r="H44" s="69">
        <v>74.733000000000004</v>
      </c>
      <c r="I44" s="69">
        <v>70.105999999999995</v>
      </c>
      <c r="J44" s="69">
        <v>85.04</v>
      </c>
      <c r="K44" s="69">
        <v>90.308000000000007</v>
      </c>
      <c r="L44" s="69">
        <v>95.287999999999997</v>
      </c>
      <c r="M44" s="69">
        <v>91.025999999999996</v>
      </c>
      <c r="N44" s="69">
        <v>110.27500000000001</v>
      </c>
      <c r="O44" s="69">
        <v>119.29900000000001</v>
      </c>
      <c r="P44" s="69">
        <v>126.032</v>
      </c>
      <c r="Q44" s="69">
        <v>119.285</v>
      </c>
      <c r="R44" s="69">
        <v>153.946</v>
      </c>
      <c r="S44" s="69">
        <v>164.947</v>
      </c>
      <c r="T44" s="69">
        <v>175.89099999999999</v>
      </c>
      <c r="U44" s="69">
        <v>168.947</v>
      </c>
      <c r="V44" s="69">
        <v>82.46</v>
      </c>
      <c r="W44" s="25"/>
      <c r="AA44" s="33"/>
      <c r="AB44" s="527">
        <v>0.75</v>
      </c>
      <c r="AC44" s="46">
        <v>0.75</v>
      </c>
      <c r="AD44" s="33"/>
      <c r="AE44" s="26"/>
      <c r="AF44" s="11"/>
      <c r="AG44" s="11"/>
      <c r="AH44" s="11"/>
      <c r="AI44" s="11"/>
    </row>
    <row r="45" spans="1:38" s="8" customFormat="1" ht="14.25" customHeight="1" thickBot="1">
      <c r="A45" s="371">
        <v>0.7</v>
      </c>
      <c r="B45" s="69">
        <v>46.57</v>
      </c>
      <c r="C45" s="69">
        <v>49.301000000000002</v>
      </c>
      <c r="D45" s="69">
        <v>52.423000000000002</v>
      </c>
      <c r="E45" s="69">
        <v>50.021999999999998</v>
      </c>
      <c r="F45" s="69">
        <v>63.125</v>
      </c>
      <c r="G45" s="69">
        <v>68.147000000000006</v>
      </c>
      <c r="H45" s="69">
        <v>73.400999999999996</v>
      </c>
      <c r="I45" s="69">
        <v>68.825000000000003</v>
      </c>
      <c r="J45" s="69">
        <v>83.245000000000005</v>
      </c>
      <c r="K45" s="69">
        <v>89.010999999999996</v>
      </c>
      <c r="L45" s="69">
        <v>93.745999999999995</v>
      </c>
      <c r="M45" s="69">
        <v>89.876999999999995</v>
      </c>
      <c r="N45" s="69">
        <v>109.32</v>
      </c>
      <c r="O45" s="69">
        <v>117.66500000000001</v>
      </c>
      <c r="P45" s="69">
        <v>125.07899999999999</v>
      </c>
      <c r="Q45" s="69">
        <v>117.163</v>
      </c>
      <c r="R45" s="69">
        <v>151.90199999999999</v>
      </c>
      <c r="S45" s="69">
        <v>161.726</v>
      </c>
      <c r="T45" s="69">
        <v>174.80500000000001</v>
      </c>
      <c r="U45" s="69">
        <v>163.02000000000001</v>
      </c>
      <c r="V45" s="69">
        <v>77.984999999999999</v>
      </c>
      <c r="W45" s="25"/>
      <c r="AA45" s="33"/>
      <c r="AB45" s="527">
        <v>0.7</v>
      </c>
      <c r="AC45" s="46">
        <f t="shared" si="5"/>
        <v>0.7</v>
      </c>
      <c r="AD45" s="33"/>
      <c r="AE45" s="26"/>
      <c r="AF45" s="11"/>
      <c r="AG45" s="11"/>
      <c r="AH45" s="11"/>
      <c r="AI45" s="11"/>
    </row>
    <row r="46" spans="1:38" s="8" customFormat="1" ht="14.25" customHeight="1" thickBot="1">
      <c r="A46" s="371">
        <v>0.65</v>
      </c>
      <c r="B46" s="69">
        <v>45.582999999999998</v>
      </c>
      <c r="C46" s="69">
        <v>48.634999999999998</v>
      </c>
      <c r="D46" s="69">
        <v>51.747999999999998</v>
      </c>
      <c r="E46" s="69">
        <v>49.34</v>
      </c>
      <c r="F46" s="69">
        <v>61.741999999999997</v>
      </c>
      <c r="G46" s="69">
        <v>67.406000000000006</v>
      </c>
      <c r="H46" s="69">
        <v>71.444000000000003</v>
      </c>
      <c r="I46" s="69">
        <v>67.695999999999998</v>
      </c>
      <c r="J46" s="69">
        <v>83.078999999999994</v>
      </c>
      <c r="K46" s="69">
        <v>87.355999999999995</v>
      </c>
      <c r="L46" s="69">
        <v>92.512</v>
      </c>
      <c r="M46" s="69">
        <v>88.998000000000005</v>
      </c>
      <c r="N46" s="69">
        <v>108.405</v>
      </c>
      <c r="O46" s="69">
        <v>117.21</v>
      </c>
      <c r="P46" s="69">
        <v>123.67400000000001</v>
      </c>
      <c r="Q46" s="69">
        <v>115.77800000000001</v>
      </c>
      <c r="R46" s="69">
        <v>151.83500000000001</v>
      </c>
      <c r="S46" s="69">
        <v>159.90100000000001</v>
      </c>
      <c r="T46" s="69">
        <v>173.42699999999999</v>
      </c>
      <c r="U46" s="69">
        <v>159.50700000000001</v>
      </c>
      <c r="V46" s="69">
        <v>73.620999999999995</v>
      </c>
      <c r="W46" s="25"/>
      <c r="AA46" s="33"/>
      <c r="AB46" s="527">
        <v>0.65</v>
      </c>
      <c r="AC46" s="46">
        <f t="shared" si="5"/>
        <v>0.65</v>
      </c>
      <c r="AD46" s="33"/>
      <c r="AE46" s="26"/>
      <c r="AF46" s="11"/>
      <c r="AG46" s="11"/>
      <c r="AH46" s="11"/>
      <c r="AI46" s="11"/>
    </row>
    <row r="47" spans="1:38" s="8" customFormat="1" ht="14.25" customHeight="1" thickBot="1">
      <c r="A47" s="371">
        <v>0.6</v>
      </c>
      <c r="B47" s="69">
        <v>44.863</v>
      </c>
      <c r="C47" s="69">
        <v>48.128999999999998</v>
      </c>
      <c r="D47" s="69">
        <v>51.265999999999998</v>
      </c>
      <c r="E47" s="69">
        <v>48.543999999999997</v>
      </c>
      <c r="F47" s="69">
        <v>61.045999999999999</v>
      </c>
      <c r="G47" s="69">
        <v>66.501000000000005</v>
      </c>
      <c r="H47" s="69">
        <v>70.400000000000006</v>
      </c>
      <c r="I47" s="69">
        <v>66.501000000000005</v>
      </c>
      <c r="J47" s="69">
        <v>82.558999999999997</v>
      </c>
      <c r="K47" s="69">
        <v>86.891999999999996</v>
      </c>
      <c r="L47" s="69">
        <v>91.275000000000006</v>
      </c>
      <c r="M47" s="69">
        <v>87.045000000000002</v>
      </c>
      <c r="N47" s="69">
        <v>107.607</v>
      </c>
      <c r="O47" s="69">
        <v>115.959</v>
      </c>
      <c r="P47" s="69">
        <v>123.029</v>
      </c>
      <c r="Q47" s="69">
        <v>113.97499999999999</v>
      </c>
      <c r="R47" s="69">
        <v>151.83500000000001</v>
      </c>
      <c r="S47" s="69">
        <v>159.50700000000001</v>
      </c>
      <c r="T47" s="69">
        <v>171.18600000000001</v>
      </c>
      <c r="U47" s="69">
        <v>159.506</v>
      </c>
      <c r="V47" s="69">
        <v>70.162000000000006</v>
      </c>
      <c r="W47" s="25"/>
      <c r="AA47" s="33"/>
      <c r="AB47" s="527">
        <v>0.6</v>
      </c>
      <c r="AC47" s="46">
        <f t="shared" si="5"/>
        <v>0.6</v>
      </c>
      <c r="AD47" s="33"/>
      <c r="AE47" s="26"/>
      <c r="AF47" s="11"/>
      <c r="AG47" s="11"/>
      <c r="AH47" s="11"/>
      <c r="AI47" s="11"/>
    </row>
    <row r="48" spans="1:38" s="8" customFormat="1" ht="14.25" customHeight="1" thickBot="1">
      <c r="A48" s="371">
        <v>0.55000000000000004</v>
      </c>
      <c r="B48" s="69">
        <v>44.576999999999998</v>
      </c>
      <c r="C48" s="69">
        <v>47.654000000000003</v>
      </c>
      <c r="D48" s="69">
        <v>50.759</v>
      </c>
      <c r="E48" s="69">
        <v>47.783000000000001</v>
      </c>
      <c r="F48" s="69">
        <v>60.332000000000001</v>
      </c>
      <c r="G48" s="69">
        <v>65.518000000000001</v>
      </c>
      <c r="H48" s="69">
        <v>69.631</v>
      </c>
      <c r="I48" s="69">
        <v>65.510000000000005</v>
      </c>
      <c r="J48" s="69">
        <v>82.144000000000005</v>
      </c>
      <c r="K48" s="69">
        <v>86.486999999999995</v>
      </c>
      <c r="L48" s="69">
        <v>90.397999999999996</v>
      </c>
      <c r="M48" s="69">
        <v>85.855000000000004</v>
      </c>
      <c r="N48" s="69">
        <v>106.10899999999999</v>
      </c>
      <c r="O48" s="69">
        <v>114.97199999999999</v>
      </c>
      <c r="P48" s="69">
        <v>120.377</v>
      </c>
      <c r="Q48" s="69">
        <v>111.059</v>
      </c>
      <c r="R48" s="69">
        <v>151.47300000000001</v>
      </c>
      <c r="S48" s="69">
        <v>159.50700000000001</v>
      </c>
      <c r="T48" s="69">
        <v>170.73099999999999</v>
      </c>
      <c r="U48" s="69">
        <v>157.286</v>
      </c>
      <c r="V48" s="69">
        <v>67.445999999999998</v>
      </c>
      <c r="W48" s="25"/>
      <c r="AA48" s="33"/>
      <c r="AB48" s="527">
        <v>0.55000000000000004</v>
      </c>
      <c r="AC48" s="46">
        <f t="shared" si="5"/>
        <v>0.55000000000000004</v>
      </c>
      <c r="AD48" s="33"/>
      <c r="AE48" s="26"/>
      <c r="AF48" s="11"/>
      <c r="AG48" s="11"/>
      <c r="AH48" s="11"/>
      <c r="AI48" s="11"/>
    </row>
    <row r="49" spans="1:35" s="8" customFormat="1" ht="14.25" customHeight="1" thickBot="1">
      <c r="A49" s="388" t="s">
        <v>41</v>
      </c>
      <c r="B49" s="69">
        <v>44.29</v>
      </c>
      <c r="C49" s="69">
        <v>47.008000000000003</v>
      </c>
      <c r="D49" s="69">
        <v>50.357999999999997</v>
      </c>
      <c r="E49" s="69">
        <v>47.142000000000003</v>
      </c>
      <c r="F49" s="69">
        <v>59.414000000000001</v>
      </c>
      <c r="G49" s="69">
        <v>64.268000000000001</v>
      </c>
      <c r="H49" s="69">
        <v>68.808000000000007</v>
      </c>
      <c r="I49" s="69">
        <v>64.647999999999996</v>
      </c>
      <c r="J49" s="69">
        <v>81.177999999999997</v>
      </c>
      <c r="K49" s="69">
        <v>85.272999999999996</v>
      </c>
      <c r="L49" s="69">
        <v>89.876999999999995</v>
      </c>
      <c r="M49" s="69">
        <v>84.507000000000005</v>
      </c>
      <c r="N49" s="69">
        <v>105.95099999999999</v>
      </c>
      <c r="O49" s="69">
        <v>113.63800000000001</v>
      </c>
      <c r="P49" s="69">
        <v>116.917</v>
      </c>
      <c r="Q49" s="69">
        <v>108.73699999999999</v>
      </c>
      <c r="R49" s="69">
        <v>149.517</v>
      </c>
      <c r="S49" s="69">
        <v>159.50700000000001</v>
      </c>
      <c r="T49" s="69">
        <v>169.29300000000001</v>
      </c>
      <c r="U49" s="69">
        <v>155</v>
      </c>
      <c r="V49" s="69">
        <v>65.120999999999995</v>
      </c>
      <c r="W49" s="25"/>
      <c r="AA49" s="33"/>
      <c r="AB49" s="527">
        <v>0.5</v>
      </c>
      <c r="AC49" s="46">
        <v>0.5</v>
      </c>
      <c r="AD49" s="33"/>
      <c r="AE49" s="26"/>
      <c r="AF49" s="11"/>
      <c r="AG49" s="11"/>
      <c r="AH49" s="11"/>
      <c r="AI49" s="11"/>
    </row>
    <row r="50" spans="1:35" s="8" customFormat="1" ht="14.25" customHeight="1" thickBot="1">
      <c r="A50" s="371">
        <v>0.45</v>
      </c>
      <c r="B50" s="69">
        <v>43.933</v>
      </c>
      <c r="C50" s="69">
        <v>46.548000000000002</v>
      </c>
      <c r="D50" s="69">
        <v>49.915999999999997</v>
      </c>
      <c r="E50" s="69">
        <v>46.323</v>
      </c>
      <c r="F50" s="69">
        <v>58.613999999999997</v>
      </c>
      <c r="G50" s="69">
        <v>63.392000000000003</v>
      </c>
      <c r="H50" s="69">
        <v>67.709999999999994</v>
      </c>
      <c r="I50" s="69">
        <v>63.677</v>
      </c>
      <c r="J50" s="69">
        <v>80.462999999999994</v>
      </c>
      <c r="K50" s="69">
        <v>84.644000000000005</v>
      </c>
      <c r="L50" s="69">
        <v>88.998000000000005</v>
      </c>
      <c r="M50" s="69">
        <v>83.328000000000003</v>
      </c>
      <c r="N50" s="69">
        <v>103.816</v>
      </c>
      <c r="O50" s="69">
        <v>110.87</v>
      </c>
      <c r="P50" s="69">
        <v>113.31</v>
      </c>
      <c r="Q50" s="69">
        <v>107.48399999999999</v>
      </c>
      <c r="R50" s="69">
        <v>149.268</v>
      </c>
      <c r="S50" s="69">
        <v>159.28299999999999</v>
      </c>
      <c r="T50" s="69">
        <v>165.392</v>
      </c>
      <c r="U50" s="69">
        <v>151.874</v>
      </c>
      <c r="V50" s="69">
        <v>62.622</v>
      </c>
      <c r="W50" s="25"/>
      <c r="AA50" s="33"/>
      <c r="AB50" s="527">
        <v>0.45</v>
      </c>
      <c r="AC50" s="46">
        <f t="shared" si="5"/>
        <v>0.45</v>
      </c>
      <c r="AD50" s="33"/>
      <c r="AE50" s="26"/>
      <c r="AF50" s="11"/>
      <c r="AG50" s="11"/>
      <c r="AH50" s="11"/>
      <c r="AI50" s="11"/>
    </row>
    <row r="51" spans="1:35" s="8" customFormat="1" ht="14.25" customHeight="1" thickBot="1">
      <c r="A51" s="371">
        <v>0.4</v>
      </c>
      <c r="B51" s="69">
        <v>43.747</v>
      </c>
      <c r="C51" s="69">
        <v>45.948</v>
      </c>
      <c r="D51" s="69">
        <v>49.542000000000002</v>
      </c>
      <c r="E51" s="69">
        <v>45.625</v>
      </c>
      <c r="F51" s="69">
        <v>58.206000000000003</v>
      </c>
      <c r="G51" s="69">
        <v>62.155000000000001</v>
      </c>
      <c r="H51" s="69">
        <v>66.89</v>
      </c>
      <c r="I51" s="69">
        <v>62.338000000000001</v>
      </c>
      <c r="J51" s="69">
        <v>79.061000000000007</v>
      </c>
      <c r="K51" s="69">
        <v>83.551000000000002</v>
      </c>
      <c r="L51" s="69">
        <v>88.441999999999993</v>
      </c>
      <c r="M51" s="69">
        <v>82.721000000000004</v>
      </c>
      <c r="N51" s="69">
        <v>101.96899999999999</v>
      </c>
      <c r="O51" s="69">
        <v>107.107</v>
      </c>
      <c r="P51" s="69">
        <v>108.096</v>
      </c>
      <c r="Q51" s="69">
        <v>106</v>
      </c>
      <c r="R51" s="69">
        <v>140</v>
      </c>
      <c r="S51" s="69">
        <v>158.958</v>
      </c>
      <c r="T51" s="69">
        <v>159.184</v>
      </c>
      <c r="U51" s="69">
        <v>151.77699999999999</v>
      </c>
      <c r="V51" s="69">
        <v>60.024000000000001</v>
      </c>
      <c r="W51" s="25"/>
      <c r="AA51" s="33"/>
      <c r="AB51" s="527">
        <v>0.4</v>
      </c>
      <c r="AC51" s="46">
        <f t="shared" si="5"/>
        <v>0.4</v>
      </c>
      <c r="AD51" s="33"/>
      <c r="AE51" s="26"/>
      <c r="AF51" s="11"/>
      <c r="AG51" s="11"/>
      <c r="AH51" s="11"/>
      <c r="AI51" s="11"/>
    </row>
    <row r="52" spans="1:35" s="8" customFormat="1" ht="14.25" customHeight="1" thickBot="1">
      <c r="A52" s="371">
        <v>0.35</v>
      </c>
      <c r="B52" s="69">
        <v>43.433999999999997</v>
      </c>
      <c r="C52" s="69">
        <v>45.625</v>
      </c>
      <c r="D52" s="69">
        <v>48.89</v>
      </c>
      <c r="E52" s="69">
        <v>44.829000000000001</v>
      </c>
      <c r="F52" s="69">
        <v>57.698</v>
      </c>
      <c r="G52" s="69">
        <v>61.301000000000002</v>
      </c>
      <c r="H52" s="69">
        <v>66.096999999999994</v>
      </c>
      <c r="I52" s="69">
        <v>61.244</v>
      </c>
      <c r="J52" s="69">
        <v>77.98</v>
      </c>
      <c r="K52" s="69">
        <v>82.93</v>
      </c>
      <c r="L52" s="69">
        <v>86.882000000000005</v>
      </c>
      <c r="M52" s="69">
        <v>81.545000000000002</v>
      </c>
      <c r="N52" s="69">
        <v>99.65</v>
      </c>
      <c r="O52" s="69">
        <v>104.65900000000001</v>
      </c>
      <c r="P52" s="69">
        <v>106.66200000000001</v>
      </c>
      <c r="Q52" s="69">
        <v>104.40300000000001</v>
      </c>
      <c r="R52" s="69">
        <v>135.27799999999999</v>
      </c>
      <c r="S52" s="69">
        <v>158.26</v>
      </c>
      <c r="T52" s="69">
        <v>152.61600000000001</v>
      </c>
      <c r="U52" s="69">
        <v>149.07400000000001</v>
      </c>
      <c r="V52" s="69">
        <v>57.628</v>
      </c>
      <c r="W52" s="25"/>
      <c r="AA52" s="33"/>
      <c r="AB52" s="527">
        <v>0.35</v>
      </c>
      <c r="AC52" s="46">
        <f t="shared" si="5"/>
        <v>0.35</v>
      </c>
      <c r="AD52" s="33"/>
      <c r="AE52" s="26"/>
      <c r="AF52" s="11"/>
      <c r="AG52" s="11"/>
      <c r="AH52" s="11"/>
      <c r="AI52" s="11"/>
    </row>
    <row r="53" spans="1:35" s="8" customFormat="1" ht="14.25" customHeight="1" thickBot="1">
      <c r="A53" s="371">
        <v>0.3</v>
      </c>
      <c r="B53" s="69">
        <v>42.655000000000001</v>
      </c>
      <c r="C53" s="69">
        <v>45.082000000000001</v>
      </c>
      <c r="D53" s="69">
        <v>48.140999999999998</v>
      </c>
      <c r="E53" s="69">
        <v>44.369</v>
      </c>
      <c r="F53" s="69">
        <v>57.167000000000002</v>
      </c>
      <c r="G53" s="69">
        <v>60.28</v>
      </c>
      <c r="H53" s="69">
        <v>65.263000000000005</v>
      </c>
      <c r="I53" s="69">
        <v>60.222000000000001</v>
      </c>
      <c r="J53" s="69">
        <v>75.822000000000003</v>
      </c>
      <c r="K53" s="69">
        <v>81.504999999999995</v>
      </c>
      <c r="L53" s="69">
        <v>83.981999999999999</v>
      </c>
      <c r="M53" s="69">
        <v>80.323999999999998</v>
      </c>
      <c r="N53" s="69">
        <v>96.402000000000001</v>
      </c>
      <c r="O53" s="69">
        <v>101.58</v>
      </c>
      <c r="P53" s="69">
        <v>105.32599999999999</v>
      </c>
      <c r="Q53" s="69">
        <v>101.666</v>
      </c>
      <c r="R53" s="69">
        <v>130.58500000000001</v>
      </c>
      <c r="S53" s="69">
        <v>151.03399999999999</v>
      </c>
      <c r="T53" s="69">
        <v>149.69900000000001</v>
      </c>
      <c r="U53" s="69">
        <v>146.37100000000001</v>
      </c>
      <c r="V53" s="69">
        <v>54.68</v>
      </c>
      <c r="W53" s="25"/>
      <c r="AA53" s="33"/>
      <c r="AB53" s="527">
        <v>0.3</v>
      </c>
      <c r="AC53" s="46">
        <f t="shared" si="5"/>
        <v>0.3</v>
      </c>
      <c r="AD53" s="33"/>
      <c r="AE53" s="26"/>
      <c r="AF53" s="11"/>
      <c r="AG53" s="11"/>
      <c r="AH53" s="11"/>
      <c r="AI53" s="11"/>
    </row>
    <row r="54" spans="1:35" s="8" customFormat="1" ht="14.25" customHeight="1" thickBot="1">
      <c r="A54" s="388" t="s">
        <v>40</v>
      </c>
      <c r="B54" s="69">
        <v>41.726999999999997</v>
      </c>
      <c r="C54" s="69">
        <v>44.649000000000001</v>
      </c>
      <c r="D54" s="69">
        <v>47.517000000000003</v>
      </c>
      <c r="E54" s="69">
        <v>43.860999999999997</v>
      </c>
      <c r="F54" s="69">
        <v>56.4</v>
      </c>
      <c r="G54" s="69">
        <v>59.402999999999999</v>
      </c>
      <c r="H54" s="69">
        <v>64.587999999999994</v>
      </c>
      <c r="I54" s="69">
        <v>58.948999999999998</v>
      </c>
      <c r="J54" s="69">
        <v>73.512</v>
      </c>
      <c r="K54" s="69">
        <v>80.364000000000004</v>
      </c>
      <c r="L54" s="69">
        <v>82.784000000000006</v>
      </c>
      <c r="M54" s="69">
        <v>78.706000000000003</v>
      </c>
      <c r="N54" s="69">
        <v>94.596999999999994</v>
      </c>
      <c r="O54" s="69">
        <v>99.183999999999997</v>
      </c>
      <c r="P54" s="69">
        <v>104.026</v>
      </c>
      <c r="Q54" s="69">
        <v>99.26</v>
      </c>
      <c r="R54" s="69">
        <v>127.953</v>
      </c>
      <c r="S54" s="69">
        <v>138.803</v>
      </c>
      <c r="T54" s="69">
        <v>148.376</v>
      </c>
      <c r="U54" s="69">
        <v>142.74100000000001</v>
      </c>
      <c r="V54" s="69">
        <v>51.326000000000001</v>
      </c>
      <c r="W54" s="25"/>
      <c r="AA54" s="33"/>
      <c r="AB54" s="527">
        <v>0.25</v>
      </c>
      <c r="AC54" s="46">
        <v>0.25</v>
      </c>
      <c r="AD54" s="33"/>
      <c r="AE54" s="26"/>
      <c r="AF54" s="11"/>
      <c r="AG54" s="11"/>
      <c r="AH54" s="11"/>
      <c r="AI54" s="11"/>
    </row>
    <row r="55" spans="1:35" s="8" customFormat="1" ht="14.25" customHeight="1" thickBot="1">
      <c r="A55" s="371">
        <v>0.2</v>
      </c>
      <c r="B55" s="69">
        <v>40.664000000000001</v>
      </c>
      <c r="C55" s="69">
        <v>44.164000000000001</v>
      </c>
      <c r="D55" s="69">
        <v>46.305</v>
      </c>
      <c r="E55" s="69">
        <v>42.959000000000003</v>
      </c>
      <c r="F55" s="69">
        <v>55.548000000000002</v>
      </c>
      <c r="G55" s="69">
        <v>58.515999999999998</v>
      </c>
      <c r="H55" s="69">
        <v>63.753</v>
      </c>
      <c r="I55" s="69">
        <v>58.146000000000001</v>
      </c>
      <c r="J55" s="69">
        <v>71.694999999999993</v>
      </c>
      <c r="K55" s="69">
        <v>78.739999999999995</v>
      </c>
      <c r="L55" s="69">
        <v>79.914000000000001</v>
      </c>
      <c r="M55" s="69">
        <v>76.826999999999998</v>
      </c>
      <c r="N55" s="69">
        <v>91.775999999999996</v>
      </c>
      <c r="O55" s="69">
        <v>95.257999999999996</v>
      </c>
      <c r="P55" s="69">
        <v>101.36499999999999</v>
      </c>
      <c r="Q55" s="69">
        <v>95.611000000000004</v>
      </c>
      <c r="R55" s="69">
        <v>124.744</v>
      </c>
      <c r="S55" s="69">
        <v>135</v>
      </c>
      <c r="T55" s="69">
        <v>147.84100000000001</v>
      </c>
      <c r="U55" s="69">
        <v>135.06700000000001</v>
      </c>
      <c r="V55" s="69">
        <v>49.387</v>
      </c>
      <c r="W55" s="25"/>
      <c r="AA55" s="33"/>
      <c r="AB55" s="527">
        <v>0.2</v>
      </c>
      <c r="AC55" s="46">
        <f t="shared" si="5"/>
        <v>0.2</v>
      </c>
      <c r="AD55" s="33"/>
      <c r="AE55" s="26"/>
      <c r="AF55" s="11"/>
      <c r="AG55" s="11"/>
      <c r="AH55" s="11"/>
      <c r="AI55" s="11"/>
    </row>
    <row r="56" spans="1:35" s="8" customFormat="1" ht="14.25" customHeight="1" thickBot="1">
      <c r="A56" s="371">
        <v>0.15</v>
      </c>
      <c r="B56" s="69">
        <v>40.176000000000002</v>
      </c>
      <c r="C56" s="69">
        <v>42.792000000000002</v>
      </c>
      <c r="D56" s="69">
        <v>44.125</v>
      </c>
      <c r="E56" s="69">
        <v>41.624000000000002</v>
      </c>
      <c r="F56" s="69">
        <v>54.795999999999999</v>
      </c>
      <c r="G56" s="69">
        <v>57.149000000000001</v>
      </c>
      <c r="H56" s="69">
        <v>62.244999999999997</v>
      </c>
      <c r="I56" s="69">
        <v>56.905000000000001</v>
      </c>
      <c r="J56" s="69">
        <v>69.177000000000007</v>
      </c>
      <c r="K56" s="69">
        <v>76.793999999999997</v>
      </c>
      <c r="L56" s="69">
        <v>77.867999999999995</v>
      </c>
      <c r="M56" s="69">
        <v>74.194000000000003</v>
      </c>
      <c r="N56" s="69">
        <v>86.162000000000006</v>
      </c>
      <c r="O56" s="69">
        <v>93.268000000000001</v>
      </c>
      <c r="P56" s="69">
        <v>97.596999999999994</v>
      </c>
      <c r="Q56" s="69">
        <v>93.248000000000005</v>
      </c>
      <c r="R56" s="69">
        <v>124.29900000000001</v>
      </c>
      <c r="S56" s="69">
        <v>131.041</v>
      </c>
      <c r="T56" s="69">
        <v>144.62</v>
      </c>
      <c r="U56" s="69">
        <v>130</v>
      </c>
      <c r="V56" s="69">
        <v>47.152999999999999</v>
      </c>
      <c r="W56" s="25"/>
      <c r="AA56" s="33"/>
      <c r="AB56" s="527">
        <v>0.15</v>
      </c>
      <c r="AC56" s="46">
        <f t="shared" si="5"/>
        <v>0.15</v>
      </c>
      <c r="AD56" s="33"/>
      <c r="AE56" s="26"/>
      <c r="AF56" s="11"/>
      <c r="AG56" s="11"/>
      <c r="AH56" s="11"/>
      <c r="AI56" s="11"/>
    </row>
    <row r="57" spans="1:35" s="8" customFormat="1" ht="14.25" customHeight="1" thickBot="1">
      <c r="A57" s="371">
        <v>0.1</v>
      </c>
      <c r="B57" s="69">
        <v>39.271000000000001</v>
      </c>
      <c r="C57" s="69">
        <v>41.308</v>
      </c>
      <c r="D57" s="69">
        <v>42.195999999999998</v>
      </c>
      <c r="E57" s="69">
        <v>40.414000000000001</v>
      </c>
      <c r="F57" s="69">
        <v>53.51</v>
      </c>
      <c r="G57" s="69">
        <v>54.731999999999999</v>
      </c>
      <c r="H57" s="69">
        <v>60.201000000000001</v>
      </c>
      <c r="I57" s="69">
        <v>55.152999999999999</v>
      </c>
      <c r="J57" s="69">
        <v>66.138999999999996</v>
      </c>
      <c r="K57" s="69">
        <v>73.113</v>
      </c>
      <c r="L57" s="69">
        <v>76.332999999999998</v>
      </c>
      <c r="M57" s="69">
        <v>71.412999999999997</v>
      </c>
      <c r="N57" s="69">
        <v>83.881</v>
      </c>
      <c r="O57" s="69">
        <v>89.34</v>
      </c>
      <c r="P57" s="69">
        <v>94.596999999999994</v>
      </c>
      <c r="Q57" s="69">
        <v>88.61</v>
      </c>
      <c r="R57" s="69">
        <v>121.834</v>
      </c>
      <c r="S57" s="69">
        <v>130</v>
      </c>
      <c r="T57" s="69">
        <v>142.74100000000001</v>
      </c>
      <c r="U57" s="69">
        <v>126.624</v>
      </c>
      <c r="V57" s="69">
        <v>44.744</v>
      </c>
      <c r="W57" s="25"/>
      <c r="AA57" s="33"/>
      <c r="AB57" s="527">
        <v>0.1</v>
      </c>
      <c r="AC57" s="46">
        <f t="shared" si="5"/>
        <v>0.1</v>
      </c>
      <c r="AD57" s="33"/>
      <c r="AE57" s="26"/>
      <c r="AF57" s="11"/>
      <c r="AG57" s="11"/>
      <c r="AH57" s="11"/>
      <c r="AI57" s="11"/>
    </row>
    <row r="58" spans="1:35" s="8" customFormat="1" ht="14.25" customHeight="1" thickBot="1">
      <c r="A58" s="371">
        <v>0.05</v>
      </c>
      <c r="B58" s="69">
        <v>37.308</v>
      </c>
      <c r="C58" s="69">
        <v>38.883000000000003</v>
      </c>
      <c r="D58" s="69">
        <v>39.656999999999996</v>
      </c>
      <c r="E58" s="69">
        <v>38.673000000000002</v>
      </c>
      <c r="F58" s="69">
        <v>51.116999999999997</v>
      </c>
      <c r="G58" s="69">
        <v>50.433999999999997</v>
      </c>
      <c r="H58" s="69">
        <v>56.701999999999998</v>
      </c>
      <c r="I58" s="69">
        <v>52.534999999999997</v>
      </c>
      <c r="J58" s="69">
        <v>62.808999999999997</v>
      </c>
      <c r="K58" s="69">
        <v>69.965000000000003</v>
      </c>
      <c r="L58" s="69">
        <v>71.87</v>
      </c>
      <c r="M58" s="69">
        <v>67.001999999999995</v>
      </c>
      <c r="N58" s="69">
        <v>80.131</v>
      </c>
      <c r="O58" s="69">
        <v>84.733999999999995</v>
      </c>
      <c r="P58" s="69">
        <v>91.171000000000006</v>
      </c>
      <c r="Q58" s="69">
        <v>83.454999999999998</v>
      </c>
      <c r="R58" s="69">
        <v>116.88500000000001</v>
      </c>
      <c r="S58" s="69">
        <v>125.899</v>
      </c>
      <c r="T58" s="69">
        <v>142.74100000000001</v>
      </c>
      <c r="U58" s="69">
        <v>122.47199999999999</v>
      </c>
      <c r="V58" s="69">
        <v>42.133000000000003</v>
      </c>
      <c r="W58" s="25"/>
      <c r="AA58" s="33"/>
      <c r="AB58" s="527">
        <v>0.05</v>
      </c>
      <c r="AC58" s="46">
        <v>0.05</v>
      </c>
      <c r="AD58" s="33"/>
      <c r="AE58" s="26"/>
      <c r="AF58" s="11"/>
      <c r="AG58" s="11"/>
      <c r="AH58" s="11"/>
      <c r="AI58" s="11"/>
    </row>
    <row r="59" spans="1:35" s="8" customFormat="1" ht="10.5" hidden="1" customHeight="1" thickBot="1">
      <c r="A59" s="247"/>
      <c r="B59" s="69" t="e">
        <f>#REF!</f>
        <v>#REF!</v>
      </c>
      <c r="C59" s="69"/>
      <c r="D59" s="69"/>
      <c r="E59" s="69"/>
      <c r="F59" s="69"/>
      <c r="G59" s="69"/>
      <c r="H59" s="69"/>
      <c r="I59" s="69"/>
      <c r="J59" s="69"/>
      <c r="K59" s="69"/>
      <c r="L59" s="69"/>
      <c r="M59" s="69"/>
      <c r="N59" s="69"/>
      <c r="O59" s="69"/>
      <c r="P59" s="69"/>
      <c r="Q59" s="69"/>
      <c r="R59" s="69"/>
      <c r="S59" s="69"/>
      <c r="T59" s="69"/>
      <c r="U59" s="69"/>
      <c r="V59" s="69"/>
      <c r="W59" s="25"/>
      <c r="AA59" s="33"/>
      <c r="AB59" s="48"/>
      <c r="AC59" s="46"/>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50">
        <v>0.05</v>
      </c>
      <c r="C62" s="51" t="s">
        <v>68</v>
      </c>
      <c r="D62" s="52">
        <f>-B62</f>
        <v>-0.05</v>
      </c>
      <c r="E62" s="52" t="s">
        <v>69</v>
      </c>
      <c r="F62" s="52">
        <f>B62</f>
        <v>0.05</v>
      </c>
      <c r="G62" s="52"/>
      <c r="H62" s="52"/>
      <c r="I62" s="52"/>
      <c r="J62" s="52"/>
      <c r="K62" s="52"/>
      <c r="P62" s="59"/>
      <c r="R62" s="65"/>
      <c r="U62" s="70"/>
    </row>
    <row r="63" spans="1:35">
      <c r="A63" s="35" t="s">
        <v>70</v>
      </c>
      <c r="B63" s="50">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ht="12.75" customHeight="1">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A70" s="445"/>
      <c r="B70" s="447" t="str">
        <f t="shared" ref="B70:U70" si="6">B3</f>
        <v>An 1</v>
      </c>
      <c r="C70" s="448" t="str">
        <f t="shared" si="6"/>
        <v>An 2</v>
      </c>
      <c r="D70" s="445" t="str">
        <f t="shared" si="6"/>
        <v>An 3</v>
      </c>
      <c r="E70" s="449" t="str">
        <f t="shared" si="6"/>
        <v>An</v>
      </c>
      <c r="F70" s="449" t="str">
        <f t="shared" si="6"/>
        <v>As 1</v>
      </c>
      <c r="G70" s="449" t="str">
        <f t="shared" si="6"/>
        <v>As 2</v>
      </c>
      <c r="H70" s="449" t="str">
        <f t="shared" si="6"/>
        <v>As 3</v>
      </c>
      <c r="I70" s="449" t="str">
        <f t="shared" si="6"/>
        <v>As</v>
      </c>
      <c r="J70" s="449" t="str">
        <f t="shared" si="6"/>
        <v>M 1</v>
      </c>
      <c r="K70" s="445" t="str">
        <f t="shared" si="6"/>
        <v>M 2</v>
      </c>
      <c r="L70" s="445" t="str">
        <f t="shared" si="6"/>
        <v>M 3</v>
      </c>
      <c r="M70" s="445" t="str">
        <f t="shared" si="6"/>
        <v>M</v>
      </c>
      <c r="N70" s="445" t="str">
        <f t="shared" si="6"/>
        <v>SM 1</v>
      </c>
      <c r="O70" s="445" t="str">
        <f t="shared" si="6"/>
        <v>SM 2</v>
      </c>
      <c r="P70" s="445" t="str">
        <f t="shared" si="6"/>
        <v>SM 3</v>
      </c>
      <c r="Q70" s="445" t="str">
        <f t="shared" si="6"/>
        <v>SM</v>
      </c>
      <c r="R70" s="445" t="str">
        <f t="shared" si="6"/>
        <v>Pr 1</v>
      </c>
      <c r="S70" s="445" t="str">
        <f t="shared" si="6"/>
        <v>Pr 2</v>
      </c>
      <c r="T70" s="445" t="str">
        <f t="shared" si="6"/>
        <v>Pr 3</v>
      </c>
      <c r="U70" s="445" t="str">
        <f t="shared" si="6"/>
        <v>Pr</v>
      </c>
      <c r="V70" s="440"/>
      <c r="W70" s="440"/>
      <c r="X70" s="440"/>
    </row>
    <row r="71" spans="1:37" s="381" customFormat="1" ht="0.6" customHeight="1">
      <c r="A71" s="454" t="s">
        <v>26</v>
      </c>
      <c r="B71" s="451">
        <f t="shared" ref="B71:U71" si="7">IF(B9="",NA(), B9)</f>
        <v>45.747</v>
      </c>
      <c r="C71" s="451">
        <f t="shared" si="7"/>
        <v>62.423999999999999</v>
      </c>
      <c r="D71" s="451">
        <f t="shared" si="7"/>
        <v>76.727000000000004</v>
      </c>
      <c r="E71" s="451">
        <f t="shared" si="7"/>
        <v>57.777999999999999</v>
      </c>
      <c r="F71" s="451">
        <f t="shared" si="7"/>
        <v>65.754000000000005</v>
      </c>
      <c r="G71" s="451">
        <f t="shared" si="7"/>
        <v>72.492999999999995</v>
      </c>
      <c r="H71" s="451">
        <f t="shared" si="7"/>
        <v>73.251999999999995</v>
      </c>
      <c r="I71" s="451">
        <f t="shared" si="7"/>
        <v>71.034000000000006</v>
      </c>
      <c r="J71" s="451">
        <f t="shared" si="7"/>
        <v>74.284999999999997</v>
      </c>
      <c r="K71" s="451">
        <f t="shared" si="7"/>
        <v>76.698999999999998</v>
      </c>
      <c r="L71" s="451">
        <f t="shared" si="7"/>
        <v>78.947000000000003</v>
      </c>
      <c r="M71" s="451">
        <f t="shared" si="7"/>
        <v>77.11</v>
      </c>
      <c r="N71" s="451">
        <f t="shared" si="7"/>
        <v>92.436000000000007</v>
      </c>
      <c r="O71" s="451">
        <f t="shared" si="7"/>
        <v>105.941</v>
      </c>
      <c r="P71" s="451">
        <f t="shared" si="7"/>
        <v>117.77500000000001</v>
      </c>
      <c r="Q71" s="451">
        <f t="shared" si="7"/>
        <v>106.145</v>
      </c>
      <c r="R71" s="451">
        <f t="shared" si="7"/>
        <v>153.5</v>
      </c>
      <c r="S71" s="451">
        <f t="shared" si="7"/>
        <v>167</v>
      </c>
      <c r="T71" s="451">
        <f t="shared" si="7"/>
        <v>170</v>
      </c>
      <c r="U71" s="451">
        <f t="shared" si="7"/>
        <v>168</v>
      </c>
      <c r="V71" s="442"/>
      <c r="W71" s="442"/>
      <c r="X71" s="442"/>
    </row>
    <row r="72" spans="1:37" s="381" customFormat="1" ht="0.6" customHeight="1">
      <c r="A72" s="454" t="s">
        <v>337</v>
      </c>
      <c r="B72" s="451">
        <f t="array" ref="B72">IF(OR(COUNT(B$71:B71)-1,ISNA(B$71),AND(ISNA(A72),COUNT($A72:A72))),NA(),B$71)</f>
        <v>45.747</v>
      </c>
      <c r="C72" s="451">
        <f t="array" ref="C72">IF(OR(COUNT(C$71:C71)-1,ISNA(C$71),AND(ISNA(B72),COUNT($A72:B72))),NA(),C$71)</f>
        <v>62.423999999999999</v>
      </c>
      <c r="D72" s="451">
        <f t="array" ref="D72">IF(OR(COUNT(D$71:D71)-1,ISNA(D$71),AND(ISNA(C72),COUNT($A72:C72))),NA(),D$71)</f>
        <v>76.727000000000004</v>
      </c>
      <c r="E72" s="451">
        <f t="array" ref="E72">IF(OR(COUNT(E$71:E71)-1,ISNA(E$71),AND(ISNA(D72),COUNT($A72:D72))),NA(),E$71)</f>
        <v>57.777999999999999</v>
      </c>
      <c r="F72" s="451">
        <f t="array" ref="F72">IF(OR(COUNT(F$71:F71)-1,ISNA(F$71),AND(ISNA(E72),COUNT($A72:E72))),NA(),F$71)</f>
        <v>65.754000000000005</v>
      </c>
      <c r="G72" s="451">
        <f t="array" ref="G72">IF(OR(COUNT(G$71:G71)-1,ISNA(G$71),AND(ISNA(F72),COUNT($A72:F72))),NA(),G$71)</f>
        <v>72.492999999999995</v>
      </c>
      <c r="H72" s="451">
        <f t="array" ref="H72">IF(OR(COUNT(H$71:H71)-1,ISNA(H$71),AND(ISNA(G72),COUNT($A72:G72))),NA(),H$71)</f>
        <v>73.251999999999995</v>
      </c>
      <c r="I72" s="451">
        <f t="array" ref="I72">IF(OR(COUNT(I$71:I71)-1,ISNA(I$71),AND(ISNA(H72),COUNT($A72:H72))),NA(),I$71)</f>
        <v>71.034000000000006</v>
      </c>
      <c r="J72" s="451">
        <f t="array" ref="J72">IF(OR(COUNT(J$71:J71)-1,ISNA(J$71),AND(ISNA(I72),COUNT($A72:I72))),NA(),J$71)</f>
        <v>74.284999999999997</v>
      </c>
      <c r="K72" s="451">
        <f t="array" ref="K72">IF(OR(COUNT(K$71:K71)-1,ISNA(K$71),AND(ISNA(J72),COUNT($A72:J72))),NA(),K$71)</f>
        <v>76.698999999999998</v>
      </c>
      <c r="L72" s="451">
        <f t="array" ref="L72">IF(OR(COUNT(L$71:L71)-1,ISNA(L$71),AND(ISNA(K72),COUNT($A72:K72))),NA(),L$71)</f>
        <v>78.947000000000003</v>
      </c>
      <c r="M72" s="451">
        <f t="array" ref="M72">IF(OR(COUNT(M$71:M71)-1,ISNA(M$71),AND(ISNA(L72),COUNT($A72:L72))),NA(),M$71)</f>
        <v>77.11</v>
      </c>
      <c r="N72" s="451">
        <f t="array" ref="N72">IF(OR(COUNT(N$71:N71)-1,ISNA(N$71),AND(ISNA(M72),COUNT($A72:M72))),NA(),N$71)</f>
        <v>92.436000000000007</v>
      </c>
      <c r="O72" s="451">
        <f t="array" ref="O72">IF(OR(COUNT(O$71:O71)-1,ISNA(O$71),AND(ISNA(N72),COUNT($A72:N72))),NA(),O$71)</f>
        <v>105.941</v>
      </c>
      <c r="P72" s="451">
        <f t="array" ref="P72">IF(OR(COUNT(P$71:P71)-1,ISNA(P$71),AND(ISNA(O72),COUNT($A72:O72))),NA(),P$71)</f>
        <v>117.77500000000001</v>
      </c>
      <c r="Q72" s="451">
        <f t="array" ref="Q72">IF(OR(COUNT(Q$71:Q71)-1,ISNA(Q$71),AND(ISNA(P72),COUNT($A72:P72))),NA(),Q$71)</f>
        <v>106.145</v>
      </c>
      <c r="R72" s="451">
        <f t="array" ref="R72">IF(OR(COUNT(R$71:R71)-1,ISNA(R$71),AND(ISNA(Q72),COUNT($A72:Q72))),NA(),R$71)</f>
        <v>153.5</v>
      </c>
      <c r="S72" s="451">
        <f t="array" ref="S72">IF(OR(COUNT(S$71:S71)-1,ISNA(S$71),AND(ISNA(R72),COUNT($A72:R72))),NA(),S$71)</f>
        <v>167</v>
      </c>
      <c r="T72" s="451">
        <f t="array" ref="T72">IF(OR(COUNT(T$71:T71)-1,ISNA(T$71),AND(ISNA(S72),COUNT($A72:S72))),NA(),T$71)</f>
        <v>170</v>
      </c>
      <c r="U72" s="451">
        <f t="array" ref="U72">IF(OR(COUNT(U$71:U71)-1,ISNA(U$71),AND(ISNA(T72),COUNT($A72:T72))),NA(),U$71)</f>
        <v>168</v>
      </c>
      <c r="V72" s="442"/>
      <c r="W72" s="442"/>
      <c r="X72" s="442"/>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2"/>
      <c r="W73" s="442"/>
      <c r="X73" s="442"/>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2"/>
      <c r="W74" s="442"/>
      <c r="X74" s="442"/>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2"/>
      <c r="W75" s="442"/>
      <c r="X75" s="442"/>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2"/>
      <c r="W76" s="442"/>
      <c r="X76" s="442"/>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2"/>
      <c r="W77" s="442"/>
      <c r="X77" s="442"/>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2"/>
      <c r="W78" s="442"/>
      <c r="X78" s="442"/>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2"/>
      <c r="W79" s="442"/>
      <c r="X79" s="442"/>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2"/>
      <c r="W80" s="442"/>
      <c r="X80" s="442"/>
    </row>
    <row r="81" spans="1:24" s="381" customFormat="1" ht="0.6" customHeight="1">
      <c r="A81" s="455">
        <v>0.95</v>
      </c>
      <c r="B81" s="450">
        <f>IF(B40="",NA(),B40)</f>
        <v>52.162999999999997</v>
      </c>
      <c r="C81" s="450">
        <f t="shared" ref="C81:U81" si="8">IF(C40="",NA(),C40)</f>
        <v>54.673999999999999</v>
      </c>
      <c r="D81" s="450">
        <f t="shared" si="8"/>
        <v>61.170999999999999</v>
      </c>
      <c r="E81" s="450">
        <f t="shared" si="8"/>
        <v>56.874000000000002</v>
      </c>
      <c r="F81" s="450">
        <f t="shared" si="8"/>
        <v>71.248000000000005</v>
      </c>
      <c r="G81" s="450">
        <f t="shared" si="8"/>
        <v>78.137</v>
      </c>
      <c r="H81" s="450">
        <f t="shared" si="8"/>
        <v>84.287000000000006</v>
      </c>
      <c r="I81" s="450">
        <f t="shared" si="8"/>
        <v>79.590999999999994</v>
      </c>
      <c r="J81" s="450">
        <f t="shared" si="8"/>
        <v>93.822999999999993</v>
      </c>
      <c r="K81" s="450">
        <f t="shared" si="8"/>
        <v>97.986000000000004</v>
      </c>
      <c r="L81" s="450">
        <f t="shared" si="8"/>
        <v>105</v>
      </c>
      <c r="M81" s="450">
        <f t="shared" si="8"/>
        <v>100.331</v>
      </c>
      <c r="N81" s="450">
        <f t="shared" si="8"/>
        <v>117.033</v>
      </c>
      <c r="O81" s="450">
        <f t="shared" si="8"/>
        <v>126.137</v>
      </c>
      <c r="P81" s="450">
        <f t="shared" si="8"/>
        <v>143.10300000000001</v>
      </c>
      <c r="Q81" s="450">
        <f t="shared" si="8"/>
        <v>133.28299999999999</v>
      </c>
      <c r="R81" s="450">
        <f t="shared" si="8"/>
        <v>167.33699999999999</v>
      </c>
      <c r="S81" s="450">
        <f t="shared" si="8"/>
        <v>177.22399999999999</v>
      </c>
      <c r="T81" s="450">
        <f t="shared" si="8"/>
        <v>195.34800000000001</v>
      </c>
      <c r="U81" s="450">
        <f t="shared" si="8"/>
        <v>182.80099999999999</v>
      </c>
      <c r="V81" s="442"/>
      <c r="W81" s="442"/>
      <c r="X81" s="442"/>
    </row>
    <row r="82" spans="1:24" s="381" customFormat="1" ht="0.6" customHeight="1">
      <c r="A82" s="455">
        <v>0.75</v>
      </c>
      <c r="B82" s="450">
        <f>IF(B44="",NA(),B44)</f>
        <v>47.26</v>
      </c>
      <c r="C82" s="450">
        <f t="shared" ref="C82:U82" si="9">IF(C44="",NA(),C44)</f>
        <v>49.905000000000001</v>
      </c>
      <c r="D82" s="450">
        <f t="shared" si="9"/>
        <v>53.581000000000003</v>
      </c>
      <c r="E82" s="450">
        <f t="shared" si="9"/>
        <v>50.487000000000002</v>
      </c>
      <c r="F82" s="450">
        <f t="shared" si="9"/>
        <v>64.113</v>
      </c>
      <c r="G82" s="450">
        <f t="shared" si="9"/>
        <v>69.271000000000001</v>
      </c>
      <c r="H82" s="450">
        <f t="shared" si="9"/>
        <v>74.733000000000004</v>
      </c>
      <c r="I82" s="450">
        <f t="shared" si="9"/>
        <v>70.105999999999995</v>
      </c>
      <c r="J82" s="450">
        <f t="shared" si="9"/>
        <v>85.04</v>
      </c>
      <c r="K82" s="450">
        <f t="shared" si="9"/>
        <v>90.308000000000007</v>
      </c>
      <c r="L82" s="450">
        <f t="shared" si="9"/>
        <v>95.287999999999997</v>
      </c>
      <c r="M82" s="450">
        <f t="shared" si="9"/>
        <v>91.025999999999996</v>
      </c>
      <c r="N82" s="450">
        <f t="shared" si="9"/>
        <v>110.27500000000001</v>
      </c>
      <c r="O82" s="450">
        <f t="shared" si="9"/>
        <v>119.29900000000001</v>
      </c>
      <c r="P82" s="450">
        <f t="shared" si="9"/>
        <v>126.032</v>
      </c>
      <c r="Q82" s="450">
        <f t="shared" si="9"/>
        <v>119.285</v>
      </c>
      <c r="R82" s="450">
        <f t="shared" si="9"/>
        <v>153.946</v>
      </c>
      <c r="S82" s="450">
        <f t="shared" si="9"/>
        <v>164.947</v>
      </c>
      <c r="T82" s="450">
        <f t="shared" si="9"/>
        <v>175.89099999999999</v>
      </c>
      <c r="U82" s="450">
        <f t="shared" si="9"/>
        <v>168.947</v>
      </c>
      <c r="V82" s="442"/>
      <c r="W82" s="442"/>
      <c r="X82" s="442"/>
    </row>
    <row r="83" spans="1:24" s="381" customFormat="1" ht="0.6" customHeight="1">
      <c r="A83" s="455">
        <v>0.5</v>
      </c>
      <c r="B83" s="450">
        <f>IF(B49="",NA(),B49)</f>
        <v>44.29</v>
      </c>
      <c r="C83" s="450">
        <f t="shared" ref="C83:U83" si="10">IF(C49="",NA(),C49)</f>
        <v>47.008000000000003</v>
      </c>
      <c r="D83" s="450">
        <f t="shared" si="10"/>
        <v>50.357999999999997</v>
      </c>
      <c r="E83" s="450">
        <f t="shared" si="10"/>
        <v>47.142000000000003</v>
      </c>
      <c r="F83" s="450">
        <f t="shared" si="10"/>
        <v>59.414000000000001</v>
      </c>
      <c r="G83" s="450">
        <f t="shared" si="10"/>
        <v>64.268000000000001</v>
      </c>
      <c r="H83" s="450">
        <f t="shared" si="10"/>
        <v>68.808000000000007</v>
      </c>
      <c r="I83" s="450">
        <f t="shared" si="10"/>
        <v>64.647999999999996</v>
      </c>
      <c r="J83" s="450">
        <f t="shared" si="10"/>
        <v>81.177999999999997</v>
      </c>
      <c r="K83" s="450">
        <f t="shared" si="10"/>
        <v>85.272999999999996</v>
      </c>
      <c r="L83" s="450">
        <f t="shared" si="10"/>
        <v>89.876999999999995</v>
      </c>
      <c r="M83" s="450">
        <f t="shared" si="10"/>
        <v>84.507000000000005</v>
      </c>
      <c r="N83" s="450">
        <f t="shared" si="10"/>
        <v>105.95099999999999</v>
      </c>
      <c r="O83" s="450">
        <f t="shared" si="10"/>
        <v>113.63800000000001</v>
      </c>
      <c r="P83" s="450">
        <f t="shared" si="10"/>
        <v>116.917</v>
      </c>
      <c r="Q83" s="450">
        <f t="shared" si="10"/>
        <v>108.73699999999999</v>
      </c>
      <c r="R83" s="450">
        <f t="shared" si="10"/>
        <v>149.517</v>
      </c>
      <c r="S83" s="450">
        <f t="shared" si="10"/>
        <v>159.50700000000001</v>
      </c>
      <c r="T83" s="450">
        <f t="shared" si="10"/>
        <v>169.29300000000001</v>
      </c>
      <c r="U83" s="450">
        <f t="shared" si="10"/>
        <v>155</v>
      </c>
      <c r="V83" s="442"/>
      <c r="W83" s="442"/>
      <c r="X83" s="442"/>
    </row>
    <row r="84" spans="1:24" s="381" customFormat="1" ht="0.6" customHeight="1">
      <c r="A84" s="455">
        <v>0.25</v>
      </c>
      <c r="B84" s="450">
        <f>IF(B54="",NA(),B54)</f>
        <v>41.726999999999997</v>
      </c>
      <c r="C84" s="450">
        <f t="shared" ref="C84:U84" si="11">IF(C54="",NA(),C54)</f>
        <v>44.649000000000001</v>
      </c>
      <c r="D84" s="450">
        <f t="shared" si="11"/>
        <v>47.517000000000003</v>
      </c>
      <c r="E84" s="450">
        <f t="shared" si="11"/>
        <v>43.860999999999997</v>
      </c>
      <c r="F84" s="450">
        <f t="shared" si="11"/>
        <v>56.4</v>
      </c>
      <c r="G84" s="450">
        <f t="shared" si="11"/>
        <v>59.402999999999999</v>
      </c>
      <c r="H84" s="450">
        <f t="shared" si="11"/>
        <v>64.587999999999994</v>
      </c>
      <c r="I84" s="450">
        <f t="shared" si="11"/>
        <v>58.948999999999998</v>
      </c>
      <c r="J84" s="450">
        <f t="shared" si="11"/>
        <v>73.512</v>
      </c>
      <c r="K84" s="450">
        <f t="shared" si="11"/>
        <v>80.364000000000004</v>
      </c>
      <c r="L84" s="450">
        <f t="shared" si="11"/>
        <v>82.784000000000006</v>
      </c>
      <c r="M84" s="450">
        <f t="shared" si="11"/>
        <v>78.706000000000003</v>
      </c>
      <c r="N84" s="450">
        <f t="shared" si="11"/>
        <v>94.596999999999994</v>
      </c>
      <c r="O84" s="450">
        <f t="shared" si="11"/>
        <v>99.183999999999997</v>
      </c>
      <c r="P84" s="450">
        <f t="shared" si="11"/>
        <v>104.026</v>
      </c>
      <c r="Q84" s="450">
        <f t="shared" si="11"/>
        <v>99.26</v>
      </c>
      <c r="R84" s="450">
        <f t="shared" si="11"/>
        <v>127.953</v>
      </c>
      <c r="S84" s="450">
        <f t="shared" si="11"/>
        <v>138.803</v>
      </c>
      <c r="T84" s="450">
        <f t="shared" si="11"/>
        <v>148.376</v>
      </c>
      <c r="U84" s="450">
        <f t="shared" si="11"/>
        <v>142.74100000000001</v>
      </c>
      <c r="V84" s="442"/>
      <c r="W84" s="442"/>
      <c r="X84" s="442"/>
    </row>
    <row r="85" spans="1:24" s="381" customFormat="1" ht="0.6" customHeight="1">
      <c r="A85" s="455">
        <v>0.05</v>
      </c>
      <c r="B85" s="450">
        <f>IF(B58="",NA(),B58)</f>
        <v>37.308</v>
      </c>
      <c r="C85" s="450">
        <f t="shared" ref="C85:U85" si="12">IF(C58="",NA(),C58)</f>
        <v>38.883000000000003</v>
      </c>
      <c r="D85" s="450">
        <f t="shared" si="12"/>
        <v>39.656999999999996</v>
      </c>
      <c r="E85" s="450">
        <f t="shared" si="12"/>
        <v>38.673000000000002</v>
      </c>
      <c r="F85" s="450">
        <f t="shared" si="12"/>
        <v>51.116999999999997</v>
      </c>
      <c r="G85" s="450">
        <f t="shared" si="12"/>
        <v>50.433999999999997</v>
      </c>
      <c r="H85" s="450">
        <f t="shared" si="12"/>
        <v>56.701999999999998</v>
      </c>
      <c r="I85" s="450">
        <f t="shared" si="12"/>
        <v>52.534999999999997</v>
      </c>
      <c r="J85" s="450">
        <f t="shared" si="12"/>
        <v>62.808999999999997</v>
      </c>
      <c r="K85" s="450">
        <f t="shared" si="12"/>
        <v>69.965000000000003</v>
      </c>
      <c r="L85" s="450">
        <f t="shared" si="12"/>
        <v>71.87</v>
      </c>
      <c r="M85" s="450">
        <f t="shared" si="12"/>
        <v>67.001999999999995</v>
      </c>
      <c r="N85" s="450">
        <f t="shared" si="12"/>
        <v>80.131</v>
      </c>
      <c r="O85" s="450">
        <f t="shared" si="12"/>
        <v>84.733999999999995</v>
      </c>
      <c r="P85" s="450">
        <f t="shared" si="12"/>
        <v>91.171000000000006</v>
      </c>
      <c r="Q85" s="450">
        <f t="shared" si="12"/>
        <v>83.454999999999998</v>
      </c>
      <c r="R85" s="450">
        <f t="shared" si="12"/>
        <v>116.88500000000001</v>
      </c>
      <c r="S85" s="450">
        <f t="shared" si="12"/>
        <v>125.899</v>
      </c>
      <c r="T85" s="450">
        <f t="shared" si="12"/>
        <v>142.74100000000001</v>
      </c>
      <c r="U85" s="450">
        <f t="shared" si="12"/>
        <v>122.47199999999999</v>
      </c>
      <c r="V85" s="442"/>
      <c r="W85" s="442"/>
      <c r="X85" s="442"/>
    </row>
    <row r="86" spans="1:24" s="381" customFormat="1" ht="0.6" customHeight="1">
      <c r="A86" s="454" t="s">
        <v>227</v>
      </c>
      <c r="B86" s="456">
        <f>IFERROR(B81-B82,NA())</f>
        <v>4.9029999999999987</v>
      </c>
      <c r="C86" s="456">
        <f t="shared" ref="C86:U89" si="13">IFERROR(C81-C82,NA())</f>
        <v>4.7689999999999984</v>
      </c>
      <c r="D86" s="456">
        <f t="shared" si="13"/>
        <v>7.5899999999999963</v>
      </c>
      <c r="E86" s="456">
        <f t="shared" si="13"/>
        <v>6.3870000000000005</v>
      </c>
      <c r="F86" s="456">
        <f t="shared" si="13"/>
        <v>7.1350000000000051</v>
      </c>
      <c r="G86" s="456">
        <f t="shared" si="13"/>
        <v>8.8659999999999997</v>
      </c>
      <c r="H86" s="456">
        <f t="shared" si="13"/>
        <v>9.554000000000002</v>
      </c>
      <c r="I86" s="456">
        <f t="shared" si="13"/>
        <v>9.4849999999999994</v>
      </c>
      <c r="J86" s="456">
        <f t="shared" si="13"/>
        <v>8.782999999999987</v>
      </c>
      <c r="K86" s="456">
        <f t="shared" si="13"/>
        <v>7.6779999999999973</v>
      </c>
      <c r="L86" s="456">
        <f t="shared" si="13"/>
        <v>9.7120000000000033</v>
      </c>
      <c r="M86" s="456">
        <f t="shared" si="13"/>
        <v>9.3050000000000068</v>
      </c>
      <c r="N86" s="456">
        <f t="shared" si="13"/>
        <v>6.7579999999999956</v>
      </c>
      <c r="O86" s="456">
        <f t="shared" si="13"/>
        <v>6.8379999999999939</v>
      </c>
      <c r="P86" s="456">
        <f t="shared" si="13"/>
        <v>17.071000000000012</v>
      </c>
      <c r="Q86" s="456">
        <f t="shared" si="13"/>
        <v>13.99799999999999</v>
      </c>
      <c r="R86" s="456">
        <f t="shared" si="13"/>
        <v>13.390999999999991</v>
      </c>
      <c r="S86" s="456">
        <f t="shared" si="13"/>
        <v>12.276999999999987</v>
      </c>
      <c r="T86" s="456">
        <f t="shared" si="13"/>
        <v>19.457000000000022</v>
      </c>
      <c r="U86" s="456">
        <f t="shared" si="13"/>
        <v>13.853999999999985</v>
      </c>
      <c r="V86" s="442"/>
      <c r="W86" s="442"/>
      <c r="X86" s="442"/>
    </row>
    <row r="87" spans="1:24" s="381" customFormat="1" ht="0.6" customHeight="1">
      <c r="A87" s="454" t="s">
        <v>228</v>
      </c>
      <c r="B87" s="456">
        <f>IFERROR(B82-B83,NA())</f>
        <v>2.9699999999999989</v>
      </c>
      <c r="C87" s="456">
        <f t="shared" si="13"/>
        <v>2.8969999999999985</v>
      </c>
      <c r="D87" s="456">
        <f t="shared" si="13"/>
        <v>3.2230000000000061</v>
      </c>
      <c r="E87" s="456">
        <f t="shared" si="13"/>
        <v>3.3449999999999989</v>
      </c>
      <c r="F87" s="456">
        <f t="shared" si="13"/>
        <v>4.6989999999999981</v>
      </c>
      <c r="G87" s="456">
        <f t="shared" si="13"/>
        <v>5.0030000000000001</v>
      </c>
      <c r="H87" s="456">
        <f t="shared" si="13"/>
        <v>5.9249999999999972</v>
      </c>
      <c r="I87" s="456">
        <f t="shared" si="13"/>
        <v>5.4579999999999984</v>
      </c>
      <c r="J87" s="456">
        <f t="shared" si="13"/>
        <v>3.862000000000009</v>
      </c>
      <c r="K87" s="456">
        <f t="shared" si="13"/>
        <v>5.0350000000000108</v>
      </c>
      <c r="L87" s="456">
        <f t="shared" si="13"/>
        <v>5.4110000000000014</v>
      </c>
      <c r="M87" s="456">
        <f t="shared" si="13"/>
        <v>6.5189999999999912</v>
      </c>
      <c r="N87" s="456">
        <f t="shared" si="13"/>
        <v>4.3240000000000123</v>
      </c>
      <c r="O87" s="456">
        <f t="shared" si="13"/>
        <v>5.6610000000000014</v>
      </c>
      <c r="P87" s="456">
        <f t="shared" si="13"/>
        <v>9.1149999999999949</v>
      </c>
      <c r="Q87" s="456">
        <f t="shared" si="13"/>
        <v>10.548000000000002</v>
      </c>
      <c r="R87" s="456">
        <f t="shared" si="13"/>
        <v>4.429000000000002</v>
      </c>
      <c r="S87" s="456">
        <f t="shared" si="13"/>
        <v>5.4399999999999977</v>
      </c>
      <c r="T87" s="456">
        <f t="shared" si="13"/>
        <v>6.5979999999999848</v>
      </c>
      <c r="U87" s="456">
        <f t="shared" si="13"/>
        <v>13.947000000000003</v>
      </c>
      <c r="V87" s="442"/>
      <c r="W87" s="442"/>
      <c r="X87" s="442"/>
    </row>
    <row r="88" spans="1:24" s="385" customFormat="1" ht="0.6" customHeight="1">
      <c r="A88" s="454" t="s">
        <v>229</v>
      </c>
      <c r="B88" s="456">
        <f>IFERROR(B83-B84,NA())</f>
        <v>2.5630000000000024</v>
      </c>
      <c r="C88" s="456">
        <f t="shared" si="13"/>
        <v>2.3590000000000018</v>
      </c>
      <c r="D88" s="456">
        <f t="shared" si="13"/>
        <v>2.840999999999994</v>
      </c>
      <c r="E88" s="456">
        <f t="shared" si="13"/>
        <v>3.2810000000000059</v>
      </c>
      <c r="F88" s="456">
        <f t="shared" si="13"/>
        <v>3.0140000000000029</v>
      </c>
      <c r="G88" s="456">
        <f t="shared" si="13"/>
        <v>4.865000000000002</v>
      </c>
      <c r="H88" s="456">
        <f t="shared" si="13"/>
        <v>4.2200000000000131</v>
      </c>
      <c r="I88" s="456">
        <f t="shared" si="13"/>
        <v>5.6989999999999981</v>
      </c>
      <c r="J88" s="456">
        <f t="shared" si="13"/>
        <v>7.6659999999999968</v>
      </c>
      <c r="K88" s="456">
        <f t="shared" si="13"/>
        <v>4.9089999999999918</v>
      </c>
      <c r="L88" s="456">
        <f t="shared" si="13"/>
        <v>7.0929999999999893</v>
      </c>
      <c r="M88" s="456">
        <f t="shared" si="13"/>
        <v>5.8010000000000019</v>
      </c>
      <c r="N88" s="456">
        <f t="shared" si="13"/>
        <v>11.353999999999999</v>
      </c>
      <c r="O88" s="456">
        <f t="shared" si="13"/>
        <v>14.454000000000008</v>
      </c>
      <c r="P88" s="456">
        <f t="shared" si="13"/>
        <v>12.891000000000005</v>
      </c>
      <c r="Q88" s="456">
        <f t="shared" si="13"/>
        <v>9.4769999999999897</v>
      </c>
      <c r="R88" s="456">
        <f t="shared" si="13"/>
        <v>21.563999999999993</v>
      </c>
      <c r="S88" s="456">
        <f t="shared" si="13"/>
        <v>20.704000000000008</v>
      </c>
      <c r="T88" s="456">
        <f t="shared" si="13"/>
        <v>20.917000000000002</v>
      </c>
      <c r="U88" s="456">
        <f t="shared" si="13"/>
        <v>12.258999999999986</v>
      </c>
      <c r="V88" s="442"/>
      <c r="W88" s="442"/>
      <c r="X88" s="442"/>
    </row>
    <row r="89" spans="1:24" s="385" customFormat="1" ht="0.6" customHeight="1">
      <c r="A89" s="454" t="s">
        <v>230</v>
      </c>
      <c r="B89" s="456">
        <f>IFERROR(B84-B85,NA())</f>
        <v>4.4189999999999969</v>
      </c>
      <c r="C89" s="456">
        <f t="shared" si="13"/>
        <v>5.7659999999999982</v>
      </c>
      <c r="D89" s="456">
        <f t="shared" si="13"/>
        <v>7.8600000000000065</v>
      </c>
      <c r="E89" s="456">
        <f t="shared" si="13"/>
        <v>5.1879999999999953</v>
      </c>
      <c r="F89" s="456">
        <f t="shared" si="13"/>
        <v>5.2830000000000013</v>
      </c>
      <c r="G89" s="456">
        <f t="shared" si="13"/>
        <v>8.9690000000000012</v>
      </c>
      <c r="H89" s="456">
        <f t="shared" si="13"/>
        <v>7.8859999999999957</v>
      </c>
      <c r="I89" s="456">
        <f t="shared" si="13"/>
        <v>6.4140000000000015</v>
      </c>
      <c r="J89" s="456">
        <f t="shared" si="13"/>
        <v>10.703000000000003</v>
      </c>
      <c r="K89" s="456">
        <f t="shared" si="13"/>
        <v>10.399000000000001</v>
      </c>
      <c r="L89" s="456">
        <f t="shared" si="13"/>
        <v>10.914000000000001</v>
      </c>
      <c r="M89" s="456">
        <f t="shared" si="13"/>
        <v>11.704000000000008</v>
      </c>
      <c r="N89" s="456">
        <f t="shared" si="13"/>
        <v>14.465999999999994</v>
      </c>
      <c r="O89" s="456">
        <f t="shared" si="13"/>
        <v>14.450000000000003</v>
      </c>
      <c r="P89" s="456">
        <f t="shared" si="13"/>
        <v>12.85499999999999</v>
      </c>
      <c r="Q89" s="456">
        <f t="shared" si="13"/>
        <v>15.805000000000007</v>
      </c>
      <c r="R89" s="456">
        <f t="shared" si="13"/>
        <v>11.067999999999998</v>
      </c>
      <c r="S89" s="456">
        <f t="shared" si="13"/>
        <v>12.903999999999996</v>
      </c>
      <c r="T89" s="456">
        <f t="shared" si="13"/>
        <v>5.6349999999999909</v>
      </c>
      <c r="U89" s="456">
        <f t="shared" si="13"/>
        <v>20.26900000000002</v>
      </c>
      <c r="V89" s="442"/>
      <c r="W89" s="442"/>
      <c r="X89" s="442"/>
    </row>
    <row r="90" spans="1:24" ht="0.6" customHeight="1">
      <c r="A90" s="457" t="s">
        <v>231</v>
      </c>
      <c r="B90" s="450">
        <f t="shared" ref="B90:U90" si="14">IF(B16="",NA(),B16)</f>
        <v>44.29</v>
      </c>
      <c r="C90" s="450">
        <f t="shared" si="14"/>
        <v>47.008000000000003</v>
      </c>
      <c r="D90" s="450">
        <f t="shared" si="14"/>
        <v>50.357999999999997</v>
      </c>
      <c r="E90" s="450">
        <f t="shared" si="14"/>
        <v>47.142000000000003</v>
      </c>
      <c r="F90" s="450">
        <f t="shared" si="14"/>
        <v>59.414000000000001</v>
      </c>
      <c r="G90" s="450">
        <f t="shared" si="14"/>
        <v>64.268000000000001</v>
      </c>
      <c r="H90" s="450">
        <f t="shared" si="14"/>
        <v>68.808000000000007</v>
      </c>
      <c r="I90" s="450">
        <f t="shared" si="14"/>
        <v>64.647999999999996</v>
      </c>
      <c r="J90" s="450">
        <f t="shared" si="14"/>
        <v>81.177999999999997</v>
      </c>
      <c r="K90" s="450">
        <f t="shared" si="14"/>
        <v>85.272999999999996</v>
      </c>
      <c r="L90" s="450">
        <f t="shared" si="14"/>
        <v>89.876999999999995</v>
      </c>
      <c r="M90" s="450">
        <f t="shared" si="14"/>
        <v>84.507000000000005</v>
      </c>
      <c r="N90" s="450">
        <f t="shared" si="14"/>
        <v>105.95099999999999</v>
      </c>
      <c r="O90" s="450">
        <f t="shared" si="14"/>
        <v>113.63800000000001</v>
      </c>
      <c r="P90" s="450">
        <f t="shared" si="14"/>
        <v>116.917</v>
      </c>
      <c r="Q90" s="450">
        <f t="shared" si="14"/>
        <v>108.73699999999999</v>
      </c>
      <c r="R90" s="450">
        <f t="shared" si="14"/>
        <v>149.517</v>
      </c>
      <c r="S90" s="450">
        <f t="shared" si="14"/>
        <v>159.50700000000001</v>
      </c>
      <c r="T90" s="450">
        <f t="shared" si="14"/>
        <v>169.29300000000001</v>
      </c>
      <c r="U90" s="450">
        <f t="shared" si="14"/>
        <v>155</v>
      </c>
      <c r="V90" s="443"/>
      <c r="W90" s="440"/>
      <c r="X90" s="440"/>
    </row>
    <row r="91" spans="1:24"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444"/>
      <c r="W91" s="440"/>
      <c r="X91" s="440"/>
    </row>
    <row r="92" spans="1:24" ht="0.6" customHeight="1">
      <c r="A92" s="458" t="s">
        <v>256</v>
      </c>
      <c r="B92" s="456">
        <f>IF(ISERROR(B71),
                 NA(),
                 IF(ISERROR(B90),
                               IF(B71=0,NA(),B71),
                               IF(B71&gt;=B90,
                                              IF(B71=0,NA(),B71),
                                              NA())))</f>
        <v>45.747</v>
      </c>
      <c r="C92" s="456">
        <f t="shared" ref="C92:U92" si="15">IF(ISERROR(C71),
                 NA(),
                 IF(ISERROR(C90),
                               IF(C71=0,NA(),C71),
                               IF(C71&gt;=C90,
                                              IF(C71=0,NA(),C71),
                                              NA())))</f>
        <v>62.423999999999999</v>
      </c>
      <c r="D92" s="456">
        <f t="shared" si="15"/>
        <v>76.727000000000004</v>
      </c>
      <c r="E92" s="456">
        <f t="shared" si="15"/>
        <v>57.777999999999999</v>
      </c>
      <c r="F92" s="456">
        <f t="shared" si="15"/>
        <v>65.754000000000005</v>
      </c>
      <c r="G92" s="456">
        <f t="shared" si="15"/>
        <v>72.492999999999995</v>
      </c>
      <c r="H92" s="456">
        <f t="shared" si="15"/>
        <v>73.251999999999995</v>
      </c>
      <c r="I92" s="456">
        <f t="shared" si="15"/>
        <v>71.034000000000006</v>
      </c>
      <c r="J92" s="456" t="e">
        <f t="shared" si="15"/>
        <v>#N/A</v>
      </c>
      <c r="K92" s="456" t="e">
        <f t="shared" si="15"/>
        <v>#N/A</v>
      </c>
      <c r="L92" s="456" t="e">
        <f t="shared" si="15"/>
        <v>#N/A</v>
      </c>
      <c r="M92" s="456" t="e">
        <f t="shared" si="15"/>
        <v>#N/A</v>
      </c>
      <c r="N92" s="456" t="e">
        <f t="shared" si="15"/>
        <v>#N/A</v>
      </c>
      <c r="O92" s="456" t="e">
        <f t="shared" si="15"/>
        <v>#N/A</v>
      </c>
      <c r="P92" s="456">
        <f t="shared" si="15"/>
        <v>117.77500000000001</v>
      </c>
      <c r="Q92" s="456" t="e">
        <f t="shared" si="15"/>
        <v>#N/A</v>
      </c>
      <c r="R92" s="456">
        <f t="shared" si="15"/>
        <v>153.5</v>
      </c>
      <c r="S92" s="456">
        <f t="shared" si="15"/>
        <v>167</v>
      </c>
      <c r="T92" s="456">
        <f t="shared" si="15"/>
        <v>170</v>
      </c>
      <c r="U92" s="456">
        <f t="shared" si="15"/>
        <v>168</v>
      </c>
      <c r="V92" s="443"/>
      <c r="W92" s="440"/>
      <c r="X92" s="440"/>
    </row>
    <row r="93" spans="1:24" ht="0.6" customHeight="1">
      <c r="A93" s="458" t="s">
        <v>257</v>
      </c>
      <c r="B93" s="456" t="e">
        <f>IF(ISERROR(B71),NA(),
IF(ISERROR(B90),NA(),
IF(B71&lt;B90,IF(B71=0,NA(),B71),NA())))</f>
        <v>#N/A</v>
      </c>
      <c r="C93" s="456" t="e">
        <f t="shared" ref="C93:U93" si="16">IF(ISERROR(C71),NA(),
IF(ISERROR(C90),NA(),
IF(C71&lt;C90,IF(C71=0,NA(),C71),NA())))</f>
        <v>#N/A</v>
      </c>
      <c r="D93" s="456" t="e">
        <f t="shared" si="16"/>
        <v>#N/A</v>
      </c>
      <c r="E93" s="456" t="e">
        <f t="shared" si="16"/>
        <v>#N/A</v>
      </c>
      <c r="F93" s="456" t="e">
        <f t="shared" si="16"/>
        <v>#N/A</v>
      </c>
      <c r="G93" s="456" t="e">
        <f t="shared" si="16"/>
        <v>#N/A</v>
      </c>
      <c r="H93" s="456" t="e">
        <f t="shared" si="16"/>
        <v>#N/A</v>
      </c>
      <c r="I93" s="456" t="e">
        <f t="shared" si="16"/>
        <v>#N/A</v>
      </c>
      <c r="J93" s="456">
        <f t="shared" si="16"/>
        <v>74.284999999999997</v>
      </c>
      <c r="K93" s="456">
        <f t="shared" si="16"/>
        <v>76.698999999999998</v>
      </c>
      <c r="L93" s="456">
        <f t="shared" si="16"/>
        <v>78.947000000000003</v>
      </c>
      <c r="M93" s="456">
        <f t="shared" si="16"/>
        <v>77.11</v>
      </c>
      <c r="N93" s="456">
        <f t="shared" si="16"/>
        <v>92.436000000000007</v>
      </c>
      <c r="O93" s="456">
        <f t="shared" si="16"/>
        <v>105.941</v>
      </c>
      <c r="P93" s="456" t="e">
        <f t="shared" si="16"/>
        <v>#N/A</v>
      </c>
      <c r="Q93" s="456">
        <f t="shared" si="16"/>
        <v>106.145</v>
      </c>
      <c r="R93" s="456" t="e">
        <f t="shared" si="16"/>
        <v>#N/A</v>
      </c>
      <c r="S93" s="456" t="e">
        <f t="shared" si="16"/>
        <v>#N/A</v>
      </c>
      <c r="T93" s="456" t="e">
        <f t="shared" si="16"/>
        <v>#N/A</v>
      </c>
      <c r="U93" s="456" t="e">
        <f t="shared" si="16"/>
        <v>#N/A</v>
      </c>
    </row>
    <row r="94" spans="1:24" ht="0.6" customHeight="1">
      <c r="A94" s="458" t="s">
        <v>258</v>
      </c>
      <c r="B94" s="456" t="e">
        <f>IF(ISERROR(B90),NA(),
IF(ISERROR(B71),IF(B90=0,NA(),B90),
IF(B90&gt;B71,IF(B90=0,NA(),B90),NA())))</f>
        <v>#N/A</v>
      </c>
      <c r="C94" s="456" t="e">
        <f t="shared" ref="C94:U94" si="17">IF(ISERROR(C90),NA(),
IF(ISERROR(C71),IF(C90=0,NA(),C90),
IF(C90&gt;C71,IF(C90=0,NA(),C90),NA())))</f>
        <v>#N/A</v>
      </c>
      <c r="D94" s="456" t="e">
        <f t="shared" si="17"/>
        <v>#N/A</v>
      </c>
      <c r="E94" s="456" t="e">
        <f t="shared" si="17"/>
        <v>#N/A</v>
      </c>
      <c r="F94" s="456" t="e">
        <f t="shared" si="17"/>
        <v>#N/A</v>
      </c>
      <c r="G94" s="456" t="e">
        <f t="shared" si="17"/>
        <v>#N/A</v>
      </c>
      <c r="H94" s="456" t="e">
        <f t="shared" si="17"/>
        <v>#N/A</v>
      </c>
      <c r="I94" s="456" t="e">
        <f t="shared" si="17"/>
        <v>#N/A</v>
      </c>
      <c r="J94" s="456">
        <f t="shared" si="17"/>
        <v>81.177999999999997</v>
      </c>
      <c r="K94" s="456">
        <f t="shared" si="17"/>
        <v>85.272999999999996</v>
      </c>
      <c r="L94" s="456">
        <f t="shared" si="17"/>
        <v>89.876999999999995</v>
      </c>
      <c r="M94" s="456">
        <f t="shared" si="17"/>
        <v>84.507000000000005</v>
      </c>
      <c r="N94" s="456">
        <f t="shared" si="17"/>
        <v>105.95099999999999</v>
      </c>
      <c r="O94" s="456">
        <f t="shared" si="17"/>
        <v>113.63800000000001</v>
      </c>
      <c r="P94" s="456" t="e">
        <f t="shared" si="17"/>
        <v>#N/A</v>
      </c>
      <c r="Q94" s="456">
        <f t="shared" si="17"/>
        <v>108.73699999999999</v>
      </c>
      <c r="R94" s="456" t="e">
        <f t="shared" si="17"/>
        <v>#N/A</v>
      </c>
      <c r="S94" s="456" t="e">
        <f t="shared" si="17"/>
        <v>#N/A</v>
      </c>
      <c r="T94" s="456" t="e">
        <f t="shared" si="17"/>
        <v>#N/A</v>
      </c>
      <c r="U94" s="456" t="e">
        <f t="shared" si="17"/>
        <v>#N/A</v>
      </c>
    </row>
    <row r="95" spans="1:24" ht="0.6" customHeight="1">
      <c r="A95" s="458" t="s">
        <v>259</v>
      </c>
      <c r="B95" s="456">
        <f>IF(ISERROR(B90),NA(),
IF(ISERROR(B71),NA(),
IF(B90&lt;=B71,IF(B90=0,NA(),B90),NA())))</f>
        <v>44.29</v>
      </c>
      <c r="C95" s="456">
        <f t="shared" ref="C95:U95" si="18">IF(ISERROR(C90),NA(),
IF(ISERROR(C71),NA(),
IF(C90&lt;=C71,IF(C90=0,NA(),C90),NA())))</f>
        <v>47.008000000000003</v>
      </c>
      <c r="D95" s="456">
        <f t="shared" si="18"/>
        <v>50.357999999999997</v>
      </c>
      <c r="E95" s="456">
        <f t="shared" si="18"/>
        <v>47.142000000000003</v>
      </c>
      <c r="F95" s="456">
        <f t="shared" si="18"/>
        <v>59.414000000000001</v>
      </c>
      <c r="G95" s="456">
        <f t="shared" si="18"/>
        <v>64.268000000000001</v>
      </c>
      <c r="H95" s="456">
        <f t="shared" si="18"/>
        <v>68.808000000000007</v>
      </c>
      <c r="I95" s="456">
        <f t="shared" si="18"/>
        <v>64.647999999999996</v>
      </c>
      <c r="J95" s="456" t="e">
        <f t="shared" si="18"/>
        <v>#N/A</v>
      </c>
      <c r="K95" s="456" t="e">
        <f t="shared" si="18"/>
        <v>#N/A</v>
      </c>
      <c r="L95" s="456" t="e">
        <f t="shared" si="18"/>
        <v>#N/A</v>
      </c>
      <c r="M95" s="456" t="e">
        <f t="shared" si="18"/>
        <v>#N/A</v>
      </c>
      <c r="N95" s="456" t="e">
        <f t="shared" si="18"/>
        <v>#N/A</v>
      </c>
      <c r="O95" s="456" t="e">
        <f t="shared" si="18"/>
        <v>#N/A</v>
      </c>
      <c r="P95" s="456">
        <f t="shared" si="18"/>
        <v>116.917</v>
      </c>
      <c r="Q95" s="456" t="e">
        <f t="shared" si="18"/>
        <v>#N/A</v>
      </c>
      <c r="R95" s="456">
        <f t="shared" si="18"/>
        <v>149.517</v>
      </c>
      <c r="S95" s="456">
        <f t="shared" si="18"/>
        <v>159.50700000000001</v>
      </c>
      <c r="T95" s="456">
        <f t="shared" si="18"/>
        <v>169.29300000000001</v>
      </c>
      <c r="U95" s="456">
        <f t="shared" si="18"/>
        <v>155</v>
      </c>
    </row>
    <row r="96" spans="1:24" hidden="1">
      <c r="B96" s="385"/>
      <c r="C96" s="385"/>
      <c r="D96" s="385"/>
      <c r="E96" s="385"/>
      <c r="F96" s="385"/>
      <c r="G96" s="385"/>
      <c r="H96" s="385"/>
      <c r="I96" s="385"/>
      <c r="J96" s="385"/>
      <c r="K96" s="385"/>
      <c r="L96" s="385"/>
      <c r="M96" s="385"/>
      <c r="N96" s="385"/>
      <c r="O96" s="385"/>
      <c r="P96" s="385"/>
      <c r="Q96" s="385"/>
      <c r="R96" s="385"/>
      <c r="S96" s="385"/>
      <c r="T96" s="385"/>
      <c r="U96" s="385"/>
      <c r="V96" s="385"/>
    </row>
    <row r="97" spans="1:22" hidden="1">
      <c r="B97" s="385"/>
      <c r="C97" s="385"/>
      <c r="D97" s="385"/>
      <c r="E97" s="385"/>
      <c r="F97" s="385"/>
      <c r="G97" s="385"/>
      <c r="H97" s="385"/>
      <c r="I97" s="385"/>
      <c r="J97" s="385"/>
      <c r="K97" s="385"/>
      <c r="L97" s="385"/>
      <c r="M97" s="385"/>
      <c r="N97" s="385"/>
      <c r="O97" s="385"/>
      <c r="P97" s="385"/>
      <c r="Q97" s="385"/>
      <c r="R97" s="385"/>
      <c r="S97" s="385"/>
      <c r="T97" s="385"/>
      <c r="U97" s="385"/>
      <c r="V97" s="385"/>
    </row>
    <row r="98" spans="1:22" ht="15" hidden="1">
      <c r="A98" s="61"/>
      <c r="B98" s="460"/>
      <c r="C98" s="460"/>
      <c r="D98" s="460"/>
      <c r="E98" s="460"/>
      <c r="F98" s="460"/>
      <c r="G98" s="460"/>
      <c r="H98" s="460"/>
      <c r="I98" s="460"/>
      <c r="J98" s="460"/>
      <c r="K98" s="460"/>
      <c r="L98" s="460"/>
      <c r="M98" s="460"/>
      <c r="N98" s="460"/>
      <c r="O98" s="460"/>
      <c r="P98" s="460"/>
      <c r="Q98" s="460"/>
      <c r="R98" s="460"/>
      <c r="S98" s="460"/>
      <c r="T98" s="460"/>
      <c r="U98" s="460"/>
      <c r="V98" s="461"/>
    </row>
    <row r="99" spans="1:22" hidden="1">
      <c r="B99" s="385"/>
      <c r="C99" s="385"/>
      <c r="D99" s="385"/>
      <c r="E99" s="385"/>
      <c r="F99" s="385"/>
      <c r="G99" s="385"/>
      <c r="H99" s="385"/>
      <c r="I99" s="385"/>
      <c r="J99" s="385"/>
      <c r="K99" s="385"/>
      <c r="L99" s="385"/>
      <c r="M99" s="385"/>
      <c r="N99" s="385"/>
      <c r="O99" s="385"/>
      <c r="P99" s="385"/>
      <c r="Q99" s="385"/>
      <c r="R99" s="385"/>
      <c r="S99" s="385"/>
      <c r="T99" s="385"/>
      <c r="U99" s="385"/>
      <c r="V99" s="385"/>
    </row>
    <row r="100" spans="1:22" hidden="1">
      <c r="B100" s="385"/>
      <c r="C100" s="385"/>
      <c r="D100" s="385"/>
      <c r="E100" s="385"/>
      <c r="F100" s="385"/>
      <c r="G100" s="385"/>
      <c r="H100" s="385"/>
      <c r="I100" s="385"/>
      <c r="J100" s="385"/>
      <c r="K100" s="385"/>
      <c r="L100" s="385"/>
      <c r="M100" s="385"/>
      <c r="N100" s="385"/>
      <c r="O100" s="385"/>
      <c r="P100" s="385"/>
      <c r="Q100" s="385"/>
      <c r="R100" s="385"/>
      <c r="S100" s="385"/>
      <c r="T100" s="385"/>
      <c r="U100" s="385"/>
      <c r="V100" s="385"/>
    </row>
    <row r="101" spans="1:22" hidden="1">
      <c r="B101" s="385"/>
      <c r="C101" s="385"/>
      <c r="D101" s="385"/>
      <c r="E101" s="385"/>
      <c r="F101" s="385"/>
      <c r="G101" s="385"/>
      <c r="H101" s="385"/>
      <c r="I101" s="385"/>
      <c r="J101" s="385"/>
      <c r="K101" s="385"/>
      <c r="L101" s="385"/>
      <c r="M101" s="385"/>
      <c r="N101" s="385"/>
      <c r="O101" s="385"/>
      <c r="P101" s="385"/>
      <c r="Q101" s="385"/>
      <c r="R101" s="385"/>
      <c r="S101" s="385"/>
      <c r="T101" s="385"/>
      <c r="U101" s="385"/>
      <c r="V101" s="385"/>
    </row>
    <row r="102" spans="1:22" hidden="1">
      <c r="B102" s="385"/>
      <c r="C102" s="385"/>
      <c r="D102" s="385"/>
      <c r="E102" s="385"/>
      <c r="F102" s="385"/>
      <c r="G102" s="385"/>
      <c r="H102" s="385"/>
      <c r="I102" s="385"/>
      <c r="J102" s="385"/>
      <c r="K102" s="385"/>
      <c r="L102" s="385"/>
      <c r="M102" s="385"/>
      <c r="N102" s="385"/>
      <c r="O102" s="385"/>
      <c r="P102" s="385"/>
      <c r="Q102" s="385"/>
      <c r="R102" s="385"/>
      <c r="S102" s="385"/>
      <c r="T102" s="385"/>
      <c r="U102" s="385"/>
      <c r="V102" s="385"/>
    </row>
    <row r="103" spans="1:22" hidden="1">
      <c r="B103" s="385"/>
      <c r="C103" s="385"/>
      <c r="D103" s="385"/>
      <c r="E103" s="385"/>
      <c r="F103" s="385"/>
      <c r="G103" s="385"/>
      <c r="H103" s="385"/>
      <c r="I103" s="385"/>
      <c r="J103" s="385"/>
      <c r="K103" s="385"/>
      <c r="L103" s="385"/>
      <c r="M103" s="385"/>
      <c r="N103" s="385"/>
      <c r="O103" s="385"/>
      <c r="P103" s="385"/>
      <c r="Q103" s="385"/>
      <c r="R103" s="385"/>
      <c r="S103" s="385"/>
      <c r="T103" s="385"/>
      <c r="U103" s="385"/>
      <c r="V103" s="385"/>
    </row>
    <row r="104" spans="1:22" hidden="1">
      <c r="B104" s="385"/>
      <c r="C104" s="385"/>
      <c r="D104" s="385"/>
      <c r="E104" s="385"/>
      <c r="F104" s="385"/>
      <c r="G104" s="385"/>
      <c r="H104" s="385"/>
      <c r="I104" s="385"/>
      <c r="J104" s="385"/>
      <c r="K104" s="385"/>
      <c r="L104" s="385"/>
      <c r="M104" s="385"/>
      <c r="N104" s="385"/>
      <c r="O104" s="385"/>
      <c r="P104" s="385"/>
      <c r="Q104" s="385"/>
      <c r="R104" s="385"/>
      <c r="S104" s="385"/>
      <c r="T104" s="385"/>
      <c r="U104" s="385"/>
      <c r="V104" s="385"/>
    </row>
    <row r="105" spans="1:22" hidden="1">
      <c r="B105" s="385"/>
      <c r="C105" s="385"/>
      <c r="D105" s="385"/>
      <c r="E105" s="385"/>
      <c r="F105" s="385"/>
      <c r="G105" s="385"/>
      <c r="H105" s="385"/>
      <c r="I105" s="385"/>
      <c r="J105" s="385"/>
      <c r="K105" s="385"/>
      <c r="L105" s="385"/>
      <c r="M105" s="385"/>
      <c r="N105" s="385"/>
      <c r="O105" s="385"/>
      <c r="P105" s="385"/>
      <c r="Q105" s="385"/>
      <c r="R105" s="385"/>
      <c r="S105" s="385"/>
      <c r="T105" s="385"/>
      <c r="U105" s="385"/>
      <c r="V105" s="385"/>
    </row>
    <row r="106" spans="1:22" hidden="1">
      <c r="B106" s="385"/>
      <c r="C106" s="385"/>
      <c r="D106" s="385"/>
      <c r="E106" s="385"/>
      <c r="F106" s="385"/>
      <c r="G106" s="385"/>
      <c r="H106" s="385"/>
      <c r="I106" s="385"/>
      <c r="J106" s="385"/>
      <c r="K106" s="385"/>
      <c r="L106" s="385"/>
      <c r="M106" s="385"/>
      <c r="N106" s="385"/>
      <c r="O106" s="385"/>
      <c r="P106" s="385"/>
      <c r="Q106" s="385"/>
      <c r="R106" s="385"/>
      <c r="S106" s="385"/>
      <c r="T106" s="385"/>
      <c r="U106" s="385"/>
      <c r="V106" s="385"/>
    </row>
    <row r="107" spans="1:22" hidden="1">
      <c r="B107" s="385"/>
      <c r="C107" s="385"/>
      <c r="D107" s="385"/>
      <c r="E107" s="385"/>
      <c r="F107" s="385"/>
      <c r="G107" s="385"/>
      <c r="H107" s="385"/>
      <c r="I107" s="385"/>
      <c r="J107" s="385"/>
      <c r="K107" s="385"/>
      <c r="L107" s="385"/>
      <c r="M107" s="385"/>
      <c r="N107" s="385"/>
      <c r="O107" s="385"/>
      <c r="P107" s="385"/>
      <c r="Q107" s="385"/>
      <c r="R107" s="385"/>
      <c r="S107" s="385"/>
      <c r="T107" s="385"/>
      <c r="U107" s="385"/>
      <c r="V107" s="385"/>
    </row>
    <row r="108" spans="1:22"/>
    <row r="109" spans="1:22"/>
    <row r="110" spans="1:22"/>
    <row r="111" spans="1:22"/>
    <row r="112" spans="1:22"/>
    <row r="113"/>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1908" priority="637">
      <formula>IF(#REF!="Level-based",TRUE)</formula>
    </cfRule>
  </conditionalFormatting>
  <conditionalFormatting sqref="F98:I98 N98:U98">
    <cfRule type="expression" dxfId="1907" priority="636">
      <formula>IF(#REF!="Level-based",TRUE)</formula>
    </cfRule>
  </conditionalFormatting>
  <conditionalFormatting sqref="J98:L98">
    <cfRule type="expression" dxfId="1906" priority="635">
      <formula>IF(#REF!="Level-based",TRUE)</formula>
    </cfRule>
  </conditionalFormatting>
  <conditionalFormatting sqref="M98">
    <cfRule type="expression" dxfId="1905" priority="634">
      <formula>IF(#REF!="Level-based",TRUE)</formula>
    </cfRule>
  </conditionalFormatting>
  <conditionalFormatting sqref="B18:V18 B20:V20">
    <cfRule type="cellIs" dxfId="1904" priority="638" operator="between">
      <formula>$D$62</formula>
      <formula>$F$62</formula>
    </cfRule>
    <cfRule type="cellIs" dxfId="1903" priority="639" operator="between">
      <formula>$I$63</formula>
      <formula>$K$63</formula>
    </cfRule>
    <cfRule type="cellIs" dxfId="1902" priority="640" operator="between">
      <formula>$D$63</formula>
      <formula>$F$63</formula>
    </cfRule>
    <cfRule type="cellIs" dxfId="1901" priority="641" operator="greaterThan">
      <formula>$I$64</formula>
    </cfRule>
    <cfRule type="cellIs" dxfId="1900" priority="642" operator="lessThan">
      <formula>$D$64</formula>
    </cfRule>
  </conditionalFormatting>
  <conditionalFormatting sqref="B21:V21">
    <cfRule type="cellIs" dxfId="1899" priority="643" operator="greaterThan">
      <formula>$I$64+100%</formula>
    </cfRule>
    <cfRule type="cellIs" dxfId="1898" priority="644" operator="lessThan">
      <formula>$D$64+100%</formula>
    </cfRule>
    <cfRule type="cellIs" dxfId="1897" priority="645" operator="between">
      <formula>$I$63+100%</formula>
      <formula>$K$63+100%</formula>
    </cfRule>
    <cfRule type="cellIs" dxfId="1896" priority="646" operator="between">
      <formula>$D$63+100%</formula>
      <formula>$F$63+100%</formula>
    </cfRule>
    <cfRule type="cellIs" dxfId="1895" priority="647" operator="between">
      <formula>$D$62+100%</formula>
      <formula>$F$62+100%</formula>
    </cfRule>
  </conditionalFormatting>
  <conditionalFormatting sqref="B15:D15">
    <cfRule type="expression" dxfId="1894" priority="633">
      <formula>IF($B$14="Level-based",TRUE)</formula>
    </cfRule>
  </conditionalFormatting>
  <conditionalFormatting sqref="F15:H15">
    <cfRule type="expression" dxfId="1893" priority="632">
      <formula>IF($B$14="Level-based",TRUE)</formula>
    </cfRule>
  </conditionalFormatting>
  <conditionalFormatting sqref="J15:L15">
    <cfRule type="expression" dxfId="1892" priority="631">
      <formula>IF($B$14="Level-based",TRUE)</formula>
    </cfRule>
  </conditionalFormatting>
  <conditionalFormatting sqref="R15:T15">
    <cfRule type="expression" dxfId="1891" priority="630">
      <formula>IF($B$14="Level-based",TRUE)</formula>
    </cfRule>
  </conditionalFormatting>
  <conditionalFormatting sqref="A39:A59">
    <cfRule type="expression" dxfId="1890" priority="617">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1889" priority="629">
      <formula>IF($A39=IF($B$14&lt;&gt;"Level-based",IF($B$14=0%,"0%   = 'Minimum'",IF($B$14=25%,"25% = 'Lower Quartile'",IF($B$14=50%,"50% = 'Median'",IF($B$14=75%,"75% = 'Upper Quartile'",IF($B$14=100%,"100%= 'Maximum'",$B$14)))))),TRUE,FALSE)</formula>
    </cfRule>
  </conditionalFormatting>
  <conditionalFormatting sqref="E15">
    <cfRule type="expression" dxfId="1888" priority="627">
      <formula>IF($B$14&lt;&gt;"Level-based",TRUE)</formula>
    </cfRule>
    <cfRule type="expression" dxfId="1887" priority="628">
      <formula>IF($B$14="Level-based",TRUE)</formula>
    </cfRule>
  </conditionalFormatting>
  <conditionalFormatting sqref="B14:V14">
    <cfRule type="expression" dxfId="1886" priority="626">
      <formula>IF($B$14="Level-based",TRUE)</formula>
    </cfRule>
  </conditionalFormatting>
  <conditionalFormatting sqref="I15">
    <cfRule type="expression" dxfId="1885" priority="624">
      <formula>IF($B$14&lt;&gt;"Level-based",TRUE)</formula>
    </cfRule>
    <cfRule type="expression" dxfId="1884" priority="625">
      <formula>IF($B$14="Level-based",TRUE)</formula>
    </cfRule>
  </conditionalFormatting>
  <conditionalFormatting sqref="M15">
    <cfRule type="expression" dxfId="1883" priority="622">
      <formula>IF($B$14&lt;&gt;"Level-based",TRUE)</formula>
    </cfRule>
    <cfRule type="expression" dxfId="1882" priority="623">
      <formula>IF($B$14="Level-based",TRUE)</formula>
    </cfRule>
  </conditionalFormatting>
  <conditionalFormatting sqref="Q15">
    <cfRule type="expression" dxfId="1881" priority="620">
      <formula>IF($B$14&lt;&gt;"Level-based",TRUE)</formula>
    </cfRule>
    <cfRule type="expression" dxfId="1880" priority="621">
      <formula>IF($B$14="Level-based",TRUE)</formula>
    </cfRule>
  </conditionalFormatting>
  <conditionalFormatting sqref="U15">
    <cfRule type="expression" dxfId="1879" priority="618">
      <formula>IF($B$14&lt;&gt;"Level-based",TRUE)</formula>
    </cfRule>
    <cfRule type="expression" dxfId="1878" priority="619">
      <formula>IF($B$14="Level-based",TRUE)</formula>
    </cfRule>
  </conditionalFormatting>
  <conditionalFormatting sqref="A15">
    <cfRule type="expression" dxfId="1877" priority="616">
      <formula>IF($B$14&lt;&gt;"Level-based",TRUE)</formula>
    </cfRule>
  </conditionalFormatting>
  <conditionalFormatting sqref="B17 B19">
    <cfRule type="expression" dxfId="1876" priority="126205">
      <formula>$I$64&lt;$B$18</formula>
    </cfRule>
    <cfRule type="expression" dxfId="1875" priority="126206">
      <formula>$D$64&gt;$B$18</formula>
    </cfRule>
    <cfRule type="expression" dxfId="1874" priority="126207">
      <formula>AND($I$63&lt;$B$18,$B$18&lt;$K$63)</formula>
    </cfRule>
    <cfRule type="expression" dxfId="1873" priority="126208">
      <formula>AND($D$63&lt;$B$18,$B$18&lt;$F$63)</formula>
    </cfRule>
    <cfRule type="expression" dxfId="1872" priority="126209">
      <formula>AND($D$62&lt;$B$18,$B$18&lt;$F$62)</formula>
    </cfRule>
  </conditionalFormatting>
  <conditionalFormatting sqref="C17 C19">
    <cfRule type="expression" dxfId="1871" priority="126210">
      <formula>$I$64&lt;$C$18</formula>
    </cfRule>
    <cfRule type="expression" dxfId="1870" priority="126211">
      <formula>$D$64&gt;$C$18</formula>
    </cfRule>
    <cfRule type="expression" dxfId="1869" priority="126212">
      <formula>AND($I$63&lt;$C$18,$C$18&lt;$K$63)</formula>
    </cfRule>
    <cfRule type="expression" dxfId="1868" priority="126213">
      <formula>AND($D$63&lt;$C$18,$C$18&lt;$F$63)</formula>
    </cfRule>
    <cfRule type="expression" dxfId="1867" priority="126214">
      <formula>AND($D$62&lt;$C$18,$C$18&lt;$F$62)</formula>
    </cfRule>
  </conditionalFormatting>
  <conditionalFormatting sqref="E17 E19">
    <cfRule type="expression" dxfId="1866" priority="126215">
      <formula>$I$64&lt;$E$18</formula>
    </cfRule>
    <cfRule type="expression" dxfId="1865" priority="126216">
      <formula>$D$64&gt;$E$18</formula>
    </cfRule>
    <cfRule type="expression" dxfId="1864" priority="126217">
      <formula>AND($I$63&lt;$E$18,$E$18&lt;$K$63)</formula>
    </cfRule>
    <cfRule type="expression" dxfId="1863" priority="126218">
      <formula>AND($D$63&lt;$E$18,$E$18&lt;$F$63)</formula>
    </cfRule>
    <cfRule type="expression" dxfId="1862" priority="126219">
      <formula>AND($D$62&lt;$E$18,$E$18&lt;$F$62)</formula>
    </cfRule>
  </conditionalFormatting>
  <conditionalFormatting sqref="F17 F19">
    <cfRule type="expression" dxfId="1861" priority="126220">
      <formula>$I$64&lt;$F$18</formula>
    </cfRule>
    <cfRule type="expression" dxfId="1860" priority="126221">
      <formula>$D$64&gt;$F$18</formula>
    </cfRule>
    <cfRule type="expression" dxfId="1859" priority="126222">
      <formula>AND($I$63&lt;$F$18,$F$18&lt;$K$63)</formula>
    </cfRule>
    <cfRule type="expression" dxfId="1858" priority="126223">
      <formula>AND($D$63&lt;$F$18,$F$18&lt;$F$63)</formula>
    </cfRule>
    <cfRule type="expression" dxfId="1857" priority="126224">
      <formula>AND($D$62&lt;$F$18,$F$18&lt;$F$62)</formula>
    </cfRule>
  </conditionalFormatting>
  <conditionalFormatting sqref="G17 G19">
    <cfRule type="expression" dxfId="1856" priority="126225">
      <formula>$I$64&lt;$G$18</formula>
    </cfRule>
    <cfRule type="expression" dxfId="1855" priority="126226">
      <formula>$D$64&gt;$G$18</formula>
    </cfRule>
    <cfRule type="expression" dxfId="1854" priority="126227">
      <formula>AND($I$63&lt;$G$18,$G$18&lt;$K$63)</formula>
    </cfRule>
    <cfRule type="expression" dxfId="1853" priority="126228">
      <formula>AND($D$63&lt;$G$18,$G$18&lt;$F$63)</formula>
    </cfRule>
    <cfRule type="expression" dxfId="1852" priority="126229">
      <formula>AND($D$62&lt;$G$18,$G$18&lt;$F$62)</formula>
    </cfRule>
  </conditionalFormatting>
  <conditionalFormatting sqref="H17 H19">
    <cfRule type="expression" dxfId="1851" priority="126230">
      <formula>$I$64&lt;$H$18</formula>
    </cfRule>
    <cfRule type="expression" dxfId="1850" priority="126231">
      <formula>$D$64&gt;$H$18</formula>
    </cfRule>
    <cfRule type="expression" dxfId="1849" priority="126232">
      <formula>AND($I$63&lt;$H$18,$H$18&lt;$K$63)</formula>
    </cfRule>
    <cfRule type="expression" dxfId="1848" priority="126233">
      <formula>AND($D$63&lt;$H$18,$H$18&lt;$F$63)</formula>
    </cfRule>
    <cfRule type="expression" dxfId="1847" priority="126234">
      <formula>AND($D$62&lt;$H$18,$H$18&lt;$F$62)</formula>
    </cfRule>
  </conditionalFormatting>
  <conditionalFormatting sqref="I17 I19">
    <cfRule type="expression" dxfId="1846" priority="126235">
      <formula>$I$64&lt;$I$18</formula>
    </cfRule>
    <cfRule type="expression" dxfId="1845" priority="126236">
      <formula>$D$64&gt;$I$18</formula>
    </cfRule>
    <cfRule type="expression" dxfId="1844" priority="126237">
      <formula>AND($I$63&lt;$I$18,$I$18&lt;$K$63)</formula>
    </cfRule>
    <cfRule type="expression" dxfId="1843" priority="126238">
      <formula>AND($D$63&lt;$I$18,$I$18&lt;$F$63)</formula>
    </cfRule>
    <cfRule type="expression" dxfId="1842" priority="126239">
      <formula>AND($D$62&lt;$I$18,$I$18&lt;$F$62)</formula>
    </cfRule>
  </conditionalFormatting>
  <conditionalFormatting sqref="N17 N19">
    <cfRule type="expression" dxfId="1841" priority="126240">
      <formula>$I$64&lt;$N$18</formula>
    </cfRule>
    <cfRule type="expression" dxfId="1840" priority="126241">
      <formula>$D$64&gt;$N$18</formula>
    </cfRule>
    <cfRule type="expression" dxfId="1839" priority="126242">
      <formula>AND($I$63&lt;$N$18,$N$18&lt;$K$63)</formula>
    </cfRule>
    <cfRule type="expression" dxfId="1838" priority="126243">
      <formula>AND($D$63&lt;$N$18,$N$18&lt;$F$63)</formula>
    </cfRule>
    <cfRule type="expression" dxfId="1837" priority="126244">
      <formula>AND($D$62&lt;$N$18,$N$18&lt;$F$62)</formula>
    </cfRule>
  </conditionalFormatting>
  <conditionalFormatting sqref="O17 O19">
    <cfRule type="expression" dxfId="1836" priority="126245">
      <formula>$I$64&lt;$O$18</formula>
    </cfRule>
    <cfRule type="expression" dxfId="1835" priority="126246">
      <formula>$D$64&gt;$O$18</formula>
    </cfRule>
    <cfRule type="expression" dxfId="1834" priority="126247">
      <formula>AND($I$63&lt;$O$18,$O$18&lt;$K$63)</formula>
    </cfRule>
    <cfRule type="expression" dxfId="1833" priority="126248">
      <formula>AND($D$63&lt;$O$18,$O$18&lt;$F$63)</formula>
    </cfRule>
    <cfRule type="expression" dxfId="1832" priority="126249">
      <formula>AND($D$62&lt;$O$18,$O$18&lt;$F$62)</formula>
    </cfRule>
  </conditionalFormatting>
  <conditionalFormatting sqref="P17 P19">
    <cfRule type="expression" dxfId="1831" priority="126250">
      <formula>$I$64&lt;$P$18</formula>
    </cfRule>
    <cfRule type="expression" dxfId="1830" priority="126251">
      <formula>$D$64&gt;$P$18</formula>
    </cfRule>
    <cfRule type="expression" dxfId="1829" priority="126252">
      <formula>AND($I$63&lt;$P$18,$P$18&lt;$K$63)</formula>
    </cfRule>
    <cfRule type="expression" dxfId="1828" priority="126253">
      <formula>AND($D$63&lt;$P$18,$P$18&lt;$F$63)</formula>
    </cfRule>
    <cfRule type="expression" dxfId="1827" priority="126254">
      <formula>AND($D$62&lt;$P$18,$P$18&lt;$F$62)</formula>
    </cfRule>
  </conditionalFormatting>
  <conditionalFormatting sqref="Q17 Q19">
    <cfRule type="expression" dxfId="1826" priority="126255">
      <formula>$I$64&lt;$Q$18</formula>
    </cfRule>
    <cfRule type="expression" dxfId="1825" priority="126256">
      <formula>$D$64&gt;$Q$18</formula>
    </cfRule>
    <cfRule type="expression" dxfId="1824" priority="126257">
      <formula>AND($I$63&lt;$Q$18,$Q$18&lt;$K$63)</formula>
    </cfRule>
    <cfRule type="expression" dxfId="1823" priority="126258">
      <formula>AND($D$63&lt;$Q$18,$Q$18&lt;$F$63)</formula>
    </cfRule>
    <cfRule type="expression" dxfId="1822" priority="126259">
      <formula>AND($D$62&lt;$Q$18,$Q$18&lt;$F$62)</formula>
    </cfRule>
  </conditionalFormatting>
  <conditionalFormatting sqref="R17 R19">
    <cfRule type="expression" dxfId="1821" priority="126260">
      <formula>$I$64&lt;$R$18</formula>
    </cfRule>
    <cfRule type="expression" dxfId="1820" priority="126261">
      <formula>$D$64&gt;$R$18</formula>
    </cfRule>
    <cfRule type="expression" dxfId="1819" priority="126262">
      <formula>AND($I$63&lt;$R$18,$R$18&lt;$K$63)</formula>
    </cfRule>
    <cfRule type="expression" dxfId="1818" priority="126263">
      <formula>AND($D$63&lt;$R$18,$R$18&lt;$F$63)</formula>
    </cfRule>
    <cfRule type="expression" dxfId="1817" priority="126264">
      <formula>AND($D$62&lt;$R$18,$R$18&lt;$F$62)</formula>
    </cfRule>
  </conditionalFormatting>
  <conditionalFormatting sqref="S17 S19">
    <cfRule type="expression" dxfId="1816" priority="126265">
      <formula>$I$64&lt;$S$18</formula>
    </cfRule>
    <cfRule type="expression" dxfId="1815" priority="126266">
      <formula>$D$64&gt;$S$18</formula>
    </cfRule>
    <cfRule type="expression" dxfId="1814" priority="126267">
      <formula>AND($I$63&lt;$S$18,$S$18&lt;$K$63)</formula>
    </cfRule>
    <cfRule type="expression" dxfId="1813" priority="126268">
      <formula>AND($D$63&lt;$S$18,$S$18&lt;$F$63)</formula>
    </cfRule>
    <cfRule type="expression" dxfId="1812" priority="126269">
      <formula>AND($D$62&lt;$S$18,$S$18&lt;$F$62)</formula>
    </cfRule>
  </conditionalFormatting>
  <conditionalFormatting sqref="T17 T19">
    <cfRule type="expression" dxfId="1811" priority="126270">
      <formula>$I$64&lt;$T$18</formula>
    </cfRule>
    <cfRule type="expression" dxfId="1810" priority="126271">
      <formula>$D$64&gt;$T$18</formula>
    </cfRule>
    <cfRule type="expression" dxfId="1809" priority="126272">
      <formula>AND($I$63&lt;$T$18,$T$18&lt;$K$63)</formula>
    </cfRule>
    <cfRule type="expression" dxfId="1808" priority="126273">
      <formula>AND($D$63&lt;$T$18,$T$18&lt;$F$63)</formula>
    </cfRule>
    <cfRule type="expression" dxfId="1807" priority="126274">
      <formula>AND($D$62&lt;$T$18,$T$18&lt;$F$62)</formula>
    </cfRule>
  </conditionalFormatting>
  <conditionalFormatting sqref="U17 U19">
    <cfRule type="expression" dxfId="1806" priority="126275">
      <formula>$I$64&lt;$U$18</formula>
    </cfRule>
    <cfRule type="expression" dxfId="1805" priority="126276">
      <formula>$D$64&gt;$U$18</formula>
    </cfRule>
    <cfRule type="expression" dxfId="1804" priority="126277">
      <formula>AND($I$63&lt;$U$18,$U$18&lt;$K$63)</formula>
    </cfRule>
    <cfRule type="expression" dxfId="1803" priority="126278">
      <formula>AND($D$63&lt;$U$18,$U$18&lt;$F$63)</formula>
    </cfRule>
    <cfRule type="expression" dxfId="1802" priority="126279">
      <formula>AND($D$62&lt;$U$18,$U$18&lt;$F$62)</formula>
    </cfRule>
  </conditionalFormatting>
  <conditionalFormatting sqref="V17 V19">
    <cfRule type="expression" dxfId="1801" priority="126280">
      <formula>$I$64&lt;$V$18</formula>
    </cfRule>
    <cfRule type="expression" dxfId="1800" priority="126281">
      <formula>$D$64&gt;$V$18</formula>
    </cfRule>
    <cfRule type="expression" dxfId="1799" priority="126282">
      <formula>AND($I$63&lt;$V$18,$V$18&lt;$K$63)</formula>
    </cfRule>
    <cfRule type="expression" dxfId="1798" priority="126283">
      <formula>AND($D$63&lt;$V$18,$V$18&lt;$F$63)</formula>
    </cfRule>
    <cfRule type="expression" dxfId="1797" priority="126284">
      <formula>AND($D$62&lt;$V$18,$V$18&lt;$F$62)</formula>
    </cfRule>
  </conditionalFormatting>
  <conditionalFormatting sqref="D17 D19">
    <cfRule type="expression" dxfId="1796" priority="126285">
      <formula>$I$64&lt;$D$18</formula>
    </cfRule>
    <cfRule type="expression" dxfId="1795" priority="126286">
      <formula>$D$64&gt;$D$18</formula>
    </cfRule>
    <cfRule type="expression" dxfId="1794" priority="126287">
      <formula>AND($I$63&lt;$D$18,$D$18&lt;$K$63)</formula>
    </cfRule>
    <cfRule type="expression" dxfId="1793" priority="126288">
      <formula>AND($D$63&lt;$D$18,$D$18&lt;$F$63)</formula>
    </cfRule>
    <cfRule type="expression" dxfId="1792" priority="126289">
      <formula>AND($D$62&lt;$D$18,$D$18&lt;$F$62)</formula>
    </cfRule>
  </conditionalFormatting>
  <conditionalFormatting sqref="J17 J19">
    <cfRule type="expression" dxfId="1791" priority="126290">
      <formula>$I$64&lt;$J$18</formula>
    </cfRule>
    <cfRule type="expression" dxfId="1790" priority="126291">
      <formula>$D$64&gt;$J$18</formula>
    </cfRule>
    <cfRule type="expression" dxfId="1789" priority="126292">
      <formula>AND($I$63&lt;$J$18,$J$18&lt;$K$63)</formula>
    </cfRule>
    <cfRule type="expression" dxfId="1788" priority="126293">
      <formula>AND($D$63&lt;$J$18,$J$18&lt;$F$63)</formula>
    </cfRule>
    <cfRule type="expression" dxfId="1787" priority="126294">
      <formula>AND($D$62&lt;$J$18,$J$18&lt;$F$62)</formula>
    </cfRule>
  </conditionalFormatting>
  <conditionalFormatting sqref="K17 K19">
    <cfRule type="expression" dxfId="1786" priority="126295">
      <formula>$I$64&lt;$K$18</formula>
    </cfRule>
    <cfRule type="expression" dxfId="1785" priority="126296">
      <formula>$D$64&gt;$K$18</formula>
    </cfRule>
    <cfRule type="expression" dxfId="1784" priority="126297">
      <formula>AND($I$63&lt;$K$18,$K$18&lt;$K$63)</formula>
    </cfRule>
    <cfRule type="expression" dxfId="1783" priority="126298">
      <formula>AND($D$63&lt;$K$18,$K$18&lt;$F$63)</formula>
    </cfRule>
    <cfRule type="expression" dxfId="1782" priority="126299">
      <formula>AND($D$62&lt;$K$18,$K$18&lt;$F$62)</formula>
    </cfRule>
  </conditionalFormatting>
  <conditionalFormatting sqref="L17 L19">
    <cfRule type="expression" dxfId="1781" priority="126300">
      <formula>$I$64&lt;$L$18</formula>
    </cfRule>
    <cfRule type="expression" dxfId="1780" priority="126301">
      <formula>$D$64&gt;$L$18</formula>
    </cfRule>
    <cfRule type="expression" dxfId="1779" priority="126302">
      <formula>AND($I$63&lt;$L$18,$L$18&lt;$K$63)</formula>
    </cfRule>
    <cfRule type="expression" dxfId="1778" priority="126303">
      <formula>AND($D$63&lt;$L$18,$L$18&lt;$F$63)</formula>
    </cfRule>
    <cfRule type="expression" dxfId="1777" priority="126304">
      <formula>AND($D$62&lt;$L$18,$L$18&lt;$F$62)</formula>
    </cfRule>
  </conditionalFormatting>
  <conditionalFormatting sqref="M17 M19">
    <cfRule type="expression" dxfId="1776" priority="126305">
      <formula>$I$64&lt;$M$18</formula>
    </cfRule>
    <cfRule type="expression" dxfId="1775" priority="126306">
      <formula>$D$64&gt;$M$18</formula>
    </cfRule>
    <cfRule type="expression" dxfId="1774" priority="126307">
      <formula>AND($I$63&lt;$M$18,$M$18&lt;$K$63)</formula>
    </cfRule>
    <cfRule type="expression" dxfId="1773" priority="126308">
      <formula>AND($D$63&lt;$M$18,$M$18&lt;$F$63)</formula>
    </cfRule>
    <cfRule type="expression" dxfId="1772" priority="126309">
      <formula>AND($D$62&lt;$M$18,$M$18&lt;$F$62)</formula>
    </cfRule>
  </conditionalFormatting>
  <conditionalFormatting sqref="B40:V58">
    <cfRule type="expression" dxfId="1771" priority="84">
      <formula>IF(AND(ISNUMBER(B$6),ISNUMBER(B$10)),IF(AND(B40&gt;=B$10,B40&lt;=B$6), TRUE,FALSE),FALSE)</formula>
    </cfRule>
    <cfRule type="expression" dxfId="1770" priority="85">
      <formula>IF(AND((B40&gt;=(B$16+B$16*$D$62)),B40&lt;=(B$16+B$16*$F$62)),TRUE,FALSE)</formula>
    </cfRule>
    <cfRule type="expression" dxfId="1769" priority="86">
      <formula>IF(AND((B40&gt;=(B$16+B$16*$D$63)),B40&lt;=(B$16+B$16*$F$63)),TRUE,IF(AND((B40&gt;=(B$16+B$16*$I$63)),B40&lt;=(B$16+B$16*$K$63)),TRUE,FALSE))</formula>
    </cfRule>
    <cfRule type="expression" dxfId="1768" priority="87">
      <formula>IF(B40&lt;=(B$16+B$16*$D$64),TRUE,IF(B40&gt;=(B$16+B$16*$I$64),TRUE,FALSE))</formula>
    </cfRule>
  </conditionalFormatting>
  <conditionalFormatting sqref="C40:C58">
    <cfRule type="expression" dxfId="1767" priority="80">
      <formula>IF(AND(ISNUMBER(C$6),ISNUMBER(C$10)),IF(AND(C40&gt;=C$10,C40&lt;=C$6), TRUE,FALSE),FALSE)</formula>
    </cfRule>
    <cfRule type="expression" dxfId="1766" priority="81">
      <formula>IF(AND((C40&gt;=(C$16+C$16*$D$62)),C40&lt;=(C$16+C$16*$F$62)),TRUE,FALSE)</formula>
    </cfRule>
    <cfRule type="expression" dxfId="1765" priority="82">
      <formula>IF(AND((C40&gt;=(C$16+C$16*$D$63)),C40&lt;=(C$16+C$16*$F$63)),TRUE,IF(AND((C40&gt;=(C$16+C$16*$I$63)),C40&lt;=(C$16+C$16*$K$63)),TRUE,FALSE))</formula>
    </cfRule>
    <cfRule type="expression" dxfId="1764" priority="83">
      <formula>IF(C40&lt;=(C$16+C$16*$D$64),TRUE,IF(C40&gt;=(C$16+C$16*$I$64),TRUE,FALSE))</formula>
    </cfRule>
  </conditionalFormatting>
  <conditionalFormatting sqref="D40:D58">
    <cfRule type="expression" dxfId="1763" priority="76">
      <formula>IF(AND(ISNUMBER(D$6),ISNUMBER(D$10)),IF(AND(D40&gt;=D$10,D40&lt;=D$6), TRUE,FALSE),FALSE)</formula>
    </cfRule>
    <cfRule type="expression" dxfId="1762" priority="77">
      <formula>IF(AND((D40&gt;=(D$16+D$16*$D$62)),D40&lt;=(D$16+D$16*$F$62)),TRUE,FALSE)</formula>
    </cfRule>
    <cfRule type="expression" dxfId="1761" priority="78">
      <formula>IF(AND((D40&gt;=(D$16+D$16*$D$63)),D40&lt;=(D$16+D$16*$F$63)),TRUE,IF(AND((D40&gt;=(D$16+D$16*$I$63)),D40&lt;=(D$16+D$16*$K$63)),TRUE,FALSE))</formula>
    </cfRule>
    <cfRule type="expression" dxfId="1760" priority="79">
      <formula>IF(D40&lt;=(D$16+D$16*$D$64),TRUE,IF(D40&gt;=(D$16+D$16*$I$64),TRUE,FALSE))</formula>
    </cfRule>
  </conditionalFormatting>
  <conditionalFormatting sqref="E40:E58">
    <cfRule type="expression" dxfId="1759" priority="72">
      <formula>IF(AND(ISNUMBER(E$6),ISNUMBER(E$10)),IF(AND(E40&gt;=E$10,E40&lt;=E$6), TRUE,FALSE),FALSE)</formula>
    </cfRule>
    <cfRule type="expression" dxfId="1758" priority="73">
      <formula>IF(AND((E40&gt;=(E$16+E$16*$D$62)),E40&lt;=(E$16+E$16*$F$62)),TRUE,FALSE)</formula>
    </cfRule>
    <cfRule type="expression" dxfId="1757" priority="74">
      <formula>IF(AND((E40&gt;=(E$16+E$16*$D$63)),E40&lt;=(E$16+E$16*$F$63)),TRUE,IF(AND((E40&gt;=(E$16+E$16*$I$63)),E40&lt;=(E$16+E$16*$K$63)),TRUE,FALSE))</formula>
    </cfRule>
    <cfRule type="expression" dxfId="1756" priority="75">
      <formula>IF(E40&lt;=(E$16+E$16*$D$64),TRUE,IF(E40&gt;=(E$16+E$16*$I$64),TRUE,FALSE))</formula>
    </cfRule>
  </conditionalFormatting>
  <conditionalFormatting sqref="F40:F58">
    <cfRule type="expression" dxfId="1755" priority="68">
      <formula>IF(AND((F40&gt;=(F$16+F$16*$D$62)),F40&lt;=(F$16+F$16*$F$62)),TRUE,FALSE)</formula>
    </cfRule>
    <cfRule type="expression" dxfId="1754" priority="69">
      <formula>IF(AND((F40&gt;=(F$16+F$16*$D$63)),F40&lt;=(F$16+F$16*$F$63)),TRUE,IF(AND((F40&gt;=(F$16+F$16*$I$63)),F40&lt;=(F$16+F$16*$K$63)),TRUE,FALSE))</formula>
    </cfRule>
    <cfRule type="expression" dxfId="1753" priority="70">
      <formula>IF(F40&lt;=(F$16+F$16*$D$64),TRUE,IF(F40&gt;=(F$16+F$16*$I$64),TRUE,FALSE))</formula>
    </cfRule>
    <cfRule type="expression" dxfId="1752" priority="71">
      <formula>IF(AND(ISNUMBER(F$6),ISNUMBER(F$10)),IF(AND(F40&gt;=F$10,F40&lt;=F$6), TRUE,FALSE),FALSE)</formula>
    </cfRule>
  </conditionalFormatting>
  <conditionalFormatting sqref="G40:G58">
    <cfRule type="expression" dxfId="1751" priority="64">
      <formula>IF(AND(ISNUMBER(G$6),ISNUMBER(G$10)),IF(AND(G40&gt;=G$10,G40&lt;=G$6), TRUE,FALSE),FALSE)</formula>
    </cfRule>
    <cfRule type="expression" dxfId="1750" priority="65">
      <formula>IF(AND((G40&gt;=(G$16+G$16*$D$62)),G40&lt;=(G$16+G$16*$F$62)),TRUE,FALSE)</formula>
    </cfRule>
    <cfRule type="expression" dxfId="1749" priority="66">
      <formula>IF(AND((G40&gt;=(G$16+G$16*$D$63)),G40&lt;=(G$16+G$16*$F$63)),TRUE,IF(AND((G40&gt;=(G$16+G$16*$I$63)),G40&lt;=(G$16+G$16*$K$63)),TRUE,FALSE))</formula>
    </cfRule>
    <cfRule type="expression" dxfId="1748" priority="67">
      <formula>IF(G40&lt;=(G$16+G$16*$D$64),TRUE,IF(G40&gt;=(G$16+G$16*$I$64),TRUE,FALSE))</formula>
    </cfRule>
  </conditionalFormatting>
  <conditionalFormatting sqref="H40:H58">
    <cfRule type="expression" dxfId="1747" priority="60">
      <formula>IF(AND(ISNUMBER(H$6),ISNUMBER(H$10)),IF(AND(H40&gt;=H$10,H40&lt;=H$6), TRUE,FALSE),FALSE)</formula>
    </cfRule>
    <cfRule type="expression" dxfId="1746" priority="61">
      <formula>IF(AND((H40&gt;=(H$16+H$16*$D$62)),H40&lt;=(H$16+H$16*$F$62)),TRUE,FALSE)</formula>
    </cfRule>
    <cfRule type="expression" dxfId="1745" priority="62">
      <formula>IF(AND((H40&gt;=(H$16+H$16*$D$63)),H40&lt;=(H$16+H$16*$F$63)),TRUE,IF(AND((H40&gt;=(H$16+H$16*$I$63)),H40&lt;=(H$16+H$16*$K$63)),TRUE,FALSE))</formula>
    </cfRule>
    <cfRule type="expression" dxfId="1744" priority="63">
      <formula>IF(H40&lt;=(H$16+H$16*$D$64),TRUE,IF(H40&gt;=(H$16+H$16*$I$64),TRUE,FALSE))</formula>
    </cfRule>
  </conditionalFormatting>
  <conditionalFormatting sqref="I40:I58">
    <cfRule type="expression" dxfId="1743" priority="56">
      <formula>IF(AND(ISNUMBER(I$6),ISNUMBER(I$10)),IF(AND(I40&gt;=I$10,I40&lt;=I$6), TRUE,FALSE),FALSE)</formula>
    </cfRule>
    <cfRule type="expression" dxfId="1742" priority="57">
      <formula>IF(AND((I40&gt;=(I$16+I$16*$D$62)),I40&lt;=(I$16+I$16*$F$62)),TRUE,FALSE)</formula>
    </cfRule>
    <cfRule type="expression" dxfId="1741" priority="58">
      <formula>IF(AND((I40&gt;=(I$16+I$16*$D$63)),I40&lt;=(I$16+I$16*$F$63)),TRUE,IF(AND((I40&gt;=(I$16+I$16*$I$63)),I40&lt;=(I$16+I$16*$K$63)),TRUE,FALSE))</formula>
    </cfRule>
    <cfRule type="expression" dxfId="1740" priority="59">
      <formula>IF(I40&lt;=(I$16+I$16*$D$64),TRUE,IF(I40&gt;=(I$16+I$16*$I$64),TRUE,FALSE))</formula>
    </cfRule>
  </conditionalFormatting>
  <conditionalFormatting sqref="J40:J58">
    <cfRule type="expression" dxfId="1739" priority="52">
      <formula>IF(AND(ISNUMBER(J$6),ISNUMBER(J$10)),IF(AND(J40&gt;=J$10,J40&lt;=J$6), TRUE,FALSE),FALSE)</formula>
    </cfRule>
    <cfRule type="expression" dxfId="1738" priority="53">
      <formula>IF(AND((J40&gt;=(J$16+J$16*$D$62)),J40&lt;=(J$16+J$16*$F$62)),TRUE,FALSE)</formula>
    </cfRule>
    <cfRule type="expression" dxfId="1737" priority="54">
      <formula>IF(AND((J40&gt;=(J$16+J$16*$D$63)),J40&lt;=(J$16+J$16*$F$63)),TRUE,IF(AND((J40&gt;=(J$16+J$16*$I$63)),J40&lt;=(J$16+J$16*$K$63)),TRUE,FALSE))</formula>
    </cfRule>
    <cfRule type="expression" dxfId="1736" priority="55">
      <formula>IF(J40&lt;=(J$16+J$16*$D$64),TRUE,IF(J40&gt;=(J$16+J$16*$I$64),TRUE,FALSE))</formula>
    </cfRule>
  </conditionalFormatting>
  <conditionalFormatting sqref="K40:K58">
    <cfRule type="expression" dxfId="1735" priority="48">
      <formula>IF(AND(ISNUMBER(K$6),ISNUMBER(K$10)),IF(AND(K40&gt;=K$10,K40&lt;=K$6), TRUE,FALSE),FALSE)</formula>
    </cfRule>
    <cfRule type="expression" dxfId="1734" priority="49">
      <formula>IF(AND((K40&gt;=(K$16+K$16*$D$62)),K40&lt;=(K$16+K$16*$F$62)),TRUE,FALSE)</formula>
    </cfRule>
    <cfRule type="expression" dxfId="1733" priority="50">
      <formula>IF(AND((K40&gt;=(K$16+K$16*$D$63)),K40&lt;=(K$16+K$16*$F$63)),TRUE,IF(AND((K40&gt;=(K$16+K$16*$I$63)),K40&lt;=(K$16+K$16*$K$63)),TRUE,FALSE))</formula>
    </cfRule>
    <cfRule type="expression" dxfId="1732" priority="51">
      <formula>IF(K40&lt;=(K$16+K$16*$D$64),TRUE,IF(K40&gt;=(K$16+K$16*$I$64),TRUE,FALSE))</formula>
    </cfRule>
  </conditionalFormatting>
  <conditionalFormatting sqref="L40:L58">
    <cfRule type="expression" dxfId="1731" priority="44">
      <formula>IF(AND(ISNUMBER(L$6),ISNUMBER(L$10)),IF(AND(L40&gt;=L$10,L40&lt;=L$6), TRUE,FALSE),FALSE)</formula>
    </cfRule>
    <cfRule type="expression" dxfId="1730" priority="45">
      <formula>IF(AND((L40&gt;=(L$16+L$16*$D$62)),L40&lt;=(L$16+L$16*$F$62)),TRUE,FALSE)</formula>
    </cfRule>
    <cfRule type="expression" dxfId="1729" priority="46">
      <formula>IF(AND((L40&gt;=(L$16+L$16*$D$63)),L40&lt;=(L$16+L$16*$F$63)),TRUE,IF(AND((L40&gt;=(L$16+L$16*$I$63)),L40&lt;=(L$16+L$16*$K$63)),TRUE,FALSE))</formula>
    </cfRule>
    <cfRule type="expression" dxfId="1728" priority="47">
      <formula>IF(L40&lt;=(L$16+L$16*$D$64),TRUE,IF(L40&gt;=(L$16+L$16*$I$64),TRUE,FALSE))</formula>
    </cfRule>
  </conditionalFormatting>
  <conditionalFormatting sqref="M40:M58">
    <cfRule type="expression" dxfId="1727" priority="40">
      <formula>IF(AND(ISNUMBER(M$6),ISNUMBER(M$10)),IF(AND(M40&gt;=M$10,M40&lt;=M$6), TRUE,FALSE),FALSE)</formula>
    </cfRule>
    <cfRule type="expression" dxfId="1726" priority="41">
      <formula>IF(AND((M40&gt;=(M$16+M$16*$D$62)),M40&lt;=(M$16+M$16*$F$62)),TRUE,FALSE)</formula>
    </cfRule>
    <cfRule type="expression" dxfId="1725" priority="42">
      <formula>IF(AND((M40&gt;=(M$16+M$16*$D$63)),M40&lt;=(M$16+M$16*$F$63)),TRUE,IF(AND((M40&gt;=(M$16+M$16*$I$63)),M40&lt;=(M$16+M$16*$K$63)),TRUE,FALSE))</formula>
    </cfRule>
    <cfRule type="expression" dxfId="1724" priority="43">
      <formula>IF(M40&lt;=(M$16+M$16*$D$64),TRUE,IF(M40&gt;=(M$16+M$16*$I$64),TRUE,FALSE))</formula>
    </cfRule>
  </conditionalFormatting>
  <conditionalFormatting sqref="N40:N58">
    <cfRule type="expression" dxfId="1723" priority="36">
      <formula>IF(AND(ISNUMBER(N$6),ISNUMBER(N$10)),IF(AND(N40&gt;=N$10,N40&lt;=N$6), TRUE,FALSE),FALSE)</formula>
    </cfRule>
    <cfRule type="expression" dxfId="1722" priority="37">
      <formula>IF(AND((N40&gt;=(N$16+N$16*$D$62)),N40&lt;=(N$16+N$16*$F$62)),TRUE,FALSE)</formula>
    </cfRule>
    <cfRule type="expression" dxfId="1721" priority="38">
      <formula>IF(AND((N40&gt;=(N$16+N$16*$D$63)),N40&lt;=(N$16+N$16*$F$63)),TRUE,IF(AND((N40&gt;=(N$16+N$16*$I$63)),N40&lt;=(N$16+N$16*$K$63)),TRUE,FALSE))</formula>
    </cfRule>
    <cfRule type="expression" dxfId="1720" priority="39">
      <formula>IF(N40&lt;=(N$16+N$16*$D$64),TRUE,IF(N40&gt;=(N$16+N$16*$I$64),TRUE,FALSE))</formula>
    </cfRule>
  </conditionalFormatting>
  <conditionalFormatting sqref="O40:O58">
    <cfRule type="expression" dxfId="1719" priority="32">
      <formula>IF(AND(ISNUMBER(O$6),ISNUMBER(O$10)),IF(AND(O40&gt;=O$10,O40&lt;=O$6), TRUE,FALSE),FALSE)</formula>
    </cfRule>
    <cfRule type="expression" dxfId="1718" priority="33">
      <formula>IF(AND((O40&gt;=(O$16+O$16*$D$62)),O40&lt;=(O$16+O$16*$F$62)),TRUE,FALSE)</formula>
    </cfRule>
    <cfRule type="expression" dxfId="1717" priority="34">
      <formula>IF(AND((O40&gt;=(O$16+O$16*$D$63)),O40&lt;=(O$16+O$16*$F$63)),TRUE,IF(AND((O40&gt;=(O$16+O$16*$I$63)),O40&lt;=(O$16+O$16*$K$63)),TRUE,FALSE))</formula>
    </cfRule>
    <cfRule type="expression" dxfId="1716" priority="35">
      <formula>IF(O40&lt;=(O$16+O$16*$D$64),TRUE,IF(O40&gt;=(O$16+O$16*$I$64),TRUE,FALSE))</formula>
    </cfRule>
  </conditionalFormatting>
  <conditionalFormatting sqref="P40:P58">
    <cfRule type="expression" dxfId="1715" priority="28">
      <formula>IF(AND(ISNUMBER(P$6),ISNUMBER(P$10)),IF(AND(P40&gt;=P$10,P40&lt;=P$6), TRUE,FALSE),FALSE)</formula>
    </cfRule>
    <cfRule type="expression" dxfId="1714" priority="29">
      <formula>IF(AND((P40&gt;=(P$16+P$16*$D$62)),P40&lt;=(P$16+P$16*$F$62)),TRUE,FALSE)</formula>
    </cfRule>
    <cfRule type="expression" dxfId="1713" priority="30">
      <formula>IF(AND((P40&gt;=(P$16+P$16*$D$63)),P40&lt;=(P$16+P$16*$F$63)),TRUE,IF(AND((P40&gt;=(P$16+P$16*$I$63)),P40&lt;=(P$16+P$16*$K$63)),TRUE,FALSE))</formula>
    </cfRule>
    <cfRule type="expression" dxfId="1712" priority="31">
      <formula>IF(P40&lt;=(P$16+P$16*$D$64),TRUE,IF(P40&gt;=(P$16+P$16*$I$64),TRUE,FALSE))</formula>
    </cfRule>
  </conditionalFormatting>
  <conditionalFormatting sqref="Q40:Q58">
    <cfRule type="expression" dxfId="1711" priority="24">
      <formula>IF(AND(ISNUMBER(Q$6),ISNUMBER(Q$10)),IF(AND(Q40&gt;=Q$10,Q40&lt;=Q$6), TRUE,FALSE),FALSE)</formula>
    </cfRule>
    <cfRule type="expression" dxfId="1710" priority="25">
      <formula>IF(AND((Q40&gt;=(Q$16+Q$16*$D$62)),Q40&lt;=(Q$16+Q$16*$F$62)),TRUE,FALSE)</formula>
    </cfRule>
    <cfRule type="expression" dxfId="1709" priority="26">
      <formula>IF(AND((Q40&gt;=(Q$16+Q$16*$D$63)),Q40&lt;=(Q$16+Q$16*$F$63)),TRUE,IF(AND((Q40&gt;=(Q$16+Q$16*$I$63)),Q40&lt;=(Q$16+Q$16*$K$63)),TRUE,FALSE))</formula>
    </cfRule>
    <cfRule type="expression" dxfId="1708" priority="27">
      <formula>IF(Q40&lt;=(Q$16+Q$16*$D$64),TRUE,IF(Q40&gt;=(Q$16+Q$16*$I$64),TRUE,FALSE))</formula>
    </cfRule>
  </conditionalFormatting>
  <conditionalFormatting sqref="R40:R58">
    <cfRule type="expression" dxfId="1707" priority="20">
      <formula>IF(AND(ISNUMBER(R$6),ISNUMBER(R$10)),IF(AND(R40&gt;=R$10,R40&lt;=R$6), TRUE,FALSE),FALSE)</formula>
    </cfRule>
    <cfRule type="expression" dxfId="1706" priority="21">
      <formula>IF(AND((R40&gt;=(R$16+R$16*$D$62)),R40&lt;=(R$16+R$16*$F$62)),TRUE,FALSE)</formula>
    </cfRule>
    <cfRule type="expression" dxfId="1705" priority="22">
      <formula>IF(AND((R40&gt;=(R$16+R$16*$D$63)),R40&lt;=(R$16+R$16*$F$63)),TRUE,IF(AND((R40&gt;=(R$16+R$16*$I$63)),R40&lt;=(R$16+R$16*$K$63)),TRUE,FALSE))</formula>
    </cfRule>
    <cfRule type="expression" dxfId="1704" priority="23">
      <formula>IF(R40&lt;=(R$16+R$16*$D$64),TRUE,IF(R40&gt;=(R$16+R$16*$I$64),TRUE,FALSE))</formula>
    </cfRule>
  </conditionalFormatting>
  <conditionalFormatting sqref="S40:S58">
    <cfRule type="expression" dxfId="1703" priority="16">
      <formula>IF(AND(ISNUMBER(S$6),ISNUMBER(S$10)),IF(AND(S40&gt;=S$10,S40&lt;=S$6), TRUE,FALSE),FALSE)</formula>
    </cfRule>
    <cfRule type="expression" dxfId="1702" priority="17">
      <formula>IF(AND((S40&gt;=(S$16+S$16*$D$62)),S40&lt;=(S$16+S$16*$F$62)),TRUE,FALSE)</formula>
    </cfRule>
    <cfRule type="expression" dxfId="1701" priority="18">
      <formula>IF(AND((S40&gt;=(S$16+S$16*$D$63)),S40&lt;=(S$16+S$16*$F$63)),TRUE,IF(AND((S40&gt;=(S$16+S$16*$I$63)),S40&lt;=(S$16+S$16*$K$63)),TRUE,FALSE))</formula>
    </cfRule>
    <cfRule type="expression" dxfId="1700" priority="19">
      <formula>IF(S40&lt;=(S$16+S$16*$D$64),TRUE,IF(S40&gt;=(S$16+S$16*$I$64),TRUE,FALSE))</formula>
    </cfRule>
  </conditionalFormatting>
  <conditionalFormatting sqref="T40:T58">
    <cfRule type="expression" dxfId="1699" priority="12">
      <formula>IF(AND(ISNUMBER(T$6),ISNUMBER(T$10)),IF(AND(T40&gt;=T$10,T40&lt;=T$6), TRUE,FALSE),FALSE)</formula>
    </cfRule>
    <cfRule type="expression" dxfId="1698" priority="13">
      <formula>IF(AND((T40&gt;=(T$16+T$16*$D$62)),T40&lt;=(T$16+T$16*$F$62)),TRUE,FALSE)</formula>
    </cfRule>
    <cfRule type="expression" dxfId="1697" priority="14">
      <formula>IF(AND((T40&gt;=(T$16+T$16*$D$63)),T40&lt;=(T$16+T$16*$F$63)),TRUE,IF(AND((T40&gt;=(T$16+T$16*$I$63)),T40&lt;=(T$16+T$16*$K$63)),TRUE,FALSE))</formula>
    </cfRule>
    <cfRule type="expression" dxfId="1696" priority="15">
      <formula>IF(T40&lt;=(T$16+T$16*$D$64),TRUE,IF(T40&gt;=(T$16+T$16*$I$64),TRUE,FALSE))</formula>
    </cfRule>
  </conditionalFormatting>
  <conditionalFormatting sqref="U40:U58">
    <cfRule type="expression" dxfId="1695" priority="8">
      <formula>IF(AND(ISNUMBER(U$6),ISNUMBER(U$10)),IF(AND(U40&gt;=U$10,U40&lt;=U$6), TRUE,FALSE),FALSE)</formula>
    </cfRule>
    <cfRule type="expression" dxfId="1694" priority="9">
      <formula>IF(AND((U40&gt;=(U$16+U$16*$D$62)),U40&lt;=(U$16+U$16*$F$62)),TRUE,FALSE)</formula>
    </cfRule>
    <cfRule type="expression" dxfId="1693" priority="10">
      <formula>IF(AND((U40&gt;=(U$16+U$16*$D$63)),U40&lt;=(U$16+U$16*$F$63)),TRUE,IF(AND((U40&gt;=(U$16+U$16*$I$63)),U40&lt;=(U$16+U$16*$K$63)),TRUE,FALSE))</formula>
    </cfRule>
    <cfRule type="expression" dxfId="1692" priority="11">
      <formula>IF(U40&lt;=(U$16+U$16*$D$64),TRUE,IF(U40&gt;=(U$16+U$16*$I$64),TRUE,FALSE))</formula>
    </cfRule>
  </conditionalFormatting>
  <conditionalFormatting sqref="V40:V58">
    <cfRule type="expression" dxfId="1691" priority="4">
      <formula>IF(AND(ISNUMBER(V$6),ISNUMBER(V$10)),IF(AND(V40&gt;=V$10,V40&lt;=V$6), TRUE,FALSE),FALSE)</formula>
    </cfRule>
    <cfRule type="expression" dxfId="1690" priority="5">
      <formula>IF(AND((V40&gt;=(V$16+V$16*$D$62)),V40&lt;=(V$16+V$16*$F$62)),TRUE,FALSE)</formula>
    </cfRule>
    <cfRule type="expression" dxfId="1689" priority="6">
      <formula>IF(AND((V40&gt;=(V$16+V$16*$D$63)),V40&lt;=(V$16+V$16*$F$63)),TRUE,IF(AND((V40&gt;=(V$16+V$16*$I$63)),V40&lt;=(V$16+V$16*$K$63)),TRUE,FALSE))</formula>
    </cfRule>
    <cfRule type="expression" dxfId="1688" priority="7">
      <formula>IF(V40&lt;=(V$16+V$16*$D$64),TRUE,IF(V40&gt;=(V$16+V$16*$I$64),TRUE,FALSE))</formula>
    </cfRule>
  </conditionalFormatting>
  <conditionalFormatting sqref="B40:V58">
    <cfRule type="expression" dxfId="1687" priority="1">
      <formula>IF(NOT(ISERROR(SEARCH("Mio.",$A$1))),IF(NOT(ISERROR(SEARCH("JPY",$A$1))),TRUE,FALSE),FALSE)</formula>
    </cfRule>
    <cfRule type="expression" dxfId="1686" priority="2">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1685" priority="3">
      <formula>B40=""</formula>
    </cfRule>
  </conditionalFormatting>
  <dataValidations count="2">
    <dataValidation type="list" allowBlank="1" showInputMessage="1" showErrorMessage="1" sqref="B14:V14" xr:uid="{00000000-0002-0000-1200-000001000000}">
      <formula1>$AC$39:$AC$58</formula1>
    </dataValidation>
    <dataValidation type="list" allowBlank="1" showInputMessage="1" showErrorMessage="1" sqref="Q15 E15 I15 M15 U15" xr:uid="{7D82E05D-B4A2-463E-8D5E-A028912716EF}">
      <formula1>$AB$40:$AB$58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2000000}">
          <x14:formula1>
            <xm:f>Introduction!BA10:BA13</xm:f>
          </x14:formula1>
          <xm:sqref>A21</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40">
    <tabColor indexed="17"/>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161" t="s">
        <v>497</v>
      </c>
      <c r="W1" s="3"/>
      <c r="X1" s="41"/>
      <c r="Y1" s="41"/>
      <c r="Z1" s="41"/>
      <c r="AA1" s="41"/>
      <c r="AB1" s="41"/>
      <c r="AC1" s="41"/>
      <c r="AD1" s="41"/>
      <c r="AE1" s="41"/>
      <c r="AF1" s="41"/>
      <c r="AG1" s="41"/>
      <c r="AH1" s="41"/>
      <c r="AI1" s="41"/>
      <c r="AJ1" s="41"/>
    </row>
    <row r="2" spans="1:38" ht="33" customHeight="1">
      <c r="A2" s="600" t="s">
        <v>76</v>
      </c>
      <c r="B2" s="597" t="s">
        <v>29</v>
      </c>
      <c r="C2" s="598"/>
      <c r="D2" s="598"/>
      <c r="E2" s="599"/>
      <c r="F2" s="597" t="s">
        <v>30</v>
      </c>
      <c r="G2" s="598"/>
      <c r="H2" s="598"/>
      <c r="I2" s="599"/>
      <c r="J2" s="597" t="s">
        <v>36</v>
      </c>
      <c r="K2" s="598"/>
      <c r="L2" s="598"/>
      <c r="M2" s="599"/>
      <c r="N2" s="597" t="s">
        <v>31</v>
      </c>
      <c r="O2" s="598"/>
      <c r="P2" s="598"/>
      <c r="Q2" s="599"/>
      <c r="R2" s="597" t="s">
        <v>32</v>
      </c>
      <c r="S2" s="598"/>
      <c r="T2" s="598"/>
      <c r="U2" s="599"/>
      <c r="V2" s="592" t="s">
        <v>153</v>
      </c>
      <c r="W2" s="3"/>
      <c r="X2" s="594" t="str">
        <f>A1</f>
        <v>Target Bonus (in %) 2025 - Current Year (Incumbent weighted)</v>
      </c>
      <c r="Y2" s="594"/>
      <c r="Z2" s="594"/>
      <c r="AA2" s="594"/>
      <c r="AB2" s="594"/>
      <c r="AC2" s="594"/>
      <c r="AD2" s="594"/>
      <c r="AE2" s="594"/>
      <c r="AF2" s="594"/>
      <c r="AG2" s="594"/>
      <c r="AH2" s="594"/>
      <c r="AI2" s="594"/>
      <c r="AJ2" s="594"/>
      <c r="AK2" s="594"/>
    </row>
    <row r="3" spans="1:38" s="7" customFormat="1" ht="20.25" customHeight="1">
      <c r="A3" s="601"/>
      <c r="B3" s="162" t="s">
        <v>9</v>
      </c>
      <c r="C3" s="162" t="s">
        <v>10</v>
      </c>
      <c r="D3" s="162" t="s">
        <v>11</v>
      </c>
      <c r="E3" s="163" t="s">
        <v>19</v>
      </c>
      <c r="F3" s="162" t="s">
        <v>12</v>
      </c>
      <c r="G3" s="162" t="s">
        <v>13</v>
      </c>
      <c r="H3" s="162" t="s">
        <v>14</v>
      </c>
      <c r="I3" s="163" t="s">
        <v>20</v>
      </c>
      <c r="J3" s="162" t="s">
        <v>33</v>
      </c>
      <c r="K3" s="162" t="s">
        <v>34</v>
      </c>
      <c r="L3" s="162" t="s">
        <v>35</v>
      </c>
      <c r="M3" s="163" t="s">
        <v>5</v>
      </c>
      <c r="N3" s="162" t="s">
        <v>21</v>
      </c>
      <c r="O3" s="162" t="s">
        <v>22</v>
      </c>
      <c r="P3" s="162" t="s">
        <v>23</v>
      </c>
      <c r="Q3" s="163" t="s">
        <v>24</v>
      </c>
      <c r="R3" s="162" t="s">
        <v>15</v>
      </c>
      <c r="S3" s="162" t="s">
        <v>16</v>
      </c>
      <c r="T3" s="162" t="s">
        <v>17</v>
      </c>
      <c r="U3" s="163" t="s">
        <v>25</v>
      </c>
      <c r="V3" s="593"/>
      <c r="W3" s="6"/>
      <c r="AK3" s="13"/>
      <c r="AL3" s="14"/>
    </row>
    <row r="4" spans="1:38" s="7" customFormat="1" ht="45" customHeight="1">
      <c r="A4" s="337" t="s">
        <v>77</v>
      </c>
      <c r="B4" s="164" t="s">
        <v>152</v>
      </c>
      <c r="C4" s="164" t="s">
        <v>152</v>
      </c>
      <c r="D4" s="164" t="s">
        <v>152</v>
      </c>
      <c r="E4" s="165"/>
      <c r="F4" s="166" t="s">
        <v>357</v>
      </c>
      <c r="G4" s="166" t="s">
        <v>357</v>
      </c>
      <c r="H4" s="166" t="s">
        <v>354</v>
      </c>
      <c r="I4" s="167"/>
      <c r="J4" s="166" t="s">
        <v>474</v>
      </c>
      <c r="K4" s="166" t="s">
        <v>474</v>
      </c>
      <c r="L4" s="166" t="s">
        <v>474</v>
      </c>
      <c r="M4" s="167"/>
      <c r="N4" s="166" t="s">
        <v>475</v>
      </c>
      <c r="O4" s="166" t="s">
        <v>475</v>
      </c>
      <c r="P4" s="166" t="s">
        <v>475</v>
      </c>
      <c r="Q4" s="167"/>
      <c r="R4" s="166" t="s">
        <v>4</v>
      </c>
      <c r="S4" s="166" t="s">
        <v>4</v>
      </c>
      <c r="T4" s="166" t="s">
        <v>4</v>
      </c>
      <c r="U4" s="167"/>
      <c r="V4" s="168"/>
      <c r="W4" s="6"/>
      <c r="X4" s="40"/>
      <c r="Y4" s="40"/>
      <c r="Z4" s="40"/>
      <c r="AA4" s="40"/>
      <c r="AB4" s="40"/>
      <c r="AC4" s="40"/>
      <c r="AD4" s="40"/>
      <c r="AE4" s="40"/>
      <c r="AF4" s="40"/>
      <c r="AG4" s="40"/>
      <c r="AH4" s="40"/>
      <c r="AI4" s="40"/>
      <c r="AJ4" s="40"/>
      <c r="AK4" s="13"/>
      <c r="AL4" s="14"/>
    </row>
    <row r="5" spans="1:38" s="7" customFormat="1" ht="14.25" customHeight="1">
      <c r="A5" s="338" t="s">
        <v>78</v>
      </c>
      <c r="B5" s="318"/>
      <c r="C5" s="319"/>
      <c r="D5" s="320"/>
      <c r="E5" s="323">
        <v>210</v>
      </c>
      <c r="F5" s="318"/>
      <c r="G5" s="319"/>
      <c r="H5" s="320"/>
      <c r="I5" s="323">
        <v>174</v>
      </c>
      <c r="J5" s="318"/>
      <c r="K5" s="319"/>
      <c r="L5" s="320"/>
      <c r="M5" s="323">
        <v>87</v>
      </c>
      <c r="N5" s="318"/>
      <c r="O5" s="319"/>
      <c r="P5" s="320"/>
      <c r="Q5" s="323">
        <v>67</v>
      </c>
      <c r="R5" s="318"/>
      <c r="S5" s="319"/>
      <c r="T5" s="320"/>
      <c r="U5" s="323">
        <v>13</v>
      </c>
      <c r="V5" s="377">
        <v>551</v>
      </c>
      <c r="W5" s="6"/>
      <c r="X5" s="12"/>
      <c r="Y5" s="4"/>
      <c r="Z5" s="12"/>
      <c r="AA5" s="12"/>
      <c r="AB5" s="12"/>
      <c r="AC5" s="12"/>
      <c r="AD5" s="4"/>
      <c r="AE5" s="6"/>
      <c r="AF5" s="6"/>
      <c r="AG5" s="6"/>
      <c r="AH5" s="6"/>
      <c r="AI5" s="6"/>
      <c r="AK5" s="13"/>
      <c r="AL5" s="14"/>
    </row>
    <row r="6" spans="1:38" s="7" customFormat="1" ht="13.5" customHeight="1">
      <c r="A6" s="339" t="s">
        <v>79</v>
      </c>
      <c r="B6" s="271">
        <v>0.05</v>
      </c>
      <c r="C6" s="271">
        <v>0.05</v>
      </c>
      <c r="D6" s="271">
        <v>0.05</v>
      </c>
      <c r="E6" s="274">
        <v>0.05</v>
      </c>
      <c r="F6" s="266">
        <v>0.2303</v>
      </c>
      <c r="G6" s="266">
        <v>0.2079</v>
      </c>
      <c r="H6" s="266">
        <v>0.22649999999999998</v>
      </c>
      <c r="I6" s="274">
        <v>0.2303</v>
      </c>
      <c r="J6" s="266">
        <v>0.3972</v>
      </c>
      <c r="K6" s="266">
        <v>0.38100000000000001</v>
      </c>
      <c r="L6" s="266">
        <v>0.40659999999999996</v>
      </c>
      <c r="M6" s="274">
        <v>0.40659999999999996</v>
      </c>
      <c r="N6" s="266">
        <v>0.51460000000000006</v>
      </c>
      <c r="O6" s="266">
        <v>0.50039999999999996</v>
      </c>
      <c r="P6" s="266">
        <v>0.48950000000000005</v>
      </c>
      <c r="Q6" s="274">
        <v>0.51460000000000006</v>
      </c>
      <c r="R6" s="266">
        <v>0.36590000000000006</v>
      </c>
      <c r="S6" s="266">
        <v>0.38079999999999997</v>
      </c>
      <c r="T6" s="266">
        <v>0.38020000000000004</v>
      </c>
      <c r="U6" s="274">
        <v>0.38079999999999997</v>
      </c>
      <c r="V6" s="283">
        <v>0.51460000000000006</v>
      </c>
      <c r="W6" s="6"/>
      <c r="X6" s="81"/>
      <c r="Y6" s="81"/>
      <c r="Z6" s="81"/>
      <c r="AA6" s="81"/>
      <c r="AB6" s="81"/>
      <c r="AC6" s="81"/>
      <c r="AD6" s="81"/>
      <c r="AE6" s="81"/>
      <c r="AF6" s="81"/>
      <c r="AG6" s="81"/>
      <c r="AH6" s="81"/>
      <c r="AI6" s="81"/>
      <c r="AJ6" s="81"/>
      <c r="AK6" s="13"/>
      <c r="AL6" s="14"/>
    </row>
    <row r="7" spans="1:38" s="8" customFormat="1" ht="14.25" customHeight="1">
      <c r="A7" s="340" t="s">
        <v>80</v>
      </c>
      <c r="B7" s="173">
        <v>0.05</v>
      </c>
      <c r="C7" s="173">
        <v>0.05</v>
      </c>
      <c r="D7" s="173">
        <v>0.05</v>
      </c>
      <c r="E7" s="174">
        <v>0.05</v>
      </c>
      <c r="F7" s="173">
        <v>0.13519999999999999</v>
      </c>
      <c r="G7" s="173">
        <v>0.12670000000000001</v>
      </c>
      <c r="H7" s="173">
        <v>0.13500000000000001</v>
      </c>
      <c r="I7" s="174">
        <v>0.13250000000000001</v>
      </c>
      <c r="J7" s="173">
        <v>0.25629999999999997</v>
      </c>
      <c r="K7" s="173">
        <v>0.25180000000000002</v>
      </c>
      <c r="L7" s="173">
        <v>0.2636</v>
      </c>
      <c r="M7" s="174">
        <v>0.25719999999999998</v>
      </c>
      <c r="N7" s="173">
        <v>0.35520000000000002</v>
      </c>
      <c r="O7" s="173">
        <v>0.34860000000000002</v>
      </c>
      <c r="P7" s="173">
        <v>0.32140000000000002</v>
      </c>
      <c r="Q7" s="174">
        <v>0.34100000000000003</v>
      </c>
      <c r="R7" s="173">
        <v>0.31739999999999996</v>
      </c>
      <c r="S7" s="173">
        <v>0.33929999999999999</v>
      </c>
      <c r="T7" s="173">
        <v>0.32020000000000004</v>
      </c>
      <c r="U7" s="174">
        <v>0.32520000000000004</v>
      </c>
      <c r="V7" s="175">
        <v>0.15060000000000001</v>
      </c>
      <c r="W7" s="12"/>
      <c r="X7" s="157"/>
    </row>
    <row r="8" spans="1:38" s="8" customFormat="1" ht="14.25" customHeight="1">
      <c r="A8" s="340" t="s">
        <v>158</v>
      </c>
      <c r="B8" s="173">
        <v>0.05</v>
      </c>
      <c r="C8" s="173">
        <v>0.05</v>
      </c>
      <c r="D8" s="173">
        <v>0.05</v>
      </c>
      <c r="E8" s="174">
        <v>0.05</v>
      </c>
      <c r="F8" s="173">
        <v>0.1467</v>
      </c>
      <c r="G8" s="173">
        <v>0.13019999999999998</v>
      </c>
      <c r="H8" s="173">
        <v>0.14249999999999999</v>
      </c>
      <c r="I8" s="174">
        <v>0.1414</v>
      </c>
      <c r="J8" s="173">
        <v>0.25079999999999997</v>
      </c>
      <c r="K8" s="173">
        <v>0.2661</v>
      </c>
      <c r="L8" s="173">
        <v>0.23989999999999997</v>
      </c>
      <c r="M8" s="174">
        <v>0.23989999999999997</v>
      </c>
      <c r="N8" s="173">
        <v>0.34710000000000002</v>
      </c>
      <c r="O8" s="173">
        <v>0.37200000000000005</v>
      </c>
      <c r="P8" s="173">
        <v>0.33240000000000003</v>
      </c>
      <c r="Q8" s="174">
        <v>0.34490000000000004</v>
      </c>
      <c r="R8" s="173">
        <v>0.31980000000000003</v>
      </c>
      <c r="S8" s="173">
        <v>0.3427</v>
      </c>
      <c r="T8" s="173">
        <v>0.32990000000000003</v>
      </c>
      <c r="U8" s="174">
        <v>0.32729999999999998</v>
      </c>
      <c r="V8" s="175">
        <v>0.2823</v>
      </c>
      <c r="W8" s="12"/>
      <c r="X8" s="16"/>
    </row>
    <row r="9" spans="1:38" s="7" customFormat="1" ht="14.25" customHeight="1">
      <c r="A9" s="341" t="s">
        <v>81</v>
      </c>
      <c r="B9" s="290">
        <v>0.05</v>
      </c>
      <c r="C9" s="290">
        <v>0.05</v>
      </c>
      <c r="D9" s="290">
        <v>0.05</v>
      </c>
      <c r="E9" s="292">
        <v>0.05</v>
      </c>
      <c r="F9" s="290">
        <v>0.12470000000000001</v>
      </c>
      <c r="G9" s="290">
        <v>0.1229</v>
      </c>
      <c r="H9" s="290">
        <v>0.13390000000000002</v>
      </c>
      <c r="I9" s="292">
        <v>0.12809999999999999</v>
      </c>
      <c r="J9" s="290">
        <v>0.25700000000000001</v>
      </c>
      <c r="K9" s="290">
        <v>0.24280000000000002</v>
      </c>
      <c r="L9" s="290">
        <v>0.249</v>
      </c>
      <c r="M9" s="292">
        <v>0.2462</v>
      </c>
      <c r="N9" s="290">
        <v>0.35799999999999998</v>
      </c>
      <c r="O9" s="290">
        <v>0.34950000000000003</v>
      </c>
      <c r="P9" s="290">
        <v>0.32520000000000004</v>
      </c>
      <c r="Q9" s="292">
        <v>0.34299999999999997</v>
      </c>
      <c r="R9" s="290">
        <v>0.315</v>
      </c>
      <c r="S9" s="290">
        <v>0.33590000000000003</v>
      </c>
      <c r="T9" s="290">
        <v>0.31579999999999997</v>
      </c>
      <c r="U9" s="292">
        <v>0.31579999999999997</v>
      </c>
      <c r="V9" s="298">
        <v>0.11449999999999999</v>
      </c>
      <c r="W9" s="6"/>
      <c r="X9" s="40"/>
      <c r="Y9" s="40"/>
      <c r="Z9" s="40"/>
      <c r="AA9" s="40"/>
      <c r="AB9" s="40"/>
      <c r="AC9" s="40"/>
      <c r="AD9" s="40"/>
      <c r="AE9" s="40"/>
      <c r="AF9" s="40"/>
      <c r="AG9" s="40"/>
      <c r="AH9" s="40"/>
      <c r="AI9" s="40"/>
      <c r="AJ9" s="40"/>
      <c r="AK9" s="13"/>
      <c r="AL9" s="14"/>
    </row>
    <row r="10" spans="1:38" s="7" customFormat="1" ht="14.25" customHeight="1">
      <c r="A10" s="341" t="s">
        <v>82</v>
      </c>
      <c r="B10" s="306">
        <v>0.05</v>
      </c>
      <c r="C10" s="306">
        <v>0.05</v>
      </c>
      <c r="D10" s="306">
        <v>0.05</v>
      </c>
      <c r="E10" s="308">
        <v>0.05</v>
      </c>
      <c r="F10" s="306">
        <v>6.3E-2</v>
      </c>
      <c r="G10" s="306">
        <v>5.2499999999999998E-2</v>
      </c>
      <c r="H10" s="306">
        <v>5.8400000000000001E-2</v>
      </c>
      <c r="I10" s="308">
        <v>5.2499999999999998E-2</v>
      </c>
      <c r="J10" s="306">
        <v>0.1043</v>
      </c>
      <c r="K10" s="306">
        <v>0.15109999999999998</v>
      </c>
      <c r="L10" s="306">
        <v>7.3200000000000001E-2</v>
      </c>
      <c r="M10" s="308">
        <v>7.3200000000000001E-2</v>
      </c>
      <c r="N10" s="306">
        <v>0.17960000000000001</v>
      </c>
      <c r="O10" s="306">
        <v>0.2437</v>
      </c>
      <c r="P10" s="306">
        <v>0.17519999999999999</v>
      </c>
      <c r="Q10" s="308">
        <v>0.17519999999999999</v>
      </c>
      <c r="R10" s="306">
        <v>0.2737</v>
      </c>
      <c r="S10" s="306">
        <v>0.30449999999999999</v>
      </c>
      <c r="T10" s="306">
        <v>0.27960000000000002</v>
      </c>
      <c r="U10" s="308">
        <v>0.2737</v>
      </c>
      <c r="V10" s="299">
        <v>0.05</v>
      </c>
      <c r="W10" s="6"/>
      <c r="X10" s="40"/>
      <c r="Y10" s="40"/>
      <c r="Z10" s="40"/>
      <c r="AA10" s="40"/>
      <c r="AB10" s="40"/>
      <c r="AC10" s="40"/>
      <c r="AD10" s="40"/>
      <c r="AE10" s="40"/>
      <c r="AF10" s="40"/>
      <c r="AG10" s="40"/>
      <c r="AH10" s="40"/>
      <c r="AI10" s="40"/>
      <c r="AJ10" s="40"/>
      <c r="AK10" s="13"/>
      <c r="AL10" s="14"/>
    </row>
    <row r="11" spans="1:38" s="7" customFormat="1" ht="14.25" customHeight="1">
      <c r="A11" s="42"/>
      <c r="B11" s="80"/>
      <c r="C11" s="80"/>
      <c r="D11" s="80"/>
      <c r="E11" s="80"/>
      <c r="F11" s="80"/>
      <c r="G11" s="80"/>
      <c r="H11" s="80"/>
      <c r="I11" s="80"/>
      <c r="J11" s="80"/>
      <c r="K11" s="80"/>
      <c r="L11" s="80"/>
      <c r="M11" s="80"/>
      <c r="N11" s="80"/>
      <c r="O11" s="80"/>
      <c r="P11" s="80"/>
      <c r="Q11" s="80"/>
      <c r="R11" s="80"/>
      <c r="S11" s="80"/>
      <c r="T11" s="80"/>
      <c r="U11" s="80"/>
      <c r="V11" s="80"/>
      <c r="W11" s="6"/>
      <c r="X11" s="40"/>
      <c r="Y11" s="40"/>
      <c r="Z11" s="40"/>
      <c r="AA11" s="40"/>
      <c r="AB11" s="40"/>
      <c r="AC11" s="40"/>
      <c r="AD11" s="40"/>
      <c r="AE11" s="40"/>
      <c r="AF11" s="40"/>
      <c r="AG11" s="40"/>
      <c r="AH11" s="40"/>
      <c r="AI11" s="40"/>
      <c r="AJ11" s="40"/>
      <c r="AK11" s="13"/>
      <c r="AL11" s="14"/>
    </row>
    <row r="12" spans="1:38" s="7" customFormat="1" ht="30" customHeight="1">
      <c r="A12" s="348" t="s">
        <v>83</v>
      </c>
      <c r="B12" s="176" t="s">
        <v>9</v>
      </c>
      <c r="C12" s="176" t="s">
        <v>10</v>
      </c>
      <c r="D12" s="176" t="s">
        <v>11</v>
      </c>
      <c r="E12" s="177" t="s">
        <v>19</v>
      </c>
      <c r="F12" s="176" t="s">
        <v>12</v>
      </c>
      <c r="G12" s="176" t="s">
        <v>13</v>
      </c>
      <c r="H12" s="176" t="s">
        <v>14</v>
      </c>
      <c r="I12" s="177" t="s">
        <v>20</v>
      </c>
      <c r="J12" s="176" t="s">
        <v>33</v>
      </c>
      <c r="K12" s="176" t="s">
        <v>34</v>
      </c>
      <c r="L12" s="176" t="s">
        <v>35</v>
      </c>
      <c r="M12" s="177" t="s">
        <v>5</v>
      </c>
      <c r="N12" s="176" t="s">
        <v>21</v>
      </c>
      <c r="O12" s="176" t="s">
        <v>22</v>
      </c>
      <c r="P12" s="176" t="s">
        <v>23</v>
      </c>
      <c r="Q12" s="177" t="s">
        <v>24</v>
      </c>
      <c r="R12" s="176" t="s">
        <v>15</v>
      </c>
      <c r="S12" s="176" t="s">
        <v>16</v>
      </c>
      <c r="T12" s="176" t="s">
        <v>17</v>
      </c>
      <c r="U12" s="177" t="s">
        <v>25</v>
      </c>
      <c r="V12" s="176" t="s">
        <v>153</v>
      </c>
      <c r="W12" s="6"/>
      <c r="X12" s="12"/>
      <c r="Y12" s="4"/>
      <c r="Z12" s="12"/>
      <c r="AA12" s="12"/>
      <c r="AB12" s="12"/>
      <c r="AC12" s="12"/>
      <c r="AD12" s="4"/>
      <c r="AE12" s="6"/>
      <c r="AF12" s="6"/>
      <c r="AG12" s="6"/>
      <c r="AH12" s="6"/>
      <c r="AI12" s="6"/>
      <c r="AK12" s="13"/>
      <c r="AL12" s="14"/>
    </row>
    <row r="13" spans="1:38" s="7" customFormat="1" ht="15">
      <c r="A13" s="367" t="s">
        <v>336</v>
      </c>
      <c r="B13" s="143" t="s">
        <v>500</v>
      </c>
      <c r="C13" s="143" t="s">
        <v>501</v>
      </c>
      <c r="D13" s="143" t="s">
        <v>502</v>
      </c>
      <c r="E13" s="171" t="s">
        <v>501</v>
      </c>
      <c r="F13" s="143">
        <v>0.54</v>
      </c>
      <c r="G13" s="143">
        <v>0.49</v>
      </c>
      <c r="H13" s="143">
        <v>0.55000000000000004</v>
      </c>
      <c r="I13" s="171">
        <v>0.51</v>
      </c>
      <c r="J13" s="143">
        <v>0.8</v>
      </c>
      <c r="K13" s="143">
        <v>0.75</v>
      </c>
      <c r="L13" s="143">
        <v>0.76</v>
      </c>
      <c r="M13" s="171">
        <v>0.75</v>
      </c>
      <c r="N13" s="143">
        <v>0.9</v>
      </c>
      <c r="O13" s="143">
        <v>0.85</v>
      </c>
      <c r="P13" s="143">
        <v>0.76</v>
      </c>
      <c r="Q13" s="171">
        <v>0.84</v>
      </c>
      <c r="R13" s="143">
        <v>0.72</v>
      </c>
      <c r="S13" s="143">
        <v>0.76</v>
      </c>
      <c r="T13" s="143">
        <v>0.61</v>
      </c>
      <c r="U13" s="171">
        <v>0.69</v>
      </c>
      <c r="V13" s="172">
        <v>0.34999999999999898</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595" t="str">
        <f>IF($B$14="Level-based","Please choose ---&gt;","")</f>
        <v>Please choose ---&gt;</v>
      </c>
      <c r="C15" s="596"/>
      <c r="D15" s="596"/>
      <c r="E15" s="158">
        <f>Introduction!F12</f>
        <v>0.5</v>
      </c>
      <c r="F15" s="595" t="str">
        <f>IF($B$14="Level-based","Please choose ---&gt;","")</f>
        <v>Please choose ---&gt;</v>
      </c>
      <c r="G15" s="596"/>
      <c r="H15" s="596"/>
      <c r="I15" s="158">
        <f>Introduction!F12</f>
        <v>0.5</v>
      </c>
      <c r="J15" s="595" t="str">
        <f>IF($B$14="Level-based","Please choose ---&gt;","")</f>
        <v>Please choose ---&gt;</v>
      </c>
      <c r="K15" s="596"/>
      <c r="L15" s="596"/>
      <c r="M15" s="158">
        <f>Introduction!F12</f>
        <v>0.5</v>
      </c>
      <c r="N15" s="595" t="str">
        <f>$B$15</f>
        <v>Please choose ---&gt;</v>
      </c>
      <c r="O15" s="596"/>
      <c r="P15" s="596"/>
      <c r="Q15" s="158">
        <f>Introduction!F12</f>
        <v>0.5</v>
      </c>
      <c r="R15" s="595" t="str">
        <f>IF($B$14="Level-based","Please choose ---&gt;","")</f>
        <v>Please choose ---&gt;</v>
      </c>
      <c r="S15" s="596"/>
      <c r="T15" s="596"/>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118</v>
      </c>
      <c r="B16" s="178">
        <f>IF(B49="","",IFERROR(VLOOKUP(IF($B$14&lt;&gt;"Level-based",IF($B$14=0%,"0%   = 'Minimum'",IF($B$14=25%,"25% = 'Lower Quartile'",IF($B$14=50%,"50% = 'Median'",IF($B$14=75%,"75% = 'Upper Quartile'",IF($B$14=100%,"100%= 'Maximum'",$B$14))))),IF($E15=0%,"0%   = 'Minimum'",IF($E15=25%,"25% = 'Lower Quartile'",IF($E15=50%,"50% = 'Median'",IF($E15=75%,"75% = 'Upper Quartile'",IF($E15=100%,"100%= 'Maximum'",$E15)))))),$A$39:$Z$59,COLUMN(B1),FALSE),""))</f>
        <v>9.9700000000000011E-2</v>
      </c>
      <c r="C16" s="178">
        <f>IF(C49="","",IFERROR(VLOOKUP(IF($B$14&lt;&gt;"Level-based",IF($B$14=0%,"0%   = 'Minimum'",IF($B$14=25%,"25% = 'Lower Quartile'",IF($B$14=50%,"50% = 'Median'",IF($B$14=75%,"75% = 'Upper Quartile'",IF($B$14=100%,"100%= 'Maximum'",$B$14))))),IF($E15=0%,"0%   = 'Minimum'",IF($E15=25%,"25% = 'Lower Quartile'",IF($E15=50%,"50% = 'Median'",IF($E15=75%,"75% = 'Upper Quartile'",IF($E15=100%,"100%= 'Maximum'",$E15)))))),$A$39:$Z$59,COLUMN(C1),FALSE),""))</f>
        <v>9.9700000000000011E-2</v>
      </c>
      <c r="D16" s="178">
        <f>IFERROR(VLOOKUP(IF($B$14&lt;&gt;"Level-based",IF($B$14=0%,"0%   = 'Minimum'",IF($B$14=25%,"25% = 'Lower Quartile'",IF($B$14=50%,"50% = 'Median'",IF($B$14=75%,"75% = 'Upper Quartile'",IF($B$14=100%,"100%= 'Maximum'",$B$14))))),IF($E15=0%,"0%   = 'Minimum'",IF($E15=25%,"25% = 'Lower Quartile'",IF($E15=50%,"50% = 'Median'",IF($E15=75%,"75% = 'Upper Quartile'",IF($E15=100%,"100%= 'Maximum'",$E15)))))),$A$39:$Z$59,COLUMN(D1),FALSE),"")</f>
        <v>9.8599999999999993E-2</v>
      </c>
      <c r="E16" s="178">
        <f>IFERROR(VLOOKUP(IF($B$14&lt;&gt;"Level-based",IF($B$14=0%,"0%   = 'Minimum'",IF($B$14=25%,"25% = 'Lower Quartile'",IF($B$14=50%,"50% = 'Median'",IF($B$14=75%,"75% = 'Upper Quartile'",IF($B$14=100%,"100%= 'Maximum'",$B$14))))),IF($E15=0%,"0%   = 'Minimum'",IF($E15=25%,"25% = 'Lower Quartile'",IF($E15=50%,"50% = 'Median'",IF($E15=75%,"75% = 'Upper Quartile'",IF($E15=100%,"100%= 'Maximum'",$E15)))))),$A$39:$Z$59,COLUMN(E1),FALSE),"")</f>
        <v>9.9600000000000008E-2</v>
      </c>
      <c r="F16" s="178">
        <f>IFERROR(VLOOKUP(IF($B$14&lt;&gt;"Level-based",IF($B$14=0%,"0%   = 'Minimum'",IF($B$14=25%,"25% = 'Lower Quartile'",IF($B$14=50%,"50% = 'Median'",IF($B$14=75%,"75% = 'Upper Quartile'",IF($B$14=100%,"100%= 'Maximum'",$B$14))))),IF($I15=0%,"0%   = 'Minimum'",IF($I15=25%,"25% = 'Lower Quartile'",IF($I15=50%,"50% = 'Median'",IF($I15=75%,"75% = 'Upper Quartile'",IF($I15=100%,"100%= 'Maximum'",$I15)))))),$A$39:$Z$59,COLUMN(F1),FALSE),"")</f>
        <v>0.12089999999999999</v>
      </c>
      <c r="G16" s="178">
        <f>IFERROR(VLOOKUP(IF($B$14&lt;&gt;"Level-based",IF($B$14=0%,"0%   = 'Minimum'",IF($B$14=25%,"25% = 'Lower Quartile'",IF($B$14=50%,"50% = 'Median'",IF($B$14=75%,"75% = 'Upper Quartile'",IF($B$14=100%,"100%= 'Maximum'",$B$14))))),IF($I15=0%,"0%   = 'Minimum'",IF($I15=25%,"25% = 'Lower Quartile'",IF($I15=50%,"50% = 'Median'",IF($I15=75%,"75% = 'Upper Quartile'",IF($I15=100%,"100%= 'Maximum'",$I15)))))),$A$39:$Z$59,COLUMN(G1),FALSE),"")</f>
        <v>0.12380000000000001</v>
      </c>
      <c r="H16" s="178">
        <f>IFERROR(VLOOKUP(IF($B$14&lt;&gt;"Level-based",IF($B$14=0%,"0%   = 'Minimum'",IF($B$14=25%,"25% = 'Lower Quartile'",IF($B$14=50%,"50% = 'Median'",IF($B$14=75%,"75% = 'Upper Quartile'",IF($B$14=100%,"100%= 'Maximum'",$B$14))))),IF($I15=0%,"0%   = 'Minimum'",IF($I15=25%,"25% = 'Lower Quartile'",IF($I15=50%,"50% = 'Median'",IF($I15=75%,"75% = 'Upper Quartile'",IF($I15=100%,"100%= 'Maximum'",$I15)))))),$A$39:$Z$59,COLUMN(H1),FALSE),"")</f>
        <v>0.13</v>
      </c>
      <c r="I16" s="178">
        <f>IFERROR(VLOOKUP(IF($B$14&lt;&gt;"Level-based",IF($B$14=0%,"0%   = 'Minimum'",IF($B$14=25%,"25% = 'Lower Quartile'",IF($B$14=50%,"50% = 'Median'",IF($B$14=75%,"75% = 'Upper Quartile'",IF($B$14=100%,"100%= 'Maximum'",$B$14))))),IF($I15=0%,"0%   = 'Minimum'",IF($I15=25%,"25% = 'Lower Quartile'",IF($I15=50%,"50% = 'Median'",IF($I15=75%,"75% = 'Upper Quartile'",IF($I15=100%,"100%= 'Maximum'",$I15)))))),$A$39:$Z$59,COLUMN(I1),FALSE),"")</f>
        <v>0.1268</v>
      </c>
      <c r="J16" s="178">
        <f>IFERROR(VLOOKUP(IF($B$14&lt;&gt;"Level-based",IF($B$14=0%,"0%   = 'Minimum'",IF($B$14=25%,"25% = 'Lower Quartile'",IF($B$14=50%,"50% = 'Median'",IF($B$14=75%,"75% = 'Upper Quartile'",IF($B$14=100%,"100%= 'Maximum'",$B$14))))),IF(M15=0%,"0%   = 'Minimum'",IF(M15=25%,"25% = 'Lower Quartile'",IF(M15=50%,"50% = 'Median'",IF(M15=75%,"75% = 'Upper Quartile'",IF(M15=100%,"100%= 'Maximum'",$M15)))))),$A$39:$Z$59,COLUMN(J1),FALSE),"")</f>
        <v>0.19170000000000001</v>
      </c>
      <c r="K16" s="178">
        <f>IFERROR(VLOOKUP(IF($B$14&lt;&gt;"Level-based",IF($B$14=0%,"0%   = 'Minimum'",IF($B$14=25%,"25% = 'Lower Quartile'",IF($B$14=50%,"50% = 'Median'",IF($B$14=75%,"75% = 'Upper Quartile'",IF($B$14=100%,"100%= 'Maximum'",$B$14))))),IF(M15=0%,"0%   = 'Minimum'",IF(M15=25%,"25% = 'Lower Quartile'",IF(M15=50%,"50% = 'Median'",IF(M15=75%,"75% = 'Upper Quartile'",IF(M15=100%,"100%= 'Maximum'",$M15)))))),$A$39:$Z$59,COLUMN(K1),FALSE),"")</f>
        <v>0.19039999999999999</v>
      </c>
      <c r="L16" s="179">
        <f>IFERROR(VLOOKUP(IF($B$14&lt;&gt;"Level-based",IF($B$14=0%,"0%   = 'Minimum'",IF($B$14=25%,"25% = 'Lower Quartile'",IF($B$14=50%,"50% = 'Median'",IF($B$14=75%,"75% = 'Upper Quartile'",IF($B$14=100%,"100%= 'Maximum'",$B$14))))),IF(M15=0%,"0%   = 'Minimum'",IF(M15=25%,"25% = 'Lower Quartile'",IF(M15=50%,"50% = 'Median'",IF(M15=75%,"75% = 'Upper Quartile'",IF(M15=100%,"100%= 'Maximum'",$M15)))))),$A$39:$Z$59,COLUMN(L1),FALSE),"")</f>
        <v>0.20050000000000001</v>
      </c>
      <c r="M16" s="178">
        <f>IFERROR(VLOOKUP(IF($B$14&lt;&gt;"Level-based",IF($B$14=0%,"0%   = 'Minimum'",IF($B$14=25%,"25% = 'Lower Quartile'",IF($B$14=50%,"50% = 'Median'",IF($B$14=75%,"75% = 'Upper Quartile'",IF($B$14=100%,"100%= 'Maximum'",$B$14))))),IF(M15=0%,"0%   = 'Minimum'",IF(M15=25%,"25% = 'Lower Quartile'",IF(M15=50%,"50% = 'Median'",IF(M15=75%,"75% = 'Upper Quartile'",IF(M15=100%,"100%= 'Maximum'",$M15)))))),$A$39:$Z$59,COLUMN(M1),FALSE),"")</f>
        <v>0.1973</v>
      </c>
      <c r="N16" s="178">
        <f>IFERROR(VLOOKUP(IF($B$14&lt;&gt;"Level-based",IF($B$14=0%,"0%   = 'Minimum'",IF($B$14=25%,"25% = 'Lower Quartile'",IF($B$14=50%,"50% = 'Median'",IF($B$14=75%,"75% = 'Upper Quartile'",IF($B$14=100%,"100%= 'Maximum'",$B$14))))),IF(Q15=0%,"0%   = 'Minimum'",IF(Q15=25%,"25% = 'Lower Quartile'",IF(Q15=50%,"50% = 'Median'",IF(Q15=75%,"75% = 'Upper Quartile'",IF(Q15=100%,"100%= 'Maximum'",$Q15)))))),$A$39:$Z$59,COLUMN(N1),FALSE),"")</f>
        <v>0.2407</v>
      </c>
      <c r="O16" s="178">
        <f>IFERROR(VLOOKUP(IF($B$14&lt;&gt;"Level-based",IF($B$14=0%,"0%   = 'Minimum'",IF($B$14=25%,"25% = 'Lower Quartile'",IF($B$14=50%,"50% = 'Median'",IF($B$14=75%,"75% = 'Upper Quartile'",IF($B$14=100%,"100%= 'Maximum'",$B$14))))),IF(Q15=0%,"0%   = 'Minimum'",IF(Q15=25%,"25% = 'Lower Quartile'",IF(Q15=50%,"50% = 'Median'",IF(Q15=75%,"75% = 'Upper Quartile'",IF(Q15=100%,"100%= 'Maximum'",$Q15)))))),$A$39:$Z$59,COLUMN(O1),FALSE),"")</f>
        <v>0.25</v>
      </c>
      <c r="P16" s="179">
        <f>IFERROR(VLOOKUP(IF($B$14&lt;&gt;"Level-based",IF($B$14=0%,"0%   = 'Minimum'",IF($B$14=25%,"25% = 'Lower Quartile'",IF($B$14=50%,"50% = 'Median'",IF($B$14=75%,"75% = 'Upper Quartile'",IF($B$14=100%,"100%= 'Maximum'",$B$14))))),IF(Q15=0%,"0%   = 'Minimum'",IF(Q15=25%,"25% = 'Lower Quartile'",IF(Q15=50%,"50% = 'Median'",IF(Q15=75%,"75% = 'Upper Quartile'",IF(Q15=100%,"100%= 'Maximum'",$Q15)))))),$A$39:$Z$59,COLUMN(P1),FALSE),"")</f>
        <v>0.26119999999999999</v>
      </c>
      <c r="Q16" s="178">
        <f>IFERROR(VLOOKUP(IF($B$14&lt;&gt;"Level-based",IF($B$14=0%,"0%   = 'Minimum'",IF($B$14=25%,"25% = 'Lower Quartile'",IF($B$14=50%,"50% = 'Median'",IF($B$14=75%,"75% = 'Upper Quartile'",IF($B$14=100%,"100%= 'Maximum'",$B$14))))),IF(Q15=0%,"0%   = 'Minimum'",IF(Q15=25%,"25% = 'Lower Quartile'",IF(Q15=50%,"50% = 'Median'",IF(Q15=75%,"75% = 'Upper Quartile'",IF(Q15=100%,"100%= 'Maximum'",$M15)))))),$A$39:$Z$59,COLUMN(Q1),FALSE),"")</f>
        <v>0.25</v>
      </c>
      <c r="R16" s="178">
        <f>IFERROR(VLOOKUP(IF($B$14&lt;&gt;"Level-based",IF($B$14=0%,"0%   = 'Minimum'",IF($B$14=25%,"25% = 'Lower Quartile'",IF($B$14=50%,"50% = 'Median'",IF($B$14=75%,"75% = 'Upper Quartile'",IF($B$14=100%,"100%= 'Maximum'",$B$14))))),IF($U15=0%,"0%   = 'Minimum'",IF($U15=25%,"25% = 'Lower Quartile'",IF($U15=50%,"50% = 'Median'",IF($U15=75%,"75% = 'Upper Quartile'",IF($U15=100%,"100%= 'Maximum'",$U15)))))),$A$39:$Z$59,COLUMN(R1),FALSE),"")</f>
        <v>0.27750000000000002</v>
      </c>
      <c r="S16" s="178">
        <f>IFERROR(VLOOKUP(IF($B$14&lt;&gt;"Level-based",IF($B$14=0%,"0%   = 'Minimum'",IF($B$14=25%,"25% = 'Lower Quartile'",IF($B$14=50%,"50% = 'Median'",IF($B$14=75%,"75% = 'Upper Quartile'",IF($B$14=100%,"100%= 'Maximum'",$B$14))))),IF($U15=0%,"0%   = 'Minimum'",IF($U15=25%,"25% = 'Lower Quartile'",IF($U15=50%,"50% = 'Median'",IF($U15=75%,"75% = 'Upper Quartile'",IF($U15=100%,"100%= 'Maximum'",$U15)))))),$A$39:$Z$59,COLUMN(S1),FALSE),"")</f>
        <v>0.25</v>
      </c>
      <c r="T16" s="178">
        <f>IFERROR(VLOOKUP(IF($B$14&lt;&gt;"Level-based",IF($B$14=0%,"0%   = 'Minimum'",IF($B$14=25%,"25% = 'Lower Quartile'",IF($B$14=50%,"50% = 'Median'",IF($B$14=75%,"75% = 'Upper Quartile'",IF($B$14=100%,"100%= 'Maximum'",$B$14))))),IF($U15=0%,"0%   = 'Minimum'",IF($U15=25%,"25% = 'Lower Quartile'",IF($U15=50%,"50% = 'Median'",IF($U15=75%,"75% = 'Upper Quartile'",IF($U15=100%,"100%= 'Maximum'",$U15)))))),$A$39:$Z$59,COLUMN(T1),FALSE),"")</f>
        <v>0.2802</v>
      </c>
      <c r="U16" s="178">
        <f>IFERROR(VLOOKUP(IF($B$14&lt;&gt;"Level-based",IF($B$14=0%,"0%   = 'Minimum'",IF($B$14=25%,"25% = 'Lower Quartile'",IF($B$14=50%,"50% = 'Median'",IF($B$14=75%,"75% = 'Upper Quartile'",IF($B$14=100%,"100%= 'Maximum'",$B$14))))),IF($U15=0%,"0%   = 'Minimum'",IF($U15=25%,"25% = 'Lower Quartile'",IF($U15=50%,"50% = 'Median'",IF($U15=75%,"75% = 'Upper Quartile'",IF($U15=100%,"100%= 'Maximum'",$U15)))))),$A$39:$Z$59,COLUMN(U1),FALSE),"")</f>
        <v>0.27</v>
      </c>
      <c r="V16" s="178">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0.1326</v>
      </c>
      <c r="W16" s="6"/>
      <c r="X16" s="12"/>
      <c r="Y16" s="4"/>
      <c r="Z16" s="12"/>
      <c r="AA16" s="12"/>
      <c r="AB16" s="12"/>
      <c r="AC16" s="12"/>
      <c r="AD16" s="4"/>
      <c r="AE16" s="6"/>
      <c r="AF16" s="6"/>
      <c r="AG16" s="6"/>
      <c r="AH16" s="6"/>
      <c r="AI16" s="6"/>
      <c r="AK16" s="13"/>
      <c r="AL16" s="14"/>
    </row>
    <row r="17" spans="1:38" s="7" customFormat="1" ht="14.25" customHeight="1">
      <c r="A17" s="359" t="s">
        <v>498</v>
      </c>
      <c r="B17" s="143">
        <f>IF(B9="","",IFERROR(B9-B16,""))</f>
        <v>-4.9700000000000008E-2</v>
      </c>
      <c r="C17" s="143">
        <f t="shared" ref="C17:V17" si="0">IF(C9="","",IFERROR(C9-C16,""))</f>
        <v>-4.9700000000000008E-2</v>
      </c>
      <c r="D17" s="143">
        <f t="shared" si="0"/>
        <v>-4.859999999999999E-2</v>
      </c>
      <c r="E17" s="143">
        <f t="shared" si="0"/>
        <v>-4.9600000000000005E-2</v>
      </c>
      <c r="F17" s="143">
        <f t="shared" si="0"/>
        <v>3.8000000000000117E-3</v>
      </c>
      <c r="G17" s="143">
        <f t="shared" si="0"/>
        <v>-9.000000000000119E-4</v>
      </c>
      <c r="H17" s="143">
        <f t="shared" si="0"/>
        <v>3.9000000000000146E-3</v>
      </c>
      <c r="I17" s="143">
        <f t="shared" si="0"/>
        <v>1.2999999999999956E-3</v>
      </c>
      <c r="J17" s="143">
        <f t="shared" si="0"/>
        <v>6.5299999999999997E-2</v>
      </c>
      <c r="K17" s="143">
        <f t="shared" si="0"/>
        <v>5.240000000000003E-2</v>
      </c>
      <c r="L17" s="143">
        <f t="shared" si="0"/>
        <v>4.8499999999999988E-2</v>
      </c>
      <c r="M17" s="143">
        <f t="shared" si="0"/>
        <v>4.8899999999999999E-2</v>
      </c>
      <c r="N17" s="143">
        <f t="shared" si="0"/>
        <v>0.11729999999999999</v>
      </c>
      <c r="O17" s="143">
        <f t="shared" si="0"/>
        <v>9.9500000000000033E-2</v>
      </c>
      <c r="P17" s="143">
        <f t="shared" si="0"/>
        <v>6.4000000000000057E-2</v>
      </c>
      <c r="Q17" s="143">
        <f t="shared" si="0"/>
        <v>9.2999999999999972E-2</v>
      </c>
      <c r="R17" s="143">
        <f t="shared" si="0"/>
        <v>3.7499999999999978E-2</v>
      </c>
      <c r="S17" s="143">
        <f t="shared" si="0"/>
        <v>8.5900000000000032E-2</v>
      </c>
      <c r="T17" s="143">
        <f t="shared" si="0"/>
        <v>3.5599999999999965E-2</v>
      </c>
      <c r="U17" s="143">
        <f t="shared" si="0"/>
        <v>4.5799999999999952E-2</v>
      </c>
      <c r="V17" s="143">
        <f t="shared" si="0"/>
        <v>-1.8100000000000005E-2</v>
      </c>
      <c r="W17" s="6"/>
      <c r="X17" s="12"/>
      <c r="Y17" s="4"/>
      <c r="Z17" s="12"/>
      <c r="AA17" s="12"/>
      <c r="AB17" s="12"/>
      <c r="AC17" s="12"/>
      <c r="AD17" s="4"/>
      <c r="AE17" s="6"/>
      <c r="AF17" s="6"/>
      <c r="AG17" s="6"/>
      <c r="AH17" s="6"/>
      <c r="AI17" s="6"/>
      <c r="AK17" s="13"/>
      <c r="AL17" s="14"/>
    </row>
    <row r="18" spans="1:38" s="7" customFormat="1" ht="14.25" hidden="1" customHeight="1" outlineLevel="1">
      <c r="A18" s="359"/>
      <c r="B18" s="143">
        <f>IF(B9="","",IF(B16&lt;0.0001,0%,IF(B17="","",IF(B16="","",IFERROR(B17/B16,0%)))))</f>
        <v>-0.49849548645937813</v>
      </c>
      <c r="C18" s="143">
        <f t="shared" ref="C18:V18" si="1">IF(C9="","",IF(C16&lt;0.0001,0%,IF(C17="","",IF(C16="","",IFERROR(C17/C16,0%)))))</f>
        <v>-0.49849548645937813</v>
      </c>
      <c r="D18" s="143">
        <f t="shared" si="1"/>
        <v>-0.4929006085192697</v>
      </c>
      <c r="E18" s="143">
        <f t="shared" si="1"/>
        <v>-0.49799196787148597</v>
      </c>
      <c r="F18" s="143">
        <f t="shared" si="1"/>
        <v>3.1430934656741204E-2</v>
      </c>
      <c r="G18" s="143">
        <f t="shared" si="1"/>
        <v>-7.2697899838450068E-3</v>
      </c>
      <c r="H18" s="143">
        <f t="shared" si="1"/>
        <v>3.000000000000011E-2</v>
      </c>
      <c r="I18" s="143">
        <f t="shared" si="1"/>
        <v>1.0252365930599335E-2</v>
      </c>
      <c r="J18" s="143">
        <f t="shared" si="1"/>
        <v>0.34063641105894626</v>
      </c>
      <c r="K18" s="143">
        <f t="shared" si="1"/>
        <v>0.27521008403361363</v>
      </c>
      <c r="L18" s="143">
        <f t="shared" si="1"/>
        <v>0.24189526184538646</v>
      </c>
      <c r="M18" s="143">
        <f t="shared" si="1"/>
        <v>0.2478459199189052</v>
      </c>
      <c r="N18" s="143">
        <f t="shared" si="1"/>
        <v>0.48732862484420436</v>
      </c>
      <c r="O18" s="143">
        <f t="shared" si="1"/>
        <v>0.39800000000000013</v>
      </c>
      <c r="P18" s="143">
        <f t="shared" si="1"/>
        <v>0.24502297090352243</v>
      </c>
      <c r="Q18" s="143">
        <f t="shared" si="1"/>
        <v>0.37199999999999989</v>
      </c>
      <c r="R18" s="143">
        <f t="shared" si="1"/>
        <v>0.13513513513513503</v>
      </c>
      <c r="S18" s="143">
        <f t="shared" si="1"/>
        <v>0.34360000000000013</v>
      </c>
      <c r="T18" s="143">
        <f t="shared" si="1"/>
        <v>0.12705210563882929</v>
      </c>
      <c r="U18" s="143">
        <f t="shared" si="1"/>
        <v>0.16962962962962944</v>
      </c>
      <c r="V18" s="143">
        <f t="shared" si="1"/>
        <v>-0.13650075414781301</v>
      </c>
      <c r="W18" s="6"/>
      <c r="X18" s="12"/>
      <c r="Y18" s="4"/>
      <c r="Z18" s="12"/>
      <c r="AA18" s="12"/>
      <c r="AB18" s="12"/>
      <c r="AC18" s="12"/>
      <c r="AD18" s="4"/>
      <c r="AE18" s="6"/>
      <c r="AF18" s="6"/>
      <c r="AG18" s="6"/>
      <c r="AH18" s="6"/>
      <c r="AI18" s="6"/>
      <c r="AK18" s="13"/>
      <c r="AL18" s="14"/>
    </row>
    <row r="19" spans="1:38" s="7" customFormat="1" ht="14.25" hidden="1" customHeight="1" outlineLevel="1">
      <c r="A19" s="359" t="s">
        <v>499</v>
      </c>
      <c r="B19" s="143">
        <f>IF(B8="","",IFERROR(B8-B16,""))</f>
        <v>-4.9700000000000008E-2</v>
      </c>
      <c r="C19" s="143">
        <f t="shared" ref="C19:V19" si="2">IF(C8="","",IFERROR(C8-C16,""))</f>
        <v>-4.9700000000000008E-2</v>
      </c>
      <c r="D19" s="143">
        <f t="shared" si="2"/>
        <v>-4.859999999999999E-2</v>
      </c>
      <c r="E19" s="143">
        <f t="shared" si="2"/>
        <v>-4.9600000000000005E-2</v>
      </c>
      <c r="F19" s="143">
        <f t="shared" si="2"/>
        <v>2.5800000000000003E-2</v>
      </c>
      <c r="G19" s="143">
        <f t="shared" si="2"/>
        <v>6.3999999999999752E-3</v>
      </c>
      <c r="H19" s="143">
        <f t="shared" si="2"/>
        <v>1.2499999999999983E-2</v>
      </c>
      <c r="I19" s="143">
        <f t="shared" si="2"/>
        <v>1.4600000000000002E-2</v>
      </c>
      <c r="J19" s="143">
        <f t="shared" si="2"/>
        <v>5.9099999999999958E-2</v>
      </c>
      <c r="K19" s="143">
        <f t="shared" si="2"/>
        <v>7.5700000000000017E-2</v>
      </c>
      <c r="L19" s="143">
        <f t="shared" si="2"/>
        <v>3.9399999999999963E-2</v>
      </c>
      <c r="M19" s="143">
        <f t="shared" si="2"/>
        <v>4.2599999999999971E-2</v>
      </c>
      <c r="N19" s="143">
        <f t="shared" si="2"/>
        <v>0.10640000000000002</v>
      </c>
      <c r="O19" s="143">
        <f t="shared" si="2"/>
        <v>0.12200000000000005</v>
      </c>
      <c r="P19" s="143">
        <f t="shared" si="2"/>
        <v>7.1200000000000041E-2</v>
      </c>
      <c r="Q19" s="143">
        <f t="shared" si="2"/>
        <v>9.490000000000004E-2</v>
      </c>
      <c r="R19" s="143">
        <f t="shared" si="2"/>
        <v>4.2300000000000004E-2</v>
      </c>
      <c r="S19" s="143">
        <f t="shared" si="2"/>
        <v>9.2700000000000005E-2</v>
      </c>
      <c r="T19" s="143">
        <f t="shared" si="2"/>
        <v>4.9700000000000022E-2</v>
      </c>
      <c r="U19" s="143">
        <f t="shared" si="2"/>
        <v>5.7299999999999962E-2</v>
      </c>
      <c r="V19" s="143">
        <f t="shared" si="2"/>
        <v>0.1497</v>
      </c>
      <c r="W19" s="6"/>
      <c r="X19" s="12"/>
      <c r="Y19" s="4"/>
      <c r="Z19" s="12"/>
      <c r="AA19" s="12"/>
      <c r="AB19" s="12"/>
      <c r="AC19" s="12"/>
      <c r="AD19" s="4"/>
      <c r="AE19" s="6"/>
      <c r="AF19" s="6"/>
      <c r="AG19" s="6"/>
      <c r="AH19" s="6"/>
      <c r="AI19" s="6"/>
      <c r="AK19" s="13"/>
      <c r="AL19" s="14"/>
    </row>
    <row r="20" spans="1:38" s="7" customFormat="1" ht="14.25" hidden="1" customHeight="1" outlineLevel="1">
      <c r="A20" s="359"/>
      <c r="B20" s="143"/>
      <c r="C20" s="143"/>
      <c r="D20" s="143"/>
      <c r="E20" s="143"/>
      <c r="F20" s="143"/>
      <c r="G20" s="143"/>
      <c r="H20" s="143"/>
      <c r="I20" s="143"/>
      <c r="J20" s="143"/>
      <c r="K20" s="143"/>
      <c r="L20" s="143"/>
      <c r="M20" s="143"/>
      <c r="N20" s="143"/>
      <c r="O20" s="143"/>
      <c r="P20" s="143"/>
      <c r="Q20" s="143"/>
      <c r="R20" s="143"/>
      <c r="S20" s="143"/>
      <c r="T20" s="143"/>
      <c r="U20" s="143"/>
      <c r="V20" s="143"/>
      <c r="W20" s="6"/>
      <c r="X20" s="12"/>
      <c r="Y20" s="4"/>
      <c r="Z20" s="12"/>
      <c r="AA20" s="12"/>
      <c r="AB20" s="12"/>
      <c r="AC20" s="12"/>
      <c r="AD20" s="4"/>
      <c r="AE20" s="6"/>
      <c r="AF20" s="6"/>
      <c r="AG20" s="6"/>
      <c r="AH20" s="6"/>
      <c r="AI20" s="6"/>
      <c r="AK20" s="13"/>
      <c r="AL20" s="14"/>
    </row>
    <row r="21" spans="1:38" s="7" customFormat="1" ht="14.25" customHeight="1" collapsed="1">
      <c r="A21" s="360" t="s">
        <v>87</v>
      </c>
      <c r="B21" s="173">
        <f>IF(B9="","",IF($A21="Compa-ratio (Your Firm's Mean vs. Mkt. Mean)",IFERROR(B7/B29,""),IF($A21="Compa-ratio (Your Firm's Median vs. Mkt. Median)",IFERROR(B9/B31,""),IFERROR(B9/B16,""))))</f>
        <v>0.50150451354062187</v>
      </c>
      <c r="C21" s="173">
        <f t="shared" ref="C21:V21" si="3">IF(C9="","",IF($A21="Compa-ratio (Your Firm's Mean vs. Mkt. Mean)",IFERROR(C7/C29,""),IF($A21="Compa-ratio (Your Firm's Median vs. Mkt. Median)",IFERROR(C9/C31,""),IFERROR(C9/C16,""))))</f>
        <v>0.50150451354062187</v>
      </c>
      <c r="D21" s="173">
        <f t="shared" si="3"/>
        <v>0.50709939148073024</v>
      </c>
      <c r="E21" s="173">
        <f t="shared" si="3"/>
        <v>0.50200803212851408</v>
      </c>
      <c r="F21" s="173">
        <f t="shared" si="3"/>
        <v>1.0314309346567412</v>
      </c>
      <c r="G21" s="173">
        <f t="shared" si="3"/>
        <v>0.99273021001615502</v>
      </c>
      <c r="H21" s="173">
        <f t="shared" si="3"/>
        <v>1.03</v>
      </c>
      <c r="I21" s="173">
        <f t="shared" si="3"/>
        <v>1.0102523659305993</v>
      </c>
      <c r="J21" s="173">
        <f t="shared" si="3"/>
        <v>1.3406364110589462</v>
      </c>
      <c r="K21" s="173">
        <f t="shared" si="3"/>
        <v>1.2752100840336136</v>
      </c>
      <c r="L21" s="173">
        <f t="shared" si="3"/>
        <v>1.2418952618453865</v>
      </c>
      <c r="M21" s="173">
        <f t="shared" si="3"/>
        <v>1.2478459199189051</v>
      </c>
      <c r="N21" s="173">
        <f t="shared" si="3"/>
        <v>1.4873286248442044</v>
      </c>
      <c r="O21" s="173">
        <f t="shared" si="3"/>
        <v>1.3980000000000001</v>
      </c>
      <c r="P21" s="173">
        <f t="shared" si="3"/>
        <v>1.2450229709035225</v>
      </c>
      <c r="Q21" s="173">
        <f t="shared" si="3"/>
        <v>1.3719999999999999</v>
      </c>
      <c r="R21" s="173">
        <f t="shared" si="3"/>
        <v>1.1351351351351351</v>
      </c>
      <c r="S21" s="173">
        <f t="shared" si="3"/>
        <v>1.3436000000000001</v>
      </c>
      <c r="T21" s="173">
        <f t="shared" si="3"/>
        <v>1.1270521056388292</v>
      </c>
      <c r="U21" s="173">
        <f t="shared" si="3"/>
        <v>1.1696296296296294</v>
      </c>
      <c r="V21" s="173">
        <f t="shared" si="3"/>
        <v>0.86349924585218696</v>
      </c>
      <c r="W21" s="6"/>
      <c r="X21" s="12"/>
      <c r="Y21" s="4"/>
      <c r="Z21" s="12"/>
      <c r="AA21" s="12"/>
      <c r="AB21" s="12"/>
      <c r="AC21" s="12"/>
      <c r="AD21" s="4"/>
      <c r="AE21" s="6"/>
      <c r="AF21" s="6"/>
      <c r="AG21" s="6"/>
      <c r="AH21" s="6"/>
      <c r="AI21" s="6"/>
      <c r="AK21" s="13"/>
      <c r="AL21" s="14"/>
    </row>
    <row r="22" spans="1:38" s="7" customFormat="1" ht="14.25" customHeight="1">
      <c r="A22" s="358"/>
      <c r="B22" s="180"/>
      <c r="C22" s="180"/>
      <c r="D22" s="180"/>
      <c r="E22" s="180"/>
      <c r="F22" s="180"/>
      <c r="G22" s="180"/>
      <c r="H22" s="180"/>
      <c r="I22" s="180"/>
      <c r="J22" s="180"/>
      <c r="K22" s="180"/>
      <c r="L22" s="180"/>
      <c r="M22" s="180"/>
      <c r="N22" s="180"/>
      <c r="O22" s="180"/>
      <c r="P22" s="180"/>
      <c r="Q22" s="180"/>
      <c r="R22" s="180"/>
      <c r="S22" s="180"/>
      <c r="T22" s="180"/>
      <c r="U22" s="180"/>
      <c r="V22" s="180"/>
      <c r="W22" s="6"/>
      <c r="X22" s="12"/>
      <c r="Y22" s="4"/>
      <c r="Z22" s="12"/>
      <c r="AA22" s="12"/>
      <c r="AB22" s="12"/>
      <c r="AC22" s="12"/>
      <c r="AD22" s="4"/>
      <c r="AE22" s="6"/>
      <c r="AF22" s="6"/>
      <c r="AG22" s="6"/>
      <c r="AH22" s="6"/>
      <c r="AI22" s="6"/>
      <c r="AK22" s="13"/>
      <c r="AL22" s="14"/>
    </row>
    <row r="23" spans="1:38" s="7" customFormat="1" ht="14.25" customHeight="1">
      <c r="A23" s="10"/>
      <c r="B23" s="78"/>
      <c r="C23" s="78"/>
      <c r="D23" s="78"/>
      <c r="E23" s="78"/>
      <c r="F23" s="78"/>
      <c r="G23" s="78"/>
      <c r="H23" s="78"/>
      <c r="I23" s="78"/>
      <c r="J23" s="78"/>
      <c r="K23" s="78"/>
      <c r="L23" s="78"/>
      <c r="M23" s="78"/>
      <c r="N23" s="78"/>
      <c r="O23" s="78"/>
      <c r="P23" s="78"/>
      <c r="Q23" s="78"/>
      <c r="R23" s="78"/>
      <c r="S23" s="78"/>
      <c r="T23" s="78"/>
      <c r="U23" s="181"/>
      <c r="V23" s="182"/>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8" t="s">
        <v>156</v>
      </c>
      <c r="B25" s="162" t="s">
        <v>9</v>
      </c>
      <c r="C25" s="162" t="s">
        <v>10</v>
      </c>
      <c r="D25" s="162" t="s">
        <v>11</v>
      </c>
      <c r="E25" s="183" t="s">
        <v>19</v>
      </c>
      <c r="F25" s="162" t="s">
        <v>12</v>
      </c>
      <c r="G25" s="162" t="s">
        <v>13</v>
      </c>
      <c r="H25" s="162" t="s">
        <v>14</v>
      </c>
      <c r="I25" s="183" t="s">
        <v>20</v>
      </c>
      <c r="J25" s="162" t="s">
        <v>33</v>
      </c>
      <c r="K25" s="162" t="s">
        <v>34</v>
      </c>
      <c r="L25" s="162" t="s">
        <v>35</v>
      </c>
      <c r="M25" s="183" t="s">
        <v>5</v>
      </c>
      <c r="N25" s="162" t="s">
        <v>21</v>
      </c>
      <c r="O25" s="162" t="s">
        <v>22</v>
      </c>
      <c r="P25" s="162" t="s">
        <v>23</v>
      </c>
      <c r="Q25" s="183" t="s">
        <v>24</v>
      </c>
      <c r="R25" s="162" t="s">
        <v>15</v>
      </c>
      <c r="S25" s="162" t="s">
        <v>16</v>
      </c>
      <c r="T25" s="162" t="s">
        <v>17</v>
      </c>
      <c r="U25" s="183" t="s">
        <v>25</v>
      </c>
      <c r="V25" s="162" t="s">
        <v>153</v>
      </c>
      <c r="W25" s="6"/>
      <c r="X25" s="12"/>
      <c r="Y25" s="4"/>
      <c r="Z25" s="12"/>
      <c r="AA25" s="12"/>
      <c r="AB25" s="12"/>
      <c r="AC25" s="12"/>
      <c r="AD25" s="4"/>
      <c r="AE25" s="6"/>
      <c r="AF25" s="6"/>
      <c r="AG25" s="6"/>
      <c r="AH25" s="6"/>
      <c r="AI25" s="6"/>
      <c r="AK25" s="13"/>
      <c r="AL25" s="14"/>
    </row>
    <row r="26" spans="1:38" s="17" customFormat="1" ht="15">
      <c r="A26" s="338" t="s">
        <v>89</v>
      </c>
      <c r="B26" s="120">
        <v>19</v>
      </c>
      <c r="C26" s="120">
        <v>19</v>
      </c>
      <c r="D26" s="120">
        <v>19</v>
      </c>
      <c r="E26" s="184">
        <v>19</v>
      </c>
      <c r="F26" s="120">
        <v>19</v>
      </c>
      <c r="G26" s="120">
        <v>19</v>
      </c>
      <c r="H26" s="120">
        <v>19</v>
      </c>
      <c r="I26" s="184">
        <v>19</v>
      </c>
      <c r="J26" s="120">
        <v>19</v>
      </c>
      <c r="K26" s="120">
        <v>19</v>
      </c>
      <c r="L26" s="120">
        <v>19</v>
      </c>
      <c r="M26" s="184">
        <v>19</v>
      </c>
      <c r="N26" s="120">
        <v>19</v>
      </c>
      <c r="O26" s="120">
        <v>19</v>
      </c>
      <c r="P26" s="120">
        <v>19</v>
      </c>
      <c r="Q26" s="184">
        <v>19</v>
      </c>
      <c r="R26" s="120">
        <v>19</v>
      </c>
      <c r="S26" s="120">
        <v>19</v>
      </c>
      <c r="T26" s="120">
        <v>19</v>
      </c>
      <c r="U26" s="184">
        <v>19</v>
      </c>
      <c r="V26" s="185">
        <v>19</v>
      </c>
      <c r="W26" s="15"/>
      <c r="X26" s="16"/>
      <c r="Y26" s="16"/>
      <c r="Z26" s="14"/>
      <c r="AA26" s="14"/>
      <c r="AB26" s="14"/>
      <c r="AC26" s="14"/>
      <c r="AD26" s="16"/>
      <c r="AE26" s="16"/>
      <c r="AF26" s="15"/>
      <c r="AG26" s="16"/>
      <c r="AH26" s="16"/>
      <c r="AI26" s="16"/>
    </row>
    <row r="27" spans="1:38" s="17" customFormat="1" ht="15">
      <c r="A27" s="338" t="s">
        <v>90</v>
      </c>
      <c r="B27" s="154"/>
      <c r="C27" s="319"/>
      <c r="D27" s="156"/>
      <c r="E27" s="169">
        <v>1477</v>
      </c>
      <c r="F27" s="154"/>
      <c r="G27" s="319"/>
      <c r="H27" s="156"/>
      <c r="I27" s="169">
        <v>1974</v>
      </c>
      <c r="J27" s="154"/>
      <c r="K27" s="319"/>
      <c r="L27" s="156"/>
      <c r="M27" s="169">
        <v>1005</v>
      </c>
      <c r="N27" s="154"/>
      <c r="O27" s="319"/>
      <c r="P27" s="156"/>
      <c r="Q27" s="169">
        <v>446</v>
      </c>
      <c r="R27" s="154"/>
      <c r="S27" s="319"/>
      <c r="T27" s="156"/>
      <c r="U27" s="169">
        <v>165</v>
      </c>
      <c r="V27" s="185">
        <v>5067</v>
      </c>
      <c r="W27" s="15"/>
      <c r="X27" s="16"/>
      <c r="Y27" s="16"/>
      <c r="Z27" s="14"/>
      <c r="AA27" s="14"/>
      <c r="AB27" s="14"/>
      <c r="AC27" s="14"/>
      <c r="AD27" s="16"/>
      <c r="AE27" s="16"/>
      <c r="AF27" s="15"/>
      <c r="AG27" s="16"/>
      <c r="AH27" s="16"/>
      <c r="AI27" s="16"/>
    </row>
    <row r="28" spans="1:38" s="8" customFormat="1" ht="14.25" customHeight="1">
      <c r="A28" s="367" t="s">
        <v>154</v>
      </c>
      <c r="B28" s="143">
        <v>0.1555</v>
      </c>
      <c r="C28" s="143">
        <v>0.1595</v>
      </c>
      <c r="D28" s="143">
        <v>0.1578</v>
      </c>
      <c r="E28" s="171">
        <v>0.15810000000000002</v>
      </c>
      <c r="F28" s="143">
        <v>0.185</v>
      </c>
      <c r="G28" s="143">
        <v>0.20050000000000001</v>
      </c>
      <c r="H28" s="143">
        <v>0.19409999999999999</v>
      </c>
      <c r="I28" s="171">
        <v>0.19469999999999998</v>
      </c>
      <c r="J28" s="143">
        <v>0.31109999999999999</v>
      </c>
      <c r="K28" s="143">
        <v>0.30430000000000001</v>
      </c>
      <c r="L28" s="143">
        <v>0.31780000000000003</v>
      </c>
      <c r="M28" s="171">
        <v>0.31069999999999998</v>
      </c>
      <c r="N28" s="143">
        <v>0.38380000000000003</v>
      </c>
      <c r="O28" s="143">
        <v>0.41420000000000001</v>
      </c>
      <c r="P28" s="143">
        <v>0.40189999999999998</v>
      </c>
      <c r="Q28" s="171">
        <v>0.40229999999999999</v>
      </c>
      <c r="R28" s="143">
        <v>0.39090000000000003</v>
      </c>
      <c r="S28" s="143">
        <v>0.44310000000000005</v>
      </c>
      <c r="T28" s="143">
        <v>0.36959999999999998</v>
      </c>
      <c r="U28" s="171">
        <v>0.39169999999999999</v>
      </c>
      <c r="V28" s="172">
        <v>0.30269999999999997</v>
      </c>
      <c r="W28" s="9"/>
      <c r="X28" s="18"/>
      <c r="Y28" s="18"/>
      <c r="Z28" s="19"/>
      <c r="AA28" s="18"/>
      <c r="AB28" s="18"/>
      <c r="AC28" s="18"/>
      <c r="AD28" s="18"/>
      <c r="AE28" s="18"/>
      <c r="AF28" s="9"/>
      <c r="AG28" s="9"/>
      <c r="AH28" s="9"/>
      <c r="AI28" s="9"/>
      <c r="AJ28" s="17"/>
    </row>
    <row r="29" spans="1:38" s="8" customFormat="1" ht="14.25" customHeight="1">
      <c r="A29" s="367" t="s">
        <v>18</v>
      </c>
      <c r="B29" s="143">
        <v>9.427092743525442E-2</v>
      </c>
      <c r="C29" s="143">
        <v>9.3637381105817277E-2</v>
      </c>
      <c r="D29" s="143">
        <v>9.066446992166588E-2</v>
      </c>
      <c r="E29" s="171">
        <v>9.2926390967928554E-2</v>
      </c>
      <c r="F29" s="143">
        <v>0.12125903936366342</v>
      </c>
      <c r="G29" s="143">
        <v>0.12772033165548755</v>
      </c>
      <c r="H29" s="143">
        <v>0.12941639162967319</v>
      </c>
      <c r="I29" s="171">
        <v>0.12634676434590131</v>
      </c>
      <c r="J29" s="143">
        <v>0.19636583769818616</v>
      </c>
      <c r="K29" s="143">
        <v>0.19594440903106813</v>
      </c>
      <c r="L29" s="143">
        <v>0.20125087490517135</v>
      </c>
      <c r="M29" s="171">
        <v>0.19783258694928973</v>
      </c>
      <c r="N29" s="143">
        <v>0.23576749690304116</v>
      </c>
      <c r="O29" s="143">
        <v>0.24189005052076731</v>
      </c>
      <c r="P29" s="143">
        <v>0.25307610714477835</v>
      </c>
      <c r="Q29" s="171">
        <v>0.24417806540791556</v>
      </c>
      <c r="R29" s="143">
        <v>0.27878297025340898</v>
      </c>
      <c r="S29" s="143">
        <v>0.27687559678957185</v>
      </c>
      <c r="T29" s="143">
        <v>0.27628570168617994</v>
      </c>
      <c r="U29" s="171">
        <v>0.27736814584343011</v>
      </c>
      <c r="V29" s="172">
        <v>0.14607296297583822</v>
      </c>
      <c r="W29" s="12"/>
      <c r="X29" s="15"/>
    </row>
    <row r="30" spans="1:38" s="8" customFormat="1" ht="14.25" customHeight="1">
      <c r="A30" s="367" t="s">
        <v>91</v>
      </c>
      <c r="B30" s="143">
        <v>9.2749999999999999E-2</v>
      </c>
      <c r="C30" s="143">
        <v>9.4750000000000001E-2</v>
      </c>
      <c r="D30" s="143">
        <v>8.8900000000000007E-2</v>
      </c>
      <c r="E30" s="171">
        <v>9.4050000000000009E-2</v>
      </c>
      <c r="F30" s="143">
        <v>0.11874999999999999</v>
      </c>
      <c r="G30" s="143">
        <v>0.13025</v>
      </c>
      <c r="H30" s="143">
        <v>0.12705</v>
      </c>
      <c r="I30" s="171">
        <v>0.12734999999999999</v>
      </c>
      <c r="J30" s="143">
        <v>0.2034</v>
      </c>
      <c r="K30" s="143">
        <v>0.20929999999999999</v>
      </c>
      <c r="L30" s="143">
        <v>0.21040000000000003</v>
      </c>
      <c r="M30" s="171">
        <v>0.20534999999999998</v>
      </c>
      <c r="N30" s="143">
        <v>0.2019</v>
      </c>
      <c r="O30" s="143">
        <v>0.21709999999999999</v>
      </c>
      <c r="P30" s="143">
        <v>0.21094999999999997</v>
      </c>
      <c r="Q30" s="171">
        <v>0.21114999999999998</v>
      </c>
      <c r="R30" s="143">
        <v>0.25795000000000001</v>
      </c>
      <c r="S30" s="143">
        <v>0.28255000000000002</v>
      </c>
      <c r="T30" s="143">
        <v>0.2208</v>
      </c>
      <c r="U30" s="171">
        <v>0.23585</v>
      </c>
      <c r="V30" s="172">
        <v>0.16634999999999997</v>
      </c>
      <c r="W30" s="12"/>
      <c r="X30" s="15"/>
    </row>
    <row r="31" spans="1:38" s="8" customFormat="1" ht="14.25" customHeight="1">
      <c r="A31" s="367" t="s">
        <v>26</v>
      </c>
      <c r="B31" s="143">
        <v>9.9700000000000011E-2</v>
      </c>
      <c r="C31" s="143">
        <v>9.9700000000000011E-2</v>
      </c>
      <c r="D31" s="143">
        <v>9.8599999999999993E-2</v>
      </c>
      <c r="E31" s="171">
        <v>9.9600000000000008E-2</v>
      </c>
      <c r="F31" s="143">
        <v>0.12089999999999999</v>
      </c>
      <c r="G31" s="143">
        <v>0.12380000000000001</v>
      </c>
      <c r="H31" s="143">
        <v>0.13</v>
      </c>
      <c r="I31" s="171">
        <v>0.1268</v>
      </c>
      <c r="J31" s="143">
        <v>0.19170000000000001</v>
      </c>
      <c r="K31" s="143">
        <v>0.19039999999999999</v>
      </c>
      <c r="L31" s="143">
        <v>0.20050000000000001</v>
      </c>
      <c r="M31" s="171">
        <v>0.1973</v>
      </c>
      <c r="N31" s="143">
        <v>0.2407</v>
      </c>
      <c r="O31" s="143">
        <v>0.25</v>
      </c>
      <c r="P31" s="143">
        <v>0.26119999999999999</v>
      </c>
      <c r="Q31" s="171">
        <v>0.25</v>
      </c>
      <c r="R31" s="143">
        <v>0.27750000000000002</v>
      </c>
      <c r="S31" s="143">
        <v>0.25</v>
      </c>
      <c r="T31" s="143">
        <v>0.2802</v>
      </c>
      <c r="U31" s="171">
        <v>0.27</v>
      </c>
      <c r="V31" s="172">
        <v>0.1326</v>
      </c>
      <c r="W31" s="12"/>
      <c r="X31" s="157" t="s">
        <v>6</v>
      </c>
    </row>
    <row r="32" spans="1:38" s="8" customFormat="1" ht="14.25" customHeight="1">
      <c r="A32" s="367" t="s">
        <v>155</v>
      </c>
      <c r="B32" s="143">
        <v>0.03</v>
      </c>
      <c r="C32" s="143">
        <v>0.03</v>
      </c>
      <c r="D32" s="143">
        <v>0.02</v>
      </c>
      <c r="E32" s="171">
        <v>0.03</v>
      </c>
      <c r="F32" s="143">
        <v>5.2499999999999998E-2</v>
      </c>
      <c r="G32" s="143">
        <v>0.06</v>
      </c>
      <c r="H32" s="143">
        <v>0.06</v>
      </c>
      <c r="I32" s="171">
        <v>0.06</v>
      </c>
      <c r="J32" s="143">
        <v>9.5700000000000007E-2</v>
      </c>
      <c r="K32" s="143">
        <v>0.1143</v>
      </c>
      <c r="L32" s="143">
        <v>0.10300000000000001</v>
      </c>
      <c r="M32" s="171">
        <v>0.1</v>
      </c>
      <c r="N32" s="143">
        <v>0.02</v>
      </c>
      <c r="O32" s="143">
        <v>0.02</v>
      </c>
      <c r="P32" s="143">
        <v>0.02</v>
      </c>
      <c r="Q32" s="171">
        <v>0.02</v>
      </c>
      <c r="R32" s="143">
        <v>0.125</v>
      </c>
      <c r="S32" s="143">
        <v>0.122</v>
      </c>
      <c r="T32" s="143">
        <v>7.2000000000000008E-2</v>
      </c>
      <c r="U32" s="171">
        <v>0.08</v>
      </c>
      <c r="V32" s="172">
        <v>0.03</v>
      </c>
      <c r="W32" s="12"/>
      <c r="X32" s="157"/>
      <c r="Y32" s="16"/>
      <c r="Z32" s="16"/>
      <c r="AA32" s="16"/>
      <c r="AB32" s="16"/>
      <c r="AC32" s="16"/>
      <c r="AD32" s="16"/>
      <c r="AE32" s="16"/>
      <c r="AF32" s="16"/>
      <c r="AG32" s="16"/>
      <c r="AH32" s="20"/>
      <c r="AI32" s="20"/>
    </row>
    <row r="33" spans="1:38" s="7" customFormat="1" ht="14.25" customHeight="1">
      <c r="A33" s="10"/>
      <c r="B33" s="186"/>
      <c r="C33" s="186"/>
      <c r="D33" s="186"/>
      <c r="E33" s="186"/>
      <c r="F33" s="186"/>
      <c r="G33" s="186"/>
      <c r="H33" s="186"/>
      <c r="I33" s="78"/>
      <c r="J33" s="78"/>
      <c r="K33" s="78"/>
      <c r="L33" s="78"/>
      <c r="M33" s="78"/>
      <c r="N33" s="78"/>
      <c r="O33" s="78"/>
      <c r="P33" s="78"/>
      <c r="Q33" s="78"/>
      <c r="R33" s="78"/>
      <c r="S33" s="78"/>
      <c r="T33" s="78"/>
      <c r="U33" s="78"/>
      <c r="V33" s="78"/>
      <c r="W33" s="6"/>
      <c r="X33" s="12"/>
      <c r="Y33" s="4"/>
      <c r="Z33" s="12"/>
      <c r="AA33" s="12"/>
      <c r="AB33" s="12"/>
      <c r="AC33" s="12"/>
      <c r="AD33" s="4"/>
      <c r="AE33" s="6"/>
      <c r="AF33" s="6"/>
      <c r="AG33" s="6"/>
      <c r="AH33" s="6"/>
      <c r="AI33" s="6"/>
      <c r="AK33" s="13"/>
      <c r="AL33" s="14"/>
    </row>
    <row r="34" spans="1:38" s="7" customFormat="1" ht="30" hidden="1" customHeight="1" outlineLevel="1">
      <c r="A34" s="348" t="s">
        <v>159</v>
      </c>
      <c r="B34" s="187" t="s">
        <v>9</v>
      </c>
      <c r="C34" s="187" t="s">
        <v>10</v>
      </c>
      <c r="D34" s="187" t="s">
        <v>11</v>
      </c>
      <c r="E34" s="188" t="s">
        <v>19</v>
      </c>
      <c r="F34" s="187" t="s">
        <v>12</v>
      </c>
      <c r="G34" s="187" t="s">
        <v>13</v>
      </c>
      <c r="H34" s="187" t="s">
        <v>14</v>
      </c>
      <c r="I34" s="188" t="s">
        <v>20</v>
      </c>
      <c r="J34" s="187" t="s">
        <v>33</v>
      </c>
      <c r="K34" s="187" t="s">
        <v>34</v>
      </c>
      <c r="L34" s="187" t="s">
        <v>35</v>
      </c>
      <c r="M34" s="188" t="s">
        <v>5</v>
      </c>
      <c r="N34" s="187" t="s">
        <v>21</v>
      </c>
      <c r="O34" s="187" t="s">
        <v>22</v>
      </c>
      <c r="P34" s="187" t="s">
        <v>23</v>
      </c>
      <c r="Q34" s="188" t="s">
        <v>24</v>
      </c>
      <c r="R34" s="187" t="s">
        <v>15</v>
      </c>
      <c r="S34" s="187" t="s">
        <v>16</v>
      </c>
      <c r="T34" s="187" t="s">
        <v>17</v>
      </c>
      <c r="U34" s="188" t="s">
        <v>25</v>
      </c>
      <c r="V34" s="187" t="s">
        <v>153</v>
      </c>
      <c r="W34" s="6"/>
      <c r="X34" s="12"/>
      <c r="Y34" s="4"/>
      <c r="Z34" s="12"/>
      <c r="AA34" s="12"/>
      <c r="AB34" s="12"/>
      <c r="AC34" s="12"/>
      <c r="AD34" s="4"/>
      <c r="AE34" s="6"/>
      <c r="AF34" s="6"/>
      <c r="AG34" s="6"/>
      <c r="AH34" s="6"/>
      <c r="AI34" s="6"/>
      <c r="AK34" s="13"/>
      <c r="AL34" s="14"/>
    </row>
    <row r="35" spans="1:38" s="8" customFormat="1" ht="14.25" hidden="1" customHeight="1" outlineLevel="1">
      <c r="A35" s="340" t="s">
        <v>39</v>
      </c>
      <c r="B35" s="104">
        <v>4.1833333333333336</v>
      </c>
      <c r="C35" s="104">
        <v>4.3166666666666673</v>
      </c>
      <c r="D35" s="104">
        <v>6.8900000000000006</v>
      </c>
      <c r="E35" s="189">
        <v>4.2700000000000005</v>
      </c>
      <c r="F35" s="104">
        <v>2.5238095238095242</v>
      </c>
      <c r="G35" s="104">
        <v>2.3416666666666668</v>
      </c>
      <c r="H35" s="104">
        <v>2.2349999999999999</v>
      </c>
      <c r="I35" s="189">
        <v>2.2449999999999997</v>
      </c>
      <c r="J35" s="104">
        <v>2.2507836990595607</v>
      </c>
      <c r="K35" s="104">
        <v>1.6622922134733158</v>
      </c>
      <c r="L35" s="104">
        <v>2.0854368932038834</v>
      </c>
      <c r="M35" s="189">
        <v>2.1069999999999998</v>
      </c>
      <c r="N35" s="104">
        <v>18.190000000000001</v>
      </c>
      <c r="O35" s="104">
        <v>19.71</v>
      </c>
      <c r="P35" s="104">
        <v>19.094999999999999</v>
      </c>
      <c r="Q35" s="189">
        <v>19.114999999999998</v>
      </c>
      <c r="R35" s="104">
        <v>2.1272000000000002</v>
      </c>
      <c r="S35" s="104">
        <v>2.6319672131147547</v>
      </c>
      <c r="T35" s="104">
        <v>4.1333333333333329</v>
      </c>
      <c r="U35" s="189">
        <v>3.8962499999999998</v>
      </c>
      <c r="V35" s="190">
        <v>9.0899999999999981</v>
      </c>
      <c r="W35" s="12"/>
      <c r="X35" s="16"/>
      <c r="Y35" s="16"/>
      <c r="Z35" s="17"/>
      <c r="AA35" s="17"/>
      <c r="AB35" s="17"/>
      <c r="AC35" s="17"/>
      <c r="AD35" s="16"/>
      <c r="AE35" s="16"/>
      <c r="AF35" s="12"/>
      <c r="AG35" s="12"/>
      <c r="AH35" s="12"/>
      <c r="AI35" s="12"/>
    </row>
    <row r="36" spans="1:38" s="8" customFormat="1" ht="14.25" hidden="1" customHeight="1" outlineLevel="1">
      <c r="A36" s="340" t="s">
        <v>27</v>
      </c>
      <c r="B36" s="148">
        <v>1</v>
      </c>
      <c r="C36" s="148">
        <v>1.0215633423180592</v>
      </c>
      <c r="D36" s="148">
        <v>0.95849056603773597</v>
      </c>
      <c r="E36" s="191">
        <v>1.0215633423180592</v>
      </c>
      <c r="F36" s="148">
        <v>1.2803234501347709</v>
      </c>
      <c r="G36" s="148">
        <v>1.404312668463612</v>
      </c>
      <c r="H36" s="148">
        <v>1.3698113207547169</v>
      </c>
      <c r="I36" s="191">
        <v>1.404312668463612</v>
      </c>
      <c r="J36" s="148">
        <v>2.1929919137466309</v>
      </c>
      <c r="K36" s="148">
        <v>2.2566037735849056</v>
      </c>
      <c r="L36" s="148">
        <v>2.2684636118598385</v>
      </c>
      <c r="M36" s="191">
        <v>2.2684636118598385</v>
      </c>
      <c r="N36" s="148">
        <v>2.1768194070080864</v>
      </c>
      <c r="O36" s="148">
        <v>2.3407008086253369</v>
      </c>
      <c r="P36" s="148">
        <v>2.2743935309973042</v>
      </c>
      <c r="Q36" s="191">
        <v>2.3407008086253369</v>
      </c>
      <c r="R36" s="148">
        <v>2.7811320754716982</v>
      </c>
      <c r="S36" s="148">
        <v>3.046361185983828</v>
      </c>
      <c r="T36" s="148">
        <v>2.3805929919137467</v>
      </c>
      <c r="U36" s="191">
        <v>3.046361185983828</v>
      </c>
      <c r="V36" s="192">
        <v>3.046361185983828</v>
      </c>
      <c r="W36" s="6"/>
      <c r="Z36" s="21"/>
      <c r="AE36" s="5"/>
      <c r="AF36" s="6"/>
      <c r="AG36" s="6"/>
      <c r="AH36" s="6"/>
      <c r="AI36" s="6"/>
    </row>
    <row r="37" spans="1:38" s="8" customFormat="1" ht="14.25" hidden="1" customHeight="1" outlineLevel="1">
      <c r="A37" s="24"/>
      <c r="B37" s="78"/>
      <c r="C37" s="78"/>
      <c r="D37" s="78"/>
      <c r="E37" s="78"/>
      <c r="F37" s="78"/>
      <c r="G37" s="78"/>
      <c r="H37" s="78"/>
      <c r="I37" s="78"/>
      <c r="J37" s="78"/>
      <c r="K37" s="78"/>
      <c r="L37" s="78"/>
      <c r="M37" s="78"/>
      <c r="N37" s="78"/>
      <c r="O37" s="78"/>
      <c r="P37" s="78"/>
      <c r="Q37" s="78"/>
      <c r="R37" s="78"/>
      <c r="S37" s="78"/>
      <c r="T37" s="78"/>
      <c r="U37" s="78"/>
      <c r="V37" s="78"/>
      <c r="W37" s="22"/>
      <c r="AE37" s="23"/>
      <c r="AF37" s="22"/>
      <c r="AG37" s="22"/>
      <c r="AH37" s="22"/>
      <c r="AI37" s="22"/>
    </row>
    <row r="38" spans="1:38" s="7" customFormat="1" ht="30" customHeight="1" collapsed="1">
      <c r="A38" s="370" t="s">
        <v>157</v>
      </c>
      <c r="B38" s="176" t="s">
        <v>9</v>
      </c>
      <c r="C38" s="176" t="s">
        <v>10</v>
      </c>
      <c r="D38" s="176" t="s">
        <v>11</v>
      </c>
      <c r="E38" s="177" t="s">
        <v>19</v>
      </c>
      <c r="F38" s="176" t="s">
        <v>12</v>
      </c>
      <c r="G38" s="176" t="s">
        <v>13</v>
      </c>
      <c r="H38" s="176" t="s">
        <v>14</v>
      </c>
      <c r="I38" s="177" t="s">
        <v>20</v>
      </c>
      <c r="J38" s="176" t="s">
        <v>33</v>
      </c>
      <c r="K38" s="176" t="s">
        <v>34</v>
      </c>
      <c r="L38" s="176" t="s">
        <v>35</v>
      </c>
      <c r="M38" s="177" t="s">
        <v>5</v>
      </c>
      <c r="N38" s="176" t="s">
        <v>21</v>
      </c>
      <c r="O38" s="176" t="s">
        <v>22</v>
      </c>
      <c r="P38" s="176" t="s">
        <v>23</v>
      </c>
      <c r="Q38" s="177" t="s">
        <v>24</v>
      </c>
      <c r="R38" s="176" t="s">
        <v>15</v>
      </c>
      <c r="S38" s="176" t="s">
        <v>16</v>
      </c>
      <c r="T38" s="176" t="s">
        <v>17</v>
      </c>
      <c r="U38" s="177" t="s">
        <v>25</v>
      </c>
      <c r="V38" s="176" t="s">
        <v>153</v>
      </c>
      <c r="W38" s="22"/>
      <c r="AA38" s="33"/>
      <c r="AB38" s="46"/>
      <c r="AC38" s="8"/>
      <c r="AD38" s="33"/>
      <c r="AE38" s="14"/>
      <c r="AF38" s="22"/>
      <c r="AG38" s="22"/>
      <c r="AH38" s="22"/>
      <c r="AI38" s="22"/>
    </row>
    <row r="39" spans="1:38" s="7" customFormat="1" ht="15.75" hidden="1" thickBot="1">
      <c r="A39" s="193"/>
      <c r="B39" s="194"/>
      <c r="C39" s="194"/>
      <c r="D39" s="194"/>
      <c r="E39" s="194"/>
      <c r="F39" s="194"/>
      <c r="G39" s="194"/>
      <c r="H39" s="194"/>
      <c r="I39" s="194"/>
      <c r="J39" s="194"/>
      <c r="K39" s="194"/>
      <c r="L39" s="194"/>
      <c r="M39" s="194"/>
      <c r="N39" s="194"/>
      <c r="O39" s="194"/>
      <c r="P39" s="194"/>
      <c r="Q39" s="194"/>
      <c r="R39" s="194"/>
      <c r="S39" s="194"/>
      <c r="T39" s="194"/>
      <c r="U39" s="194"/>
      <c r="V39" s="194"/>
      <c r="W39" s="22"/>
      <c r="AA39" s="33"/>
      <c r="AB39" s="48" t="str">
        <f t="shared" ref="AB39:AB59" si="4">IF($B$14="Level-based",$AC39,$B$14)</f>
        <v>Level-based</v>
      </c>
      <c r="AC39" s="46" t="s">
        <v>85</v>
      </c>
      <c r="AD39" s="33"/>
      <c r="AE39" s="14"/>
      <c r="AF39" s="22"/>
      <c r="AG39" s="22"/>
      <c r="AH39" s="22"/>
      <c r="AI39" s="22"/>
    </row>
    <row r="40" spans="1:38" s="8" customFormat="1" ht="14.25" customHeight="1" thickBot="1">
      <c r="A40" s="373">
        <v>0.95</v>
      </c>
      <c r="B40" s="194">
        <v>0.1555</v>
      </c>
      <c r="C40" s="194">
        <v>0.1595</v>
      </c>
      <c r="D40" s="194">
        <v>0.1578</v>
      </c>
      <c r="E40" s="194">
        <v>0.15810000000000002</v>
      </c>
      <c r="F40" s="194">
        <v>0.185</v>
      </c>
      <c r="G40" s="194">
        <v>0.20050000000000001</v>
      </c>
      <c r="H40" s="194">
        <v>0.19409999999999999</v>
      </c>
      <c r="I40" s="194">
        <v>0.19469999999999998</v>
      </c>
      <c r="J40" s="194">
        <v>0.31109999999999999</v>
      </c>
      <c r="K40" s="194">
        <v>0.30430000000000001</v>
      </c>
      <c r="L40" s="194">
        <v>0.31780000000000003</v>
      </c>
      <c r="M40" s="194">
        <v>0.31069999999999998</v>
      </c>
      <c r="N40" s="194">
        <v>0.38380000000000003</v>
      </c>
      <c r="O40" s="194">
        <v>0.41420000000000001</v>
      </c>
      <c r="P40" s="194">
        <v>0.40189999999999998</v>
      </c>
      <c r="Q40" s="194">
        <v>0.40229999999999999</v>
      </c>
      <c r="R40" s="194">
        <v>0.39090000000000003</v>
      </c>
      <c r="S40" s="194">
        <v>0.44310000000000005</v>
      </c>
      <c r="T40" s="194">
        <v>0.36959999999999998</v>
      </c>
      <c r="U40" s="194">
        <v>0.39169999999999999</v>
      </c>
      <c r="V40" s="194">
        <v>0.30269999999999997</v>
      </c>
      <c r="W40" s="25"/>
      <c r="AA40" s="33"/>
      <c r="AB40" s="527">
        <v>0.95</v>
      </c>
      <c r="AC40" s="46">
        <v>0.95</v>
      </c>
      <c r="AD40" s="33"/>
      <c r="AF40" s="11"/>
      <c r="AG40" s="11"/>
      <c r="AH40" s="11"/>
      <c r="AI40" s="11"/>
    </row>
    <row r="41" spans="1:38" s="8" customFormat="1" ht="14.25" customHeight="1" thickBot="1">
      <c r="A41" s="373">
        <v>0.9</v>
      </c>
      <c r="B41" s="194">
        <v>0.1404</v>
      </c>
      <c r="C41" s="194">
        <v>0.1472</v>
      </c>
      <c r="D41" s="194">
        <v>0.14580000000000001</v>
      </c>
      <c r="E41" s="194">
        <v>0.14480000000000001</v>
      </c>
      <c r="F41" s="194">
        <v>0.16719999999999999</v>
      </c>
      <c r="G41" s="194">
        <v>0.18340000000000001</v>
      </c>
      <c r="H41" s="194">
        <v>0.17859999999999998</v>
      </c>
      <c r="I41" s="194">
        <v>0.17710000000000001</v>
      </c>
      <c r="J41" s="194">
        <v>0.28689999999999999</v>
      </c>
      <c r="K41" s="194">
        <v>0.28460000000000002</v>
      </c>
      <c r="L41" s="194">
        <v>0.28620000000000001</v>
      </c>
      <c r="M41" s="194">
        <v>0.28620000000000001</v>
      </c>
      <c r="N41" s="194">
        <v>0.35850000000000004</v>
      </c>
      <c r="O41" s="194">
        <v>0.3664</v>
      </c>
      <c r="P41" s="194">
        <v>0.38290000000000002</v>
      </c>
      <c r="Q41" s="194">
        <v>0.36780000000000002</v>
      </c>
      <c r="R41" s="194">
        <v>0.37579999999999997</v>
      </c>
      <c r="S41" s="194">
        <v>0.38329999999999997</v>
      </c>
      <c r="T41" s="194">
        <v>0.36270000000000002</v>
      </c>
      <c r="U41" s="194">
        <v>0.37</v>
      </c>
      <c r="V41" s="194">
        <v>0.25509999999999999</v>
      </c>
      <c r="W41" s="25"/>
      <c r="AA41" s="33"/>
      <c r="AB41" s="527">
        <v>0.9</v>
      </c>
      <c r="AC41" s="46">
        <v>0.9</v>
      </c>
      <c r="AD41" s="33"/>
      <c r="AF41" s="11"/>
      <c r="AG41" s="11"/>
      <c r="AH41" s="11"/>
      <c r="AI41" s="11"/>
    </row>
    <row r="42" spans="1:38" s="8" customFormat="1" ht="14.25" customHeight="1" thickBot="1">
      <c r="A42" s="373">
        <v>0.85</v>
      </c>
      <c r="B42" s="194">
        <v>0.1333</v>
      </c>
      <c r="C42" s="194">
        <v>0.13949999999999999</v>
      </c>
      <c r="D42" s="194">
        <v>0.13369999999999999</v>
      </c>
      <c r="E42" s="194">
        <v>0.1356</v>
      </c>
      <c r="F42" s="194">
        <v>0.15720000000000001</v>
      </c>
      <c r="G42" s="194">
        <v>0.17120000000000002</v>
      </c>
      <c r="H42" s="194">
        <v>0.1681</v>
      </c>
      <c r="I42" s="194">
        <v>0.1663</v>
      </c>
      <c r="J42" s="194">
        <v>0.27089999999999997</v>
      </c>
      <c r="K42" s="194">
        <v>0.26819999999999999</v>
      </c>
      <c r="L42" s="194">
        <v>0.27050000000000002</v>
      </c>
      <c r="M42" s="194">
        <v>0.27050000000000002</v>
      </c>
      <c r="N42" s="194">
        <v>0.33500000000000002</v>
      </c>
      <c r="O42" s="194">
        <v>0.35489999999999999</v>
      </c>
      <c r="P42" s="194">
        <v>0.35810000000000003</v>
      </c>
      <c r="Q42" s="194">
        <v>0.34920000000000001</v>
      </c>
      <c r="R42" s="194">
        <v>0.35930000000000001</v>
      </c>
      <c r="S42" s="194">
        <v>0.36259999999999998</v>
      </c>
      <c r="T42" s="194">
        <v>0.35</v>
      </c>
      <c r="U42" s="194">
        <v>0.35359999999999997</v>
      </c>
      <c r="V42" s="194">
        <v>0.22440000000000002</v>
      </c>
      <c r="W42" s="25"/>
      <c r="AA42" s="33"/>
      <c r="AB42" s="527">
        <v>0.85</v>
      </c>
      <c r="AC42" s="46">
        <f t="shared" ref="AC42:AC57" si="5">A42</f>
        <v>0.85</v>
      </c>
      <c r="AD42" s="33"/>
      <c r="AE42" s="26"/>
      <c r="AF42" s="11"/>
      <c r="AG42" s="11"/>
      <c r="AH42" s="11"/>
      <c r="AI42" s="11"/>
    </row>
    <row r="43" spans="1:38" s="8" customFormat="1" ht="14.25" customHeight="1" thickBot="1">
      <c r="A43" s="373">
        <v>0.8</v>
      </c>
      <c r="B43" s="194">
        <v>0.12869999999999998</v>
      </c>
      <c r="C43" s="194">
        <v>0.13189999999999999</v>
      </c>
      <c r="D43" s="194">
        <v>0.1278</v>
      </c>
      <c r="E43" s="194">
        <v>0.12920000000000001</v>
      </c>
      <c r="F43" s="194">
        <v>0.15</v>
      </c>
      <c r="G43" s="194">
        <v>0.1613</v>
      </c>
      <c r="H43" s="194">
        <v>0.1603</v>
      </c>
      <c r="I43" s="194">
        <v>0.15759999999999999</v>
      </c>
      <c r="J43" s="194">
        <v>0.2586</v>
      </c>
      <c r="K43" s="194">
        <v>0.25469999999999998</v>
      </c>
      <c r="L43" s="194">
        <v>0.25619999999999998</v>
      </c>
      <c r="M43" s="194">
        <v>0.25629999999999997</v>
      </c>
      <c r="N43" s="194">
        <v>0.31709999999999999</v>
      </c>
      <c r="O43" s="194">
        <v>0.31219999999999998</v>
      </c>
      <c r="P43" s="194">
        <v>0.33799999999999997</v>
      </c>
      <c r="Q43" s="194">
        <v>0.3251</v>
      </c>
      <c r="R43" s="194">
        <v>0.35</v>
      </c>
      <c r="S43" s="194">
        <v>0.35</v>
      </c>
      <c r="T43" s="194">
        <v>0.34759999999999996</v>
      </c>
      <c r="U43" s="194">
        <v>0.35</v>
      </c>
      <c r="V43" s="194">
        <v>0.2</v>
      </c>
      <c r="W43" s="25"/>
      <c r="AA43" s="33"/>
      <c r="AB43" s="527">
        <v>0.8</v>
      </c>
      <c r="AC43" s="46">
        <f t="shared" si="5"/>
        <v>0.8</v>
      </c>
      <c r="AD43" s="33"/>
      <c r="AE43" s="26"/>
      <c r="AF43" s="11"/>
      <c r="AG43" s="11"/>
      <c r="AH43" s="11"/>
      <c r="AI43" s="11"/>
    </row>
    <row r="44" spans="1:38" s="8" customFormat="1" ht="14.25" customHeight="1" thickBot="1">
      <c r="A44" s="389" t="s">
        <v>42</v>
      </c>
      <c r="B44" s="194">
        <v>0.12230000000000001</v>
      </c>
      <c r="C44" s="194">
        <v>0.126</v>
      </c>
      <c r="D44" s="194">
        <v>0.12269999999999999</v>
      </c>
      <c r="E44" s="194">
        <v>0.1234</v>
      </c>
      <c r="F44" s="194">
        <v>0.1489</v>
      </c>
      <c r="G44" s="194">
        <v>0.15490000000000001</v>
      </c>
      <c r="H44" s="194">
        <v>0.1537</v>
      </c>
      <c r="I44" s="194">
        <v>0.1512</v>
      </c>
      <c r="J44" s="194">
        <v>0.24690000000000001</v>
      </c>
      <c r="K44" s="194">
        <v>0.2437</v>
      </c>
      <c r="L44" s="194">
        <v>0.2465</v>
      </c>
      <c r="M44" s="194">
        <v>0.24640000000000001</v>
      </c>
      <c r="N44" s="194">
        <v>0.30130000000000001</v>
      </c>
      <c r="O44" s="194">
        <v>0.30409999999999998</v>
      </c>
      <c r="P44" s="194">
        <v>0.32069999999999999</v>
      </c>
      <c r="Q44" s="194">
        <v>0.30980000000000002</v>
      </c>
      <c r="R44" s="194">
        <v>0.34810000000000002</v>
      </c>
      <c r="S44" s="194">
        <v>0.33069999999999999</v>
      </c>
      <c r="T44" s="194">
        <v>0.34159999999999996</v>
      </c>
      <c r="U44" s="194">
        <v>0.34179999999999999</v>
      </c>
      <c r="V44" s="194">
        <v>0.18</v>
      </c>
      <c r="W44" s="25"/>
      <c r="AA44" s="33"/>
      <c r="AB44" s="527">
        <v>0.75</v>
      </c>
      <c r="AC44" s="46">
        <v>0.75</v>
      </c>
      <c r="AD44" s="33"/>
      <c r="AE44" s="26"/>
      <c r="AF44" s="11"/>
      <c r="AG44" s="11"/>
      <c r="AH44" s="11"/>
      <c r="AI44" s="11"/>
    </row>
    <row r="45" spans="1:38" s="8" customFormat="1" ht="14.25" customHeight="1" thickBot="1">
      <c r="A45" s="373">
        <v>0.7</v>
      </c>
      <c r="B45" s="194">
        <v>0.11779999999999999</v>
      </c>
      <c r="C45" s="194">
        <v>0.11840000000000001</v>
      </c>
      <c r="D45" s="194">
        <v>0.1167</v>
      </c>
      <c r="E45" s="194">
        <v>0.11779999999999999</v>
      </c>
      <c r="F45" s="194">
        <v>0.1409</v>
      </c>
      <c r="G45" s="194">
        <v>0.15</v>
      </c>
      <c r="H45" s="194">
        <v>0.15</v>
      </c>
      <c r="I45" s="194">
        <v>0.15</v>
      </c>
      <c r="J45" s="194">
        <v>0.23120000000000002</v>
      </c>
      <c r="K45" s="194">
        <v>0.23170000000000002</v>
      </c>
      <c r="L45" s="194">
        <v>0.2379</v>
      </c>
      <c r="M45" s="194">
        <v>0.2346</v>
      </c>
      <c r="N45" s="194">
        <v>0.28210000000000002</v>
      </c>
      <c r="O45" s="194">
        <v>0.29880000000000001</v>
      </c>
      <c r="P45" s="194">
        <v>0.31059999999999999</v>
      </c>
      <c r="Q45" s="194">
        <v>0.30079999999999996</v>
      </c>
      <c r="R45" s="194">
        <v>0.31140000000000001</v>
      </c>
      <c r="S45" s="194">
        <v>0.30219999999999997</v>
      </c>
      <c r="T45" s="194">
        <v>0.33939999999999998</v>
      </c>
      <c r="U45" s="194">
        <v>0.32850000000000001</v>
      </c>
      <c r="V45" s="194">
        <v>0.16399999999999998</v>
      </c>
      <c r="W45" s="25"/>
      <c r="AA45" s="33"/>
      <c r="AB45" s="527">
        <v>0.7</v>
      </c>
      <c r="AC45" s="46">
        <f t="shared" si="5"/>
        <v>0.7</v>
      </c>
      <c r="AD45" s="33"/>
      <c r="AE45" s="26"/>
      <c r="AF45" s="11"/>
      <c r="AG45" s="11"/>
      <c r="AH45" s="11"/>
      <c r="AI45" s="11"/>
    </row>
    <row r="46" spans="1:38" s="8" customFormat="1" ht="14.25" customHeight="1" thickBot="1">
      <c r="A46" s="373">
        <v>0.65</v>
      </c>
      <c r="B46" s="194">
        <v>0.11410000000000001</v>
      </c>
      <c r="C46" s="194">
        <v>0.11320000000000001</v>
      </c>
      <c r="D46" s="194">
        <v>0.1096</v>
      </c>
      <c r="E46" s="194">
        <v>0.11310000000000001</v>
      </c>
      <c r="F46" s="194">
        <v>0.1358</v>
      </c>
      <c r="G46" s="194">
        <v>0.14710000000000001</v>
      </c>
      <c r="H46" s="194">
        <v>0.14880000000000002</v>
      </c>
      <c r="I46" s="194">
        <v>0.14360000000000001</v>
      </c>
      <c r="J46" s="194">
        <v>0.21879999999999999</v>
      </c>
      <c r="K46" s="194">
        <v>0.21870000000000001</v>
      </c>
      <c r="L46" s="194">
        <v>0.22559999999999999</v>
      </c>
      <c r="M46" s="194">
        <v>0.222</v>
      </c>
      <c r="N46" s="194">
        <v>0.27279999999999999</v>
      </c>
      <c r="O46" s="194">
        <v>0.28660000000000002</v>
      </c>
      <c r="P46" s="194">
        <v>0.30260000000000004</v>
      </c>
      <c r="Q46" s="194">
        <v>0.28550000000000003</v>
      </c>
      <c r="R46" s="194">
        <v>0.30760000000000004</v>
      </c>
      <c r="S46" s="194">
        <v>0.28270000000000001</v>
      </c>
      <c r="T46" s="194">
        <v>0.33360000000000001</v>
      </c>
      <c r="U46" s="194">
        <v>0.3054</v>
      </c>
      <c r="V46" s="194">
        <v>0.156</v>
      </c>
      <c r="W46" s="25"/>
      <c r="AA46" s="33"/>
      <c r="AB46" s="527">
        <v>0.65</v>
      </c>
      <c r="AC46" s="46">
        <f t="shared" si="5"/>
        <v>0.65</v>
      </c>
      <c r="AD46" s="33"/>
      <c r="AE46" s="26"/>
      <c r="AF46" s="11"/>
      <c r="AG46" s="11"/>
      <c r="AH46" s="11"/>
      <c r="AI46" s="11"/>
    </row>
    <row r="47" spans="1:38" s="8" customFormat="1" ht="14.25" customHeight="1" thickBot="1">
      <c r="A47" s="373">
        <v>0.6</v>
      </c>
      <c r="B47" s="194">
        <v>0.111</v>
      </c>
      <c r="C47" s="194">
        <v>0.10890000000000001</v>
      </c>
      <c r="D47" s="194">
        <v>0.1065</v>
      </c>
      <c r="E47" s="194">
        <v>0.10859999999999999</v>
      </c>
      <c r="F47" s="194">
        <v>0.13140000000000002</v>
      </c>
      <c r="G47" s="194">
        <v>0.13720000000000002</v>
      </c>
      <c r="H47" s="194">
        <v>0.1401</v>
      </c>
      <c r="I47" s="194">
        <v>0.13600000000000001</v>
      </c>
      <c r="J47" s="194">
        <v>0.20629999999999998</v>
      </c>
      <c r="K47" s="194">
        <v>0.20660000000000001</v>
      </c>
      <c r="L47" s="194">
        <v>0.21760000000000002</v>
      </c>
      <c r="M47" s="194">
        <v>0.21079999999999999</v>
      </c>
      <c r="N47" s="194">
        <v>0.25230000000000002</v>
      </c>
      <c r="O47" s="194">
        <v>0.27260000000000001</v>
      </c>
      <c r="P47" s="194">
        <v>0.28589999999999999</v>
      </c>
      <c r="Q47" s="194">
        <v>0.27410000000000001</v>
      </c>
      <c r="R47" s="194">
        <v>0.29609999999999997</v>
      </c>
      <c r="S47" s="194">
        <v>0.27</v>
      </c>
      <c r="T47" s="194">
        <v>0.3049</v>
      </c>
      <c r="U47" s="194">
        <v>0.28139999999999998</v>
      </c>
      <c r="V47" s="194">
        <v>0.15</v>
      </c>
      <c r="W47" s="25"/>
      <c r="AA47" s="33"/>
      <c r="AB47" s="527">
        <v>0.6</v>
      </c>
      <c r="AC47" s="46">
        <f t="shared" si="5"/>
        <v>0.6</v>
      </c>
      <c r="AD47" s="33"/>
      <c r="AE47" s="26"/>
      <c r="AF47" s="11"/>
      <c r="AG47" s="11"/>
      <c r="AH47" s="11"/>
      <c r="AI47" s="11"/>
    </row>
    <row r="48" spans="1:38" s="8" customFormat="1" ht="14.25" customHeight="1" thickBot="1">
      <c r="A48" s="373">
        <v>0.55000000000000004</v>
      </c>
      <c r="B48" s="194">
        <v>0.1051</v>
      </c>
      <c r="C48" s="194">
        <v>0.1045</v>
      </c>
      <c r="D48" s="194">
        <v>0.1027</v>
      </c>
      <c r="E48" s="194">
        <v>0.10390000000000001</v>
      </c>
      <c r="F48" s="194">
        <v>0.12640000000000001</v>
      </c>
      <c r="G48" s="194">
        <v>0.13100000000000001</v>
      </c>
      <c r="H48" s="194">
        <v>0.13400000000000001</v>
      </c>
      <c r="I48" s="194">
        <v>0.1303</v>
      </c>
      <c r="J48" s="194">
        <v>0.2</v>
      </c>
      <c r="K48" s="194">
        <v>0.2</v>
      </c>
      <c r="L48" s="194">
        <v>0.20850000000000002</v>
      </c>
      <c r="M48" s="194">
        <v>0.20100000000000001</v>
      </c>
      <c r="N48" s="194">
        <v>0.2487</v>
      </c>
      <c r="O48" s="194">
        <v>0.2535</v>
      </c>
      <c r="P48" s="194">
        <v>0.27399999999999997</v>
      </c>
      <c r="Q48" s="194">
        <v>0.25559999999999999</v>
      </c>
      <c r="R48" s="194">
        <v>0.28059999999999996</v>
      </c>
      <c r="S48" s="194">
        <v>0.26919999999999999</v>
      </c>
      <c r="T48" s="194">
        <v>0.2802</v>
      </c>
      <c r="U48" s="194">
        <v>0.2802</v>
      </c>
      <c r="V48" s="194">
        <v>0.1421</v>
      </c>
      <c r="W48" s="25"/>
      <c r="AA48" s="33"/>
      <c r="AB48" s="527">
        <v>0.55000000000000004</v>
      </c>
      <c r="AC48" s="46">
        <f t="shared" si="5"/>
        <v>0.55000000000000004</v>
      </c>
      <c r="AD48" s="33"/>
      <c r="AE48" s="26"/>
      <c r="AF48" s="11"/>
      <c r="AG48" s="11"/>
      <c r="AH48" s="11"/>
      <c r="AI48" s="11"/>
    </row>
    <row r="49" spans="1:35" s="8" customFormat="1" ht="14.25" customHeight="1" thickBot="1">
      <c r="A49" s="389" t="s">
        <v>41</v>
      </c>
      <c r="B49" s="194">
        <v>9.9700000000000011E-2</v>
      </c>
      <c r="C49" s="194">
        <v>9.9700000000000011E-2</v>
      </c>
      <c r="D49" s="194">
        <v>9.8599999999999993E-2</v>
      </c>
      <c r="E49" s="194">
        <v>9.9600000000000008E-2</v>
      </c>
      <c r="F49" s="194">
        <v>0.12089999999999999</v>
      </c>
      <c r="G49" s="194">
        <v>0.12380000000000001</v>
      </c>
      <c r="H49" s="194">
        <v>0.13</v>
      </c>
      <c r="I49" s="194">
        <v>0.1268</v>
      </c>
      <c r="J49" s="194">
        <v>0.19170000000000001</v>
      </c>
      <c r="K49" s="194">
        <v>0.19039999999999999</v>
      </c>
      <c r="L49" s="194">
        <v>0.20050000000000001</v>
      </c>
      <c r="M49" s="194">
        <v>0.1973</v>
      </c>
      <c r="N49" s="194">
        <v>0.2407</v>
      </c>
      <c r="O49" s="194">
        <v>0.25</v>
      </c>
      <c r="P49" s="194">
        <v>0.26119999999999999</v>
      </c>
      <c r="Q49" s="194">
        <v>0.25</v>
      </c>
      <c r="R49" s="194">
        <v>0.27750000000000002</v>
      </c>
      <c r="S49" s="194">
        <v>0.25</v>
      </c>
      <c r="T49" s="194">
        <v>0.2802</v>
      </c>
      <c r="U49" s="194">
        <v>0.27</v>
      </c>
      <c r="V49" s="194">
        <v>0.1326</v>
      </c>
      <c r="W49" s="25"/>
      <c r="AA49" s="33"/>
      <c r="AB49" s="527">
        <v>0.5</v>
      </c>
      <c r="AC49" s="46">
        <v>0.5</v>
      </c>
      <c r="AD49" s="33"/>
      <c r="AE49" s="26"/>
      <c r="AF49" s="11"/>
      <c r="AG49" s="11"/>
      <c r="AH49" s="11"/>
      <c r="AI49" s="11"/>
    </row>
    <row r="50" spans="1:35" s="8" customFormat="1" ht="14.25" customHeight="1" thickBot="1">
      <c r="A50" s="373">
        <v>0.45</v>
      </c>
      <c r="B50" s="194">
        <v>9.4299999999999995E-2</v>
      </c>
      <c r="C50" s="194">
        <v>9.5199999999999993E-2</v>
      </c>
      <c r="D50" s="194">
        <v>9.35E-2</v>
      </c>
      <c r="E50" s="194">
        <v>9.4499999999999987E-2</v>
      </c>
      <c r="F50" s="194">
        <v>0.12</v>
      </c>
      <c r="G50" s="194">
        <v>0.12</v>
      </c>
      <c r="H50" s="194">
        <v>0.129</v>
      </c>
      <c r="I50" s="194">
        <v>0.1216</v>
      </c>
      <c r="J50" s="194">
        <v>0.18140000000000001</v>
      </c>
      <c r="K50" s="194">
        <v>0.18</v>
      </c>
      <c r="L50" s="194">
        <v>0.1973</v>
      </c>
      <c r="M50" s="194">
        <v>0.1867</v>
      </c>
      <c r="N50" s="194">
        <v>0.22409999999999999</v>
      </c>
      <c r="O50" s="194">
        <v>0.23780000000000001</v>
      </c>
      <c r="P50" s="194">
        <v>0.25009999999999999</v>
      </c>
      <c r="Q50" s="194">
        <v>0.24010000000000001</v>
      </c>
      <c r="R50" s="194">
        <v>0.27</v>
      </c>
      <c r="S50" s="194">
        <v>0.25</v>
      </c>
      <c r="T50" s="194">
        <v>0.27</v>
      </c>
      <c r="U50" s="194">
        <v>0.26789999999999997</v>
      </c>
      <c r="V50" s="194">
        <v>0.12609999999999999</v>
      </c>
      <c r="W50" s="25"/>
      <c r="AA50" s="33"/>
      <c r="AB50" s="527">
        <v>0.45</v>
      </c>
      <c r="AC50" s="46">
        <f t="shared" si="5"/>
        <v>0.45</v>
      </c>
      <c r="AD50" s="33"/>
      <c r="AE50" s="26"/>
      <c r="AF50" s="11"/>
      <c r="AG50" s="11"/>
      <c r="AH50" s="11"/>
      <c r="AI50" s="11"/>
    </row>
    <row r="51" spans="1:35" s="8" customFormat="1" ht="14.25" customHeight="1" thickBot="1">
      <c r="A51" s="373">
        <v>0.4</v>
      </c>
      <c r="B51" s="194">
        <v>8.8699999999999987E-2</v>
      </c>
      <c r="C51" s="194">
        <v>8.7300000000000003E-2</v>
      </c>
      <c r="D51" s="194">
        <v>8.4499999999999992E-2</v>
      </c>
      <c r="E51" s="194">
        <v>8.6800000000000002E-2</v>
      </c>
      <c r="F51" s="194">
        <v>0.11900000000000001</v>
      </c>
      <c r="G51" s="194">
        <v>0.12</v>
      </c>
      <c r="H51" s="194">
        <v>0.1229</v>
      </c>
      <c r="I51" s="194">
        <v>0.12</v>
      </c>
      <c r="J51" s="194">
        <v>0.17219999999999999</v>
      </c>
      <c r="K51" s="194">
        <v>0.1721</v>
      </c>
      <c r="L51" s="194">
        <v>0.18739999999999998</v>
      </c>
      <c r="M51" s="194">
        <v>0.17550000000000002</v>
      </c>
      <c r="N51" s="194">
        <v>0.2039</v>
      </c>
      <c r="O51" s="194">
        <v>0.21350000000000002</v>
      </c>
      <c r="P51" s="194">
        <v>0.24129999999999999</v>
      </c>
      <c r="Q51" s="194">
        <v>0.2175</v>
      </c>
      <c r="R51" s="194">
        <v>0.25</v>
      </c>
      <c r="S51" s="194">
        <v>0.25</v>
      </c>
      <c r="T51" s="194">
        <v>0.26789999999999997</v>
      </c>
      <c r="U51" s="194">
        <v>0.25</v>
      </c>
      <c r="V51" s="194">
        <v>0.12</v>
      </c>
      <c r="W51" s="25"/>
      <c r="AA51" s="33"/>
      <c r="AB51" s="527">
        <v>0.4</v>
      </c>
      <c r="AC51" s="46">
        <f t="shared" si="5"/>
        <v>0.4</v>
      </c>
      <c r="AD51" s="33"/>
      <c r="AE51" s="26"/>
      <c r="AF51" s="11"/>
      <c r="AG51" s="11"/>
      <c r="AH51" s="11"/>
      <c r="AI51" s="11"/>
    </row>
    <row r="52" spans="1:35" s="8" customFormat="1" ht="14.25" customHeight="1" thickBot="1">
      <c r="A52" s="373">
        <v>0.35</v>
      </c>
      <c r="B52" s="194">
        <v>8.1500000000000003E-2</v>
      </c>
      <c r="C52" s="194">
        <v>7.5999999999999998E-2</v>
      </c>
      <c r="D52" s="194">
        <v>7.2800000000000004E-2</v>
      </c>
      <c r="E52" s="194">
        <v>7.7199999999999991E-2</v>
      </c>
      <c r="F52" s="194">
        <v>0.11220000000000001</v>
      </c>
      <c r="G52" s="194">
        <v>0.11550000000000001</v>
      </c>
      <c r="H52" s="194">
        <v>0.12</v>
      </c>
      <c r="I52" s="194">
        <v>0.11599999999999999</v>
      </c>
      <c r="J52" s="194">
        <v>0.16</v>
      </c>
      <c r="K52" s="194">
        <v>0.16219999999999998</v>
      </c>
      <c r="L52" s="194">
        <v>0.1729</v>
      </c>
      <c r="M52" s="194">
        <v>0.16239999999999999</v>
      </c>
      <c r="N52" s="194">
        <v>0.2</v>
      </c>
      <c r="O52" s="194">
        <v>0.2</v>
      </c>
      <c r="P52" s="194">
        <v>0.2152</v>
      </c>
      <c r="Q52" s="194">
        <v>0.2</v>
      </c>
      <c r="R52" s="194">
        <v>0.25</v>
      </c>
      <c r="S52" s="194">
        <v>0.25</v>
      </c>
      <c r="T52" s="194">
        <v>0.25019999999999998</v>
      </c>
      <c r="U52" s="194">
        <v>0.25</v>
      </c>
      <c r="V52" s="194">
        <v>0.11539999999999999</v>
      </c>
      <c r="W52" s="25"/>
      <c r="AA52" s="33"/>
      <c r="AB52" s="527">
        <v>0.35</v>
      </c>
      <c r="AC52" s="46">
        <f t="shared" si="5"/>
        <v>0.35</v>
      </c>
      <c r="AD52" s="33"/>
      <c r="AE52" s="26"/>
      <c r="AF52" s="11"/>
      <c r="AG52" s="11"/>
      <c r="AH52" s="11"/>
      <c r="AI52" s="11"/>
    </row>
    <row r="53" spans="1:35" s="8" customFormat="1" ht="14.25" customHeight="1" thickBot="1">
      <c r="A53" s="373">
        <v>0.3</v>
      </c>
      <c r="B53" s="194">
        <v>6.83E-2</v>
      </c>
      <c r="C53" s="194">
        <v>0.06</v>
      </c>
      <c r="D53" s="194">
        <v>0.06</v>
      </c>
      <c r="E53" s="194">
        <v>6.0499999999999998E-2</v>
      </c>
      <c r="F53" s="194">
        <v>0.1045</v>
      </c>
      <c r="G53" s="194">
        <v>0.10890000000000001</v>
      </c>
      <c r="H53" s="194">
        <v>0.1128</v>
      </c>
      <c r="I53" s="194">
        <v>0.10970000000000001</v>
      </c>
      <c r="J53" s="194">
        <v>0.16</v>
      </c>
      <c r="K53" s="194">
        <v>0.16</v>
      </c>
      <c r="L53" s="194">
        <v>0.16</v>
      </c>
      <c r="M53" s="194">
        <v>0.16</v>
      </c>
      <c r="N53" s="194">
        <v>0.19889999999999999</v>
      </c>
      <c r="O53" s="194">
        <v>0.2</v>
      </c>
      <c r="P53" s="194">
        <v>0.2</v>
      </c>
      <c r="Q53" s="194">
        <v>0.2</v>
      </c>
      <c r="R53" s="194">
        <v>0.25</v>
      </c>
      <c r="S53" s="194">
        <v>0.24</v>
      </c>
      <c r="T53" s="194">
        <v>0.25</v>
      </c>
      <c r="U53" s="194">
        <v>0.25</v>
      </c>
      <c r="V53" s="194">
        <v>0.10730000000000001</v>
      </c>
      <c r="W53" s="25"/>
      <c r="AA53" s="33"/>
      <c r="AB53" s="527">
        <v>0.3</v>
      </c>
      <c r="AC53" s="46">
        <f t="shared" si="5"/>
        <v>0.3</v>
      </c>
      <c r="AD53" s="33"/>
      <c r="AE53" s="26"/>
      <c r="AF53" s="11"/>
      <c r="AG53" s="11"/>
      <c r="AH53" s="11"/>
      <c r="AI53" s="11"/>
    </row>
    <row r="54" spans="1:35" s="8" customFormat="1" ht="14.25" customHeight="1" thickBot="1">
      <c r="A54" s="389" t="s">
        <v>40</v>
      </c>
      <c r="B54" s="194">
        <v>0.06</v>
      </c>
      <c r="C54" s="194">
        <v>0.05</v>
      </c>
      <c r="D54" s="194">
        <v>0.05</v>
      </c>
      <c r="E54" s="194">
        <v>0.05</v>
      </c>
      <c r="F54" s="194">
        <v>0.1</v>
      </c>
      <c r="G54" s="194">
        <v>0.1</v>
      </c>
      <c r="H54" s="194">
        <v>0.1079</v>
      </c>
      <c r="I54" s="194">
        <v>0.1023</v>
      </c>
      <c r="J54" s="194">
        <v>0.15</v>
      </c>
      <c r="K54" s="194">
        <v>0.15340000000000001</v>
      </c>
      <c r="L54" s="194">
        <v>0.15259999999999999</v>
      </c>
      <c r="M54" s="194">
        <v>0.15</v>
      </c>
      <c r="N54" s="194">
        <v>0.18</v>
      </c>
      <c r="O54" s="194">
        <v>0.18</v>
      </c>
      <c r="P54" s="194">
        <v>0.19170000000000001</v>
      </c>
      <c r="Q54" s="194">
        <v>0.18</v>
      </c>
      <c r="R54" s="194">
        <v>0.24</v>
      </c>
      <c r="S54" s="194">
        <v>0.24</v>
      </c>
      <c r="T54" s="194">
        <v>0.24</v>
      </c>
      <c r="U54" s="194">
        <v>0.24</v>
      </c>
      <c r="V54" s="194">
        <v>0.1</v>
      </c>
      <c r="W54" s="25"/>
      <c r="AA54" s="33"/>
      <c r="AB54" s="527">
        <v>0.25</v>
      </c>
      <c r="AC54" s="46">
        <v>0.25</v>
      </c>
      <c r="AD54" s="33"/>
      <c r="AE54" s="26"/>
      <c r="AF54" s="11"/>
      <c r="AG54" s="11"/>
      <c r="AH54" s="11"/>
      <c r="AI54" s="11"/>
    </row>
    <row r="55" spans="1:35" s="8" customFormat="1" ht="14.25" customHeight="1" thickBot="1">
      <c r="A55" s="373">
        <v>0.2</v>
      </c>
      <c r="B55" s="194">
        <v>0.05</v>
      </c>
      <c r="C55" s="194">
        <v>0.04</v>
      </c>
      <c r="D55" s="194">
        <v>0.04</v>
      </c>
      <c r="E55" s="194">
        <v>0.04</v>
      </c>
      <c r="F55" s="194">
        <v>9.6300000000000011E-2</v>
      </c>
      <c r="G55" s="194">
        <v>9.8599999999999993E-2</v>
      </c>
      <c r="H55" s="194">
        <v>0.1</v>
      </c>
      <c r="I55" s="194">
        <v>9.9399999999999988E-2</v>
      </c>
      <c r="J55" s="194">
        <v>0.15</v>
      </c>
      <c r="K55" s="194">
        <v>0.15</v>
      </c>
      <c r="L55" s="194">
        <v>0.15</v>
      </c>
      <c r="M55" s="194">
        <v>0.15</v>
      </c>
      <c r="N55" s="194">
        <v>0.16</v>
      </c>
      <c r="O55" s="194">
        <v>0.16</v>
      </c>
      <c r="P55" s="194">
        <v>0.1666</v>
      </c>
      <c r="Q55" s="194">
        <v>0.16</v>
      </c>
      <c r="R55" s="194">
        <v>0.24</v>
      </c>
      <c r="S55" s="194">
        <v>0.24</v>
      </c>
      <c r="T55" s="194">
        <v>0.24</v>
      </c>
      <c r="U55" s="194">
        <v>0.24</v>
      </c>
      <c r="V55" s="194">
        <v>8.9099999999999999E-2</v>
      </c>
      <c r="W55" s="25"/>
      <c r="AA55" s="33"/>
      <c r="AB55" s="527">
        <v>0.2</v>
      </c>
      <c r="AC55" s="46">
        <f t="shared" si="5"/>
        <v>0.2</v>
      </c>
      <c r="AD55" s="33"/>
      <c r="AE55" s="26"/>
      <c r="AF55" s="11"/>
      <c r="AG55" s="11"/>
      <c r="AH55" s="11"/>
      <c r="AI55" s="11"/>
    </row>
    <row r="56" spans="1:35" s="8" customFormat="1" ht="14.25" customHeight="1" thickBot="1">
      <c r="A56" s="373">
        <v>0.15</v>
      </c>
      <c r="B56" s="194">
        <v>0.04</v>
      </c>
      <c r="C56" s="194">
        <v>0.04</v>
      </c>
      <c r="D56" s="194">
        <v>0.04</v>
      </c>
      <c r="E56" s="194">
        <v>0.04</v>
      </c>
      <c r="F56" s="194">
        <v>0.08</v>
      </c>
      <c r="G56" s="194">
        <v>8.3000000000000004E-2</v>
      </c>
      <c r="H56" s="194">
        <v>9.3299999999999994E-2</v>
      </c>
      <c r="I56" s="194">
        <v>8.5800000000000001E-2</v>
      </c>
      <c r="J56" s="194">
        <v>0.14449999999999999</v>
      </c>
      <c r="K56" s="194">
        <v>0.14599999999999999</v>
      </c>
      <c r="L56" s="194">
        <v>0.14910000000000001</v>
      </c>
      <c r="M56" s="194">
        <v>0.1459</v>
      </c>
      <c r="N56" s="194">
        <v>0.16</v>
      </c>
      <c r="O56" s="194">
        <v>0.16</v>
      </c>
      <c r="P56" s="194">
        <v>0.16</v>
      </c>
      <c r="Q56" s="194">
        <v>0.16</v>
      </c>
      <c r="R56" s="194">
        <v>0.24</v>
      </c>
      <c r="S56" s="194">
        <v>0.23199999999999998</v>
      </c>
      <c r="T56" s="194">
        <v>0.23199999999999998</v>
      </c>
      <c r="U56" s="194">
        <v>0.24</v>
      </c>
      <c r="V56" s="194">
        <v>7.0000000000000007E-2</v>
      </c>
      <c r="W56" s="25"/>
      <c r="AA56" s="33"/>
      <c r="AB56" s="527">
        <v>0.15</v>
      </c>
      <c r="AC56" s="46">
        <f t="shared" si="5"/>
        <v>0.15</v>
      </c>
      <c r="AD56" s="33"/>
      <c r="AE56" s="26"/>
      <c r="AF56" s="11"/>
      <c r="AG56" s="11"/>
      <c r="AH56" s="11"/>
      <c r="AI56" s="11"/>
    </row>
    <row r="57" spans="1:35" s="8" customFormat="1" ht="14.25" customHeight="1" thickBot="1">
      <c r="A57" s="373">
        <v>0.1</v>
      </c>
      <c r="B57" s="194">
        <v>0.04</v>
      </c>
      <c r="C57" s="194">
        <v>0.04</v>
      </c>
      <c r="D57" s="194">
        <v>0.03</v>
      </c>
      <c r="E57" s="194">
        <v>0.04</v>
      </c>
      <c r="F57" s="194">
        <v>0.06</v>
      </c>
      <c r="G57" s="194">
        <v>6.6299999999999998E-2</v>
      </c>
      <c r="H57" s="194">
        <v>0.08</v>
      </c>
      <c r="I57" s="194">
        <v>6.8000000000000005E-2</v>
      </c>
      <c r="J57" s="194">
        <v>0.12</v>
      </c>
      <c r="K57" s="194">
        <v>0.12</v>
      </c>
      <c r="L57" s="194">
        <v>0.12</v>
      </c>
      <c r="M57" s="194">
        <v>0.12</v>
      </c>
      <c r="N57" s="194">
        <v>0.14000000000000001</v>
      </c>
      <c r="O57" s="194">
        <v>0.14000000000000001</v>
      </c>
      <c r="P57" s="194">
        <v>0.14000000000000001</v>
      </c>
      <c r="Q57" s="194">
        <v>0.14000000000000001</v>
      </c>
      <c r="R57" s="194">
        <v>0.2</v>
      </c>
      <c r="S57" s="194">
        <v>0.2</v>
      </c>
      <c r="T57" s="194">
        <v>0.2</v>
      </c>
      <c r="U57" s="194">
        <v>0.2</v>
      </c>
      <c r="V57" s="194">
        <v>0.05</v>
      </c>
      <c r="W57" s="25"/>
      <c r="AA57" s="33"/>
      <c r="AB57" s="527">
        <v>0.1</v>
      </c>
      <c r="AC57" s="46">
        <f t="shared" si="5"/>
        <v>0.1</v>
      </c>
      <c r="AD57" s="33"/>
      <c r="AE57" s="26"/>
      <c r="AF57" s="11"/>
      <c r="AG57" s="11"/>
      <c r="AH57" s="11"/>
      <c r="AI57" s="11"/>
    </row>
    <row r="58" spans="1:35" s="8" customFormat="1" ht="14.25" customHeight="1" thickBot="1">
      <c r="A58" s="373">
        <v>0.05</v>
      </c>
      <c r="B58" s="194">
        <v>0.03</v>
      </c>
      <c r="C58" s="194">
        <v>0.03</v>
      </c>
      <c r="D58" s="194">
        <v>0.02</v>
      </c>
      <c r="E58" s="194">
        <v>0.03</v>
      </c>
      <c r="F58" s="194">
        <v>5.2499999999999998E-2</v>
      </c>
      <c r="G58" s="194">
        <v>0.06</v>
      </c>
      <c r="H58" s="194">
        <v>0.06</v>
      </c>
      <c r="I58" s="194">
        <v>0.06</v>
      </c>
      <c r="J58" s="194">
        <v>9.5700000000000007E-2</v>
      </c>
      <c r="K58" s="194">
        <v>0.1143</v>
      </c>
      <c r="L58" s="194">
        <v>0.10300000000000001</v>
      </c>
      <c r="M58" s="194">
        <v>0.1</v>
      </c>
      <c r="N58" s="194">
        <v>0.02</v>
      </c>
      <c r="O58" s="194">
        <v>0.02</v>
      </c>
      <c r="P58" s="194">
        <v>0.02</v>
      </c>
      <c r="Q58" s="194">
        <v>0.02</v>
      </c>
      <c r="R58" s="194">
        <v>0.125</v>
      </c>
      <c r="S58" s="194">
        <v>0.122</v>
      </c>
      <c r="T58" s="194">
        <v>7.2000000000000008E-2</v>
      </c>
      <c r="U58" s="194">
        <v>0.08</v>
      </c>
      <c r="V58" s="194">
        <v>0.03</v>
      </c>
      <c r="W58" s="25"/>
      <c r="AA58" s="33"/>
      <c r="AB58" s="527">
        <v>0.05</v>
      </c>
      <c r="AC58" s="46">
        <v>0.05</v>
      </c>
      <c r="AD58" s="33"/>
      <c r="AE58" s="26"/>
      <c r="AF58" s="11"/>
      <c r="AG58" s="11"/>
      <c r="AH58" s="11"/>
      <c r="AI58" s="11"/>
    </row>
    <row r="59" spans="1:35" s="8" customFormat="1" ht="14.25" hidden="1" customHeight="1" thickBot="1">
      <c r="A59" s="193"/>
      <c r="B59" s="194"/>
      <c r="C59" s="194"/>
      <c r="D59" s="194"/>
      <c r="E59" s="194"/>
      <c r="F59" s="194"/>
      <c r="G59" s="194"/>
      <c r="H59" s="194"/>
      <c r="I59" s="194"/>
      <c r="J59" s="194"/>
      <c r="K59" s="194"/>
      <c r="L59" s="194"/>
      <c r="M59" s="194"/>
      <c r="N59" s="194"/>
      <c r="O59" s="194"/>
      <c r="P59" s="194"/>
      <c r="Q59" s="194"/>
      <c r="R59" s="194"/>
      <c r="S59" s="194"/>
      <c r="T59" s="194"/>
      <c r="U59" s="194"/>
      <c r="V59" s="194"/>
      <c r="W59" s="25"/>
      <c r="AA59" s="33"/>
      <c r="AB59" s="48">
        <f t="shared" si="4"/>
        <v>1</v>
      </c>
      <c r="AC59" s="46">
        <v>1</v>
      </c>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'Basic Salary Incu-weighted'!B62</f>
        <v>0.05</v>
      </c>
      <c r="C62" s="51" t="s">
        <v>68</v>
      </c>
      <c r="D62" s="52">
        <f>-B62</f>
        <v>-0.05</v>
      </c>
      <c r="E62" s="52" t="s">
        <v>69</v>
      </c>
      <c r="F62" s="52">
        <f>B62</f>
        <v>0.05</v>
      </c>
      <c r="G62" s="52"/>
      <c r="H62" s="52"/>
      <c r="I62" s="52"/>
      <c r="J62" s="52"/>
      <c r="K62" s="52"/>
      <c r="P62" s="59"/>
      <c r="R62" s="65"/>
      <c r="U62" s="70"/>
    </row>
    <row r="63" spans="1:35">
      <c r="A63" s="35" t="s">
        <v>70</v>
      </c>
      <c r="B63" s="374">
        <f>'Basic Salary Incu-weighted'!B63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6">B3</f>
        <v>An 1</v>
      </c>
      <c r="C70" s="448" t="str">
        <f t="shared" si="6"/>
        <v>An 2</v>
      </c>
      <c r="D70" s="441" t="str">
        <f t="shared" si="6"/>
        <v>An 3</v>
      </c>
      <c r="E70" s="459" t="str">
        <f t="shared" si="6"/>
        <v>An</v>
      </c>
      <c r="F70" s="459" t="str">
        <f t="shared" si="6"/>
        <v>As 1</v>
      </c>
      <c r="G70" s="459" t="str">
        <f t="shared" si="6"/>
        <v>As 2</v>
      </c>
      <c r="H70" s="459" t="str">
        <f t="shared" si="6"/>
        <v>As 3</v>
      </c>
      <c r="I70" s="459" t="str">
        <f t="shared" si="6"/>
        <v>As</v>
      </c>
      <c r="J70" s="459" t="str">
        <f t="shared" si="6"/>
        <v>M 1</v>
      </c>
      <c r="K70" s="445" t="str">
        <f t="shared" si="6"/>
        <v>M 2</v>
      </c>
      <c r="L70" s="445" t="str">
        <f t="shared" si="6"/>
        <v>M 3</v>
      </c>
      <c r="M70" s="445" t="str">
        <f t="shared" si="6"/>
        <v>M</v>
      </c>
      <c r="N70" s="445" t="str">
        <f t="shared" si="6"/>
        <v>SM 1</v>
      </c>
      <c r="O70" s="445" t="str">
        <f t="shared" si="6"/>
        <v>SM 2</v>
      </c>
      <c r="P70" s="445" t="str">
        <f t="shared" si="6"/>
        <v>SM 3</v>
      </c>
      <c r="Q70" s="445" t="str">
        <f t="shared" si="6"/>
        <v>SM</v>
      </c>
      <c r="R70" s="445" t="str">
        <f t="shared" si="6"/>
        <v>Pr 1</v>
      </c>
      <c r="S70" s="445" t="str">
        <f t="shared" si="6"/>
        <v>Pr 2</v>
      </c>
      <c r="T70" s="445" t="str">
        <f t="shared" si="6"/>
        <v>Pr 3</v>
      </c>
      <c r="U70" s="445" t="str">
        <f t="shared" si="6"/>
        <v>Pr</v>
      </c>
      <c r="V70" s="445"/>
    </row>
    <row r="71" spans="1:37" s="381" customFormat="1" ht="0.6" customHeight="1">
      <c r="A71" s="454" t="s">
        <v>26</v>
      </c>
      <c r="B71" s="462">
        <f t="shared" ref="B71:U71" si="7">IF(B9="",NA(), B9)</f>
        <v>0.05</v>
      </c>
      <c r="C71" s="462">
        <f t="shared" si="7"/>
        <v>0.05</v>
      </c>
      <c r="D71" s="462">
        <f t="shared" si="7"/>
        <v>0.05</v>
      </c>
      <c r="E71" s="462">
        <f t="shared" si="7"/>
        <v>0.05</v>
      </c>
      <c r="F71" s="462">
        <f t="shared" si="7"/>
        <v>0.12470000000000001</v>
      </c>
      <c r="G71" s="462">
        <f t="shared" si="7"/>
        <v>0.1229</v>
      </c>
      <c r="H71" s="462">
        <f t="shared" si="7"/>
        <v>0.13390000000000002</v>
      </c>
      <c r="I71" s="462">
        <f t="shared" si="7"/>
        <v>0.12809999999999999</v>
      </c>
      <c r="J71" s="462">
        <f t="shared" si="7"/>
        <v>0.25700000000000001</v>
      </c>
      <c r="K71" s="462">
        <f t="shared" si="7"/>
        <v>0.24280000000000002</v>
      </c>
      <c r="L71" s="462">
        <f t="shared" si="7"/>
        <v>0.249</v>
      </c>
      <c r="M71" s="462">
        <f t="shared" si="7"/>
        <v>0.2462</v>
      </c>
      <c r="N71" s="462">
        <f t="shared" si="7"/>
        <v>0.35799999999999998</v>
      </c>
      <c r="O71" s="462">
        <f t="shared" si="7"/>
        <v>0.34950000000000003</v>
      </c>
      <c r="P71" s="462">
        <f t="shared" si="7"/>
        <v>0.32520000000000004</v>
      </c>
      <c r="Q71" s="462">
        <f t="shared" si="7"/>
        <v>0.34299999999999997</v>
      </c>
      <c r="R71" s="462">
        <f t="shared" si="7"/>
        <v>0.315</v>
      </c>
      <c r="S71" s="462">
        <f t="shared" si="7"/>
        <v>0.33590000000000003</v>
      </c>
      <c r="T71" s="462">
        <f t="shared" si="7"/>
        <v>0.31579999999999997</v>
      </c>
      <c r="U71" s="462">
        <f t="shared" si="7"/>
        <v>0.31579999999999997</v>
      </c>
      <c r="V71" s="446"/>
    </row>
    <row r="72" spans="1:37" s="381" customFormat="1" ht="0.6" customHeight="1">
      <c r="A72" s="454" t="s">
        <v>337</v>
      </c>
      <c r="B72" s="462">
        <f t="array" ref="B72">IF(OR(COUNT(B$71:B71)-1,ISNA(B$71),AND(ISNA(A72),COUNT($A72:A72))),NA(),B$71)</f>
        <v>0.05</v>
      </c>
      <c r="C72" s="462">
        <f t="array" ref="C72">IF(OR(COUNT(C$71:C71)-1,ISNA(C$71),AND(ISNA(B72),COUNT($A72:B72))),NA(),C$71)</f>
        <v>0.05</v>
      </c>
      <c r="D72" s="462">
        <f t="array" ref="D72">IF(OR(COUNT(D$71:D71)-1,ISNA(D$71),AND(ISNA(C72),COUNT($A72:C72))),NA(),D$71)</f>
        <v>0.05</v>
      </c>
      <c r="E72" s="462">
        <f t="array" ref="E72">IF(OR(COUNT(E$71:E71)-1,ISNA(E$71),AND(ISNA(D72),COUNT($A72:D72))),NA(),E$71)</f>
        <v>0.05</v>
      </c>
      <c r="F72" s="462">
        <f t="array" ref="F72">IF(OR(COUNT(F$71:F71)-1,ISNA(F$71),AND(ISNA(E72),COUNT($A72:E72))),NA(),F$71)</f>
        <v>0.12470000000000001</v>
      </c>
      <c r="G72" s="462">
        <f t="array" ref="G72">IF(OR(COUNT(G$71:G71)-1,ISNA(G$71),AND(ISNA(F72),COUNT($A72:F72))),NA(),G$71)</f>
        <v>0.1229</v>
      </c>
      <c r="H72" s="462">
        <f t="array" ref="H72">IF(OR(COUNT(H$71:H71)-1,ISNA(H$71),AND(ISNA(G72),COUNT($A72:G72))),NA(),H$71)</f>
        <v>0.13390000000000002</v>
      </c>
      <c r="I72" s="462">
        <f t="array" ref="I72">IF(OR(COUNT(I$71:I71)-1,ISNA(I$71),AND(ISNA(H72),COUNT($A72:H72))),NA(),I$71)</f>
        <v>0.12809999999999999</v>
      </c>
      <c r="J72" s="462">
        <f t="array" ref="J72">IF(OR(COUNT(J$71:J71)-1,ISNA(J$71),AND(ISNA(I72),COUNT($A72:I72))),NA(),J$71)</f>
        <v>0.25700000000000001</v>
      </c>
      <c r="K72" s="462">
        <f t="array" ref="K72">IF(OR(COUNT(K$71:K71)-1,ISNA(K$71),AND(ISNA(J72),COUNT($A72:J72))),NA(),K$71)</f>
        <v>0.24280000000000002</v>
      </c>
      <c r="L72" s="462">
        <f t="array" ref="L72">IF(OR(COUNT(L$71:L71)-1,ISNA(L$71),AND(ISNA(K72),COUNT($A72:K72))),NA(),L$71)</f>
        <v>0.249</v>
      </c>
      <c r="M72" s="462">
        <f t="array" ref="M72">IF(OR(COUNT(M$71:M71)-1,ISNA(M$71),AND(ISNA(L72),COUNT($A72:L72))),NA(),M$71)</f>
        <v>0.2462</v>
      </c>
      <c r="N72" s="462">
        <f t="array" ref="N72">IF(OR(COUNT(N$71:N71)-1,ISNA(N$71),AND(ISNA(M72),COUNT($A72:M72))),NA(),N$71)</f>
        <v>0.35799999999999998</v>
      </c>
      <c r="O72" s="462">
        <f t="array" ref="O72">IF(OR(COUNT(O$71:O71)-1,ISNA(O$71),AND(ISNA(N72),COUNT($A72:N72))),NA(),O$71)</f>
        <v>0.34950000000000003</v>
      </c>
      <c r="P72" s="462">
        <f t="array" ref="P72">IF(OR(COUNT(P$71:P71)-1,ISNA(P$71),AND(ISNA(O72),COUNT($A72:O72))),NA(),P$71)</f>
        <v>0.32520000000000004</v>
      </c>
      <c r="Q72" s="462">
        <f t="array" ref="Q72">IF(OR(COUNT(Q$71:Q71)-1,ISNA(Q$71),AND(ISNA(P72),COUNT($A72:P72))),NA(),Q$71)</f>
        <v>0.34299999999999997</v>
      </c>
      <c r="R72" s="462">
        <f t="array" ref="R72">IF(OR(COUNT(R$71:R71)-1,ISNA(R$71),AND(ISNA(Q72),COUNT($A72:Q72))),NA(),R$71)</f>
        <v>0.315</v>
      </c>
      <c r="S72" s="462">
        <f t="array" ref="S72">IF(OR(COUNT(S$71:S71)-1,ISNA(S$71),AND(ISNA(R72),COUNT($A72:R72))),NA(),S$71)</f>
        <v>0.33590000000000003</v>
      </c>
      <c r="T72" s="462">
        <f t="array" ref="T72">IF(OR(COUNT(T$71:T71)-1,ISNA(T$71),AND(ISNA(S72),COUNT($A72:S72))),NA(),T$71)</f>
        <v>0.31579999999999997</v>
      </c>
      <c r="U72" s="462">
        <f t="array" ref="U72">IF(OR(COUNT(U$71:U71)-1,ISNA(U$71),AND(ISNA(T72),COUNT($A72:T72))),NA(),U$71)</f>
        <v>0.31579999999999997</v>
      </c>
      <c r="V72" s="446"/>
    </row>
    <row r="73" spans="1:37" s="381" customFormat="1" ht="0.6" customHeight="1">
      <c r="A73" s="454" t="s">
        <v>338</v>
      </c>
      <c r="B73" s="462" t="e">
        <f t="array" ref="B73">IF(OR(COUNT(B$71:B72)-1,ISNA(B$71),AND(ISNA(A73),COUNT($A73:A73))),NA(),B$71)</f>
        <v>#N/A</v>
      </c>
      <c r="C73" s="462" t="e">
        <f t="array" ref="C73">IF(OR(COUNT(C$71:C72)-1,ISNA(C$71),AND(ISNA(B73),COUNT($A73:B73))),NA(),C$71)</f>
        <v>#N/A</v>
      </c>
      <c r="D73" s="462" t="e">
        <f t="array" ref="D73">IF(OR(COUNT(D$71:D72)-1,ISNA(D$71),AND(ISNA(C73),COUNT($A73:C73))),NA(),D$71)</f>
        <v>#N/A</v>
      </c>
      <c r="E73" s="462" t="e">
        <f t="array" ref="E73">IF(OR(COUNT(E$71:E72)-1,ISNA(E$71),AND(ISNA(D73),COUNT($A73:D73))),NA(),E$71)</f>
        <v>#N/A</v>
      </c>
      <c r="F73" s="462" t="e">
        <f t="array" ref="F73">IF(OR(COUNT(F$71:F72)-1,ISNA(F$71),AND(ISNA(E73),COUNT($A73:E73))),NA(),F$71)</f>
        <v>#N/A</v>
      </c>
      <c r="G73" s="462" t="e">
        <f t="array" ref="G73">IF(OR(COUNT(G$71:G72)-1,ISNA(G$71),AND(ISNA(F73),COUNT($A73:F73))),NA(),G$71)</f>
        <v>#N/A</v>
      </c>
      <c r="H73" s="462" t="e">
        <f t="array" ref="H73">IF(OR(COUNT(H$71:H72)-1,ISNA(H$71),AND(ISNA(G73),COUNT($A73:G73))),NA(),H$71)</f>
        <v>#N/A</v>
      </c>
      <c r="I73" s="462" t="e">
        <f t="array" ref="I73">IF(OR(COUNT(I$71:I72)-1,ISNA(I$71),AND(ISNA(H73),COUNT($A73:H73))),NA(),I$71)</f>
        <v>#N/A</v>
      </c>
      <c r="J73" s="462" t="e">
        <f t="array" ref="J73">IF(OR(COUNT(J$71:J72)-1,ISNA(J$71),AND(ISNA(I73),COUNT($A73:I73))),NA(),J$71)</f>
        <v>#N/A</v>
      </c>
      <c r="K73" s="462" t="e">
        <f t="array" ref="K73">IF(OR(COUNT(K$71:K72)-1,ISNA(K$71),AND(ISNA(J73),COUNT($A73:J73))),NA(),K$71)</f>
        <v>#N/A</v>
      </c>
      <c r="L73" s="462" t="e">
        <f t="array" ref="L73">IF(OR(COUNT(L$71:L72)-1,ISNA(L$71),AND(ISNA(K73),COUNT($A73:K73))),NA(),L$71)</f>
        <v>#N/A</v>
      </c>
      <c r="M73" s="462" t="e">
        <f t="array" ref="M73">IF(OR(COUNT(M$71:M72)-1,ISNA(M$71),AND(ISNA(L73),COUNT($A73:L73))),NA(),M$71)</f>
        <v>#N/A</v>
      </c>
      <c r="N73" s="462" t="e">
        <f t="array" ref="N73">IF(OR(COUNT(N$71:N72)-1,ISNA(N$71),AND(ISNA(M73),COUNT($A73:M73))),NA(),N$71)</f>
        <v>#N/A</v>
      </c>
      <c r="O73" s="462" t="e">
        <f t="array" ref="O73">IF(OR(COUNT(O$71:O72)-1,ISNA(O$71),AND(ISNA(N73),COUNT($A73:N73))),NA(),O$71)</f>
        <v>#N/A</v>
      </c>
      <c r="P73" s="462" t="e">
        <f t="array" ref="P73">IF(OR(COUNT(P$71:P72)-1,ISNA(P$71),AND(ISNA(O73),COUNT($A73:O73))),NA(),P$71)</f>
        <v>#N/A</v>
      </c>
      <c r="Q73" s="462" t="e">
        <f t="array" ref="Q73">IF(OR(COUNT(Q$71:Q72)-1,ISNA(Q$71),AND(ISNA(P73),COUNT($A73:P73))),NA(),Q$71)</f>
        <v>#N/A</v>
      </c>
      <c r="R73" s="462" t="e">
        <f t="array" ref="R73">IF(OR(COUNT(R$71:R72)-1,ISNA(R$71),AND(ISNA(Q73),COUNT($A73:Q73))),NA(),R$71)</f>
        <v>#N/A</v>
      </c>
      <c r="S73" s="462" t="e">
        <f t="array" ref="S73">IF(OR(COUNT(S$71:S72)-1,ISNA(S$71),AND(ISNA(R73),COUNT($A73:R73))),NA(),S$71)</f>
        <v>#N/A</v>
      </c>
      <c r="T73" s="462" t="e">
        <f t="array" ref="T73">IF(OR(COUNT(T$71:T72)-1,ISNA(T$71),AND(ISNA(S73),COUNT($A73:S73))),NA(),T$71)</f>
        <v>#N/A</v>
      </c>
      <c r="U73" s="462" t="e">
        <f t="array" ref="U73">IF(OR(COUNT(U$71:U72)-1,ISNA(U$71),AND(ISNA(T73),COUNT($A73:T73))),NA(),U$71)</f>
        <v>#N/A</v>
      </c>
      <c r="V73" s="446"/>
    </row>
    <row r="74" spans="1:37" s="381" customFormat="1" ht="0.6" customHeight="1">
      <c r="A74" s="454" t="s">
        <v>339</v>
      </c>
      <c r="B74" s="462" t="e">
        <f t="array" ref="B74">IF(OR(COUNT(B$71:B73)-1,ISNA(B$71),AND(ISNA(A74),COUNT($A74:A74))),NA(),B$71)</f>
        <v>#N/A</v>
      </c>
      <c r="C74" s="462" t="e">
        <f t="array" ref="C74">IF(OR(COUNT(C$71:C73)-1,ISNA(C$71),AND(ISNA(B74),COUNT($A74:B74))),NA(),C$71)</f>
        <v>#N/A</v>
      </c>
      <c r="D74" s="462" t="e">
        <f t="array" ref="D74">IF(OR(COUNT(D$71:D73)-1,ISNA(D$71),AND(ISNA(C74),COUNT($A74:C74))),NA(),D$71)</f>
        <v>#N/A</v>
      </c>
      <c r="E74" s="462" t="e">
        <f t="array" ref="E74">IF(OR(COUNT(E$71:E73)-1,ISNA(E$71),AND(ISNA(D74),COUNT($A74:D74))),NA(),E$71)</f>
        <v>#N/A</v>
      </c>
      <c r="F74" s="462" t="e">
        <f t="array" ref="F74">IF(OR(COUNT(F$71:F73)-1,ISNA(F$71),AND(ISNA(E74),COUNT($A74:E74))),NA(),F$71)</f>
        <v>#N/A</v>
      </c>
      <c r="G74" s="462" t="e">
        <f t="array" ref="G74">IF(OR(COUNT(G$71:G73)-1,ISNA(G$71),AND(ISNA(F74),COUNT($A74:F74))),NA(),G$71)</f>
        <v>#N/A</v>
      </c>
      <c r="H74" s="462" t="e">
        <f t="array" ref="H74">IF(OR(COUNT(H$71:H73)-1,ISNA(H$71),AND(ISNA(G74),COUNT($A74:G74))),NA(),H$71)</f>
        <v>#N/A</v>
      </c>
      <c r="I74" s="462" t="e">
        <f t="array" ref="I74">IF(OR(COUNT(I$71:I73)-1,ISNA(I$71),AND(ISNA(H74),COUNT($A74:H74))),NA(),I$71)</f>
        <v>#N/A</v>
      </c>
      <c r="J74" s="462" t="e">
        <f t="array" ref="J74">IF(OR(COUNT(J$71:J73)-1,ISNA(J$71),AND(ISNA(I74),COUNT($A74:I74))),NA(),J$71)</f>
        <v>#N/A</v>
      </c>
      <c r="K74" s="462" t="e">
        <f t="array" ref="K74">IF(OR(COUNT(K$71:K73)-1,ISNA(K$71),AND(ISNA(J74),COUNT($A74:J74))),NA(),K$71)</f>
        <v>#N/A</v>
      </c>
      <c r="L74" s="462" t="e">
        <f t="array" ref="L74">IF(OR(COUNT(L$71:L73)-1,ISNA(L$71),AND(ISNA(K74),COUNT($A74:K74))),NA(),L$71)</f>
        <v>#N/A</v>
      </c>
      <c r="M74" s="462" t="e">
        <f t="array" ref="M74">IF(OR(COUNT(M$71:M73)-1,ISNA(M$71),AND(ISNA(L74),COUNT($A74:L74))),NA(),M$71)</f>
        <v>#N/A</v>
      </c>
      <c r="N74" s="462" t="e">
        <f t="array" ref="N74">IF(OR(COUNT(N$71:N73)-1,ISNA(N$71),AND(ISNA(M74),COUNT($A74:M74))),NA(),N$71)</f>
        <v>#N/A</v>
      </c>
      <c r="O74" s="462" t="e">
        <f t="array" ref="O74">IF(OR(COUNT(O$71:O73)-1,ISNA(O$71),AND(ISNA(N74),COUNT($A74:N74))),NA(),O$71)</f>
        <v>#N/A</v>
      </c>
      <c r="P74" s="462" t="e">
        <f t="array" ref="P74">IF(OR(COUNT(P$71:P73)-1,ISNA(P$71),AND(ISNA(O74),COUNT($A74:O74))),NA(),P$71)</f>
        <v>#N/A</v>
      </c>
      <c r="Q74" s="462" t="e">
        <f t="array" ref="Q74">IF(OR(COUNT(Q$71:Q73)-1,ISNA(Q$71),AND(ISNA(P74),COUNT($A74:P74))),NA(),Q$71)</f>
        <v>#N/A</v>
      </c>
      <c r="R74" s="462" t="e">
        <f t="array" ref="R74">IF(OR(COUNT(R$71:R73)-1,ISNA(R$71),AND(ISNA(Q74),COUNT($A74:Q74))),NA(),R$71)</f>
        <v>#N/A</v>
      </c>
      <c r="S74" s="462" t="e">
        <f t="array" ref="S74">IF(OR(COUNT(S$71:S73)-1,ISNA(S$71),AND(ISNA(R74),COUNT($A74:R74))),NA(),S$71)</f>
        <v>#N/A</v>
      </c>
      <c r="T74" s="462" t="e">
        <f t="array" ref="T74">IF(OR(COUNT(T$71:T73)-1,ISNA(T$71),AND(ISNA(S74),COUNT($A74:S74))),NA(),T$71)</f>
        <v>#N/A</v>
      </c>
      <c r="U74" s="462" t="e">
        <f t="array" ref="U74">IF(OR(COUNT(U$71:U73)-1,ISNA(U$71),AND(ISNA(T74),COUNT($A74:T74))),NA(),U$71)</f>
        <v>#N/A</v>
      </c>
      <c r="V74" s="446"/>
    </row>
    <row r="75" spans="1:37" s="381" customFormat="1" ht="0.6" customHeight="1">
      <c r="A75" s="454" t="s">
        <v>340</v>
      </c>
      <c r="B75" s="462" t="e">
        <f t="array" ref="B75">IF(OR(COUNT(B$71:B74)-1,ISNA(B$71),AND(ISNA(A75),COUNT($A75:A75))),NA(),B$71)</f>
        <v>#N/A</v>
      </c>
      <c r="C75" s="462" t="e">
        <f t="array" ref="C75">IF(OR(COUNT(C$71:C74)-1,ISNA(C$71),AND(ISNA(B75),COUNT($A75:B75))),NA(),C$71)</f>
        <v>#N/A</v>
      </c>
      <c r="D75" s="462" t="e">
        <f t="array" ref="D75">IF(OR(COUNT(D$71:D74)-1,ISNA(D$71),AND(ISNA(C75),COUNT($A75:C75))),NA(),D$71)</f>
        <v>#N/A</v>
      </c>
      <c r="E75" s="462" t="e">
        <f t="array" ref="E75">IF(OR(COUNT(E$71:E74)-1,ISNA(E$71),AND(ISNA(D75),COUNT($A75:D75))),NA(),E$71)</f>
        <v>#N/A</v>
      </c>
      <c r="F75" s="462" t="e">
        <f t="array" ref="F75">IF(OR(COUNT(F$71:F74)-1,ISNA(F$71),AND(ISNA(E75),COUNT($A75:E75))),NA(),F$71)</f>
        <v>#N/A</v>
      </c>
      <c r="G75" s="462" t="e">
        <f t="array" ref="G75">IF(OR(COUNT(G$71:G74)-1,ISNA(G$71),AND(ISNA(F75),COUNT($A75:F75))),NA(),G$71)</f>
        <v>#N/A</v>
      </c>
      <c r="H75" s="462" t="e">
        <f t="array" ref="H75">IF(OR(COUNT(H$71:H74)-1,ISNA(H$71),AND(ISNA(G75),COUNT($A75:G75))),NA(),H$71)</f>
        <v>#N/A</v>
      </c>
      <c r="I75" s="462" t="e">
        <f t="array" ref="I75">IF(OR(COUNT(I$71:I74)-1,ISNA(I$71),AND(ISNA(H75),COUNT($A75:H75))),NA(),I$71)</f>
        <v>#N/A</v>
      </c>
      <c r="J75" s="462" t="e">
        <f t="array" ref="J75">IF(OR(COUNT(J$71:J74)-1,ISNA(J$71),AND(ISNA(I75),COUNT($A75:I75))),NA(),J$71)</f>
        <v>#N/A</v>
      </c>
      <c r="K75" s="462" t="e">
        <f t="array" ref="K75">IF(OR(COUNT(K$71:K74)-1,ISNA(K$71),AND(ISNA(J75),COUNT($A75:J75))),NA(),K$71)</f>
        <v>#N/A</v>
      </c>
      <c r="L75" s="462" t="e">
        <f t="array" ref="L75">IF(OR(COUNT(L$71:L74)-1,ISNA(L$71),AND(ISNA(K75),COUNT($A75:K75))),NA(),L$71)</f>
        <v>#N/A</v>
      </c>
      <c r="M75" s="462" t="e">
        <f t="array" ref="M75">IF(OR(COUNT(M$71:M74)-1,ISNA(M$71),AND(ISNA(L75),COUNT($A75:L75))),NA(),M$71)</f>
        <v>#N/A</v>
      </c>
      <c r="N75" s="462" t="e">
        <f t="array" ref="N75">IF(OR(COUNT(N$71:N74)-1,ISNA(N$71),AND(ISNA(M75),COUNT($A75:M75))),NA(),N$71)</f>
        <v>#N/A</v>
      </c>
      <c r="O75" s="462" t="e">
        <f t="array" ref="O75">IF(OR(COUNT(O$71:O74)-1,ISNA(O$71),AND(ISNA(N75),COUNT($A75:N75))),NA(),O$71)</f>
        <v>#N/A</v>
      </c>
      <c r="P75" s="462" t="e">
        <f t="array" ref="P75">IF(OR(COUNT(P$71:P74)-1,ISNA(P$71),AND(ISNA(O75),COUNT($A75:O75))),NA(),P$71)</f>
        <v>#N/A</v>
      </c>
      <c r="Q75" s="462" t="e">
        <f t="array" ref="Q75">IF(OR(COUNT(Q$71:Q74)-1,ISNA(Q$71),AND(ISNA(P75),COUNT($A75:P75))),NA(),Q$71)</f>
        <v>#N/A</v>
      </c>
      <c r="R75" s="462" t="e">
        <f t="array" ref="R75">IF(OR(COUNT(R$71:R74)-1,ISNA(R$71),AND(ISNA(Q75),COUNT($A75:Q75))),NA(),R$71)</f>
        <v>#N/A</v>
      </c>
      <c r="S75" s="462" t="e">
        <f t="array" ref="S75">IF(OR(COUNT(S$71:S74)-1,ISNA(S$71),AND(ISNA(R75),COUNT($A75:R75))),NA(),S$71)</f>
        <v>#N/A</v>
      </c>
      <c r="T75" s="462" t="e">
        <f t="array" ref="T75">IF(OR(COUNT(T$71:T74)-1,ISNA(T$71),AND(ISNA(S75),COUNT($A75:S75))),NA(),T$71)</f>
        <v>#N/A</v>
      </c>
      <c r="U75" s="462" t="e">
        <f t="array" ref="U75">IF(OR(COUNT(U$71:U74)-1,ISNA(U$71),AND(ISNA(T75),COUNT($A75:T75))),NA(),U$71)</f>
        <v>#N/A</v>
      </c>
      <c r="V75" s="446"/>
    </row>
    <row r="76" spans="1:37" s="381" customFormat="1" ht="0.6" customHeight="1">
      <c r="A76" s="454" t="s">
        <v>341</v>
      </c>
      <c r="B76" s="462" t="e">
        <f t="array" ref="B76">IF(OR(COUNT(B$71:B75)-1,ISNA(B$71),AND(ISNA(A76),COUNT($A76:A76))),NA(),B$71)</f>
        <v>#N/A</v>
      </c>
      <c r="C76" s="462" t="e">
        <f t="array" ref="C76">IF(OR(COUNT(C$71:C75)-1,ISNA(C$71),AND(ISNA(B76),COUNT($A76:B76))),NA(),C$71)</f>
        <v>#N/A</v>
      </c>
      <c r="D76" s="462" t="e">
        <f t="array" ref="D76">IF(OR(COUNT(D$71:D75)-1,ISNA(D$71),AND(ISNA(C76),COUNT($A76:C76))),NA(),D$71)</f>
        <v>#N/A</v>
      </c>
      <c r="E76" s="462" t="e">
        <f t="array" ref="E76">IF(OR(COUNT(E$71:E75)-1,ISNA(E$71),AND(ISNA(D76),COUNT($A76:D76))),NA(),E$71)</f>
        <v>#N/A</v>
      </c>
      <c r="F76" s="462" t="e">
        <f t="array" ref="F76">IF(OR(COUNT(F$71:F75)-1,ISNA(F$71),AND(ISNA(E76),COUNT($A76:E76))),NA(),F$71)</f>
        <v>#N/A</v>
      </c>
      <c r="G76" s="462" t="e">
        <f t="array" ref="G76">IF(OR(COUNT(G$71:G75)-1,ISNA(G$71),AND(ISNA(F76),COUNT($A76:F76))),NA(),G$71)</f>
        <v>#N/A</v>
      </c>
      <c r="H76" s="462" t="e">
        <f t="array" ref="H76">IF(OR(COUNT(H$71:H75)-1,ISNA(H$71),AND(ISNA(G76),COUNT($A76:G76))),NA(),H$71)</f>
        <v>#N/A</v>
      </c>
      <c r="I76" s="462" t="e">
        <f t="array" ref="I76">IF(OR(COUNT(I$71:I75)-1,ISNA(I$71),AND(ISNA(H76),COUNT($A76:H76))),NA(),I$71)</f>
        <v>#N/A</v>
      </c>
      <c r="J76" s="462" t="e">
        <f t="array" ref="J76">IF(OR(COUNT(J$71:J75)-1,ISNA(J$71),AND(ISNA(I76),COUNT($A76:I76))),NA(),J$71)</f>
        <v>#N/A</v>
      </c>
      <c r="K76" s="462" t="e">
        <f t="array" ref="K76">IF(OR(COUNT(K$71:K75)-1,ISNA(K$71),AND(ISNA(J76),COUNT($A76:J76))),NA(),K$71)</f>
        <v>#N/A</v>
      </c>
      <c r="L76" s="462" t="e">
        <f t="array" ref="L76">IF(OR(COUNT(L$71:L75)-1,ISNA(L$71),AND(ISNA(K76),COUNT($A76:K76))),NA(),L$71)</f>
        <v>#N/A</v>
      </c>
      <c r="M76" s="462" t="e">
        <f t="array" ref="M76">IF(OR(COUNT(M$71:M75)-1,ISNA(M$71),AND(ISNA(L76),COUNT($A76:L76))),NA(),M$71)</f>
        <v>#N/A</v>
      </c>
      <c r="N76" s="462" t="e">
        <f t="array" ref="N76">IF(OR(COUNT(N$71:N75)-1,ISNA(N$71),AND(ISNA(M76),COUNT($A76:M76))),NA(),N$71)</f>
        <v>#N/A</v>
      </c>
      <c r="O76" s="462" t="e">
        <f t="array" ref="O76">IF(OR(COUNT(O$71:O75)-1,ISNA(O$71),AND(ISNA(N76),COUNT($A76:N76))),NA(),O$71)</f>
        <v>#N/A</v>
      </c>
      <c r="P76" s="462" t="e">
        <f t="array" ref="P76">IF(OR(COUNT(P$71:P75)-1,ISNA(P$71),AND(ISNA(O76),COUNT($A76:O76))),NA(),P$71)</f>
        <v>#N/A</v>
      </c>
      <c r="Q76" s="462" t="e">
        <f t="array" ref="Q76">IF(OR(COUNT(Q$71:Q75)-1,ISNA(Q$71),AND(ISNA(P76),COUNT($A76:P76))),NA(),Q$71)</f>
        <v>#N/A</v>
      </c>
      <c r="R76" s="462" t="e">
        <f t="array" ref="R76">IF(OR(COUNT(R$71:R75)-1,ISNA(R$71),AND(ISNA(Q76),COUNT($A76:Q76))),NA(),R$71)</f>
        <v>#N/A</v>
      </c>
      <c r="S76" s="462" t="e">
        <f t="array" ref="S76">IF(OR(COUNT(S$71:S75)-1,ISNA(S$71),AND(ISNA(R76),COUNT($A76:R76))),NA(),S$71)</f>
        <v>#N/A</v>
      </c>
      <c r="T76" s="462" t="e">
        <f t="array" ref="T76">IF(OR(COUNT(T$71:T75)-1,ISNA(T$71),AND(ISNA(S76),COUNT($A76:S76))),NA(),T$71)</f>
        <v>#N/A</v>
      </c>
      <c r="U76" s="462" t="e">
        <f t="array" ref="U76">IF(OR(COUNT(U$71:U75)-1,ISNA(U$71),AND(ISNA(T76),COUNT($A76:T76))),NA(),U$71)</f>
        <v>#N/A</v>
      </c>
      <c r="V76" s="446"/>
    </row>
    <row r="77" spans="1:37" s="381" customFormat="1" ht="0.6" customHeight="1">
      <c r="A77" s="454" t="s">
        <v>342</v>
      </c>
      <c r="B77" s="462" t="e">
        <f t="array" ref="B77">IF(OR(COUNT(B$71:B76)-1,ISNA(B$71),AND(ISNA(A77),COUNT($A77:A77))),NA(),B$71)</f>
        <v>#N/A</v>
      </c>
      <c r="C77" s="462" t="e">
        <f t="array" ref="C77">IF(OR(COUNT(C$71:C76)-1,ISNA(C$71),AND(ISNA(B77),COUNT($A77:B77))),NA(),C$71)</f>
        <v>#N/A</v>
      </c>
      <c r="D77" s="462" t="e">
        <f t="array" ref="D77">IF(OR(COUNT(D$71:D76)-1,ISNA(D$71),AND(ISNA(C77),COUNT($A77:C77))),NA(),D$71)</f>
        <v>#N/A</v>
      </c>
      <c r="E77" s="462" t="e">
        <f t="array" ref="E77">IF(OR(COUNT(E$71:E76)-1,ISNA(E$71),AND(ISNA(D77),COUNT($A77:D77))),NA(),E$71)</f>
        <v>#N/A</v>
      </c>
      <c r="F77" s="462" t="e">
        <f t="array" ref="F77">IF(OR(COUNT(F$71:F76)-1,ISNA(F$71),AND(ISNA(E77),COUNT($A77:E77))),NA(),F$71)</f>
        <v>#N/A</v>
      </c>
      <c r="G77" s="462" t="e">
        <f t="array" ref="G77">IF(OR(COUNT(G$71:G76)-1,ISNA(G$71),AND(ISNA(F77),COUNT($A77:F77))),NA(),G$71)</f>
        <v>#N/A</v>
      </c>
      <c r="H77" s="462" t="e">
        <f t="array" ref="H77">IF(OR(COUNT(H$71:H76)-1,ISNA(H$71),AND(ISNA(G77),COUNT($A77:G77))),NA(),H$71)</f>
        <v>#N/A</v>
      </c>
      <c r="I77" s="462" t="e">
        <f t="array" ref="I77">IF(OR(COUNT(I$71:I76)-1,ISNA(I$71),AND(ISNA(H77),COUNT($A77:H77))),NA(),I$71)</f>
        <v>#N/A</v>
      </c>
      <c r="J77" s="462" t="e">
        <f t="array" ref="J77">IF(OR(COUNT(J$71:J76)-1,ISNA(J$71),AND(ISNA(I77),COUNT($A77:I77))),NA(),J$71)</f>
        <v>#N/A</v>
      </c>
      <c r="K77" s="462" t="e">
        <f t="array" ref="K77">IF(OR(COUNT(K$71:K76)-1,ISNA(K$71),AND(ISNA(J77),COUNT($A77:J77))),NA(),K$71)</f>
        <v>#N/A</v>
      </c>
      <c r="L77" s="462" t="e">
        <f t="array" ref="L77">IF(OR(COUNT(L$71:L76)-1,ISNA(L$71),AND(ISNA(K77),COUNT($A77:K77))),NA(),L$71)</f>
        <v>#N/A</v>
      </c>
      <c r="M77" s="462" t="e">
        <f t="array" ref="M77">IF(OR(COUNT(M$71:M76)-1,ISNA(M$71),AND(ISNA(L77),COUNT($A77:L77))),NA(),M$71)</f>
        <v>#N/A</v>
      </c>
      <c r="N77" s="462" t="e">
        <f t="array" ref="N77">IF(OR(COUNT(N$71:N76)-1,ISNA(N$71),AND(ISNA(M77),COUNT($A77:M77))),NA(),N$71)</f>
        <v>#N/A</v>
      </c>
      <c r="O77" s="462" t="e">
        <f t="array" ref="O77">IF(OR(COUNT(O$71:O76)-1,ISNA(O$71),AND(ISNA(N77),COUNT($A77:N77))),NA(),O$71)</f>
        <v>#N/A</v>
      </c>
      <c r="P77" s="462" t="e">
        <f t="array" ref="P77">IF(OR(COUNT(P$71:P76)-1,ISNA(P$71),AND(ISNA(O77),COUNT($A77:O77))),NA(),P$71)</f>
        <v>#N/A</v>
      </c>
      <c r="Q77" s="462" t="e">
        <f t="array" ref="Q77">IF(OR(COUNT(Q$71:Q76)-1,ISNA(Q$71),AND(ISNA(P77),COUNT($A77:P77))),NA(),Q$71)</f>
        <v>#N/A</v>
      </c>
      <c r="R77" s="462" t="e">
        <f t="array" ref="R77">IF(OR(COUNT(R$71:R76)-1,ISNA(R$71),AND(ISNA(Q77),COUNT($A77:Q77))),NA(),R$71)</f>
        <v>#N/A</v>
      </c>
      <c r="S77" s="462" t="e">
        <f t="array" ref="S77">IF(OR(COUNT(S$71:S76)-1,ISNA(S$71),AND(ISNA(R77),COUNT($A77:R77))),NA(),S$71)</f>
        <v>#N/A</v>
      </c>
      <c r="T77" s="462" t="e">
        <f t="array" ref="T77">IF(OR(COUNT(T$71:T76)-1,ISNA(T$71),AND(ISNA(S77),COUNT($A77:S77))),NA(),T$71)</f>
        <v>#N/A</v>
      </c>
      <c r="U77" s="462" t="e">
        <f t="array" ref="U77">IF(OR(COUNT(U$71:U76)-1,ISNA(U$71),AND(ISNA(T77),COUNT($A77:T77))),NA(),U$71)</f>
        <v>#N/A</v>
      </c>
      <c r="V77" s="446"/>
    </row>
    <row r="78" spans="1:37" s="381" customFormat="1" ht="0.6" customHeight="1">
      <c r="A78" s="454" t="s">
        <v>343</v>
      </c>
      <c r="B78" s="462" t="e">
        <f t="array" ref="B78">IF(OR(COUNT(B$71:B77)-1,ISNA(B$71),AND(ISNA(A78),COUNT($A78:A78))),NA(),B$71)</f>
        <v>#N/A</v>
      </c>
      <c r="C78" s="462" t="e">
        <f t="array" ref="C78">IF(OR(COUNT(C$71:C77)-1,ISNA(C$71),AND(ISNA(B78),COUNT($A78:B78))),NA(),C$71)</f>
        <v>#N/A</v>
      </c>
      <c r="D78" s="462" t="e">
        <f t="array" ref="D78">IF(OR(COUNT(D$71:D77)-1,ISNA(D$71),AND(ISNA(C78),COUNT($A78:C78))),NA(),D$71)</f>
        <v>#N/A</v>
      </c>
      <c r="E78" s="462" t="e">
        <f t="array" ref="E78">IF(OR(COUNT(E$71:E77)-1,ISNA(E$71),AND(ISNA(D78),COUNT($A78:D78))),NA(),E$71)</f>
        <v>#N/A</v>
      </c>
      <c r="F78" s="462" t="e">
        <f t="array" ref="F78">IF(OR(COUNT(F$71:F77)-1,ISNA(F$71),AND(ISNA(E78),COUNT($A78:E78))),NA(),F$71)</f>
        <v>#N/A</v>
      </c>
      <c r="G78" s="462" t="e">
        <f t="array" ref="G78">IF(OR(COUNT(G$71:G77)-1,ISNA(G$71),AND(ISNA(F78),COUNT($A78:F78))),NA(),G$71)</f>
        <v>#N/A</v>
      </c>
      <c r="H78" s="462" t="e">
        <f t="array" ref="H78">IF(OR(COUNT(H$71:H77)-1,ISNA(H$71),AND(ISNA(G78),COUNT($A78:G78))),NA(),H$71)</f>
        <v>#N/A</v>
      </c>
      <c r="I78" s="462" t="e">
        <f t="array" ref="I78">IF(OR(COUNT(I$71:I77)-1,ISNA(I$71),AND(ISNA(H78),COUNT($A78:H78))),NA(),I$71)</f>
        <v>#N/A</v>
      </c>
      <c r="J78" s="462" t="e">
        <f t="array" ref="J78">IF(OR(COUNT(J$71:J77)-1,ISNA(J$71),AND(ISNA(I78),COUNT($A78:I78))),NA(),J$71)</f>
        <v>#N/A</v>
      </c>
      <c r="K78" s="462" t="e">
        <f t="array" ref="K78">IF(OR(COUNT(K$71:K77)-1,ISNA(K$71),AND(ISNA(J78),COUNT($A78:J78))),NA(),K$71)</f>
        <v>#N/A</v>
      </c>
      <c r="L78" s="462" t="e">
        <f t="array" ref="L78">IF(OR(COUNT(L$71:L77)-1,ISNA(L$71),AND(ISNA(K78),COUNT($A78:K78))),NA(),L$71)</f>
        <v>#N/A</v>
      </c>
      <c r="M78" s="462" t="e">
        <f t="array" ref="M78">IF(OR(COUNT(M$71:M77)-1,ISNA(M$71),AND(ISNA(L78),COUNT($A78:L78))),NA(),M$71)</f>
        <v>#N/A</v>
      </c>
      <c r="N78" s="462" t="e">
        <f t="array" ref="N78">IF(OR(COUNT(N$71:N77)-1,ISNA(N$71),AND(ISNA(M78),COUNT($A78:M78))),NA(),N$71)</f>
        <v>#N/A</v>
      </c>
      <c r="O78" s="462" t="e">
        <f t="array" ref="O78">IF(OR(COUNT(O$71:O77)-1,ISNA(O$71),AND(ISNA(N78),COUNT($A78:N78))),NA(),O$71)</f>
        <v>#N/A</v>
      </c>
      <c r="P78" s="462" t="e">
        <f t="array" ref="P78">IF(OR(COUNT(P$71:P77)-1,ISNA(P$71),AND(ISNA(O78),COUNT($A78:O78))),NA(),P$71)</f>
        <v>#N/A</v>
      </c>
      <c r="Q78" s="462" t="e">
        <f t="array" ref="Q78">IF(OR(COUNT(Q$71:Q77)-1,ISNA(Q$71),AND(ISNA(P78),COUNT($A78:P78))),NA(),Q$71)</f>
        <v>#N/A</v>
      </c>
      <c r="R78" s="462" t="e">
        <f t="array" ref="R78">IF(OR(COUNT(R$71:R77)-1,ISNA(R$71),AND(ISNA(Q78),COUNT($A78:Q78))),NA(),R$71)</f>
        <v>#N/A</v>
      </c>
      <c r="S78" s="462" t="e">
        <f t="array" ref="S78">IF(OR(COUNT(S$71:S77)-1,ISNA(S$71),AND(ISNA(R78),COUNT($A78:R78))),NA(),S$71)</f>
        <v>#N/A</v>
      </c>
      <c r="T78" s="462" t="e">
        <f t="array" ref="T78">IF(OR(COUNT(T$71:T77)-1,ISNA(T$71),AND(ISNA(S78),COUNT($A78:S78))),NA(),T$71)</f>
        <v>#N/A</v>
      </c>
      <c r="U78" s="462" t="e">
        <f t="array" ref="U78">IF(OR(COUNT(U$71:U77)-1,ISNA(U$71),AND(ISNA(T78),COUNT($A78:T78))),NA(),U$71)</f>
        <v>#N/A</v>
      </c>
      <c r="V78" s="446"/>
    </row>
    <row r="79" spans="1:37" s="381" customFormat="1" ht="0.6" customHeight="1">
      <c r="A79" s="454"/>
      <c r="B79" s="463"/>
      <c r="C79" s="463"/>
      <c r="D79" s="462"/>
      <c r="E79" s="464"/>
      <c r="F79" s="464"/>
      <c r="G79" s="464"/>
      <c r="H79" s="464"/>
      <c r="I79" s="464"/>
      <c r="J79" s="464"/>
      <c r="K79" s="462"/>
      <c r="L79" s="462"/>
      <c r="M79" s="462"/>
      <c r="N79" s="462"/>
      <c r="O79" s="462"/>
      <c r="P79" s="462"/>
      <c r="Q79" s="462"/>
      <c r="R79" s="462"/>
      <c r="S79" s="462"/>
      <c r="T79" s="462"/>
      <c r="U79" s="462"/>
      <c r="V79" s="446"/>
    </row>
    <row r="80" spans="1:37" s="381" customFormat="1" ht="0.6" customHeight="1">
      <c r="A80" s="454"/>
      <c r="B80" s="463"/>
      <c r="C80" s="463"/>
      <c r="D80" s="462"/>
      <c r="E80" s="464"/>
      <c r="F80" s="464"/>
      <c r="G80" s="464"/>
      <c r="H80" s="464"/>
      <c r="I80" s="464"/>
      <c r="J80" s="464"/>
      <c r="K80" s="462"/>
      <c r="L80" s="462"/>
      <c r="M80" s="462"/>
      <c r="N80" s="462"/>
      <c r="O80" s="462"/>
      <c r="P80" s="462"/>
      <c r="Q80" s="462"/>
      <c r="R80" s="462"/>
      <c r="S80" s="462"/>
      <c r="T80" s="462"/>
      <c r="U80" s="462"/>
      <c r="V80" s="446"/>
    </row>
    <row r="81" spans="1:22" s="381" customFormat="1" ht="0.6" customHeight="1">
      <c r="A81" s="455">
        <v>0.95</v>
      </c>
      <c r="B81" s="465">
        <f>IF(B40="",NA(),B40)</f>
        <v>0.1555</v>
      </c>
      <c r="C81" s="465">
        <f t="shared" ref="C81:U81" si="8">IF(C40="",NA(),C40)</f>
        <v>0.1595</v>
      </c>
      <c r="D81" s="465">
        <f t="shared" si="8"/>
        <v>0.1578</v>
      </c>
      <c r="E81" s="465">
        <f t="shared" si="8"/>
        <v>0.15810000000000002</v>
      </c>
      <c r="F81" s="465">
        <f t="shared" si="8"/>
        <v>0.185</v>
      </c>
      <c r="G81" s="465">
        <f t="shared" si="8"/>
        <v>0.20050000000000001</v>
      </c>
      <c r="H81" s="465">
        <f t="shared" si="8"/>
        <v>0.19409999999999999</v>
      </c>
      <c r="I81" s="465">
        <f t="shared" si="8"/>
        <v>0.19469999999999998</v>
      </c>
      <c r="J81" s="465">
        <f t="shared" si="8"/>
        <v>0.31109999999999999</v>
      </c>
      <c r="K81" s="465">
        <f t="shared" si="8"/>
        <v>0.30430000000000001</v>
      </c>
      <c r="L81" s="465">
        <f t="shared" si="8"/>
        <v>0.31780000000000003</v>
      </c>
      <c r="M81" s="465">
        <f t="shared" si="8"/>
        <v>0.31069999999999998</v>
      </c>
      <c r="N81" s="465">
        <f t="shared" si="8"/>
        <v>0.38380000000000003</v>
      </c>
      <c r="O81" s="465">
        <f t="shared" si="8"/>
        <v>0.41420000000000001</v>
      </c>
      <c r="P81" s="465">
        <f t="shared" si="8"/>
        <v>0.40189999999999998</v>
      </c>
      <c r="Q81" s="465">
        <f t="shared" si="8"/>
        <v>0.40229999999999999</v>
      </c>
      <c r="R81" s="465">
        <f t="shared" si="8"/>
        <v>0.39090000000000003</v>
      </c>
      <c r="S81" s="465">
        <f t="shared" si="8"/>
        <v>0.44310000000000005</v>
      </c>
      <c r="T81" s="465">
        <f t="shared" si="8"/>
        <v>0.36959999999999998</v>
      </c>
      <c r="U81" s="465">
        <f t="shared" si="8"/>
        <v>0.39169999999999999</v>
      </c>
      <c r="V81" s="446"/>
    </row>
    <row r="82" spans="1:22" s="381" customFormat="1" ht="0.6" customHeight="1">
      <c r="A82" s="455">
        <v>0.75</v>
      </c>
      <c r="B82" s="465">
        <f>IF(B44="",NA(),B44)</f>
        <v>0.12230000000000001</v>
      </c>
      <c r="C82" s="465">
        <f t="shared" ref="C82:U82" si="9">IF(C44="",NA(),C44)</f>
        <v>0.126</v>
      </c>
      <c r="D82" s="465">
        <f t="shared" si="9"/>
        <v>0.12269999999999999</v>
      </c>
      <c r="E82" s="465">
        <f t="shared" si="9"/>
        <v>0.1234</v>
      </c>
      <c r="F82" s="465">
        <f t="shared" si="9"/>
        <v>0.1489</v>
      </c>
      <c r="G82" s="465">
        <f t="shared" si="9"/>
        <v>0.15490000000000001</v>
      </c>
      <c r="H82" s="465">
        <f t="shared" si="9"/>
        <v>0.1537</v>
      </c>
      <c r="I82" s="465">
        <f t="shared" si="9"/>
        <v>0.1512</v>
      </c>
      <c r="J82" s="465">
        <f t="shared" si="9"/>
        <v>0.24690000000000001</v>
      </c>
      <c r="K82" s="465">
        <f t="shared" si="9"/>
        <v>0.2437</v>
      </c>
      <c r="L82" s="465">
        <f t="shared" si="9"/>
        <v>0.2465</v>
      </c>
      <c r="M82" s="465">
        <f t="shared" si="9"/>
        <v>0.24640000000000001</v>
      </c>
      <c r="N82" s="465">
        <f t="shared" si="9"/>
        <v>0.30130000000000001</v>
      </c>
      <c r="O82" s="465">
        <f t="shared" si="9"/>
        <v>0.30409999999999998</v>
      </c>
      <c r="P82" s="465">
        <f t="shared" si="9"/>
        <v>0.32069999999999999</v>
      </c>
      <c r="Q82" s="465">
        <f t="shared" si="9"/>
        <v>0.30980000000000002</v>
      </c>
      <c r="R82" s="465">
        <f t="shared" si="9"/>
        <v>0.34810000000000002</v>
      </c>
      <c r="S82" s="465">
        <f t="shared" si="9"/>
        <v>0.33069999999999999</v>
      </c>
      <c r="T82" s="465">
        <f t="shared" si="9"/>
        <v>0.34159999999999996</v>
      </c>
      <c r="U82" s="465">
        <f t="shared" si="9"/>
        <v>0.34179999999999999</v>
      </c>
      <c r="V82" s="446"/>
    </row>
    <row r="83" spans="1:22" s="381" customFormat="1" ht="0.6" customHeight="1">
      <c r="A83" s="455">
        <v>0.5</v>
      </c>
      <c r="B83" s="465">
        <f>IF(B49="",NA(),B49)</f>
        <v>9.9700000000000011E-2</v>
      </c>
      <c r="C83" s="465">
        <f t="shared" ref="C83:U83" si="10">IF(C49="",NA(),C49)</f>
        <v>9.9700000000000011E-2</v>
      </c>
      <c r="D83" s="465">
        <f t="shared" si="10"/>
        <v>9.8599999999999993E-2</v>
      </c>
      <c r="E83" s="465">
        <f t="shared" si="10"/>
        <v>9.9600000000000008E-2</v>
      </c>
      <c r="F83" s="465">
        <f t="shared" si="10"/>
        <v>0.12089999999999999</v>
      </c>
      <c r="G83" s="465">
        <f t="shared" si="10"/>
        <v>0.12380000000000001</v>
      </c>
      <c r="H83" s="465">
        <f t="shared" si="10"/>
        <v>0.13</v>
      </c>
      <c r="I83" s="465">
        <f t="shared" si="10"/>
        <v>0.1268</v>
      </c>
      <c r="J83" s="465">
        <f t="shared" si="10"/>
        <v>0.19170000000000001</v>
      </c>
      <c r="K83" s="465">
        <f t="shared" si="10"/>
        <v>0.19039999999999999</v>
      </c>
      <c r="L83" s="465">
        <f t="shared" si="10"/>
        <v>0.20050000000000001</v>
      </c>
      <c r="M83" s="465">
        <f t="shared" si="10"/>
        <v>0.1973</v>
      </c>
      <c r="N83" s="465">
        <f t="shared" si="10"/>
        <v>0.2407</v>
      </c>
      <c r="O83" s="465">
        <f t="shared" si="10"/>
        <v>0.25</v>
      </c>
      <c r="P83" s="465">
        <f t="shared" si="10"/>
        <v>0.26119999999999999</v>
      </c>
      <c r="Q83" s="465">
        <f t="shared" si="10"/>
        <v>0.25</v>
      </c>
      <c r="R83" s="465">
        <f t="shared" si="10"/>
        <v>0.27750000000000002</v>
      </c>
      <c r="S83" s="465">
        <f t="shared" si="10"/>
        <v>0.25</v>
      </c>
      <c r="T83" s="465">
        <f t="shared" si="10"/>
        <v>0.2802</v>
      </c>
      <c r="U83" s="465">
        <f t="shared" si="10"/>
        <v>0.27</v>
      </c>
      <c r="V83" s="446"/>
    </row>
    <row r="84" spans="1:22" s="381" customFormat="1" ht="0.6" customHeight="1">
      <c r="A84" s="455">
        <v>0.25</v>
      </c>
      <c r="B84" s="465">
        <f>IF(B54="",NA(),B54)</f>
        <v>0.06</v>
      </c>
      <c r="C84" s="465">
        <f t="shared" ref="C84:U84" si="11">IF(C54="",NA(),C54)</f>
        <v>0.05</v>
      </c>
      <c r="D84" s="465">
        <f t="shared" si="11"/>
        <v>0.05</v>
      </c>
      <c r="E84" s="465">
        <f t="shared" si="11"/>
        <v>0.05</v>
      </c>
      <c r="F84" s="465">
        <f t="shared" si="11"/>
        <v>0.1</v>
      </c>
      <c r="G84" s="465">
        <f t="shared" si="11"/>
        <v>0.1</v>
      </c>
      <c r="H84" s="465">
        <f t="shared" si="11"/>
        <v>0.1079</v>
      </c>
      <c r="I84" s="465">
        <f t="shared" si="11"/>
        <v>0.1023</v>
      </c>
      <c r="J84" s="465">
        <f t="shared" si="11"/>
        <v>0.15</v>
      </c>
      <c r="K84" s="465">
        <f t="shared" si="11"/>
        <v>0.15340000000000001</v>
      </c>
      <c r="L84" s="465">
        <f t="shared" si="11"/>
        <v>0.15259999999999999</v>
      </c>
      <c r="M84" s="465">
        <f t="shared" si="11"/>
        <v>0.15</v>
      </c>
      <c r="N84" s="465">
        <f t="shared" si="11"/>
        <v>0.18</v>
      </c>
      <c r="O84" s="465">
        <f t="shared" si="11"/>
        <v>0.18</v>
      </c>
      <c r="P84" s="465">
        <f t="shared" si="11"/>
        <v>0.19170000000000001</v>
      </c>
      <c r="Q84" s="465">
        <f t="shared" si="11"/>
        <v>0.18</v>
      </c>
      <c r="R84" s="465">
        <f t="shared" si="11"/>
        <v>0.24</v>
      </c>
      <c r="S84" s="465">
        <f t="shared" si="11"/>
        <v>0.24</v>
      </c>
      <c r="T84" s="465">
        <f t="shared" si="11"/>
        <v>0.24</v>
      </c>
      <c r="U84" s="465">
        <f t="shared" si="11"/>
        <v>0.24</v>
      </c>
      <c r="V84" s="446"/>
    </row>
    <row r="85" spans="1:22" s="381" customFormat="1" ht="0.6" customHeight="1">
      <c r="A85" s="455">
        <v>0.05</v>
      </c>
      <c r="B85" s="465">
        <f>IF(B58="",NA(),B58)</f>
        <v>0.03</v>
      </c>
      <c r="C85" s="465">
        <f t="shared" ref="C85:U85" si="12">IF(C58="",NA(),C58)</f>
        <v>0.03</v>
      </c>
      <c r="D85" s="465">
        <f t="shared" si="12"/>
        <v>0.02</v>
      </c>
      <c r="E85" s="465">
        <f t="shared" si="12"/>
        <v>0.03</v>
      </c>
      <c r="F85" s="465">
        <f t="shared" si="12"/>
        <v>5.2499999999999998E-2</v>
      </c>
      <c r="G85" s="465">
        <f t="shared" si="12"/>
        <v>0.06</v>
      </c>
      <c r="H85" s="465">
        <f t="shared" si="12"/>
        <v>0.06</v>
      </c>
      <c r="I85" s="465">
        <f t="shared" si="12"/>
        <v>0.06</v>
      </c>
      <c r="J85" s="465">
        <f t="shared" si="12"/>
        <v>9.5700000000000007E-2</v>
      </c>
      <c r="K85" s="465">
        <f t="shared" si="12"/>
        <v>0.1143</v>
      </c>
      <c r="L85" s="465">
        <f t="shared" si="12"/>
        <v>0.10300000000000001</v>
      </c>
      <c r="M85" s="465">
        <f t="shared" si="12"/>
        <v>0.1</v>
      </c>
      <c r="N85" s="465">
        <f t="shared" si="12"/>
        <v>0.02</v>
      </c>
      <c r="O85" s="465">
        <f t="shared" si="12"/>
        <v>0.02</v>
      </c>
      <c r="P85" s="465">
        <f t="shared" si="12"/>
        <v>0.02</v>
      </c>
      <c r="Q85" s="465">
        <f t="shared" si="12"/>
        <v>0.02</v>
      </c>
      <c r="R85" s="465">
        <f t="shared" si="12"/>
        <v>0.125</v>
      </c>
      <c r="S85" s="465">
        <f t="shared" si="12"/>
        <v>0.122</v>
      </c>
      <c r="T85" s="465">
        <f t="shared" si="12"/>
        <v>7.2000000000000008E-2</v>
      </c>
      <c r="U85" s="465">
        <f t="shared" si="12"/>
        <v>0.08</v>
      </c>
      <c r="V85" s="446"/>
    </row>
    <row r="86" spans="1:22" s="381" customFormat="1" ht="0.6" customHeight="1">
      <c r="A86" s="454" t="s">
        <v>227</v>
      </c>
      <c r="B86" s="462">
        <f>IFERROR(B81-B82,NA())</f>
        <v>3.3199999999999993E-2</v>
      </c>
      <c r="C86" s="462">
        <f t="shared" ref="C86:U89" si="13">IFERROR(C81-C82,NA())</f>
        <v>3.3500000000000002E-2</v>
      </c>
      <c r="D86" s="462">
        <f t="shared" si="13"/>
        <v>3.5100000000000006E-2</v>
      </c>
      <c r="E86" s="462">
        <f t="shared" si="13"/>
        <v>3.4700000000000022E-2</v>
      </c>
      <c r="F86" s="462">
        <f t="shared" si="13"/>
        <v>3.6099999999999993E-2</v>
      </c>
      <c r="G86" s="462">
        <f t="shared" si="13"/>
        <v>4.5600000000000002E-2</v>
      </c>
      <c r="H86" s="462">
        <f t="shared" si="13"/>
        <v>4.0399999999999991E-2</v>
      </c>
      <c r="I86" s="462">
        <f t="shared" si="13"/>
        <v>4.3499999999999983E-2</v>
      </c>
      <c r="J86" s="462">
        <f t="shared" si="13"/>
        <v>6.4199999999999979E-2</v>
      </c>
      <c r="K86" s="462">
        <f t="shared" si="13"/>
        <v>6.0600000000000015E-2</v>
      </c>
      <c r="L86" s="462">
        <f t="shared" si="13"/>
        <v>7.130000000000003E-2</v>
      </c>
      <c r="M86" s="462">
        <f t="shared" si="13"/>
        <v>6.4299999999999968E-2</v>
      </c>
      <c r="N86" s="462">
        <f t="shared" si="13"/>
        <v>8.2500000000000018E-2</v>
      </c>
      <c r="O86" s="462">
        <f t="shared" si="13"/>
        <v>0.11010000000000003</v>
      </c>
      <c r="P86" s="462">
        <f t="shared" si="13"/>
        <v>8.1199999999999994E-2</v>
      </c>
      <c r="Q86" s="462">
        <f t="shared" si="13"/>
        <v>9.2499999999999971E-2</v>
      </c>
      <c r="R86" s="462">
        <f t="shared" si="13"/>
        <v>4.2800000000000005E-2</v>
      </c>
      <c r="S86" s="462">
        <f t="shared" si="13"/>
        <v>0.11240000000000006</v>
      </c>
      <c r="T86" s="462">
        <f t="shared" si="13"/>
        <v>2.8000000000000025E-2</v>
      </c>
      <c r="U86" s="462">
        <f t="shared" si="13"/>
        <v>4.99E-2</v>
      </c>
      <c r="V86" s="446"/>
    </row>
    <row r="87" spans="1:22" s="381" customFormat="1" ht="0.6" customHeight="1">
      <c r="A87" s="454" t="s">
        <v>228</v>
      </c>
      <c r="B87" s="462">
        <f>IFERROR(B82-B83,NA())</f>
        <v>2.2599999999999995E-2</v>
      </c>
      <c r="C87" s="462">
        <f t="shared" si="13"/>
        <v>2.629999999999999E-2</v>
      </c>
      <c r="D87" s="462">
        <f t="shared" si="13"/>
        <v>2.4099999999999996E-2</v>
      </c>
      <c r="E87" s="462">
        <f t="shared" si="13"/>
        <v>2.3799999999999988E-2</v>
      </c>
      <c r="F87" s="462">
        <f t="shared" si="13"/>
        <v>2.8000000000000011E-2</v>
      </c>
      <c r="G87" s="462">
        <f t="shared" si="13"/>
        <v>3.1100000000000003E-2</v>
      </c>
      <c r="H87" s="462">
        <f t="shared" si="13"/>
        <v>2.3699999999999999E-2</v>
      </c>
      <c r="I87" s="462">
        <f t="shared" si="13"/>
        <v>2.4400000000000005E-2</v>
      </c>
      <c r="J87" s="462">
        <f t="shared" si="13"/>
        <v>5.5199999999999999E-2</v>
      </c>
      <c r="K87" s="462">
        <f t="shared" si="13"/>
        <v>5.3300000000000014E-2</v>
      </c>
      <c r="L87" s="462">
        <f t="shared" si="13"/>
        <v>4.5999999999999985E-2</v>
      </c>
      <c r="M87" s="462">
        <f t="shared" si="13"/>
        <v>4.9100000000000005E-2</v>
      </c>
      <c r="N87" s="462">
        <f t="shared" si="13"/>
        <v>6.0600000000000015E-2</v>
      </c>
      <c r="O87" s="462">
        <f t="shared" si="13"/>
        <v>5.4099999999999981E-2</v>
      </c>
      <c r="P87" s="462">
        <f t="shared" si="13"/>
        <v>5.9499999999999997E-2</v>
      </c>
      <c r="Q87" s="462">
        <f t="shared" si="13"/>
        <v>5.980000000000002E-2</v>
      </c>
      <c r="R87" s="462">
        <f t="shared" si="13"/>
        <v>7.0599999999999996E-2</v>
      </c>
      <c r="S87" s="462">
        <f t="shared" si="13"/>
        <v>8.0699999999999994E-2</v>
      </c>
      <c r="T87" s="462">
        <f t="shared" si="13"/>
        <v>6.1399999999999955E-2</v>
      </c>
      <c r="U87" s="462">
        <f t="shared" si="13"/>
        <v>7.1799999999999975E-2</v>
      </c>
      <c r="V87" s="446"/>
    </row>
    <row r="88" spans="1:22" s="385" customFormat="1" ht="0.6" customHeight="1">
      <c r="A88" s="454" t="s">
        <v>229</v>
      </c>
      <c r="B88" s="462">
        <f>IFERROR(B83-B84,NA())</f>
        <v>3.9700000000000013E-2</v>
      </c>
      <c r="C88" s="462">
        <f t="shared" si="13"/>
        <v>4.9700000000000008E-2</v>
      </c>
      <c r="D88" s="462">
        <f t="shared" si="13"/>
        <v>4.859999999999999E-2</v>
      </c>
      <c r="E88" s="462">
        <f t="shared" si="13"/>
        <v>4.9600000000000005E-2</v>
      </c>
      <c r="F88" s="462">
        <f t="shared" si="13"/>
        <v>2.0899999999999988E-2</v>
      </c>
      <c r="G88" s="462">
        <f t="shared" si="13"/>
        <v>2.3800000000000002E-2</v>
      </c>
      <c r="H88" s="462">
        <f t="shared" si="13"/>
        <v>2.2100000000000009E-2</v>
      </c>
      <c r="I88" s="462">
        <f t="shared" si="13"/>
        <v>2.4499999999999994E-2</v>
      </c>
      <c r="J88" s="462">
        <f t="shared" si="13"/>
        <v>4.1700000000000015E-2</v>
      </c>
      <c r="K88" s="462">
        <f t="shared" si="13"/>
        <v>3.6999999999999977E-2</v>
      </c>
      <c r="L88" s="462">
        <f t="shared" si="13"/>
        <v>4.7900000000000026E-2</v>
      </c>
      <c r="M88" s="462">
        <f t="shared" si="13"/>
        <v>4.7300000000000009E-2</v>
      </c>
      <c r="N88" s="462">
        <f t="shared" si="13"/>
        <v>6.0700000000000004E-2</v>
      </c>
      <c r="O88" s="462">
        <f t="shared" si="13"/>
        <v>7.0000000000000007E-2</v>
      </c>
      <c r="P88" s="462">
        <f t="shared" si="13"/>
        <v>6.9499999999999978E-2</v>
      </c>
      <c r="Q88" s="462">
        <f t="shared" si="13"/>
        <v>7.0000000000000007E-2</v>
      </c>
      <c r="R88" s="462">
        <f t="shared" si="13"/>
        <v>3.7500000000000033E-2</v>
      </c>
      <c r="S88" s="462">
        <f t="shared" si="13"/>
        <v>1.0000000000000009E-2</v>
      </c>
      <c r="T88" s="462">
        <f t="shared" si="13"/>
        <v>4.0200000000000014E-2</v>
      </c>
      <c r="U88" s="462">
        <f t="shared" si="13"/>
        <v>3.0000000000000027E-2</v>
      </c>
      <c r="V88" s="446"/>
    </row>
    <row r="89" spans="1:22" s="385" customFormat="1" ht="0.6" customHeight="1">
      <c r="A89" s="454" t="s">
        <v>230</v>
      </c>
      <c r="B89" s="462">
        <f>IFERROR(B84-B85,NA())</f>
        <v>0.03</v>
      </c>
      <c r="C89" s="462">
        <f t="shared" si="13"/>
        <v>2.0000000000000004E-2</v>
      </c>
      <c r="D89" s="462">
        <f t="shared" si="13"/>
        <v>3.0000000000000002E-2</v>
      </c>
      <c r="E89" s="462">
        <f t="shared" si="13"/>
        <v>2.0000000000000004E-2</v>
      </c>
      <c r="F89" s="462">
        <f t="shared" si="13"/>
        <v>4.7500000000000007E-2</v>
      </c>
      <c r="G89" s="462">
        <f t="shared" si="13"/>
        <v>4.0000000000000008E-2</v>
      </c>
      <c r="H89" s="462">
        <f t="shared" si="13"/>
        <v>4.7899999999999998E-2</v>
      </c>
      <c r="I89" s="462">
        <f t="shared" si="13"/>
        <v>4.2300000000000004E-2</v>
      </c>
      <c r="J89" s="462">
        <f t="shared" si="13"/>
        <v>5.4299999999999987E-2</v>
      </c>
      <c r="K89" s="462">
        <f t="shared" si="13"/>
        <v>3.910000000000001E-2</v>
      </c>
      <c r="L89" s="462">
        <f t="shared" si="13"/>
        <v>4.9599999999999977E-2</v>
      </c>
      <c r="M89" s="462">
        <f t="shared" si="13"/>
        <v>4.9999999999999989E-2</v>
      </c>
      <c r="N89" s="462">
        <f t="shared" si="13"/>
        <v>0.16</v>
      </c>
      <c r="O89" s="462">
        <f t="shared" si="13"/>
        <v>0.16</v>
      </c>
      <c r="P89" s="462">
        <f t="shared" si="13"/>
        <v>0.17170000000000002</v>
      </c>
      <c r="Q89" s="462">
        <f t="shared" si="13"/>
        <v>0.16</v>
      </c>
      <c r="R89" s="462">
        <f t="shared" si="13"/>
        <v>0.11499999999999999</v>
      </c>
      <c r="S89" s="462">
        <f t="shared" si="13"/>
        <v>0.11799999999999999</v>
      </c>
      <c r="T89" s="462">
        <f t="shared" si="13"/>
        <v>0.16799999999999998</v>
      </c>
      <c r="U89" s="462">
        <f t="shared" si="13"/>
        <v>0.15999999999999998</v>
      </c>
    </row>
    <row r="90" spans="1:22" ht="0.6" customHeight="1">
      <c r="A90" s="457" t="s">
        <v>231</v>
      </c>
      <c r="B90" s="465">
        <f t="shared" ref="B90:U90" si="14">IF(B16="",NA(),B16)</f>
        <v>9.9700000000000011E-2</v>
      </c>
      <c r="C90" s="465">
        <f t="shared" si="14"/>
        <v>9.9700000000000011E-2</v>
      </c>
      <c r="D90" s="465">
        <f t="shared" si="14"/>
        <v>9.8599999999999993E-2</v>
      </c>
      <c r="E90" s="465">
        <f t="shared" si="14"/>
        <v>9.9600000000000008E-2</v>
      </c>
      <c r="F90" s="465">
        <f t="shared" si="14"/>
        <v>0.12089999999999999</v>
      </c>
      <c r="G90" s="465">
        <f t="shared" si="14"/>
        <v>0.12380000000000001</v>
      </c>
      <c r="H90" s="465">
        <f t="shared" si="14"/>
        <v>0.13</v>
      </c>
      <c r="I90" s="465">
        <f t="shared" si="14"/>
        <v>0.1268</v>
      </c>
      <c r="J90" s="465">
        <f t="shared" si="14"/>
        <v>0.19170000000000001</v>
      </c>
      <c r="K90" s="465">
        <f t="shared" si="14"/>
        <v>0.19039999999999999</v>
      </c>
      <c r="L90" s="465">
        <f t="shared" si="14"/>
        <v>0.20050000000000001</v>
      </c>
      <c r="M90" s="465">
        <f t="shared" si="14"/>
        <v>0.1973</v>
      </c>
      <c r="N90" s="465">
        <f t="shared" si="14"/>
        <v>0.2407</v>
      </c>
      <c r="O90" s="465">
        <f t="shared" si="14"/>
        <v>0.25</v>
      </c>
      <c r="P90" s="465">
        <f t="shared" si="14"/>
        <v>0.26119999999999999</v>
      </c>
      <c r="Q90" s="465">
        <f t="shared" si="14"/>
        <v>0.25</v>
      </c>
      <c r="R90" s="465">
        <f t="shared" si="14"/>
        <v>0.27750000000000002</v>
      </c>
      <c r="S90" s="465">
        <f t="shared" si="14"/>
        <v>0.25</v>
      </c>
      <c r="T90" s="465">
        <f t="shared" si="14"/>
        <v>0.2802</v>
      </c>
      <c r="U90" s="465">
        <f t="shared" si="14"/>
        <v>0.27</v>
      </c>
      <c r="V90" s="58"/>
    </row>
    <row r="91" spans="1:22" ht="0.6" customHeight="1">
      <c r="A91" s="445"/>
      <c r="B91" s="462"/>
      <c r="C91" s="462"/>
      <c r="D91" s="462"/>
      <c r="E91" s="462"/>
      <c r="F91" s="462"/>
      <c r="G91" s="462"/>
      <c r="H91" s="462"/>
      <c r="I91" s="462"/>
      <c r="J91" s="462"/>
      <c r="K91" s="462"/>
      <c r="L91" s="462"/>
      <c r="M91" s="462"/>
      <c r="N91" s="462"/>
      <c r="O91" s="462"/>
      <c r="P91" s="462"/>
      <c r="Q91" s="462"/>
      <c r="R91" s="462"/>
      <c r="S91" s="462"/>
      <c r="T91" s="462"/>
      <c r="U91" s="462"/>
      <c r="V91" s="57"/>
    </row>
    <row r="92" spans="1:22" ht="0.6" customHeight="1">
      <c r="A92" s="458" t="s">
        <v>256</v>
      </c>
      <c r="B92" s="462" t="e">
        <f>IF(ISERROR(B71),
                 NA(),
                 IF(ISERROR(B90),
                               IF(B71=0,NA(),B71),
                               IF(B71&gt;=B90,
                                              IF(B71=0,NA(),B71),
                                              NA())))</f>
        <v>#N/A</v>
      </c>
      <c r="C92" s="462" t="e">
        <f t="shared" ref="C92:U92" si="15">IF(ISERROR(C71),
                 NA(),
                 IF(ISERROR(C90),
                               IF(C71=0,NA(),C71),
                               IF(C71&gt;=C90,
                                              IF(C71=0,NA(),C71),
                                              NA())))</f>
        <v>#N/A</v>
      </c>
      <c r="D92" s="462" t="e">
        <f t="shared" si="15"/>
        <v>#N/A</v>
      </c>
      <c r="E92" s="462" t="e">
        <f t="shared" si="15"/>
        <v>#N/A</v>
      </c>
      <c r="F92" s="462">
        <f t="shared" si="15"/>
        <v>0.12470000000000001</v>
      </c>
      <c r="G92" s="462" t="e">
        <f t="shared" si="15"/>
        <v>#N/A</v>
      </c>
      <c r="H92" s="462">
        <f t="shared" si="15"/>
        <v>0.13390000000000002</v>
      </c>
      <c r="I92" s="462">
        <f t="shared" si="15"/>
        <v>0.12809999999999999</v>
      </c>
      <c r="J92" s="462">
        <f t="shared" si="15"/>
        <v>0.25700000000000001</v>
      </c>
      <c r="K92" s="462">
        <f t="shared" si="15"/>
        <v>0.24280000000000002</v>
      </c>
      <c r="L92" s="462">
        <f t="shared" si="15"/>
        <v>0.249</v>
      </c>
      <c r="M92" s="462">
        <f t="shared" si="15"/>
        <v>0.2462</v>
      </c>
      <c r="N92" s="462">
        <f t="shared" si="15"/>
        <v>0.35799999999999998</v>
      </c>
      <c r="O92" s="462">
        <f t="shared" si="15"/>
        <v>0.34950000000000003</v>
      </c>
      <c r="P92" s="462">
        <f t="shared" si="15"/>
        <v>0.32520000000000004</v>
      </c>
      <c r="Q92" s="462">
        <f t="shared" si="15"/>
        <v>0.34299999999999997</v>
      </c>
      <c r="R92" s="462">
        <f t="shared" si="15"/>
        <v>0.315</v>
      </c>
      <c r="S92" s="462">
        <f t="shared" si="15"/>
        <v>0.33590000000000003</v>
      </c>
      <c r="T92" s="462">
        <f t="shared" si="15"/>
        <v>0.31579999999999997</v>
      </c>
      <c r="U92" s="462">
        <f t="shared" si="15"/>
        <v>0.31579999999999997</v>
      </c>
      <c r="V92" s="58"/>
    </row>
    <row r="93" spans="1:22" ht="0.6" customHeight="1">
      <c r="A93" s="458" t="s">
        <v>257</v>
      </c>
      <c r="B93" s="462">
        <f>IF(ISERROR(B71),NA(),
IF(ISERROR(B90),NA(),
IF(B71&lt;B90,IF(B71=0,NA(),B71),NA())))</f>
        <v>0.05</v>
      </c>
      <c r="C93" s="462">
        <f t="shared" ref="C93:U93" si="16">IF(ISERROR(C71),NA(),
IF(ISERROR(C90),NA(),
IF(C71&lt;C90,IF(C71=0,NA(),C71),NA())))</f>
        <v>0.05</v>
      </c>
      <c r="D93" s="462">
        <f t="shared" si="16"/>
        <v>0.05</v>
      </c>
      <c r="E93" s="462">
        <f t="shared" si="16"/>
        <v>0.05</v>
      </c>
      <c r="F93" s="462" t="e">
        <f t="shared" si="16"/>
        <v>#N/A</v>
      </c>
      <c r="G93" s="462">
        <f t="shared" si="16"/>
        <v>0.1229</v>
      </c>
      <c r="H93" s="462" t="e">
        <f t="shared" si="16"/>
        <v>#N/A</v>
      </c>
      <c r="I93" s="462" t="e">
        <f t="shared" si="16"/>
        <v>#N/A</v>
      </c>
      <c r="J93" s="462" t="e">
        <f t="shared" si="16"/>
        <v>#N/A</v>
      </c>
      <c r="K93" s="462" t="e">
        <f t="shared" si="16"/>
        <v>#N/A</v>
      </c>
      <c r="L93" s="462" t="e">
        <f t="shared" si="16"/>
        <v>#N/A</v>
      </c>
      <c r="M93" s="462" t="e">
        <f t="shared" si="16"/>
        <v>#N/A</v>
      </c>
      <c r="N93" s="462" t="e">
        <f t="shared" si="16"/>
        <v>#N/A</v>
      </c>
      <c r="O93" s="462" t="e">
        <f t="shared" si="16"/>
        <v>#N/A</v>
      </c>
      <c r="P93" s="462" t="e">
        <f t="shared" si="16"/>
        <v>#N/A</v>
      </c>
      <c r="Q93" s="462" t="e">
        <f t="shared" si="16"/>
        <v>#N/A</v>
      </c>
      <c r="R93" s="462" t="e">
        <f t="shared" si="16"/>
        <v>#N/A</v>
      </c>
      <c r="S93" s="462" t="e">
        <f t="shared" si="16"/>
        <v>#N/A</v>
      </c>
      <c r="T93" s="462" t="e">
        <f t="shared" si="16"/>
        <v>#N/A</v>
      </c>
      <c r="U93" s="462" t="e">
        <f t="shared" si="16"/>
        <v>#N/A</v>
      </c>
    </row>
    <row r="94" spans="1:22" ht="0.6" customHeight="1">
      <c r="A94" s="458" t="s">
        <v>258</v>
      </c>
      <c r="B94" s="462">
        <f>IF(ISERROR(B90),NA(),
IF(ISERROR(B71),IF(B90=0,NA(),B90),
IF(B90&gt;B71,IF(B90=0,NA(),B90),NA())))</f>
        <v>9.9700000000000011E-2</v>
      </c>
      <c r="C94" s="462">
        <f t="shared" ref="C94:U94" si="17">IF(ISERROR(C90),NA(),
IF(ISERROR(C71),IF(C90=0,NA(),C90),
IF(C90&gt;C71,IF(C90=0,NA(),C90),NA())))</f>
        <v>9.9700000000000011E-2</v>
      </c>
      <c r="D94" s="462">
        <f t="shared" si="17"/>
        <v>9.8599999999999993E-2</v>
      </c>
      <c r="E94" s="462">
        <f t="shared" si="17"/>
        <v>9.9600000000000008E-2</v>
      </c>
      <c r="F94" s="462" t="e">
        <f t="shared" si="17"/>
        <v>#N/A</v>
      </c>
      <c r="G94" s="462">
        <f t="shared" si="17"/>
        <v>0.12380000000000001</v>
      </c>
      <c r="H94" s="462" t="e">
        <f t="shared" si="17"/>
        <v>#N/A</v>
      </c>
      <c r="I94" s="462" t="e">
        <f t="shared" si="17"/>
        <v>#N/A</v>
      </c>
      <c r="J94" s="462" t="e">
        <f t="shared" si="17"/>
        <v>#N/A</v>
      </c>
      <c r="K94" s="462" t="e">
        <f t="shared" si="17"/>
        <v>#N/A</v>
      </c>
      <c r="L94" s="462" t="e">
        <f t="shared" si="17"/>
        <v>#N/A</v>
      </c>
      <c r="M94" s="462" t="e">
        <f t="shared" si="17"/>
        <v>#N/A</v>
      </c>
      <c r="N94" s="462" t="e">
        <f t="shared" si="17"/>
        <v>#N/A</v>
      </c>
      <c r="O94" s="462" t="e">
        <f t="shared" si="17"/>
        <v>#N/A</v>
      </c>
      <c r="P94" s="462" t="e">
        <f t="shared" si="17"/>
        <v>#N/A</v>
      </c>
      <c r="Q94" s="462" t="e">
        <f t="shared" si="17"/>
        <v>#N/A</v>
      </c>
      <c r="R94" s="462" t="e">
        <f t="shared" si="17"/>
        <v>#N/A</v>
      </c>
      <c r="S94" s="462" t="e">
        <f t="shared" si="17"/>
        <v>#N/A</v>
      </c>
      <c r="T94" s="462" t="e">
        <f t="shared" si="17"/>
        <v>#N/A</v>
      </c>
      <c r="U94" s="462" t="e">
        <f t="shared" si="17"/>
        <v>#N/A</v>
      </c>
    </row>
    <row r="95" spans="1:22" ht="0.6" customHeight="1">
      <c r="A95" s="458" t="s">
        <v>259</v>
      </c>
      <c r="B95" s="462" t="e">
        <f>IF(ISERROR(B90),NA(),
IF(ISERROR(B71),NA(),
IF(B90&lt;=B71,IF(B90=0,NA(),B90),NA())))</f>
        <v>#N/A</v>
      </c>
      <c r="C95" s="462" t="e">
        <f t="shared" ref="C95:U95" si="18">IF(ISERROR(C90),NA(),
IF(ISERROR(C71),NA(),
IF(C90&lt;=C71,IF(C90=0,NA(),C90),NA())))</f>
        <v>#N/A</v>
      </c>
      <c r="D95" s="462" t="e">
        <f t="shared" si="18"/>
        <v>#N/A</v>
      </c>
      <c r="E95" s="462" t="e">
        <f t="shared" si="18"/>
        <v>#N/A</v>
      </c>
      <c r="F95" s="462">
        <f t="shared" si="18"/>
        <v>0.12089999999999999</v>
      </c>
      <c r="G95" s="462" t="e">
        <f t="shared" si="18"/>
        <v>#N/A</v>
      </c>
      <c r="H95" s="462">
        <f t="shared" si="18"/>
        <v>0.13</v>
      </c>
      <c r="I95" s="462">
        <f t="shared" si="18"/>
        <v>0.1268</v>
      </c>
      <c r="J95" s="462">
        <f t="shared" si="18"/>
        <v>0.19170000000000001</v>
      </c>
      <c r="K95" s="462">
        <f t="shared" si="18"/>
        <v>0.19039999999999999</v>
      </c>
      <c r="L95" s="462">
        <f t="shared" si="18"/>
        <v>0.20050000000000001</v>
      </c>
      <c r="M95" s="462">
        <f t="shared" si="18"/>
        <v>0.1973</v>
      </c>
      <c r="N95" s="462">
        <f t="shared" si="18"/>
        <v>0.2407</v>
      </c>
      <c r="O95" s="462">
        <f t="shared" si="18"/>
        <v>0.25</v>
      </c>
      <c r="P95" s="462">
        <f t="shared" si="18"/>
        <v>0.26119999999999999</v>
      </c>
      <c r="Q95" s="462">
        <f t="shared" si="18"/>
        <v>0.25</v>
      </c>
      <c r="R95" s="462">
        <f t="shared" si="18"/>
        <v>0.27750000000000002</v>
      </c>
      <c r="S95" s="462">
        <f t="shared" si="18"/>
        <v>0.25</v>
      </c>
      <c r="T95" s="462">
        <f t="shared" si="18"/>
        <v>0.2802</v>
      </c>
      <c r="U95" s="462">
        <f t="shared" si="18"/>
        <v>0.27</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1684" priority="881">
      <formula>IF(#REF!="Level-based",TRUE)</formula>
    </cfRule>
  </conditionalFormatting>
  <conditionalFormatting sqref="F98:I98 N98:U98">
    <cfRule type="expression" dxfId="1683" priority="880">
      <formula>IF(#REF!="Level-based",TRUE)</formula>
    </cfRule>
  </conditionalFormatting>
  <conditionalFormatting sqref="J98:L98">
    <cfRule type="expression" dxfId="1682" priority="879">
      <formula>IF(#REF!="Level-based",TRUE)</formula>
    </cfRule>
  </conditionalFormatting>
  <conditionalFormatting sqref="M98">
    <cfRule type="expression" dxfId="1681" priority="878">
      <formula>IF(#REF!="Level-based",TRUE)</formula>
    </cfRule>
  </conditionalFormatting>
  <conditionalFormatting sqref="B18:V18 B20:V20">
    <cfRule type="cellIs" dxfId="1680" priority="882" operator="between">
      <formula>$D$62</formula>
      <formula>$F$62</formula>
    </cfRule>
    <cfRule type="cellIs" dxfId="1679" priority="883" operator="between">
      <formula>$I$63</formula>
      <formula>$K$63</formula>
    </cfRule>
    <cfRule type="cellIs" dxfId="1678" priority="884" operator="between">
      <formula>$D$63</formula>
      <formula>$F$63</formula>
    </cfRule>
    <cfRule type="cellIs" dxfId="1677" priority="885" operator="greaterThan">
      <formula>$I$64</formula>
    </cfRule>
    <cfRule type="cellIs" dxfId="1676" priority="886" operator="lessThan">
      <formula>$D$64</formula>
    </cfRule>
  </conditionalFormatting>
  <conditionalFormatting sqref="B21:V21">
    <cfRule type="cellIs" dxfId="1675" priority="887" operator="greaterThan">
      <formula>$I$64+100%</formula>
    </cfRule>
    <cfRule type="cellIs" dxfId="1674" priority="888" operator="lessThan">
      <formula>$D$64+100%</formula>
    </cfRule>
    <cfRule type="cellIs" dxfId="1673" priority="889" operator="between">
      <formula>$I$63+100%</formula>
      <formula>$K$63+100%</formula>
    </cfRule>
    <cfRule type="cellIs" dxfId="1672" priority="890" operator="between">
      <formula>$D$63+100%</formula>
      <formula>$F$63+100%</formula>
    </cfRule>
    <cfRule type="cellIs" dxfId="1671" priority="891" operator="between">
      <formula>$D$62+100%</formula>
      <formula>$F$62+100%</formula>
    </cfRule>
  </conditionalFormatting>
  <conditionalFormatting sqref="B15:D15">
    <cfRule type="expression" dxfId="1670" priority="877">
      <formula>IF($B$14="Level-based",TRUE)</formula>
    </cfRule>
  </conditionalFormatting>
  <conditionalFormatting sqref="F15:H15">
    <cfRule type="expression" dxfId="1669" priority="876">
      <formula>IF($B$14="Level-based",TRUE)</formula>
    </cfRule>
  </conditionalFormatting>
  <conditionalFormatting sqref="J15:L15">
    <cfRule type="expression" dxfId="1668" priority="875">
      <formula>IF($B$14="Level-based",TRUE)</formula>
    </cfRule>
  </conditionalFormatting>
  <conditionalFormatting sqref="R15:T15">
    <cfRule type="expression" dxfId="1667" priority="874">
      <formula>IF($B$14="Level-based",TRUE)</formula>
    </cfRule>
  </conditionalFormatting>
  <conditionalFormatting sqref="A39:A59">
    <cfRule type="expression" dxfId="1666" priority="861">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1665" priority="873">
      <formula>IF($A39=IF($B$14&lt;&gt;"Level-based",IF($B$14=0%,"0%   = 'Minimum'",IF($B$14=25%,"25% = 'Lower Quartile'",IF($B$14=50%,"50% = 'Median'",IF($B$14=75%,"75% = 'Upper Quartile'",IF($B$14=100%,"100%= 'Maximum'",$B$14)))))),TRUE,FALSE)</formula>
    </cfRule>
  </conditionalFormatting>
  <conditionalFormatting sqref="E15">
    <cfRule type="expression" dxfId="1664" priority="871">
      <formula>IF($B$14&lt;&gt;"Level-based",TRUE)</formula>
    </cfRule>
    <cfRule type="expression" dxfId="1663" priority="872">
      <formula>IF($B$14="Level-based",TRUE)</formula>
    </cfRule>
  </conditionalFormatting>
  <conditionalFormatting sqref="B14:V14">
    <cfRule type="expression" dxfId="1662" priority="870">
      <formula>IF($B$14="Level-based",TRUE)</formula>
    </cfRule>
  </conditionalFormatting>
  <conditionalFormatting sqref="I15">
    <cfRule type="expression" dxfId="1661" priority="868">
      <formula>IF($B$14&lt;&gt;"Level-based",TRUE)</formula>
    </cfRule>
    <cfRule type="expression" dxfId="1660" priority="869">
      <formula>IF($B$14="Level-based",TRUE)</formula>
    </cfRule>
  </conditionalFormatting>
  <conditionalFormatting sqref="M15">
    <cfRule type="expression" dxfId="1659" priority="866">
      <formula>IF($B$14&lt;&gt;"Level-based",TRUE)</formula>
    </cfRule>
    <cfRule type="expression" dxfId="1658" priority="867">
      <formula>IF($B$14="Level-based",TRUE)</formula>
    </cfRule>
  </conditionalFormatting>
  <conditionalFormatting sqref="Q15">
    <cfRule type="expression" dxfId="1657" priority="864">
      <formula>IF($B$14&lt;&gt;"Level-based",TRUE)</formula>
    </cfRule>
    <cfRule type="expression" dxfId="1656" priority="865">
      <formula>IF($B$14="Level-based",TRUE)</formula>
    </cfRule>
  </conditionalFormatting>
  <conditionalFormatting sqref="U15">
    <cfRule type="expression" dxfId="1655" priority="862">
      <formula>IF($B$14&lt;&gt;"Level-based",TRUE)</formula>
    </cfRule>
    <cfRule type="expression" dxfId="1654" priority="863">
      <formula>IF($B$14="Level-based",TRUE)</formula>
    </cfRule>
  </conditionalFormatting>
  <conditionalFormatting sqref="A15">
    <cfRule type="expression" dxfId="1653" priority="860">
      <formula>IF($B$14&lt;&gt;"Level-based",TRUE)</formula>
    </cfRule>
  </conditionalFormatting>
  <conditionalFormatting sqref="B17 B19">
    <cfRule type="expression" dxfId="1652" priority="128725">
      <formula>$I$64&lt;$B$18</formula>
    </cfRule>
    <cfRule type="expression" dxfId="1651" priority="128726">
      <formula>$D$64&gt;$B$18</formula>
    </cfRule>
    <cfRule type="expression" dxfId="1650" priority="128727">
      <formula>AND($I$63&lt;$B$18,$B$18&lt;$K$63)</formula>
    </cfRule>
    <cfRule type="expression" dxfId="1649" priority="128728">
      <formula>AND($D$63&lt;$B$18,$B$18&lt;$F$63)</formula>
    </cfRule>
    <cfRule type="expression" dxfId="1648" priority="128729">
      <formula>AND($D$62&lt;$B$18,$B$18&lt;$F$62)</formula>
    </cfRule>
  </conditionalFormatting>
  <conditionalFormatting sqref="C17 C19">
    <cfRule type="expression" dxfId="1647" priority="128735">
      <formula>$I$64&lt;$C$18</formula>
    </cfRule>
    <cfRule type="expression" dxfId="1646" priority="128736">
      <formula>$D$64&gt;$C$18</formula>
    </cfRule>
    <cfRule type="expression" dxfId="1645" priority="128737">
      <formula>AND($I$63&lt;$C$18,$C$18&lt;$K$63)</formula>
    </cfRule>
    <cfRule type="expression" dxfId="1644" priority="128738">
      <formula>AND($D$63&lt;$C$18,$C$18&lt;$F$63)</formula>
    </cfRule>
    <cfRule type="expression" dxfId="1643" priority="128739">
      <formula>AND($D$62&lt;$C$18,$C$18&lt;$F$62)</formula>
    </cfRule>
  </conditionalFormatting>
  <conditionalFormatting sqref="E17 E19">
    <cfRule type="expression" dxfId="1642" priority="128745">
      <formula>$I$64&lt;$E$18</formula>
    </cfRule>
    <cfRule type="expression" dxfId="1641" priority="128746">
      <formula>$D$64&gt;$E$18</formula>
    </cfRule>
    <cfRule type="expression" dxfId="1640" priority="128747">
      <formula>AND($I$63&lt;$E$18,$E$18&lt;$K$63)</formula>
    </cfRule>
    <cfRule type="expression" dxfId="1639" priority="128748">
      <formula>AND($D$63&lt;$E$18,$E$18&lt;$F$63)</formula>
    </cfRule>
    <cfRule type="expression" dxfId="1638" priority="128749">
      <formula>AND($D$62&lt;$E$18,$E$18&lt;$F$62)</formula>
    </cfRule>
  </conditionalFormatting>
  <conditionalFormatting sqref="F17 F19">
    <cfRule type="expression" dxfId="1637" priority="128755">
      <formula>$I$64&lt;$F$18</formula>
    </cfRule>
    <cfRule type="expression" dxfId="1636" priority="128756">
      <formula>$D$64&gt;$F$18</formula>
    </cfRule>
    <cfRule type="expression" dxfId="1635" priority="128757">
      <formula>AND($I$63&lt;$F$18,$F$18&lt;$K$63)</formula>
    </cfRule>
    <cfRule type="expression" dxfId="1634" priority="128758">
      <formula>AND($D$63&lt;$F$18,$F$18&lt;$F$63)</formula>
    </cfRule>
    <cfRule type="expression" dxfId="1633" priority="128759">
      <formula>AND($D$62&lt;$F$18,$F$18&lt;$F$62)</formula>
    </cfRule>
  </conditionalFormatting>
  <conditionalFormatting sqref="G17 G19">
    <cfRule type="expression" dxfId="1632" priority="128765">
      <formula>$I$64&lt;$G$18</formula>
    </cfRule>
    <cfRule type="expression" dxfId="1631" priority="128766">
      <formula>$D$64&gt;$G$18</formula>
    </cfRule>
    <cfRule type="expression" dxfId="1630" priority="128767">
      <formula>AND($I$63&lt;$G$18,$G$18&lt;$K$63)</formula>
    </cfRule>
    <cfRule type="expression" dxfId="1629" priority="128768">
      <formula>AND($D$63&lt;$G$18,$G$18&lt;$F$63)</formula>
    </cfRule>
    <cfRule type="expression" dxfId="1628" priority="128769">
      <formula>AND($D$62&lt;$G$18,$G$18&lt;$F$62)</formula>
    </cfRule>
  </conditionalFormatting>
  <conditionalFormatting sqref="H17 H19">
    <cfRule type="expression" dxfId="1627" priority="128775">
      <formula>$I$64&lt;$H$18</formula>
    </cfRule>
    <cfRule type="expression" dxfId="1626" priority="128776">
      <formula>$D$64&gt;$H$18</formula>
    </cfRule>
    <cfRule type="expression" dxfId="1625" priority="128777">
      <formula>AND($I$63&lt;$H$18,$H$18&lt;$K$63)</formula>
    </cfRule>
    <cfRule type="expression" dxfId="1624" priority="128778">
      <formula>AND($D$63&lt;$H$18,$H$18&lt;$F$63)</formula>
    </cfRule>
    <cfRule type="expression" dxfId="1623" priority="128779">
      <formula>AND($D$62&lt;$H$18,$H$18&lt;$F$62)</formula>
    </cfRule>
  </conditionalFormatting>
  <conditionalFormatting sqref="I17 I19">
    <cfRule type="expression" dxfId="1622" priority="128785">
      <formula>$I$64&lt;$I$18</formula>
    </cfRule>
    <cfRule type="expression" dxfId="1621" priority="128786">
      <formula>$D$64&gt;$I$18</formula>
    </cfRule>
    <cfRule type="expression" dxfId="1620" priority="128787">
      <formula>AND($I$63&lt;$I$18,$I$18&lt;$K$63)</formula>
    </cfRule>
    <cfRule type="expression" dxfId="1619" priority="128788">
      <formula>AND($D$63&lt;$I$18,$I$18&lt;$F$63)</formula>
    </cfRule>
    <cfRule type="expression" dxfId="1618" priority="128789">
      <formula>AND($D$62&lt;$I$18,$I$18&lt;$F$62)</formula>
    </cfRule>
  </conditionalFormatting>
  <conditionalFormatting sqref="N17 N19">
    <cfRule type="expression" dxfId="1617" priority="128795">
      <formula>$I$64&lt;$N$18</formula>
    </cfRule>
    <cfRule type="expression" dxfId="1616" priority="128796">
      <formula>$D$64&gt;$N$18</formula>
    </cfRule>
    <cfRule type="expression" dxfId="1615" priority="128797">
      <formula>AND($I$63&lt;$N$18,$N$18&lt;$K$63)</formula>
    </cfRule>
    <cfRule type="expression" dxfId="1614" priority="128798">
      <formula>AND($D$63&lt;$N$18,$N$18&lt;$F$63)</formula>
    </cfRule>
    <cfRule type="expression" dxfId="1613" priority="128799">
      <formula>AND($D$62&lt;$N$18,$N$18&lt;$F$62)</formula>
    </cfRule>
  </conditionalFormatting>
  <conditionalFormatting sqref="O17 O19">
    <cfRule type="expression" dxfId="1612" priority="128805">
      <formula>$I$64&lt;$O$18</formula>
    </cfRule>
    <cfRule type="expression" dxfId="1611" priority="128806">
      <formula>$D$64&gt;$O$18</formula>
    </cfRule>
    <cfRule type="expression" dxfId="1610" priority="128807">
      <formula>AND($I$63&lt;$O$18,$O$18&lt;$K$63)</formula>
    </cfRule>
    <cfRule type="expression" dxfId="1609" priority="128808">
      <formula>AND($D$63&lt;$O$18,$O$18&lt;$F$63)</formula>
    </cfRule>
    <cfRule type="expression" dxfId="1608" priority="128809">
      <formula>AND($D$62&lt;$O$18,$O$18&lt;$F$62)</formula>
    </cfRule>
  </conditionalFormatting>
  <conditionalFormatting sqref="P17 P19">
    <cfRule type="expression" dxfId="1607" priority="128815">
      <formula>$I$64&lt;$P$18</formula>
    </cfRule>
    <cfRule type="expression" dxfId="1606" priority="128816">
      <formula>$D$64&gt;$P$18</formula>
    </cfRule>
    <cfRule type="expression" dxfId="1605" priority="128817">
      <formula>AND($I$63&lt;$P$18,$P$18&lt;$K$63)</formula>
    </cfRule>
    <cfRule type="expression" dxfId="1604" priority="128818">
      <formula>AND($D$63&lt;$P$18,$P$18&lt;$F$63)</formula>
    </cfRule>
    <cfRule type="expression" dxfId="1603" priority="128819">
      <formula>AND($D$62&lt;$P$18,$P$18&lt;$F$62)</formula>
    </cfRule>
  </conditionalFormatting>
  <conditionalFormatting sqref="Q17 Q19">
    <cfRule type="expression" dxfId="1602" priority="128825">
      <formula>$I$64&lt;$Q$18</formula>
    </cfRule>
    <cfRule type="expression" dxfId="1601" priority="128826">
      <formula>$D$64&gt;$Q$18</formula>
    </cfRule>
    <cfRule type="expression" dxfId="1600" priority="128827">
      <formula>AND($I$63&lt;$Q$18,$Q$18&lt;$K$63)</formula>
    </cfRule>
    <cfRule type="expression" dxfId="1599" priority="128828">
      <formula>AND($D$63&lt;$Q$18,$Q$18&lt;$F$63)</formula>
    </cfRule>
    <cfRule type="expression" dxfId="1598" priority="128829">
      <formula>AND($D$62&lt;$Q$18,$Q$18&lt;$F$62)</formula>
    </cfRule>
  </conditionalFormatting>
  <conditionalFormatting sqref="R17 R19">
    <cfRule type="expression" dxfId="1597" priority="128835">
      <formula>$I$64&lt;$R$18</formula>
    </cfRule>
    <cfRule type="expression" dxfId="1596" priority="128836">
      <formula>$D$64&gt;$R$18</formula>
    </cfRule>
    <cfRule type="expression" dxfId="1595" priority="128837">
      <formula>AND($I$63&lt;$R$18,$R$18&lt;$K$63)</formula>
    </cfRule>
    <cfRule type="expression" dxfId="1594" priority="128838">
      <formula>AND($D$63&lt;$R$18,$R$18&lt;$F$63)</formula>
    </cfRule>
    <cfRule type="expression" dxfId="1593" priority="128839">
      <formula>AND($D$62&lt;$R$18,$R$18&lt;$F$62)</formula>
    </cfRule>
  </conditionalFormatting>
  <conditionalFormatting sqref="S17 S19">
    <cfRule type="expression" dxfId="1592" priority="128845">
      <formula>$I$64&lt;$S$18</formula>
    </cfRule>
    <cfRule type="expression" dxfId="1591" priority="128846">
      <formula>$D$64&gt;$S$18</formula>
    </cfRule>
    <cfRule type="expression" dxfId="1590" priority="128847">
      <formula>AND($I$63&lt;$S$18,$S$18&lt;$K$63)</formula>
    </cfRule>
    <cfRule type="expression" dxfId="1589" priority="128848">
      <formula>AND($D$63&lt;$S$18,$S$18&lt;$F$63)</formula>
    </cfRule>
    <cfRule type="expression" dxfId="1588" priority="128849">
      <formula>AND($D$62&lt;$S$18,$S$18&lt;$F$62)</formula>
    </cfRule>
  </conditionalFormatting>
  <conditionalFormatting sqref="T17 T19">
    <cfRule type="expression" dxfId="1587" priority="128855">
      <formula>$I$64&lt;$T$18</formula>
    </cfRule>
    <cfRule type="expression" dxfId="1586" priority="128856">
      <formula>$D$64&gt;$T$18</formula>
    </cfRule>
    <cfRule type="expression" dxfId="1585" priority="128857">
      <formula>AND($I$63&lt;$T$18,$T$18&lt;$K$63)</formula>
    </cfRule>
    <cfRule type="expression" dxfId="1584" priority="128858">
      <formula>AND($D$63&lt;$T$18,$T$18&lt;$F$63)</formula>
    </cfRule>
    <cfRule type="expression" dxfId="1583" priority="128859">
      <formula>AND($D$62&lt;$T$18,$T$18&lt;$F$62)</formula>
    </cfRule>
  </conditionalFormatting>
  <conditionalFormatting sqref="U17 U19">
    <cfRule type="expression" dxfId="1582" priority="128865">
      <formula>$I$64&lt;$U$18</formula>
    </cfRule>
    <cfRule type="expression" dxfId="1581" priority="128866">
      <formula>$D$64&gt;$U$18</formula>
    </cfRule>
    <cfRule type="expression" dxfId="1580" priority="128867">
      <formula>AND($I$63&lt;$U$18,$U$18&lt;$K$63)</formula>
    </cfRule>
    <cfRule type="expression" dxfId="1579" priority="128868">
      <formula>AND($D$63&lt;$U$18,$U$18&lt;$F$63)</formula>
    </cfRule>
    <cfRule type="expression" dxfId="1578" priority="128869">
      <formula>AND($D$62&lt;$U$18,$U$18&lt;$F$62)</formula>
    </cfRule>
  </conditionalFormatting>
  <conditionalFormatting sqref="V17 V19">
    <cfRule type="expression" dxfId="1577" priority="128875">
      <formula>$I$64&lt;$V$18</formula>
    </cfRule>
    <cfRule type="expression" dxfId="1576" priority="128876">
      <formula>$D$64&gt;$V$18</formula>
    </cfRule>
    <cfRule type="expression" dxfId="1575" priority="128877">
      <formula>AND($I$63&lt;$V$18,$V$18&lt;$K$63)</formula>
    </cfRule>
    <cfRule type="expression" dxfId="1574" priority="128878">
      <formula>AND($D$63&lt;$V$18,$V$18&lt;$F$63)</formula>
    </cfRule>
    <cfRule type="expression" dxfId="1573" priority="128879">
      <formula>AND($D$62&lt;$V$18,$V$18&lt;$F$62)</formula>
    </cfRule>
  </conditionalFormatting>
  <conditionalFormatting sqref="D17 D19">
    <cfRule type="expression" dxfId="1572" priority="128885">
      <formula>$I$64&lt;$D$18</formula>
    </cfRule>
    <cfRule type="expression" dxfId="1571" priority="128886">
      <formula>$D$64&gt;$D$18</formula>
    </cfRule>
    <cfRule type="expression" dxfId="1570" priority="128887">
      <formula>AND($I$63&lt;$D$18,$D$18&lt;$K$63)</formula>
    </cfRule>
    <cfRule type="expression" dxfId="1569" priority="128888">
      <formula>AND($D$63&lt;$D$18,$D$18&lt;$F$63)</formula>
    </cfRule>
    <cfRule type="expression" dxfId="1568" priority="128889">
      <formula>AND($D$62&lt;$D$18,$D$18&lt;$F$62)</formula>
    </cfRule>
  </conditionalFormatting>
  <conditionalFormatting sqref="B39:V39 B59:V59">
    <cfRule type="expression" dxfId="1567" priority="128895">
      <formula>IF(AND((B39&gt;=(B$16+B$16*$D$62)),B39&lt;=(B$16+B$16*$F$62)),TRUE,FALSE)</formula>
    </cfRule>
    <cfRule type="expression" dxfId="1566" priority="128896">
      <formula>IF(AND((B39&gt;=(B$16+B$16*$D$63)),B39&lt;=(B$16+B$16*$F$63)),TRUE,IF(AND((B39&gt;=(B$16+B$16*$I$63)),B39&lt;=(B$16+B$16*$K$63)),TRUE,FALSE))</formula>
    </cfRule>
    <cfRule type="expression" dxfId="1565" priority="128897">
      <formula>IF(B39&lt;=(B$16+B$16*$D$64),TRUE,IF(B39&gt;=(B$16+B$16*$I$64),TRUE,FALSE))</formula>
    </cfRule>
    <cfRule type="expression" dxfId="1564" priority="128898">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1563" priority="128903">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1562" priority="128905">
      <formula>$I$64&lt;$J$18</formula>
    </cfRule>
    <cfRule type="expression" dxfId="1561" priority="128906">
      <formula>$D$64&gt;$J$18</formula>
    </cfRule>
    <cfRule type="expression" dxfId="1560" priority="128907">
      <formula>AND($I$63&lt;$J$18,$J$18&lt;$K$63)</formula>
    </cfRule>
    <cfRule type="expression" dxfId="1559" priority="128908">
      <formula>AND($D$63&lt;$J$18,$J$18&lt;$F$63)</formula>
    </cfRule>
    <cfRule type="expression" dxfId="1558" priority="128909">
      <formula>AND($D$62&lt;$J$18,$J$18&lt;$F$62)</formula>
    </cfRule>
  </conditionalFormatting>
  <conditionalFormatting sqref="K17 K19">
    <cfRule type="expression" dxfId="1557" priority="128915">
      <formula>$I$64&lt;$K$18</formula>
    </cfRule>
    <cfRule type="expression" dxfId="1556" priority="128916">
      <formula>$D$64&gt;$K$18</formula>
    </cfRule>
    <cfRule type="expression" dxfId="1555" priority="128917">
      <formula>AND($I$63&lt;$K$18,$K$18&lt;$K$63)</formula>
    </cfRule>
    <cfRule type="expression" dxfId="1554" priority="128918">
      <formula>AND($D$63&lt;$K$18,$K$18&lt;$F$63)</formula>
    </cfRule>
    <cfRule type="expression" dxfId="1553" priority="128919">
      <formula>AND($D$62&lt;$K$18,$K$18&lt;$F$62)</formula>
    </cfRule>
  </conditionalFormatting>
  <conditionalFormatting sqref="L17 L19">
    <cfRule type="expression" dxfId="1552" priority="128925">
      <formula>$I$64&lt;$L$18</formula>
    </cfRule>
    <cfRule type="expression" dxfId="1551" priority="128926">
      <formula>$D$64&gt;$L$18</formula>
    </cfRule>
    <cfRule type="expression" dxfId="1550" priority="128927">
      <formula>AND($I$63&lt;$L$18,$L$18&lt;$K$63)</formula>
    </cfRule>
    <cfRule type="expression" dxfId="1549" priority="128928">
      <formula>AND($D$63&lt;$L$18,$L$18&lt;$F$63)</formula>
    </cfRule>
    <cfRule type="expression" dxfId="1548" priority="128929">
      <formula>AND($D$62&lt;$L$18,$L$18&lt;$F$62)</formula>
    </cfRule>
  </conditionalFormatting>
  <conditionalFormatting sqref="M17 M19">
    <cfRule type="expression" dxfId="1547" priority="128935">
      <formula>$I$64&lt;$M$18</formula>
    </cfRule>
    <cfRule type="expression" dxfId="1546" priority="128936">
      <formula>$D$64&gt;$M$18</formula>
    </cfRule>
    <cfRule type="expression" dxfId="1545" priority="128937">
      <formula>AND($I$63&lt;$M$18,$M$18&lt;$K$63)</formula>
    </cfRule>
    <cfRule type="expression" dxfId="1544" priority="128938">
      <formula>AND($D$63&lt;$M$18,$M$18&lt;$F$63)</formula>
    </cfRule>
    <cfRule type="expression" dxfId="1543" priority="128939">
      <formula>AND($D$62&lt;$M$18,$M$18&lt;$F$62)</formula>
    </cfRule>
  </conditionalFormatting>
  <conditionalFormatting sqref="B40:V58">
    <cfRule type="expression" dxfId="1542" priority="84">
      <formula>IF(AND(ISNUMBER(B$6),ISNUMBER(B$10)),IF(AND(B40&gt;=B$10,B40&lt;=B$6), TRUE,FALSE),FALSE)</formula>
    </cfRule>
    <cfRule type="expression" dxfId="1541" priority="85">
      <formula>IF(AND((B40&gt;=(B$16+B$16*$D$62)),B40&lt;=(B$16+B$16*$F$62)),TRUE,FALSE)</formula>
    </cfRule>
    <cfRule type="expression" dxfId="1540" priority="86">
      <formula>IF(AND((B40&gt;=(B$16+B$16*$D$63)),B40&lt;=(B$16+B$16*$F$63)),TRUE,IF(AND((B40&gt;=(B$16+B$16*$I$63)),B40&lt;=(B$16+B$16*$K$63)),TRUE,FALSE))</formula>
    </cfRule>
    <cfRule type="expression" dxfId="1539" priority="87">
      <formula>IF(B40&lt;=(B$16+B$16*$D$64),TRUE,IF(B40&gt;=(B$16+B$16*$I$64),TRUE,FALSE))</formula>
    </cfRule>
  </conditionalFormatting>
  <conditionalFormatting sqref="C40:C58">
    <cfRule type="expression" dxfId="1538" priority="80">
      <formula>IF(AND(ISNUMBER(C$6),ISNUMBER(C$10)),IF(AND(C40&gt;=C$10,C40&lt;=C$6), TRUE,FALSE),FALSE)</formula>
    </cfRule>
    <cfRule type="expression" dxfId="1537" priority="81">
      <formula>IF(AND((C40&gt;=(C$16+C$16*$D$62)),C40&lt;=(C$16+C$16*$F$62)),TRUE,FALSE)</formula>
    </cfRule>
    <cfRule type="expression" dxfId="1536" priority="82">
      <formula>IF(AND((C40&gt;=(C$16+C$16*$D$63)),C40&lt;=(C$16+C$16*$F$63)),TRUE,IF(AND((C40&gt;=(C$16+C$16*$I$63)),C40&lt;=(C$16+C$16*$K$63)),TRUE,FALSE))</formula>
    </cfRule>
    <cfRule type="expression" dxfId="1535" priority="83">
      <formula>IF(C40&lt;=(C$16+C$16*$D$64),TRUE,IF(C40&gt;=(C$16+C$16*$I$64),TRUE,FALSE))</formula>
    </cfRule>
  </conditionalFormatting>
  <conditionalFormatting sqref="D40:D58">
    <cfRule type="expression" dxfId="1534" priority="76">
      <formula>IF(AND(ISNUMBER(D$6),ISNUMBER(D$10)),IF(AND(D40&gt;=D$10,D40&lt;=D$6), TRUE,FALSE),FALSE)</formula>
    </cfRule>
    <cfRule type="expression" dxfId="1533" priority="77">
      <formula>IF(AND((D40&gt;=(D$16+D$16*$D$62)),D40&lt;=(D$16+D$16*$F$62)),TRUE,FALSE)</formula>
    </cfRule>
    <cfRule type="expression" dxfId="1532" priority="78">
      <formula>IF(AND((D40&gt;=(D$16+D$16*$D$63)),D40&lt;=(D$16+D$16*$F$63)),TRUE,IF(AND((D40&gt;=(D$16+D$16*$I$63)),D40&lt;=(D$16+D$16*$K$63)),TRUE,FALSE))</formula>
    </cfRule>
    <cfRule type="expression" dxfId="1531" priority="79">
      <formula>IF(D40&lt;=(D$16+D$16*$D$64),TRUE,IF(D40&gt;=(D$16+D$16*$I$64),TRUE,FALSE))</formula>
    </cfRule>
  </conditionalFormatting>
  <conditionalFormatting sqref="E40:E58">
    <cfRule type="expression" dxfId="1530" priority="72">
      <formula>IF(AND(ISNUMBER(E$6),ISNUMBER(E$10)),IF(AND(E40&gt;=E$10,E40&lt;=E$6), TRUE,FALSE),FALSE)</formula>
    </cfRule>
    <cfRule type="expression" dxfId="1529" priority="73">
      <formula>IF(AND((E40&gt;=(E$16+E$16*$D$62)),E40&lt;=(E$16+E$16*$F$62)),TRUE,FALSE)</formula>
    </cfRule>
    <cfRule type="expression" dxfId="1528" priority="74">
      <formula>IF(AND((E40&gt;=(E$16+E$16*$D$63)),E40&lt;=(E$16+E$16*$F$63)),TRUE,IF(AND((E40&gt;=(E$16+E$16*$I$63)),E40&lt;=(E$16+E$16*$K$63)),TRUE,FALSE))</formula>
    </cfRule>
    <cfRule type="expression" dxfId="1527" priority="75">
      <formula>IF(E40&lt;=(E$16+E$16*$D$64),TRUE,IF(E40&gt;=(E$16+E$16*$I$64),TRUE,FALSE))</formula>
    </cfRule>
  </conditionalFormatting>
  <conditionalFormatting sqref="F40:F58">
    <cfRule type="expression" dxfId="1526" priority="68">
      <formula>IF(AND((F40&gt;=(F$16+F$16*$D$62)),F40&lt;=(F$16+F$16*$F$62)),TRUE,FALSE)</formula>
    </cfRule>
    <cfRule type="expression" dxfId="1525" priority="69">
      <formula>IF(AND((F40&gt;=(F$16+F$16*$D$63)),F40&lt;=(F$16+F$16*$F$63)),TRUE,IF(AND((F40&gt;=(F$16+F$16*$I$63)),F40&lt;=(F$16+F$16*$K$63)),TRUE,FALSE))</formula>
    </cfRule>
    <cfRule type="expression" dxfId="1524" priority="70">
      <formula>IF(F40&lt;=(F$16+F$16*$D$64),TRUE,IF(F40&gt;=(F$16+F$16*$I$64),TRUE,FALSE))</formula>
    </cfRule>
    <cfRule type="expression" dxfId="1523" priority="71">
      <formula>IF(AND(ISNUMBER(F$6),ISNUMBER(F$10)),IF(AND(F40&gt;=F$10,F40&lt;=F$6), TRUE,FALSE),FALSE)</formula>
    </cfRule>
  </conditionalFormatting>
  <conditionalFormatting sqref="G40:G58">
    <cfRule type="expression" dxfId="1522" priority="64">
      <formula>IF(AND(ISNUMBER(G$6),ISNUMBER(G$10)),IF(AND(G40&gt;=G$10,G40&lt;=G$6), TRUE,FALSE),FALSE)</formula>
    </cfRule>
    <cfRule type="expression" dxfId="1521" priority="65">
      <formula>IF(AND((G40&gt;=(G$16+G$16*$D$62)),G40&lt;=(G$16+G$16*$F$62)),TRUE,FALSE)</formula>
    </cfRule>
    <cfRule type="expression" dxfId="1520" priority="66">
      <formula>IF(AND((G40&gt;=(G$16+G$16*$D$63)),G40&lt;=(G$16+G$16*$F$63)),TRUE,IF(AND((G40&gt;=(G$16+G$16*$I$63)),G40&lt;=(G$16+G$16*$K$63)),TRUE,FALSE))</formula>
    </cfRule>
    <cfRule type="expression" dxfId="1519" priority="67">
      <formula>IF(G40&lt;=(G$16+G$16*$D$64),TRUE,IF(G40&gt;=(G$16+G$16*$I$64),TRUE,FALSE))</formula>
    </cfRule>
  </conditionalFormatting>
  <conditionalFormatting sqref="H40:H58">
    <cfRule type="expression" dxfId="1518" priority="60">
      <formula>IF(AND(ISNUMBER(H$6),ISNUMBER(H$10)),IF(AND(H40&gt;=H$10,H40&lt;=H$6), TRUE,FALSE),FALSE)</formula>
    </cfRule>
    <cfRule type="expression" dxfId="1517" priority="61">
      <formula>IF(AND((H40&gt;=(H$16+H$16*$D$62)),H40&lt;=(H$16+H$16*$F$62)),TRUE,FALSE)</formula>
    </cfRule>
    <cfRule type="expression" dxfId="1516" priority="62">
      <formula>IF(AND((H40&gt;=(H$16+H$16*$D$63)),H40&lt;=(H$16+H$16*$F$63)),TRUE,IF(AND((H40&gt;=(H$16+H$16*$I$63)),H40&lt;=(H$16+H$16*$K$63)),TRUE,FALSE))</formula>
    </cfRule>
    <cfRule type="expression" dxfId="1515" priority="63">
      <formula>IF(H40&lt;=(H$16+H$16*$D$64),TRUE,IF(H40&gt;=(H$16+H$16*$I$64),TRUE,FALSE))</formula>
    </cfRule>
  </conditionalFormatting>
  <conditionalFormatting sqref="I40:I58">
    <cfRule type="expression" dxfId="1514" priority="56">
      <formula>IF(AND(ISNUMBER(I$6),ISNUMBER(I$10)),IF(AND(I40&gt;=I$10,I40&lt;=I$6), TRUE,FALSE),FALSE)</formula>
    </cfRule>
    <cfRule type="expression" dxfId="1513" priority="57">
      <formula>IF(AND((I40&gt;=(I$16+I$16*$D$62)),I40&lt;=(I$16+I$16*$F$62)),TRUE,FALSE)</formula>
    </cfRule>
    <cfRule type="expression" dxfId="1512" priority="58">
      <formula>IF(AND((I40&gt;=(I$16+I$16*$D$63)),I40&lt;=(I$16+I$16*$F$63)),TRUE,IF(AND((I40&gt;=(I$16+I$16*$I$63)),I40&lt;=(I$16+I$16*$K$63)),TRUE,FALSE))</formula>
    </cfRule>
    <cfRule type="expression" dxfId="1511" priority="59">
      <formula>IF(I40&lt;=(I$16+I$16*$D$64),TRUE,IF(I40&gt;=(I$16+I$16*$I$64),TRUE,FALSE))</formula>
    </cfRule>
  </conditionalFormatting>
  <conditionalFormatting sqref="J40:J58">
    <cfRule type="expression" dxfId="1510" priority="52">
      <formula>IF(AND(ISNUMBER(J$6),ISNUMBER(J$10)),IF(AND(J40&gt;=J$10,J40&lt;=J$6), TRUE,FALSE),FALSE)</formula>
    </cfRule>
    <cfRule type="expression" dxfId="1509" priority="53">
      <formula>IF(AND((J40&gt;=(J$16+J$16*$D$62)),J40&lt;=(J$16+J$16*$F$62)),TRUE,FALSE)</formula>
    </cfRule>
    <cfRule type="expression" dxfId="1508" priority="54">
      <formula>IF(AND((J40&gt;=(J$16+J$16*$D$63)),J40&lt;=(J$16+J$16*$F$63)),TRUE,IF(AND((J40&gt;=(J$16+J$16*$I$63)),J40&lt;=(J$16+J$16*$K$63)),TRUE,FALSE))</formula>
    </cfRule>
    <cfRule type="expression" dxfId="1507" priority="55">
      <formula>IF(J40&lt;=(J$16+J$16*$D$64),TRUE,IF(J40&gt;=(J$16+J$16*$I$64),TRUE,FALSE))</formula>
    </cfRule>
  </conditionalFormatting>
  <conditionalFormatting sqref="K40:K58">
    <cfRule type="expression" dxfId="1506" priority="48">
      <formula>IF(AND(ISNUMBER(K$6),ISNUMBER(K$10)),IF(AND(K40&gt;=K$10,K40&lt;=K$6), TRUE,FALSE),FALSE)</formula>
    </cfRule>
    <cfRule type="expression" dxfId="1505" priority="49">
      <formula>IF(AND((K40&gt;=(K$16+K$16*$D$62)),K40&lt;=(K$16+K$16*$F$62)),TRUE,FALSE)</formula>
    </cfRule>
    <cfRule type="expression" dxfId="1504" priority="50">
      <formula>IF(AND((K40&gt;=(K$16+K$16*$D$63)),K40&lt;=(K$16+K$16*$F$63)),TRUE,IF(AND((K40&gt;=(K$16+K$16*$I$63)),K40&lt;=(K$16+K$16*$K$63)),TRUE,FALSE))</formula>
    </cfRule>
    <cfRule type="expression" dxfId="1503" priority="51">
      <formula>IF(K40&lt;=(K$16+K$16*$D$64),TRUE,IF(K40&gt;=(K$16+K$16*$I$64),TRUE,FALSE))</formula>
    </cfRule>
  </conditionalFormatting>
  <conditionalFormatting sqref="L40:L58">
    <cfRule type="expression" dxfId="1502" priority="44">
      <formula>IF(AND(ISNUMBER(L$6),ISNUMBER(L$10)),IF(AND(L40&gt;=L$10,L40&lt;=L$6), TRUE,FALSE),FALSE)</formula>
    </cfRule>
    <cfRule type="expression" dxfId="1501" priority="45">
      <formula>IF(AND((L40&gt;=(L$16+L$16*$D$62)),L40&lt;=(L$16+L$16*$F$62)),TRUE,FALSE)</formula>
    </cfRule>
    <cfRule type="expression" dxfId="1500" priority="46">
      <formula>IF(AND((L40&gt;=(L$16+L$16*$D$63)),L40&lt;=(L$16+L$16*$F$63)),TRUE,IF(AND((L40&gt;=(L$16+L$16*$I$63)),L40&lt;=(L$16+L$16*$K$63)),TRUE,FALSE))</formula>
    </cfRule>
    <cfRule type="expression" dxfId="1499" priority="47">
      <formula>IF(L40&lt;=(L$16+L$16*$D$64),TRUE,IF(L40&gt;=(L$16+L$16*$I$64),TRUE,FALSE))</formula>
    </cfRule>
  </conditionalFormatting>
  <conditionalFormatting sqref="M40:M58">
    <cfRule type="expression" dxfId="1498" priority="40">
      <formula>IF(AND(ISNUMBER(M$6),ISNUMBER(M$10)),IF(AND(M40&gt;=M$10,M40&lt;=M$6), TRUE,FALSE),FALSE)</formula>
    </cfRule>
    <cfRule type="expression" dxfId="1497" priority="41">
      <formula>IF(AND((M40&gt;=(M$16+M$16*$D$62)),M40&lt;=(M$16+M$16*$F$62)),TRUE,FALSE)</formula>
    </cfRule>
    <cfRule type="expression" dxfId="1496" priority="42">
      <formula>IF(AND((M40&gt;=(M$16+M$16*$D$63)),M40&lt;=(M$16+M$16*$F$63)),TRUE,IF(AND((M40&gt;=(M$16+M$16*$I$63)),M40&lt;=(M$16+M$16*$K$63)),TRUE,FALSE))</formula>
    </cfRule>
    <cfRule type="expression" dxfId="1495" priority="43">
      <formula>IF(M40&lt;=(M$16+M$16*$D$64),TRUE,IF(M40&gt;=(M$16+M$16*$I$64),TRUE,FALSE))</formula>
    </cfRule>
  </conditionalFormatting>
  <conditionalFormatting sqref="N40:N58">
    <cfRule type="expression" dxfId="1494" priority="36">
      <formula>IF(AND(ISNUMBER(N$6),ISNUMBER(N$10)),IF(AND(N40&gt;=N$10,N40&lt;=N$6), TRUE,FALSE),FALSE)</formula>
    </cfRule>
    <cfRule type="expression" dxfId="1493" priority="37">
      <formula>IF(AND((N40&gt;=(N$16+N$16*$D$62)),N40&lt;=(N$16+N$16*$F$62)),TRUE,FALSE)</formula>
    </cfRule>
    <cfRule type="expression" dxfId="1492" priority="38">
      <formula>IF(AND((N40&gt;=(N$16+N$16*$D$63)),N40&lt;=(N$16+N$16*$F$63)),TRUE,IF(AND((N40&gt;=(N$16+N$16*$I$63)),N40&lt;=(N$16+N$16*$K$63)),TRUE,FALSE))</formula>
    </cfRule>
    <cfRule type="expression" dxfId="1491" priority="39">
      <formula>IF(N40&lt;=(N$16+N$16*$D$64),TRUE,IF(N40&gt;=(N$16+N$16*$I$64),TRUE,FALSE))</formula>
    </cfRule>
  </conditionalFormatting>
  <conditionalFormatting sqref="O40:O58">
    <cfRule type="expression" dxfId="1490" priority="32">
      <formula>IF(AND(ISNUMBER(O$6),ISNUMBER(O$10)),IF(AND(O40&gt;=O$10,O40&lt;=O$6), TRUE,FALSE),FALSE)</formula>
    </cfRule>
    <cfRule type="expression" dxfId="1489" priority="33">
      <formula>IF(AND((O40&gt;=(O$16+O$16*$D$62)),O40&lt;=(O$16+O$16*$F$62)),TRUE,FALSE)</formula>
    </cfRule>
    <cfRule type="expression" dxfId="1488" priority="34">
      <formula>IF(AND((O40&gt;=(O$16+O$16*$D$63)),O40&lt;=(O$16+O$16*$F$63)),TRUE,IF(AND((O40&gt;=(O$16+O$16*$I$63)),O40&lt;=(O$16+O$16*$K$63)),TRUE,FALSE))</formula>
    </cfRule>
    <cfRule type="expression" dxfId="1487" priority="35">
      <formula>IF(O40&lt;=(O$16+O$16*$D$64),TRUE,IF(O40&gt;=(O$16+O$16*$I$64),TRUE,FALSE))</formula>
    </cfRule>
  </conditionalFormatting>
  <conditionalFormatting sqref="P40:P58">
    <cfRule type="expression" dxfId="1486" priority="28">
      <formula>IF(AND(ISNUMBER(P$6),ISNUMBER(P$10)),IF(AND(P40&gt;=P$10,P40&lt;=P$6), TRUE,FALSE),FALSE)</formula>
    </cfRule>
    <cfRule type="expression" dxfId="1485" priority="29">
      <formula>IF(AND((P40&gt;=(P$16+P$16*$D$62)),P40&lt;=(P$16+P$16*$F$62)),TRUE,FALSE)</formula>
    </cfRule>
    <cfRule type="expression" dxfId="1484" priority="30">
      <formula>IF(AND((P40&gt;=(P$16+P$16*$D$63)),P40&lt;=(P$16+P$16*$F$63)),TRUE,IF(AND((P40&gt;=(P$16+P$16*$I$63)),P40&lt;=(P$16+P$16*$K$63)),TRUE,FALSE))</formula>
    </cfRule>
    <cfRule type="expression" dxfId="1483" priority="31">
      <formula>IF(P40&lt;=(P$16+P$16*$D$64),TRUE,IF(P40&gt;=(P$16+P$16*$I$64),TRUE,FALSE))</formula>
    </cfRule>
  </conditionalFormatting>
  <conditionalFormatting sqref="Q40:Q58">
    <cfRule type="expression" dxfId="1482" priority="24">
      <formula>IF(AND(ISNUMBER(Q$6),ISNUMBER(Q$10)),IF(AND(Q40&gt;=Q$10,Q40&lt;=Q$6), TRUE,FALSE),FALSE)</formula>
    </cfRule>
    <cfRule type="expression" dxfId="1481" priority="25">
      <formula>IF(AND((Q40&gt;=(Q$16+Q$16*$D$62)),Q40&lt;=(Q$16+Q$16*$F$62)),TRUE,FALSE)</formula>
    </cfRule>
    <cfRule type="expression" dxfId="1480" priority="26">
      <formula>IF(AND((Q40&gt;=(Q$16+Q$16*$D$63)),Q40&lt;=(Q$16+Q$16*$F$63)),TRUE,IF(AND((Q40&gt;=(Q$16+Q$16*$I$63)),Q40&lt;=(Q$16+Q$16*$K$63)),TRUE,FALSE))</formula>
    </cfRule>
    <cfRule type="expression" dxfId="1479" priority="27">
      <formula>IF(Q40&lt;=(Q$16+Q$16*$D$64),TRUE,IF(Q40&gt;=(Q$16+Q$16*$I$64),TRUE,FALSE))</formula>
    </cfRule>
  </conditionalFormatting>
  <conditionalFormatting sqref="R40:R58">
    <cfRule type="expression" dxfId="1478" priority="20">
      <formula>IF(AND(ISNUMBER(R$6),ISNUMBER(R$10)),IF(AND(R40&gt;=R$10,R40&lt;=R$6), TRUE,FALSE),FALSE)</formula>
    </cfRule>
    <cfRule type="expression" dxfId="1477" priority="21">
      <formula>IF(AND((R40&gt;=(R$16+R$16*$D$62)),R40&lt;=(R$16+R$16*$F$62)),TRUE,FALSE)</formula>
    </cfRule>
    <cfRule type="expression" dxfId="1476" priority="22">
      <formula>IF(AND((R40&gt;=(R$16+R$16*$D$63)),R40&lt;=(R$16+R$16*$F$63)),TRUE,IF(AND((R40&gt;=(R$16+R$16*$I$63)),R40&lt;=(R$16+R$16*$K$63)),TRUE,FALSE))</formula>
    </cfRule>
    <cfRule type="expression" dxfId="1475" priority="23">
      <formula>IF(R40&lt;=(R$16+R$16*$D$64),TRUE,IF(R40&gt;=(R$16+R$16*$I$64),TRUE,FALSE))</formula>
    </cfRule>
  </conditionalFormatting>
  <conditionalFormatting sqref="S40:S58">
    <cfRule type="expression" dxfId="1474" priority="16">
      <formula>IF(AND(ISNUMBER(S$6),ISNUMBER(S$10)),IF(AND(S40&gt;=S$10,S40&lt;=S$6), TRUE,FALSE),FALSE)</formula>
    </cfRule>
    <cfRule type="expression" dxfId="1473" priority="17">
      <formula>IF(AND((S40&gt;=(S$16+S$16*$D$62)),S40&lt;=(S$16+S$16*$F$62)),TRUE,FALSE)</formula>
    </cfRule>
    <cfRule type="expression" dxfId="1472" priority="18">
      <formula>IF(AND((S40&gt;=(S$16+S$16*$D$63)),S40&lt;=(S$16+S$16*$F$63)),TRUE,IF(AND((S40&gt;=(S$16+S$16*$I$63)),S40&lt;=(S$16+S$16*$K$63)),TRUE,FALSE))</formula>
    </cfRule>
    <cfRule type="expression" dxfId="1471" priority="19">
      <formula>IF(S40&lt;=(S$16+S$16*$D$64),TRUE,IF(S40&gt;=(S$16+S$16*$I$64),TRUE,FALSE))</formula>
    </cfRule>
  </conditionalFormatting>
  <conditionalFormatting sqref="T40:T58">
    <cfRule type="expression" dxfId="1470" priority="12">
      <formula>IF(AND(ISNUMBER(T$6),ISNUMBER(T$10)),IF(AND(T40&gt;=T$10,T40&lt;=T$6), TRUE,FALSE),FALSE)</formula>
    </cfRule>
    <cfRule type="expression" dxfId="1469" priority="13">
      <formula>IF(AND((T40&gt;=(T$16+T$16*$D$62)),T40&lt;=(T$16+T$16*$F$62)),TRUE,FALSE)</formula>
    </cfRule>
    <cfRule type="expression" dxfId="1468" priority="14">
      <formula>IF(AND((T40&gt;=(T$16+T$16*$D$63)),T40&lt;=(T$16+T$16*$F$63)),TRUE,IF(AND((T40&gt;=(T$16+T$16*$I$63)),T40&lt;=(T$16+T$16*$K$63)),TRUE,FALSE))</formula>
    </cfRule>
    <cfRule type="expression" dxfId="1467" priority="15">
      <formula>IF(T40&lt;=(T$16+T$16*$D$64),TRUE,IF(T40&gt;=(T$16+T$16*$I$64),TRUE,FALSE))</formula>
    </cfRule>
  </conditionalFormatting>
  <conditionalFormatting sqref="U40:U58">
    <cfRule type="expression" dxfId="1466" priority="8">
      <formula>IF(AND(ISNUMBER(U$6),ISNUMBER(U$10)),IF(AND(U40&gt;=U$10,U40&lt;=U$6), TRUE,FALSE),FALSE)</formula>
    </cfRule>
    <cfRule type="expression" dxfId="1465" priority="9">
      <formula>IF(AND((U40&gt;=(U$16+U$16*$D$62)),U40&lt;=(U$16+U$16*$F$62)),TRUE,FALSE)</formula>
    </cfRule>
    <cfRule type="expression" dxfId="1464" priority="10">
      <formula>IF(AND((U40&gt;=(U$16+U$16*$D$63)),U40&lt;=(U$16+U$16*$F$63)),TRUE,IF(AND((U40&gt;=(U$16+U$16*$I$63)),U40&lt;=(U$16+U$16*$K$63)),TRUE,FALSE))</formula>
    </cfRule>
    <cfRule type="expression" dxfId="1463" priority="11">
      <formula>IF(U40&lt;=(U$16+U$16*$D$64),TRUE,IF(U40&gt;=(U$16+U$16*$I$64),TRUE,FALSE))</formula>
    </cfRule>
  </conditionalFormatting>
  <conditionalFormatting sqref="V40:V58">
    <cfRule type="expression" dxfId="1462" priority="4">
      <formula>IF(AND(ISNUMBER(V$6),ISNUMBER(V$10)),IF(AND(V40&gt;=V$10,V40&lt;=V$6), TRUE,FALSE),FALSE)</formula>
    </cfRule>
    <cfRule type="expression" dxfId="1461" priority="5">
      <formula>IF(AND((V40&gt;=(V$16+V$16*$D$62)),V40&lt;=(V$16+V$16*$F$62)),TRUE,FALSE)</formula>
    </cfRule>
    <cfRule type="expression" dxfId="1460" priority="6">
      <formula>IF(AND((V40&gt;=(V$16+V$16*$D$63)),V40&lt;=(V$16+V$16*$F$63)),TRUE,IF(AND((V40&gt;=(V$16+V$16*$I$63)),V40&lt;=(V$16+V$16*$K$63)),TRUE,FALSE))</formula>
    </cfRule>
    <cfRule type="expression" dxfId="1459" priority="7">
      <formula>IF(V40&lt;=(V$16+V$16*$D$64),TRUE,IF(V40&gt;=(V$16+V$16*$I$64),TRUE,FALSE))</formula>
    </cfRule>
  </conditionalFormatting>
  <conditionalFormatting sqref="B40:V58">
    <cfRule type="expression" dxfId="1458"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1457" priority="2">
      <formula>IF(NOT(ISERROR(SEARCH("Mio.",$A$1))),IF(NOT(ISERROR(SEARCH("JPY",$A$1))),TRUE,FALSE),FALSE)</formula>
    </cfRule>
    <cfRule type="expression" dxfId="1456" priority="3">
      <formula>B40=""</formula>
    </cfRule>
  </conditionalFormatting>
  <dataValidations count="2">
    <dataValidation type="list" allowBlank="1" showInputMessage="1" showErrorMessage="1" sqref="B14:V14" xr:uid="{00000000-0002-0000-1600-000001000000}">
      <formula1>$AC$39:$AC$58</formula1>
    </dataValidation>
    <dataValidation type="list" allowBlank="1" showInputMessage="1" showErrorMessage="1" sqref="M15 Q15 E15 I15 U15" xr:uid="{51393325-51B2-4988-9CB3-9D056FF48426}">
      <formula1>$AB$40:$AB$58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2000000}">
          <x14:formula1>
            <xm:f>Introduction!BA10:BA13</xm:f>
          </x14:formula1>
          <xm:sqref>A21</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41">
    <tabColor indexed="17"/>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161" t="s">
        <v>503</v>
      </c>
      <c r="W1" s="3"/>
      <c r="X1" s="41"/>
      <c r="Y1" s="41"/>
      <c r="Z1" s="41"/>
      <c r="AA1" s="41"/>
      <c r="AB1" s="41"/>
      <c r="AC1" s="41"/>
      <c r="AD1" s="41"/>
      <c r="AE1" s="41"/>
      <c r="AF1" s="41"/>
      <c r="AG1" s="41"/>
      <c r="AH1" s="41"/>
      <c r="AI1" s="41"/>
      <c r="AJ1" s="41"/>
    </row>
    <row r="2" spans="1:38" ht="33" customHeight="1">
      <c r="A2" s="600" t="s">
        <v>76</v>
      </c>
      <c r="B2" s="597" t="s">
        <v>29</v>
      </c>
      <c r="C2" s="598"/>
      <c r="D2" s="598"/>
      <c r="E2" s="599"/>
      <c r="F2" s="597" t="s">
        <v>30</v>
      </c>
      <c r="G2" s="598"/>
      <c r="H2" s="598"/>
      <c r="I2" s="599"/>
      <c r="J2" s="597" t="s">
        <v>36</v>
      </c>
      <c r="K2" s="598"/>
      <c r="L2" s="598"/>
      <c r="M2" s="599"/>
      <c r="N2" s="597" t="s">
        <v>31</v>
      </c>
      <c r="O2" s="598"/>
      <c r="P2" s="598"/>
      <c r="Q2" s="599"/>
      <c r="R2" s="597" t="s">
        <v>32</v>
      </c>
      <c r="S2" s="598"/>
      <c r="T2" s="598"/>
      <c r="U2" s="599"/>
      <c r="V2" s="592" t="s">
        <v>153</v>
      </c>
      <c r="W2" s="3"/>
      <c r="X2" s="594" t="str">
        <f>A1</f>
        <v>Target Bonus 2025 - Current Year (Incumbent weighted; in GND k)</v>
      </c>
      <c r="Y2" s="594"/>
      <c r="Z2" s="594"/>
      <c r="AA2" s="594"/>
      <c r="AB2" s="594"/>
      <c r="AC2" s="594"/>
      <c r="AD2" s="594"/>
      <c r="AE2" s="594"/>
      <c r="AF2" s="594"/>
      <c r="AG2" s="594"/>
      <c r="AH2" s="594"/>
      <c r="AI2" s="594"/>
      <c r="AJ2" s="594"/>
      <c r="AK2" s="594"/>
    </row>
    <row r="3" spans="1:38" s="7" customFormat="1" ht="20.25" customHeight="1">
      <c r="A3" s="601"/>
      <c r="B3" s="162" t="s">
        <v>9</v>
      </c>
      <c r="C3" s="162" t="s">
        <v>10</v>
      </c>
      <c r="D3" s="162" t="s">
        <v>11</v>
      </c>
      <c r="E3" s="163" t="s">
        <v>19</v>
      </c>
      <c r="F3" s="162" t="s">
        <v>12</v>
      </c>
      <c r="G3" s="162" t="s">
        <v>13</v>
      </c>
      <c r="H3" s="162" t="s">
        <v>14</v>
      </c>
      <c r="I3" s="163" t="s">
        <v>20</v>
      </c>
      <c r="J3" s="162" t="s">
        <v>33</v>
      </c>
      <c r="K3" s="162" t="s">
        <v>34</v>
      </c>
      <c r="L3" s="162" t="s">
        <v>35</v>
      </c>
      <c r="M3" s="163" t="s">
        <v>5</v>
      </c>
      <c r="N3" s="162" t="s">
        <v>21</v>
      </c>
      <c r="O3" s="162" t="s">
        <v>22</v>
      </c>
      <c r="P3" s="162" t="s">
        <v>23</v>
      </c>
      <c r="Q3" s="163" t="s">
        <v>24</v>
      </c>
      <c r="R3" s="162" t="s">
        <v>15</v>
      </c>
      <c r="S3" s="162" t="s">
        <v>16</v>
      </c>
      <c r="T3" s="162" t="s">
        <v>17</v>
      </c>
      <c r="U3" s="163" t="s">
        <v>25</v>
      </c>
      <c r="V3" s="593"/>
      <c r="W3" s="6"/>
      <c r="AK3" s="13"/>
      <c r="AL3" s="14"/>
    </row>
    <row r="4" spans="1:38" s="7" customFormat="1" ht="45" customHeight="1">
      <c r="A4" s="337" t="s">
        <v>77</v>
      </c>
      <c r="B4" s="164" t="s">
        <v>152</v>
      </c>
      <c r="C4" s="164" t="s">
        <v>152</v>
      </c>
      <c r="D4" s="164" t="s">
        <v>152</v>
      </c>
      <c r="E4" s="165"/>
      <c r="F4" s="166" t="s">
        <v>357</v>
      </c>
      <c r="G4" s="166" t="s">
        <v>357</v>
      </c>
      <c r="H4" s="166" t="s">
        <v>354</v>
      </c>
      <c r="I4" s="167"/>
      <c r="J4" s="166" t="s">
        <v>474</v>
      </c>
      <c r="K4" s="166" t="s">
        <v>474</v>
      </c>
      <c r="L4" s="166" t="s">
        <v>474</v>
      </c>
      <c r="M4" s="167"/>
      <c r="N4" s="166" t="s">
        <v>475</v>
      </c>
      <c r="O4" s="166" t="s">
        <v>475</v>
      </c>
      <c r="P4" s="166" t="s">
        <v>475</v>
      </c>
      <c r="Q4" s="167"/>
      <c r="R4" s="166" t="s">
        <v>4</v>
      </c>
      <c r="S4" s="166" t="s">
        <v>4</v>
      </c>
      <c r="T4" s="166" t="s">
        <v>4</v>
      </c>
      <c r="U4" s="167"/>
      <c r="V4" s="168"/>
      <c r="W4" s="6"/>
      <c r="X4" s="40"/>
      <c r="Y4" s="40"/>
      <c r="Z4" s="40"/>
      <c r="AA4" s="40"/>
      <c r="AB4" s="40"/>
      <c r="AC4" s="40"/>
      <c r="AD4" s="40"/>
      <c r="AE4" s="40"/>
      <c r="AF4" s="40"/>
      <c r="AG4" s="40"/>
      <c r="AH4" s="40"/>
      <c r="AI4" s="40"/>
      <c r="AJ4" s="40"/>
      <c r="AK4" s="13"/>
      <c r="AL4" s="14"/>
    </row>
    <row r="5" spans="1:38" s="7" customFormat="1" ht="14.25" customHeight="1">
      <c r="A5" s="338" t="s">
        <v>78</v>
      </c>
      <c r="B5" s="318"/>
      <c r="C5" s="319"/>
      <c r="D5" s="320"/>
      <c r="E5" s="323">
        <v>210</v>
      </c>
      <c r="F5" s="318"/>
      <c r="G5" s="319"/>
      <c r="H5" s="320"/>
      <c r="I5" s="323">
        <v>174</v>
      </c>
      <c r="J5" s="318"/>
      <c r="K5" s="319"/>
      <c r="L5" s="320"/>
      <c r="M5" s="323">
        <v>87</v>
      </c>
      <c r="N5" s="318"/>
      <c r="O5" s="319"/>
      <c r="P5" s="320"/>
      <c r="Q5" s="323">
        <v>67</v>
      </c>
      <c r="R5" s="318"/>
      <c r="S5" s="319"/>
      <c r="T5" s="320"/>
      <c r="U5" s="323">
        <v>13</v>
      </c>
      <c r="V5" s="377">
        <v>551</v>
      </c>
      <c r="W5" s="6"/>
      <c r="X5" s="12"/>
      <c r="Y5" s="4"/>
      <c r="Z5" s="12"/>
      <c r="AA5" s="12"/>
      <c r="AB5" s="12"/>
      <c r="AC5" s="12"/>
      <c r="AD5" s="4"/>
      <c r="AE5" s="6"/>
      <c r="AF5" s="6"/>
      <c r="AG5" s="6"/>
      <c r="AH5" s="6"/>
      <c r="AI5" s="6"/>
      <c r="AK5" s="13"/>
      <c r="AL5" s="14"/>
    </row>
    <row r="6" spans="1:38" s="7" customFormat="1" ht="13.5" customHeight="1">
      <c r="A6" s="339" t="s">
        <v>79</v>
      </c>
      <c r="B6" s="278">
        <v>2.7530000000000001</v>
      </c>
      <c r="C6" s="279">
        <v>4.1100000000000003</v>
      </c>
      <c r="D6" s="279">
        <v>4.2469999999999999</v>
      </c>
      <c r="E6" s="280">
        <v>4.2469999999999999</v>
      </c>
      <c r="F6" s="269">
        <v>13.569000000000001</v>
      </c>
      <c r="G6" s="269">
        <v>13.33</v>
      </c>
      <c r="H6" s="269">
        <v>14.609</v>
      </c>
      <c r="I6" s="280">
        <v>14.609</v>
      </c>
      <c r="J6" s="269">
        <v>24.998999999999999</v>
      </c>
      <c r="K6" s="269">
        <v>29.158000000000001</v>
      </c>
      <c r="L6" s="269">
        <v>27.134</v>
      </c>
      <c r="M6" s="280">
        <v>29.158000000000001</v>
      </c>
      <c r="N6" s="269">
        <v>44.267000000000003</v>
      </c>
      <c r="O6" s="269">
        <v>51.664999999999999</v>
      </c>
      <c r="P6" s="269">
        <v>58.973999999999997</v>
      </c>
      <c r="Q6" s="280">
        <v>58.973999999999997</v>
      </c>
      <c r="R6" s="269">
        <v>56.716000000000001</v>
      </c>
      <c r="S6" s="269">
        <v>64.356999999999999</v>
      </c>
      <c r="T6" s="269">
        <v>64.631</v>
      </c>
      <c r="U6" s="280">
        <v>64.631</v>
      </c>
      <c r="V6" s="285">
        <v>64.631</v>
      </c>
      <c r="W6" s="6"/>
      <c r="X6" s="81"/>
      <c r="Y6" s="81"/>
      <c r="Z6" s="81"/>
      <c r="AA6" s="81"/>
      <c r="AB6" s="81"/>
      <c r="AC6" s="81"/>
      <c r="AD6" s="81"/>
      <c r="AE6" s="81"/>
      <c r="AF6" s="81"/>
      <c r="AG6" s="81"/>
      <c r="AH6" s="81"/>
      <c r="AI6" s="81"/>
      <c r="AJ6" s="81"/>
      <c r="AK6" s="13"/>
      <c r="AL6" s="14"/>
    </row>
    <row r="7" spans="1:38" s="8" customFormat="1" ht="14.25" customHeight="1">
      <c r="A7" s="340" t="s">
        <v>80</v>
      </c>
      <c r="B7" s="159">
        <v>2.262</v>
      </c>
      <c r="C7" s="160">
        <v>3.1459999999999999</v>
      </c>
      <c r="D7" s="160">
        <v>3.7839999999999998</v>
      </c>
      <c r="E7" s="195">
        <v>2.9369999999999998</v>
      </c>
      <c r="F7" s="160">
        <v>8.7059999999999995</v>
      </c>
      <c r="G7" s="160">
        <v>9.1039999999999992</v>
      </c>
      <c r="H7" s="160">
        <v>9.7550000000000008</v>
      </c>
      <c r="I7" s="195">
        <v>9.1880000000000006</v>
      </c>
      <c r="J7" s="160">
        <v>18.465</v>
      </c>
      <c r="K7" s="160">
        <v>19.506</v>
      </c>
      <c r="L7" s="160">
        <v>20.198</v>
      </c>
      <c r="M7" s="195">
        <v>19.39</v>
      </c>
      <c r="N7" s="160">
        <v>31.436</v>
      </c>
      <c r="O7" s="160">
        <v>36.537999999999997</v>
      </c>
      <c r="P7" s="160">
        <v>37.618000000000002</v>
      </c>
      <c r="Q7" s="195">
        <v>35.25</v>
      </c>
      <c r="R7" s="160">
        <v>49.033999999999999</v>
      </c>
      <c r="S7" s="160">
        <v>56.667999999999999</v>
      </c>
      <c r="T7" s="160">
        <v>54.576000000000001</v>
      </c>
      <c r="U7" s="195">
        <v>53.515000000000001</v>
      </c>
      <c r="V7" s="196">
        <v>12.631</v>
      </c>
      <c r="W7" s="12"/>
      <c r="X7" s="157"/>
    </row>
    <row r="8" spans="1:38" s="8" customFormat="1" ht="14.25" customHeight="1">
      <c r="A8" s="340" t="s">
        <v>158</v>
      </c>
      <c r="B8" s="159">
        <v>2.214</v>
      </c>
      <c r="C8" s="160">
        <v>2.9740000000000002</v>
      </c>
      <c r="D8" s="160">
        <v>3.472</v>
      </c>
      <c r="E8" s="195">
        <v>2.96</v>
      </c>
      <c r="F8" s="160">
        <v>9.18</v>
      </c>
      <c r="G8" s="160">
        <v>8.7460000000000004</v>
      </c>
      <c r="H8" s="160">
        <v>9.5619999999999994</v>
      </c>
      <c r="I8" s="195">
        <v>9.3849999999999998</v>
      </c>
      <c r="J8" s="160">
        <v>16.52</v>
      </c>
      <c r="K8" s="160">
        <v>20.963999999999999</v>
      </c>
      <c r="L8" s="160">
        <v>16.606000000000002</v>
      </c>
      <c r="M8" s="195">
        <v>17.617999999999999</v>
      </c>
      <c r="N8" s="160">
        <v>29.529</v>
      </c>
      <c r="O8" s="160">
        <v>39.031999999999996</v>
      </c>
      <c r="P8" s="160">
        <v>40.938000000000002</v>
      </c>
      <c r="Q8" s="195">
        <v>36.881999999999998</v>
      </c>
      <c r="R8" s="160">
        <v>50.256</v>
      </c>
      <c r="S8" s="160">
        <v>57.756</v>
      </c>
      <c r="T8" s="160">
        <v>56.078000000000003</v>
      </c>
      <c r="U8" s="195">
        <v>54.213999999999999</v>
      </c>
      <c r="V8" s="196">
        <v>33.152000000000001</v>
      </c>
      <c r="W8" s="12"/>
      <c r="X8" s="16"/>
    </row>
    <row r="9" spans="1:38" s="7" customFormat="1" ht="14.25" customHeight="1">
      <c r="A9" s="341" t="s">
        <v>81</v>
      </c>
      <c r="B9" s="286">
        <v>2.2869999999999999</v>
      </c>
      <c r="C9" s="286">
        <v>3.121</v>
      </c>
      <c r="D9" s="286">
        <v>3.8359999999999999</v>
      </c>
      <c r="E9" s="295">
        <v>2.8879999999999999</v>
      </c>
      <c r="F9" s="286">
        <v>8.6340000000000003</v>
      </c>
      <c r="G9" s="286">
        <v>9.2829999999999995</v>
      </c>
      <c r="H9" s="286">
        <v>9.5909999999999993</v>
      </c>
      <c r="I9" s="295">
        <v>9.093</v>
      </c>
      <c r="J9" s="286">
        <v>18.41</v>
      </c>
      <c r="K9" s="286">
        <v>18.966000000000001</v>
      </c>
      <c r="L9" s="286">
        <v>21.344999999999999</v>
      </c>
      <c r="M9" s="295">
        <v>19.497</v>
      </c>
      <c r="N9" s="286">
        <v>32.475999999999999</v>
      </c>
      <c r="O9" s="286">
        <v>35.814</v>
      </c>
      <c r="P9" s="286">
        <v>39.619999999999997</v>
      </c>
      <c r="Q9" s="295">
        <v>34.542000000000002</v>
      </c>
      <c r="R9" s="286">
        <v>47.811999999999998</v>
      </c>
      <c r="S9" s="286">
        <v>55.58</v>
      </c>
      <c r="T9" s="286">
        <v>53.683</v>
      </c>
      <c r="U9" s="295">
        <v>53.683</v>
      </c>
      <c r="V9" s="302">
        <v>8.4600000000000009</v>
      </c>
      <c r="W9" s="6"/>
      <c r="X9" s="40"/>
      <c r="Y9" s="40"/>
      <c r="Z9" s="40"/>
      <c r="AA9" s="40"/>
      <c r="AB9" s="40"/>
      <c r="AC9" s="40"/>
      <c r="AD9" s="40"/>
      <c r="AE9" s="40"/>
      <c r="AF9" s="40"/>
      <c r="AG9" s="40"/>
      <c r="AH9" s="40"/>
      <c r="AI9" s="40"/>
      <c r="AJ9" s="40"/>
      <c r="AK9" s="13"/>
      <c r="AL9" s="14"/>
    </row>
    <row r="10" spans="1:38" s="7" customFormat="1" ht="14.25" customHeight="1">
      <c r="A10" s="341" t="s">
        <v>82</v>
      </c>
      <c r="B10" s="309">
        <v>1.6739999999999999</v>
      </c>
      <c r="C10" s="310">
        <v>1.839</v>
      </c>
      <c r="D10" s="310">
        <v>2.6960000000000002</v>
      </c>
      <c r="E10" s="313">
        <v>1.6739999999999999</v>
      </c>
      <c r="F10" s="310">
        <v>4.79</v>
      </c>
      <c r="G10" s="310">
        <v>4.1609999999999996</v>
      </c>
      <c r="H10" s="310">
        <v>4.516</v>
      </c>
      <c r="I10" s="313">
        <v>4.1609999999999996</v>
      </c>
      <c r="J10" s="310">
        <v>8.0399999999999991</v>
      </c>
      <c r="K10" s="310">
        <v>12.77</v>
      </c>
      <c r="L10" s="310">
        <v>6.0789999999999997</v>
      </c>
      <c r="M10" s="313">
        <v>6.0789999999999997</v>
      </c>
      <c r="N10" s="310">
        <v>14.791</v>
      </c>
      <c r="O10" s="310">
        <v>26.4</v>
      </c>
      <c r="P10" s="310">
        <v>22.901</v>
      </c>
      <c r="Q10" s="313">
        <v>14.791</v>
      </c>
      <c r="R10" s="310">
        <v>43.796999999999997</v>
      </c>
      <c r="S10" s="310">
        <v>51.155000000000001</v>
      </c>
      <c r="T10" s="310">
        <v>47.524999999999999</v>
      </c>
      <c r="U10" s="313">
        <v>43.796999999999997</v>
      </c>
      <c r="V10" s="303">
        <v>1.6739999999999999</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8" t="s">
        <v>83</v>
      </c>
      <c r="B12" s="197" t="s">
        <v>9</v>
      </c>
      <c r="C12" s="197" t="s">
        <v>10</v>
      </c>
      <c r="D12" s="197" t="s">
        <v>11</v>
      </c>
      <c r="E12" s="163" t="s">
        <v>19</v>
      </c>
      <c r="F12" s="197" t="s">
        <v>12</v>
      </c>
      <c r="G12" s="197" t="s">
        <v>13</v>
      </c>
      <c r="H12" s="197" t="s">
        <v>14</v>
      </c>
      <c r="I12" s="163" t="s">
        <v>20</v>
      </c>
      <c r="J12" s="197" t="s">
        <v>33</v>
      </c>
      <c r="K12" s="197" t="s">
        <v>34</v>
      </c>
      <c r="L12" s="197" t="s">
        <v>35</v>
      </c>
      <c r="M12" s="163" t="s">
        <v>5</v>
      </c>
      <c r="N12" s="197" t="s">
        <v>21</v>
      </c>
      <c r="O12" s="197" t="s">
        <v>22</v>
      </c>
      <c r="P12" s="197" t="s">
        <v>23</v>
      </c>
      <c r="Q12" s="163" t="s">
        <v>24</v>
      </c>
      <c r="R12" s="197" t="s">
        <v>15</v>
      </c>
      <c r="S12" s="197" t="s">
        <v>16</v>
      </c>
      <c r="T12" s="197" t="s">
        <v>17</v>
      </c>
      <c r="U12" s="163" t="s">
        <v>25</v>
      </c>
      <c r="V12" s="197" t="s">
        <v>153</v>
      </c>
      <c r="W12" s="6"/>
      <c r="X12" s="12"/>
      <c r="Y12" s="4"/>
      <c r="Z12" s="12"/>
      <c r="AA12" s="12"/>
      <c r="AB12" s="12"/>
      <c r="AC12" s="12"/>
      <c r="AD12" s="4"/>
      <c r="AE12" s="6"/>
      <c r="AF12" s="6"/>
      <c r="AG12" s="6"/>
      <c r="AH12" s="6"/>
      <c r="AI12" s="6"/>
      <c r="AK12" s="13"/>
      <c r="AL12" s="14"/>
    </row>
    <row r="13" spans="1:38" s="7" customFormat="1" ht="15">
      <c r="A13" s="367" t="s">
        <v>336</v>
      </c>
      <c r="B13" s="143">
        <v>0.22999999999999901</v>
      </c>
      <c r="C13" s="143">
        <v>0.309999999999999</v>
      </c>
      <c r="D13" s="143">
        <v>0.34999999999999898</v>
      </c>
      <c r="E13" s="171">
        <v>0.28999999999999898</v>
      </c>
      <c r="F13" s="143">
        <v>0.77</v>
      </c>
      <c r="G13" s="143">
        <v>0.69</v>
      </c>
      <c r="H13" s="143">
        <v>0.6</v>
      </c>
      <c r="I13" s="171">
        <v>0.64</v>
      </c>
      <c r="J13" s="143">
        <v>0.74</v>
      </c>
      <c r="K13" s="143">
        <v>0.69</v>
      </c>
      <c r="L13" s="143">
        <v>0.77</v>
      </c>
      <c r="M13" s="171">
        <v>0.74</v>
      </c>
      <c r="N13" s="143">
        <v>0.94</v>
      </c>
      <c r="O13" s="143">
        <v>0.91</v>
      </c>
      <c r="P13" s="143">
        <v>0.9</v>
      </c>
      <c r="Q13" s="171">
        <v>0.84</v>
      </c>
      <c r="R13" s="143">
        <v>0.83</v>
      </c>
      <c r="S13" s="143">
        <v>0.85</v>
      </c>
      <c r="T13" s="143">
        <v>0.8</v>
      </c>
      <c r="U13" s="171">
        <v>0.87</v>
      </c>
      <c r="V13" s="172">
        <v>0.52</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602" t="str">
        <f>IF($B$14="Level-based","Please choose ---&gt;","")</f>
        <v>Please choose ---&gt;</v>
      </c>
      <c r="C15" s="603"/>
      <c r="D15" s="603"/>
      <c r="E15" s="158">
        <f>Introduction!F12</f>
        <v>0.5</v>
      </c>
      <c r="F15" s="602" t="str">
        <f>IF($B$14="Level-based","Please choose ---&gt;","")</f>
        <v>Please choose ---&gt;</v>
      </c>
      <c r="G15" s="603"/>
      <c r="H15" s="603"/>
      <c r="I15" s="158">
        <f>Introduction!F12</f>
        <v>0.5</v>
      </c>
      <c r="J15" s="602" t="str">
        <f>IF($B$14="Level-based","Please choose ---&gt;","")</f>
        <v>Please choose ---&gt;</v>
      </c>
      <c r="K15" s="603"/>
      <c r="L15" s="603"/>
      <c r="M15" s="158">
        <f>Introduction!F12</f>
        <v>0.5</v>
      </c>
      <c r="N15" s="602" t="str">
        <f>$B$15</f>
        <v>Please choose ---&gt;</v>
      </c>
      <c r="O15" s="603"/>
      <c r="P15" s="603"/>
      <c r="Q15" s="158">
        <f>Introduction!F12</f>
        <v>0.5</v>
      </c>
      <c r="R15" s="602" t="str">
        <f>IF($B$14="Level-based","Please choose ---&gt;","")</f>
        <v>Please choose ---&gt;</v>
      </c>
      <c r="S15" s="603"/>
      <c r="T15" s="603"/>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492</v>
      </c>
      <c r="B16" s="140">
        <f>IF(B49="","",IFERROR(VLOOKUP(IF($B$14&lt;&gt;"Level-based",IF($B$14=0%,"0%   = 'Minimum'",IF($B$14=25%,"25% = 'Lower Quartile'",IF($B$14=50%,"50% = 'Median'",IF($B$14=75%,"75% = 'Upper Quartile'",IF($B$14=100%,"100%= 'Maximum'",$B$14))))),IF($E15=0%,"0%   = 'Minimum'",IF($E15=25%,"25% = 'Lower Quartile'",IF($E15=50%,"50% = 'Median'",IF($E15=75%,"75% = 'Upper Quartile'",IF($E15=100%,"100%= 'Maximum'",$E15)))))),$A$39:$Z$59,COLUMN(B1),FALSE),""))</f>
        <v>4.53</v>
      </c>
      <c r="C16" s="140">
        <f>IF(C49="","",IFERROR(VLOOKUP(IF($B$14&lt;&gt;"Level-based",IF($B$14=0%,"0%   = 'Minimum'",IF($B$14=25%,"25% = 'Lower Quartile'",IF($B$14=50%,"50% = 'Median'",IF($B$14=75%,"75% = 'Upper Quartile'",IF($B$14=100%,"100%= 'Maximum'",$B$14))))),IF($E15=0%,"0%   = 'Minimum'",IF($E15=25%,"25% = 'Lower Quartile'",IF($E15=50%,"50% = 'Median'",IF($E15=75%,"75% = 'Upper Quartile'",IF($E15=100%,"100%= 'Maximum'",$E15)))))),$A$39:$Z$59,COLUMN(C1),FALSE),""))</f>
        <v>4.6539999999999999</v>
      </c>
      <c r="D16" s="140">
        <f>IFERROR(VLOOKUP(IF($B$14&lt;&gt;"Level-based",IF($B$14=0%,"0%   = 'Minimum'",IF($B$14=25%,"25% = 'Lower Quartile'",IF($B$14=50%,"50% = 'Median'",IF($B$14=75%,"75% = 'Upper Quartile'",IF($B$14=100%,"100%= 'Maximum'",$B$14))))),IF($E15=0%,"0%   = 'Minimum'",IF($E15=25%,"25% = 'Lower Quartile'",IF($E15=50%,"50% = 'Median'",IF($E15=75%,"75% = 'Upper Quartile'",IF($E15=100%,"100%= 'Maximum'",$E15)))))),$A$39:$Z$59,COLUMN(D1),FALSE),"")</f>
        <v>5.0199999999999996</v>
      </c>
      <c r="E16" s="140">
        <f>IFERROR(VLOOKUP(IF($B$14&lt;&gt;"Level-based",IF($B$14=0%,"0%   = 'Minimum'",IF($B$14=25%,"25% = 'Lower Quartile'",IF($B$14=50%,"50% = 'Median'",IF($B$14=75%,"75% = 'Upper Quartile'",IF($B$14=100%,"100%= 'Maximum'",$B$14))))),IF($E15=0%,"0%   = 'Minimum'",IF($E15=25%,"25% = 'Lower Quartile'",IF($E15=50%,"50% = 'Median'",IF($E15=75%,"75% = 'Upper Quartile'",IF($E15=100%,"100%= 'Maximum'",$E15)))))),$A$39:$Z$59,COLUMN(E1),FALSE),"")</f>
        <v>4.7169999999999996</v>
      </c>
      <c r="F16" s="140">
        <f>IFERROR(VLOOKUP(IF($B$14&lt;&gt;"Level-based",IF($B$14=0%,"0%   = 'Minimum'",IF($B$14=25%,"25% = 'Lower Quartile'",IF($B$14=50%,"50% = 'Median'",IF($B$14=75%,"75% = 'Upper Quartile'",IF($B$14=100%,"100%= 'Maximum'",$B$14))))),IF($I15=0%,"0%   = 'Minimum'",IF($I15=25%,"25% = 'Lower Quartile'",IF($I15=50%,"50% = 'Median'",IF($I15=75%,"75% = 'Upper Quartile'",IF($I15=100%,"100%= 'Maximum'",$I15)))))),$A$39:$Z$59,COLUMN(F1),FALSE),"")</f>
        <v>7.5629999999999997</v>
      </c>
      <c r="G16" s="140">
        <f>IFERROR(VLOOKUP(IF($B$14&lt;&gt;"Level-based",IF($B$14=0%,"0%   = 'Minimum'",IF($B$14=25%,"25% = 'Lower Quartile'",IF($B$14=50%,"50% = 'Median'",IF($B$14=75%,"75% = 'Upper Quartile'",IF($B$14=100%,"100%= 'Maximum'",$B$14))))),IF($I15=0%,"0%   = 'Minimum'",IF($I15=25%,"25% = 'Lower Quartile'",IF($I15=50%,"50% = 'Median'",IF($I15=75%,"75% = 'Upper Quartile'",IF($I15=100%,"100%= 'Maximum'",$I15)))))),$A$39:$Z$59,COLUMN(G1),FALSE),"")</f>
        <v>8.3119999999999994</v>
      </c>
      <c r="H16" s="140">
        <f>IFERROR(VLOOKUP(IF($B$14&lt;&gt;"Level-based",IF($B$14=0%,"0%   = 'Minimum'",IF($B$14=25%,"25% = 'Lower Quartile'",IF($B$14=50%,"50% = 'Median'",IF($B$14=75%,"75% = 'Upper Quartile'",IF($B$14=100%,"100%= 'Maximum'",$B$14))))),IF($I15=0%,"0%   = 'Minimum'",IF($I15=25%,"25% = 'Lower Quartile'",IF($I15=50%,"50% = 'Median'",IF($I15=75%,"75% = 'Upper Quartile'",IF($I15=100%,"100%= 'Maximum'",$I15)))))),$A$39:$Z$59,COLUMN(H1),FALSE),"")</f>
        <v>9.1430000000000007</v>
      </c>
      <c r="I16" s="140">
        <f>IFERROR(VLOOKUP(IF($B$14&lt;&gt;"Level-based",IF($B$14=0%,"0%   = 'Minimum'",IF($B$14=25%,"25% = 'Lower Quartile'",IF($B$14=50%,"50% = 'Median'",IF($B$14=75%,"75% = 'Upper Quartile'",IF($B$14=100%,"100%= 'Maximum'",$B$14))))),IF($I15=0%,"0%   = 'Minimum'",IF($I15=25%,"25% = 'Lower Quartile'",IF($I15=50%,"50% = 'Median'",IF($I15=75%,"75% = 'Upper Quartile'",IF($I15=100%,"100%= 'Maximum'",$I15)))))),$A$39:$Z$59,COLUMN(I1),FALSE),"")</f>
        <v>8.3119999999999994</v>
      </c>
      <c r="J16" s="140">
        <f>IFERROR(VLOOKUP(IF($B$14&lt;&gt;"Level-based",IF($B$14=0%,"0%   = 'Minimum'",IF($B$14=25%,"25% = 'Lower Quartile'",IF($B$14=50%,"50% = 'Median'",IF($B$14=75%,"75% = 'Upper Quartile'",IF($B$14=100%,"100%= 'Maximum'",$B$14))))),IF(M15=0%,"0%   = 'Minimum'",IF(M15=25%,"25% = 'Lower Quartile'",IF(M15=50%,"50% = 'Median'",IF(M15=75%,"75% = 'Upper Quartile'",IF(M15=100%,"100%= 'Maximum'",$M15)))))),$A$39:$Z$59,COLUMN(J1),FALSE),"")</f>
        <v>15.509</v>
      </c>
      <c r="K16" s="140">
        <f>IFERROR(VLOOKUP(IF($B$14&lt;&gt;"Level-based",IF($B$14=0%,"0%   = 'Minimum'",IF($B$14=25%,"25% = 'Lower Quartile'",IF($B$14=50%,"50% = 'Median'",IF($B$14=75%,"75% = 'Upper Quartile'",IF($B$14=100%,"100%= 'Maximum'",$B$14))))),IF(M15=0%,"0%   = 'Minimum'",IF(M15=25%,"25% = 'Lower Quartile'",IF(M15=50%,"50% = 'Median'",IF(M15=75%,"75% = 'Upper Quartile'",IF(M15=100%,"100%= 'Maximum'",$M15)))))),$A$39:$Z$59,COLUMN(K1),FALSE),"")</f>
        <v>16.446999999999999</v>
      </c>
      <c r="L16" s="44">
        <f>IFERROR(VLOOKUP(IF($B$14&lt;&gt;"Level-based",IF($B$14=0%,"0%   = 'Minimum'",IF($B$14=25%,"25% = 'Lower Quartile'",IF($B$14=50%,"50% = 'Median'",IF($B$14=75%,"75% = 'Upper Quartile'",IF($B$14=100%,"100%= 'Maximum'",$B$14))))),IF(M15=0%,"0%   = 'Minimum'",IF(M15=25%,"25% = 'Lower Quartile'",IF(M15=50%,"50% = 'Median'",IF(M15=75%,"75% = 'Upper Quartile'",IF(M15=100%,"100%= 'Maximum'",$M15)))))),$A$39:$Z$59,COLUMN(L1),FALSE),"")</f>
        <v>18.103000000000002</v>
      </c>
      <c r="M16" s="140">
        <f>IFERROR(VLOOKUP(IF($B$14&lt;&gt;"Level-based",IF($B$14=0%,"0%   = 'Minimum'",IF($B$14=25%,"25% = 'Lower Quartile'",IF($B$14=50%,"50% = 'Median'",IF($B$14=75%,"75% = 'Upper Quartile'",IF($B$14=100%,"100%= 'Maximum'",$B$14))))),IF(M15=0%,"0%   = 'Minimum'",IF(M15=25%,"25% = 'Lower Quartile'",IF(M15=50%,"50% = 'Median'",IF(M15=75%,"75% = 'Upper Quartile'",IF(M15=100%,"100%= 'Maximum'",$M15)))))),$A$39:$Z$59,COLUMN(M1),FALSE),"")</f>
        <v>16.483000000000001</v>
      </c>
      <c r="N16" s="140">
        <f>IFERROR(VLOOKUP(IF($B$14&lt;&gt;"Level-based",IF($B$14=0%,"0%   = 'Minimum'",IF($B$14=25%,"25% = 'Lower Quartile'",IF($B$14=50%,"50% = 'Median'",IF($B$14=75%,"75% = 'Upper Quartile'",IF($B$14=100%,"100%= 'Maximum'",$B$14))))),IF(Q15=0%,"0%   = 'Minimum'",IF(Q15=25%,"25% = 'Lower Quartile'",IF(Q15=50%,"50% = 'Median'",IF(Q15=75%,"75% = 'Upper Quartile'",IF(Q15=100%,"100%= 'Maximum'",$Q15)))))),$A$39:$Z$59,COLUMN(N1),FALSE),"")</f>
        <v>23.852</v>
      </c>
      <c r="O16" s="140">
        <f>IFERROR(VLOOKUP(IF($B$14&lt;&gt;"Level-based",IF($B$14=0%,"0%   = 'Minimum'",IF($B$14=25%,"25% = 'Lower Quartile'",IF($B$14=50%,"50% = 'Median'",IF($B$14=75%,"75% = 'Upper Quartile'",IF($B$14=100%,"100%= 'Maximum'",$B$14))))),IF(Q15=0%,"0%   = 'Minimum'",IF(Q15=25%,"25% = 'Lower Quartile'",IF(Q15=50%,"50% = 'Median'",IF(Q15=75%,"75% = 'Upper Quartile'",IF(Q15=100%,"100%= 'Maximum'",$Q15)))))),$A$39:$Z$59,COLUMN(O1),FALSE),"")</f>
        <v>25.766999999999999</v>
      </c>
      <c r="P16" s="44">
        <f>IFERROR(VLOOKUP(IF($B$14&lt;&gt;"Level-based",IF($B$14=0%,"0%   = 'Minimum'",IF($B$14=25%,"25% = 'Lower Quartile'",IF($B$14=50%,"50% = 'Median'",IF($B$14=75%,"75% = 'Upper Quartile'",IF($B$14=100%,"100%= 'Maximum'",$B$14))))),IF(Q15=0%,"0%   = 'Minimum'",IF(Q15=25%,"25% = 'Lower Quartile'",IF(Q15=50%,"50% = 'Median'",IF(Q15=75%,"75% = 'Upper Quartile'",IF(Q15=100%,"100%= 'Maximum'",$Q15)))))),$A$39:$Z$59,COLUMN(P1),FALSE),"")</f>
        <v>29.03</v>
      </c>
      <c r="Q16" s="140">
        <f>IFERROR(VLOOKUP(IF($B$14&lt;&gt;"Level-based",IF($B$14=0%,"0%   = 'Minimum'",IF($B$14=25%,"25% = 'Lower Quartile'",IF($B$14=50%,"50% = 'Median'",IF($B$14=75%,"75% = 'Upper Quartile'",IF($B$14=100%,"100%= 'Maximum'",$B$14))))),IF(Q15=0%,"0%   = 'Minimum'",IF(Q15=25%,"25% = 'Lower Quartile'",IF(Q15=50%,"50% = 'Median'",IF(Q15=75%,"75% = 'Upper Quartile'",IF(Q15=100%,"100%= 'Maximum'",$M15)))))),$A$39:$Z$59,COLUMN(Q1),FALSE),"")</f>
        <v>26.111999999999998</v>
      </c>
      <c r="R16" s="140">
        <f>IFERROR(VLOOKUP(IF($B$14&lt;&gt;"Level-based",IF($B$14=0%,"0%   = 'Minimum'",IF($B$14=25%,"25% = 'Lower Quartile'",IF($B$14=50%,"50% = 'Median'",IF($B$14=75%,"75% = 'Upper Quartile'",IF($B$14=100%,"100%= 'Maximum'",$B$14))))),IF($U15=0%,"0%   = 'Minimum'",IF($U15=25%,"25% = 'Lower Quartile'",IF($U15=50%,"50% = 'Median'",IF($U15=75%,"75% = 'Upper Quartile'",IF($U15=100%,"100%= 'Maximum'",$U15)))))),$A$39:$Z$59,COLUMN(R1),FALSE),"")</f>
        <v>37.959000000000003</v>
      </c>
      <c r="S16" s="140">
        <f>IFERROR(VLOOKUP(IF($B$14&lt;&gt;"Level-based",IF($B$14=0%,"0%   = 'Minimum'",IF($B$14=25%,"25% = 'Lower Quartile'",IF($B$14=50%,"50% = 'Median'",IF($B$14=75%,"75% = 'Upper Quartile'",IF($B$14=100%,"100%= 'Maximum'",$B$14))))),IF($U15=0%,"0%   = 'Minimum'",IF($U15=25%,"25% = 'Lower Quartile'",IF($U15=50%,"50% = 'Median'",IF($U15=75%,"75% = 'Upper Quartile'",IF($U15=100%,"100%= 'Maximum'",$U15)))))),$A$39:$Z$59,COLUMN(S1),FALSE),"")</f>
        <v>40.116</v>
      </c>
      <c r="T16" s="140">
        <f>IFERROR(VLOOKUP(IF($B$14&lt;&gt;"Level-based",IF($B$14=0%,"0%   = 'Minimum'",IF($B$14=25%,"25% = 'Lower Quartile'",IF($B$14=50%,"50% = 'Median'",IF($B$14=75%,"75% = 'Upper Quartile'",IF($B$14=100%,"100%= 'Maximum'",$B$14))))),IF($U15=0%,"0%   = 'Minimum'",IF($U15=25%,"25% = 'Lower Quartile'",IF($U15=50%,"50% = 'Median'",IF($U15=75%,"75% = 'Upper Quartile'",IF($U15=100%,"100%= 'Maximum'",$U15)))))),$A$39:$Z$59,COLUMN(T1),FALSE),"")</f>
        <v>43.731999999999999</v>
      </c>
      <c r="U16" s="140">
        <f>IFERROR(VLOOKUP(IF($B$14&lt;&gt;"Level-based",IF($B$14=0%,"0%   = 'Minimum'",IF($B$14=25%,"25% = 'Lower Quartile'",IF($B$14=50%,"50% = 'Median'",IF($B$14=75%,"75% = 'Upper Quartile'",IF($B$14=100%,"100%= 'Maximum'",$B$14))))),IF($U15=0%,"0%   = 'Minimum'",IF($U15=25%,"25% = 'Lower Quartile'",IF($U15=50%,"50% = 'Median'",IF($U15=75%,"75% = 'Upper Quartile'",IF($U15=100%,"100%= 'Maximum'",$U15)))))),$A$39:$Z$59,COLUMN(U1),FALSE),"")</f>
        <v>41.1</v>
      </c>
      <c r="V16" s="140">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8.3119999999999994</v>
      </c>
      <c r="W16" s="6"/>
      <c r="X16" s="12"/>
      <c r="Y16" s="4"/>
      <c r="Z16" s="12"/>
      <c r="AA16" s="12"/>
      <c r="AB16" s="12"/>
      <c r="AC16" s="12"/>
      <c r="AD16" s="4"/>
      <c r="AE16" s="6"/>
      <c r="AF16" s="6"/>
      <c r="AG16" s="6"/>
      <c r="AH16" s="6"/>
      <c r="AI16" s="6"/>
      <c r="AK16" s="13"/>
      <c r="AL16" s="14"/>
    </row>
    <row r="17" spans="1:38" s="7" customFormat="1" ht="14.25" customHeight="1">
      <c r="A17" s="359" t="s">
        <v>493</v>
      </c>
      <c r="B17" s="142">
        <f>IF(B9="","",IFERROR(B9-B16,""))</f>
        <v>-2.2430000000000003</v>
      </c>
      <c r="C17" s="142">
        <f t="shared" ref="C17:V17" si="0">IF(C9="","",IFERROR(C9-C16,""))</f>
        <v>-1.5329999999999999</v>
      </c>
      <c r="D17" s="142">
        <f t="shared" si="0"/>
        <v>-1.1839999999999997</v>
      </c>
      <c r="E17" s="142">
        <f t="shared" si="0"/>
        <v>-1.8289999999999997</v>
      </c>
      <c r="F17" s="142">
        <f t="shared" si="0"/>
        <v>1.0710000000000006</v>
      </c>
      <c r="G17" s="142">
        <f t="shared" si="0"/>
        <v>0.97100000000000009</v>
      </c>
      <c r="H17" s="142">
        <f t="shared" si="0"/>
        <v>0.44799999999999862</v>
      </c>
      <c r="I17" s="142">
        <f t="shared" si="0"/>
        <v>0.78100000000000058</v>
      </c>
      <c r="J17" s="142">
        <f t="shared" si="0"/>
        <v>2.9009999999999998</v>
      </c>
      <c r="K17" s="142">
        <f t="shared" si="0"/>
        <v>2.5190000000000019</v>
      </c>
      <c r="L17" s="142">
        <f t="shared" si="0"/>
        <v>3.2419999999999973</v>
      </c>
      <c r="M17" s="142">
        <f t="shared" si="0"/>
        <v>3.0139999999999993</v>
      </c>
      <c r="N17" s="142">
        <f t="shared" si="0"/>
        <v>8.6239999999999988</v>
      </c>
      <c r="O17" s="142">
        <f t="shared" si="0"/>
        <v>10.047000000000001</v>
      </c>
      <c r="P17" s="142">
        <f t="shared" si="0"/>
        <v>10.589999999999996</v>
      </c>
      <c r="Q17" s="142">
        <f t="shared" si="0"/>
        <v>8.4300000000000033</v>
      </c>
      <c r="R17" s="142">
        <f t="shared" si="0"/>
        <v>9.8529999999999944</v>
      </c>
      <c r="S17" s="142">
        <f t="shared" si="0"/>
        <v>15.463999999999999</v>
      </c>
      <c r="T17" s="142">
        <f t="shared" si="0"/>
        <v>9.9510000000000005</v>
      </c>
      <c r="U17" s="142">
        <f t="shared" si="0"/>
        <v>12.582999999999998</v>
      </c>
      <c r="V17" s="142">
        <f t="shared" si="0"/>
        <v>0.14800000000000146</v>
      </c>
      <c r="W17" s="6"/>
      <c r="X17" s="12"/>
      <c r="Y17" s="4"/>
      <c r="Z17" s="12"/>
      <c r="AA17" s="12"/>
      <c r="AB17" s="12"/>
      <c r="AC17" s="12"/>
      <c r="AD17" s="4"/>
      <c r="AE17" s="6"/>
      <c r="AF17" s="6"/>
      <c r="AG17" s="6"/>
      <c r="AH17" s="6"/>
      <c r="AI17" s="6"/>
      <c r="AK17" s="13"/>
      <c r="AL17" s="14"/>
    </row>
    <row r="18" spans="1:38" s="7" customFormat="1" ht="14.25" customHeight="1">
      <c r="A18" s="359" t="s">
        <v>494</v>
      </c>
      <c r="B18" s="143">
        <f>IF(B9="","",IF(B16&lt;0.0001,0%,IF(B17="","",IF(B16="","",IFERROR(B17/B16,0%)))))</f>
        <v>-0.4951434878587197</v>
      </c>
      <c r="C18" s="143">
        <f t="shared" ref="C18:V18" si="1">IF(C9="","",IF(C16&lt;0.0001,0%,IF(C17="","",IF(C16="","",IFERROR(C17/C16,0%)))))</f>
        <v>-0.32939406961753331</v>
      </c>
      <c r="D18" s="143">
        <f t="shared" si="1"/>
        <v>-0.23585657370517923</v>
      </c>
      <c r="E18" s="143">
        <f t="shared" si="1"/>
        <v>-0.38774644901420391</v>
      </c>
      <c r="F18" s="143">
        <f t="shared" si="1"/>
        <v>0.14161047203490687</v>
      </c>
      <c r="G18" s="143">
        <f t="shared" si="1"/>
        <v>0.11681905678537056</v>
      </c>
      <c r="H18" s="143">
        <f t="shared" si="1"/>
        <v>4.8999234386962548E-2</v>
      </c>
      <c r="I18" s="143">
        <f t="shared" si="1"/>
        <v>9.396053897978833E-2</v>
      </c>
      <c r="J18" s="143">
        <f t="shared" si="1"/>
        <v>0.18705267908956089</v>
      </c>
      <c r="K18" s="143">
        <f t="shared" si="1"/>
        <v>0.153158630753329</v>
      </c>
      <c r="L18" s="143">
        <f t="shared" si="1"/>
        <v>0.17908633928078202</v>
      </c>
      <c r="M18" s="143">
        <f t="shared" si="1"/>
        <v>0.18285506279196745</v>
      </c>
      <c r="N18" s="143">
        <f t="shared" si="1"/>
        <v>0.36156297165856105</v>
      </c>
      <c r="O18" s="143">
        <f t="shared" si="1"/>
        <v>0.3899173361276051</v>
      </c>
      <c r="P18" s="143">
        <f t="shared" si="1"/>
        <v>0.36479503961419207</v>
      </c>
      <c r="Q18" s="143">
        <f t="shared" si="1"/>
        <v>0.32284007352941191</v>
      </c>
      <c r="R18" s="143">
        <f t="shared" si="1"/>
        <v>0.25956953555151596</v>
      </c>
      <c r="S18" s="143">
        <f t="shared" si="1"/>
        <v>0.38548210190447696</v>
      </c>
      <c r="T18" s="143">
        <f t="shared" si="1"/>
        <v>0.22754504710509468</v>
      </c>
      <c r="U18" s="143">
        <f t="shared" si="1"/>
        <v>0.30615571776155714</v>
      </c>
      <c r="V18" s="143">
        <f t="shared" si="1"/>
        <v>1.7805582290664278E-2</v>
      </c>
      <c r="W18" s="6"/>
      <c r="X18" s="12"/>
      <c r="Y18" s="4"/>
      <c r="Z18" s="12"/>
      <c r="AA18" s="12"/>
      <c r="AB18" s="12"/>
      <c r="AC18" s="12"/>
      <c r="AD18" s="4"/>
      <c r="AE18" s="6"/>
      <c r="AF18" s="6"/>
      <c r="AG18" s="6"/>
      <c r="AH18" s="6"/>
      <c r="AI18" s="6"/>
      <c r="AK18" s="13"/>
      <c r="AL18" s="14"/>
    </row>
    <row r="19" spans="1:38" s="7" customFormat="1" ht="14.25" hidden="1" customHeight="1" outlineLevel="1">
      <c r="A19" s="359" t="s">
        <v>495</v>
      </c>
      <c r="B19" s="142">
        <f>IF(B8="","",IFERROR(B8-B16,""))</f>
        <v>-2.3160000000000003</v>
      </c>
      <c r="C19" s="142">
        <f t="shared" ref="C19:V19" si="2">IF(C8="","",IFERROR(C8-C16,""))</f>
        <v>-1.6799999999999997</v>
      </c>
      <c r="D19" s="142">
        <f t="shared" si="2"/>
        <v>-1.5479999999999996</v>
      </c>
      <c r="E19" s="142">
        <f t="shared" si="2"/>
        <v>-1.7569999999999997</v>
      </c>
      <c r="F19" s="142">
        <f t="shared" si="2"/>
        <v>1.617</v>
      </c>
      <c r="G19" s="142">
        <f t="shared" si="2"/>
        <v>0.43400000000000105</v>
      </c>
      <c r="H19" s="142">
        <f t="shared" si="2"/>
        <v>0.41899999999999871</v>
      </c>
      <c r="I19" s="142">
        <f t="shared" si="2"/>
        <v>1.0730000000000004</v>
      </c>
      <c r="J19" s="142">
        <f t="shared" si="2"/>
        <v>1.0109999999999992</v>
      </c>
      <c r="K19" s="142">
        <f t="shared" si="2"/>
        <v>4.5169999999999995</v>
      </c>
      <c r="L19" s="142">
        <f t="shared" si="2"/>
        <v>-1.4969999999999999</v>
      </c>
      <c r="M19" s="142">
        <f t="shared" si="2"/>
        <v>1.134999999999998</v>
      </c>
      <c r="N19" s="142">
        <f t="shared" si="2"/>
        <v>5.6769999999999996</v>
      </c>
      <c r="O19" s="142">
        <f t="shared" si="2"/>
        <v>13.264999999999997</v>
      </c>
      <c r="P19" s="142">
        <f t="shared" si="2"/>
        <v>11.908000000000001</v>
      </c>
      <c r="Q19" s="142">
        <f t="shared" si="2"/>
        <v>10.77</v>
      </c>
      <c r="R19" s="142">
        <f t="shared" si="2"/>
        <v>12.296999999999997</v>
      </c>
      <c r="S19" s="142">
        <f t="shared" si="2"/>
        <v>17.64</v>
      </c>
      <c r="T19" s="142">
        <f t="shared" si="2"/>
        <v>12.346000000000004</v>
      </c>
      <c r="U19" s="142">
        <f t="shared" si="2"/>
        <v>13.113999999999997</v>
      </c>
      <c r="V19" s="142">
        <f t="shared" si="2"/>
        <v>24.840000000000003</v>
      </c>
      <c r="W19" s="6"/>
      <c r="X19" s="12"/>
      <c r="Y19" s="4"/>
      <c r="Z19" s="12"/>
      <c r="AA19" s="12"/>
      <c r="AB19" s="12"/>
      <c r="AC19" s="12"/>
      <c r="AD19" s="4"/>
      <c r="AE19" s="6"/>
      <c r="AF19" s="6"/>
      <c r="AG19" s="6"/>
      <c r="AH19" s="6"/>
      <c r="AI19" s="6"/>
      <c r="AK19" s="13"/>
      <c r="AL19" s="14"/>
    </row>
    <row r="20" spans="1:38" s="7" customFormat="1" ht="14.25" hidden="1" customHeight="1" outlineLevel="1">
      <c r="A20" s="359" t="str">
        <f>"Your Firm's Midpoint vs. Target Market Percentile (in %)"</f>
        <v>Your Firm's Midpoint vs. Target Market Percentile (in %)</v>
      </c>
      <c r="B20" s="143">
        <f>IF(B8="","",IF(B16&lt;0.0001,0%,IF(B19="","",IF(B16="","",IFERROR(B19/B16,0%)))))</f>
        <v>-0.51125827814569536</v>
      </c>
      <c r="C20" s="143">
        <f t="shared" ref="C20:V20" si="3">IF(C8="","",IF(C16&lt;0.0001,0%,IF(C19="","",IF(C16="","",IFERROR(C19/C16,0%)))))</f>
        <v>-0.36097980232058441</v>
      </c>
      <c r="D20" s="143">
        <f t="shared" si="3"/>
        <v>-0.30836653386454177</v>
      </c>
      <c r="E20" s="143">
        <f t="shared" si="3"/>
        <v>-0.37248251006995969</v>
      </c>
      <c r="F20" s="143">
        <f t="shared" si="3"/>
        <v>0.21380404601348671</v>
      </c>
      <c r="G20" s="143">
        <f t="shared" si="3"/>
        <v>5.2213666987488097E-2</v>
      </c>
      <c r="H20" s="143">
        <f t="shared" si="3"/>
        <v>4.5827408946735065E-2</v>
      </c>
      <c r="I20" s="143">
        <f t="shared" si="3"/>
        <v>0.12909047160731479</v>
      </c>
      <c r="J20" s="143">
        <f t="shared" si="3"/>
        <v>6.5187955380746607E-2</v>
      </c>
      <c r="K20" s="144">
        <f t="shared" si="3"/>
        <v>0.27463975193044321</v>
      </c>
      <c r="L20" s="143">
        <f t="shared" si="3"/>
        <v>-8.269347621941113E-2</v>
      </c>
      <c r="M20" s="143">
        <f t="shared" si="3"/>
        <v>6.8858824243159492E-2</v>
      </c>
      <c r="N20" s="143">
        <f t="shared" si="3"/>
        <v>0.23800939124601708</v>
      </c>
      <c r="O20" s="144">
        <f t="shared" si="3"/>
        <v>0.51480575930453676</v>
      </c>
      <c r="P20" s="143">
        <f t="shared" si="3"/>
        <v>0.41019634860489151</v>
      </c>
      <c r="Q20" s="143">
        <f t="shared" si="3"/>
        <v>0.41245404411764708</v>
      </c>
      <c r="R20" s="143">
        <f t="shared" si="3"/>
        <v>0.32395479332964505</v>
      </c>
      <c r="S20" s="144">
        <f t="shared" si="3"/>
        <v>0.43972479808555193</v>
      </c>
      <c r="T20" s="143">
        <f t="shared" si="3"/>
        <v>0.28231043629378955</v>
      </c>
      <c r="U20" s="144">
        <f t="shared" si="3"/>
        <v>0.31907542579075415</v>
      </c>
      <c r="V20" s="143">
        <f t="shared" si="3"/>
        <v>2.9884504331087589</v>
      </c>
      <c r="W20" s="6"/>
      <c r="X20" s="12"/>
      <c r="Y20" s="4"/>
      <c r="Z20" s="12"/>
      <c r="AA20" s="12"/>
      <c r="AB20" s="12"/>
      <c r="AC20" s="12"/>
      <c r="AD20" s="4"/>
      <c r="AE20" s="6"/>
      <c r="AF20" s="6"/>
      <c r="AG20" s="6"/>
      <c r="AH20" s="6"/>
      <c r="AI20" s="6"/>
      <c r="AK20" s="13"/>
      <c r="AL20" s="14"/>
    </row>
    <row r="21" spans="1:38" s="7" customFormat="1" ht="14.25" customHeight="1" collapsed="1">
      <c r="A21" s="361" t="s">
        <v>87</v>
      </c>
      <c r="B21" s="143">
        <f>IF(B9="","",IF($A21="Compa-ratio (Your Firm's Mean vs. Mkt. Mean)",IFERROR(B7/B29,""),IF($A21="Compa-ratio (Your Firm's Median vs. Mkt. Median)",IFERROR(B9/B31,""),IFERROR(B9/B16,""))))</f>
        <v>0.50485651214128036</v>
      </c>
      <c r="C21" s="143">
        <f t="shared" ref="C21:V21" si="4">IF(C9="","",IF($A21="Compa-ratio (Your Firm's Mean vs. Mkt. Mean)",IFERROR(C7/C29,""),IF($A21="Compa-ratio (Your Firm's Median vs. Mkt. Median)",IFERROR(C9/C31,""),IFERROR(C9/C16,""))))</f>
        <v>0.67060593038246674</v>
      </c>
      <c r="D21" s="143">
        <f t="shared" si="4"/>
        <v>0.76414342629482079</v>
      </c>
      <c r="E21" s="143">
        <f t="shared" si="4"/>
        <v>0.61225355098579604</v>
      </c>
      <c r="F21" s="143">
        <f t="shared" si="4"/>
        <v>1.141610472034907</v>
      </c>
      <c r="G21" s="143">
        <f t="shared" si="4"/>
        <v>1.1168190567853706</v>
      </c>
      <c r="H21" s="143">
        <f t="shared" si="4"/>
        <v>1.0489992343869625</v>
      </c>
      <c r="I21" s="143">
        <f t="shared" si="4"/>
        <v>1.0939605389797884</v>
      </c>
      <c r="J21" s="143">
        <f t="shared" si="4"/>
        <v>1.1870526790895608</v>
      </c>
      <c r="K21" s="143">
        <f t="shared" si="4"/>
        <v>1.153158630753329</v>
      </c>
      <c r="L21" s="143">
        <f t="shared" si="4"/>
        <v>1.179086339280782</v>
      </c>
      <c r="M21" s="143">
        <f t="shared" si="4"/>
        <v>1.1828550627919674</v>
      </c>
      <c r="N21" s="143">
        <f t="shared" si="4"/>
        <v>1.3615629716585611</v>
      </c>
      <c r="O21" s="143">
        <f t="shared" si="4"/>
        <v>1.3899173361276052</v>
      </c>
      <c r="P21" s="143">
        <f t="shared" si="4"/>
        <v>1.3647950396141921</v>
      </c>
      <c r="Q21" s="143">
        <f t="shared" si="4"/>
        <v>1.3228400735294119</v>
      </c>
      <c r="R21" s="143">
        <f t="shared" si="4"/>
        <v>1.259569535551516</v>
      </c>
      <c r="S21" s="143">
        <f t="shared" si="4"/>
        <v>1.385482101904477</v>
      </c>
      <c r="T21" s="143">
        <f t="shared" si="4"/>
        <v>1.2275450471050946</v>
      </c>
      <c r="U21" s="143">
        <f t="shared" si="4"/>
        <v>1.306155717761557</v>
      </c>
      <c r="V21" s="143">
        <f t="shared" si="4"/>
        <v>1.0178055822906642</v>
      </c>
      <c r="W21" s="6"/>
      <c r="X21" s="12"/>
      <c r="Y21" s="4"/>
      <c r="Z21" s="12"/>
      <c r="AA21" s="12"/>
      <c r="AB21" s="12"/>
      <c r="AC21" s="12"/>
      <c r="AD21" s="4"/>
      <c r="AE21" s="6"/>
      <c r="AF21" s="6"/>
      <c r="AG21" s="6"/>
      <c r="AH21" s="6"/>
      <c r="AI21" s="6"/>
      <c r="AK21" s="13"/>
      <c r="AL21" s="14"/>
    </row>
    <row r="22" spans="1:38" s="7" customFormat="1" ht="14.25" customHeight="1">
      <c r="A22" s="338" t="s">
        <v>100</v>
      </c>
      <c r="B22" s="154"/>
      <c r="C22" s="155">
        <f>IFERROR(-1*E5*E17,"")</f>
        <v>384.08999999999992</v>
      </c>
      <c r="D22" s="155"/>
      <c r="E22" s="198"/>
      <c r="F22" s="154"/>
      <c r="G22" s="155">
        <f>IFERROR(-1*I5*I17,"")</f>
        <v>-135.89400000000009</v>
      </c>
      <c r="H22" s="155"/>
      <c r="I22" s="198"/>
      <c r="J22" s="154"/>
      <c r="K22" s="155">
        <f>IFERROR(-1*M5*M17,"")</f>
        <v>-262.21799999999996</v>
      </c>
      <c r="L22" s="155"/>
      <c r="M22" s="198"/>
      <c r="N22" s="154"/>
      <c r="O22" s="155">
        <f>IFERROR(-1*Q5*Q17,"")</f>
        <v>-564.81000000000017</v>
      </c>
      <c r="P22" s="155"/>
      <c r="Q22" s="198"/>
      <c r="R22" s="154"/>
      <c r="S22" s="155">
        <f>IFERROR(-1*U5*U17,"")</f>
        <v>-163.57899999999998</v>
      </c>
      <c r="T22" s="155"/>
      <c r="U22" s="198"/>
      <c r="V22" s="170">
        <f>IFERROR(SUM(B22:T22),"")</f>
        <v>-742.41100000000029</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199">
        <f>IFERROR(V22/V5,"")</f>
        <v>-1.3473883847549915</v>
      </c>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8" t="s">
        <v>156</v>
      </c>
      <c r="B25" s="162" t="s">
        <v>9</v>
      </c>
      <c r="C25" s="162" t="s">
        <v>10</v>
      </c>
      <c r="D25" s="162" t="s">
        <v>11</v>
      </c>
      <c r="E25" s="183" t="s">
        <v>19</v>
      </c>
      <c r="F25" s="162" t="s">
        <v>12</v>
      </c>
      <c r="G25" s="162" t="s">
        <v>13</v>
      </c>
      <c r="H25" s="162" t="s">
        <v>14</v>
      </c>
      <c r="I25" s="183" t="s">
        <v>20</v>
      </c>
      <c r="J25" s="162" t="s">
        <v>33</v>
      </c>
      <c r="K25" s="162" t="s">
        <v>34</v>
      </c>
      <c r="L25" s="162" t="s">
        <v>35</v>
      </c>
      <c r="M25" s="183" t="s">
        <v>5</v>
      </c>
      <c r="N25" s="162" t="s">
        <v>21</v>
      </c>
      <c r="O25" s="162" t="s">
        <v>22</v>
      </c>
      <c r="P25" s="162" t="s">
        <v>23</v>
      </c>
      <c r="Q25" s="183" t="s">
        <v>24</v>
      </c>
      <c r="R25" s="162" t="s">
        <v>15</v>
      </c>
      <c r="S25" s="162" t="s">
        <v>16</v>
      </c>
      <c r="T25" s="162" t="s">
        <v>17</v>
      </c>
      <c r="U25" s="183" t="s">
        <v>25</v>
      </c>
      <c r="V25" s="162" t="s">
        <v>153</v>
      </c>
      <c r="W25" s="6"/>
      <c r="X25" s="12"/>
      <c r="Y25" s="4"/>
      <c r="Z25" s="12"/>
      <c r="AA25" s="12"/>
      <c r="AB25" s="12"/>
      <c r="AC25" s="12"/>
      <c r="AD25" s="4"/>
      <c r="AE25" s="6"/>
      <c r="AF25" s="6"/>
      <c r="AG25" s="6"/>
      <c r="AH25" s="6"/>
      <c r="AI25" s="6"/>
      <c r="AK25" s="13"/>
      <c r="AL25" s="14"/>
    </row>
    <row r="26" spans="1:38" s="17" customFormat="1" ht="15">
      <c r="A26" s="338" t="s">
        <v>89</v>
      </c>
      <c r="B26" s="120">
        <v>19</v>
      </c>
      <c r="C26" s="120">
        <v>19</v>
      </c>
      <c r="D26" s="120">
        <v>19</v>
      </c>
      <c r="E26" s="184">
        <v>19</v>
      </c>
      <c r="F26" s="120">
        <v>19</v>
      </c>
      <c r="G26" s="120">
        <v>19</v>
      </c>
      <c r="H26" s="120">
        <v>19</v>
      </c>
      <c r="I26" s="184">
        <v>19</v>
      </c>
      <c r="J26" s="120">
        <v>19</v>
      </c>
      <c r="K26" s="120">
        <v>19</v>
      </c>
      <c r="L26" s="120">
        <v>19</v>
      </c>
      <c r="M26" s="184">
        <v>19</v>
      </c>
      <c r="N26" s="120">
        <v>19</v>
      </c>
      <c r="O26" s="120">
        <v>19</v>
      </c>
      <c r="P26" s="120">
        <v>19</v>
      </c>
      <c r="Q26" s="184">
        <v>19</v>
      </c>
      <c r="R26" s="120">
        <v>19</v>
      </c>
      <c r="S26" s="120">
        <v>19</v>
      </c>
      <c r="T26" s="120">
        <v>19</v>
      </c>
      <c r="U26" s="184">
        <v>19</v>
      </c>
      <c r="V26" s="185">
        <v>19</v>
      </c>
      <c r="W26" s="15"/>
      <c r="X26" s="16"/>
      <c r="Y26" s="16"/>
      <c r="Z26" s="14"/>
      <c r="AA26" s="14"/>
      <c r="AB26" s="14"/>
      <c r="AC26" s="14"/>
      <c r="AD26" s="16"/>
      <c r="AE26" s="16"/>
      <c r="AF26" s="15"/>
      <c r="AG26" s="16"/>
      <c r="AH26" s="16"/>
      <c r="AI26" s="16"/>
    </row>
    <row r="27" spans="1:38" s="17" customFormat="1" ht="15">
      <c r="A27" s="338" t="s">
        <v>90</v>
      </c>
      <c r="B27" s="154"/>
      <c r="C27" s="319"/>
      <c r="D27" s="156"/>
      <c r="E27" s="169">
        <v>1477</v>
      </c>
      <c r="F27" s="154"/>
      <c r="G27" s="319"/>
      <c r="H27" s="156"/>
      <c r="I27" s="169">
        <v>1974</v>
      </c>
      <c r="J27" s="154"/>
      <c r="K27" s="319"/>
      <c r="L27" s="156"/>
      <c r="M27" s="169">
        <v>1005</v>
      </c>
      <c r="N27" s="154"/>
      <c r="O27" s="319"/>
      <c r="P27" s="156"/>
      <c r="Q27" s="169">
        <v>446</v>
      </c>
      <c r="R27" s="154"/>
      <c r="S27" s="319"/>
      <c r="T27" s="156"/>
      <c r="U27" s="169">
        <v>165</v>
      </c>
      <c r="V27" s="185">
        <v>5067</v>
      </c>
      <c r="W27" s="15"/>
      <c r="X27" s="16"/>
      <c r="Y27" s="16"/>
      <c r="Z27" s="14"/>
      <c r="AA27" s="14"/>
      <c r="AB27" s="14"/>
      <c r="AC27" s="14"/>
      <c r="AD27" s="16"/>
      <c r="AE27" s="16"/>
      <c r="AF27" s="15"/>
      <c r="AG27" s="16"/>
      <c r="AH27" s="16"/>
      <c r="AI27" s="16"/>
    </row>
    <row r="28" spans="1:38" s="8" customFormat="1" ht="14.25" customHeight="1">
      <c r="A28" s="367" t="s">
        <v>154</v>
      </c>
      <c r="B28" s="120">
        <v>6.58</v>
      </c>
      <c r="C28" s="120">
        <v>7.3159999999999998</v>
      </c>
      <c r="D28" s="120">
        <v>7.1459999999999999</v>
      </c>
      <c r="E28" s="184">
        <v>7.1150000000000002</v>
      </c>
      <c r="F28" s="120">
        <v>10.65</v>
      </c>
      <c r="G28" s="120">
        <v>12.076000000000001</v>
      </c>
      <c r="H28" s="120">
        <v>12.579000000000001</v>
      </c>
      <c r="I28" s="184">
        <v>12.031000000000001</v>
      </c>
      <c r="J28" s="120">
        <v>22.908999999999999</v>
      </c>
      <c r="K28" s="120">
        <v>24.587</v>
      </c>
      <c r="L28" s="120">
        <v>26.32</v>
      </c>
      <c r="M28" s="184">
        <v>24.523</v>
      </c>
      <c r="N28" s="120">
        <v>33.966999999999999</v>
      </c>
      <c r="O28" s="120">
        <v>39.234999999999999</v>
      </c>
      <c r="P28" s="120">
        <v>42.334000000000003</v>
      </c>
      <c r="Q28" s="184">
        <v>40.054000000000002</v>
      </c>
      <c r="R28" s="120">
        <v>52.33</v>
      </c>
      <c r="S28" s="120">
        <v>59.41</v>
      </c>
      <c r="T28" s="120">
        <v>62.805999999999997</v>
      </c>
      <c r="U28" s="184">
        <v>59.914999999999999</v>
      </c>
      <c r="V28" s="185">
        <v>32.344000000000001</v>
      </c>
      <c r="W28" s="9"/>
      <c r="X28" s="18"/>
      <c r="Y28" s="18"/>
      <c r="Z28" s="19"/>
      <c r="AA28" s="18"/>
      <c r="AB28" s="18"/>
      <c r="AC28" s="18"/>
      <c r="AD28" s="18"/>
      <c r="AE28" s="18"/>
      <c r="AF28" s="9"/>
      <c r="AG28" s="9"/>
      <c r="AH28" s="9"/>
      <c r="AI28" s="9"/>
      <c r="AJ28" s="17"/>
    </row>
    <row r="29" spans="1:38" s="8" customFormat="1" ht="14.25" customHeight="1">
      <c r="A29" s="367" t="s">
        <v>18</v>
      </c>
      <c r="B29" s="120">
        <v>4.1724610778443108</v>
      </c>
      <c r="C29" s="120">
        <v>4.3631472868217056</v>
      </c>
      <c r="D29" s="120">
        <v>4.4812391304347834</v>
      </c>
      <c r="E29" s="184">
        <v>4.3352450914014895</v>
      </c>
      <c r="F29" s="120">
        <v>7.2378821603927994</v>
      </c>
      <c r="G29" s="120">
        <v>8.1127776025236589</v>
      </c>
      <c r="H29" s="120">
        <v>8.8718669410150888</v>
      </c>
      <c r="I29" s="184">
        <v>8.1223090172239107</v>
      </c>
      <c r="J29" s="120">
        <v>15.301071641791044</v>
      </c>
      <c r="K29" s="120">
        <v>16.402162241887904</v>
      </c>
      <c r="L29" s="120">
        <v>17.558740181268881</v>
      </c>
      <c r="M29" s="184">
        <v>16.416054726368159</v>
      </c>
      <c r="N29" s="120">
        <v>23.237782312925169</v>
      </c>
      <c r="O29" s="120">
        <v>25.461900709219858</v>
      </c>
      <c r="P29" s="120">
        <v>28.123503144654087</v>
      </c>
      <c r="Q29" s="184">
        <v>25.706260089686101</v>
      </c>
      <c r="R29" s="120">
        <v>39.332999999999998</v>
      </c>
      <c r="S29" s="120">
        <v>42.168264150943394</v>
      </c>
      <c r="T29" s="120">
        <v>44.990792452830185</v>
      </c>
      <c r="U29" s="184">
        <v>42.06107272727273</v>
      </c>
      <c r="V29" s="185">
        <v>11.31632109729623</v>
      </c>
      <c r="W29" s="12"/>
      <c r="X29" s="15"/>
    </row>
    <row r="30" spans="1:38" s="8" customFormat="1" ht="14.25" customHeight="1">
      <c r="A30" s="367" t="s">
        <v>91</v>
      </c>
      <c r="B30" s="120">
        <v>3.9485000000000001</v>
      </c>
      <c r="C30" s="120">
        <v>4.3369999999999997</v>
      </c>
      <c r="D30" s="120">
        <v>4.1849999999999996</v>
      </c>
      <c r="E30" s="184">
        <v>4.2170000000000005</v>
      </c>
      <c r="F30" s="120">
        <v>7.0169999999999995</v>
      </c>
      <c r="G30" s="120">
        <v>7.7880000000000003</v>
      </c>
      <c r="H30" s="120">
        <v>8.2050000000000001</v>
      </c>
      <c r="I30" s="184">
        <v>7.7554999999999996</v>
      </c>
      <c r="J30" s="120">
        <v>15.352499999999999</v>
      </c>
      <c r="K30" s="120">
        <v>17.354500000000002</v>
      </c>
      <c r="L30" s="120">
        <v>17.564500000000002</v>
      </c>
      <c r="M30" s="184">
        <v>16.5885</v>
      </c>
      <c r="N30" s="120">
        <v>18.174499999999998</v>
      </c>
      <c r="O30" s="120">
        <v>20.851499999999998</v>
      </c>
      <c r="P30" s="120">
        <v>22.725999999999999</v>
      </c>
      <c r="Q30" s="184">
        <v>21.388999999999999</v>
      </c>
      <c r="R30" s="120">
        <v>34.676500000000004</v>
      </c>
      <c r="S30" s="120">
        <v>38.846000000000004</v>
      </c>
      <c r="T30" s="120">
        <v>37.838000000000001</v>
      </c>
      <c r="U30" s="184">
        <v>36.366999999999997</v>
      </c>
      <c r="V30" s="185">
        <v>17.058</v>
      </c>
      <c r="W30" s="12"/>
      <c r="X30" s="15"/>
    </row>
    <row r="31" spans="1:38" s="8" customFormat="1" ht="14.25" customHeight="1">
      <c r="A31" s="367" t="s">
        <v>26</v>
      </c>
      <c r="B31" s="120">
        <v>4.53</v>
      </c>
      <c r="C31" s="120">
        <v>4.6539999999999999</v>
      </c>
      <c r="D31" s="120">
        <v>5.0199999999999996</v>
      </c>
      <c r="E31" s="184">
        <v>4.7169999999999996</v>
      </c>
      <c r="F31" s="120">
        <v>7.5629999999999997</v>
      </c>
      <c r="G31" s="120">
        <v>8.3119999999999994</v>
      </c>
      <c r="H31" s="120">
        <v>9.1430000000000007</v>
      </c>
      <c r="I31" s="184">
        <v>8.3119999999999994</v>
      </c>
      <c r="J31" s="120">
        <v>15.509</v>
      </c>
      <c r="K31" s="120">
        <v>16.446999999999999</v>
      </c>
      <c r="L31" s="120">
        <v>18.103000000000002</v>
      </c>
      <c r="M31" s="184">
        <v>16.483000000000001</v>
      </c>
      <c r="N31" s="120">
        <v>23.852</v>
      </c>
      <c r="O31" s="120">
        <v>25.766999999999999</v>
      </c>
      <c r="P31" s="120">
        <v>29.03</v>
      </c>
      <c r="Q31" s="184">
        <v>26.111999999999998</v>
      </c>
      <c r="R31" s="120">
        <v>37.959000000000003</v>
      </c>
      <c r="S31" s="120">
        <v>40.116</v>
      </c>
      <c r="T31" s="120">
        <v>43.731999999999999</v>
      </c>
      <c r="U31" s="184">
        <v>41.1</v>
      </c>
      <c r="V31" s="185">
        <v>8.3119999999999994</v>
      </c>
      <c r="W31" s="12"/>
      <c r="X31" s="157" t="s">
        <v>6</v>
      </c>
    </row>
    <row r="32" spans="1:38" s="8" customFormat="1" ht="14.25" customHeight="1">
      <c r="A32" s="367" t="s">
        <v>155</v>
      </c>
      <c r="B32" s="120">
        <v>1.3169999999999999</v>
      </c>
      <c r="C32" s="120">
        <v>1.3580000000000001</v>
      </c>
      <c r="D32" s="120">
        <v>1.224</v>
      </c>
      <c r="E32" s="184">
        <v>1.319</v>
      </c>
      <c r="F32" s="120">
        <v>3.3839999999999999</v>
      </c>
      <c r="G32" s="120">
        <v>3.5</v>
      </c>
      <c r="H32" s="120">
        <v>3.831</v>
      </c>
      <c r="I32" s="184">
        <v>3.48</v>
      </c>
      <c r="J32" s="120">
        <v>7.7960000000000003</v>
      </c>
      <c r="K32" s="120">
        <v>10.122</v>
      </c>
      <c r="L32" s="120">
        <v>8.8089999999999993</v>
      </c>
      <c r="M32" s="184">
        <v>8.6539999999999999</v>
      </c>
      <c r="N32" s="120">
        <v>2.3820000000000001</v>
      </c>
      <c r="O32" s="120">
        <v>2.468</v>
      </c>
      <c r="P32" s="120">
        <v>3.1179999999999999</v>
      </c>
      <c r="Q32" s="184">
        <v>2.7240000000000002</v>
      </c>
      <c r="R32" s="120">
        <v>17.023</v>
      </c>
      <c r="S32" s="120">
        <v>18.282</v>
      </c>
      <c r="T32" s="120">
        <v>12.87</v>
      </c>
      <c r="U32" s="184">
        <v>12.819000000000001</v>
      </c>
      <c r="V32" s="185">
        <v>1.772</v>
      </c>
      <c r="W32" s="12"/>
      <c r="X32" s="157"/>
      <c r="Y32" s="16"/>
      <c r="Z32" s="16"/>
      <c r="AA32" s="16"/>
      <c r="AB32" s="16"/>
      <c r="AC32" s="16"/>
      <c r="AD32" s="16"/>
      <c r="AE32" s="16"/>
      <c r="AF32" s="16"/>
      <c r="AG32" s="16"/>
      <c r="AH32" s="20"/>
      <c r="AI32" s="20"/>
    </row>
    <row r="33" spans="1:38" s="7" customFormat="1" ht="14.25" customHeight="1">
      <c r="A33" s="10"/>
      <c r="B33" s="10"/>
      <c r="C33" s="10"/>
      <c r="D33" s="10"/>
      <c r="E33" s="10"/>
      <c r="F33" s="10"/>
      <c r="G33" s="10"/>
      <c r="H33" s="10"/>
      <c r="I33" s="12"/>
      <c r="J33" s="12"/>
      <c r="K33" s="12"/>
      <c r="L33" s="12"/>
      <c r="M33" s="12"/>
      <c r="N33" s="12"/>
      <c r="O33" s="12"/>
      <c r="P33" s="12"/>
      <c r="Q33" s="12"/>
      <c r="R33" s="12"/>
      <c r="S33" s="12"/>
      <c r="T33" s="12"/>
      <c r="U33" s="12"/>
      <c r="V33" s="12"/>
      <c r="W33" s="6"/>
      <c r="X33" s="12"/>
      <c r="Y33" s="4"/>
      <c r="Z33" s="12"/>
      <c r="AA33" s="12"/>
      <c r="AB33" s="12"/>
      <c r="AC33" s="12"/>
      <c r="AD33" s="4"/>
      <c r="AE33" s="6"/>
      <c r="AF33" s="6"/>
      <c r="AG33" s="6"/>
      <c r="AH33" s="6"/>
      <c r="AI33" s="6"/>
      <c r="AK33" s="13"/>
      <c r="AL33" s="14"/>
    </row>
    <row r="34" spans="1:38" s="7" customFormat="1" ht="30" hidden="1" customHeight="1" outlineLevel="1">
      <c r="A34" s="348" t="s">
        <v>159</v>
      </c>
      <c r="B34" s="162" t="s">
        <v>9</v>
      </c>
      <c r="C34" s="162" t="s">
        <v>10</v>
      </c>
      <c r="D34" s="162" t="s">
        <v>11</v>
      </c>
      <c r="E34" s="183" t="s">
        <v>19</v>
      </c>
      <c r="F34" s="162" t="s">
        <v>12</v>
      </c>
      <c r="G34" s="162" t="s">
        <v>13</v>
      </c>
      <c r="H34" s="162" t="s">
        <v>14</v>
      </c>
      <c r="I34" s="183" t="s">
        <v>20</v>
      </c>
      <c r="J34" s="162" t="s">
        <v>33</v>
      </c>
      <c r="K34" s="162" t="s">
        <v>34</v>
      </c>
      <c r="L34" s="162" t="s">
        <v>35</v>
      </c>
      <c r="M34" s="183" t="s">
        <v>5</v>
      </c>
      <c r="N34" s="162" t="s">
        <v>21</v>
      </c>
      <c r="O34" s="162" t="s">
        <v>22</v>
      </c>
      <c r="P34" s="162" t="s">
        <v>23</v>
      </c>
      <c r="Q34" s="183" t="s">
        <v>24</v>
      </c>
      <c r="R34" s="162" t="s">
        <v>15</v>
      </c>
      <c r="S34" s="162" t="s">
        <v>16</v>
      </c>
      <c r="T34" s="162" t="s">
        <v>17</v>
      </c>
      <c r="U34" s="183" t="s">
        <v>25</v>
      </c>
      <c r="V34" s="162" t="s">
        <v>153</v>
      </c>
      <c r="W34" s="6"/>
      <c r="X34" s="12"/>
      <c r="Y34" s="4"/>
      <c r="Z34" s="12"/>
      <c r="AA34" s="12"/>
      <c r="AB34" s="12"/>
      <c r="AC34" s="12"/>
      <c r="AD34" s="4"/>
      <c r="AE34" s="6"/>
      <c r="AF34" s="6"/>
      <c r="AG34" s="6"/>
      <c r="AH34" s="6"/>
      <c r="AI34" s="6"/>
      <c r="AK34" s="13"/>
      <c r="AL34" s="14"/>
    </row>
    <row r="35" spans="1:38" s="8" customFormat="1" ht="14.25" hidden="1" customHeight="1" outlineLevel="1">
      <c r="A35" s="340" t="s">
        <v>39</v>
      </c>
      <c r="B35" s="104">
        <v>3.9962034927866363</v>
      </c>
      <c r="C35" s="104">
        <v>4.3873343151693662</v>
      </c>
      <c r="D35" s="104">
        <v>4.8382352941176467</v>
      </c>
      <c r="E35" s="189">
        <v>4.3942380591357093</v>
      </c>
      <c r="F35" s="104">
        <v>2.147163120567376</v>
      </c>
      <c r="G35" s="104">
        <v>2.4502857142857146</v>
      </c>
      <c r="H35" s="104">
        <v>2.2834768989819891</v>
      </c>
      <c r="I35" s="189">
        <v>2.4571839080459772</v>
      </c>
      <c r="J35" s="104">
        <v>1.9385582349923036</v>
      </c>
      <c r="K35" s="104">
        <v>1.4290654020944478</v>
      </c>
      <c r="L35" s="104">
        <v>1.9878533318197302</v>
      </c>
      <c r="M35" s="189">
        <v>1.8337185116709036</v>
      </c>
      <c r="N35" s="104">
        <v>13.259865659109989</v>
      </c>
      <c r="O35" s="104">
        <v>14.897487844408426</v>
      </c>
      <c r="P35" s="104">
        <v>12.577293136626043</v>
      </c>
      <c r="Q35" s="189">
        <v>13.704111600587369</v>
      </c>
      <c r="R35" s="104">
        <v>2.0740762497797101</v>
      </c>
      <c r="S35" s="104">
        <v>2.2496444590307405</v>
      </c>
      <c r="T35" s="104">
        <v>3.8800310800310802</v>
      </c>
      <c r="U35" s="189">
        <v>3.6739215227396826</v>
      </c>
      <c r="V35" s="190">
        <v>17.252821670428894</v>
      </c>
      <c r="W35" s="12"/>
      <c r="X35" s="16"/>
      <c r="Y35" s="16"/>
      <c r="Z35" s="17"/>
      <c r="AA35" s="17"/>
      <c r="AB35" s="17"/>
      <c r="AC35" s="17"/>
      <c r="AD35" s="16"/>
      <c r="AE35" s="16"/>
      <c r="AF35" s="12"/>
      <c r="AG35" s="12"/>
      <c r="AH35" s="12"/>
      <c r="AI35" s="12"/>
    </row>
    <row r="36" spans="1:38" s="8" customFormat="1" ht="14.25" hidden="1" customHeight="1" outlineLevel="1">
      <c r="A36" s="340" t="s">
        <v>27</v>
      </c>
      <c r="B36" s="148">
        <v>1</v>
      </c>
      <c r="C36" s="148">
        <v>1.0983917943522856</v>
      </c>
      <c r="D36" s="148">
        <v>1.0598961630999113</v>
      </c>
      <c r="E36" s="191">
        <v>1.0983917943522856</v>
      </c>
      <c r="F36" s="148">
        <v>1.7771305559073063</v>
      </c>
      <c r="G36" s="148">
        <v>1.9723945802203369</v>
      </c>
      <c r="H36" s="148">
        <v>2.0780043054324429</v>
      </c>
      <c r="I36" s="191">
        <v>2.0780043054324429</v>
      </c>
      <c r="J36" s="148">
        <v>3.8881853868557679</v>
      </c>
      <c r="K36" s="148">
        <v>4.395213372166646</v>
      </c>
      <c r="L36" s="148">
        <v>4.4483981258705843</v>
      </c>
      <c r="M36" s="191">
        <v>4.4483981258705843</v>
      </c>
      <c r="N36" s="148">
        <v>4.6028871723439275</v>
      </c>
      <c r="O36" s="148">
        <v>5.2808661517031776</v>
      </c>
      <c r="P36" s="148">
        <v>5.7556033936938071</v>
      </c>
      <c r="Q36" s="191">
        <v>5.7556033936938071</v>
      </c>
      <c r="R36" s="148">
        <v>8.782195770545778</v>
      </c>
      <c r="S36" s="148">
        <v>9.8381663923008738</v>
      </c>
      <c r="T36" s="148">
        <v>9.5828795745219697</v>
      </c>
      <c r="U36" s="191">
        <v>9.8381663923008738</v>
      </c>
      <c r="V36" s="192">
        <v>9.8381663923008738</v>
      </c>
      <c r="W36" s="6"/>
      <c r="Z36" s="21"/>
      <c r="AE36" s="5"/>
      <c r="AF36" s="6"/>
      <c r="AG36" s="6"/>
      <c r="AH36" s="6"/>
      <c r="AI36" s="6"/>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AE37" s="23"/>
      <c r="AF37" s="22"/>
      <c r="AG37" s="22"/>
      <c r="AH37" s="22"/>
      <c r="AI37" s="22"/>
    </row>
    <row r="38" spans="1:38" s="7" customFormat="1" ht="30" customHeight="1" collapsed="1">
      <c r="A38" s="370" t="s">
        <v>157</v>
      </c>
      <c r="B38" s="197" t="s">
        <v>9</v>
      </c>
      <c r="C38" s="197" t="s">
        <v>10</v>
      </c>
      <c r="D38" s="197" t="s">
        <v>11</v>
      </c>
      <c r="E38" s="163" t="s">
        <v>19</v>
      </c>
      <c r="F38" s="197" t="s">
        <v>12</v>
      </c>
      <c r="G38" s="197" t="s">
        <v>13</v>
      </c>
      <c r="H38" s="197" t="s">
        <v>14</v>
      </c>
      <c r="I38" s="163" t="s">
        <v>20</v>
      </c>
      <c r="J38" s="197" t="s">
        <v>33</v>
      </c>
      <c r="K38" s="197" t="s">
        <v>34</v>
      </c>
      <c r="L38" s="197" t="s">
        <v>35</v>
      </c>
      <c r="M38" s="163" t="s">
        <v>5</v>
      </c>
      <c r="N38" s="197" t="s">
        <v>21</v>
      </c>
      <c r="O38" s="197" t="s">
        <v>22</v>
      </c>
      <c r="P38" s="197" t="s">
        <v>23</v>
      </c>
      <c r="Q38" s="163" t="s">
        <v>24</v>
      </c>
      <c r="R38" s="197" t="s">
        <v>15</v>
      </c>
      <c r="S38" s="197" t="s">
        <v>16</v>
      </c>
      <c r="T38" s="197" t="s">
        <v>17</v>
      </c>
      <c r="U38" s="163" t="s">
        <v>25</v>
      </c>
      <c r="V38" s="197" t="s">
        <v>153</v>
      </c>
      <c r="W38" s="22"/>
      <c r="AA38" s="33"/>
      <c r="AB38" s="46"/>
      <c r="AD38" s="33"/>
      <c r="AE38" s="14"/>
      <c r="AF38" s="22"/>
      <c r="AG38" s="22"/>
      <c r="AH38" s="22"/>
      <c r="AI38" s="22"/>
    </row>
    <row r="39" spans="1:38" s="7" customFormat="1" ht="15.75" hidden="1" thickBot="1">
      <c r="A39" s="193"/>
      <c r="B39" s="69"/>
      <c r="C39" s="69"/>
      <c r="D39" s="69"/>
      <c r="E39" s="69"/>
      <c r="F39" s="69"/>
      <c r="G39" s="69"/>
      <c r="H39" s="69"/>
      <c r="I39" s="69"/>
      <c r="J39" s="69"/>
      <c r="K39" s="69"/>
      <c r="L39" s="69"/>
      <c r="M39" s="69"/>
      <c r="N39" s="69"/>
      <c r="O39" s="69"/>
      <c r="P39" s="69"/>
      <c r="Q39" s="69"/>
      <c r="R39" s="69"/>
      <c r="S39" s="69"/>
      <c r="T39" s="69"/>
      <c r="U39" s="69"/>
      <c r="V39" s="69"/>
      <c r="W39" s="22"/>
      <c r="AA39" s="33"/>
      <c r="AB39" s="48"/>
      <c r="AC39" s="47" t="s">
        <v>85</v>
      </c>
      <c r="AD39" s="33"/>
      <c r="AE39" s="14"/>
      <c r="AF39" s="22"/>
      <c r="AG39" s="22"/>
      <c r="AH39" s="22"/>
      <c r="AI39" s="22"/>
    </row>
    <row r="40" spans="1:38" s="8" customFormat="1" ht="14.25" customHeight="1" thickBot="1">
      <c r="A40" s="373">
        <v>0.95</v>
      </c>
      <c r="B40" s="69">
        <v>6.58</v>
      </c>
      <c r="C40" s="69">
        <v>7.3159999999999998</v>
      </c>
      <c r="D40" s="69">
        <v>7.1459999999999999</v>
      </c>
      <c r="E40" s="69">
        <v>7.1150000000000002</v>
      </c>
      <c r="F40" s="69">
        <v>10.65</v>
      </c>
      <c r="G40" s="69">
        <v>12.076000000000001</v>
      </c>
      <c r="H40" s="69">
        <v>12.579000000000001</v>
      </c>
      <c r="I40" s="69">
        <v>12.031000000000001</v>
      </c>
      <c r="J40" s="69">
        <v>22.908999999999999</v>
      </c>
      <c r="K40" s="69">
        <v>24.587</v>
      </c>
      <c r="L40" s="69">
        <v>26.32</v>
      </c>
      <c r="M40" s="69">
        <v>24.523</v>
      </c>
      <c r="N40" s="69">
        <v>33.966999999999999</v>
      </c>
      <c r="O40" s="69">
        <v>39.234999999999999</v>
      </c>
      <c r="P40" s="69">
        <v>42.334000000000003</v>
      </c>
      <c r="Q40" s="69">
        <v>40.054000000000002</v>
      </c>
      <c r="R40" s="69">
        <v>52.33</v>
      </c>
      <c r="S40" s="69">
        <v>59.41</v>
      </c>
      <c r="T40" s="69">
        <v>62.805999999999997</v>
      </c>
      <c r="U40" s="69">
        <v>59.914999999999999</v>
      </c>
      <c r="V40" s="69">
        <v>32.344000000000001</v>
      </c>
      <c r="W40" s="25"/>
      <c r="AA40" s="33"/>
      <c r="AB40" s="527">
        <v>0.95</v>
      </c>
      <c r="AC40" s="46">
        <v>0.95</v>
      </c>
      <c r="AD40" s="33"/>
      <c r="AF40" s="11"/>
      <c r="AG40" s="11"/>
      <c r="AH40" s="11"/>
      <c r="AI40" s="11"/>
    </row>
    <row r="41" spans="1:38" s="8" customFormat="1" ht="14.25" customHeight="1" thickBot="1">
      <c r="A41" s="373">
        <v>0.9</v>
      </c>
      <c r="B41" s="69">
        <v>6.1470000000000002</v>
      </c>
      <c r="C41" s="69">
        <v>6.907</v>
      </c>
      <c r="D41" s="69">
        <v>6.758</v>
      </c>
      <c r="E41" s="69">
        <v>6.6280000000000001</v>
      </c>
      <c r="F41" s="69">
        <v>9.9420000000000002</v>
      </c>
      <c r="G41" s="69">
        <v>11.109</v>
      </c>
      <c r="H41" s="69">
        <v>11.81</v>
      </c>
      <c r="I41" s="69">
        <v>11.173</v>
      </c>
      <c r="J41" s="69">
        <v>21.635999999999999</v>
      </c>
      <c r="K41" s="69">
        <v>22.974</v>
      </c>
      <c r="L41" s="69">
        <v>24.155999999999999</v>
      </c>
      <c r="M41" s="69">
        <v>22.957999999999998</v>
      </c>
      <c r="N41" s="69">
        <v>31.933</v>
      </c>
      <c r="O41" s="69">
        <v>35.585999999999999</v>
      </c>
      <c r="P41" s="69">
        <v>39.936</v>
      </c>
      <c r="Q41" s="69">
        <v>36.723999999999997</v>
      </c>
      <c r="R41" s="69">
        <v>51.155999999999999</v>
      </c>
      <c r="S41" s="69">
        <v>57.631</v>
      </c>
      <c r="T41" s="69">
        <v>59.914999999999999</v>
      </c>
      <c r="U41" s="69">
        <v>56.302</v>
      </c>
      <c r="V41" s="69">
        <v>23.474</v>
      </c>
      <c r="W41" s="25"/>
      <c r="AA41" s="33"/>
      <c r="AB41" s="527">
        <v>0.9</v>
      </c>
      <c r="AC41" s="46">
        <v>0.9</v>
      </c>
      <c r="AD41" s="33"/>
      <c r="AF41" s="11"/>
      <c r="AG41" s="11"/>
      <c r="AH41" s="11"/>
      <c r="AI41" s="11"/>
    </row>
    <row r="42" spans="1:38" s="8" customFormat="1" ht="14.25" customHeight="1" thickBot="1">
      <c r="A42" s="373">
        <v>0.85</v>
      </c>
      <c r="B42" s="69">
        <v>5.8570000000000002</v>
      </c>
      <c r="C42" s="69">
        <v>6.42</v>
      </c>
      <c r="D42" s="69">
        <v>6.4580000000000002</v>
      </c>
      <c r="E42" s="69">
        <v>6.2779999999999996</v>
      </c>
      <c r="F42" s="69">
        <v>9.4260000000000002</v>
      </c>
      <c r="G42" s="69">
        <v>10.682</v>
      </c>
      <c r="H42" s="69">
        <v>11.324</v>
      </c>
      <c r="I42" s="69">
        <v>10.63</v>
      </c>
      <c r="J42" s="69">
        <v>20.332999999999998</v>
      </c>
      <c r="K42" s="69">
        <v>21.983000000000001</v>
      </c>
      <c r="L42" s="69">
        <v>22.741</v>
      </c>
      <c r="M42" s="69">
        <v>21.818000000000001</v>
      </c>
      <c r="N42" s="69">
        <v>30.359000000000002</v>
      </c>
      <c r="O42" s="69">
        <v>34.140999999999998</v>
      </c>
      <c r="P42" s="69">
        <v>37.615000000000002</v>
      </c>
      <c r="Q42" s="69">
        <v>35.204000000000001</v>
      </c>
      <c r="R42" s="69">
        <v>48.887999999999998</v>
      </c>
      <c r="S42" s="69">
        <v>55.697000000000003</v>
      </c>
      <c r="T42" s="69">
        <v>57.531999999999996</v>
      </c>
      <c r="U42" s="69">
        <v>52.744</v>
      </c>
      <c r="V42" s="69">
        <v>19.800999999999998</v>
      </c>
      <c r="W42" s="25"/>
      <c r="AA42" s="33"/>
      <c r="AB42" s="527">
        <v>0.85</v>
      </c>
      <c r="AC42" s="46">
        <f t="shared" ref="AC42:AC57" si="5">A42</f>
        <v>0.85</v>
      </c>
      <c r="AD42" s="33"/>
      <c r="AE42" s="26"/>
      <c r="AF42" s="11"/>
      <c r="AG42" s="11"/>
      <c r="AH42" s="11"/>
      <c r="AI42" s="11"/>
    </row>
    <row r="43" spans="1:38" s="8" customFormat="1" ht="14.25" customHeight="1" thickBot="1">
      <c r="A43" s="373">
        <v>0.8</v>
      </c>
      <c r="B43" s="69">
        <v>5.7009999999999996</v>
      </c>
      <c r="C43" s="69">
        <v>6.141</v>
      </c>
      <c r="D43" s="69">
        <v>6.2309999999999999</v>
      </c>
      <c r="E43" s="69">
        <v>5.96</v>
      </c>
      <c r="F43" s="69">
        <v>8.8949999999999996</v>
      </c>
      <c r="G43" s="69">
        <v>10.199</v>
      </c>
      <c r="H43" s="69">
        <v>10.829000000000001</v>
      </c>
      <c r="I43" s="69">
        <v>10.151</v>
      </c>
      <c r="J43" s="69">
        <v>19.106000000000002</v>
      </c>
      <c r="K43" s="69">
        <v>21.082999999999998</v>
      </c>
      <c r="L43" s="69">
        <v>21.721</v>
      </c>
      <c r="M43" s="69">
        <v>20.881</v>
      </c>
      <c r="N43" s="69">
        <v>29.231000000000002</v>
      </c>
      <c r="O43" s="69">
        <v>33.006</v>
      </c>
      <c r="P43" s="69">
        <v>36.572000000000003</v>
      </c>
      <c r="Q43" s="69">
        <v>33.311</v>
      </c>
      <c r="R43" s="69">
        <v>46.92</v>
      </c>
      <c r="S43" s="69">
        <v>51.027000000000001</v>
      </c>
      <c r="T43" s="69">
        <v>54.878999999999998</v>
      </c>
      <c r="U43" s="69">
        <v>51.314</v>
      </c>
      <c r="V43" s="69">
        <v>16.977</v>
      </c>
      <c r="W43" s="25"/>
      <c r="AA43" s="33"/>
      <c r="AB43" s="527">
        <v>0.8</v>
      </c>
      <c r="AC43" s="46">
        <f t="shared" si="5"/>
        <v>0.8</v>
      </c>
      <c r="AD43" s="33"/>
      <c r="AE43" s="26"/>
      <c r="AF43" s="11"/>
      <c r="AG43" s="11"/>
      <c r="AH43" s="11"/>
      <c r="AI43" s="11"/>
    </row>
    <row r="44" spans="1:38" s="8" customFormat="1" ht="14.25" customHeight="1" thickBot="1">
      <c r="A44" s="389" t="s">
        <v>42</v>
      </c>
      <c r="B44" s="69">
        <v>5.4850000000000003</v>
      </c>
      <c r="C44" s="69">
        <v>5.85</v>
      </c>
      <c r="D44" s="69">
        <v>5.9740000000000002</v>
      </c>
      <c r="E44" s="69">
        <v>5.7629999999999999</v>
      </c>
      <c r="F44" s="69">
        <v>8.5139999999999993</v>
      </c>
      <c r="G44" s="69">
        <v>9.7710000000000008</v>
      </c>
      <c r="H44" s="69">
        <v>10.459</v>
      </c>
      <c r="I44" s="69">
        <v>9.8059999999999992</v>
      </c>
      <c r="J44" s="69">
        <v>18.591999999999999</v>
      </c>
      <c r="K44" s="69">
        <v>19.873999999999999</v>
      </c>
      <c r="L44" s="69">
        <v>20.998000000000001</v>
      </c>
      <c r="M44" s="69">
        <v>19.86</v>
      </c>
      <c r="N44" s="69">
        <v>28.510999999999999</v>
      </c>
      <c r="O44" s="69">
        <v>31.800999999999998</v>
      </c>
      <c r="P44" s="69">
        <v>35.481000000000002</v>
      </c>
      <c r="Q44" s="69">
        <v>32.012999999999998</v>
      </c>
      <c r="R44" s="69">
        <v>46.08</v>
      </c>
      <c r="S44" s="69">
        <v>49.956000000000003</v>
      </c>
      <c r="T44" s="69">
        <v>52.744</v>
      </c>
      <c r="U44" s="69">
        <v>49.956000000000003</v>
      </c>
      <c r="V44" s="69">
        <v>13.901999999999999</v>
      </c>
      <c r="W44" s="25"/>
      <c r="AA44" s="33"/>
      <c r="AB44" s="527">
        <v>0.75</v>
      </c>
      <c r="AC44" s="46">
        <v>0.75</v>
      </c>
      <c r="AD44" s="33"/>
      <c r="AE44" s="26"/>
      <c r="AF44" s="11"/>
      <c r="AG44" s="11"/>
      <c r="AH44" s="11"/>
      <c r="AI44" s="11"/>
    </row>
    <row r="45" spans="1:38" s="8" customFormat="1" ht="14.25" customHeight="1" thickBot="1">
      <c r="A45" s="373">
        <v>0.7</v>
      </c>
      <c r="B45" s="69">
        <v>5.2539999999999996</v>
      </c>
      <c r="C45" s="69">
        <v>5.5720000000000001</v>
      </c>
      <c r="D45" s="69">
        <v>5.7430000000000003</v>
      </c>
      <c r="E45" s="69">
        <v>5.5380000000000003</v>
      </c>
      <c r="F45" s="69">
        <v>8.3059999999999992</v>
      </c>
      <c r="G45" s="69">
        <v>9.407</v>
      </c>
      <c r="H45" s="69">
        <v>10.131</v>
      </c>
      <c r="I45" s="69">
        <v>9.4849999999999994</v>
      </c>
      <c r="J45" s="69">
        <v>17.82</v>
      </c>
      <c r="K45" s="69">
        <v>19.116</v>
      </c>
      <c r="L45" s="69">
        <v>20.178999999999998</v>
      </c>
      <c r="M45" s="69">
        <v>19.114000000000001</v>
      </c>
      <c r="N45" s="69">
        <v>27.962</v>
      </c>
      <c r="O45" s="69">
        <v>30.994</v>
      </c>
      <c r="P45" s="69">
        <v>34.228000000000002</v>
      </c>
      <c r="Q45" s="69">
        <v>30.905999999999999</v>
      </c>
      <c r="R45" s="69">
        <v>45</v>
      </c>
      <c r="S45" s="69">
        <v>49.652000000000001</v>
      </c>
      <c r="T45" s="69">
        <v>52</v>
      </c>
      <c r="U45" s="69">
        <v>48.887999999999998</v>
      </c>
      <c r="V45" s="69">
        <v>12.013999999999999</v>
      </c>
      <c r="W45" s="25"/>
      <c r="AA45" s="33"/>
      <c r="AB45" s="527">
        <v>0.7</v>
      </c>
      <c r="AC45" s="46">
        <f t="shared" si="5"/>
        <v>0.7</v>
      </c>
      <c r="AD45" s="33"/>
      <c r="AE45" s="26"/>
      <c r="AF45" s="11"/>
      <c r="AG45" s="11"/>
      <c r="AH45" s="11"/>
      <c r="AI45" s="11"/>
    </row>
    <row r="46" spans="1:38" s="8" customFormat="1" ht="14.25" customHeight="1" thickBot="1">
      <c r="A46" s="373">
        <v>0.65</v>
      </c>
      <c r="B46" s="69">
        <v>5.0540000000000003</v>
      </c>
      <c r="C46" s="69">
        <v>5.3659999999999997</v>
      </c>
      <c r="D46" s="69">
        <v>5.5439999999999996</v>
      </c>
      <c r="E46" s="69">
        <v>5.32</v>
      </c>
      <c r="F46" s="69">
        <v>8.2189999999999994</v>
      </c>
      <c r="G46" s="69">
        <v>9.0370000000000008</v>
      </c>
      <c r="H46" s="69">
        <v>9.8849999999999998</v>
      </c>
      <c r="I46" s="69">
        <v>9.1419999999999995</v>
      </c>
      <c r="J46" s="69">
        <v>17.202999999999999</v>
      </c>
      <c r="K46" s="69">
        <v>18.428999999999998</v>
      </c>
      <c r="L46" s="69">
        <v>19.559000000000001</v>
      </c>
      <c r="M46" s="69">
        <v>18.574999999999999</v>
      </c>
      <c r="N46" s="69">
        <v>26.884</v>
      </c>
      <c r="O46" s="69">
        <v>28.91</v>
      </c>
      <c r="P46" s="69">
        <v>32.902999999999999</v>
      </c>
      <c r="Q46" s="69">
        <v>29.282</v>
      </c>
      <c r="R46" s="69">
        <v>41.384</v>
      </c>
      <c r="S46" s="69">
        <v>47.523000000000003</v>
      </c>
      <c r="T46" s="69">
        <v>50.356999999999999</v>
      </c>
      <c r="U46" s="69">
        <v>46.585999999999999</v>
      </c>
      <c r="V46" s="69">
        <v>10.643000000000001</v>
      </c>
      <c r="W46" s="25"/>
      <c r="AA46" s="33"/>
      <c r="AB46" s="527">
        <v>0.65</v>
      </c>
      <c r="AC46" s="46">
        <f t="shared" si="5"/>
        <v>0.65</v>
      </c>
      <c r="AD46" s="33"/>
      <c r="AE46" s="26"/>
      <c r="AF46" s="11"/>
      <c r="AG46" s="11"/>
      <c r="AH46" s="11"/>
      <c r="AI46" s="11"/>
    </row>
    <row r="47" spans="1:38" s="8" customFormat="1" ht="14.25" customHeight="1" thickBot="1">
      <c r="A47" s="373">
        <v>0.6</v>
      </c>
      <c r="B47" s="69">
        <v>4.875</v>
      </c>
      <c r="C47" s="69">
        <v>5.1680000000000001</v>
      </c>
      <c r="D47" s="69">
        <v>5.3879999999999999</v>
      </c>
      <c r="E47" s="69">
        <v>5.1260000000000003</v>
      </c>
      <c r="F47" s="69">
        <v>7.9859999999999998</v>
      </c>
      <c r="G47" s="69">
        <v>8.8960000000000008</v>
      </c>
      <c r="H47" s="69">
        <v>9.625</v>
      </c>
      <c r="I47" s="69">
        <v>8.9390000000000001</v>
      </c>
      <c r="J47" s="69">
        <v>16.84</v>
      </c>
      <c r="K47" s="69">
        <v>17.59</v>
      </c>
      <c r="L47" s="69">
        <v>19.108000000000001</v>
      </c>
      <c r="M47" s="69">
        <v>17.873999999999999</v>
      </c>
      <c r="N47" s="69">
        <v>25.988</v>
      </c>
      <c r="O47" s="69">
        <v>28.035</v>
      </c>
      <c r="P47" s="69">
        <v>32.030999999999999</v>
      </c>
      <c r="Q47" s="69">
        <v>28.265999999999998</v>
      </c>
      <c r="R47" s="69">
        <v>40.093000000000004</v>
      </c>
      <c r="S47" s="69">
        <v>41.1</v>
      </c>
      <c r="T47" s="69">
        <v>49.956000000000003</v>
      </c>
      <c r="U47" s="69">
        <v>43.731999999999999</v>
      </c>
      <c r="V47" s="69">
        <v>9.7629999999999999</v>
      </c>
      <c r="W47" s="25"/>
      <c r="AA47" s="33"/>
      <c r="AB47" s="527">
        <v>0.6</v>
      </c>
      <c r="AC47" s="46">
        <f t="shared" si="5"/>
        <v>0.6</v>
      </c>
      <c r="AD47" s="33"/>
      <c r="AE47" s="26"/>
      <c r="AF47" s="11"/>
      <c r="AG47" s="11"/>
      <c r="AH47" s="11"/>
      <c r="AI47" s="11"/>
    </row>
    <row r="48" spans="1:38" s="8" customFormat="1" ht="14.25" customHeight="1" thickBot="1">
      <c r="A48" s="373">
        <v>0.55000000000000004</v>
      </c>
      <c r="B48" s="69">
        <v>4.7370000000000001</v>
      </c>
      <c r="C48" s="69">
        <v>4.9340000000000002</v>
      </c>
      <c r="D48" s="69">
        <v>5.2089999999999996</v>
      </c>
      <c r="E48" s="69">
        <v>4.9349999999999996</v>
      </c>
      <c r="F48" s="69">
        <v>7.8259999999999996</v>
      </c>
      <c r="G48" s="69">
        <v>8.5570000000000004</v>
      </c>
      <c r="H48" s="69">
        <v>9.3569999999999993</v>
      </c>
      <c r="I48" s="69">
        <v>8.6289999999999996</v>
      </c>
      <c r="J48" s="69">
        <v>16.116</v>
      </c>
      <c r="K48" s="69">
        <v>16.844000000000001</v>
      </c>
      <c r="L48" s="69">
        <v>18.675999999999998</v>
      </c>
      <c r="M48" s="69">
        <v>17.12</v>
      </c>
      <c r="N48" s="69">
        <v>25.387</v>
      </c>
      <c r="O48" s="69">
        <v>27.186</v>
      </c>
      <c r="P48" s="69">
        <v>30.9</v>
      </c>
      <c r="Q48" s="69">
        <v>27.172000000000001</v>
      </c>
      <c r="R48" s="69">
        <v>38.893999999999998</v>
      </c>
      <c r="S48" s="69">
        <v>41.1</v>
      </c>
      <c r="T48" s="69">
        <v>48.887999999999998</v>
      </c>
      <c r="U48" s="69">
        <v>41.953000000000003</v>
      </c>
      <c r="V48" s="69">
        <v>9.0180000000000007</v>
      </c>
      <c r="W48" s="25"/>
      <c r="AA48" s="33"/>
      <c r="AB48" s="527">
        <v>0.55000000000000004</v>
      </c>
      <c r="AC48" s="46">
        <f t="shared" si="5"/>
        <v>0.55000000000000004</v>
      </c>
      <c r="AD48" s="33"/>
      <c r="AE48" s="26"/>
      <c r="AF48" s="11"/>
      <c r="AG48" s="11"/>
      <c r="AH48" s="11"/>
      <c r="AI48" s="11"/>
    </row>
    <row r="49" spans="1:35" s="8" customFormat="1" ht="14.25" customHeight="1" thickBot="1">
      <c r="A49" s="389" t="s">
        <v>41</v>
      </c>
      <c r="B49" s="69">
        <v>4.53</v>
      </c>
      <c r="C49" s="69">
        <v>4.6539999999999999</v>
      </c>
      <c r="D49" s="69">
        <v>5.0199999999999996</v>
      </c>
      <c r="E49" s="69">
        <v>4.7169999999999996</v>
      </c>
      <c r="F49" s="69">
        <v>7.5629999999999997</v>
      </c>
      <c r="G49" s="69">
        <v>8.3119999999999994</v>
      </c>
      <c r="H49" s="69">
        <v>9.1430000000000007</v>
      </c>
      <c r="I49" s="69">
        <v>8.3119999999999994</v>
      </c>
      <c r="J49" s="69">
        <v>15.509</v>
      </c>
      <c r="K49" s="69">
        <v>16.446999999999999</v>
      </c>
      <c r="L49" s="69">
        <v>18.103000000000002</v>
      </c>
      <c r="M49" s="69">
        <v>16.483000000000001</v>
      </c>
      <c r="N49" s="69">
        <v>23.852</v>
      </c>
      <c r="O49" s="69">
        <v>25.766999999999999</v>
      </c>
      <c r="P49" s="69">
        <v>29.03</v>
      </c>
      <c r="Q49" s="69">
        <v>26.111999999999998</v>
      </c>
      <c r="R49" s="69">
        <v>37.959000000000003</v>
      </c>
      <c r="S49" s="69">
        <v>40.116</v>
      </c>
      <c r="T49" s="69">
        <v>43.731999999999999</v>
      </c>
      <c r="U49" s="69">
        <v>41.1</v>
      </c>
      <c r="V49" s="69">
        <v>8.3119999999999994</v>
      </c>
      <c r="W49" s="25"/>
      <c r="AA49" s="33"/>
      <c r="AB49" s="527">
        <v>0.5</v>
      </c>
      <c r="AC49" s="46">
        <v>0.5</v>
      </c>
      <c r="AD49" s="33"/>
      <c r="AE49" s="26"/>
      <c r="AF49" s="11"/>
      <c r="AG49" s="11"/>
      <c r="AH49" s="11"/>
      <c r="AI49" s="11"/>
    </row>
    <row r="50" spans="1:35" s="8" customFormat="1" ht="14.25" customHeight="1" thickBot="1">
      <c r="A50" s="373">
        <v>0.45</v>
      </c>
      <c r="B50" s="69">
        <v>4.3689999999999998</v>
      </c>
      <c r="C50" s="69">
        <v>4.375</v>
      </c>
      <c r="D50" s="69">
        <v>4.7489999999999997</v>
      </c>
      <c r="E50" s="69">
        <v>4.4850000000000003</v>
      </c>
      <c r="F50" s="69">
        <v>7.1630000000000003</v>
      </c>
      <c r="G50" s="69">
        <v>8.06</v>
      </c>
      <c r="H50" s="69">
        <v>9.0570000000000004</v>
      </c>
      <c r="I50" s="69">
        <v>8.1050000000000004</v>
      </c>
      <c r="J50" s="69">
        <v>14.797000000000001</v>
      </c>
      <c r="K50" s="69">
        <v>15.781000000000001</v>
      </c>
      <c r="L50" s="69">
        <v>17.443999999999999</v>
      </c>
      <c r="M50" s="69">
        <v>15.87</v>
      </c>
      <c r="N50" s="69">
        <v>23.17</v>
      </c>
      <c r="O50" s="69">
        <v>24.384</v>
      </c>
      <c r="P50" s="69">
        <v>27.593</v>
      </c>
      <c r="Q50" s="69">
        <v>24.74</v>
      </c>
      <c r="R50" s="69">
        <v>37.959000000000003</v>
      </c>
      <c r="S50" s="69">
        <v>39.877000000000002</v>
      </c>
      <c r="T50" s="69">
        <v>43.103000000000002</v>
      </c>
      <c r="U50" s="69">
        <v>40</v>
      </c>
      <c r="V50" s="69">
        <v>7.7290000000000001</v>
      </c>
      <c r="W50" s="25"/>
      <c r="AA50" s="33"/>
      <c r="AB50" s="527">
        <v>0.45</v>
      </c>
      <c r="AC50" s="46">
        <f t="shared" si="5"/>
        <v>0.45</v>
      </c>
      <c r="AD50" s="33"/>
      <c r="AE50" s="26"/>
      <c r="AF50" s="11"/>
      <c r="AG50" s="11"/>
      <c r="AH50" s="11"/>
      <c r="AI50" s="11"/>
    </row>
    <row r="51" spans="1:35" s="8" customFormat="1" ht="14.25" customHeight="1" thickBot="1">
      <c r="A51" s="373">
        <v>0.4</v>
      </c>
      <c r="B51" s="69">
        <v>4.1139999999999999</v>
      </c>
      <c r="C51" s="69">
        <v>4.1539999999999999</v>
      </c>
      <c r="D51" s="69">
        <v>4.4749999999999996</v>
      </c>
      <c r="E51" s="69">
        <v>4.1740000000000004</v>
      </c>
      <c r="F51" s="69">
        <v>7.0140000000000002</v>
      </c>
      <c r="G51" s="69">
        <v>7.9</v>
      </c>
      <c r="H51" s="69">
        <v>8.7919999999999998</v>
      </c>
      <c r="I51" s="69">
        <v>7.8540000000000001</v>
      </c>
      <c r="J51" s="69">
        <v>13.795999999999999</v>
      </c>
      <c r="K51" s="69">
        <v>14.962999999999999</v>
      </c>
      <c r="L51" s="69">
        <v>16.306999999999999</v>
      </c>
      <c r="M51" s="69">
        <v>15.058</v>
      </c>
      <c r="N51" s="69">
        <v>22.055</v>
      </c>
      <c r="O51" s="69">
        <v>23.539000000000001</v>
      </c>
      <c r="P51" s="69">
        <v>26.154</v>
      </c>
      <c r="Q51" s="69">
        <v>23.802</v>
      </c>
      <c r="R51" s="69">
        <v>37.744</v>
      </c>
      <c r="S51" s="69">
        <v>39.877000000000002</v>
      </c>
      <c r="T51" s="69">
        <v>42.683</v>
      </c>
      <c r="U51" s="69">
        <v>39.877000000000002</v>
      </c>
      <c r="V51" s="69">
        <v>7.0039999999999996</v>
      </c>
      <c r="W51" s="25"/>
      <c r="AA51" s="33"/>
      <c r="AB51" s="527">
        <v>0.4</v>
      </c>
      <c r="AC51" s="46">
        <f t="shared" si="5"/>
        <v>0.4</v>
      </c>
      <c r="AD51" s="33"/>
      <c r="AE51" s="26"/>
      <c r="AF51" s="11"/>
      <c r="AG51" s="11"/>
      <c r="AH51" s="11"/>
      <c r="AI51" s="11"/>
    </row>
    <row r="52" spans="1:35" s="8" customFormat="1" ht="14.25" customHeight="1" thickBot="1">
      <c r="A52" s="373">
        <v>0.35</v>
      </c>
      <c r="B52" s="69">
        <v>3.7629999999999999</v>
      </c>
      <c r="C52" s="69">
        <v>3.68</v>
      </c>
      <c r="D52" s="69">
        <v>3.9169999999999998</v>
      </c>
      <c r="E52" s="69">
        <v>3.7549999999999999</v>
      </c>
      <c r="F52" s="69">
        <v>6.9260000000000002</v>
      </c>
      <c r="G52" s="69">
        <v>7.6289999999999996</v>
      </c>
      <c r="H52" s="69">
        <v>8.4779999999999998</v>
      </c>
      <c r="I52" s="69">
        <v>7.5250000000000004</v>
      </c>
      <c r="J52" s="69">
        <v>13.292999999999999</v>
      </c>
      <c r="K52" s="69">
        <v>14.239000000000001</v>
      </c>
      <c r="L52" s="69">
        <v>15.43</v>
      </c>
      <c r="M52" s="69">
        <v>14.247999999999999</v>
      </c>
      <c r="N52" s="69">
        <v>21.553999999999998</v>
      </c>
      <c r="O52" s="69">
        <v>23.192</v>
      </c>
      <c r="P52" s="69">
        <v>24.734999999999999</v>
      </c>
      <c r="Q52" s="69">
        <v>22.96</v>
      </c>
      <c r="R52" s="69">
        <v>37.69</v>
      </c>
      <c r="S52" s="69">
        <v>39.877000000000002</v>
      </c>
      <c r="T52" s="69">
        <v>41.953000000000003</v>
      </c>
      <c r="U52" s="69">
        <v>39.173999999999999</v>
      </c>
      <c r="V52" s="69">
        <v>6.343</v>
      </c>
      <c r="W52" s="25"/>
      <c r="AA52" s="33"/>
      <c r="AB52" s="527">
        <v>0.35</v>
      </c>
      <c r="AC52" s="46">
        <f t="shared" si="5"/>
        <v>0.35</v>
      </c>
      <c r="AD52" s="33"/>
      <c r="AE52" s="26"/>
      <c r="AF52" s="11"/>
      <c r="AG52" s="11"/>
      <c r="AH52" s="11"/>
      <c r="AI52" s="11"/>
    </row>
    <row r="53" spans="1:35" s="8" customFormat="1" ht="14.25" customHeight="1" thickBot="1">
      <c r="A53" s="373">
        <v>0.3</v>
      </c>
      <c r="B53" s="69">
        <v>3.1739999999999999</v>
      </c>
      <c r="C53" s="69">
        <v>3.0259999999999998</v>
      </c>
      <c r="D53" s="69">
        <v>3.3690000000000002</v>
      </c>
      <c r="E53" s="69">
        <v>3.153</v>
      </c>
      <c r="F53" s="69">
        <v>6.5810000000000004</v>
      </c>
      <c r="G53" s="69">
        <v>7.2089999999999996</v>
      </c>
      <c r="H53" s="69">
        <v>8.125</v>
      </c>
      <c r="I53" s="69">
        <v>7.0739999999999998</v>
      </c>
      <c r="J53" s="69">
        <v>13.013</v>
      </c>
      <c r="K53" s="69">
        <v>13.901999999999999</v>
      </c>
      <c r="L53" s="69">
        <v>14.381</v>
      </c>
      <c r="M53" s="69">
        <v>13.683</v>
      </c>
      <c r="N53" s="69">
        <v>20.75</v>
      </c>
      <c r="O53" s="69">
        <v>22.431000000000001</v>
      </c>
      <c r="P53" s="69">
        <v>24.215</v>
      </c>
      <c r="Q53" s="69">
        <v>21.838999999999999</v>
      </c>
      <c r="R53" s="69">
        <v>36.606999999999999</v>
      </c>
      <c r="S53" s="69">
        <v>39.118000000000002</v>
      </c>
      <c r="T53" s="69">
        <v>40.898000000000003</v>
      </c>
      <c r="U53" s="69">
        <v>37.959000000000003</v>
      </c>
      <c r="V53" s="69">
        <v>5.798</v>
      </c>
      <c r="W53" s="25"/>
      <c r="AA53" s="33"/>
      <c r="AB53" s="527">
        <v>0.3</v>
      </c>
      <c r="AC53" s="46">
        <f t="shared" si="5"/>
        <v>0.3</v>
      </c>
      <c r="AD53" s="33"/>
      <c r="AE53" s="26"/>
      <c r="AF53" s="11"/>
      <c r="AG53" s="11"/>
      <c r="AH53" s="11"/>
      <c r="AI53" s="11"/>
    </row>
    <row r="54" spans="1:35" s="8" customFormat="1" ht="14.25" customHeight="1" thickBot="1">
      <c r="A54" s="389" t="s">
        <v>40</v>
      </c>
      <c r="B54" s="69">
        <v>2.609</v>
      </c>
      <c r="C54" s="69">
        <v>2.331</v>
      </c>
      <c r="D54" s="69">
        <v>2.488</v>
      </c>
      <c r="E54" s="69">
        <v>2.4689999999999999</v>
      </c>
      <c r="F54" s="69">
        <v>6.0620000000000003</v>
      </c>
      <c r="G54" s="69">
        <v>6.6719999999999997</v>
      </c>
      <c r="H54" s="69">
        <v>7.5880000000000001</v>
      </c>
      <c r="I54" s="69">
        <v>6.6980000000000004</v>
      </c>
      <c r="J54" s="69">
        <v>12.353999999999999</v>
      </c>
      <c r="K54" s="69">
        <v>12.974</v>
      </c>
      <c r="L54" s="69">
        <v>14.039</v>
      </c>
      <c r="M54" s="69">
        <v>13.233000000000001</v>
      </c>
      <c r="N54" s="69">
        <v>19.504000000000001</v>
      </c>
      <c r="O54" s="69">
        <v>20.904</v>
      </c>
      <c r="P54" s="69">
        <v>22.422000000000001</v>
      </c>
      <c r="Q54" s="69">
        <v>20.707000000000001</v>
      </c>
      <c r="R54" s="69">
        <v>35.884999999999998</v>
      </c>
      <c r="S54" s="69">
        <v>37.981999999999999</v>
      </c>
      <c r="T54" s="69">
        <v>40</v>
      </c>
      <c r="U54" s="69">
        <v>37.69</v>
      </c>
      <c r="V54" s="69">
        <v>5.2779999999999996</v>
      </c>
      <c r="W54" s="25"/>
      <c r="AA54" s="33"/>
      <c r="AB54" s="527">
        <v>0.25</v>
      </c>
      <c r="AC54" s="46">
        <v>0.25</v>
      </c>
      <c r="AD54" s="33"/>
      <c r="AE54" s="26"/>
      <c r="AF54" s="11"/>
      <c r="AG54" s="11"/>
      <c r="AH54" s="11"/>
      <c r="AI54" s="11"/>
    </row>
    <row r="55" spans="1:35" s="8" customFormat="1" ht="14.25" customHeight="1" thickBot="1">
      <c r="A55" s="373">
        <v>0.2</v>
      </c>
      <c r="B55" s="69">
        <v>2.2290000000000001</v>
      </c>
      <c r="C55" s="69">
        <v>1.954</v>
      </c>
      <c r="D55" s="69">
        <v>2.0409999999999999</v>
      </c>
      <c r="E55" s="69">
        <v>2.0499999999999998</v>
      </c>
      <c r="F55" s="69">
        <v>5.5910000000000002</v>
      </c>
      <c r="G55" s="69">
        <v>6.1790000000000003</v>
      </c>
      <c r="H55" s="69">
        <v>6.8449999999999998</v>
      </c>
      <c r="I55" s="69">
        <v>6.26</v>
      </c>
      <c r="J55" s="69">
        <v>11.951000000000001</v>
      </c>
      <c r="K55" s="69">
        <v>12.677</v>
      </c>
      <c r="L55" s="69">
        <v>13.622</v>
      </c>
      <c r="M55" s="69">
        <v>12.602</v>
      </c>
      <c r="N55" s="69">
        <v>18.454999999999998</v>
      </c>
      <c r="O55" s="69">
        <v>19.234000000000002</v>
      </c>
      <c r="P55" s="69">
        <v>20.248999999999999</v>
      </c>
      <c r="Q55" s="69">
        <v>19.603000000000002</v>
      </c>
      <c r="R55" s="69">
        <v>35</v>
      </c>
      <c r="S55" s="69">
        <v>35</v>
      </c>
      <c r="T55" s="69">
        <v>40</v>
      </c>
      <c r="U55" s="69">
        <v>35</v>
      </c>
      <c r="V55" s="69">
        <v>4.6890000000000001</v>
      </c>
      <c r="W55" s="25"/>
      <c r="AA55" s="33"/>
      <c r="AB55" s="527">
        <v>0.2</v>
      </c>
      <c r="AC55" s="46">
        <f t="shared" si="5"/>
        <v>0.2</v>
      </c>
      <c r="AD55" s="33"/>
      <c r="AE55" s="26"/>
      <c r="AF55" s="11"/>
      <c r="AG55" s="11"/>
      <c r="AH55" s="11"/>
      <c r="AI55" s="11"/>
    </row>
    <row r="56" spans="1:35" s="8" customFormat="1" ht="14.25" customHeight="1" thickBot="1">
      <c r="A56" s="373">
        <v>0.15</v>
      </c>
      <c r="B56" s="69">
        <v>1.7569999999999999</v>
      </c>
      <c r="C56" s="69">
        <v>1.853</v>
      </c>
      <c r="D56" s="69">
        <v>1.94</v>
      </c>
      <c r="E56" s="69">
        <v>1.871</v>
      </c>
      <c r="F56" s="69">
        <v>4.875</v>
      </c>
      <c r="G56" s="69">
        <v>5.8789999999999996</v>
      </c>
      <c r="H56" s="69">
        <v>6.4169999999999998</v>
      </c>
      <c r="I56" s="69">
        <v>5.5910000000000002</v>
      </c>
      <c r="J56" s="69">
        <v>11.426</v>
      </c>
      <c r="K56" s="69">
        <v>12.302</v>
      </c>
      <c r="L56" s="69">
        <v>13.217000000000001</v>
      </c>
      <c r="M56" s="69">
        <v>11.839</v>
      </c>
      <c r="N56" s="69">
        <v>16.977</v>
      </c>
      <c r="O56" s="69">
        <v>18.827000000000002</v>
      </c>
      <c r="P56" s="69">
        <v>20.123999999999999</v>
      </c>
      <c r="Q56" s="69">
        <v>18.454999999999998</v>
      </c>
      <c r="R56" s="69">
        <v>34.761000000000003</v>
      </c>
      <c r="S56" s="69">
        <v>33.896999999999998</v>
      </c>
      <c r="T56" s="69">
        <v>35.192999999999998</v>
      </c>
      <c r="U56" s="69">
        <v>34.411000000000001</v>
      </c>
      <c r="V56" s="69">
        <v>3.8159999999999998</v>
      </c>
      <c r="W56" s="25"/>
      <c r="AA56" s="33"/>
      <c r="AB56" s="527">
        <v>0.15</v>
      </c>
      <c r="AC56" s="46">
        <f t="shared" si="5"/>
        <v>0.15</v>
      </c>
      <c r="AD56" s="33"/>
      <c r="AE56" s="26"/>
      <c r="AF56" s="11"/>
      <c r="AG56" s="11"/>
      <c r="AH56" s="11"/>
      <c r="AI56" s="11"/>
    </row>
    <row r="57" spans="1:35" s="8" customFormat="1" ht="14.25" customHeight="1" thickBot="1">
      <c r="A57" s="373">
        <v>0.1</v>
      </c>
      <c r="B57" s="69">
        <v>1.6180000000000001</v>
      </c>
      <c r="C57" s="69">
        <v>1.78</v>
      </c>
      <c r="D57" s="69">
        <v>1.5289999999999999</v>
      </c>
      <c r="E57" s="69">
        <v>1.617</v>
      </c>
      <c r="F57" s="69">
        <v>3.5209999999999999</v>
      </c>
      <c r="G57" s="69">
        <v>4.4009999999999998</v>
      </c>
      <c r="H57" s="69">
        <v>5.4169999999999998</v>
      </c>
      <c r="I57" s="69">
        <v>4.3280000000000003</v>
      </c>
      <c r="J57" s="69">
        <v>9.907</v>
      </c>
      <c r="K57" s="69">
        <v>10.728999999999999</v>
      </c>
      <c r="L57" s="69">
        <v>11.734999999999999</v>
      </c>
      <c r="M57" s="69">
        <v>10.77</v>
      </c>
      <c r="N57" s="69">
        <v>16.056999999999999</v>
      </c>
      <c r="O57" s="69">
        <v>16.998000000000001</v>
      </c>
      <c r="P57" s="69">
        <v>18.471</v>
      </c>
      <c r="Q57" s="69">
        <v>16.344000000000001</v>
      </c>
      <c r="R57" s="69">
        <v>30.942</v>
      </c>
      <c r="S57" s="69">
        <v>32.344999999999999</v>
      </c>
      <c r="T57" s="69">
        <v>33.996000000000002</v>
      </c>
      <c r="U57" s="69">
        <v>32.151000000000003</v>
      </c>
      <c r="V57" s="69">
        <v>2.4689999999999999</v>
      </c>
      <c r="W57" s="25"/>
      <c r="AA57" s="33"/>
      <c r="AB57" s="527">
        <v>0.1</v>
      </c>
      <c r="AC57" s="46">
        <f t="shared" si="5"/>
        <v>0.1</v>
      </c>
      <c r="AD57" s="33"/>
      <c r="AE57" s="26"/>
      <c r="AF57" s="11"/>
      <c r="AG57" s="11"/>
      <c r="AH57" s="11"/>
      <c r="AI57" s="11"/>
    </row>
    <row r="58" spans="1:35" s="8" customFormat="1" ht="14.25" customHeight="1" thickBot="1">
      <c r="A58" s="373">
        <v>0.05</v>
      </c>
      <c r="B58" s="69">
        <v>1.3169999999999999</v>
      </c>
      <c r="C58" s="69">
        <v>1.3580000000000001</v>
      </c>
      <c r="D58" s="69">
        <v>1.224</v>
      </c>
      <c r="E58" s="69">
        <v>1.319</v>
      </c>
      <c r="F58" s="69">
        <v>3.3839999999999999</v>
      </c>
      <c r="G58" s="69">
        <v>3.5</v>
      </c>
      <c r="H58" s="69">
        <v>3.831</v>
      </c>
      <c r="I58" s="69">
        <v>3.48</v>
      </c>
      <c r="J58" s="69">
        <v>7.7960000000000003</v>
      </c>
      <c r="K58" s="69">
        <v>10.122</v>
      </c>
      <c r="L58" s="69">
        <v>8.8089999999999993</v>
      </c>
      <c r="M58" s="69">
        <v>8.6539999999999999</v>
      </c>
      <c r="N58" s="69">
        <v>2.3820000000000001</v>
      </c>
      <c r="O58" s="69">
        <v>2.468</v>
      </c>
      <c r="P58" s="69">
        <v>3.1179999999999999</v>
      </c>
      <c r="Q58" s="69">
        <v>2.7240000000000002</v>
      </c>
      <c r="R58" s="69">
        <v>17.023</v>
      </c>
      <c r="S58" s="69">
        <v>18.282</v>
      </c>
      <c r="T58" s="69">
        <v>12.87</v>
      </c>
      <c r="U58" s="69">
        <v>12.819000000000001</v>
      </c>
      <c r="V58" s="69">
        <v>1.772</v>
      </c>
      <c r="W58" s="25"/>
      <c r="AA58" s="33"/>
      <c r="AB58" s="527">
        <v>0.05</v>
      </c>
      <c r="AC58" s="46">
        <v>0.05</v>
      </c>
      <c r="AD58" s="33"/>
      <c r="AE58" s="26"/>
      <c r="AF58" s="11"/>
      <c r="AG58" s="11"/>
      <c r="AH58" s="11"/>
      <c r="AI58" s="11"/>
    </row>
    <row r="59" spans="1:35" s="8" customFormat="1" ht="14.25" hidden="1" customHeight="1" thickBot="1">
      <c r="A59" s="193"/>
      <c r="B59" s="69"/>
      <c r="C59" s="69"/>
      <c r="D59" s="69"/>
      <c r="E59" s="69"/>
      <c r="F59" s="69"/>
      <c r="G59" s="69"/>
      <c r="H59" s="69"/>
      <c r="I59" s="69"/>
      <c r="J59" s="69"/>
      <c r="K59" s="69"/>
      <c r="L59" s="69"/>
      <c r="M59" s="69"/>
      <c r="N59" s="69"/>
      <c r="O59" s="69"/>
      <c r="P59" s="69"/>
      <c r="Q59" s="69"/>
      <c r="R59" s="69"/>
      <c r="S59" s="69"/>
      <c r="T59" s="69"/>
      <c r="U59" s="69"/>
      <c r="V59" s="69"/>
      <c r="W59" s="25"/>
      <c r="AA59" s="33"/>
      <c r="AB59" s="48"/>
      <c r="AC59" s="46"/>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'Basic Salary Incu-weighted'!B62</f>
        <v>0.05</v>
      </c>
      <c r="C62" s="51" t="s">
        <v>68</v>
      </c>
      <c r="D62" s="52">
        <f>-B62</f>
        <v>-0.05</v>
      </c>
      <c r="E62" s="52" t="s">
        <v>69</v>
      </c>
      <c r="F62" s="52">
        <f>B62</f>
        <v>0.05</v>
      </c>
      <c r="G62" s="52"/>
      <c r="H62" s="52"/>
      <c r="I62" s="52"/>
      <c r="J62" s="52"/>
      <c r="K62" s="52"/>
      <c r="P62" s="59"/>
      <c r="R62" s="65"/>
      <c r="U62" s="70"/>
    </row>
    <row r="63" spans="1:35">
      <c r="A63" s="35" t="s">
        <v>70</v>
      </c>
      <c r="B63" s="374">
        <f>'Basic Salary Incu-weighted'!B63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6">B3</f>
        <v>An 1</v>
      </c>
      <c r="C70" s="448" t="str">
        <f t="shared" si="6"/>
        <v>An 2</v>
      </c>
      <c r="D70" s="441" t="str">
        <f t="shared" si="6"/>
        <v>An 3</v>
      </c>
      <c r="E70" s="459" t="str">
        <f t="shared" si="6"/>
        <v>An</v>
      </c>
      <c r="F70" s="459" t="str">
        <f t="shared" si="6"/>
        <v>As 1</v>
      </c>
      <c r="G70" s="459" t="str">
        <f t="shared" si="6"/>
        <v>As 2</v>
      </c>
      <c r="H70" s="459" t="str">
        <f t="shared" si="6"/>
        <v>As 3</v>
      </c>
      <c r="I70" s="459" t="str">
        <f t="shared" si="6"/>
        <v>As</v>
      </c>
      <c r="J70" s="459" t="str">
        <f t="shared" si="6"/>
        <v>M 1</v>
      </c>
      <c r="K70" s="445" t="str">
        <f t="shared" si="6"/>
        <v>M 2</v>
      </c>
      <c r="L70" s="445" t="str">
        <f t="shared" si="6"/>
        <v>M 3</v>
      </c>
      <c r="M70" s="445" t="str">
        <f t="shared" si="6"/>
        <v>M</v>
      </c>
      <c r="N70" s="445" t="str">
        <f t="shared" si="6"/>
        <v>SM 1</v>
      </c>
      <c r="O70" s="445" t="str">
        <f t="shared" si="6"/>
        <v>SM 2</v>
      </c>
      <c r="P70" s="445" t="str">
        <f t="shared" si="6"/>
        <v>SM 3</v>
      </c>
      <c r="Q70" s="445" t="str">
        <f t="shared" si="6"/>
        <v>SM</v>
      </c>
      <c r="R70" s="445" t="str">
        <f t="shared" si="6"/>
        <v>Pr 1</v>
      </c>
      <c r="S70" s="445" t="str">
        <f t="shared" si="6"/>
        <v>Pr 2</v>
      </c>
      <c r="T70" s="445" t="str">
        <f t="shared" si="6"/>
        <v>Pr 3</v>
      </c>
      <c r="U70" s="445" t="str">
        <f t="shared" si="6"/>
        <v>Pr</v>
      </c>
      <c r="V70" s="445"/>
    </row>
    <row r="71" spans="1:37" s="381" customFormat="1" ht="0.6" customHeight="1">
      <c r="A71" s="454" t="s">
        <v>26</v>
      </c>
      <c r="B71" s="451">
        <f t="shared" ref="B71:U71" si="7">IF(B9="",NA(), B9)</f>
        <v>2.2869999999999999</v>
      </c>
      <c r="C71" s="451">
        <f t="shared" si="7"/>
        <v>3.121</v>
      </c>
      <c r="D71" s="451">
        <f t="shared" si="7"/>
        <v>3.8359999999999999</v>
      </c>
      <c r="E71" s="451">
        <f t="shared" si="7"/>
        <v>2.8879999999999999</v>
      </c>
      <c r="F71" s="451">
        <f t="shared" si="7"/>
        <v>8.6340000000000003</v>
      </c>
      <c r="G71" s="451">
        <f t="shared" si="7"/>
        <v>9.2829999999999995</v>
      </c>
      <c r="H71" s="451">
        <f t="shared" si="7"/>
        <v>9.5909999999999993</v>
      </c>
      <c r="I71" s="451">
        <f t="shared" si="7"/>
        <v>9.093</v>
      </c>
      <c r="J71" s="451">
        <f t="shared" si="7"/>
        <v>18.41</v>
      </c>
      <c r="K71" s="451">
        <f t="shared" si="7"/>
        <v>18.966000000000001</v>
      </c>
      <c r="L71" s="451">
        <f t="shared" si="7"/>
        <v>21.344999999999999</v>
      </c>
      <c r="M71" s="451">
        <f t="shared" si="7"/>
        <v>19.497</v>
      </c>
      <c r="N71" s="451">
        <f t="shared" si="7"/>
        <v>32.475999999999999</v>
      </c>
      <c r="O71" s="451">
        <f t="shared" si="7"/>
        <v>35.814</v>
      </c>
      <c r="P71" s="451">
        <f t="shared" si="7"/>
        <v>39.619999999999997</v>
      </c>
      <c r="Q71" s="451">
        <f t="shared" si="7"/>
        <v>34.542000000000002</v>
      </c>
      <c r="R71" s="451">
        <f t="shared" si="7"/>
        <v>47.811999999999998</v>
      </c>
      <c r="S71" s="451">
        <f t="shared" si="7"/>
        <v>55.58</v>
      </c>
      <c r="T71" s="451">
        <f t="shared" si="7"/>
        <v>53.683</v>
      </c>
      <c r="U71" s="451">
        <f t="shared" si="7"/>
        <v>53.683</v>
      </c>
      <c r="V71" s="446"/>
    </row>
    <row r="72" spans="1:37" s="381" customFormat="1" ht="0.6" customHeight="1">
      <c r="A72" s="454" t="s">
        <v>337</v>
      </c>
      <c r="B72" s="451">
        <f t="array" ref="B72">IF(OR(COUNT(B$71:B71)-1,ISNA(B$71),AND(ISNA(A72),COUNT($A72:A72))),NA(),B$71)</f>
        <v>2.2869999999999999</v>
      </c>
      <c r="C72" s="451">
        <f t="array" ref="C72">IF(OR(COUNT(C$71:C71)-1,ISNA(C$71),AND(ISNA(B72),COUNT($A72:B72))),NA(),C$71)</f>
        <v>3.121</v>
      </c>
      <c r="D72" s="451">
        <f t="array" ref="D72">IF(OR(COUNT(D$71:D71)-1,ISNA(D$71),AND(ISNA(C72),COUNT($A72:C72))),NA(),D$71)</f>
        <v>3.8359999999999999</v>
      </c>
      <c r="E72" s="451">
        <f t="array" ref="E72">IF(OR(COUNT(E$71:E71)-1,ISNA(E$71),AND(ISNA(D72),COUNT($A72:D72))),NA(),E$71)</f>
        <v>2.8879999999999999</v>
      </c>
      <c r="F72" s="451">
        <f t="array" ref="F72">IF(OR(COUNT(F$71:F71)-1,ISNA(F$71),AND(ISNA(E72),COUNT($A72:E72))),NA(),F$71)</f>
        <v>8.6340000000000003</v>
      </c>
      <c r="G72" s="451">
        <f t="array" ref="G72">IF(OR(COUNT(G$71:G71)-1,ISNA(G$71),AND(ISNA(F72),COUNT($A72:F72))),NA(),G$71)</f>
        <v>9.2829999999999995</v>
      </c>
      <c r="H72" s="451">
        <f t="array" ref="H72">IF(OR(COUNT(H$71:H71)-1,ISNA(H$71),AND(ISNA(G72),COUNT($A72:G72))),NA(),H$71)</f>
        <v>9.5909999999999993</v>
      </c>
      <c r="I72" s="451">
        <f t="array" ref="I72">IF(OR(COUNT(I$71:I71)-1,ISNA(I$71),AND(ISNA(H72),COUNT($A72:H72))),NA(),I$71)</f>
        <v>9.093</v>
      </c>
      <c r="J72" s="451">
        <f t="array" ref="J72">IF(OR(COUNT(J$71:J71)-1,ISNA(J$71),AND(ISNA(I72),COUNT($A72:I72))),NA(),J$71)</f>
        <v>18.41</v>
      </c>
      <c r="K72" s="451">
        <f t="array" ref="K72">IF(OR(COUNT(K$71:K71)-1,ISNA(K$71),AND(ISNA(J72),COUNT($A72:J72))),NA(),K$71)</f>
        <v>18.966000000000001</v>
      </c>
      <c r="L72" s="451">
        <f t="array" ref="L72">IF(OR(COUNT(L$71:L71)-1,ISNA(L$71),AND(ISNA(K72),COUNT($A72:K72))),NA(),L$71)</f>
        <v>21.344999999999999</v>
      </c>
      <c r="M72" s="451">
        <f t="array" ref="M72">IF(OR(COUNT(M$71:M71)-1,ISNA(M$71),AND(ISNA(L72),COUNT($A72:L72))),NA(),M$71)</f>
        <v>19.497</v>
      </c>
      <c r="N72" s="451">
        <f t="array" ref="N72">IF(OR(COUNT(N$71:N71)-1,ISNA(N$71),AND(ISNA(M72),COUNT($A72:M72))),NA(),N$71)</f>
        <v>32.475999999999999</v>
      </c>
      <c r="O72" s="451">
        <f t="array" ref="O72">IF(OR(COUNT(O$71:O71)-1,ISNA(O$71),AND(ISNA(N72),COUNT($A72:N72))),NA(),O$71)</f>
        <v>35.814</v>
      </c>
      <c r="P72" s="451">
        <f t="array" ref="P72">IF(OR(COUNT(P$71:P71)-1,ISNA(P$71),AND(ISNA(O72),COUNT($A72:O72))),NA(),P$71)</f>
        <v>39.619999999999997</v>
      </c>
      <c r="Q72" s="451">
        <f t="array" ref="Q72">IF(OR(COUNT(Q$71:Q71)-1,ISNA(Q$71),AND(ISNA(P72),COUNT($A72:P72))),NA(),Q$71)</f>
        <v>34.542000000000002</v>
      </c>
      <c r="R72" s="451">
        <f t="array" ref="R72">IF(OR(COUNT(R$71:R71)-1,ISNA(R$71),AND(ISNA(Q72),COUNT($A72:Q72))),NA(),R$71)</f>
        <v>47.811999999999998</v>
      </c>
      <c r="S72" s="451">
        <f t="array" ref="S72">IF(OR(COUNT(S$71:S71)-1,ISNA(S$71),AND(ISNA(R72),COUNT($A72:R72))),NA(),S$71)</f>
        <v>55.58</v>
      </c>
      <c r="T72" s="451">
        <f t="array" ref="T72">IF(OR(COUNT(T$71:T71)-1,ISNA(T$71),AND(ISNA(S72),COUNT($A72:S72))),NA(),T$71)</f>
        <v>53.683</v>
      </c>
      <c r="U72" s="451">
        <f t="array" ref="U72">IF(OR(COUNT(U$71:U71)-1,ISNA(U$71),AND(ISNA(T72),COUNT($A72:T72))),NA(),U$71)</f>
        <v>53.683</v>
      </c>
      <c r="V72" s="446"/>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6"/>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6"/>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6"/>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6"/>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6"/>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6"/>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6"/>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6"/>
    </row>
    <row r="81" spans="1:22" s="381" customFormat="1" ht="0.6" customHeight="1">
      <c r="A81" s="455">
        <v>0.95</v>
      </c>
      <c r="B81" s="450">
        <f>IF(B40="",NA(),B40)</f>
        <v>6.58</v>
      </c>
      <c r="C81" s="450">
        <f t="shared" ref="C81:U81" si="8">IF(C40="",NA(),C40)</f>
        <v>7.3159999999999998</v>
      </c>
      <c r="D81" s="450">
        <f t="shared" si="8"/>
        <v>7.1459999999999999</v>
      </c>
      <c r="E81" s="450">
        <f t="shared" si="8"/>
        <v>7.1150000000000002</v>
      </c>
      <c r="F81" s="450">
        <f t="shared" si="8"/>
        <v>10.65</v>
      </c>
      <c r="G81" s="450">
        <f t="shared" si="8"/>
        <v>12.076000000000001</v>
      </c>
      <c r="H81" s="450">
        <f t="shared" si="8"/>
        <v>12.579000000000001</v>
      </c>
      <c r="I81" s="450">
        <f t="shared" si="8"/>
        <v>12.031000000000001</v>
      </c>
      <c r="J81" s="450">
        <f t="shared" si="8"/>
        <v>22.908999999999999</v>
      </c>
      <c r="K81" s="450">
        <f t="shared" si="8"/>
        <v>24.587</v>
      </c>
      <c r="L81" s="450">
        <f t="shared" si="8"/>
        <v>26.32</v>
      </c>
      <c r="M81" s="450">
        <f t="shared" si="8"/>
        <v>24.523</v>
      </c>
      <c r="N81" s="450">
        <f t="shared" si="8"/>
        <v>33.966999999999999</v>
      </c>
      <c r="O81" s="450">
        <f t="shared" si="8"/>
        <v>39.234999999999999</v>
      </c>
      <c r="P81" s="450">
        <f t="shared" si="8"/>
        <v>42.334000000000003</v>
      </c>
      <c r="Q81" s="450">
        <f t="shared" si="8"/>
        <v>40.054000000000002</v>
      </c>
      <c r="R81" s="450">
        <f t="shared" si="8"/>
        <v>52.33</v>
      </c>
      <c r="S81" s="450">
        <f t="shared" si="8"/>
        <v>59.41</v>
      </c>
      <c r="T81" s="450">
        <f t="shared" si="8"/>
        <v>62.805999999999997</v>
      </c>
      <c r="U81" s="450">
        <f t="shared" si="8"/>
        <v>59.914999999999999</v>
      </c>
      <c r="V81" s="446"/>
    </row>
    <row r="82" spans="1:22" s="381" customFormat="1" ht="0.6" customHeight="1">
      <c r="A82" s="455">
        <v>0.75</v>
      </c>
      <c r="B82" s="450">
        <f>IF(B44="",NA(),B44)</f>
        <v>5.4850000000000003</v>
      </c>
      <c r="C82" s="450">
        <f t="shared" ref="C82:U82" si="9">IF(C44="",NA(),C44)</f>
        <v>5.85</v>
      </c>
      <c r="D82" s="450">
        <f t="shared" si="9"/>
        <v>5.9740000000000002</v>
      </c>
      <c r="E82" s="450">
        <f t="shared" si="9"/>
        <v>5.7629999999999999</v>
      </c>
      <c r="F82" s="450">
        <f t="shared" si="9"/>
        <v>8.5139999999999993</v>
      </c>
      <c r="G82" s="450">
        <f t="shared" si="9"/>
        <v>9.7710000000000008</v>
      </c>
      <c r="H82" s="450">
        <f t="shared" si="9"/>
        <v>10.459</v>
      </c>
      <c r="I82" s="450">
        <f t="shared" si="9"/>
        <v>9.8059999999999992</v>
      </c>
      <c r="J82" s="450">
        <f t="shared" si="9"/>
        <v>18.591999999999999</v>
      </c>
      <c r="K82" s="450">
        <f t="shared" si="9"/>
        <v>19.873999999999999</v>
      </c>
      <c r="L82" s="450">
        <f t="shared" si="9"/>
        <v>20.998000000000001</v>
      </c>
      <c r="M82" s="450">
        <f t="shared" si="9"/>
        <v>19.86</v>
      </c>
      <c r="N82" s="450">
        <f t="shared" si="9"/>
        <v>28.510999999999999</v>
      </c>
      <c r="O82" s="450">
        <f t="shared" si="9"/>
        <v>31.800999999999998</v>
      </c>
      <c r="P82" s="450">
        <f t="shared" si="9"/>
        <v>35.481000000000002</v>
      </c>
      <c r="Q82" s="450">
        <f t="shared" si="9"/>
        <v>32.012999999999998</v>
      </c>
      <c r="R82" s="450">
        <f t="shared" si="9"/>
        <v>46.08</v>
      </c>
      <c r="S82" s="450">
        <f t="shared" si="9"/>
        <v>49.956000000000003</v>
      </c>
      <c r="T82" s="450">
        <f t="shared" si="9"/>
        <v>52.744</v>
      </c>
      <c r="U82" s="450">
        <f t="shared" si="9"/>
        <v>49.956000000000003</v>
      </c>
      <c r="V82" s="446"/>
    </row>
    <row r="83" spans="1:22" s="381" customFormat="1" ht="0.6" customHeight="1">
      <c r="A83" s="455">
        <v>0.5</v>
      </c>
      <c r="B83" s="450">
        <f>IF(B49="",NA(),B49)</f>
        <v>4.53</v>
      </c>
      <c r="C83" s="450">
        <f t="shared" ref="C83:U83" si="10">IF(C49="",NA(),C49)</f>
        <v>4.6539999999999999</v>
      </c>
      <c r="D83" s="450">
        <f t="shared" si="10"/>
        <v>5.0199999999999996</v>
      </c>
      <c r="E83" s="450">
        <f t="shared" si="10"/>
        <v>4.7169999999999996</v>
      </c>
      <c r="F83" s="450">
        <f t="shared" si="10"/>
        <v>7.5629999999999997</v>
      </c>
      <c r="G83" s="450">
        <f t="shared" si="10"/>
        <v>8.3119999999999994</v>
      </c>
      <c r="H83" s="450">
        <f t="shared" si="10"/>
        <v>9.1430000000000007</v>
      </c>
      <c r="I83" s="450">
        <f t="shared" si="10"/>
        <v>8.3119999999999994</v>
      </c>
      <c r="J83" s="450">
        <f t="shared" si="10"/>
        <v>15.509</v>
      </c>
      <c r="K83" s="450">
        <f t="shared" si="10"/>
        <v>16.446999999999999</v>
      </c>
      <c r="L83" s="450">
        <f t="shared" si="10"/>
        <v>18.103000000000002</v>
      </c>
      <c r="M83" s="450">
        <f t="shared" si="10"/>
        <v>16.483000000000001</v>
      </c>
      <c r="N83" s="450">
        <f t="shared" si="10"/>
        <v>23.852</v>
      </c>
      <c r="O83" s="450">
        <f t="shared" si="10"/>
        <v>25.766999999999999</v>
      </c>
      <c r="P83" s="450">
        <f t="shared" si="10"/>
        <v>29.03</v>
      </c>
      <c r="Q83" s="450">
        <f t="shared" si="10"/>
        <v>26.111999999999998</v>
      </c>
      <c r="R83" s="450">
        <f t="shared" si="10"/>
        <v>37.959000000000003</v>
      </c>
      <c r="S83" s="450">
        <f t="shared" si="10"/>
        <v>40.116</v>
      </c>
      <c r="T83" s="450">
        <f t="shared" si="10"/>
        <v>43.731999999999999</v>
      </c>
      <c r="U83" s="450">
        <f t="shared" si="10"/>
        <v>41.1</v>
      </c>
      <c r="V83" s="446"/>
    </row>
    <row r="84" spans="1:22" s="381" customFormat="1" ht="0.6" customHeight="1">
      <c r="A84" s="455">
        <v>0.25</v>
      </c>
      <c r="B84" s="450">
        <f>IF(B54="",NA(),B54)</f>
        <v>2.609</v>
      </c>
      <c r="C84" s="450">
        <f t="shared" ref="C84:U84" si="11">IF(C54="",NA(),C54)</f>
        <v>2.331</v>
      </c>
      <c r="D84" s="450">
        <f t="shared" si="11"/>
        <v>2.488</v>
      </c>
      <c r="E84" s="450">
        <f t="shared" si="11"/>
        <v>2.4689999999999999</v>
      </c>
      <c r="F84" s="450">
        <f t="shared" si="11"/>
        <v>6.0620000000000003</v>
      </c>
      <c r="G84" s="450">
        <f t="shared" si="11"/>
        <v>6.6719999999999997</v>
      </c>
      <c r="H84" s="450">
        <f t="shared" si="11"/>
        <v>7.5880000000000001</v>
      </c>
      <c r="I84" s="450">
        <f t="shared" si="11"/>
        <v>6.6980000000000004</v>
      </c>
      <c r="J84" s="450">
        <f t="shared" si="11"/>
        <v>12.353999999999999</v>
      </c>
      <c r="K84" s="450">
        <f t="shared" si="11"/>
        <v>12.974</v>
      </c>
      <c r="L84" s="450">
        <f t="shared" si="11"/>
        <v>14.039</v>
      </c>
      <c r="M84" s="450">
        <f t="shared" si="11"/>
        <v>13.233000000000001</v>
      </c>
      <c r="N84" s="450">
        <f t="shared" si="11"/>
        <v>19.504000000000001</v>
      </c>
      <c r="O84" s="450">
        <f t="shared" si="11"/>
        <v>20.904</v>
      </c>
      <c r="P84" s="450">
        <f t="shared" si="11"/>
        <v>22.422000000000001</v>
      </c>
      <c r="Q84" s="450">
        <f t="shared" si="11"/>
        <v>20.707000000000001</v>
      </c>
      <c r="R84" s="450">
        <f t="shared" si="11"/>
        <v>35.884999999999998</v>
      </c>
      <c r="S84" s="450">
        <f t="shared" si="11"/>
        <v>37.981999999999999</v>
      </c>
      <c r="T84" s="450">
        <f t="shared" si="11"/>
        <v>40</v>
      </c>
      <c r="U84" s="450">
        <f t="shared" si="11"/>
        <v>37.69</v>
      </c>
      <c r="V84" s="446"/>
    </row>
    <row r="85" spans="1:22" s="381" customFormat="1" ht="0.6" customHeight="1">
      <c r="A85" s="455">
        <v>0.05</v>
      </c>
      <c r="B85" s="450">
        <f>IF(B58="",NA(),B58)</f>
        <v>1.3169999999999999</v>
      </c>
      <c r="C85" s="450">
        <f t="shared" ref="C85:U85" si="12">IF(C58="",NA(),C58)</f>
        <v>1.3580000000000001</v>
      </c>
      <c r="D85" s="450">
        <f t="shared" si="12"/>
        <v>1.224</v>
      </c>
      <c r="E85" s="450">
        <f t="shared" si="12"/>
        <v>1.319</v>
      </c>
      <c r="F85" s="450">
        <f t="shared" si="12"/>
        <v>3.3839999999999999</v>
      </c>
      <c r="G85" s="450">
        <f t="shared" si="12"/>
        <v>3.5</v>
      </c>
      <c r="H85" s="450">
        <f t="shared" si="12"/>
        <v>3.831</v>
      </c>
      <c r="I85" s="450">
        <f t="shared" si="12"/>
        <v>3.48</v>
      </c>
      <c r="J85" s="450">
        <f t="shared" si="12"/>
        <v>7.7960000000000003</v>
      </c>
      <c r="K85" s="450">
        <f t="shared" si="12"/>
        <v>10.122</v>
      </c>
      <c r="L85" s="450">
        <f t="shared" si="12"/>
        <v>8.8089999999999993</v>
      </c>
      <c r="M85" s="450">
        <f t="shared" si="12"/>
        <v>8.6539999999999999</v>
      </c>
      <c r="N85" s="450">
        <f t="shared" si="12"/>
        <v>2.3820000000000001</v>
      </c>
      <c r="O85" s="450">
        <f t="shared" si="12"/>
        <v>2.468</v>
      </c>
      <c r="P85" s="450">
        <f t="shared" si="12"/>
        <v>3.1179999999999999</v>
      </c>
      <c r="Q85" s="450">
        <f t="shared" si="12"/>
        <v>2.7240000000000002</v>
      </c>
      <c r="R85" s="450">
        <f t="shared" si="12"/>
        <v>17.023</v>
      </c>
      <c r="S85" s="450">
        <f t="shared" si="12"/>
        <v>18.282</v>
      </c>
      <c r="T85" s="450">
        <f t="shared" si="12"/>
        <v>12.87</v>
      </c>
      <c r="U85" s="450">
        <f t="shared" si="12"/>
        <v>12.819000000000001</v>
      </c>
      <c r="V85" s="446"/>
    </row>
    <row r="86" spans="1:22" s="381" customFormat="1" ht="0.6" customHeight="1">
      <c r="A86" s="454" t="s">
        <v>227</v>
      </c>
      <c r="B86" s="456">
        <f>IFERROR(B81-B82,NA())</f>
        <v>1.0949999999999998</v>
      </c>
      <c r="C86" s="456">
        <f t="shared" ref="C86:U89" si="13">IFERROR(C81-C82,NA())</f>
        <v>1.4660000000000002</v>
      </c>
      <c r="D86" s="456">
        <f t="shared" si="13"/>
        <v>1.1719999999999997</v>
      </c>
      <c r="E86" s="456">
        <f t="shared" si="13"/>
        <v>1.3520000000000003</v>
      </c>
      <c r="F86" s="456">
        <f t="shared" si="13"/>
        <v>2.136000000000001</v>
      </c>
      <c r="G86" s="456">
        <f t="shared" si="13"/>
        <v>2.3049999999999997</v>
      </c>
      <c r="H86" s="456">
        <f t="shared" si="13"/>
        <v>2.120000000000001</v>
      </c>
      <c r="I86" s="456">
        <f t="shared" si="13"/>
        <v>2.2250000000000014</v>
      </c>
      <c r="J86" s="456">
        <f t="shared" si="13"/>
        <v>4.3170000000000002</v>
      </c>
      <c r="K86" s="456">
        <f t="shared" si="13"/>
        <v>4.713000000000001</v>
      </c>
      <c r="L86" s="456">
        <f t="shared" si="13"/>
        <v>5.3219999999999992</v>
      </c>
      <c r="M86" s="456">
        <f t="shared" si="13"/>
        <v>4.6630000000000003</v>
      </c>
      <c r="N86" s="456">
        <f t="shared" si="13"/>
        <v>5.4559999999999995</v>
      </c>
      <c r="O86" s="456">
        <f t="shared" si="13"/>
        <v>7.4340000000000011</v>
      </c>
      <c r="P86" s="456">
        <f t="shared" si="13"/>
        <v>6.8530000000000015</v>
      </c>
      <c r="Q86" s="456">
        <f t="shared" si="13"/>
        <v>8.0410000000000039</v>
      </c>
      <c r="R86" s="456">
        <f t="shared" si="13"/>
        <v>6.25</v>
      </c>
      <c r="S86" s="456">
        <f t="shared" si="13"/>
        <v>9.4539999999999935</v>
      </c>
      <c r="T86" s="456">
        <f t="shared" si="13"/>
        <v>10.061999999999998</v>
      </c>
      <c r="U86" s="456">
        <f t="shared" si="13"/>
        <v>9.9589999999999961</v>
      </c>
      <c r="V86" s="446"/>
    </row>
    <row r="87" spans="1:22" s="381" customFormat="1" ht="0.6" customHeight="1">
      <c r="A87" s="454" t="s">
        <v>228</v>
      </c>
      <c r="B87" s="456">
        <f>IFERROR(B82-B83,NA())</f>
        <v>0.95500000000000007</v>
      </c>
      <c r="C87" s="456">
        <f t="shared" si="13"/>
        <v>1.1959999999999997</v>
      </c>
      <c r="D87" s="456">
        <f t="shared" si="13"/>
        <v>0.95400000000000063</v>
      </c>
      <c r="E87" s="456">
        <f t="shared" si="13"/>
        <v>1.0460000000000003</v>
      </c>
      <c r="F87" s="456">
        <f t="shared" si="13"/>
        <v>0.95099999999999962</v>
      </c>
      <c r="G87" s="456">
        <f t="shared" si="13"/>
        <v>1.4590000000000014</v>
      </c>
      <c r="H87" s="456">
        <f t="shared" si="13"/>
        <v>1.3159999999999989</v>
      </c>
      <c r="I87" s="456">
        <f t="shared" si="13"/>
        <v>1.4939999999999998</v>
      </c>
      <c r="J87" s="456">
        <f t="shared" si="13"/>
        <v>3.0829999999999984</v>
      </c>
      <c r="K87" s="456">
        <f t="shared" si="13"/>
        <v>3.4269999999999996</v>
      </c>
      <c r="L87" s="456">
        <f t="shared" si="13"/>
        <v>2.8949999999999996</v>
      </c>
      <c r="M87" s="456">
        <f t="shared" si="13"/>
        <v>3.3769999999999989</v>
      </c>
      <c r="N87" s="456">
        <f t="shared" si="13"/>
        <v>4.6589999999999989</v>
      </c>
      <c r="O87" s="456">
        <f t="shared" si="13"/>
        <v>6.0339999999999989</v>
      </c>
      <c r="P87" s="456">
        <f t="shared" si="13"/>
        <v>6.4510000000000005</v>
      </c>
      <c r="Q87" s="456">
        <f t="shared" si="13"/>
        <v>5.9009999999999998</v>
      </c>
      <c r="R87" s="456">
        <f t="shared" si="13"/>
        <v>8.1209999999999951</v>
      </c>
      <c r="S87" s="456">
        <f t="shared" si="13"/>
        <v>9.8400000000000034</v>
      </c>
      <c r="T87" s="456">
        <f t="shared" si="13"/>
        <v>9.0120000000000005</v>
      </c>
      <c r="U87" s="456">
        <f t="shared" si="13"/>
        <v>8.8560000000000016</v>
      </c>
      <c r="V87" s="446"/>
    </row>
    <row r="88" spans="1:22" s="385" customFormat="1" ht="0.6" customHeight="1">
      <c r="A88" s="454" t="s">
        <v>229</v>
      </c>
      <c r="B88" s="456">
        <f>IFERROR(B83-B84,NA())</f>
        <v>1.9210000000000003</v>
      </c>
      <c r="C88" s="456">
        <f t="shared" si="13"/>
        <v>2.323</v>
      </c>
      <c r="D88" s="456">
        <f t="shared" si="13"/>
        <v>2.5319999999999996</v>
      </c>
      <c r="E88" s="456">
        <f t="shared" si="13"/>
        <v>2.2479999999999998</v>
      </c>
      <c r="F88" s="456">
        <f t="shared" si="13"/>
        <v>1.5009999999999994</v>
      </c>
      <c r="G88" s="456">
        <f t="shared" si="13"/>
        <v>1.6399999999999997</v>
      </c>
      <c r="H88" s="456">
        <f t="shared" si="13"/>
        <v>1.5550000000000006</v>
      </c>
      <c r="I88" s="456">
        <f t="shared" si="13"/>
        <v>1.613999999999999</v>
      </c>
      <c r="J88" s="456">
        <f t="shared" si="13"/>
        <v>3.1550000000000011</v>
      </c>
      <c r="K88" s="456">
        <f t="shared" si="13"/>
        <v>3.472999999999999</v>
      </c>
      <c r="L88" s="456">
        <f t="shared" si="13"/>
        <v>4.0640000000000018</v>
      </c>
      <c r="M88" s="456">
        <f t="shared" si="13"/>
        <v>3.25</v>
      </c>
      <c r="N88" s="456">
        <f t="shared" si="13"/>
        <v>4.347999999999999</v>
      </c>
      <c r="O88" s="456">
        <f t="shared" si="13"/>
        <v>4.8629999999999995</v>
      </c>
      <c r="P88" s="456">
        <f t="shared" si="13"/>
        <v>6.6080000000000005</v>
      </c>
      <c r="Q88" s="456">
        <f t="shared" si="13"/>
        <v>5.4049999999999976</v>
      </c>
      <c r="R88" s="456">
        <f t="shared" si="13"/>
        <v>2.0740000000000052</v>
      </c>
      <c r="S88" s="456">
        <f t="shared" si="13"/>
        <v>2.1340000000000003</v>
      </c>
      <c r="T88" s="456">
        <f t="shared" si="13"/>
        <v>3.7319999999999993</v>
      </c>
      <c r="U88" s="456">
        <f t="shared" si="13"/>
        <v>3.4100000000000037</v>
      </c>
      <c r="V88" s="446"/>
    </row>
    <row r="89" spans="1:22" s="385" customFormat="1" ht="0.6" customHeight="1">
      <c r="A89" s="454" t="s">
        <v>230</v>
      </c>
      <c r="B89" s="456">
        <f>IFERROR(B84-B85,NA())</f>
        <v>1.292</v>
      </c>
      <c r="C89" s="456">
        <f t="shared" si="13"/>
        <v>0.97299999999999986</v>
      </c>
      <c r="D89" s="456">
        <f t="shared" si="13"/>
        <v>1.264</v>
      </c>
      <c r="E89" s="456">
        <f t="shared" si="13"/>
        <v>1.1499999999999999</v>
      </c>
      <c r="F89" s="456">
        <f t="shared" si="13"/>
        <v>2.6780000000000004</v>
      </c>
      <c r="G89" s="456">
        <f t="shared" si="13"/>
        <v>3.1719999999999997</v>
      </c>
      <c r="H89" s="456">
        <f t="shared" si="13"/>
        <v>3.7570000000000001</v>
      </c>
      <c r="I89" s="456">
        <f t="shared" si="13"/>
        <v>3.2180000000000004</v>
      </c>
      <c r="J89" s="456">
        <f t="shared" si="13"/>
        <v>4.5579999999999989</v>
      </c>
      <c r="K89" s="456">
        <f t="shared" si="13"/>
        <v>2.8520000000000003</v>
      </c>
      <c r="L89" s="456">
        <f t="shared" si="13"/>
        <v>5.23</v>
      </c>
      <c r="M89" s="456">
        <f t="shared" si="13"/>
        <v>4.5790000000000006</v>
      </c>
      <c r="N89" s="456">
        <f t="shared" si="13"/>
        <v>17.122</v>
      </c>
      <c r="O89" s="456">
        <f t="shared" si="13"/>
        <v>18.436</v>
      </c>
      <c r="P89" s="456">
        <f t="shared" si="13"/>
        <v>19.304000000000002</v>
      </c>
      <c r="Q89" s="456">
        <f t="shared" si="13"/>
        <v>17.983000000000001</v>
      </c>
      <c r="R89" s="456">
        <f t="shared" si="13"/>
        <v>18.861999999999998</v>
      </c>
      <c r="S89" s="456">
        <f t="shared" si="13"/>
        <v>19.7</v>
      </c>
      <c r="T89" s="456">
        <f t="shared" si="13"/>
        <v>27.130000000000003</v>
      </c>
      <c r="U89" s="456">
        <f t="shared" si="13"/>
        <v>24.870999999999995</v>
      </c>
    </row>
    <row r="90" spans="1:22" ht="0.6" customHeight="1">
      <c r="A90" s="457" t="s">
        <v>231</v>
      </c>
      <c r="B90" s="450">
        <f t="shared" ref="B90:U90" si="14">IF(B16="",NA(),B16)</f>
        <v>4.53</v>
      </c>
      <c r="C90" s="450">
        <f t="shared" si="14"/>
        <v>4.6539999999999999</v>
      </c>
      <c r="D90" s="450">
        <f t="shared" si="14"/>
        <v>5.0199999999999996</v>
      </c>
      <c r="E90" s="450">
        <f t="shared" si="14"/>
        <v>4.7169999999999996</v>
      </c>
      <c r="F90" s="450">
        <f t="shared" si="14"/>
        <v>7.5629999999999997</v>
      </c>
      <c r="G90" s="450">
        <f t="shared" si="14"/>
        <v>8.3119999999999994</v>
      </c>
      <c r="H90" s="450">
        <f t="shared" si="14"/>
        <v>9.1430000000000007</v>
      </c>
      <c r="I90" s="450">
        <f t="shared" si="14"/>
        <v>8.3119999999999994</v>
      </c>
      <c r="J90" s="450">
        <f t="shared" si="14"/>
        <v>15.509</v>
      </c>
      <c r="K90" s="450">
        <f t="shared" si="14"/>
        <v>16.446999999999999</v>
      </c>
      <c r="L90" s="450">
        <f t="shared" si="14"/>
        <v>18.103000000000002</v>
      </c>
      <c r="M90" s="450">
        <f t="shared" si="14"/>
        <v>16.483000000000001</v>
      </c>
      <c r="N90" s="450">
        <f t="shared" si="14"/>
        <v>23.852</v>
      </c>
      <c r="O90" s="450">
        <f t="shared" si="14"/>
        <v>25.766999999999999</v>
      </c>
      <c r="P90" s="450">
        <f t="shared" si="14"/>
        <v>29.03</v>
      </c>
      <c r="Q90" s="450">
        <f t="shared" si="14"/>
        <v>26.111999999999998</v>
      </c>
      <c r="R90" s="450">
        <f t="shared" si="14"/>
        <v>37.959000000000003</v>
      </c>
      <c r="S90" s="450">
        <f t="shared" si="14"/>
        <v>40.116</v>
      </c>
      <c r="T90" s="450">
        <f t="shared" si="14"/>
        <v>43.731999999999999</v>
      </c>
      <c r="U90" s="450">
        <f t="shared" si="14"/>
        <v>41.1</v>
      </c>
      <c r="V90" s="58"/>
    </row>
    <row r="91" spans="1:22"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57"/>
    </row>
    <row r="92" spans="1:22" ht="0.6" customHeight="1">
      <c r="A92" s="458" t="s">
        <v>256</v>
      </c>
      <c r="B92" s="456" t="e">
        <f>IF(ISERROR(B71),
                 NA(),
                 IF(ISERROR(B90),
                               IF(B71=0,NA(),B71),
                               IF(B71&gt;=B90,
                                              IF(B71=0,NA(),B71),
                                              NA())))</f>
        <v>#N/A</v>
      </c>
      <c r="C92" s="456" t="e">
        <f t="shared" ref="C92:U92" si="15">IF(ISERROR(C71),
                 NA(),
                 IF(ISERROR(C90),
                               IF(C71=0,NA(),C71),
                               IF(C71&gt;=C90,
                                              IF(C71=0,NA(),C71),
                                              NA())))</f>
        <v>#N/A</v>
      </c>
      <c r="D92" s="456" t="e">
        <f t="shared" si="15"/>
        <v>#N/A</v>
      </c>
      <c r="E92" s="456" t="e">
        <f t="shared" si="15"/>
        <v>#N/A</v>
      </c>
      <c r="F92" s="456">
        <f t="shared" si="15"/>
        <v>8.6340000000000003</v>
      </c>
      <c r="G92" s="456">
        <f t="shared" si="15"/>
        <v>9.2829999999999995</v>
      </c>
      <c r="H92" s="456">
        <f t="shared" si="15"/>
        <v>9.5909999999999993</v>
      </c>
      <c r="I92" s="456">
        <f t="shared" si="15"/>
        <v>9.093</v>
      </c>
      <c r="J92" s="456">
        <f t="shared" si="15"/>
        <v>18.41</v>
      </c>
      <c r="K92" s="456">
        <f t="shared" si="15"/>
        <v>18.966000000000001</v>
      </c>
      <c r="L92" s="456">
        <f t="shared" si="15"/>
        <v>21.344999999999999</v>
      </c>
      <c r="M92" s="456">
        <f t="shared" si="15"/>
        <v>19.497</v>
      </c>
      <c r="N92" s="456">
        <f t="shared" si="15"/>
        <v>32.475999999999999</v>
      </c>
      <c r="O92" s="456">
        <f t="shared" si="15"/>
        <v>35.814</v>
      </c>
      <c r="P92" s="456">
        <f t="shared" si="15"/>
        <v>39.619999999999997</v>
      </c>
      <c r="Q92" s="456">
        <f t="shared" si="15"/>
        <v>34.542000000000002</v>
      </c>
      <c r="R92" s="456">
        <f t="shared" si="15"/>
        <v>47.811999999999998</v>
      </c>
      <c r="S92" s="456">
        <f t="shared" si="15"/>
        <v>55.58</v>
      </c>
      <c r="T92" s="456">
        <f t="shared" si="15"/>
        <v>53.683</v>
      </c>
      <c r="U92" s="456">
        <f t="shared" si="15"/>
        <v>53.683</v>
      </c>
      <c r="V92" s="58"/>
    </row>
    <row r="93" spans="1:22" ht="0.6" customHeight="1">
      <c r="A93" s="458" t="s">
        <v>257</v>
      </c>
      <c r="B93" s="456">
        <f>IF(ISERROR(B71),NA(),
IF(ISERROR(B90),NA(),
IF(B71&lt;B90,IF(B71=0,NA(),B71),NA())))</f>
        <v>2.2869999999999999</v>
      </c>
      <c r="C93" s="456">
        <f t="shared" ref="C93:U93" si="16">IF(ISERROR(C71),NA(),
IF(ISERROR(C90),NA(),
IF(C71&lt;C90,IF(C71=0,NA(),C71),NA())))</f>
        <v>3.121</v>
      </c>
      <c r="D93" s="456">
        <f t="shared" si="16"/>
        <v>3.8359999999999999</v>
      </c>
      <c r="E93" s="456">
        <f t="shared" si="16"/>
        <v>2.8879999999999999</v>
      </c>
      <c r="F93" s="456" t="e">
        <f t="shared" si="16"/>
        <v>#N/A</v>
      </c>
      <c r="G93" s="456" t="e">
        <f t="shared" si="16"/>
        <v>#N/A</v>
      </c>
      <c r="H93" s="456" t="e">
        <f t="shared" si="16"/>
        <v>#N/A</v>
      </c>
      <c r="I93" s="456" t="e">
        <f t="shared" si="16"/>
        <v>#N/A</v>
      </c>
      <c r="J93" s="456" t="e">
        <f t="shared" si="16"/>
        <v>#N/A</v>
      </c>
      <c r="K93" s="456" t="e">
        <f t="shared" si="16"/>
        <v>#N/A</v>
      </c>
      <c r="L93" s="456" t="e">
        <f t="shared" si="16"/>
        <v>#N/A</v>
      </c>
      <c r="M93" s="456" t="e">
        <f t="shared" si="16"/>
        <v>#N/A</v>
      </c>
      <c r="N93" s="456" t="e">
        <f t="shared" si="16"/>
        <v>#N/A</v>
      </c>
      <c r="O93" s="456" t="e">
        <f t="shared" si="16"/>
        <v>#N/A</v>
      </c>
      <c r="P93" s="456" t="e">
        <f t="shared" si="16"/>
        <v>#N/A</v>
      </c>
      <c r="Q93" s="456" t="e">
        <f t="shared" si="16"/>
        <v>#N/A</v>
      </c>
      <c r="R93" s="456" t="e">
        <f t="shared" si="16"/>
        <v>#N/A</v>
      </c>
      <c r="S93" s="456" t="e">
        <f t="shared" si="16"/>
        <v>#N/A</v>
      </c>
      <c r="T93" s="456" t="e">
        <f t="shared" si="16"/>
        <v>#N/A</v>
      </c>
      <c r="U93" s="456" t="e">
        <f t="shared" si="16"/>
        <v>#N/A</v>
      </c>
    </row>
    <row r="94" spans="1:22" ht="0.6" customHeight="1">
      <c r="A94" s="458" t="s">
        <v>258</v>
      </c>
      <c r="B94" s="456">
        <f>IF(ISERROR(B90),NA(),
IF(ISERROR(B71),IF(B90=0,NA(),B90),
IF(B90&gt;B71,IF(B90=0,NA(),B90),NA())))</f>
        <v>4.53</v>
      </c>
      <c r="C94" s="456">
        <f t="shared" ref="C94:U94" si="17">IF(ISERROR(C90),NA(),
IF(ISERROR(C71),IF(C90=0,NA(),C90),
IF(C90&gt;C71,IF(C90=0,NA(),C90),NA())))</f>
        <v>4.6539999999999999</v>
      </c>
      <c r="D94" s="456">
        <f t="shared" si="17"/>
        <v>5.0199999999999996</v>
      </c>
      <c r="E94" s="456">
        <f t="shared" si="17"/>
        <v>4.7169999999999996</v>
      </c>
      <c r="F94" s="456" t="e">
        <f t="shared" si="17"/>
        <v>#N/A</v>
      </c>
      <c r="G94" s="456" t="e">
        <f t="shared" si="17"/>
        <v>#N/A</v>
      </c>
      <c r="H94" s="456" t="e">
        <f t="shared" si="17"/>
        <v>#N/A</v>
      </c>
      <c r="I94" s="456" t="e">
        <f t="shared" si="17"/>
        <v>#N/A</v>
      </c>
      <c r="J94" s="456" t="e">
        <f t="shared" si="17"/>
        <v>#N/A</v>
      </c>
      <c r="K94" s="456" t="e">
        <f t="shared" si="17"/>
        <v>#N/A</v>
      </c>
      <c r="L94" s="456" t="e">
        <f t="shared" si="17"/>
        <v>#N/A</v>
      </c>
      <c r="M94" s="456" t="e">
        <f t="shared" si="17"/>
        <v>#N/A</v>
      </c>
      <c r="N94" s="456" t="e">
        <f t="shared" si="17"/>
        <v>#N/A</v>
      </c>
      <c r="O94" s="456" t="e">
        <f t="shared" si="17"/>
        <v>#N/A</v>
      </c>
      <c r="P94" s="456" t="e">
        <f t="shared" si="17"/>
        <v>#N/A</v>
      </c>
      <c r="Q94" s="456" t="e">
        <f t="shared" si="17"/>
        <v>#N/A</v>
      </c>
      <c r="R94" s="456" t="e">
        <f t="shared" si="17"/>
        <v>#N/A</v>
      </c>
      <c r="S94" s="456" t="e">
        <f t="shared" si="17"/>
        <v>#N/A</v>
      </c>
      <c r="T94" s="456" t="e">
        <f t="shared" si="17"/>
        <v>#N/A</v>
      </c>
      <c r="U94" s="456" t="e">
        <f t="shared" si="17"/>
        <v>#N/A</v>
      </c>
    </row>
    <row r="95" spans="1:22" ht="0.6" customHeight="1">
      <c r="A95" s="458" t="s">
        <v>259</v>
      </c>
      <c r="B95" s="456" t="e">
        <f>IF(ISERROR(B90),NA(),
IF(ISERROR(B71),NA(),
IF(B90&lt;=B71,IF(B90=0,NA(),B90),NA())))</f>
        <v>#N/A</v>
      </c>
      <c r="C95" s="456" t="e">
        <f t="shared" ref="C95:U95" si="18">IF(ISERROR(C90),NA(),
IF(ISERROR(C71),NA(),
IF(C90&lt;=C71,IF(C90=0,NA(),C90),NA())))</f>
        <v>#N/A</v>
      </c>
      <c r="D95" s="456" t="e">
        <f t="shared" si="18"/>
        <v>#N/A</v>
      </c>
      <c r="E95" s="456" t="e">
        <f t="shared" si="18"/>
        <v>#N/A</v>
      </c>
      <c r="F95" s="456">
        <f t="shared" si="18"/>
        <v>7.5629999999999997</v>
      </c>
      <c r="G95" s="456">
        <f t="shared" si="18"/>
        <v>8.3119999999999994</v>
      </c>
      <c r="H95" s="456">
        <f t="shared" si="18"/>
        <v>9.1430000000000007</v>
      </c>
      <c r="I95" s="456">
        <f t="shared" si="18"/>
        <v>8.3119999999999994</v>
      </c>
      <c r="J95" s="456">
        <f t="shared" si="18"/>
        <v>15.509</v>
      </c>
      <c r="K95" s="456">
        <f t="shared" si="18"/>
        <v>16.446999999999999</v>
      </c>
      <c r="L95" s="456">
        <f t="shared" si="18"/>
        <v>18.103000000000002</v>
      </c>
      <c r="M95" s="456">
        <f t="shared" si="18"/>
        <v>16.483000000000001</v>
      </c>
      <c r="N95" s="456">
        <f t="shared" si="18"/>
        <v>23.852</v>
      </c>
      <c r="O95" s="456">
        <f t="shared" si="18"/>
        <v>25.766999999999999</v>
      </c>
      <c r="P95" s="456">
        <f t="shared" si="18"/>
        <v>29.03</v>
      </c>
      <c r="Q95" s="456">
        <f t="shared" si="18"/>
        <v>26.111999999999998</v>
      </c>
      <c r="R95" s="456">
        <f t="shared" si="18"/>
        <v>37.959000000000003</v>
      </c>
      <c r="S95" s="456">
        <f t="shared" si="18"/>
        <v>40.116</v>
      </c>
      <c r="T95" s="456">
        <f t="shared" si="18"/>
        <v>43.731999999999999</v>
      </c>
      <c r="U95" s="456">
        <f t="shared" si="18"/>
        <v>41.1</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1455" priority="882">
      <formula>IF(#REF!="Level-based",TRUE)</formula>
    </cfRule>
  </conditionalFormatting>
  <conditionalFormatting sqref="F98:I98 N98:U98">
    <cfRule type="expression" dxfId="1454" priority="881">
      <formula>IF(#REF!="Level-based",TRUE)</formula>
    </cfRule>
  </conditionalFormatting>
  <conditionalFormatting sqref="J98:L98">
    <cfRule type="expression" dxfId="1453" priority="880">
      <formula>IF(#REF!="Level-based",TRUE)</formula>
    </cfRule>
  </conditionalFormatting>
  <conditionalFormatting sqref="M98">
    <cfRule type="expression" dxfId="1452" priority="879">
      <formula>IF(#REF!="Level-based",TRUE)</formula>
    </cfRule>
  </conditionalFormatting>
  <conditionalFormatting sqref="B18:V18 B20:V20">
    <cfRule type="cellIs" dxfId="1451" priority="883" operator="between">
      <formula>$D$62</formula>
      <formula>$F$62</formula>
    </cfRule>
    <cfRule type="cellIs" dxfId="1450" priority="884" operator="between">
      <formula>$I$63</formula>
      <formula>$K$63</formula>
    </cfRule>
    <cfRule type="cellIs" dxfId="1449" priority="885" operator="between">
      <formula>$D$63</formula>
      <formula>$F$63</formula>
    </cfRule>
    <cfRule type="cellIs" dxfId="1448" priority="886" operator="greaterThan">
      <formula>$I$64</formula>
    </cfRule>
    <cfRule type="cellIs" dxfId="1447" priority="887" operator="lessThan">
      <formula>$D$64</formula>
    </cfRule>
  </conditionalFormatting>
  <conditionalFormatting sqref="B21:V21">
    <cfRule type="cellIs" dxfId="1446" priority="888" operator="greaterThan">
      <formula>$I$64+100%</formula>
    </cfRule>
    <cfRule type="cellIs" dxfId="1445" priority="889" operator="lessThan">
      <formula>$D$64+100%</formula>
    </cfRule>
    <cfRule type="cellIs" dxfId="1444" priority="890" operator="between">
      <formula>$I$63+100%</formula>
      <formula>$K$63+100%</formula>
    </cfRule>
    <cfRule type="cellIs" dxfId="1443" priority="891" operator="between">
      <formula>$D$63+100%</formula>
      <formula>$F$63+100%</formula>
    </cfRule>
    <cfRule type="cellIs" dxfId="1442" priority="892" operator="between">
      <formula>$D$62+100%</formula>
      <formula>$F$62+100%</formula>
    </cfRule>
  </conditionalFormatting>
  <conditionalFormatting sqref="B15:D15">
    <cfRule type="expression" dxfId="1441" priority="878">
      <formula>IF($B$14="Level-based",TRUE)</formula>
    </cfRule>
  </conditionalFormatting>
  <conditionalFormatting sqref="F15:H15">
    <cfRule type="expression" dxfId="1440" priority="877">
      <formula>IF($B$14="Level-based",TRUE)</formula>
    </cfRule>
  </conditionalFormatting>
  <conditionalFormatting sqref="J15:L15">
    <cfRule type="expression" dxfId="1439" priority="876">
      <formula>IF($B$14="Level-based",TRUE)</formula>
    </cfRule>
  </conditionalFormatting>
  <conditionalFormatting sqref="R15:T15">
    <cfRule type="expression" dxfId="1438" priority="875">
      <formula>IF($B$14="Level-based",TRUE)</formula>
    </cfRule>
  </conditionalFormatting>
  <conditionalFormatting sqref="A39:A59">
    <cfRule type="expression" dxfId="1437" priority="862">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1436" priority="874">
      <formula>IF($A39=IF($B$14&lt;&gt;"Level-based",IF($B$14=0%,"0%   = 'Minimum'",IF($B$14=25%,"25% = 'Lower Quartile'",IF($B$14=50%,"50% = 'Median'",IF($B$14=75%,"75% = 'Upper Quartile'",IF($B$14=100%,"100%= 'Maximum'",$B$14)))))),TRUE,FALSE)</formula>
    </cfRule>
  </conditionalFormatting>
  <conditionalFormatting sqref="E15">
    <cfRule type="expression" dxfId="1435" priority="872">
      <formula>IF($B$14&lt;&gt;"Level-based",TRUE)</formula>
    </cfRule>
    <cfRule type="expression" dxfId="1434" priority="873">
      <formula>IF($B$14="Level-based",TRUE)</formula>
    </cfRule>
  </conditionalFormatting>
  <conditionalFormatting sqref="B14:V14">
    <cfRule type="expression" dxfId="1433" priority="871">
      <formula>IF($B$14="Level-based",TRUE)</formula>
    </cfRule>
  </conditionalFormatting>
  <conditionalFormatting sqref="I15">
    <cfRule type="expression" dxfId="1432" priority="869">
      <formula>IF($B$14&lt;&gt;"Level-based",TRUE)</formula>
    </cfRule>
    <cfRule type="expression" dxfId="1431" priority="870">
      <formula>IF($B$14="Level-based",TRUE)</formula>
    </cfRule>
  </conditionalFormatting>
  <conditionalFormatting sqref="M15">
    <cfRule type="expression" dxfId="1430" priority="867">
      <formula>IF($B$14&lt;&gt;"Level-based",TRUE)</formula>
    </cfRule>
    <cfRule type="expression" dxfId="1429" priority="868">
      <formula>IF($B$14="Level-based",TRUE)</formula>
    </cfRule>
  </conditionalFormatting>
  <conditionalFormatting sqref="Q15">
    <cfRule type="expression" dxfId="1428" priority="865">
      <formula>IF($B$14&lt;&gt;"Level-based",TRUE)</formula>
    </cfRule>
    <cfRule type="expression" dxfId="1427" priority="866">
      <formula>IF($B$14="Level-based",TRUE)</formula>
    </cfRule>
  </conditionalFormatting>
  <conditionalFormatting sqref="U15">
    <cfRule type="expression" dxfId="1426" priority="863">
      <formula>IF($B$14&lt;&gt;"Level-based",TRUE)</formula>
    </cfRule>
    <cfRule type="expression" dxfId="1425" priority="864">
      <formula>IF($B$14="Level-based",TRUE)</formula>
    </cfRule>
  </conditionalFormatting>
  <conditionalFormatting sqref="A15">
    <cfRule type="expression" dxfId="1424" priority="861">
      <formula>IF($B$14&lt;&gt;"Level-based",TRUE)</formula>
    </cfRule>
  </conditionalFormatting>
  <conditionalFormatting sqref="B17 B19">
    <cfRule type="expression" dxfId="1423" priority="128495">
      <formula>$I$64&lt;$B$18</formula>
    </cfRule>
    <cfRule type="expression" dxfId="1422" priority="128496">
      <formula>$D$64&gt;$B$18</formula>
    </cfRule>
    <cfRule type="expression" dxfId="1421" priority="128497">
      <formula>AND($I$63&lt;$B$18,$B$18&lt;$K$63)</formula>
    </cfRule>
    <cfRule type="expression" dxfId="1420" priority="128498">
      <formula>AND($D$63&lt;$B$18,$B$18&lt;$F$63)</formula>
    </cfRule>
    <cfRule type="expression" dxfId="1419" priority="128499">
      <formula>AND($D$62&lt;$B$18,$B$18&lt;$F$62)</formula>
    </cfRule>
  </conditionalFormatting>
  <conditionalFormatting sqref="C17 C19">
    <cfRule type="expression" dxfId="1418" priority="128500">
      <formula>$I$64&lt;$C$18</formula>
    </cfRule>
    <cfRule type="expression" dxfId="1417" priority="128501">
      <formula>$D$64&gt;$C$18</formula>
    </cfRule>
    <cfRule type="expression" dxfId="1416" priority="128502">
      <formula>AND($I$63&lt;$C$18,$C$18&lt;$K$63)</formula>
    </cfRule>
    <cfRule type="expression" dxfId="1415" priority="128503">
      <formula>AND($D$63&lt;$C$18,$C$18&lt;$F$63)</formula>
    </cfRule>
    <cfRule type="expression" dxfId="1414" priority="128504">
      <formula>AND($D$62&lt;$C$18,$C$18&lt;$F$62)</formula>
    </cfRule>
  </conditionalFormatting>
  <conditionalFormatting sqref="E17 E19">
    <cfRule type="expression" dxfId="1413" priority="128505">
      <formula>$I$64&lt;$E$18</formula>
    </cfRule>
    <cfRule type="expression" dxfId="1412" priority="128506">
      <formula>$D$64&gt;$E$18</formula>
    </cfRule>
    <cfRule type="expression" dxfId="1411" priority="128507">
      <formula>AND($I$63&lt;$E$18,$E$18&lt;$K$63)</formula>
    </cfRule>
    <cfRule type="expression" dxfId="1410" priority="128508">
      <formula>AND($D$63&lt;$E$18,$E$18&lt;$F$63)</formula>
    </cfRule>
    <cfRule type="expression" dxfId="1409" priority="128509">
      <formula>AND($D$62&lt;$E$18,$E$18&lt;$F$62)</formula>
    </cfRule>
  </conditionalFormatting>
  <conditionalFormatting sqref="F17 F19">
    <cfRule type="expression" dxfId="1408" priority="128510">
      <formula>$I$64&lt;$F$18</formula>
    </cfRule>
    <cfRule type="expression" dxfId="1407" priority="128511">
      <formula>$D$64&gt;$F$18</formula>
    </cfRule>
    <cfRule type="expression" dxfId="1406" priority="128512">
      <formula>AND($I$63&lt;$F$18,$F$18&lt;$K$63)</formula>
    </cfRule>
    <cfRule type="expression" dxfId="1405" priority="128513">
      <formula>AND($D$63&lt;$F$18,$F$18&lt;$F$63)</formula>
    </cfRule>
    <cfRule type="expression" dxfId="1404" priority="128514">
      <formula>AND($D$62&lt;$F$18,$F$18&lt;$F$62)</formula>
    </cfRule>
  </conditionalFormatting>
  <conditionalFormatting sqref="G17 G19">
    <cfRule type="expression" dxfId="1403" priority="128515">
      <formula>$I$64&lt;$G$18</formula>
    </cfRule>
    <cfRule type="expression" dxfId="1402" priority="128516">
      <formula>$D$64&gt;$G$18</formula>
    </cfRule>
    <cfRule type="expression" dxfId="1401" priority="128517">
      <formula>AND($I$63&lt;$G$18,$G$18&lt;$K$63)</formula>
    </cfRule>
    <cfRule type="expression" dxfId="1400" priority="128518">
      <formula>AND($D$63&lt;$G$18,$G$18&lt;$F$63)</formula>
    </cfRule>
    <cfRule type="expression" dxfId="1399" priority="128519">
      <formula>AND($D$62&lt;$G$18,$G$18&lt;$F$62)</formula>
    </cfRule>
  </conditionalFormatting>
  <conditionalFormatting sqref="H17 H19">
    <cfRule type="expression" dxfId="1398" priority="128520">
      <formula>$I$64&lt;$H$18</formula>
    </cfRule>
    <cfRule type="expression" dxfId="1397" priority="128521">
      <formula>$D$64&gt;$H$18</formula>
    </cfRule>
    <cfRule type="expression" dxfId="1396" priority="128522">
      <formula>AND($I$63&lt;$H$18,$H$18&lt;$K$63)</formula>
    </cfRule>
    <cfRule type="expression" dxfId="1395" priority="128523">
      <formula>AND($D$63&lt;$H$18,$H$18&lt;$F$63)</formula>
    </cfRule>
    <cfRule type="expression" dxfId="1394" priority="128524">
      <formula>AND($D$62&lt;$H$18,$H$18&lt;$F$62)</formula>
    </cfRule>
  </conditionalFormatting>
  <conditionalFormatting sqref="I17 I19">
    <cfRule type="expression" dxfId="1393" priority="128525">
      <formula>$I$64&lt;$I$18</formula>
    </cfRule>
    <cfRule type="expression" dxfId="1392" priority="128526">
      <formula>$D$64&gt;$I$18</formula>
    </cfRule>
    <cfRule type="expression" dxfId="1391" priority="128527">
      <formula>AND($I$63&lt;$I$18,$I$18&lt;$K$63)</formula>
    </cfRule>
    <cfRule type="expression" dxfId="1390" priority="128528">
      <formula>AND($D$63&lt;$I$18,$I$18&lt;$F$63)</formula>
    </cfRule>
    <cfRule type="expression" dxfId="1389" priority="128529">
      <formula>AND($D$62&lt;$I$18,$I$18&lt;$F$62)</formula>
    </cfRule>
  </conditionalFormatting>
  <conditionalFormatting sqref="N17 N19">
    <cfRule type="expression" dxfId="1388" priority="128530">
      <formula>$I$64&lt;$N$18</formula>
    </cfRule>
    <cfRule type="expression" dxfId="1387" priority="128531">
      <formula>$D$64&gt;$N$18</formula>
    </cfRule>
    <cfRule type="expression" dxfId="1386" priority="128532">
      <formula>AND($I$63&lt;$N$18,$N$18&lt;$K$63)</formula>
    </cfRule>
    <cfRule type="expression" dxfId="1385" priority="128533">
      <formula>AND($D$63&lt;$N$18,$N$18&lt;$F$63)</formula>
    </cfRule>
    <cfRule type="expression" dxfId="1384" priority="128534">
      <formula>AND($D$62&lt;$N$18,$N$18&lt;$F$62)</formula>
    </cfRule>
  </conditionalFormatting>
  <conditionalFormatting sqref="O17 O19">
    <cfRule type="expression" dxfId="1383" priority="128535">
      <formula>$I$64&lt;$O$18</formula>
    </cfRule>
    <cfRule type="expression" dxfId="1382" priority="128536">
      <formula>$D$64&gt;$O$18</formula>
    </cfRule>
    <cfRule type="expression" dxfId="1381" priority="128537">
      <formula>AND($I$63&lt;$O$18,$O$18&lt;$K$63)</formula>
    </cfRule>
    <cfRule type="expression" dxfId="1380" priority="128538">
      <formula>AND($D$63&lt;$O$18,$O$18&lt;$F$63)</formula>
    </cfRule>
    <cfRule type="expression" dxfId="1379" priority="128539">
      <formula>AND($D$62&lt;$O$18,$O$18&lt;$F$62)</formula>
    </cfRule>
  </conditionalFormatting>
  <conditionalFormatting sqref="P17 P19">
    <cfRule type="expression" dxfId="1378" priority="128540">
      <formula>$I$64&lt;$P$18</formula>
    </cfRule>
    <cfRule type="expression" dxfId="1377" priority="128541">
      <formula>$D$64&gt;$P$18</formula>
    </cfRule>
    <cfRule type="expression" dxfId="1376" priority="128542">
      <formula>AND($I$63&lt;$P$18,$P$18&lt;$K$63)</formula>
    </cfRule>
    <cfRule type="expression" dxfId="1375" priority="128543">
      <formula>AND($D$63&lt;$P$18,$P$18&lt;$F$63)</formula>
    </cfRule>
    <cfRule type="expression" dxfId="1374" priority="128544">
      <formula>AND($D$62&lt;$P$18,$P$18&lt;$F$62)</formula>
    </cfRule>
  </conditionalFormatting>
  <conditionalFormatting sqref="Q17 Q19">
    <cfRule type="expression" dxfId="1373" priority="128545">
      <formula>$I$64&lt;$Q$18</formula>
    </cfRule>
    <cfRule type="expression" dxfId="1372" priority="128546">
      <formula>$D$64&gt;$Q$18</formula>
    </cfRule>
    <cfRule type="expression" dxfId="1371" priority="128547">
      <formula>AND($I$63&lt;$Q$18,$Q$18&lt;$K$63)</formula>
    </cfRule>
    <cfRule type="expression" dxfId="1370" priority="128548">
      <formula>AND($D$63&lt;$Q$18,$Q$18&lt;$F$63)</formula>
    </cfRule>
    <cfRule type="expression" dxfId="1369" priority="128549">
      <formula>AND($D$62&lt;$Q$18,$Q$18&lt;$F$62)</formula>
    </cfRule>
  </conditionalFormatting>
  <conditionalFormatting sqref="R17 R19">
    <cfRule type="expression" dxfId="1368" priority="128550">
      <formula>$I$64&lt;$R$18</formula>
    </cfRule>
    <cfRule type="expression" dxfId="1367" priority="128551">
      <formula>$D$64&gt;$R$18</formula>
    </cfRule>
    <cfRule type="expression" dxfId="1366" priority="128552">
      <formula>AND($I$63&lt;$R$18,$R$18&lt;$K$63)</formula>
    </cfRule>
    <cfRule type="expression" dxfId="1365" priority="128553">
      <formula>AND($D$63&lt;$R$18,$R$18&lt;$F$63)</formula>
    </cfRule>
    <cfRule type="expression" dxfId="1364" priority="128554">
      <formula>AND($D$62&lt;$R$18,$R$18&lt;$F$62)</formula>
    </cfRule>
  </conditionalFormatting>
  <conditionalFormatting sqref="S17 S19">
    <cfRule type="expression" dxfId="1363" priority="128555">
      <formula>$I$64&lt;$S$18</formula>
    </cfRule>
    <cfRule type="expression" dxfId="1362" priority="128556">
      <formula>$D$64&gt;$S$18</formula>
    </cfRule>
    <cfRule type="expression" dxfId="1361" priority="128557">
      <formula>AND($I$63&lt;$S$18,$S$18&lt;$K$63)</formula>
    </cfRule>
    <cfRule type="expression" dxfId="1360" priority="128558">
      <formula>AND($D$63&lt;$S$18,$S$18&lt;$F$63)</formula>
    </cfRule>
    <cfRule type="expression" dxfId="1359" priority="128559">
      <formula>AND($D$62&lt;$S$18,$S$18&lt;$F$62)</formula>
    </cfRule>
  </conditionalFormatting>
  <conditionalFormatting sqref="T17 T19">
    <cfRule type="expression" dxfId="1358" priority="128560">
      <formula>$I$64&lt;$T$18</formula>
    </cfRule>
    <cfRule type="expression" dxfId="1357" priority="128561">
      <formula>$D$64&gt;$T$18</formula>
    </cfRule>
    <cfRule type="expression" dxfId="1356" priority="128562">
      <formula>AND($I$63&lt;$T$18,$T$18&lt;$K$63)</formula>
    </cfRule>
    <cfRule type="expression" dxfId="1355" priority="128563">
      <formula>AND($D$63&lt;$T$18,$T$18&lt;$F$63)</formula>
    </cfRule>
    <cfRule type="expression" dxfId="1354" priority="128564">
      <formula>AND($D$62&lt;$T$18,$T$18&lt;$F$62)</formula>
    </cfRule>
  </conditionalFormatting>
  <conditionalFormatting sqref="U17 U19">
    <cfRule type="expression" dxfId="1353" priority="128565">
      <formula>$I$64&lt;$U$18</formula>
    </cfRule>
    <cfRule type="expression" dxfId="1352" priority="128566">
      <formula>$D$64&gt;$U$18</formula>
    </cfRule>
    <cfRule type="expression" dxfId="1351" priority="128567">
      <formula>AND($I$63&lt;$U$18,$U$18&lt;$K$63)</formula>
    </cfRule>
    <cfRule type="expression" dxfId="1350" priority="128568">
      <formula>AND($D$63&lt;$U$18,$U$18&lt;$F$63)</formula>
    </cfRule>
    <cfRule type="expression" dxfId="1349" priority="128569">
      <formula>AND($D$62&lt;$U$18,$U$18&lt;$F$62)</formula>
    </cfRule>
  </conditionalFormatting>
  <conditionalFormatting sqref="V17 V19">
    <cfRule type="expression" dxfId="1348" priority="128570">
      <formula>$I$64&lt;$V$18</formula>
    </cfRule>
    <cfRule type="expression" dxfId="1347" priority="128571">
      <formula>$D$64&gt;$V$18</formula>
    </cfRule>
    <cfRule type="expression" dxfId="1346" priority="128572">
      <formula>AND($I$63&lt;$V$18,$V$18&lt;$K$63)</formula>
    </cfRule>
    <cfRule type="expression" dxfId="1345" priority="128573">
      <formula>AND($D$63&lt;$V$18,$V$18&lt;$F$63)</formula>
    </cfRule>
    <cfRule type="expression" dxfId="1344" priority="128574">
      <formula>AND($D$62&lt;$V$18,$V$18&lt;$F$62)</formula>
    </cfRule>
  </conditionalFormatting>
  <conditionalFormatting sqref="D17 D19">
    <cfRule type="expression" dxfId="1343" priority="128575">
      <formula>$I$64&lt;$D$18</formula>
    </cfRule>
    <cfRule type="expression" dxfId="1342" priority="128576">
      <formula>$D$64&gt;$D$18</formula>
    </cfRule>
    <cfRule type="expression" dxfId="1341" priority="128577">
      <formula>AND($I$63&lt;$D$18,$D$18&lt;$K$63)</formula>
    </cfRule>
    <cfRule type="expression" dxfId="1340" priority="128578">
      <formula>AND($D$63&lt;$D$18,$D$18&lt;$F$63)</formula>
    </cfRule>
    <cfRule type="expression" dxfId="1339" priority="128579">
      <formula>AND($D$62&lt;$D$18,$D$18&lt;$F$62)</formula>
    </cfRule>
  </conditionalFormatting>
  <conditionalFormatting sqref="B39:V39 B59:V59">
    <cfRule type="expression" dxfId="1338" priority="128580">
      <formula>IF(AND((B39&gt;=(B$16+B$16*$D$62)),B39&lt;=(B$16+B$16*$F$62)),TRUE,FALSE)</formula>
    </cfRule>
    <cfRule type="expression" dxfId="1337" priority="128581">
      <formula>IF(AND((B39&gt;=(B$16+B$16*$D$63)),B39&lt;=(B$16+B$16*$F$63)),TRUE,IF(AND((B39&gt;=(B$16+B$16*$I$63)),B39&lt;=(B$16+B$16*$K$63)),TRUE,FALSE))</formula>
    </cfRule>
    <cfRule type="expression" dxfId="1336" priority="128582">
      <formula>IF(B39&lt;=(B$16+B$16*$D$64),TRUE,IF(B39&gt;=(B$16+B$16*$I$64),TRUE,FALSE))</formula>
    </cfRule>
    <cfRule type="expression" dxfId="1335" priority="128583">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1334" priority="128588">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1333" priority="128590">
      <formula>$I$64&lt;$J$18</formula>
    </cfRule>
    <cfRule type="expression" dxfId="1332" priority="128591">
      <formula>$D$64&gt;$J$18</formula>
    </cfRule>
    <cfRule type="expression" dxfId="1331" priority="128592">
      <formula>AND($I$63&lt;$J$18,$J$18&lt;$K$63)</formula>
    </cfRule>
    <cfRule type="expression" dxfId="1330" priority="128593">
      <formula>AND($D$63&lt;$J$18,$J$18&lt;$F$63)</formula>
    </cfRule>
    <cfRule type="expression" dxfId="1329" priority="128594">
      <formula>AND($D$62&lt;$J$18,$J$18&lt;$F$62)</formula>
    </cfRule>
  </conditionalFormatting>
  <conditionalFormatting sqref="K17 K19">
    <cfRule type="expression" dxfId="1328" priority="128595">
      <formula>$I$64&lt;$K$18</formula>
    </cfRule>
    <cfRule type="expression" dxfId="1327" priority="128596">
      <formula>$D$64&gt;$K$18</formula>
    </cfRule>
    <cfRule type="expression" dxfId="1326" priority="128597">
      <formula>AND($I$63&lt;$K$18,$K$18&lt;$K$63)</formula>
    </cfRule>
    <cfRule type="expression" dxfId="1325" priority="128598">
      <formula>AND($D$63&lt;$K$18,$K$18&lt;$F$63)</formula>
    </cfRule>
    <cfRule type="expression" dxfId="1324" priority="128599">
      <formula>AND($D$62&lt;$K$18,$K$18&lt;$F$62)</formula>
    </cfRule>
  </conditionalFormatting>
  <conditionalFormatting sqref="L17 L19">
    <cfRule type="expression" dxfId="1323" priority="128600">
      <formula>$I$64&lt;$L$18</formula>
    </cfRule>
    <cfRule type="expression" dxfId="1322" priority="128601">
      <formula>$D$64&gt;$L$18</formula>
    </cfRule>
    <cfRule type="expression" dxfId="1321" priority="128602">
      <formula>AND($I$63&lt;$L$18,$L$18&lt;$K$63)</formula>
    </cfRule>
    <cfRule type="expression" dxfId="1320" priority="128603">
      <formula>AND($D$63&lt;$L$18,$L$18&lt;$F$63)</formula>
    </cfRule>
    <cfRule type="expression" dxfId="1319" priority="128604">
      <formula>AND($D$62&lt;$L$18,$L$18&lt;$F$62)</formula>
    </cfRule>
  </conditionalFormatting>
  <conditionalFormatting sqref="M17 M19">
    <cfRule type="expression" dxfId="1318" priority="128605">
      <formula>$I$64&lt;$M$18</formula>
    </cfRule>
    <cfRule type="expression" dxfId="1317" priority="128606">
      <formula>$D$64&gt;$M$18</formula>
    </cfRule>
    <cfRule type="expression" dxfId="1316" priority="128607">
      <formula>AND($I$63&lt;$M$18,$M$18&lt;$K$63)</formula>
    </cfRule>
    <cfRule type="expression" dxfId="1315" priority="128608">
      <formula>AND($D$63&lt;$M$18,$M$18&lt;$F$63)</formula>
    </cfRule>
    <cfRule type="expression" dxfId="1314" priority="128609">
      <formula>AND($D$62&lt;$M$18,$M$18&lt;$F$62)</formula>
    </cfRule>
  </conditionalFormatting>
  <conditionalFormatting sqref="B40:V58">
    <cfRule type="expression" dxfId="1313" priority="84">
      <formula>IF(AND(ISNUMBER(B$6),ISNUMBER(B$10)),IF(AND(B40&gt;=B$10,B40&lt;=B$6), TRUE,FALSE),FALSE)</formula>
    </cfRule>
    <cfRule type="expression" dxfId="1312" priority="85">
      <formula>IF(AND((B40&gt;=(B$16+B$16*$D$62)),B40&lt;=(B$16+B$16*$F$62)),TRUE,FALSE)</formula>
    </cfRule>
    <cfRule type="expression" dxfId="1311" priority="86">
      <formula>IF(AND((B40&gt;=(B$16+B$16*$D$63)),B40&lt;=(B$16+B$16*$F$63)),TRUE,IF(AND((B40&gt;=(B$16+B$16*$I$63)),B40&lt;=(B$16+B$16*$K$63)),TRUE,FALSE))</formula>
    </cfRule>
    <cfRule type="expression" dxfId="1310" priority="87">
      <formula>IF(B40&lt;=(B$16+B$16*$D$64),TRUE,IF(B40&gt;=(B$16+B$16*$I$64),TRUE,FALSE))</formula>
    </cfRule>
  </conditionalFormatting>
  <conditionalFormatting sqref="C40:C58">
    <cfRule type="expression" dxfId="1309" priority="80">
      <formula>IF(AND(ISNUMBER(C$6),ISNUMBER(C$10)),IF(AND(C40&gt;=C$10,C40&lt;=C$6), TRUE,FALSE),FALSE)</formula>
    </cfRule>
    <cfRule type="expression" dxfId="1308" priority="81">
      <formula>IF(AND((C40&gt;=(C$16+C$16*$D$62)),C40&lt;=(C$16+C$16*$F$62)),TRUE,FALSE)</formula>
    </cfRule>
    <cfRule type="expression" dxfId="1307" priority="82">
      <formula>IF(AND((C40&gt;=(C$16+C$16*$D$63)),C40&lt;=(C$16+C$16*$F$63)),TRUE,IF(AND((C40&gt;=(C$16+C$16*$I$63)),C40&lt;=(C$16+C$16*$K$63)),TRUE,FALSE))</formula>
    </cfRule>
    <cfRule type="expression" dxfId="1306" priority="83">
      <formula>IF(C40&lt;=(C$16+C$16*$D$64),TRUE,IF(C40&gt;=(C$16+C$16*$I$64),TRUE,FALSE))</formula>
    </cfRule>
  </conditionalFormatting>
  <conditionalFormatting sqref="D40:D58">
    <cfRule type="expression" dxfId="1305" priority="76">
      <formula>IF(AND(ISNUMBER(D$6),ISNUMBER(D$10)),IF(AND(D40&gt;=D$10,D40&lt;=D$6), TRUE,FALSE),FALSE)</formula>
    </cfRule>
    <cfRule type="expression" dxfId="1304" priority="77">
      <formula>IF(AND((D40&gt;=(D$16+D$16*$D$62)),D40&lt;=(D$16+D$16*$F$62)),TRUE,FALSE)</formula>
    </cfRule>
    <cfRule type="expression" dxfId="1303" priority="78">
      <formula>IF(AND((D40&gt;=(D$16+D$16*$D$63)),D40&lt;=(D$16+D$16*$F$63)),TRUE,IF(AND((D40&gt;=(D$16+D$16*$I$63)),D40&lt;=(D$16+D$16*$K$63)),TRUE,FALSE))</formula>
    </cfRule>
    <cfRule type="expression" dxfId="1302" priority="79">
      <formula>IF(D40&lt;=(D$16+D$16*$D$64),TRUE,IF(D40&gt;=(D$16+D$16*$I$64),TRUE,FALSE))</formula>
    </cfRule>
  </conditionalFormatting>
  <conditionalFormatting sqref="E40:E58">
    <cfRule type="expression" dxfId="1301" priority="72">
      <formula>IF(AND(ISNUMBER(E$6),ISNUMBER(E$10)),IF(AND(E40&gt;=E$10,E40&lt;=E$6), TRUE,FALSE),FALSE)</formula>
    </cfRule>
    <cfRule type="expression" dxfId="1300" priority="73">
      <formula>IF(AND((E40&gt;=(E$16+E$16*$D$62)),E40&lt;=(E$16+E$16*$F$62)),TRUE,FALSE)</formula>
    </cfRule>
    <cfRule type="expression" dxfId="1299" priority="74">
      <formula>IF(AND((E40&gt;=(E$16+E$16*$D$63)),E40&lt;=(E$16+E$16*$F$63)),TRUE,IF(AND((E40&gt;=(E$16+E$16*$I$63)),E40&lt;=(E$16+E$16*$K$63)),TRUE,FALSE))</formula>
    </cfRule>
    <cfRule type="expression" dxfId="1298" priority="75">
      <formula>IF(E40&lt;=(E$16+E$16*$D$64),TRUE,IF(E40&gt;=(E$16+E$16*$I$64),TRUE,FALSE))</formula>
    </cfRule>
  </conditionalFormatting>
  <conditionalFormatting sqref="F40:F58">
    <cfRule type="expression" dxfId="1297" priority="68">
      <formula>IF(AND((F40&gt;=(F$16+F$16*$D$62)),F40&lt;=(F$16+F$16*$F$62)),TRUE,FALSE)</formula>
    </cfRule>
    <cfRule type="expression" dxfId="1296" priority="69">
      <formula>IF(AND((F40&gt;=(F$16+F$16*$D$63)),F40&lt;=(F$16+F$16*$F$63)),TRUE,IF(AND((F40&gt;=(F$16+F$16*$I$63)),F40&lt;=(F$16+F$16*$K$63)),TRUE,FALSE))</formula>
    </cfRule>
    <cfRule type="expression" dxfId="1295" priority="70">
      <formula>IF(F40&lt;=(F$16+F$16*$D$64),TRUE,IF(F40&gt;=(F$16+F$16*$I$64),TRUE,FALSE))</formula>
    </cfRule>
    <cfRule type="expression" dxfId="1294" priority="71">
      <formula>IF(AND(ISNUMBER(F$6),ISNUMBER(F$10)),IF(AND(F40&gt;=F$10,F40&lt;=F$6), TRUE,FALSE),FALSE)</formula>
    </cfRule>
  </conditionalFormatting>
  <conditionalFormatting sqref="G40:G58">
    <cfRule type="expression" dxfId="1293" priority="64">
      <formula>IF(AND(ISNUMBER(G$6),ISNUMBER(G$10)),IF(AND(G40&gt;=G$10,G40&lt;=G$6), TRUE,FALSE),FALSE)</formula>
    </cfRule>
    <cfRule type="expression" dxfId="1292" priority="65">
      <formula>IF(AND((G40&gt;=(G$16+G$16*$D$62)),G40&lt;=(G$16+G$16*$F$62)),TRUE,FALSE)</formula>
    </cfRule>
    <cfRule type="expression" dxfId="1291" priority="66">
      <formula>IF(AND((G40&gt;=(G$16+G$16*$D$63)),G40&lt;=(G$16+G$16*$F$63)),TRUE,IF(AND((G40&gt;=(G$16+G$16*$I$63)),G40&lt;=(G$16+G$16*$K$63)),TRUE,FALSE))</formula>
    </cfRule>
    <cfRule type="expression" dxfId="1290" priority="67">
      <formula>IF(G40&lt;=(G$16+G$16*$D$64),TRUE,IF(G40&gt;=(G$16+G$16*$I$64),TRUE,FALSE))</formula>
    </cfRule>
  </conditionalFormatting>
  <conditionalFormatting sqref="H40:H58">
    <cfRule type="expression" dxfId="1289" priority="60">
      <formula>IF(AND(ISNUMBER(H$6),ISNUMBER(H$10)),IF(AND(H40&gt;=H$10,H40&lt;=H$6), TRUE,FALSE),FALSE)</formula>
    </cfRule>
    <cfRule type="expression" dxfId="1288" priority="61">
      <formula>IF(AND((H40&gt;=(H$16+H$16*$D$62)),H40&lt;=(H$16+H$16*$F$62)),TRUE,FALSE)</formula>
    </cfRule>
    <cfRule type="expression" dxfId="1287" priority="62">
      <formula>IF(AND((H40&gt;=(H$16+H$16*$D$63)),H40&lt;=(H$16+H$16*$F$63)),TRUE,IF(AND((H40&gt;=(H$16+H$16*$I$63)),H40&lt;=(H$16+H$16*$K$63)),TRUE,FALSE))</formula>
    </cfRule>
    <cfRule type="expression" dxfId="1286" priority="63">
      <formula>IF(H40&lt;=(H$16+H$16*$D$64),TRUE,IF(H40&gt;=(H$16+H$16*$I$64),TRUE,FALSE))</formula>
    </cfRule>
  </conditionalFormatting>
  <conditionalFormatting sqref="I40:I58">
    <cfRule type="expression" dxfId="1285" priority="56">
      <formula>IF(AND(ISNUMBER(I$6),ISNUMBER(I$10)),IF(AND(I40&gt;=I$10,I40&lt;=I$6), TRUE,FALSE),FALSE)</formula>
    </cfRule>
    <cfRule type="expression" dxfId="1284" priority="57">
      <formula>IF(AND((I40&gt;=(I$16+I$16*$D$62)),I40&lt;=(I$16+I$16*$F$62)),TRUE,FALSE)</formula>
    </cfRule>
    <cfRule type="expression" dxfId="1283" priority="58">
      <formula>IF(AND((I40&gt;=(I$16+I$16*$D$63)),I40&lt;=(I$16+I$16*$F$63)),TRUE,IF(AND((I40&gt;=(I$16+I$16*$I$63)),I40&lt;=(I$16+I$16*$K$63)),TRUE,FALSE))</formula>
    </cfRule>
    <cfRule type="expression" dxfId="1282" priority="59">
      <formula>IF(I40&lt;=(I$16+I$16*$D$64),TRUE,IF(I40&gt;=(I$16+I$16*$I$64),TRUE,FALSE))</formula>
    </cfRule>
  </conditionalFormatting>
  <conditionalFormatting sqref="J40:J58">
    <cfRule type="expression" dxfId="1281" priority="52">
      <formula>IF(AND(ISNUMBER(J$6),ISNUMBER(J$10)),IF(AND(J40&gt;=J$10,J40&lt;=J$6), TRUE,FALSE),FALSE)</formula>
    </cfRule>
    <cfRule type="expression" dxfId="1280" priority="53">
      <formula>IF(AND((J40&gt;=(J$16+J$16*$D$62)),J40&lt;=(J$16+J$16*$F$62)),TRUE,FALSE)</formula>
    </cfRule>
    <cfRule type="expression" dxfId="1279" priority="54">
      <formula>IF(AND((J40&gt;=(J$16+J$16*$D$63)),J40&lt;=(J$16+J$16*$F$63)),TRUE,IF(AND((J40&gt;=(J$16+J$16*$I$63)),J40&lt;=(J$16+J$16*$K$63)),TRUE,FALSE))</formula>
    </cfRule>
    <cfRule type="expression" dxfId="1278" priority="55">
      <formula>IF(J40&lt;=(J$16+J$16*$D$64),TRUE,IF(J40&gt;=(J$16+J$16*$I$64),TRUE,FALSE))</formula>
    </cfRule>
  </conditionalFormatting>
  <conditionalFormatting sqref="K40:K58">
    <cfRule type="expression" dxfId="1277" priority="48">
      <formula>IF(AND(ISNUMBER(K$6),ISNUMBER(K$10)),IF(AND(K40&gt;=K$10,K40&lt;=K$6), TRUE,FALSE),FALSE)</formula>
    </cfRule>
    <cfRule type="expression" dxfId="1276" priority="49">
      <formula>IF(AND((K40&gt;=(K$16+K$16*$D$62)),K40&lt;=(K$16+K$16*$F$62)),TRUE,FALSE)</formula>
    </cfRule>
    <cfRule type="expression" dxfId="1275" priority="50">
      <formula>IF(AND((K40&gt;=(K$16+K$16*$D$63)),K40&lt;=(K$16+K$16*$F$63)),TRUE,IF(AND((K40&gt;=(K$16+K$16*$I$63)),K40&lt;=(K$16+K$16*$K$63)),TRUE,FALSE))</formula>
    </cfRule>
    <cfRule type="expression" dxfId="1274" priority="51">
      <formula>IF(K40&lt;=(K$16+K$16*$D$64),TRUE,IF(K40&gt;=(K$16+K$16*$I$64),TRUE,FALSE))</formula>
    </cfRule>
  </conditionalFormatting>
  <conditionalFormatting sqref="L40:L58">
    <cfRule type="expression" dxfId="1273" priority="44">
      <formula>IF(AND(ISNUMBER(L$6),ISNUMBER(L$10)),IF(AND(L40&gt;=L$10,L40&lt;=L$6), TRUE,FALSE),FALSE)</formula>
    </cfRule>
    <cfRule type="expression" dxfId="1272" priority="45">
      <formula>IF(AND((L40&gt;=(L$16+L$16*$D$62)),L40&lt;=(L$16+L$16*$F$62)),TRUE,FALSE)</formula>
    </cfRule>
    <cfRule type="expression" dxfId="1271" priority="46">
      <formula>IF(AND((L40&gt;=(L$16+L$16*$D$63)),L40&lt;=(L$16+L$16*$F$63)),TRUE,IF(AND((L40&gt;=(L$16+L$16*$I$63)),L40&lt;=(L$16+L$16*$K$63)),TRUE,FALSE))</formula>
    </cfRule>
    <cfRule type="expression" dxfId="1270" priority="47">
      <formula>IF(L40&lt;=(L$16+L$16*$D$64),TRUE,IF(L40&gt;=(L$16+L$16*$I$64),TRUE,FALSE))</formula>
    </cfRule>
  </conditionalFormatting>
  <conditionalFormatting sqref="M40:M58">
    <cfRule type="expression" dxfId="1269" priority="40">
      <formula>IF(AND(ISNUMBER(M$6),ISNUMBER(M$10)),IF(AND(M40&gt;=M$10,M40&lt;=M$6), TRUE,FALSE),FALSE)</formula>
    </cfRule>
    <cfRule type="expression" dxfId="1268" priority="41">
      <formula>IF(AND((M40&gt;=(M$16+M$16*$D$62)),M40&lt;=(M$16+M$16*$F$62)),TRUE,FALSE)</formula>
    </cfRule>
    <cfRule type="expression" dxfId="1267" priority="42">
      <formula>IF(AND((M40&gt;=(M$16+M$16*$D$63)),M40&lt;=(M$16+M$16*$F$63)),TRUE,IF(AND((M40&gt;=(M$16+M$16*$I$63)),M40&lt;=(M$16+M$16*$K$63)),TRUE,FALSE))</formula>
    </cfRule>
    <cfRule type="expression" dxfId="1266" priority="43">
      <formula>IF(M40&lt;=(M$16+M$16*$D$64),TRUE,IF(M40&gt;=(M$16+M$16*$I$64),TRUE,FALSE))</formula>
    </cfRule>
  </conditionalFormatting>
  <conditionalFormatting sqref="N40:N58">
    <cfRule type="expression" dxfId="1265" priority="36">
      <formula>IF(AND(ISNUMBER(N$6),ISNUMBER(N$10)),IF(AND(N40&gt;=N$10,N40&lt;=N$6), TRUE,FALSE),FALSE)</formula>
    </cfRule>
    <cfRule type="expression" dxfId="1264" priority="37">
      <formula>IF(AND((N40&gt;=(N$16+N$16*$D$62)),N40&lt;=(N$16+N$16*$F$62)),TRUE,FALSE)</formula>
    </cfRule>
    <cfRule type="expression" dxfId="1263" priority="38">
      <formula>IF(AND((N40&gt;=(N$16+N$16*$D$63)),N40&lt;=(N$16+N$16*$F$63)),TRUE,IF(AND((N40&gt;=(N$16+N$16*$I$63)),N40&lt;=(N$16+N$16*$K$63)),TRUE,FALSE))</formula>
    </cfRule>
    <cfRule type="expression" dxfId="1262" priority="39">
      <formula>IF(N40&lt;=(N$16+N$16*$D$64),TRUE,IF(N40&gt;=(N$16+N$16*$I$64),TRUE,FALSE))</formula>
    </cfRule>
  </conditionalFormatting>
  <conditionalFormatting sqref="O40:O58">
    <cfRule type="expression" dxfId="1261" priority="32">
      <formula>IF(AND(ISNUMBER(O$6),ISNUMBER(O$10)),IF(AND(O40&gt;=O$10,O40&lt;=O$6), TRUE,FALSE),FALSE)</formula>
    </cfRule>
    <cfRule type="expression" dxfId="1260" priority="33">
      <formula>IF(AND((O40&gt;=(O$16+O$16*$D$62)),O40&lt;=(O$16+O$16*$F$62)),TRUE,FALSE)</formula>
    </cfRule>
    <cfRule type="expression" dxfId="1259" priority="34">
      <formula>IF(AND((O40&gt;=(O$16+O$16*$D$63)),O40&lt;=(O$16+O$16*$F$63)),TRUE,IF(AND((O40&gt;=(O$16+O$16*$I$63)),O40&lt;=(O$16+O$16*$K$63)),TRUE,FALSE))</formula>
    </cfRule>
    <cfRule type="expression" dxfId="1258" priority="35">
      <formula>IF(O40&lt;=(O$16+O$16*$D$64),TRUE,IF(O40&gt;=(O$16+O$16*$I$64),TRUE,FALSE))</formula>
    </cfRule>
  </conditionalFormatting>
  <conditionalFormatting sqref="P40:P58">
    <cfRule type="expression" dxfId="1257" priority="28">
      <formula>IF(AND(ISNUMBER(P$6),ISNUMBER(P$10)),IF(AND(P40&gt;=P$10,P40&lt;=P$6), TRUE,FALSE),FALSE)</formula>
    </cfRule>
    <cfRule type="expression" dxfId="1256" priority="29">
      <formula>IF(AND((P40&gt;=(P$16+P$16*$D$62)),P40&lt;=(P$16+P$16*$F$62)),TRUE,FALSE)</formula>
    </cfRule>
    <cfRule type="expression" dxfId="1255" priority="30">
      <formula>IF(AND((P40&gt;=(P$16+P$16*$D$63)),P40&lt;=(P$16+P$16*$F$63)),TRUE,IF(AND((P40&gt;=(P$16+P$16*$I$63)),P40&lt;=(P$16+P$16*$K$63)),TRUE,FALSE))</formula>
    </cfRule>
    <cfRule type="expression" dxfId="1254" priority="31">
      <formula>IF(P40&lt;=(P$16+P$16*$D$64),TRUE,IF(P40&gt;=(P$16+P$16*$I$64),TRUE,FALSE))</formula>
    </cfRule>
  </conditionalFormatting>
  <conditionalFormatting sqref="Q40:Q58">
    <cfRule type="expression" dxfId="1253" priority="24">
      <formula>IF(AND(ISNUMBER(Q$6),ISNUMBER(Q$10)),IF(AND(Q40&gt;=Q$10,Q40&lt;=Q$6), TRUE,FALSE),FALSE)</formula>
    </cfRule>
    <cfRule type="expression" dxfId="1252" priority="25">
      <formula>IF(AND((Q40&gt;=(Q$16+Q$16*$D$62)),Q40&lt;=(Q$16+Q$16*$F$62)),TRUE,FALSE)</formula>
    </cfRule>
    <cfRule type="expression" dxfId="1251" priority="26">
      <formula>IF(AND((Q40&gt;=(Q$16+Q$16*$D$63)),Q40&lt;=(Q$16+Q$16*$F$63)),TRUE,IF(AND((Q40&gt;=(Q$16+Q$16*$I$63)),Q40&lt;=(Q$16+Q$16*$K$63)),TRUE,FALSE))</formula>
    </cfRule>
    <cfRule type="expression" dxfId="1250" priority="27">
      <formula>IF(Q40&lt;=(Q$16+Q$16*$D$64),TRUE,IF(Q40&gt;=(Q$16+Q$16*$I$64),TRUE,FALSE))</formula>
    </cfRule>
  </conditionalFormatting>
  <conditionalFormatting sqref="R40:R58">
    <cfRule type="expression" dxfId="1249" priority="20">
      <formula>IF(AND(ISNUMBER(R$6),ISNUMBER(R$10)),IF(AND(R40&gt;=R$10,R40&lt;=R$6), TRUE,FALSE),FALSE)</formula>
    </cfRule>
    <cfRule type="expression" dxfId="1248" priority="21">
      <formula>IF(AND((R40&gt;=(R$16+R$16*$D$62)),R40&lt;=(R$16+R$16*$F$62)),TRUE,FALSE)</formula>
    </cfRule>
    <cfRule type="expression" dxfId="1247" priority="22">
      <formula>IF(AND((R40&gt;=(R$16+R$16*$D$63)),R40&lt;=(R$16+R$16*$F$63)),TRUE,IF(AND((R40&gt;=(R$16+R$16*$I$63)),R40&lt;=(R$16+R$16*$K$63)),TRUE,FALSE))</formula>
    </cfRule>
    <cfRule type="expression" dxfId="1246" priority="23">
      <formula>IF(R40&lt;=(R$16+R$16*$D$64),TRUE,IF(R40&gt;=(R$16+R$16*$I$64),TRUE,FALSE))</formula>
    </cfRule>
  </conditionalFormatting>
  <conditionalFormatting sqref="S40:S58">
    <cfRule type="expression" dxfId="1245" priority="16">
      <formula>IF(AND(ISNUMBER(S$6),ISNUMBER(S$10)),IF(AND(S40&gt;=S$10,S40&lt;=S$6), TRUE,FALSE),FALSE)</formula>
    </cfRule>
    <cfRule type="expression" dxfId="1244" priority="17">
      <formula>IF(AND((S40&gt;=(S$16+S$16*$D$62)),S40&lt;=(S$16+S$16*$F$62)),TRUE,FALSE)</formula>
    </cfRule>
    <cfRule type="expression" dxfId="1243" priority="18">
      <formula>IF(AND((S40&gt;=(S$16+S$16*$D$63)),S40&lt;=(S$16+S$16*$F$63)),TRUE,IF(AND((S40&gt;=(S$16+S$16*$I$63)),S40&lt;=(S$16+S$16*$K$63)),TRUE,FALSE))</formula>
    </cfRule>
    <cfRule type="expression" dxfId="1242" priority="19">
      <formula>IF(S40&lt;=(S$16+S$16*$D$64),TRUE,IF(S40&gt;=(S$16+S$16*$I$64),TRUE,FALSE))</formula>
    </cfRule>
  </conditionalFormatting>
  <conditionalFormatting sqref="T40:T58">
    <cfRule type="expression" dxfId="1241" priority="12">
      <formula>IF(AND(ISNUMBER(T$6),ISNUMBER(T$10)),IF(AND(T40&gt;=T$10,T40&lt;=T$6), TRUE,FALSE),FALSE)</formula>
    </cfRule>
    <cfRule type="expression" dxfId="1240" priority="13">
      <formula>IF(AND((T40&gt;=(T$16+T$16*$D$62)),T40&lt;=(T$16+T$16*$F$62)),TRUE,FALSE)</formula>
    </cfRule>
    <cfRule type="expression" dxfId="1239" priority="14">
      <formula>IF(AND((T40&gt;=(T$16+T$16*$D$63)),T40&lt;=(T$16+T$16*$F$63)),TRUE,IF(AND((T40&gt;=(T$16+T$16*$I$63)),T40&lt;=(T$16+T$16*$K$63)),TRUE,FALSE))</formula>
    </cfRule>
    <cfRule type="expression" dxfId="1238" priority="15">
      <formula>IF(T40&lt;=(T$16+T$16*$D$64),TRUE,IF(T40&gt;=(T$16+T$16*$I$64),TRUE,FALSE))</formula>
    </cfRule>
  </conditionalFormatting>
  <conditionalFormatting sqref="U40:U58">
    <cfRule type="expression" dxfId="1237" priority="8">
      <formula>IF(AND(ISNUMBER(U$6),ISNUMBER(U$10)),IF(AND(U40&gt;=U$10,U40&lt;=U$6), TRUE,FALSE),FALSE)</formula>
    </cfRule>
    <cfRule type="expression" dxfId="1236" priority="9">
      <formula>IF(AND((U40&gt;=(U$16+U$16*$D$62)),U40&lt;=(U$16+U$16*$F$62)),TRUE,FALSE)</formula>
    </cfRule>
    <cfRule type="expression" dxfId="1235" priority="10">
      <formula>IF(AND((U40&gt;=(U$16+U$16*$D$63)),U40&lt;=(U$16+U$16*$F$63)),TRUE,IF(AND((U40&gt;=(U$16+U$16*$I$63)),U40&lt;=(U$16+U$16*$K$63)),TRUE,FALSE))</formula>
    </cfRule>
    <cfRule type="expression" dxfId="1234" priority="11">
      <formula>IF(U40&lt;=(U$16+U$16*$D$64),TRUE,IF(U40&gt;=(U$16+U$16*$I$64),TRUE,FALSE))</formula>
    </cfRule>
  </conditionalFormatting>
  <conditionalFormatting sqref="V40:V58">
    <cfRule type="expression" dxfId="1233" priority="4">
      <formula>IF(AND(ISNUMBER(V$6),ISNUMBER(V$10)),IF(AND(V40&gt;=V$10,V40&lt;=V$6), TRUE,FALSE),FALSE)</formula>
    </cfRule>
    <cfRule type="expression" dxfId="1232" priority="5">
      <formula>IF(AND((V40&gt;=(V$16+V$16*$D$62)),V40&lt;=(V$16+V$16*$F$62)),TRUE,FALSE)</formula>
    </cfRule>
    <cfRule type="expression" dxfId="1231" priority="6">
      <formula>IF(AND((V40&gt;=(V$16+V$16*$D$63)),V40&lt;=(V$16+V$16*$F$63)),TRUE,IF(AND((V40&gt;=(V$16+V$16*$I$63)),V40&lt;=(V$16+V$16*$K$63)),TRUE,FALSE))</formula>
    </cfRule>
    <cfRule type="expression" dxfId="1230" priority="7">
      <formula>IF(V40&lt;=(V$16+V$16*$D$64),TRUE,IF(V40&gt;=(V$16+V$16*$I$64),TRUE,FALSE))</formula>
    </cfRule>
  </conditionalFormatting>
  <conditionalFormatting sqref="B40:V58">
    <cfRule type="expression" dxfId="1229"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1228" priority="2">
      <formula>IF(NOT(ISERROR(SEARCH("Mio.",$A$1))),IF(NOT(ISERROR(SEARCH("JPY",$A$1))),TRUE,FALSE),FALSE)</formula>
    </cfRule>
    <cfRule type="expression" dxfId="1227" priority="3">
      <formula>B40=""</formula>
    </cfRule>
  </conditionalFormatting>
  <dataValidations count="2">
    <dataValidation type="list" allowBlank="1" showInputMessage="1" sqref="E15 U15 Q15 M15 I15" xr:uid="{00000000-0002-0000-1700-000000000000}">
      <formula1>$AB$40:$AB$58</formula1>
    </dataValidation>
    <dataValidation type="list" allowBlank="1" showInputMessage="1" showErrorMessage="1" sqref="B14:V14" xr:uid="{00000000-0002-0000-1700-000001000000}">
      <formula1>$AC$39:$AC$58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2000000}">
          <x14:formula1>
            <xm:f>Introduction!BA10:BA13</xm:f>
          </x14:formula1>
          <xm:sqref>A21</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42">
    <tabColor indexed="17"/>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161" t="s">
        <v>504</v>
      </c>
      <c r="W1" s="3"/>
      <c r="X1" s="41"/>
      <c r="Y1" s="41"/>
      <c r="Z1" s="41"/>
      <c r="AA1" s="41"/>
      <c r="AB1" s="41"/>
      <c r="AC1" s="41"/>
      <c r="AD1" s="41"/>
      <c r="AE1" s="41"/>
      <c r="AF1" s="41"/>
      <c r="AG1" s="41"/>
      <c r="AH1" s="41"/>
      <c r="AI1" s="41"/>
      <c r="AJ1" s="41"/>
    </row>
    <row r="2" spans="1:38" ht="33" customHeight="1">
      <c r="A2" s="600" t="s">
        <v>76</v>
      </c>
      <c r="B2" s="597" t="s">
        <v>29</v>
      </c>
      <c r="C2" s="598"/>
      <c r="D2" s="598"/>
      <c r="E2" s="599"/>
      <c r="F2" s="597" t="s">
        <v>30</v>
      </c>
      <c r="G2" s="598"/>
      <c r="H2" s="598"/>
      <c r="I2" s="599"/>
      <c r="J2" s="597" t="s">
        <v>36</v>
      </c>
      <c r="K2" s="598"/>
      <c r="L2" s="598"/>
      <c r="M2" s="599"/>
      <c r="N2" s="597" t="s">
        <v>31</v>
      </c>
      <c r="O2" s="598"/>
      <c r="P2" s="598"/>
      <c r="Q2" s="599"/>
      <c r="R2" s="597" t="s">
        <v>32</v>
      </c>
      <c r="S2" s="598"/>
      <c r="T2" s="598"/>
      <c r="U2" s="599"/>
      <c r="V2" s="592" t="s">
        <v>153</v>
      </c>
      <c r="W2" s="3"/>
      <c r="X2" s="594" t="str">
        <f>A1</f>
        <v>Target Total Cash Compensation 2025 - Current Year (Incumbent weighted; in GND k)</v>
      </c>
      <c r="Y2" s="594"/>
      <c r="Z2" s="594"/>
      <c r="AA2" s="594"/>
      <c r="AB2" s="594"/>
      <c r="AC2" s="594"/>
      <c r="AD2" s="594"/>
      <c r="AE2" s="594"/>
      <c r="AF2" s="594"/>
      <c r="AG2" s="594"/>
      <c r="AH2" s="594"/>
      <c r="AI2" s="594"/>
      <c r="AJ2" s="594"/>
      <c r="AK2" s="594"/>
    </row>
    <row r="3" spans="1:38" s="7" customFormat="1" ht="20.25" customHeight="1">
      <c r="A3" s="601"/>
      <c r="B3" s="162" t="s">
        <v>9</v>
      </c>
      <c r="C3" s="162" t="s">
        <v>10</v>
      </c>
      <c r="D3" s="162" t="s">
        <v>11</v>
      </c>
      <c r="E3" s="163" t="s">
        <v>19</v>
      </c>
      <c r="F3" s="162" t="s">
        <v>12</v>
      </c>
      <c r="G3" s="162" t="s">
        <v>13</v>
      </c>
      <c r="H3" s="162" t="s">
        <v>14</v>
      </c>
      <c r="I3" s="163" t="s">
        <v>20</v>
      </c>
      <c r="J3" s="162" t="s">
        <v>33</v>
      </c>
      <c r="K3" s="162" t="s">
        <v>34</v>
      </c>
      <c r="L3" s="162" t="s">
        <v>35</v>
      </c>
      <c r="M3" s="163" t="s">
        <v>5</v>
      </c>
      <c r="N3" s="162" t="s">
        <v>21</v>
      </c>
      <c r="O3" s="162" t="s">
        <v>22</v>
      </c>
      <c r="P3" s="162" t="s">
        <v>23</v>
      </c>
      <c r="Q3" s="163" t="s">
        <v>24</v>
      </c>
      <c r="R3" s="162" t="s">
        <v>15</v>
      </c>
      <c r="S3" s="162" t="s">
        <v>16</v>
      </c>
      <c r="T3" s="162" t="s">
        <v>17</v>
      </c>
      <c r="U3" s="163" t="s">
        <v>25</v>
      </c>
      <c r="V3" s="593"/>
      <c r="W3" s="6"/>
      <c r="AK3" s="13"/>
      <c r="AL3" s="14"/>
    </row>
    <row r="4" spans="1:38" s="7" customFormat="1" ht="45" customHeight="1">
      <c r="A4" s="337" t="s">
        <v>77</v>
      </c>
      <c r="B4" s="164" t="s">
        <v>152</v>
      </c>
      <c r="C4" s="164" t="s">
        <v>152</v>
      </c>
      <c r="D4" s="164" t="s">
        <v>152</v>
      </c>
      <c r="E4" s="243"/>
      <c r="F4" s="166" t="s">
        <v>357</v>
      </c>
      <c r="G4" s="166" t="s">
        <v>357</v>
      </c>
      <c r="H4" s="166" t="s">
        <v>354</v>
      </c>
      <c r="I4" s="244"/>
      <c r="J4" s="166" t="s">
        <v>474</v>
      </c>
      <c r="K4" s="166" t="s">
        <v>474</v>
      </c>
      <c r="L4" s="166" t="s">
        <v>474</v>
      </c>
      <c r="M4" s="244"/>
      <c r="N4" s="166" t="s">
        <v>475</v>
      </c>
      <c r="O4" s="166" t="s">
        <v>475</v>
      </c>
      <c r="P4" s="166" t="s">
        <v>475</v>
      </c>
      <c r="Q4" s="244"/>
      <c r="R4" s="166" t="s">
        <v>4</v>
      </c>
      <c r="S4" s="166" t="s">
        <v>4</v>
      </c>
      <c r="T4" s="166" t="s">
        <v>4</v>
      </c>
      <c r="U4" s="244"/>
      <c r="V4" s="245"/>
      <c r="W4" s="6"/>
      <c r="X4" s="40"/>
      <c r="Y4" s="40"/>
      <c r="Z4" s="40"/>
      <c r="AA4" s="40"/>
      <c r="AB4" s="40"/>
      <c r="AC4" s="40"/>
      <c r="AD4" s="40"/>
      <c r="AE4" s="40"/>
      <c r="AF4" s="40"/>
      <c r="AG4" s="40"/>
      <c r="AH4" s="40"/>
      <c r="AI4" s="40"/>
      <c r="AJ4" s="40"/>
      <c r="AK4" s="13"/>
      <c r="AL4" s="14"/>
    </row>
    <row r="5" spans="1:38" s="7" customFormat="1" ht="14.25" customHeight="1">
      <c r="A5" s="338" t="s">
        <v>78</v>
      </c>
      <c r="B5" s="318"/>
      <c r="C5" s="319"/>
      <c r="D5" s="320"/>
      <c r="E5" s="323">
        <v>210</v>
      </c>
      <c r="F5" s="318"/>
      <c r="G5" s="319"/>
      <c r="H5" s="320"/>
      <c r="I5" s="323">
        <v>174</v>
      </c>
      <c r="J5" s="318"/>
      <c r="K5" s="319"/>
      <c r="L5" s="320"/>
      <c r="M5" s="323">
        <v>87</v>
      </c>
      <c r="N5" s="318"/>
      <c r="O5" s="319"/>
      <c r="P5" s="320"/>
      <c r="Q5" s="323">
        <v>67</v>
      </c>
      <c r="R5" s="318"/>
      <c r="S5" s="319"/>
      <c r="T5" s="320"/>
      <c r="U5" s="323">
        <v>13</v>
      </c>
      <c r="V5" s="377">
        <v>551</v>
      </c>
      <c r="W5" s="6"/>
      <c r="X5" s="12"/>
      <c r="Y5" s="4"/>
      <c r="Z5" s="12"/>
      <c r="AA5" s="12"/>
      <c r="AB5" s="12"/>
      <c r="AC5" s="12"/>
      <c r="AD5" s="4"/>
      <c r="AE5" s="6"/>
      <c r="AF5" s="6"/>
      <c r="AG5" s="6"/>
      <c r="AH5" s="6"/>
      <c r="AI5" s="6"/>
      <c r="AK5" s="13"/>
      <c r="AL5" s="14"/>
    </row>
    <row r="6" spans="1:38" s="7" customFormat="1" ht="13.5" customHeight="1">
      <c r="A6" s="339" t="s">
        <v>79</v>
      </c>
      <c r="B6" s="275">
        <v>57.82</v>
      </c>
      <c r="C6" s="276">
        <v>86.311000000000007</v>
      </c>
      <c r="D6" s="276">
        <v>89.185000000000002</v>
      </c>
      <c r="E6" s="280">
        <v>89.185000000000002</v>
      </c>
      <c r="F6" s="269">
        <v>94.954999999999998</v>
      </c>
      <c r="G6" s="269">
        <v>103.83199999999999</v>
      </c>
      <c r="H6" s="269">
        <v>104.42100000000001</v>
      </c>
      <c r="I6" s="280">
        <v>104.42100000000001</v>
      </c>
      <c r="J6" s="269">
        <v>111.535</v>
      </c>
      <c r="K6" s="269">
        <v>121.041</v>
      </c>
      <c r="L6" s="269">
        <v>131.25200000000001</v>
      </c>
      <c r="M6" s="280">
        <v>131.25200000000001</v>
      </c>
      <c r="N6" s="269">
        <v>155.4</v>
      </c>
      <c r="O6" s="269">
        <v>173.35300000000001</v>
      </c>
      <c r="P6" s="269">
        <v>198.857</v>
      </c>
      <c r="Q6" s="280">
        <v>198.857</v>
      </c>
      <c r="R6" s="269">
        <v>211.71600000000001</v>
      </c>
      <c r="S6" s="269">
        <v>233.357</v>
      </c>
      <c r="T6" s="269">
        <v>234.631</v>
      </c>
      <c r="U6" s="280">
        <v>234.631</v>
      </c>
      <c r="V6" s="285">
        <v>234.631</v>
      </c>
      <c r="W6" s="6"/>
      <c r="X6" s="81"/>
      <c r="Y6" s="81"/>
      <c r="Z6" s="81"/>
      <c r="AA6" s="81"/>
      <c r="AB6" s="81"/>
      <c r="AC6" s="81"/>
      <c r="AD6" s="81"/>
      <c r="AE6" s="81"/>
      <c r="AF6" s="81"/>
      <c r="AG6" s="81"/>
      <c r="AH6" s="81"/>
      <c r="AI6" s="81"/>
      <c r="AJ6" s="81"/>
      <c r="AK6" s="13"/>
      <c r="AL6" s="14"/>
    </row>
    <row r="7" spans="1:38" s="8" customFormat="1" ht="14.25" customHeight="1">
      <c r="A7" s="340" t="s">
        <v>80</v>
      </c>
      <c r="B7" s="159">
        <v>47.505000000000003</v>
      </c>
      <c r="C7" s="160">
        <v>66.075999999999993</v>
      </c>
      <c r="D7" s="160">
        <v>79.465999999999994</v>
      </c>
      <c r="E7" s="195">
        <v>61.668999999999997</v>
      </c>
      <c r="F7" s="160">
        <v>74.495999999999995</v>
      </c>
      <c r="G7" s="160">
        <v>82.186999999999998</v>
      </c>
      <c r="H7" s="160">
        <v>83.090999999999994</v>
      </c>
      <c r="I7" s="195">
        <v>79.840999999999994</v>
      </c>
      <c r="J7" s="160">
        <v>91.975999999999999</v>
      </c>
      <c r="K7" s="160">
        <v>97.94</v>
      </c>
      <c r="L7" s="160">
        <v>98.135000000000005</v>
      </c>
      <c r="M7" s="195">
        <v>96.016999999999996</v>
      </c>
      <c r="N7" s="160">
        <v>122.82299999999999</v>
      </c>
      <c r="O7" s="160">
        <v>141.79499999999999</v>
      </c>
      <c r="P7" s="160">
        <v>155.56100000000001</v>
      </c>
      <c r="Q7" s="195">
        <v>140.49600000000001</v>
      </c>
      <c r="R7" s="160">
        <v>203.672</v>
      </c>
      <c r="S7" s="160">
        <v>223.66800000000001</v>
      </c>
      <c r="T7" s="160">
        <v>224.976</v>
      </c>
      <c r="U7" s="195">
        <v>218.01900000000001</v>
      </c>
      <c r="V7" s="196">
        <v>86.105000000000004</v>
      </c>
      <c r="W7" s="12"/>
      <c r="X7" s="157"/>
    </row>
    <row r="8" spans="1:38" s="8" customFormat="1" ht="14.25" customHeight="1">
      <c r="A8" s="340" t="s">
        <v>158</v>
      </c>
      <c r="B8" s="159">
        <v>46.484000000000002</v>
      </c>
      <c r="C8" s="160">
        <v>62.468000000000004</v>
      </c>
      <c r="D8" s="160">
        <v>72.897999999999996</v>
      </c>
      <c r="E8" s="195">
        <v>62.165999999999997</v>
      </c>
      <c r="F8" s="160">
        <v>74.587999999999994</v>
      </c>
      <c r="G8" s="160">
        <v>83.052000000000007</v>
      </c>
      <c r="H8" s="160">
        <v>82.802000000000007</v>
      </c>
      <c r="I8" s="195">
        <v>79.320999999999998</v>
      </c>
      <c r="J8" s="160">
        <v>91.171999999999997</v>
      </c>
      <c r="K8" s="160">
        <v>94.18</v>
      </c>
      <c r="L8" s="160">
        <v>106.334</v>
      </c>
      <c r="M8" s="195">
        <v>99.286000000000001</v>
      </c>
      <c r="N8" s="160">
        <v>124.21599999999999</v>
      </c>
      <c r="O8" s="160">
        <v>145.209</v>
      </c>
      <c r="P8" s="160">
        <v>166.227</v>
      </c>
      <c r="Q8" s="195">
        <v>145.94399999999999</v>
      </c>
      <c r="R8" s="160">
        <v>205.54</v>
      </c>
      <c r="S8" s="160">
        <v>226.256</v>
      </c>
      <c r="T8" s="160">
        <v>226.078</v>
      </c>
      <c r="U8" s="195">
        <v>216.99700000000001</v>
      </c>
      <c r="V8" s="196">
        <v>134.88900000000001</v>
      </c>
      <c r="W8" s="12"/>
      <c r="X8" s="16"/>
    </row>
    <row r="9" spans="1:38" s="7" customFormat="1" ht="14.25" customHeight="1">
      <c r="A9" s="341" t="s">
        <v>81</v>
      </c>
      <c r="B9" s="286">
        <v>48.033999999999999</v>
      </c>
      <c r="C9" s="286">
        <v>65.545000000000002</v>
      </c>
      <c r="D9" s="286">
        <v>80.563000000000002</v>
      </c>
      <c r="E9" s="295">
        <v>60.665999999999997</v>
      </c>
      <c r="F9" s="286">
        <v>73.483999999999995</v>
      </c>
      <c r="G9" s="286">
        <v>82.548000000000002</v>
      </c>
      <c r="H9" s="286">
        <v>82.641999999999996</v>
      </c>
      <c r="I9" s="295">
        <v>80.355999999999995</v>
      </c>
      <c r="J9" s="286">
        <v>92.600999999999999</v>
      </c>
      <c r="K9" s="286">
        <v>101.33</v>
      </c>
      <c r="L9" s="286">
        <v>97.061000000000007</v>
      </c>
      <c r="M9" s="295">
        <v>94.879000000000005</v>
      </c>
      <c r="N9" s="286">
        <v>125.01300000000001</v>
      </c>
      <c r="O9" s="286">
        <v>140.953</v>
      </c>
      <c r="P9" s="286">
        <v>154.13499999999999</v>
      </c>
      <c r="Q9" s="295">
        <v>141.37299999999999</v>
      </c>
      <c r="R9" s="286">
        <v>201.804</v>
      </c>
      <c r="S9" s="286">
        <v>221.08</v>
      </c>
      <c r="T9" s="286">
        <v>223.68299999999999</v>
      </c>
      <c r="U9" s="295">
        <v>219.155</v>
      </c>
      <c r="V9" s="302">
        <v>80.525000000000006</v>
      </c>
      <c r="W9" s="6"/>
      <c r="X9" s="40"/>
      <c r="Y9" s="40"/>
      <c r="Z9" s="40"/>
      <c r="AA9" s="40"/>
      <c r="AB9" s="40"/>
      <c r="AC9" s="40"/>
      <c r="AD9" s="40"/>
      <c r="AE9" s="40"/>
      <c r="AF9" s="40"/>
      <c r="AG9" s="40"/>
      <c r="AH9" s="40"/>
      <c r="AI9" s="40"/>
      <c r="AJ9" s="40"/>
      <c r="AK9" s="13"/>
      <c r="AL9" s="14"/>
    </row>
    <row r="10" spans="1:38" s="7" customFormat="1" ht="14.25" customHeight="1">
      <c r="A10" s="341" t="s">
        <v>82</v>
      </c>
      <c r="B10" s="309">
        <v>35.146999999999998</v>
      </c>
      <c r="C10" s="310">
        <v>38.625999999999998</v>
      </c>
      <c r="D10" s="310">
        <v>56.61</v>
      </c>
      <c r="E10" s="313">
        <v>35.146999999999998</v>
      </c>
      <c r="F10" s="310">
        <v>54.220999999999997</v>
      </c>
      <c r="G10" s="310">
        <v>62.271000000000001</v>
      </c>
      <c r="H10" s="310">
        <v>61.183</v>
      </c>
      <c r="I10" s="313">
        <v>54.220999999999997</v>
      </c>
      <c r="J10" s="310">
        <v>70.808999999999997</v>
      </c>
      <c r="K10" s="310">
        <v>67.319999999999993</v>
      </c>
      <c r="L10" s="310">
        <v>81.417000000000002</v>
      </c>
      <c r="M10" s="313">
        <v>67.319999999999993</v>
      </c>
      <c r="N10" s="310">
        <v>93.031000000000006</v>
      </c>
      <c r="O10" s="310">
        <v>117.065</v>
      </c>
      <c r="P10" s="310">
        <v>133.59700000000001</v>
      </c>
      <c r="Q10" s="313">
        <v>93.031000000000006</v>
      </c>
      <c r="R10" s="310">
        <v>199.363</v>
      </c>
      <c r="S10" s="310">
        <v>219.155</v>
      </c>
      <c r="T10" s="310">
        <v>217.52500000000001</v>
      </c>
      <c r="U10" s="313">
        <v>199.363</v>
      </c>
      <c r="V10" s="303">
        <v>35.146999999999998</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8" t="s">
        <v>83</v>
      </c>
      <c r="B12" s="197" t="s">
        <v>9</v>
      </c>
      <c r="C12" s="197" t="s">
        <v>10</v>
      </c>
      <c r="D12" s="197" t="s">
        <v>11</v>
      </c>
      <c r="E12" s="163" t="s">
        <v>19</v>
      </c>
      <c r="F12" s="197" t="s">
        <v>12</v>
      </c>
      <c r="G12" s="197" t="s">
        <v>13</v>
      </c>
      <c r="H12" s="197" t="s">
        <v>14</v>
      </c>
      <c r="I12" s="163" t="s">
        <v>20</v>
      </c>
      <c r="J12" s="197" t="s">
        <v>33</v>
      </c>
      <c r="K12" s="197" t="s">
        <v>34</v>
      </c>
      <c r="L12" s="197" t="s">
        <v>35</v>
      </c>
      <c r="M12" s="163" t="s">
        <v>5</v>
      </c>
      <c r="N12" s="197" t="s">
        <v>21</v>
      </c>
      <c r="O12" s="197" t="s">
        <v>22</v>
      </c>
      <c r="P12" s="197" t="s">
        <v>23</v>
      </c>
      <c r="Q12" s="163" t="s">
        <v>24</v>
      </c>
      <c r="R12" s="197" t="s">
        <v>15</v>
      </c>
      <c r="S12" s="197" t="s">
        <v>16</v>
      </c>
      <c r="T12" s="197" t="s">
        <v>17</v>
      </c>
      <c r="U12" s="163" t="s">
        <v>25</v>
      </c>
      <c r="V12" s="197" t="s">
        <v>153</v>
      </c>
      <c r="W12" s="6"/>
      <c r="X12" s="12"/>
      <c r="Y12" s="4"/>
      <c r="Z12" s="12"/>
      <c r="AA12" s="12"/>
      <c r="AB12" s="12"/>
      <c r="AC12" s="12"/>
      <c r="AD12" s="4"/>
      <c r="AE12" s="6"/>
      <c r="AF12" s="6"/>
      <c r="AG12" s="6"/>
      <c r="AH12" s="6"/>
      <c r="AI12" s="6"/>
      <c r="AK12" s="13"/>
      <c r="AL12" s="14"/>
    </row>
    <row r="13" spans="1:38" s="7" customFormat="1" ht="15">
      <c r="A13" s="367" t="s">
        <v>336</v>
      </c>
      <c r="B13" s="143">
        <v>0.5</v>
      </c>
      <c r="C13" s="143" t="s">
        <v>496</v>
      </c>
      <c r="D13" s="143" t="s">
        <v>496</v>
      </c>
      <c r="E13" s="171">
        <v>0.94</v>
      </c>
      <c r="F13" s="143">
        <v>0.83</v>
      </c>
      <c r="G13" s="143">
        <v>0.88</v>
      </c>
      <c r="H13" s="143">
        <v>0.71</v>
      </c>
      <c r="I13" s="171">
        <v>0.79</v>
      </c>
      <c r="J13" s="143">
        <v>0.42</v>
      </c>
      <c r="K13" s="143">
        <v>0.55000000000000004</v>
      </c>
      <c r="L13" s="143">
        <v>0.149999999999999</v>
      </c>
      <c r="M13" s="171">
        <v>0.27999999999999903</v>
      </c>
      <c r="N13" s="143">
        <v>0.47</v>
      </c>
      <c r="O13" s="143">
        <v>0.8</v>
      </c>
      <c r="P13" s="143">
        <v>0.82</v>
      </c>
      <c r="Q13" s="171">
        <v>0.71</v>
      </c>
      <c r="R13" s="143">
        <v>0.9</v>
      </c>
      <c r="S13" s="143">
        <v>0.93</v>
      </c>
      <c r="T13" s="143">
        <v>0.68</v>
      </c>
      <c r="U13" s="171">
        <v>0.85</v>
      </c>
      <c r="V13" s="172">
        <v>0.61</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602" t="str">
        <f>IF($B$14="Level-based","Please choose ---&gt;","")</f>
        <v>Please choose ---&gt;</v>
      </c>
      <c r="C15" s="603"/>
      <c r="D15" s="603"/>
      <c r="E15" s="158">
        <f>Introduction!F12</f>
        <v>0.5</v>
      </c>
      <c r="F15" s="602" t="str">
        <f>IF($B$14="Level-based","Please choose ---&gt;","")</f>
        <v>Please choose ---&gt;</v>
      </c>
      <c r="G15" s="603"/>
      <c r="H15" s="603"/>
      <c r="I15" s="158">
        <f>Introduction!F12</f>
        <v>0.5</v>
      </c>
      <c r="J15" s="602" t="str">
        <f>IF($B$14="Level-based","Please choose ---&gt;","")</f>
        <v>Please choose ---&gt;</v>
      </c>
      <c r="K15" s="603"/>
      <c r="L15" s="603"/>
      <c r="M15" s="158">
        <f>Introduction!F12</f>
        <v>0.5</v>
      </c>
      <c r="N15" s="602" t="str">
        <f>$B$15</f>
        <v>Please choose ---&gt;</v>
      </c>
      <c r="O15" s="603"/>
      <c r="P15" s="603"/>
      <c r="Q15" s="158">
        <f>Introduction!F12</f>
        <v>0.5</v>
      </c>
      <c r="R15" s="602" t="str">
        <f>IF($B$14="Level-based","Please choose ---&gt;","")</f>
        <v>Please choose ---&gt;</v>
      </c>
      <c r="S15" s="603"/>
      <c r="T15" s="603"/>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492</v>
      </c>
      <c r="B16" s="140">
        <f>IF(B49="","",IFERROR(VLOOKUP(IF($B$14&lt;&gt;"Level-based",IF($B$14=0%,"0%   = 'Minimum'",IF($B$14=25%,"25% = 'Lower Quartile'",IF($B$14=50%,"50% = 'Median'",IF($B$14=75%,"75% = 'Upper Quartile'",IF($B$14=100%,"100%= 'Maximum'",$B$14))))),IF($E15=0%,"0%   = 'Minimum'",IF($E15=25%,"25% = 'Lower Quartile'",IF($E15=50%,"50% = 'Median'",IF($E15=75%,"75% = 'Upper Quartile'",IF($E15=100%,"100%= 'Maximum'",$E15)))))),$A$39:$Z$59,COLUMN(B1),FALSE),""))</f>
        <v>48.16</v>
      </c>
      <c r="C16" s="140">
        <f>IF(C49="","",IFERROR(VLOOKUP(IF($B$14&lt;&gt;"Level-based",IF($B$14=0%,"0%   = 'Minimum'",IF($B$14=25%,"25% = 'Lower Quartile'",IF($B$14=50%,"50% = 'Median'",IF($B$14=75%,"75% = 'Upper Quartile'",IF($B$14=100%,"100%= 'Maximum'",$B$14))))),IF($E15=0%,"0%   = 'Minimum'",IF($E15=25%,"25% = 'Lower Quartile'",IF($E15=50%,"50% = 'Median'",IF($E15=75%,"75% = 'Upper Quartile'",IF($E15=100%,"100%= 'Maximum'",$E15)))))),$A$39:$Z$59,COLUMN(C1),FALSE),""))</f>
        <v>51.031999999999996</v>
      </c>
      <c r="D16" s="140">
        <f>IFERROR(VLOOKUP(IF($B$14&lt;&gt;"Level-based",IF($B$14=0%,"0%   = 'Minimum'",IF($B$14=25%,"25% = 'Lower Quartile'",IF($B$14=50%,"50% = 'Median'",IF($B$14=75%,"75% = 'Upper Quartile'",IF($B$14=100%,"100%= 'Maximum'",$B$14))))),IF($E15=0%,"0%   = 'Minimum'",IF($E15=25%,"25% = 'Lower Quartile'",IF($E15=50%,"50% = 'Median'",IF($E15=75%,"75% = 'Upper Quartile'",IF($E15=100%,"100%= 'Maximum'",$E15)))))),$A$39:$Z$59,COLUMN(D1),FALSE),"")</f>
        <v>53.682000000000002</v>
      </c>
      <c r="E16" s="140">
        <f>IFERROR(VLOOKUP(IF($B$14&lt;&gt;"Level-based",IF($B$14=0%,"0%   = 'Minimum'",IF($B$14=25%,"25% = 'Lower Quartile'",IF($B$14=50%,"50% = 'Median'",IF($B$14=75%,"75% = 'Upper Quartile'",IF($B$14=100%,"100%= 'Maximum'",$B$14))))),IF($E15=0%,"0%   = 'Minimum'",IF($E15=25%,"25% = 'Lower Quartile'",IF($E15=50%,"50% = 'Median'",IF($E15=75%,"75% = 'Upper Quartile'",IF($E15=100%,"100%= 'Maximum'",$E15)))))),$A$39:$Z$59,COLUMN(E1),FALSE),"")</f>
        <v>51.341000000000001</v>
      </c>
      <c r="F16" s="140">
        <f>IFERROR(VLOOKUP(IF($B$14&lt;&gt;"Level-based",IF($B$14=0%,"0%   = 'Minimum'",IF($B$14=25%,"25% = 'Lower Quartile'",IF($B$14=50%,"50% = 'Median'",IF($B$14=75%,"75% = 'Upper Quartile'",IF($B$14=100%,"100%= 'Maximum'",$B$14))))),IF($I15=0%,"0%   = 'Minimum'",IF($I15=25%,"25% = 'Lower Quartile'",IF($I15=50%,"50% = 'Median'",IF($I15=75%,"75% = 'Upper Quartile'",IF($I15=100%,"100%= 'Maximum'",$I15)))))),$A$39:$Z$59,COLUMN(F1),FALSE),"")</f>
        <v>66.326999999999998</v>
      </c>
      <c r="G16" s="140">
        <f>IFERROR(VLOOKUP(IF($B$14&lt;&gt;"Level-based",IF($B$14=0%,"0%   = 'Minimum'",IF($B$14=25%,"25% = 'Lower Quartile'",IF($B$14=50%,"50% = 'Median'",IF($B$14=75%,"75% = 'Upper Quartile'",IF($B$14=100%,"100%= 'Maximum'",$B$14))))),IF($I15=0%,"0%   = 'Minimum'",IF($I15=25%,"25% = 'Lower Quartile'",IF($I15=50%,"50% = 'Median'",IF($I15=75%,"75% = 'Upper Quartile'",IF($I15=100%,"100%= 'Maximum'",$I15)))))),$A$39:$Z$59,COLUMN(G1),FALSE),"")</f>
        <v>72.980999999999995</v>
      </c>
      <c r="H16" s="140">
        <f>IFERROR(VLOOKUP(IF($B$14&lt;&gt;"Level-based",IF($B$14=0%,"0%   = 'Minimum'",IF($B$14=25%,"25% = 'Lower Quartile'",IF($B$14=50%,"50% = 'Median'",IF($B$14=75%,"75% = 'Upper Quartile'",IF($B$14=100%,"100%= 'Maximum'",$B$14))))),IF($I15=0%,"0%   = 'Minimum'",IF($I15=25%,"25% = 'Lower Quartile'",IF($I15=50%,"50% = 'Median'",IF($I15=75%,"75% = 'Upper Quartile'",IF($I15=100%,"100%= 'Maximum'",$I15)))))),$A$39:$Z$59,COLUMN(H1),FALSE),"")</f>
        <v>78.006</v>
      </c>
      <c r="I16" s="140">
        <f>IFERROR(VLOOKUP(IF($B$14&lt;&gt;"Level-based",IF($B$14=0%,"0%   = 'Minimum'",IF($B$14=25%,"25% = 'Lower Quartile'",IF($B$14=50%,"50% = 'Median'",IF($B$14=75%,"75% = 'Upper Quartile'",IF($B$14=100%,"100%= 'Maximum'",$B$14))))),IF($I15=0%,"0%   = 'Minimum'",IF($I15=25%,"25% = 'Lower Quartile'",IF($I15=50%,"50% = 'Median'",IF($I15=75%,"75% = 'Upper Quartile'",IF($I15=100%,"100%= 'Maximum'",$I15)))))),$A$39:$Z$59,COLUMN(I1),FALSE),"")</f>
        <v>72.724999999999994</v>
      </c>
      <c r="J16" s="140">
        <f>IFERROR(VLOOKUP(IF($B$14&lt;&gt;"Level-based",IF($B$14=0%,"0%   = 'Minimum'",IF($B$14=25%,"25% = 'Lower Quartile'",IF($B$14=50%,"50% = 'Median'",IF($B$14=75%,"75% = 'Upper Quartile'",IF($B$14=100%,"100%= 'Maximum'",$B$14))))),IF(M15=0%,"0%   = 'Minimum'",IF(M15=25%,"25% = 'Lower Quartile'",IF(M15=50%,"50% = 'Median'",IF(M15=75%,"75% = 'Upper Quartile'",IF(M15=100%,"100%= 'Maximum'",$M15)))))),$A$39:$Z$59,COLUMN(J1),FALSE),"")</f>
        <v>93.905000000000001</v>
      </c>
      <c r="K16" s="140">
        <f>IFERROR(VLOOKUP(IF($B$14&lt;&gt;"Level-based",IF($B$14=0%,"0%   = 'Minimum'",IF($B$14=25%,"25% = 'Lower Quartile'",IF($B$14=50%,"50% = 'Median'",IF($B$14=75%,"75% = 'Upper Quartile'",IF($B$14=100%,"100%= 'Maximum'",$B$14))))),IF(M15=0%,"0%   = 'Minimum'",IF(M15=25%,"25% = 'Lower Quartile'",IF(M15=50%,"50% = 'Median'",IF(M15=75%,"75% = 'Upper Quartile'",IF(M15=100%,"100%= 'Maximum'",$M15)))))),$A$39:$Z$59,COLUMN(K1),FALSE),"")</f>
        <v>100.794</v>
      </c>
      <c r="L16" s="44">
        <f>IFERROR(VLOOKUP(IF($B$14&lt;&gt;"Level-based",IF($B$14=0%,"0%   = 'Minimum'",IF($B$14=25%,"25% = 'Lower Quartile'",IF($B$14=50%,"50% = 'Median'",IF($B$14=75%,"75% = 'Upper Quartile'",IF($B$14=100%,"100%= 'Maximum'",$B$14))))),IF(M15=0%,"0%   = 'Minimum'",IF(M15=25%,"25% = 'Lower Quartile'",IF(M15=50%,"50% = 'Median'",IF(M15=75%,"75% = 'Upper Quartile'",IF(M15=100%,"100%= 'Maximum'",$M15)))))),$A$39:$Z$59,COLUMN(L1),FALSE),"")</f>
        <v>106.764</v>
      </c>
      <c r="M16" s="140">
        <f>IFERROR(VLOOKUP(IF($B$14&lt;&gt;"Level-based",IF($B$14=0%,"0%   = 'Minimum'",IF($B$14=25%,"25% = 'Lower Quartile'",IF($B$14=50%,"50% = 'Median'",IF($B$14=75%,"75% = 'Upper Quartile'",IF($B$14=100%,"100%= 'Maximum'",$B$14))))),IF(M15=0%,"0%   = 'Minimum'",IF(M15=25%,"25% = 'Lower Quartile'",IF(M15=50%,"50% = 'Median'",IF(M15=75%,"75% = 'Upper Quartile'",IF(M15=100%,"100%= 'Maximum'",$M15)))))),$A$39:$Z$59,COLUMN(M1),FALSE),"")</f>
        <v>100.794</v>
      </c>
      <c r="N16" s="140">
        <f>IFERROR(VLOOKUP(IF($B$14&lt;&gt;"Level-based",IF($B$14=0%,"0%   = 'Minimum'",IF($B$14=25%,"25% = 'Lower Quartile'",IF($B$14=50%,"50% = 'Median'",IF($B$14=75%,"75% = 'Upper Quartile'",IF($B$14=100%,"100%= 'Maximum'",$B$14))))),IF(Q15=0%,"0%   = 'Minimum'",IF(Q15=25%,"25% = 'Lower Quartile'",IF(Q15=50%,"50% = 'Median'",IF(Q15=75%,"75% = 'Upper Quartile'",IF(Q15=100%,"100%= 'Maximum'",$Q15)))))),$A$39:$Z$59,COLUMN(N1),FALSE),"")</f>
        <v>126.742</v>
      </c>
      <c r="O16" s="140">
        <f>IFERROR(VLOOKUP(IF($B$14&lt;&gt;"Level-based",IF($B$14=0%,"0%   = 'Minimum'",IF($B$14=25%,"25% = 'Lower Quartile'",IF($B$14=50%,"50% = 'Median'",IF($B$14=75%,"75% = 'Upper Quartile'",IF($B$14=100%,"100%= 'Maximum'",$B$14))))),IF(Q15=0%,"0%   = 'Minimum'",IF(Q15=25%,"25% = 'Lower Quartile'",IF(Q15=50%,"50% = 'Median'",IF(Q15=75%,"75% = 'Upper Quartile'",IF(Q15=100%,"100%= 'Maximum'",$Q15)))))),$A$39:$Z$59,COLUMN(O1),FALSE),"")</f>
        <v>136.36500000000001</v>
      </c>
      <c r="P16" s="44">
        <f>IFERROR(VLOOKUP(IF($B$14&lt;&gt;"Level-based",IF($B$14=0%,"0%   = 'Minimum'",IF($B$14=25%,"25% = 'Lower Quartile'",IF($B$14=50%,"50% = 'Median'",IF($B$14=75%,"75% = 'Upper Quartile'",IF($B$14=100%,"100%= 'Maximum'",$B$14))))),IF(Q15=0%,"0%   = 'Minimum'",IF(Q15=25%,"25% = 'Lower Quartile'",IF(Q15=50%,"50% = 'Median'",IF(Q15=75%,"75% = 'Upper Quartile'",IF(Q15=100%,"100%= 'Maximum'",$Q15)))))),$A$39:$Z$59,COLUMN(P1),FALSE),"")</f>
        <v>145.90100000000001</v>
      </c>
      <c r="Q16" s="140">
        <f>IFERROR(VLOOKUP(IF($B$14&lt;&gt;"Level-based",IF($B$14=0%,"0%   = 'Minimum'",IF($B$14=25%,"25% = 'Lower Quartile'",IF($B$14=50%,"50% = 'Median'",IF($B$14=75%,"75% = 'Upper Quartile'",IF($B$14=100%,"100%= 'Maximum'",$B$14))))),IF(Q15=0%,"0%   = 'Minimum'",IF(Q15=25%,"25% = 'Lower Quartile'",IF(Q15=50%,"50% = 'Median'",IF(Q15=75%,"75% = 'Upper Quartile'",IF(Q15=100%,"100%= 'Maximum'",$M15)))))),$A$39:$Z$59,COLUMN(Q1),FALSE),"")</f>
        <v>134.27099999999999</v>
      </c>
      <c r="R16" s="140">
        <f>IFERROR(VLOOKUP(IF($B$14&lt;&gt;"Level-based",IF($B$14=0%,"0%   = 'Minimum'",IF($B$14=25%,"25% = 'Lower Quartile'",IF($B$14=50%,"50% = 'Median'",IF($B$14=75%,"75% = 'Upper Quartile'",IF($B$14=100%,"100%= 'Maximum'",$B$14))))),IF($U15=0%,"0%   = 'Minimum'",IF($U15=25%,"25% = 'Lower Quartile'",IF($U15=50%,"50% = 'Median'",IF($U15=75%,"75% = 'Upper Quartile'",IF($U15=100%,"100%= 'Maximum'",$U15)))))),$A$39:$Z$59,COLUMN(R1),FALSE),"")</f>
        <v>185.40199999999999</v>
      </c>
      <c r="S16" s="140">
        <f>IFERROR(VLOOKUP(IF($B$14&lt;&gt;"Level-based",IF($B$14=0%,"0%   = 'Minimum'",IF($B$14=25%,"25% = 'Lower Quartile'",IF($B$14=50%,"50% = 'Median'",IF($B$14=75%,"75% = 'Upper Quartile'",IF($B$14=100%,"100%= 'Maximum'",$B$14))))),IF($U15=0%,"0%   = 'Minimum'",IF($U15=25%,"25% = 'Lower Quartile'",IF($U15=50%,"50% = 'Median'",IF($U15=75%,"75% = 'Upper Quartile'",IF($U15=100%,"100%= 'Maximum'",$U15)))))),$A$39:$Z$59,COLUMN(S1),FALSE),"")</f>
        <v>199.38399999999999</v>
      </c>
      <c r="T16" s="140">
        <f>IFERROR(VLOOKUP(IF($B$14&lt;&gt;"Level-based",IF($B$14=0%,"0%   = 'Minimum'",IF($B$14=25%,"25% = 'Lower Quartile'",IF($B$14=50%,"50% = 'Median'",IF($B$14=75%,"75% = 'Upper Quartile'",IF($B$14=100%,"100%= 'Maximum'",$B$14))))),IF($U15=0%,"0%   = 'Minimum'",IF($U15=25%,"25% = 'Lower Quartile'",IF($U15=50%,"50% = 'Median'",IF($U15=75%,"75% = 'Upper Quartile'",IF($U15=100%,"100%= 'Maximum'",$U15)))))),$A$39:$Z$59,COLUMN(T1),FALSE),"")</f>
        <v>211.44200000000001</v>
      </c>
      <c r="U16" s="140">
        <f>IFERROR(VLOOKUP(IF($B$14&lt;&gt;"Level-based",IF($B$14=0%,"0%   = 'Minimum'",IF($B$14=25%,"25% = 'Lower Quartile'",IF($B$14=50%,"50% = 'Median'",IF($B$14=75%,"75% = 'Upper Quartile'",IF($B$14=100%,"100%= 'Maximum'",$B$14))))),IF($U15=0%,"0%   = 'Minimum'",IF($U15=25%,"25% = 'Lower Quartile'",IF($U15=50%,"50% = 'Median'",IF($U15=75%,"75% = 'Upper Quartile'",IF($U15=100%,"100%= 'Maximum'",$U15)))))),$A$39:$Z$59,COLUMN(U1),FALSE),"")</f>
        <v>196.01300000000001</v>
      </c>
      <c r="V16" s="140">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73.307000000000002</v>
      </c>
      <c r="W16" s="6"/>
      <c r="X16" s="12"/>
      <c r="Y16" s="4"/>
      <c r="Z16" s="12"/>
      <c r="AA16" s="12"/>
      <c r="AB16" s="12"/>
      <c r="AC16" s="12"/>
      <c r="AD16" s="4"/>
      <c r="AE16" s="6"/>
      <c r="AF16" s="6"/>
      <c r="AG16" s="6"/>
      <c r="AH16" s="6"/>
      <c r="AI16" s="6"/>
      <c r="AK16" s="13"/>
      <c r="AL16" s="14"/>
    </row>
    <row r="17" spans="1:38" s="7" customFormat="1" ht="14.25" customHeight="1">
      <c r="A17" s="359" t="s">
        <v>493</v>
      </c>
      <c r="B17" s="142">
        <f>IF(B9="","",IFERROR(B9-B16,""))</f>
        <v>-0.12599999999999767</v>
      </c>
      <c r="C17" s="142">
        <f t="shared" ref="C17:V17" si="0">IF(C9="","",IFERROR(C9-C16,""))</f>
        <v>14.513000000000005</v>
      </c>
      <c r="D17" s="142">
        <f t="shared" si="0"/>
        <v>26.881</v>
      </c>
      <c r="E17" s="142">
        <f t="shared" si="0"/>
        <v>9.3249999999999957</v>
      </c>
      <c r="F17" s="142">
        <f t="shared" si="0"/>
        <v>7.1569999999999965</v>
      </c>
      <c r="G17" s="142">
        <f t="shared" si="0"/>
        <v>9.5670000000000073</v>
      </c>
      <c r="H17" s="142">
        <f t="shared" si="0"/>
        <v>4.6359999999999957</v>
      </c>
      <c r="I17" s="142">
        <f t="shared" si="0"/>
        <v>7.6310000000000002</v>
      </c>
      <c r="J17" s="142">
        <f t="shared" si="0"/>
        <v>-1.304000000000002</v>
      </c>
      <c r="K17" s="142">
        <f t="shared" si="0"/>
        <v>0.53600000000000136</v>
      </c>
      <c r="L17" s="142">
        <f t="shared" si="0"/>
        <v>-9.7029999999999887</v>
      </c>
      <c r="M17" s="142">
        <f t="shared" si="0"/>
        <v>-5.914999999999992</v>
      </c>
      <c r="N17" s="142">
        <f t="shared" si="0"/>
        <v>-1.7289999999999992</v>
      </c>
      <c r="O17" s="142">
        <f t="shared" si="0"/>
        <v>4.5879999999999939</v>
      </c>
      <c r="P17" s="142">
        <f t="shared" si="0"/>
        <v>8.2339999999999804</v>
      </c>
      <c r="Q17" s="142">
        <f t="shared" si="0"/>
        <v>7.1020000000000039</v>
      </c>
      <c r="R17" s="142">
        <f t="shared" si="0"/>
        <v>16.402000000000015</v>
      </c>
      <c r="S17" s="142">
        <f t="shared" si="0"/>
        <v>21.696000000000026</v>
      </c>
      <c r="T17" s="142">
        <f t="shared" si="0"/>
        <v>12.240999999999985</v>
      </c>
      <c r="U17" s="142">
        <f t="shared" si="0"/>
        <v>23.141999999999996</v>
      </c>
      <c r="V17" s="142">
        <f t="shared" si="0"/>
        <v>7.2180000000000035</v>
      </c>
      <c r="W17" s="6"/>
      <c r="X17" s="12"/>
      <c r="Y17" s="4"/>
      <c r="Z17" s="12"/>
      <c r="AA17" s="12"/>
      <c r="AB17" s="12"/>
      <c r="AC17" s="12"/>
      <c r="AD17" s="4"/>
      <c r="AE17" s="6"/>
      <c r="AF17" s="6"/>
      <c r="AG17" s="6"/>
      <c r="AH17" s="6"/>
      <c r="AI17" s="6"/>
      <c r="AK17" s="13"/>
      <c r="AL17" s="14"/>
    </row>
    <row r="18" spans="1:38" s="7" customFormat="1" ht="14.25" customHeight="1">
      <c r="A18" s="359" t="s">
        <v>494</v>
      </c>
      <c r="B18" s="143">
        <f>IF(B9="","",IF(B16&lt;0.0001,0%,IF(B17="","",IF(B16="","",IFERROR(B17/B16,0%)))))</f>
        <v>-2.6162790697673937E-3</v>
      </c>
      <c r="C18" s="143">
        <f t="shared" ref="C18:V18" si="1">IF(C9="","",IF(C16&lt;0.0001,0%,IF(C17="","",IF(C16="","",IFERROR(C17/C16,0%)))))</f>
        <v>0.28439018654961606</v>
      </c>
      <c r="D18" s="143">
        <f t="shared" si="1"/>
        <v>0.50074512872098653</v>
      </c>
      <c r="E18" s="143">
        <f t="shared" si="1"/>
        <v>0.18162871778890158</v>
      </c>
      <c r="F18" s="143">
        <f t="shared" si="1"/>
        <v>0.10790477482774732</v>
      </c>
      <c r="G18" s="143">
        <f t="shared" si="1"/>
        <v>0.13108891355284263</v>
      </c>
      <c r="H18" s="143">
        <f t="shared" si="1"/>
        <v>5.943132579545158E-2</v>
      </c>
      <c r="I18" s="143">
        <f t="shared" si="1"/>
        <v>0.10492952904778276</v>
      </c>
      <c r="J18" s="143">
        <f t="shared" si="1"/>
        <v>-1.3886374527447974E-2</v>
      </c>
      <c r="K18" s="143">
        <f t="shared" si="1"/>
        <v>5.3177768517967475E-3</v>
      </c>
      <c r="L18" s="143">
        <f t="shared" si="1"/>
        <v>-9.0882694541231018E-2</v>
      </c>
      <c r="M18" s="143">
        <f t="shared" si="1"/>
        <v>-5.8684048653689626E-2</v>
      </c>
      <c r="N18" s="143">
        <f t="shared" si="1"/>
        <v>-1.3641886667403064E-2</v>
      </c>
      <c r="O18" s="143">
        <f t="shared" si="1"/>
        <v>3.3644996883364454E-2</v>
      </c>
      <c r="P18" s="143">
        <f t="shared" si="1"/>
        <v>5.6435528200629054E-2</v>
      </c>
      <c r="Q18" s="143">
        <f t="shared" si="1"/>
        <v>5.2893029768155478E-2</v>
      </c>
      <c r="R18" s="143">
        <f t="shared" si="1"/>
        <v>8.846722257580833E-2</v>
      </c>
      <c r="S18" s="143">
        <f t="shared" si="1"/>
        <v>0.1088151506640454</v>
      </c>
      <c r="T18" s="143">
        <f t="shared" si="1"/>
        <v>5.7892944637299992E-2</v>
      </c>
      <c r="U18" s="143">
        <f t="shared" si="1"/>
        <v>0.11806359782259337</v>
      </c>
      <c r="V18" s="143">
        <f t="shared" si="1"/>
        <v>9.8462629762505666E-2</v>
      </c>
      <c r="W18" s="6"/>
      <c r="X18" s="12"/>
      <c r="Y18" s="4"/>
      <c r="Z18" s="12"/>
      <c r="AA18" s="12"/>
      <c r="AB18" s="12"/>
      <c r="AC18" s="12"/>
      <c r="AD18" s="4"/>
      <c r="AE18" s="6"/>
      <c r="AF18" s="6"/>
      <c r="AG18" s="6"/>
      <c r="AH18" s="6"/>
      <c r="AI18" s="6"/>
      <c r="AK18" s="13"/>
      <c r="AL18" s="14"/>
    </row>
    <row r="19" spans="1:38" s="7" customFormat="1" ht="14.25" hidden="1" customHeight="1" outlineLevel="1">
      <c r="A19" s="359" t="s">
        <v>495</v>
      </c>
      <c r="B19" s="142">
        <f>IF(B8="","",IFERROR(B8-B16,""))</f>
        <v>-1.6759999999999948</v>
      </c>
      <c r="C19" s="142">
        <f t="shared" ref="C19:V19" si="2">IF(C8="","",IFERROR(C8-C16,""))</f>
        <v>11.436000000000007</v>
      </c>
      <c r="D19" s="142">
        <f t="shared" si="2"/>
        <v>19.215999999999994</v>
      </c>
      <c r="E19" s="142">
        <f t="shared" si="2"/>
        <v>10.824999999999996</v>
      </c>
      <c r="F19" s="142">
        <f t="shared" si="2"/>
        <v>8.2609999999999957</v>
      </c>
      <c r="G19" s="142">
        <f t="shared" si="2"/>
        <v>10.071000000000012</v>
      </c>
      <c r="H19" s="142">
        <f t="shared" si="2"/>
        <v>4.7960000000000065</v>
      </c>
      <c r="I19" s="142">
        <f t="shared" si="2"/>
        <v>6.5960000000000036</v>
      </c>
      <c r="J19" s="142">
        <f t="shared" si="2"/>
        <v>-2.7330000000000041</v>
      </c>
      <c r="K19" s="142">
        <f t="shared" si="2"/>
        <v>-6.6139999999999901</v>
      </c>
      <c r="L19" s="142">
        <f t="shared" si="2"/>
        <v>-0.42999999999999261</v>
      </c>
      <c r="M19" s="142">
        <f t="shared" si="2"/>
        <v>-1.5079999999999956</v>
      </c>
      <c r="N19" s="142">
        <f t="shared" si="2"/>
        <v>-2.5260000000000105</v>
      </c>
      <c r="O19" s="142">
        <f t="shared" si="2"/>
        <v>8.8439999999999941</v>
      </c>
      <c r="P19" s="142">
        <f t="shared" si="2"/>
        <v>20.325999999999993</v>
      </c>
      <c r="Q19" s="142">
        <f t="shared" si="2"/>
        <v>11.673000000000002</v>
      </c>
      <c r="R19" s="142">
        <f t="shared" si="2"/>
        <v>20.138000000000005</v>
      </c>
      <c r="S19" s="142">
        <f t="shared" si="2"/>
        <v>26.872000000000014</v>
      </c>
      <c r="T19" s="142">
        <f t="shared" si="2"/>
        <v>14.635999999999996</v>
      </c>
      <c r="U19" s="142">
        <f t="shared" si="2"/>
        <v>20.984000000000009</v>
      </c>
      <c r="V19" s="142">
        <f t="shared" si="2"/>
        <v>61.582000000000008</v>
      </c>
      <c r="W19" s="6"/>
      <c r="X19" s="12"/>
      <c r="Y19" s="4"/>
      <c r="Z19" s="12"/>
      <c r="AA19" s="12"/>
      <c r="AB19" s="12"/>
      <c r="AC19" s="12"/>
      <c r="AD19" s="4"/>
      <c r="AE19" s="6"/>
      <c r="AF19" s="6"/>
      <c r="AG19" s="6"/>
      <c r="AH19" s="6"/>
      <c r="AI19" s="6"/>
      <c r="AK19" s="13"/>
      <c r="AL19" s="14"/>
    </row>
    <row r="20" spans="1:38" s="7" customFormat="1" ht="14.25" hidden="1" customHeight="1" outlineLevel="1">
      <c r="A20" s="359" t="str">
        <f>"Your Firm's Midpoint vs. Target Market Percentile (in %)"</f>
        <v>Your Firm's Midpoint vs. Target Market Percentile (in %)</v>
      </c>
      <c r="B20" s="143">
        <f>IF(B8="","",IF(B16&lt;0.0001,0%,IF(B19="","",IF(B16="","",IFERROR(B19/B16,0%)))))</f>
        <v>-3.480066445182714E-2</v>
      </c>
      <c r="C20" s="143">
        <f t="shared" ref="C20:V20" si="3">IF(C8="","",IF(C16&lt;0.0001,0%,IF(C19="","",IF(C16="","",IFERROR(C19/C16,0%)))))</f>
        <v>0.22409468568741198</v>
      </c>
      <c r="D20" s="143">
        <f t="shared" si="3"/>
        <v>0.35795983756193872</v>
      </c>
      <c r="E20" s="143">
        <f t="shared" si="3"/>
        <v>0.21084513351901979</v>
      </c>
      <c r="F20" s="143">
        <f t="shared" si="3"/>
        <v>0.12454958011066378</v>
      </c>
      <c r="G20" s="143">
        <f t="shared" si="3"/>
        <v>0.1379948205697375</v>
      </c>
      <c r="H20" s="143">
        <f t="shared" si="3"/>
        <v>6.1482450067943575E-2</v>
      </c>
      <c r="I20" s="143">
        <f t="shared" si="3"/>
        <v>9.0697834307322159E-2</v>
      </c>
      <c r="J20" s="143">
        <f t="shared" si="3"/>
        <v>-2.9103881582450392E-2</v>
      </c>
      <c r="K20" s="144">
        <f t="shared" si="3"/>
        <v>-6.5618985257058851E-2</v>
      </c>
      <c r="L20" s="143">
        <f t="shared" si="3"/>
        <v>-4.0275748379602922E-3</v>
      </c>
      <c r="M20" s="143">
        <f t="shared" si="3"/>
        <v>-1.4961208008413156E-2</v>
      </c>
      <c r="N20" s="143">
        <f t="shared" si="3"/>
        <v>-1.9930252008016368E-2</v>
      </c>
      <c r="O20" s="144">
        <f t="shared" si="3"/>
        <v>6.4855351446485493E-2</v>
      </c>
      <c r="P20" s="143">
        <f t="shared" si="3"/>
        <v>0.13931364418338457</v>
      </c>
      <c r="Q20" s="143">
        <f t="shared" si="3"/>
        <v>8.6936121723976162E-2</v>
      </c>
      <c r="R20" s="143">
        <f t="shared" si="3"/>
        <v>0.10861803001046379</v>
      </c>
      <c r="S20" s="144">
        <f t="shared" si="3"/>
        <v>0.13477510733057826</v>
      </c>
      <c r="T20" s="143">
        <f t="shared" si="3"/>
        <v>6.9219927923496724E-2</v>
      </c>
      <c r="U20" s="144">
        <f t="shared" si="3"/>
        <v>0.10705412396116588</v>
      </c>
      <c r="V20" s="143">
        <f t="shared" si="3"/>
        <v>0.84005620199980913</v>
      </c>
      <c r="W20" s="6"/>
      <c r="X20" s="12"/>
      <c r="Y20" s="4"/>
      <c r="Z20" s="12"/>
      <c r="AA20" s="12"/>
      <c r="AB20" s="12"/>
      <c r="AC20" s="12"/>
      <c r="AD20" s="4"/>
      <c r="AE20" s="6"/>
      <c r="AF20" s="6"/>
      <c r="AG20" s="6"/>
      <c r="AH20" s="6"/>
      <c r="AI20" s="6"/>
      <c r="AK20" s="13"/>
      <c r="AL20" s="14"/>
    </row>
    <row r="21" spans="1:38" s="7" customFormat="1" ht="14.25" customHeight="1" collapsed="1">
      <c r="A21" s="361" t="s">
        <v>87</v>
      </c>
      <c r="B21" s="143">
        <f>IF(B9="","",IF($A21="Compa-ratio (Your Firm's Mean vs. Mkt. Mean)",IFERROR(B7/B29,""),IF($A21="Compa-ratio (Your Firm's Median vs. Mkt. Median)",IFERROR(B9/B31,""),IFERROR(B9/B16,""))))</f>
        <v>0.99738372093023264</v>
      </c>
      <c r="C21" s="143">
        <f t="shared" ref="C21:V21" si="4">IF(C9="","",IF($A21="Compa-ratio (Your Firm's Mean vs. Mkt. Mean)",IFERROR(C7/C29,""),IF($A21="Compa-ratio (Your Firm's Median vs. Mkt. Median)",IFERROR(C9/C31,""),IFERROR(C9/C16,""))))</f>
        <v>1.2843901865496161</v>
      </c>
      <c r="D21" s="143">
        <f t="shared" si="4"/>
        <v>1.5007451287209865</v>
      </c>
      <c r="E21" s="143">
        <f t="shared" si="4"/>
        <v>1.1816287177889016</v>
      </c>
      <c r="F21" s="143">
        <f t="shared" si="4"/>
        <v>1.1079047748277473</v>
      </c>
      <c r="G21" s="143">
        <f t="shared" si="4"/>
        <v>1.1310889135528426</v>
      </c>
      <c r="H21" s="143">
        <f t="shared" si="4"/>
        <v>1.0594313257954515</v>
      </c>
      <c r="I21" s="143">
        <f t="shared" si="4"/>
        <v>1.1049295290477827</v>
      </c>
      <c r="J21" s="143">
        <f t="shared" si="4"/>
        <v>0.98611362547255199</v>
      </c>
      <c r="K21" s="143">
        <f t="shared" si="4"/>
        <v>1.0053177768517967</v>
      </c>
      <c r="L21" s="143">
        <f t="shared" si="4"/>
        <v>0.90911730545876901</v>
      </c>
      <c r="M21" s="143">
        <f t="shared" si="4"/>
        <v>0.94131595134631041</v>
      </c>
      <c r="N21" s="143">
        <f t="shared" si="4"/>
        <v>0.98635811333259693</v>
      </c>
      <c r="O21" s="143">
        <f t="shared" si="4"/>
        <v>1.0336449968833645</v>
      </c>
      <c r="P21" s="143">
        <f t="shared" si="4"/>
        <v>1.056435528200629</v>
      </c>
      <c r="Q21" s="143">
        <f t="shared" si="4"/>
        <v>1.0528930297681556</v>
      </c>
      <c r="R21" s="143">
        <f t="shared" si="4"/>
        <v>1.0884672225758083</v>
      </c>
      <c r="S21" s="143">
        <f t="shared" si="4"/>
        <v>1.1088151506640453</v>
      </c>
      <c r="T21" s="143">
        <f t="shared" si="4"/>
        <v>1.0578929446373</v>
      </c>
      <c r="U21" s="143">
        <f t="shared" si="4"/>
        <v>1.1180635978225935</v>
      </c>
      <c r="V21" s="143">
        <f t="shared" si="4"/>
        <v>1.0984626297625057</v>
      </c>
      <c r="W21" s="6"/>
      <c r="X21" s="12"/>
      <c r="Y21" s="4"/>
      <c r="Z21" s="12"/>
      <c r="AA21" s="12"/>
      <c r="AB21" s="12"/>
      <c r="AC21" s="12"/>
      <c r="AD21" s="4"/>
      <c r="AE21" s="6"/>
      <c r="AF21" s="6"/>
      <c r="AG21" s="6"/>
      <c r="AH21" s="6"/>
      <c r="AI21" s="6"/>
      <c r="AK21" s="13"/>
      <c r="AL21" s="14"/>
    </row>
    <row r="22" spans="1:38" s="7" customFormat="1" ht="14.25" customHeight="1">
      <c r="A22" s="338" t="s">
        <v>100</v>
      </c>
      <c r="B22" s="154"/>
      <c r="C22" s="155">
        <f>IFERROR(-1*E5*E17,"")</f>
        <v>-1958.2499999999991</v>
      </c>
      <c r="D22" s="155"/>
      <c r="E22" s="198"/>
      <c r="F22" s="154"/>
      <c r="G22" s="155">
        <f>IFERROR(-1*I5*I17,"")</f>
        <v>-1327.7940000000001</v>
      </c>
      <c r="H22" s="155"/>
      <c r="I22" s="198"/>
      <c r="J22" s="154"/>
      <c r="K22" s="155">
        <f>IFERROR(-1*M5*M17,"")</f>
        <v>514.60499999999934</v>
      </c>
      <c r="L22" s="155"/>
      <c r="M22" s="198"/>
      <c r="N22" s="154"/>
      <c r="O22" s="155">
        <f>IFERROR(-1*Q5*Q17,"")</f>
        <v>-475.83400000000029</v>
      </c>
      <c r="P22" s="155"/>
      <c r="Q22" s="198"/>
      <c r="R22" s="154"/>
      <c r="S22" s="155">
        <f>IFERROR(-1*U5*U17,"")</f>
        <v>-300.84599999999995</v>
      </c>
      <c r="T22" s="155"/>
      <c r="U22" s="198"/>
      <c r="V22" s="170">
        <f>IFERROR(SUM(B22:T22),"")</f>
        <v>-3548.1189999999997</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199">
        <f>IFERROR(V22/V5,"")</f>
        <v>-6.4394174228675132</v>
      </c>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8" t="s">
        <v>156</v>
      </c>
      <c r="B25" s="162" t="s">
        <v>9</v>
      </c>
      <c r="C25" s="162" t="s">
        <v>10</v>
      </c>
      <c r="D25" s="162" t="s">
        <v>11</v>
      </c>
      <c r="E25" s="183" t="s">
        <v>19</v>
      </c>
      <c r="F25" s="162" t="s">
        <v>12</v>
      </c>
      <c r="G25" s="162" t="s">
        <v>13</v>
      </c>
      <c r="H25" s="162" t="s">
        <v>14</v>
      </c>
      <c r="I25" s="183" t="s">
        <v>20</v>
      </c>
      <c r="J25" s="162" t="s">
        <v>33</v>
      </c>
      <c r="K25" s="162" t="s">
        <v>34</v>
      </c>
      <c r="L25" s="162" t="s">
        <v>35</v>
      </c>
      <c r="M25" s="183" t="s">
        <v>5</v>
      </c>
      <c r="N25" s="162" t="s">
        <v>21</v>
      </c>
      <c r="O25" s="162" t="s">
        <v>22</v>
      </c>
      <c r="P25" s="162" t="s">
        <v>23</v>
      </c>
      <c r="Q25" s="183" t="s">
        <v>24</v>
      </c>
      <c r="R25" s="162" t="s">
        <v>15</v>
      </c>
      <c r="S25" s="162" t="s">
        <v>16</v>
      </c>
      <c r="T25" s="162" t="s">
        <v>17</v>
      </c>
      <c r="U25" s="183" t="s">
        <v>25</v>
      </c>
      <c r="V25" s="162" t="s">
        <v>153</v>
      </c>
      <c r="W25" s="6"/>
      <c r="X25" s="12"/>
      <c r="Y25" s="4"/>
      <c r="Z25" s="12"/>
      <c r="AA25" s="12"/>
      <c r="AB25" s="12"/>
      <c r="AC25" s="12"/>
      <c r="AD25" s="4"/>
      <c r="AE25" s="6"/>
      <c r="AF25" s="6"/>
      <c r="AG25" s="6"/>
      <c r="AH25" s="6"/>
      <c r="AI25" s="6"/>
      <c r="AK25" s="13"/>
      <c r="AL25" s="14"/>
    </row>
    <row r="26" spans="1:38" s="17" customFormat="1" ht="15">
      <c r="A26" s="338" t="s">
        <v>89</v>
      </c>
      <c r="B26" s="120">
        <v>19</v>
      </c>
      <c r="C26" s="120">
        <v>19</v>
      </c>
      <c r="D26" s="120">
        <v>19</v>
      </c>
      <c r="E26" s="184">
        <v>19</v>
      </c>
      <c r="F26" s="120">
        <v>19</v>
      </c>
      <c r="G26" s="120">
        <v>19</v>
      </c>
      <c r="H26" s="120">
        <v>19</v>
      </c>
      <c r="I26" s="184">
        <v>19</v>
      </c>
      <c r="J26" s="120">
        <v>19</v>
      </c>
      <c r="K26" s="120">
        <v>19</v>
      </c>
      <c r="L26" s="120">
        <v>19</v>
      </c>
      <c r="M26" s="184">
        <v>19</v>
      </c>
      <c r="N26" s="120">
        <v>19</v>
      </c>
      <c r="O26" s="120">
        <v>19</v>
      </c>
      <c r="P26" s="120">
        <v>19</v>
      </c>
      <c r="Q26" s="184">
        <v>19</v>
      </c>
      <c r="R26" s="120">
        <v>19</v>
      </c>
      <c r="S26" s="120">
        <v>19</v>
      </c>
      <c r="T26" s="120">
        <v>19</v>
      </c>
      <c r="U26" s="184">
        <v>19</v>
      </c>
      <c r="V26" s="185">
        <v>19</v>
      </c>
      <c r="W26" s="15"/>
      <c r="X26" s="16"/>
      <c r="Y26" s="16"/>
      <c r="Z26" s="14"/>
      <c r="AA26" s="14"/>
      <c r="AB26" s="14"/>
      <c r="AC26" s="14"/>
      <c r="AD26" s="16"/>
      <c r="AE26" s="16"/>
      <c r="AF26" s="15"/>
      <c r="AG26" s="16"/>
      <c r="AH26" s="16"/>
      <c r="AI26" s="16"/>
    </row>
    <row r="27" spans="1:38" s="17" customFormat="1" ht="15">
      <c r="A27" s="338" t="s">
        <v>90</v>
      </c>
      <c r="B27" s="154"/>
      <c r="C27" s="319"/>
      <c r="D27" s="156"/>
      <c r="E27" s="169">
        <v>1477</v>
      </c>
      <c r="F27" s="154"/>
      <c r="G27" s="319"/>
      <c r="H27" s="156"/>
      <c r="I27" s="169">
        <v>1974</v>
      </c>
      <c r="J27" s="154"/>
      <c r="K27" s="319"/>
      <c r="L27" s="156"/>
      <c r="M27" s="169">
        <v>1005</v>
      </c>
      <c r="N27" s="154"/>
      <c r="O27" s="319"/>
      <c r="P27" s="156"/>
      <c r="Q27" s="169">
        <v>446</v>
      </c>
      <c r="R27" s="154"/>
      <c r="S27" s="319"/>
      <c r="T27" s="156"/>
      <c r="U27" s="169">
        <v>165</v>
      </c>
      <c r="V27" s="185">
        <v>5067</v>
      </c>
      <c r="W27" s="15"/>
      <c r="X27" s="16"/>
      <c r="Y27" s="16"/>
      <c r="Z27" s="14"/>
      <c r="AA27" s="14"/>
      <c r="AB27" s="14"/>
      <c r="AC27" s="14"/>
      <c r="AD27" s="16"/>
      <c r="AE27" s="16"/>
      <c r="AF27" s="15"/>
      <c r="AG27" s="16"/>
      <c r="AH27" s="16"/>
      <c r="AI27" s="16"/>
    </row>
    <row r="28" spans="1:38" s="8" customFormat="1" ht="14.25" customHeight="1">
      <c r="A28" s="367" t="s">
        <v>154</v>
      </c>
      <c r="B28" s="120">
        <v>57.841000000000001</v>
      </c>
      <c r="C28" s="120">
        <v>60.094999999999999</v>
      </c>
      <c r="D28" s="120">
        <v>66.010999999999996</v>
      </c>
      <c r="E28" s="184">
        <v>62.353999999999999</v>
      </c>
      <c r="F28" s="120">
        <v>79.680000000000007</v>
      </c>
      <c r="G28" s="120">
        <v>87.765000000000001</v>
      </c>
      <c r="H28" s="120">
        <v>93.197999999999993</v>
      </c>
      <c r="I28" s="184">
        <v>89.158000000000001</v>
      </c>
      <c r="J28" s="120">
        <v>111.849</v>
      </c>
      <c r="K28" s="120">
        <v>116.43</v>
      </c>
      <c r="L28" s="120">
        <v>122.578</v>
      </c>
      <c r="M28" s="184">
        <v>118.376</v>
      </c>
      <c r="N28" s="120">
        <v>140.982</v>
      </c>
      <c r="O28" s="120">
        <v>157.46899999999999</v>
      </c>
      <c r="P28" s="120">
        <v>170.13499999999999</v>
      </c>
      <c r="Q28" s="184">
        <v>159.96</v>
      </c>
      <c r="R28" s="120">
        <v>220.69900000000001</v>
      </c>
      <c r="S28" s="120">
        <v>229.785</v>
      </c>
      <c r="T28" s="120">
        <v>245.143</v>
      </c>
      <c r="U28" s="184">
        <v>233.55099999999999</v>
      </c>
      <c r="V28" s="185">
        <v>146.81</v>
      </c>
      <c r="W28" s="9"/>
      <c r="X28" s="18"/>
      <c r="Y28" s="18"/>
      <c r="Z28" s="19"/>
      <c r="AA28" s="18"/>
      <c r="AB28" s="18"/>
      <c r="AC28" s="18"/>
      <c r="AD28" s="18"/>
      <c r="AE28" s="18"/>
      <c r="AF28" s="9"/>
      <c r="AG28" s="9"/>
      <c r="AH28" s="9"/>
      <c r="AI28" s="9"/>
      <c r="AJ28" s="17"/>
    </row>
    <row r="29" spans="1:38" s="8" customFormat="1" ht="14.25" customHeight="1">
      <c r="A29" s="367" t="s">
        <v>18</v>
      </c>
      <c r="B29" s="120">
        <v>48.717111776447105</v>
      </c>
      <c r="C29" s="120">
        <v>51.460434108527132</v>
      </c>
      <c r="D29" s="120">
        <v>54.961486956521739</v>
      </c>
      <c r="E29" s="184">
        <v>51.620271496276231</v>
      </c>
      <c r="F29" s="120">
        <v>67.496504091653023</v>
      </c>
      <c r="G29" s="120">
        <v>72.637369085173503</v>
      </c>
      <c r="H29" s="120">
        <v>78.455526748971195</v>
      </c>
      <c r="I29" s="184">
        <v>73.194799898682874</v>
      </c>
      <c r="J29" s="120">
        <v>94.946501492537308</v>
      </c>
      <c r="K29" s="120">
        <v>101.54486430678466</v>
      </c>
      <c r="L29" s="120">
        <v>107.04160120845921</v>
      </c>
      <c r="M29" s="184">
        <v>101.15577810945273</v>
      </c>
      <c r="N29" s="120">
        <v>125.48956462585033</v>
      </c>
      <c r="O29" s="120">
        <v>134.57982269503546</v>
      </c>
      <c r="P29" s="120">
        <v>144.34892452830189</v>
      </c>
      <c r="Q29" s="184">
        <v>135.05427578475334</v>
      </c>
      <c r="R29" s="120">
        <v>182.59005084745763</v>
      </c>
      <c r="S29" s="120">
        <v>196.89366037735849</v>
      </c>
      <c r="T29" s="120">
        <v>210.07569811320755</v>
      </c>
      <c r="U29" s="184">
        <v>196.01326666666665</v>
      </c>
      <c r="V29" s="185">
        <v>81.896117821195972</v>
      </c>
      <c r="W29" s="12"/>
      <c r="X29" s="15"/>
    </row>
    <row r="30" spans="1:38" s="8" customFormat="1" ht="14.25" customHeight="1">
      <c r="A30" s="367" t="s">
        <v>91</v>
      </c>
      <c r="B30" s="120">
        <v>49.606000000000002</v>
      </c>
      <c r="C30" s="120">
        <v>51.971999999999994</v>
      </c>
      <c r="D30" s="120">
        <v>55.802</v>
      </c>
      <c r="E30" s="184">
        <v>52.402500000000003</v>
      </c>
      <c r="F30" s="120">
        <v>69.055000000000007</v>
      </c>
      <c r="G30" s="120">
        <v>73.391000000000005</v>
      </c>
      <c r="H30" s="120">
        <v>79.367500000000007</v>
      </c>
      <c r="I30" s="184">
        <v>74.67</v>
      </c>
      <c r="J30" s="120">
        <v>95.147500000000008</v>
      </c>
      <c r="K30" s="120">
        <v>101.9615</v>
      </c>
      <c r="L30" s="120">
        <v>106.577</v>
      </c>
      <c r="M30" s="184">
        <v>101.3135</v>
      </c>
      <c r="N30" s="120">
        <v>123.73400000000001</v>
      </c>
      <c r="O30" s="120">
        <v>135.7775</v>
      </c>
      <c r="P30" s="120">
        <v>144.88749999999999</v>
      </c>
      <c r="Q30" s="184">
        <v>135.8775</v>
      </c>
      <c r="R30" s="120">
        <v>188.17000000000002</v>
      </c>
      <c r="S30" s="120">
        <v>197.3185</v>
      </c>
      <c r="T30" s="120">
        <v>212.327</v>
      </c>
      <c r="U30" s="184">
        <v>196.64749999999998</v>
      </c>
      <c r="V30" s="185">
        <v>96.478000000000009</v>
      </c>
      <c r="W30" s="12"/>
      <c r="X30" s="15"/>
    </row>
    <row r="31" spans="1:38" s="8" customFormat="1" ht="14.25" customHeight="1">
      <c r="A31" s="367" t="s">
        <v>26</v>
      </c>
      <c r="B31" s="120">
        <v>48.16</v>
      </c>
      <c r="C31" s="120">
        <v>51.031999999999996</v>
      </c>
      <c r="D31" s="120">
        <v>53.682000000000002</v>
      </c>
      <c r="E31" s="184">
        <v>51.341000000000001</v>
      </c>
      <c r="F31" s="120">
        <v>66.326999999999998</v>
      </c>
      <c r="G31" s="120">
        <v>72.980999999999995</v>
      </c>
      <c r="H31" s="120">
        <v>78.006</v>
      </c>
      <c r="I31" s="184">
        <v>72.724999999999994</v>
      </c>
      <c r="J31" s="120">
        <v>93.905000000000001</v>
      </c>
      <c r="K31" s="120">
        <v>100.794</v>
      </c>
      <c r="L31" s="120">
        <v>106.764</v>
      </c>
      <c r="M31" s="184">
        <v>100.794</v>
      </c>
      <c r="N31" s="120">
        <v>126.742</v>
      </c>
      <c r="O31" s="120">
        <v>136.36500000000001</v>
      </c>
      <c r="P31" s="120">
        <v>145.90100000000001</v>
      </c>
      <c r="Q31" s="184">
        <v>134.27099999999999</v>
      </c>
      <c r="R31" s="120">
        <v>185.40199999999999</v>
      </c>
      <c r="S31" s="120">
        <v>199.38399999999999</v>
      </c>
      <c r="T31" s="120">
        <v>211.44200000000001</v>
      </c>
      <c r="U31" s="184">
        <v>196.01300000000001</v>
      </c>
      <c r="V31" s="185">
        <v>73.307000000000002</v>
      </c>
      <c r="W31" s="12"/>
      <c r="X31" s="157" t="s">
        <v>6</v>
      </c>
    </row>
    <row r="32" spans="1:38" s="8" customFormat="1" ht="14.25" customHeight="1">
      <c r="A32" s="367" t="s">
        <v>155</v>
      </c>
      <c r="B32" s="120">
        <v>41.371000000000002</v>
      </c>
      <c r="C32" s="120">
        <v>43.848999999999997</v>
      </c>
      <c r="D32" s="120">
        <v>45.593000000000004</v>
      </c>
      <c r="E32" s="184">
        <v>42.451000000000001</v>
      </c>
      <c r="F32" s="120">
        <v>58.43</v>
      </c>
      <c r="G32" s="120">
        <v>59.017000000000003</v>
      </c>
      <c r="H32" s="120">
        <v>65.537000000000006</v>
      </c>
      <c r="I32" s="184">
        <v>60.182000000000002</v>
      </c>
      <c r="J32" s="120">
        <v>78.445999999999998</v>
      </c>
      <c r="K32" s="120">
        <v>87.492999999999995</v>
      </c>
      <c r="L32" s="120">
        <v>90.575999999999993</v>
      </c>
      <c r="M32" s="184">
        <v>84.251000000000005</v>
      </c>
      <c r="N32" s="120">
        <v>106.486</v>
      </c>
      <c r="O32" s="120">
        <v>114.086</v>
      </c>
      <c r="P32" s="120">
        <v>119.64</v>
      </c>
      <c r="Q32" s="184">
        <v>111.795</v>
      </c>
      <c r="R32" s="120">
        <v>155.64099999999999</v>
      </c>
      <c r="S32" s="120">
        <v>164.852</v>
      </c>
      <c r="T32" s="120">
        <v>179.511</v>
      </c>
      <c r="U32" s="184">
        <v>159.744</v>
      </c>
      <c r="V32" s="185">
        <v>46.146000000000001</v>
      </c>
      <c r="W32" s="12"/>
      <c r="X32" s="157"/>
      <c r="Y32" s="16"/>
      <c r="Z32" s="16"/>
      <c r="AA32" s="16"/>
      <c r="AB32" s="16"/>
      <c r="AC32" s="16"/>
      <c r="AD32" s="16"/>
      <c r="AE32" s="16"/>
      <c r="AF32" s="16"/>
      <c r="AG32" s="16"/>
      <c r="AH32" s="20"/>
      <c r="AI32" s="20"/>
    </row>
    <row r="33" spans="1:38" s="7" customFormat="1" ht="14.25" customHeight="1">
      <c r="A33" s="10"/>
      <c r="B33" s="10"/>
      <c r="C33" s="10"/>
      <c r="D33" s="10"/>
      <c r="E33" s="10"/>
      <c r="F33" s="10"/>
      <c r="G33" s="10"/>
      <c r="H33" s="10"/>
      <c r="I33" s="12"/>
      <c r="J33" s="12"/>
      <c r="K33" s="12"/>
      <c r="L33" s="12"/>
      <c r="M33" s="12"/>
      <c r="N33" s="12"/>
      <c r="O33" s="12"/>
      <c r="P33" s="12"/>
      <c r="Q33" s="12"/>
      <c r="R33" s="12"/>
      <c r="S33" s="12"/>
      <c r="T33" s="12"/>
      <c r="U33" s="12"/>
      <c r="V33" s="12"/>
      <c r="W33" s="6"/>
      <c r="X33" s="12"/>
      <c r="Y33" s="4"/>
      <c r="Z33" s="12"/>
      <c r="AA33" s="12"/>
      <c r="AB33" s="12"/>
      <c r="AC33" s="12"/>
      <c r="AD33" s="4"/>
      <c r="AE33" s="6"/>
      <c r="AF33" s="6"/>
      <c r="AG33" s="6"/>
      <c r="AH33" s="6"/>
      <c r="AI33" s="6"/>
      <c r="AK33" s="13"/>
      <c r="AL33" s="14"/>
    </row>
    <row r="34" spans="1:38" s="7" customFormat="1" ht="30" hidden="1" customHeight="1" outlineLevel="1">
      <c r="A34" s="348" t="s">
        <v>159</v>
      </c>
      <c r="B34" s="162" t="s">
        <v>9</v>
      </c>
      <c r="C34" s="162" t="s">
        <v>10</v>
      </c>
      <c r="D34" s="162" t="s">
        <v>11</v>
      </c>
      <c r="E34" s="183" t="s">
        <v>19</v>
      </c>
      <c r="F34" s="162" t="s">
        <v>12</v>
      </c>
      <c r="G34" s="162" t="s">
        <v>13</v>
      </c>
      <c r="H34" s="162" t="s">
        <v>14</v>
      </c>
      <c r="I34" s="183" t="s">
        <v>20</v>
      </c>
      <c r="J34" s="162" t="s">
        <v>33</v>
      </c>
      <c r="K34" s="162" t="s">
        <v>34</v>
      </c>
      <c r="L34" s="162" t="s">
        <v>35</v>
      </c>
      <c r="M34" s="183" t="s">
        <v>5</v>
      </c>
      <c r="N34" s="162" t="s">
        <v>21</v>
      </c>
      <c r="O34" s="162" t="s">
        <v>22</v>
      </c>
      <c r="P34" s="162" t="s">
        <v>23</v>
      </c>
      <c r="Q34" s="183" t="s">
        <v>24</v>
      </c>
      <c r="R34" s="162" t="s">
        <v>15</v>
      </c>
      <c r="S34" s="162" t="s">
        <v>16</v>
      </c>
      <c r="T34" s="162" t="s">
        <v>17</v>
      </c>
      <c r="U34" s="183" t="s">
        <v>25</v>
      </c>
      <c r="V34" s="162" t="s">
        <v>153</v>
      </c>
      <c r="W34" s="6"/>
      <c r="X34" s="12"/>
      <c r="Y34" s="4"/>
      <c r="Z34" s="12"/>
      <c r="AA34" s="12"/>
      <c r="AB34" s="12"/>
      <c r="AC34" s="12"/>
      <c r="AD34" s="4"/>
      <c r="AE34" s="6"/>
      <c r="AF34" s="6"/>
      <c r="AG34" s="6"/>
      <c r="AH34" s="6"/>
      <c r="AI34" s="6"/>
      <c r="AK34" s="13"/>
      <c r="AL34" s="14"/>
    </row>
    <row r="35" spans="1:38" s="8" customFormat="1" ht="14.25" hidden="1" customHeight="1" outlineLevel="1">
      <c r="A35" s="340" t="s">
        <v>39</v>
      </c>
      <c r="B35" s="104">
        <v>0.39810495274467617</v>
      </c>
      <c r="C35" s="104">
        <v>0.37049875709822355</v>
      </c>
      <c r="D35" s="104">
        <v>0.44783190402035378</v>
      </c>
      <c r="E35" s="189">
        <v>0.46884643471296317</v>
      </c>
      <c r="F35" s="104">
        <v>0.36368303953448583</v>
      </c>
      <c r="G35" s="104">
        <v>0.48711388244065262</v>
      </c>
      <c r="H35" s="104">
        <v>0.42206692402764828</v>
      </c>
      <c r="I35" s="189">
        <v>0.48147286564088926</v>
      </c>
      <c r="J35" s="104">
        <v>0.42580883665196451</v>
      </c>
      <c r="K35" s="104">
        <v>0.33073503023099005</v>
      </c>
      <c r="L35" s="104">
        <v>0.35331655184596372</v>
      </c>
      <c r="M35" s="189">
        <v>0.40503970279284518</v>
      </c>
      <c r="N35" s="104">
        <v>0.32394868809045313</v>
      </c>
      <c r="O35" s="104">
        <v>0.38026576442332971</v>
      </c>
      <c r="P35" s="104">
        <v>0.42205784018722825</v>
      </c>
      <c r="Q35" s="189">
        <v>0.43083322152153503</v>
      </c>
      <c r="R35" s="104">
        <v>0.41800039835261932</v>
      </c>
      <c r="S35" s="104">
        <v>0.3938866377114017</v>
      </c>
      <c r="T35" s="104">
        <v>0.36561547760304386</v>
      </c>
      <c r="U35" s="189">
        <v>0.46203300280448711</v>
      </c>
      <c r="V35" s="190">
        <v>2.1814241754431585</v>
      </c>
      <c r="W35" s="12"/>
      <c r="X35" s="16"/>
      <c r="Y35" s="16"/>
      <c r="Z35" s="17"/>
      <c r="AA35" s="17"/>
      <c r="AB35" s="17"/>
      <c r="AC35" s="17"/>
      <c r="AD35" s="16"/>
      <c r="AE35" s="16"/>
      <c r="AF35" s="12"/>
      <c r="AG35" s="12"/>
      <c r="AH35" s="12"/>
      <c r="AI35" s="12"/>
    </row>
    <row r="36" spans="1:38" s="8" customFormat="1" ht="14.25" hidden="1" customHeight="1" outlineLevel="1">
      <c r="A36" s="340" t="s">
        <v>27</v>
      </c>
      <c r="B36" s="148">
        <v>1</v>
      </c>
      <c r="C36" s="148">
        <v>1.0476958432447687</v>
      </c>
      <c r="D36" s="148">
        <v>1.1249042454541789</v>
      </c>
      <c r="E36" s="191">
        <v>1.1249042454541789</v>
      </c>
      <c r="F36" s="148">
        <v>1.3920695077208403</v>
      </c>
      <c r="G36" s="148">
        <v>1.4794782889166633</v>
      </c>
      <c r="H36" s="148">
        <v>1.5999576664113213</v>
      </c>
      <c r="I36" s="191">
        <v>1.5999576664113213</v>
      </c>
      <c r="J36" s="148">
        <v>1.9180643470547918</v>
      </c>
      <c r="K36" s="148">
        <v>2.0554267628915857</v>
      </c>
      <c r="L36" s="148">
        <v>2.1484699431520378</v>
      </c>
      <c r="M36" s="191">
        <v>2.1484699431520378</v>
      </c>
      <c r="N36" s="148">
        <v>2.4943353626577429</v>
      </c>
      <c r="O36" s="148">
        <v>2.737118493730597</v>
      </c>
      <c r="P36" s="148">
        <v>2.9207656331895331</v>
      </c>
      <c r="Q36" s="191">
        <v>2.9207656331895331</v>
      </c>
      <c r="R36" s="148">
        <v>3.7932911341369997</v>
      </c>
      <c r="S36" s="148">
        <v>3.9777143893883804</v>
      </c>
      <c r="T36" s="148">
        <v>4.280268515905334</v>
      </c>
      <c r="U36" s="191">
        <v>4.280268515905334</v>
      </c>
      <c r="V36" s="192">
        <v>4.280268515905334</v>
      </c>
      <c r="W36" s="6"/>
      <c r="Z36" s="21"/>
      <c r="AE36" s="5"/>
      <c r="AF36" s="6"/>
      <c r="AG36" s="6"/>
      <c r="AH36" s="6"/>
      <c r="AI36" s="6"/>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AE37" s="23"/>
      <c r="AF37" s="22"/>
      <c r="AG37" s="22"/>
      <c r="AH37" s="22"/>
      <c r="AI37" s="22"/>
    </row>
    <row r="38" spans="1:38" s="7" customFormat="1" ht="30" customHeight="1" collapsed="1">
      <c r="A38" s="370" t="s">
        <v>157</v>
      </c>
      <c r="B38" s="197" t="s">
        <v>9</v>
      </c>
      <c r="C38" s="197" t="s">
        <v>10</v>
      </c>
      <c r="D38" s="197" t="s">
        <v>11</v>
      </c>
      <c r="E38" s="163" t="s">
        <v>19</v>
      </c>
      <c r="F38" s="197" t="s">
        <v>12</v>
      </c>
      <c r="G38" s="197" t="s">
        <v>13</v>
      </c>
      <c r="H38" s="197" t="s">
        <v>14</v>
      </c>
      <c r="I38" s="163" t="s">
        <v>20</v>
      </c>
      <c r="J38" s="197" t="s">
        <v>33</v>
      </c>
      <c r="K38" s="197" t="s">
        <v>34</v>
      </c>
      <c r="L38" s="197" t="s">
        <v>35</v>
      </c>
      <c r="M38" s="163" t="s">
        <v>5</v>
      </c>
      <c r="N38" s="197" t="s">
        <v>21</v>
      </c>
      <c r="O38" s="197" t="s">
        <v>22</v>
      </c>
      <c r="P38" s="197" t="s">
        <v>23</v>
      </c>
      <c r="Q38" s="163" t="s">
        <v>24</v>
      </c>
      <c r="R38" s="197" t="s">
        <v>15</v>
      </c>
      <c r="S38" s="197" t="s">
        <v>16</v>
      </c>
      <c r="T38" s="197" t="s">
        <v>17</v>
      </c>
      <c r="U38" s="163" t="s">
        <v>25</v>
      </c>
      <c r="V38" s="197" t="s">
        <v>153</v>
      </c>
      <c r="W38" s="22"/>
      <c r="AA38" s="33"/>
      <c r="AB38" s="46"/>
      <c r="AC38" s="8"/>
      <c r="AD38" s="33"/>
      <c r="AE38" s="14"/>
      <c r="AF38" s="22"/>
      <c r="AG38" s="22"/>
      <c r="AH38" s="22"/>
      <c r="AI38" s="22"/>
    </row>
    <row r="39" spans="1:38" s="7" customFormat="1" ht="15.75" hidden="1" thickBot="1">
      <c r="A39" s="193"/>
      <c r="B39" s="69"/>
      <c r="C39" s="69"/>
      <c r="D39" s="69"/>
      <c r="E39" s="69"/>
      <c r="F39" s="69"/>
      <c r="G39" s="69"/>
      <c r="H39" s="69"/>
      <c r="I39" s="69"/>
      <c r="J39" s="69"/>
      <c r="K39" s="69"/>
      <c r="L39" s="69"/>
      <c r="M39" s="69"/>
      <c r="N39" s="69"/>
      <c r="O39" s="69"/>
      <c r="P39" s="69"/>
      <c r="Q39" s="69"/>
      <c r="R39" s="69"/>
      <c r="S39" s="69"/>
      <c r="T39" s="69"/>
      <c r="U39" s="69"/>
      <c r="V39" s="69"/>
      <c r="W39" s="22"/>
      <c r="AA39" s="33"/>
      <c r="AB39" s="48" t="str">
        <f t="shared" ref="AB39:AB59" si="5">IF($B$14="Level-based",$AC39,$B$14)</f>
        <v>Level-based</v>
      </c>
      <c r="AC39" s="46" t="s">
        <v>85</v>
      </c>
      <c r="AD39" s="33"/>
      <c r="AE39" s="14"/>
      <c r="AF39" s="22"/>
      <c r="AG39" s="22"/>
      <c r="AH39" s="22"/>
      <c r="AI39" s="22"/>
    </row>
    <row r="40" spans="1:38" s="8" customFormat="1" ht="14.25" customHeight="1" thickBot="1">
      <c r="A40" s="373">
        <v>0.95</v>
      </c>
      <c r="B40" s="69">
        <v>57.841000000000001</v>
      </c>
      <c r="C40" s="69">
        <v>60.094999999999999</v>
      </c>
      <c r="D40" s="69">
        <v>66.010999999999996</v>
      </c>
      <c r="E40" s="69">
        <v>62.353999999999999</v>
      </c>
      <c r="F40" s="69">
        <v>79.680000000000007</v>
      </c>
      <c r="G40" s="69">
        <v>87.765000000000001</v>
      </c>
      <c r="H40" s="69">
        <v>93.197999999999993</v>
      </c>
      <c r="I40" s="69">
        <v>89.158000000000001</v>
      </c>
      <c r="J40" s="69">
        <v>111.849</v>
      </c>
      <c r="K40" s="69">
        <v>116.43</v>
      </c>
      <c r="L40" s="69">
        <v>122.578</v>
      </c>
      <c r="M40" s="69">
        <v>118.376</v>
      </c>
      <c r="N40" s="69">
        <v>140.982</v>
      </c>
      <c r="O40" s="69">
        <v>157.46899999999999</v>
      </c>
      <c r="P40" s="69">
        <v>170.13499999999999</v>
      </c>
      <c r="Q40" s="69">
        <v>159.96</v>
      </c>
      <c r="R40" s="69">
        <v>220.69900000000001</v>
      </c>
      <c r="S40" s="69">
        <v>229.785</v>
      </c>
      <c r="T40" s="69">
        <v>245.143</v>
      </c>
      <c r="U40" s="69">
        <v>233.55099999999999</v>
      </c>
      <c r="V40" s="69">
        <v>146.81</v>
      </c>
      <c r="W40" s="25"/>
      <c r="AA40" s="33"/>
      <c r="AB40" s="527">
        <v>0.95</v>
      </c>
      <c r="AC40" s="46">
        <v>0.95</v>
      </c>
      <c r="AD40" s="33"/>
      <c r="AF40" s="11"/>
      <c r="AG40" s="11"/>
      <c r="AH40" s="11"/>
      <c r="AI40" s="11"/>
    </row>
    <row r="41" spans="1:38" s="8" customFormat="1" ht="14.25" customHeight="1" thickBot="1">
      <c r="A41" s="373">
        <v>0.9</v>
      </c>
      <c r="B41" s="69">
        <v>55.985999999999997</v>
      </c>
      <c r="C41" s="69">
        <v>57.881999999999998</v>
      </c>
      <c r="D41" s="69">
        <v>63.453000000000003</v>
      </c>
      <c r="E41" s="69">
        <v>59.529000000000003</v>
      </c>
      <c r="F41" s="69">
        <v>76.522999999999996</v>
      </c>
      <c r="G41" s="69">
        <v>83.531000000000006</v>
      </c>
      <c r="H41" s="69">
        <v>89.387</v>
      </c>
      <c r="I41" s="69">
        <v>85.281000000000006</v>
      </c>
      <c r="J41" s="69">
        <v>108.61</v>
      </c>
      <c r="K41" s="69">
        <v>113.521</v>
      </c>
      <c r="L41" s="69">
        <v>118.983</v>
      </c>
      <c r="M41" s="69">
        <v>113.989</v>
      </c>
      <c r="N41" s="69">
        <v>137.63</v>
      </c>
      <c r="O41" s="69">
        <v>149.739</v>
      </c>
      <c r="P41" s="69">
        <v>161.06200000000001</v>
      </c>
      <c r="Q41" s="69">
        <v>152.22200000000001</v>
      </c>
      <c r="R41" s="69">
        <v>202.17099999999999</v>
      </c>
      <c r="S41" s="69">
        <v>217.06399999999999</v>
      </c>
      <c r="T41" s="69">
        <v>236.84200000000001</v>
      </c>
      <c r="U41" s="69">
        <v>226.744</v>
      </c>
      <c r="V41" s="69">
        <v>125.517</v>
      </c>
      <c r="W41" s="25"/>
      <c r="AA41" s="33"/>
      <c r="AB41" s="527">
        <v>0.9</v>
      </c>
      <c r="AC41" s="46">
        <v>0.9</v>
      </c>
      <c r="AD41" s="33"/>
      <c r="AF41" s="11"/>
      <c r="AG41" s="11"/>
      <c r="AH41" s="11"/>
      <c r="AI41" s="11"/>
    </row>
    <row r="42" spans="1:38" s="8" customFormat="1" ht="14.25" customHeight="1" thickBot="1">
      <c r="A42" s="373">
        <v>0.85</v>
      </c>
      <c r="B42" s="69">
        <v>54.496000000000002</v>
      </c>
      <c r="C42" s="69">
        <v>56.566000000000003</v>
      </c>
      <c r="D42" s="69">
        <v>61.506</v>
      </c>
      <c r="E42" s="69">
        <v>57.631999999999998</v>
      </c>
      <c r="F42" s="69">
        <v>73.980999999999995</v>
      </c>
      <c r="G42" s="69">
        <v>81.67</v>
      </c>
      <c r="H42" s="69">
        <v>86.873999999999995</v>
      </c>
      <c r="I42" s="69">
        <v>82.9</v>
      </c>
      <c r="J42" s="69">
        <v>106.134</v>
      </c>
      <c r="K42" s="69">
        <v>111.25</v>
      </c>
      <c r="L42" s="69">
        <v>115.358</v>
      </c>
      <c r="M42" s="69">
        <v>111.682</v>
      </c>
      <c r="N42" s="69">
        <v>134.63499999999999</v>
      </c>
      <c r="O42" s="69">
        <v>145.476</v>
      </c>
      <c r="P42" s="69">
        <v>156.90799999999999</v>
      </c>
      <c r="Q42" s="69">
        <v>149.08199999999999</v>
      </c>
      <c r="R42" s="69">
        <v>199.036</v>
      </c>
      <c r="S42" s="69">
        <v>214.82900000000001</v>
      </c>
      <c r="T42" s="69">
        <v>231.101</v>
      </c>
      <c r="U42" s="69">
        <v>220.69900000000001</v>
      </c>
      <c r="V42" s="69">
        <v>110.986</v>
      </c>
      <c r="W42" s="25"/>
      <c r="AA42" s="33"/>
      <c r="AB42" s="527">
        <v>0.85</v>
      </c>
      <c r="AC42" s="46">
        <f t="shared" ref="AC42:AC57" si="6">A42</f>
        <v>0.85</v>
      </c>
      <c r="AD42" s="33"/>
      <c r="AE42" s="26"/>
      <c r="AF42" s="11"/>
      <c r="AG42" s="11"/>
      <c r="AH42" s="11"/>
      <c r="AI42" s="11"/>
    </row>
    <row r="43" spans="1:38" s="8" customFormat="1" ht="14.25" customHeight="1" thickBot="1">
      <c r="A43" s="373">
        <v>0.8</v>
      </c>
      <c r="B43" s="69">
        <v>53.079000000000001</v>
      </c>
      <c r="C43" s="69">
        <v>55.704000000000001</v>
      </c>
      <c r="D43" s="69">
        <v>59.802999999999997</v>
      </c>
      <c r="E43" s="69">
        <v>56.177999999999997</v>
      </c>
      <c r="F43" s="69">
        <v>73.307000000000002</v>
      </c>
      <c r="G43" s="69">
        <v>79.75</v>
      </c>
      <c r="H43" s="69">
        <v>85.218999999999994</v>
      </c>
      <c r="I43" s="69">
        <v>80.822999999999993</v>
      </c>
      <c r="J43" s="69">
        <v>102.756</v>
      </c>
      <c r="K43" s="69">
        <v>108.97499999999999</v>
      </c>
      <c r="L43" s="69">
        <v>113.575</v>
      </c>
      <c r="M43" s="69">
        <v>109.926</v>
      </c>
      <c r="N43" s="69">
        <v>133.52799999999999</v>
      </c>
      <c r="O43" s="69">
        <v>141.935</v>
      </c>
      <c r="P43" s="69">
        <v>152.14099999999999</v>
      </c>
      <c r="Q43" s="69">
        <v>146.81</v>
      </c>
      <c r="R43" s="69">
        <v>194.732</v>
      </c>
      <c r="S43" s="69">
        <v>212.34800000000001</v>
      </c>
      <c r="T43" s="69">
        <v>228.53399999999999</v>
      </c>
      <c r="U43" s="69">
        <v>214.83</v>
      </c>
      <c r="V43" s="69">
        <v>103.586</v>
      </c>
      <c r="W43" s="25"/>
      <c r="AA43" s="33"/>
      <c r="AB43" s="527">
        <v>0.8</v>
      </c>
      <c r="AC43" s="46">
        <f t="shared" si="6"/>
        <v>0.8</v>
      </c>
      <c r="AD43" s="33"/>
      <c r="AE43" s="26"/>
      <c r="AF43" s="11"/>
      <c r="AG43" s="11"/>
      <c r="AH43" s="11"/>
      <c r="AI43" s="11"/>
    </row>
    <row r="44" spans="1:38" s="8" customFormat="1" ht="14.25" customHeight="1" thickBot="1">
      <c r="A44" s="389" t="s">
        <v>42</v>
      </c>
      <c r="B44" s="69">
        <v>52.231000000000002</v>
      </c>
      <c r="C44" s="69">
        <v>54.326000000000001</v>
      </c>
      <c r="D44" s="69">
        <v>59.02</v>
      </c>
      <c r="E44" s="69">
        <v>55.006</v>
      </c>
      <c r="F44" s="69">
        <v>71.914000000000001</v>
      </c>
      <c r="G44" s="69">
        <v>77.582999999999998</v>
      </c>
      <c r="H44" s="69">
        <v>84.132999999999996</v>
      </c>
      <c r="I44" s="69">
        <v>79.206000000000003</v>
      </c>
      <c r="J44" s="69">
        <v>100.93600000000001</v>
      </c>
      <c r="K44" s="69">
        <v>107.19199999999999</v>
      </c>
      <c r="L44" s="69">
        <v>111.785</v>
      </c>
      <c r="M44" s="69">
        <v>108.667</v>
      </c>
      <c r="N44" s="69">
        <v>131.72999999999999</v>
      </c>
      <c r="O44" s="69">
        <v>139.53100000000001</v>
      </c>
      <c r="P44" s="69">
        <v>150.96199999999999</v>
      </c>
      <c r="Q44" s="69">
        <v>144.846</v>
      </c>
      <c r="R44" s="69">
        <v>194.732</v>
      </c>
      <c r="S44" s="69">
        <v>212.34800000000001</v>
      </c>
      <c r="T44" s="69">
        <v>225.94800000000001</v>
      </c>
      <c r="U44" s="69">
        <v>212.34800000000001</v>
      </c>
      <c r="V44" s="69">
        <v>96.74</v>
      </c>
      <c r="W44" s="25"/>
      <c r="AA44" s="33"/>
      <c r="AB44" s="527">
        <v>0.75</v>
      </c>
      <c r="AC44" s="46">
        <v>0.75</v>
      </c>
      <c r="AD44" s="33"/>
      <c r="AE44" s="26"/>
      <c r="AF44" s="11"/>
      <c r="AG44" s="11"/>
      <c r="AH44" s="11"/>
      <c r="AI44" s="11"/>
    </row>
    <row r="45" spans="1:38" s="8" customFormat="1" ht="14.25" customHeight="1" thickBot="1">
      <c r="A45" s="373">
        <v>0.7</v>
      </c>
      <c r="B45" s="69">
        <v>51.369</v>
      </c>
      <c r="C45" s="69">
        <v>53.567999999999998</v>
      </c>
      <c r="D45" s="69">
        <v>57.41</v>
      </c>
      <c r="E45" s="69">
        <v>54.076000000000001</v>
      </c>
      <c r="F45" s="69">
        <v>70.947000000000003</v>
      </c>
      <c r="G45" s="69">
        <v>76.605999999999995</v>
      </c>
      <c r="H45" s="69">
        <v>82.638999999999996</v>
      </c>
      <c r="I45" s="69">
        <v>77.608999999999995</v>
      </c>
      <c r="J45" s="69">
        <v>98.87</v>
      </c>
      <c r="K45" s="69">
        <v>105.50700000000001</v>
      </c>
      <c r="L45" s="69">
        <v>110.592</v>
      </c>
      <c r="M45" s="69">
        <v>106.57</v>
      </c>
      <c r="N45" s="69">
        <v>131.048</v>
      </c>
      <c r="O45" s="69">
        <v>139.44800000000001</v>
      </c>
      <c r="P45" s="69">
        <v>149.982</v>
      </c>
      <c r="Q45" s="69">
        <v>141.30000000000001</v>
      </c>
      <c r="R45" s="69">
        <v>189.79400000000001</v>
      </c>
      <c r="S45" s="69">
        <v>211.69300000000001</v>
      </c>
      <c r="T45" s="69">
        <v>225.785</v>
      </c>
      <c r="U45" s="69">
        <v>210.29900000000001</v>
      </c>
      <c r="V45" s="69">
        <v>90.956999999999994</v>
      </c>
      <c r="W45" s="25"/>
      <c r="AA45" s="33"/>
      <c r="AB45" s="527">
        <v>0.7</v>
      </c>
      <c r="AC45" s="46">
        <f t="shared" si="6"/>
        <v>0.7</v>
      </c>
      <c r="AD45" s="33"/>
      <c r="AE45" s="26"/>
      <c r="AF45" s="11"/>
      <c r="AG45" s="11"/>
      <c r="AH45" s="11"/>
      <c r="AI45" s="11"/>
    </row>
    <row r="46" spans="1:38" s="8" customFormat="1" ht="14.25" customHeight="1" thickBot="1">
      <c r="A46" s="373">
        <v>0.65</v>
      </c>
      <c r="B46" s="69">
        <v>50.378</v>
      </c>
      <c r="C46" s="69">
        <v>53.033000000000001</v>
      </c>
      <c r="D46" s="69">
        <v>56.124000000000002</v>
      </c>
      <c r="E46" s="69">
        <v>53.316000000000003</v>
      </c>
      <c r="F46" s="69">
        <v>69.733999999999995</v>
      </c>
      <c r="G46" s="69">
        <v>75.254000000000005</v>
      </c>
      <c r="H46" s="69">
        <v>81.152000000000001</v>
      </c>
      <c r="I46" s="69">
        <v>76.063999999999993</v>
      </c>
      <c r="J46" s="69">
        <v>96.972999999999999</v>
      </c>
      <c r="K46" s="69">
        <v>103.872</v>
      </c>
      <c r="L46" s="69">
        <v>109.71599999999999</v>
      </c>
      <c r="M46" s="69">
        <v>105.276</v>
      </c>
      <c r="N46" s="69">
        <v>129.92099999999999</v>
      </c>
      <c r="O46" s="69">
        <v>138.857</v>
      </c>
      <c r="P46" s="69">
        <v>148.40899999999999</v>
      </c>
      <c r="Q46" s="69">
        <v>139.44800000000001</v>
      </c>
      <c r="R46" s="69">
        <v>189.79400000000001</v>
      </c>
      <c r="S46" s="69">
        <v>204.88200000000001</v>
      </c>
      <c r="T46" s="69">
        <v>216.75800000000001</v>
      </c>
      <c r="U46" s="69">
        <v>202.49799999999999</v>
      </c>
      <c r="V46" s="69">
        <v>84.924999999999997</v>
      </c>
      <c r="W46" s="25"/>
      <c r="AA46" s="33"/>
      <c r="AB46" s="527">
        <v>0.65</v>
      </c>
      <c r="AC46" s="46">
        <f t="shared" si="6"/>
        <v>0.65</v>
      </c>
      <c r="AD46" s="33"/>
      <c r="AE46" s="26"/>
      <c r="AF46" s="11"/>
      <c r="AG46" s="11"/>
      <c r="AH46" s="11"/>
      <c r="AI46" s="11"/>
    </row>
    <row r="47" spans="1:38" s="8" customFormat="1" ht="14.25" customHeight="1" thickBot="1">
      <c r="A47" s="373">
        <v>0.6</v>
      </c>
      <c r="B47" s="69">
        <v>49.656999999999996</v>
      </c>
      <c r="C47" s="69">
        <v>52.029000000000003</v>
      </c>
      <c r="D47" s="69">
        <v>55.048999999999999</v>
      </c>
      <c r="E47" s="69">
        <v>52.609000000000002</v>
      </c>
      <c r="F47" s="69">
        <v>68.671999999999997</v>
      </c>
      <c r="G47" s="69">
        <v>74.480999999999995</v>
      </c>
      <c r="H47" s="69">
        <v>79.879000000000005</v>
      </c>
      <c r="I47" s="69">
        <v>74.736000000000004</v>
      </c>
      <c r="J47" s="69">
        <v>96.372</v>
      </c>
      <c r="K47" s="69">
        <v>102.645</v>
      </c>
      <c r="L47" s="69">
        <v>109.40300000000001</v>
      </c>
      <c r="M47" s="69">
        <v>103.649</v>
      </c>
      <c r="N47" s="69">
        <v>129.00399999999999</v>
      </c>
      <c r="O47" s="69">
        <v>138.40700000000001</v>
      </c>
      <c r="P47" s="69">
        <v>147.41999999999999</v>
      </c>
      <c r="Q47" s="69">
        <v>138.40700000000001</v>
      </c>
      <c r="R47" s="69">
        <v>189.79400000000001</v>
      </c>
      <c r="S47" s="69">
        <v>199.38399999999999</v>
      </c>
      <c r="T47" s="69">
        <v>214.083</v>
      </c>
      <c r="U47" s="69">
        <v>199.38399999999999</v>
      </c>
      <c r="V47" s="69">
        <v>80.040000000000006</v>
      </c>
      <c r="W47" s="25"/>
      <c r="AA47" s="33"/>
      <c r="AB47" s="527">
        <v>0.6</v>
      </c>
      <c r="AC47" s="46">
        <f t="shared" si="6"/>
        <v>0.6</v>
      </c>
      <c r="AD47" s="33"/>
      <c r="AE47" s="26"/>
      <c r="AF47" s="11"/>
      <c r="AG47" s="11"/>
      <c r="AH47" s="11"/>
      <c r="AI47" s="11"/>
    </row>
    <row r="48" spans="1:38" s="8" customFormat="1" ht="14.25" customHeight="1" thickBot="1">
      <c r="A48" s="373">
        <v>0.55000000000000004</v>
      </c>
      <c r="B48" s="69">
        <v>49.106000000000002</v>
      </c>
      <c r="C48" s="69">
        <v>51.448999999999998</v>
      </c>
      <c r="D48" s="69">
        <v>54.24</v>
      </c>
      <c r="E48" s="69">
        <v>51.856000000000002</v>
      </c>
      <c r="F48" s="69">
        <v>67.138000000000005</v>
      </c>
      <c r="G48" s="69">
        <v>73.733999999999995</v>
      </c>
      <c r="H48" s="69">
        <v>79.073999999999998</v>
      </c>
      <c r="I48" s="69">
        <v>73.733999999999995</v>
      </c>
      <c r="J48" s="69">
        <v>95.418000000000006</v>
      </c>
      <c r="K48" s="69">
        <v>101.381</v>
      </c>
      <c r="L48" s="69">
        <v>107.70099999999999</v>
      </c>
      <c r="M48" s="69">
        <v>102.224</v>
      </c>
      <c r="N48" s="69">
        <v>128.22</v>
      </c>
      <c r="O48" s="69">
        <v>136.93100000000001</v>
      </c>
      <c r="P48" s="69">
        <v>146.81</v>
      </c>
      <c r="Q48" s="69">
        <v>136.46</v>
      </c>
      <c r="R48" s="69">
        <v>185.75800000000001</v>
      </c>
      <c r="S48" s="69">
        <v>199.38399999999999</v>
      </c>
      <c r="T48" s="69">
        <v>213.41399999999999</v>
      </c>
      <c r="U48" s="69">
        <v>198.066</v>
      </c>
      <c r="V48" s="69">
        <v>76.421999999999997</v>
      </c>
      <c r="W48" s="25"/>
      <c r="AA48" s="33"/>
      <c r="AB48" s="527">
        <v>0.55000000000000004</v>
      </c>
      <c r="AC48" s="46">
        <f t="shared" si="6"/>
        <v>0.55000000000000004</v>
      </c>
      <c r="AD48" s="33"/>
      <c r="AE48" s="26"/>
      <c r="AF48" s="11"/>
      <c r="AG48" s="11"/>
      <c r="AH48" s="11"/>
      <c r="AI48" s="11"/>
    </row>
    <row r="49" spans="1:35" s="8" customFormat="1" ht="14.25" customHeight="1" thickBot="1">
      <c r="A49" s="389" t="s">
        <v>41</v>
      </c>
      <c r="B49" s="69">
        <v>48.16</v>
      </c>
      <c r="C49" s="69">
        <v>51.031999999999996</v>
      </c>
      <c r="D49" s="69">
        <v>53.682000000000002</v>
      </c>
      <c r="E49" s="69">
        <v>51.341000000000001</v>
      </c>
      <c r="F49" s="69">
        <v>66.326999999999998</v>
      </c>
      <c r="G49" s="69">
        <v>72.980999999999995</v>
      </c>
      <c r="H49" s="69">
        <v>78.006</v>
      </c>
      <c r="I49" s="69">
        <v>72.724999999999994</v>
      </c>
      <c r="J49" s="69">
        <v>93.905000000000001</v>
      </c>
      <c r="K49" s="69">
        <v>100.794</v>
      </c>
      <c r="L49" s="69">
        <v>106.764</v>
      </c>
      <c r="M49" s="69">
        <v>100.794</v>
      </c>
      <c r="N49" s="69">
        <v>126.742</v>
      </c>
      <c r="O49" s="69">
        <v>136.36500000000001</v>
      </c>
      <c r="P49" s="69">
        <v>145.90100000000001</v>
      </c>
      <c r="Q49" s="69">
        <v>134.27099999999999</v>
      </c>
      <c r="R49" s="69">
        <v>185.40199999999999</v>
      </c>
      <c r="S49" s="69">
        <v>199.38399999999999</v>
      </c>
      <c r="T49" s="69">
        <v>211.44200000000001</v>
      </c>
      <c r="U49" s="69">
        <v>196.01300000000001</v>
      </c>
      <c r="V49" s="69">
        <v>73.307000000000002</v>
      </c>
      <c r="W49" s="25"/>
      <c r="AA49" s="33"/>
      <c r="AB49" s="527">
        <v>0.5</v>
      </c>
      <c r="AC49" s="46">
        <v>0.5</v>
      </c>
      <c r="AD49" s="33"/>
      <c r="AE49" s="26"/>
      <c r="AF49" s="11"/>
      <c r="AG49" s="11"/>
      <c r="AH49" s="11"/>
      <c r="AI49" s="11"/>
    </row>
    <row r="50" spans="1:35" s="8" customFormat="1" ht="14.25" customHeight="1" thickBot="1">
      <c r="A50" s="373">
        <v>0.45</v>
      </c>
      <c r="B50" s="69">
        <v>47.277999999999999</v>
      </c>
      <c r="C50" s="69">
        <v>50.365000000000002</v>
      </c>
      <c r="D50" s="69">
        <v>53.316000000000003</v>
      </c>
      <c r="E50" s="69">
        <v>50.454999999999998</v>
      </c>
      <c r="F50" s="69">
        <v>65.369</v>
      </c>
      <c r="G50" s="69">
        <v>71.290999999999997</v>
      </c>
      <c r="H50" s="69">
        <v>77.058000000000007</v>
      </c>
      <c r="I50" s="69">
        <v>71.503</v>
      </c>
      <c r="J50" s="69">
        <v>92.984999999999999</v>
      </c>
      <c r="K50" s="69">
        <v>99.870999999999995</v>
      </c>
      <c r="L50" s="69">
        <v>105.873</v>
      </c>
      <c r="M50" s="69">
        <v>99.462999999999994</v>
      </c>
      <c r="N50" s="69">
        <v>124.002</v>
      </c>
      <c r="O50" s="69">
        <v>135.31100000000001</v>
      </c>
      <c r="P50" s="69">
        <v>144.18</v>
      </c>
      <c r="Q50" s="69">
        <v>132.274</v>
      </c>
      <c r="R50" s="69">
        <v>182.51900000000001</v>
      </c>
      <c r="S50" s="69">
        <v>197.042</v>
      </c>
      <c r="T50" s="69">
        <v>207.227</v>
      </c>
      <c r="U50" s="69">
        <v>194.071</v>
      </c>
      <c r="V50" s="69">
        <v>70.472999999999999</v>
      </c>
      <c r="W50" s="25"/>
      <c r="AA50" s="33"/>
      <c r="AB50" s="527">
        <v>0.45</v>
      </c>
      <c r="AC50" s="46">
        <f t="shared" si="6"/>
        <v>0.45</v>
      </c>
      <c r="AD50" s="33"/>
      <c r="AE50" s="26"/>
      <c r="AF50" s="11"/>
      <c r="AG50" s="11"/>
      <c r="AH50" s="11"/>
      <c r="AI50" s="11"/>
    </row>
    <row r="51" spans="1:35" s="8" customFormat="1" ht="14.25" customHeight="1" thickBot="1">
      <c r="A51" s="373">
        <v>0.4</v>
      </c>
      <c r="B51" s="69">
        <v>46.564999999999998</v>
      </c>
      <c r="C51" s="69">
        <v>49.654000000000003</v>
      </c>
      <c r="D51" s="69">
        <v>52.79</v>
      </c>
      <c r="E51" s="69">
        <v>49.735999999999997</v>
      </c>
      <c r="F51" s="69">
        <v>64.715000000000003</v>
      </c>
      <c r="G51" s="69">
        <v>69.819999999999993</v>
      </c>
      <c r="H51" s="69">
        <v>75.935000000000002</v>
      </c>
      <c r="I51" s="69">
        <v>70.167000000000002</v>
      </c>
      <c r="J51" s="69">
        <v>92.465999999999994</v>
      </c>
      <c r="K51" s="69">
        <v>99.210999999999999</v>
      </c>
      <c r="L51" s="69">
        <v>104.64400000000001</v>
      </c>
      <c r="M51" s="69">
        <v>97.837999999999994</v>
      </c>
      <c r="N51" s="69">
        <v>123.086</v>
      </c>
      <c r="O51" s="69">
        <v>132.31299999999999</v>
      </c>
      <c r="P51" s="69">
        <v>141.697</v>
      </c>
      <c r="Q51" s="69">
        <v>130.91800000000001</v>
      </c>
      <c r="R51" s="69">
        <v>179.4</v>
      </c>
      <c r="S51" s="69">
        <v>196.196</v>
      </c>
      <c r="T51" s="69">
        <v>204.06800000000001</v>
      </c>
      <c r="U51" s="69">
        <v>189.79400000000001</v>
      </c>
      <c r="V51" s="69">
        <v>67.384</v>
      </c>
      <c r="W51" s="25"/>
      <c r="AA51" s="33"/>
      <c r="AB51" s="527">
        <v>0.4</v>
      </c>
      <c r="AC51" s="46">
        <f t="shared" si="6"/>
        <v>0.4</v>
      </c>
      <c r="AD51" s="33"/>
      <c r="AE51" s="26"/>
      <c r="AF51" s="11"/>
      <c r="AG51" s="11"/>
      <c r="AH51" s="11"/>
      <c r="AI51" s="11"/>
    </row>
    <row r="52" spans="1:35" s="8" customFormat="1" ht="14.25" customHeight="1" thickBot="1">
      <c r="A52" s="373">
        <v>0.35</v>
      </c>
      <c r="B52" s="69">
        <v>46.146000000000001</v>
      </c>
      <c r="C52" s="69">
        <v>49.149000000000001</v>
      </c>
      <c r="D52" s="69">
        <v>52.378999999999998</v>
      </c>
      <c r="E52" s="69">
        <v>49.131999999999998</v>
      </c>
      <c r="F52" s="69">
        <v>64.061000000000007</v>
      </c>
      <c r="G52" s="69">
        <v>68.75</v>
      </c>
      <c r="H52" s="69">
        <v>74.581999999999994</v>
      </c>
      <c r="I52" s="69">
        <v>68.825999999999993</v>
      </c>
      <c r="J52" s="69">
        <v>91.623000000000005</v>
      </c>
      <c r="K52" s="69">
        <v>97.652000000000001</v>
      </c>
      <c r="L52" s="69">
        <v>104.258</v>
      </c>
      <c r="M52" s="69">
        <v>96.372</v>
      </c>
      <c r="N52" s="69">
        <v>122.289</v>
      </c>
      <c r="O52" s="69">
        <v>130.17099999999999</v>
      </c>
      <c r="P52" s="69">
        <v>140.053</v>
      </c>
      <c r="Q52" s="69">
        <v>129.155</v>
      </c>
      <c r="R52" s="69">
        <v>174.125</v>
      </c>
      <c r="S52" s="69">
        <v>194.155</v>
      </c>
      <c r="T52" s="69">
        <v>198.733</v>
      </c>
      <c r="U52" s="69">
        <v>185.88499999999999</v>
      </c>
      <c r="V52" s="69">
        <v>64.215999999999994</v>
      </c>
      <c r="W52" s="25"/>
      <c r="AA52" s="33"/>
      <c r="AB52" s="527">
        <v>0.35</v>
      </c>
      <c r="AC52" s="46">
        <f t="shared" si="6"/>
        <v>0.35</v>
      </c>
      <c r="AD52" s="33"/>
      <c r="AE52" s="26"/>
      <c r="AF52" s="11"/>
      <c r="AG52" s="11"/>
      <c r="AH52" s="11"/>
      <c r="AI52" s="11"/>
    </row>
    <row r="53" spans="1:35" s="8" customFormat="1" ht="14.25" customHeight="1" thickBot="1">
      <c r="A53" s="373">
        <v>0.3</v>
      </c>
      <c r="B53" s="69">
        <v>45.69</v>
      </c>
      <c r="C53" s="69">
        <v>48.655999999999999</v>
      </c>
      <c r="D53" s="69">
        <v>51.914000000000001</v>
      </c>
      <c r="E53" s="69">
        <v>48.304000000000002</v>
      </c>
      <c r="F53" s="69">
        <v>63.395000000000003</v>
      </c>
      <c r="G53" s="69">
        <v>68.031999999999996</v>
      </c>
      <c r="H53" s="69">
        <v>73.316999999999993</v>
      </c>
      <c r="I53" s="69">
        <v>67.73</v>
      </c>
      <c r="J53" s="69">
        <v>90.644000000000005</v>
      </c>
      <c r="K53" s="69">
        <v>96.537000000000006</v>
      </c>
      <c r="L53" s="69">
        <v>102.843</v>
      </c>
      <c r="M53" s="69">
        <v>95.379000000000005</v>
      </c>
      <c r="N53" s="69">
        <v>120.96899999999999</v>
      </c>
      <c r="O53" s="69">
        <v>127.505</v>
      </c>
      <c r="P53" s="69">
        <v>137.947</v>
      </c>
      <c r="Q53" s="69">
        <v>127.175</v>
      </c>
      <c r="R53" s="69">
        <v>170.28</v>
      </c>
      <c r="S53" s="69">
        <v>189.33500000000001</v>
      </c>
      <c r="T53" s="69">
        <v>197.65899999999999</v>
      </c>
      <c r="U53" s="69">
        <v>184.22800000000001</v>
      </c>
      <c r="V53" s="69">
        <v>61.179000000000002</v>
      </c>
      <c r="W53" s="25"/>
      <c r="AA53" s="33"/>
      <c r="AB53" s="527">
        <v>0.3</v>
      </c>
      <c r="AC53" s="46">
        <f t="shared" si="6"/>
        <v>0.3</v>
      </c>
      <c r="AD53" s="33"/>
      <c r="AE53" s="26"/>
      <c r="AF53" s="11"/>
      <c r="AG53" s="11"/>
      <c r="AH53" s="11"/>
      <c r="AI53" s="11"/>
    </row>
    <row r="54" spans="1:35" s="8" customFormat="1" ht="14.25" customHeight="1" thickBot="1">
      <c r="A54" s="389" t="s">
        <v>40</v>
      </c>
      <c r="B54" s="69">
        <v>45.232999999999997</v>
      </c>
      <c r="C54" s="69">
        <v>48.158999999999999</v>
      </c>
      <c r="D54" s="69">
        <v>51.460999999999999</v>
      </c>
      <c r="E54" s="69">
        <v>47.146999999999998</v>
      </c>
      <c r="F54" s="69">
        <v>62.484000000000002</v>
      </c>
      <c r="G54" s="69">
        <v>67.061999999999998</v>
      </c>
      <c r="H54" s="69">
        <v>72.388000000000005</v>
      </c>
      <c r="I54" s="69">
        <v>66.364000000000004</v>
      </c>
      <c r="J54" s="69">
        <v>89.399000000000001</v>
      </c>
      <c r="K54" s="69">
        <v>95.492999999999995</v>
      </c>
      <c r="L54" s="69">
        <v>101.324</v>
      </c>
      <c r="M54" s="69">
        <v>93.796999999999997</v>
      </c>
      <c r="N54" s="69">
        <v>118.736</v>
      </c>
      <c r="O54" s="69">
        <v>125.61499999999999</v>
      </c>
      <c r="P54" s="69">
        <v>134.52799999999999</v>
      </c>
      <c r="Q54" s="69">
        <v>124.375</v>
      </c>
      <c r="R54" s="69">
        <v>167.464</v>
      </c>
      <c r="S54" s="69">
        <v>183.88800000000001</v>
      </c>
      <c r="T54" s="69">
        <v>196.101</v>
      </c>
      <c r="U54" s="69">
        <v>182.33500000000001</v>
      </c>
      <c r="V54" s="69">
        <v>57.055999999999997</v>
      </c>
      <c r="W54" s="25"/>
      <c r="AA54" s="33"/>
      <c r="AB54" s="527">
        <v>0.25</v>
      </c>
      <c r="AC54" s="46">
        <v>0.25</v>
      </c>
      <c r="AD54" s="33"/>
      <c r="AE54" s="26"/>
      <c r="AF54" s="11"/>
      <c r="AG54" s="11"/>
      <c r="AH54" s="11"/>
      <c r="AI54" s="11"/>
    </row>
    <row r="55" spans="1:35" s="8" customFormat="1" ht="14.25" customHeight="1" thickBot="1">
      <c r="A55" s="373">
        <v>0.2</v>
      </c>
      <c r="B55" s="69">
        <v>44.756999999999998</v>
      </c>
      <c r="C55" s="69">
        <v>47.146999999999998</v>
      </c>
      <c r="D55" s="69">
        <v>50.271999999999998</v>
      </c>
      <c r="E55" s="69">
        <v>46.527000000000001</v>
      </c>
      <c r="F55" s="69">
        <v>61.744999999999997</v>
      </c>
      <c r="G55" s="69">
        <v>65.768000000000001</v>
      </c>
      <c r="H55" s="69">
        <v>71.3</v>
      </c>
      <c r="I55" s="69">
        <v>64.974000000000004</v>
      </c>
      <c r="J55" s="69">
        <v>88.415999999999997</v>
      </c>
      <c r="K55" s="69">
        <v>95.051000000000002</v>
      </c>
      <c r="L55" s="69">
        <v>98.932000000000002</v>
      </c>
      <c r="M55" s="69">
        <v>92.465999999999994</v>
      </c>
      <c r="N55" s="69">
        <v>116.538</v>
      </c>
      <c r="O55" s="69">
        <v>124.104</v>
      </c>
      <c r="P55" s="69">
        <v>131.94900000000001</v>
      </c>
      <c r="Q55" s="69">
        <v>122.87</v>
      </c>
      <c r="R55" s="69">
        <v>164.28800000000001</v>
      </c>
      <c r="S55" s="69">
        <v>178.94499999999999</v>
      </c>
      <c r="T55" s="69">
        <v>189.12299999999999</v>
      </c>
      <c r="U55" s="69">
        <v>174.809</v>
      </c>
      <c r="V55" s="69">
        <v>53.679000000000002</v>
      </c>
      <c r="W55" s="25"/>
      <c r="AA55" s="33"/>
      <c r="AB55" s="527">
        <v>0.2</v>
      </c>
      <c r="AC55" s="46">
        <f t="shared" si="6"/>
        <v>0.2</v>
      </c>
      <c r="AD55" s="33"/>
      <c r="AE55" s="26"/>
      <c r="AF55" s="11"/>
      <c r="AG55" s="11"/>
      <c r="AH55" s="11"/>
      <c r="AI55" s="11"/>
    </row>
    <row r="56" spans="1:35" s="8" customFormat="1" ht="14.25" customHeight="1" thickBot="1">
      <c r="A56" s="373">
        <v>0.15</v>
      </c>
      <c r="B56" s="69">
        <v>43.997</v>
      </c>
      <c r="C56" s="69">
        <v>46.731999999999999</v>
      </c>
      <c r="D56" s="69">
        <v>49.375999999999998</v>
      </c>
      <c r="E56" s="69">
        <v>45.694000000000003</v>
      </c>
      <c r="F56" s="69">
        <v>61.436</v>
      </c>
      <c r="G56" s="69">
        <v>63.752000000000002</v>
      </c>
      <c r="H56" s="69">
        <v>69.873999999999995</v>
      </c>
      <c r="I56" s="69">
        <v>63.426000000000002</v>
      </c>
      <c r="J56" s="69">
        <v>85.754999999999995</v>
      </c>
      <c r="K56" s="69">
        <v>93.471999999999994</v>
      </c>
      <c r="L56" s="69">
        <v>97.194000000000003</v>
      </c>
      <c r="M56" s="69">
        <v>90.62</v>
      </c>
      <c r="N56" s="69">
        <v>114.85899999999999</v>
      </c>
      <c r="O56" s="69">
        <v>122.473</v>
      </c>
      <c r="P56" s="69">
        <v>130.60400000000001</v>
      </c>
      <c r="Q56" s="69">
        <v>120.578</v>
      </c>
      <c r="R56" s="69">
        <v>161.322</v>
      </c>
      <c r="S56" s="69">
        <v>174.15899999999999</v>
      </c>
      <c r="T56" s="69">
        <v>184.09899999999999</v>
      </c>
      <c r="U56" s="69">
        <v>171.23500000000001</v>
      </c>
      <c r="V56" s="69">
        <v>51.448999999999998</v>
      </c>
      <c r="W56" s="25"/>
      <c r="AA56" s="33"/>
      <c r="AB56" s="527">
        <v>0.15</v>
      </c>
      <c r="AC56" s="46">
        <f t="shared" si="6"/>
        <v>0.15</v>
      </c>
      <c r="AD56" s="33"/>
      <c r="AE56" s="26"/>
      <c r="AF56" s="11"/>
      <c r="AG56" s="11"/>
      <c r="AH56" s="11"/>
      <c r="AI56" s="11"/>
    </row>
    <row r="57" spans="1:35" s="8" customFormat="1" ht="14.25" customHeight="1" thickBot="1">
      <c r="A57" s="373">
        <v>0.1</v>
      </c>
      <c r="B57" s="69">
        <v>42.091000000000001</v>
      </c>
      <c r="C57" s="69">
        <v>46.293999999999997</v>
      </c>
      <c r="D57" s="69">
        <v>47.984000000000002</v>
      </c>
      <c r="E57" s="69">
        <v>44.808</v>
      </c>
      <c r="F57" s="69">
        <v>60.276000000000003</v>
      </c>
      <c r="G57" s="69">
        <v>61.975999999999999</v>
      </c>
      <c r="H57" s="69">
        <v>68.272000000000006</v>
      </c>
      <c r="I57" s="69">
        <v>61.932000000000002</v>
      </c>
      <c r="J57" s="69">
        <v>82.697999999999993</v>
      </c>
      <c r="K57" s="69">
        <v>90.622</v>
      </c>
      <c r="L57" s="69">
        <v>93.941999999999993</v>
      </c>
      <c r="M57" s="69">
        <v>88.573999999999998</v>
      </c>
      <c r="N57" s="69">
        <v>111.922</v>
      </c>
      <c r="O57" s="69">
        <v>120.852</v>
      </c>
      <c r="P57" s="69">
        <v>126.017</v>
      </c>
      <c r="Q57" s="69">
        <v>116.34699999999999</v>
      </c>
      <c r="R57" s="69">
        <v>159.744</v>
      </c>
      <c r="S57" s="69">
        <v>166.25399999999999</v>
      </c>
      <c r="T57" s="69">
        <v>182.74100000000001</v>
      </c>
      <c r="U57" s="69">
        <v>165</v>
      </c>
      <c r="V57" s="69">
        <v>48.975000000000001</v>
      </c>
      <c r="W57" s="25"/>
      <c r="AA57" s="33"/>
      <c r="AB57" s="527">
        <v>0.1</v>
      </c>
      <c r="AC57" s="46">
        <f t="shared" si="6"/>
        <v>0.1</v>
      </c>
      <c r="AD57" s="33"/>
      <c r="AE57" s="26"/>
      <c r="AF57" s="11"/>
      <c r="AG57" s="11"/>
      <c r="AH57" s="11"/>
      <c r="AI57" s="11"/>
    </row>
    <row r="58" spans="1:35" s="8" customFormat="1" ht="14.25" customHeight="1" thickBot="1">
      <c r="A58" s="373">
        <v>0.05</v>
      </c>
      <c r="B58" s="69">
        <v>41.371000000000002</v>
      </c>
      <c r="C58" s="69">
        <v>43.848999999999997</v>
      </c>
      <c r="D58" s="69">
        <v>45.593000000000004</v>
      </c>
      <c r="E58" s="69">
        <v>42.451000000000001</v>
      </c>
      <c r="F58" s="69">
        <v>58.43</v>
      </c>
      <c r="G58" s="69">
        <v>59.017000000000003</v>
      </c>
      <c r="H58" s="69">
        <v>65.537000000000006</v>
      </c>
      <c r="I58" s="69">
        <v>60.182000000000002</v>
      </c>
      <c r="J58" s="69">
        <v>78.445999999999998</v>
      </c>
      <c r="K58" s="69">
        <v>87.492999999999995</v>
      </c>
      <c r="L58" s="69">
        <v>90.575999999999993</v>
      </c>
      <c r="M58" s="69">
        <v>84.251000000000005</v>
      </c>
      <c r="N58" s="69">
        <v>106.486</v>
      </c>
      <c r="O58" s="69">
        <v>114.086</v>
      </c>
      <c r="P58" s="69">
        <v>119.64</v>
      </c>
      <c r="Q58" s="69">
        <v>111.795</v>
      </c>
      <c r="R58" s="69">
        <v>155.64099999999999</v>
      </c>
      <c r="S58" s="69">
        <v>164.852</v>
      </c>
      <c r="T58" s="69">
        <v>179.511</v>
      </c>
      <c r="U58" s="69">
        <v>159.744</v>
      </c>
      <c r="V58" s="69">
        <v>46.146000000000001</v>
      </c>
      <c r="W58" s="25"/>
      <c r="AA58" s="33"/>
      <c r="AB58" s="527">
        <v>0.05</v>
      </c>
      <c r="AC58" s="46">
        <v>0.05</v>
      </c>
      <c r="AD58" s="33"/>
      <c r="AE58" s="26"/>
      <c r="AF58" s="11"/>
      <c r="AG58" s="11"/>
      <c r="AH58" s="11"/>
      <c r="AI58" s="11"/>
    </row>
    <row r="59" spans="1:35" s="8" customFormat="1" ht="14.25" hidden="1" customHeight="1" thickBot="1">
      <c r="A59" s="193"/>
      <c r="B59" s="69"/>
      <c r="C59" s="69"/>
      <c r="D59" s="69"/>
      <c r="E59" s="69"/>
      <c r="F59" s="69"/>
      <c r="G59" s="69"/>
      <c r="H59" s="69"/>
      <c r="I59" s="69"/>
      <c r="J59" s="69"/>
      <c r="K59" s="69"/>
      <c r="L59" s="69"/>
      <c r="M59" s="69"/>
      <c r="N59" s="69"/>
      <c r="O59" s="69"/>
      <c r="P59" s="69"/>
      <c r="Q59" s="69"/>
      <c r="R59" s="69"/>
      <c r="S59" s="69"/>
      <c r="T59" s="69"/>
      <c r="U59" s="69"/>
      <c r="V59" s="69"/>
      <c r="W59" s="25"/>
      <c r="AA59" s="33"/>
      <c r="AB59" s="48">
        <f t="shared" si="5"/>
        <v>1</v>
      </c>
      <c r="AC59" s="46">
        <v>1</v>
      </c>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'Basic Salary Incu-weighted'!B62</f>
        <v>0.05</v>
      </c>
      <c r="C62" s="51" t="s">
        <v>68</v>
      </c>
      <c r="D62" s="52">
        <f>-B62</f>
        <v>-0.05</v>
      </c>
      <c r="E62" s="52" t="s">
        <v>69</v>
      </c>
      <c r="F62" s="52">
        <f>B62</f>
        <v>0.05</v>
      </c>
      <c r="G62" s="52"/>
      <c r="H62" s="52"/>
      <c r="I62" s="52"/>
      <c r="J62" s="52"/>
      <c r="K62" s="52"/>
      <c r="P62" s="59"/>
      <c r="R62" s="65"/>
      <c r="U62" s="70"/>
    </row>
    <row r="63" spans="1:35">
      <c r="A63" s="35" t="s">
        <v>70</v>
      </c>
      <c r="B63" s="374">
        <f>'Basic Salary Incu-weighted'!B63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7">B3</f>
        <v>An 1</v>
      </c>
      <c r="C70" s="448" t="str">
        <f t="shared" si="7"/>
        <v>An 2</v>
      </c>
      <c r="D70" s="441" t="str">
        <f t="shared" si="7"/>
        <v>An 3</v>
      </c>
      <c r="E70" s="459" t="str">
        <f t="shared" si="7"/>
        <v>An</v>
      </c>
      <c r="F70" s="459" t="str">
        <f t="shared" si="7"/>
        <v>As 1</v>
      </c>
      <c r="G70" s="459" t="str">
        <f t="shared" si="7"/>
        <v>As 2</v>
      </c>
      <c r="H70" s="459" t="str">
        <f t="shared" si="7"/>
        <v>As 3</v>
      </c>
      <c r="I70" s="459" t="str">
        <f t="shared" si="7"/>
        <v>As</v>
      </c>
      <c r="J70" s="459" t="str">
        <f t="shared" si="7"/>
        <v>M 1</v>
      </c>
      <c r="K70" s="445" t="str">
        <f t="shared" si="7"/>
        <v>M 2</v>
      </c>
      <c r="L70" s="445" t="str">
        <f t="shared" si="7"/>
        <v>M 3</v>
      </c>
      <c r="M70" s="445" t="str">
        <f t="shared" si="7"/>
        <v>M</v>
      </c>
      <c r="N70" s="445" t="str">
        <f t="shared" si="7"/>
        <v>SM 1</v>
      </c>
      <c r="O70" s="445" t="str">
        <f t="shared" si="7"/>
        <v>SM 2</v>
      </c>
      <c r="P70" s="445" t="str">
        <f t="shared" si="7"/>
        <v>SM 3</v>
      </c>
      <c r="Q70" s="445" t="str">
        <f t="shared" si="7"/>
        <v>SM</v>
      </c>
      <c r="R70" s="445" t="str">
        <f t="shared" si="7"/>
        <v>Pr 1</v>
      </c>
      <c r="S70" s="445" t="str">
        <f t="shared" si="7"/>
        <v>Pr 2</v>
      </c>
      <c r="T70" s="445" t="str">
        <f t="shared" si="7"/>
        <v>Pr 3</v>
      </c>
      <c r="U70" s="445" t="str">
        <f t="shared" si="7"/>
        <v>Pr</v>
      </c>
      <c r="V70" s="445"/>
    </row>
    <row r="71" spans="1:37" s="381" customFormat="1" ht="0.6" customHeight="1">
      <c r="A71" s="454" t="s">
        <v>26</v>
      </c>
      <c r="B71" s="451">
        <f t="shared" ref="B71:U71" si="8">IF(B9="",NA(), B9)</f>
        <v>48.033999999999999</v>
      </c>
      <c r="C71" s="451">
        <f t="shared" si="8"/>
        <v>65.545000000000002</v>
      </c>
      <c r="D71" s="451">
        <f t="shared" si="8"/>
        <v>80.563000000000002</v>
      </c>
      <c r="E71" s="451">
        <f t="shared" si="8"/>
        <v>60.665999999999997</v>
      </c>
      <c r="F71" s="451">
        <f t="shared" si="8"/>
        <v>73.483999999999995</v>
      </c>
      <c r="G71" s="451">
        <f t="shared" si="8"/>
        <v>82.548000000000002</v>
      </c>
      <c r="H71" s="451">
        <f t="shared" si="8"/>
        <v>82.641999999999996</v>
      </c>
      <c r="I71" s="451">
        <f t="shared" si="8"/>
        <v>80.355999999999995</v>
      </c>
      <c r="J71" s="451">
        <f t="shared" si="8"/>
        <v>92.600999999999999</v>
      </c>
      <c r="K71" s="451">
        <f t="shared" si="8"/>
        <v>101.33</v>
      </c>
      <c r="L71" s="451">
        <f t="shared" si="8"/>
        <v>97.061000000000007</v>
      </c>
      <c r="M71" s="451">
        <f t="shared" si="8"/>
        <v>94.879000000000005</v>
      </c>
      <c r="N71" s="451">
        <f t="shared" si="8"/>
        <v>125.01300000000001</v>
      </c>
      <c r="O71" s="451">
        <f t="shared" si="8"/>
        <v>140.953</v>
      </c>
      <c r="P71" s="451">
        <f t="shared" si="8"/>
        <v>154.13499999999999</v>
      </c>
      <c r="Q71" s="451">
        <f t="shared" si="8"/>
        <v>141.37299999999999</v>
      </c>
      <c r="R71" s="451">
        <f t="shared" si="8"/>
        <v>201.804</v>
      </c>
      <c r="S71" s="451">
        <f t="shared" si="8"/>
        <v>221.08</v>
      </c>
      <c r="T71" s="451">
        <f t="shared" si="8"/>
        <v>223.68299999999999</v>
      </c>
      <c r="U71" s="451">
        <f t="shared" si="8"/>
        <v>219.155</v>
      </c>
      <c r="V71" s="446"/>
    </row>
    <row r="72" spans="1:37" s="381" customFormat="1" ht="0.6" customHeight="1">
      <c r="A72" s="454" t="s">
        <v>337</v>
      </c>
      <c r="B72" s="451">
        <f t="array" ref="B72">IF(OR(COUNT(B$71:B71)-1,ISNA(B$71),AND(ISNA(A72),COUNT($A72:A72))),NA(),B$71)</f>
        <v>48.033999999999999</v>
      </c>
      <c r="C72" s="451">
        <f t="array" ref="C72">IF(OR(COUNT(C$71:C71)-1,ISNA(C$71),AND(ISNA(B72),COUNT($A72:B72))),NA(),C$71)</f>
        <v>65.545000000000002</v>
      </c>
      <c r="D72" s="451">
        <f t="array" ref="D72">IF(OR(COUNT(D$71:D71)-1,ISNA(D$71),AND(ISNA(C72),COUNT($A72:C72))),NA(),D$71)</f>
        <v>80.563000000000002</v>
      </c>
      <c r="E72" s="451">
        <f t="array" ref="E72">IF(OR(COUNT(E$71:E71)-1,ISNA(E$71),AND(ISNA(D72),COUNT($A72:D72))),NA(),E$71)</f>
        <v>60.665999999999997</v>
      </c>
      <c r="F72" s="451">
        <f t="array" ref="F72">IF(OR(COUNT(F$71:F71)-1,ISNA(F$71),AND(ISNA(E72),COUNT($A72:E72))),NA(),F$71)</f>
        <v>73.483999999999995</v>
      </c>
      <c r="G72" s="451">
        <f t="array" ref="G72">IF(OR(COUNT(G$71:G71)-1,ISNA(G$71),AND(ISNA(F72),COUNT($A72:F72))),NA(),G$71)</f>
        <v>82.548000000000002</v>
      </c>
      <c r="H72" s="451">
        <f t="array" ref="H72">IF(OR(COUNT(H$71:H71)-1,ISNA(H$71),AND(ISNA(G72),COUNT($A72:G72))),NA(),H$71)</f>
        <v>82.641999999999996</v>
      </c>
      <c r="I72" s="451">
        <f t="array" ref="I72">IF(OR(COUNT(I$71:I71)-1,ISNA(I$71),AND(ISNA(H72),COUNT($A72:H72))),NA(),I$71)</f>
        <v>80.355999999999995</v>
      </c>
      <c r="J72" s="451">
        <f t="array" ref="J72">IF(OR(COUNT(J$71:J71)-1,ISNA(J$71),AND(ISNA(I72),COUNT($A72:I72))),NA(),J$71)</f>
        <v>92.600999999999999</v>
      </c>
      <c r="K72" s="451">
        <f t="array" ref="K72">IF(OR(COUNT(K$71:K71)-1,ISNA(K$71),AND(ISNA(J72),COUNT($A72:J72))),NA(),K$71)</f>
        <v>101.33</v>
      </c>
      <c r="L72" s="451">
        <f t="array" ref="L72">IF(OR(COUNT(L$71:L71)-1,ISNA(L$71),AND(ISNA(K72),COUNT($A72:K72))),NA(),L$71)</f>
        <v>97.061000000000007</v>
      </c>
      <c r="M72" s="451">
        <f t="array" ref="M72">IF(OR(COUNT(M$71:M71)-1,ISNA(M$71),AND(ISNA(L72),COUNT($A72:L72))),NA(),M$71)</f>
        <v>94.879000000000005</v>
      </c>
      <c r="N72" s="451">
        <f t="array" ref="N72">IF(OR(COUNT(N$71:N71)-1,ISNA(N$71),AND(ISNA(M72),COUNT($A72:M72))),NA(),N$71)</f>
        <v>125.01300000000001</v>
      </c>
      <c r="O72" s="451">
        <f t="array" ref="O72">IF(OR(COUNT(O$71:O71)-1,ISNA(O$71),AND(ISNA(N72),COUNT($A72:N72))),NA(),O$71)</f>
        <v>140.953</v>
      </c>
      <c r="P72" s="451">
        <f t="array" ref="P72">IF(OR(COUNT(P$71:P71)-1,ISNA(P$71),AND(ISNA(O72),COUNT($A72:O72))),NA(),P$71)</f>
        <v>154.13499999999999</v>
      </c>
      <c r="Q72" s="451">
        <f t="array" ref="Q72">IF(OR(COUNT(Q$71:Q71)-1,ISNA(Q$71),AND(ISNA(P72),COUNT($A72:P72))),NA(),Q$71)</f>
        <v>141.37299999999999</v>
      </c>
      <c r="R72" s="451">
        <f t="array" ref="R72">IF(OR(COUNT(R$71:R71)-1,ISNA(R$71),AND(ISNA(Q72),COUNT($A72:Q72))),NA(),R$71)</f>
        <v>201.804</v>
      </c>
      <c r="S72" s="451">
        <f t="array" ref="S72">IF(OR(COUNT(S$71:S71)-1,ISNA(S$71),AND(ISNA(R72),COUNT($A72:R72))),NA(),S$71)</f>
        <v>221.08</v>
      </c>
      <c r="T72" s="451">
        <f t="array" ref="T72">IF(OR(COUNT(T$71:T71)-1,ISNA(T$71),AND(ISNA(S72),COUNT($A72:S72))),NA(),T$71)</f>
        <v>223.68299999999999</v>
      </c>
      <c r="U72" s="451">
        <f t="array" ref="U72">IF(OR(COUNT(U$71:U71)-1,ISNA(U$71),AND(ISNA(T72),COUNT($A72:T72))),NA(),U$71)</f>
        <v>219.155</v>
      </c>
      <c r="V72" s="446"/>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6"/>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6"/>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6"/>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6"/>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6"/>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6"/>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6"/>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6"/>
    </row>
    <row r="81" spans="1:22" s="381" customFormat="1" ht="0.6" customHeight="1">
      <c r="A81" s="455">
        <v>0.95</v>
      </c>
      <c r="B81" s="450">
        <f>IF(B40="",NA(),B40)</f>
        <v>57.841000000000001</v>
      </c>
      <c r="C81" s="450">
        <f t="shared" ref="C81:U81" si="9">IF(C40="",NA(),C40)</f>
        <v>60.094999999999999</v>
      </c>
      <c r="D81" s="450">
        <f t="shared" si="9"/>
        <v>66.010999999999996</v>
      </c>
      <c r="E81" s="450">
        <f t="shared" si="9"/>
        <v>62.353999999999999</v>
      </c>
      <c r="F81" s="450">
        <f t="shared" si="9"/>
        <v>79.680000000000007</v>
      </c>
      <c r="G81" s="450">
        <f t="shared" si="9"/>
        <v>87.765000000000001</v>
      </c>
      <c r="H81" s="450">
        <f t="shared" si="9"/>
        <v>93.197999999999993</v>
      </c>
      <c r="I81" s="450">
        <f t="shared" si="9"/>
        <v>89.158000000000001</v>
      </c>
      <c r="J81" s="450">
        <f t="shared" si="9"/>
        <v>111.849</v>
      </c>
      <c r="K81" s="450">
        <f t="shared" si="9"/>
        <v>116.43</v>
      </c>
      <c r="L81" s="450">
        <f t="shared" si="9"/>
        <v>122.578</v>
      </c>
      <c r="M81" s="450">
        <f t="shared" si="9"/>
        <v>118.376</v>
      </c>
      <c r="N81" s="450">
        <f t="shared" si="9"/>
        <v>140.982</v>
      </c>
      <c r="O81" s="450">
        <f t="shared" si="9"/>
        <v>157.46899999999999</v>
      </c>
      <c r="P81" s="450">
        <f t="shared" si="9"/>
        <v>170.13499999999999</v>
      </c>
      <c r="Q81" s="450">
        <f t="shared" si="9"/>
        <v>159.96</v>
      </c>
      <c r="R81" s="450">
        <f t="shared" si="9"/>
        <v>220.69900000000001</v>
      </c>
      <c r="S81" s="450">
        <f t="shared" si="9"/>
        <v>229.785</v>
      </c>
      <c r="T81" s="450">
        <f t="shared" si="9"/>
        <v>245.143</v>
      </c>
      <c r="U81" s="450">
        <f t="shared" si="9"/>
        <v>233.55099999999999</v>
      </c>
      <c r="V81" s="446"/>
    </row>
    <row r="82" spans="1:22" s="381" customFormat="1" ht="0.6" customHeight="1">
      <c r="A82" s="455">
        <v>0.75</v>
      </c>
      <c r="B82" s="450">
        <f>IF(B44="",NA(),B44)</f>
        <v>52.231000000000002</v>
      </c>
      <c r="C82" s="450">
        <f t="shared" ref="C82:U82" si="10">IF(C44="",NA(),C44)</f>
        <v>54.326000000000001</v>
      </c>
      <c r="D82" s="450">
        <f t="shared" si="10"/>
        <v>59.02</v>
      </c>
      <c r="E82" s="450">
        <f t="shared" si="10"/>
        <v>55.006</v>
      </c>
      <c r="F82" s="450">
        <f t="shared" si="10"/>
        <v>71.914000000000001</v>
      </c>
      <c r="G82" s="450">
        <f t="shared" si="10"/>
        <v>77.582999999999998</v>
      </c>
      <c r="H82" s="450">
        <f t="shared" si="10"/>
        <v>84.132999999999996</v>
      </c>
      <c r="I82" s="450">
        <f t="shared" si="10"/>
        <v>79.206000000000003</v>
      </c>
      <c r="J82" s="450">
        <f t="shared" si="10"/>
        <v>100.93600000000001</v>
      </c>
      <c r="K82" s="450">
        <f t="shared" si="10"/>
        <v>107.19199999999999</v>
      </c>
      <c r="L82" s="450">
        <f t="shared" si="10"/>
        <v>111.785</v>
      </c>
      <c r="M82" s="450">
        <f t="shared" si="10"/>
        <v>108.667</v>
      </c>
      <c r="N82" s="450">
        <f t="shared" si="10"/>
        <v>131.72999999999999</v>
      </c>
      <c r="O82" s="450">
        <f t="shared" si="10"/>
        <v>139.53100000000001</v>
      </c>
      <c r="P82" s="450">
        <f t="shared" si="10"/>
        <v>150.96199999999999</v>
      </c>
      <c r="Q82" s="450">
        <f t="shared" si="10"/>
        <v>144.846</v>
      </c>
      <c r="R82" s="450">
        <f t="shared" si="10"/>
        <v>194.732</v>
      </c>
      <c r="S82" s="450">
        <f t="shared" si="10"/>
        <v>212.34800000000001</v>
      </c>
      <c r="T82" s="450">
        <f t="shared" si="10"/>
        <v>225.94800000000001</v>
      </c>
      <c r="U82" s="450">
        <f t="shared" si="10"/>
        <v>212.34800000000001</v>
      </c>
      <c r="V82" s="446"/>
    </row>
    <row r="83" spans="1:22" s="381" customFormat="1" ht="0.6" customHeight="1">
      <c r="A83" s="455">
        <v>0.5</v>
      </c>
      <c r="B83" s="450">
        <f>IF(B49="",NA(),B49)</f>
        <v>48.16</v>
      </c>
      <c r="C83" s="450">
        <f t="shared" ref="C83:U83" si="11">IF(C49="",NA(),C49)</f>
        <v>51.031999999999996</v>
      </c>
      <c r="D83" s="450">
        <f t="shared" si="11"/>
        <v>53.682000000000002</v>
      </c>
      <c r="E83" s="450">
        <f t="shared" si="11"/>
        <v>51.341000000000001</v>
      </c>
      <c r="F83" s="450">
        <f t="shared" si="11"/>
        <v>66.326999999999998</v>
      </c>
      <c r="G83" s="450">
        <f t="shared" si="11"/>
        <v>72.980999999999995</v>
      </c>
      <c r="H83" s="450">
        <f t="shared" si="11"/>
        <v>78.006</v>
      </c>
      <c r="I83" s="450">
        <f t="shared" si="11"/>
        <v>72.724999999999994</v>
      </c>
      <c r="J83" s="450">
        <f t="shared" si="11"/>
        <v>93.905000000000001</v>
      </c>
      <c r="K83" s="450">
        <f t="shared" si="11"/>
        <v>100.794</v>
      </c>
      <c r="L83" s="450">
        <f t="shared" si="11"/>
        <v>106.764</v>
      </c>
      <c r="M83" s="450">
        <f t="shared" si="11"/>
        <v>100.794</v>
      </c>
      <c r="N83" s="450">
        <f t="shared" si="11"/>
        <v>126.742</v>
      </c>
      <c r="O83" s="450">
        <f t="shared" si="11"/>
        <v>136.36500000000001</v>
      </c>
      <c r="P83" s="450">
        <f t="shared" si="11"/>
        <v>145.90100000000001</v>
      </c>
      <c r="Q83" s="450">
        <f t="shared" si="11"/>
        <v>134.27099999999999</v>
      </c>
      <c r="R83" s="450">
        <f t="shared" si="11"/>
        <v>185.40199999999999</v>
      </c>
      <c r="S83" s="450">
        <f t="shared" si="11"/>
        <v>199.38399999999999</v>
      </c>
      <c r="T83" s="450">
        <f t="shared" si="11"/>
        <v>211.44200000000001</v>
      </c>
      <c r="U83" s="450">
        <f t="shared" si="11"/>
        <v>196.01300000000001</v>
      </c>
      <c r="V83" s="446"/>
    </row>
    <row r="84" spans="1:22" s="381" customFormat="1" ht="0.6" customHeight="1">
      <c r="A84" s="455">
        <v>0.25</v>
      </c>
      <c r="B84" s="450">
        <f>IF(B54="",NA(),B54)</f>
        <v>45.232999999999997</v>
      </c>
      <c r="C84" s="450">
        <f t="shared" ref="C84:U84" si="12">IF(C54="",NA(),C54)</f>
        <v>48.158999999999999</v>
      </c>
      <c r="D84" s="450">
        <f t="shared" si="12"/>
        <v>51.460999999999999</v>
      </c>
      <c r="E84" s="450">
        <f t="shared" si="12"/>
        <v>47.146999999999998</v>
      </c>
      <c r="F84" s="450">
        <f t="shared" si="12"/>
        <v>62.484000000000002</v>
      </c>
      <c r="G84" s="450">
        <f t="shared" si="12"/>
        <v>67.061999999999998</v>
      </c>
      <c r="H84" s="450">
        <f t="shared" si="12"/>
        <v>72.388000000000005</v>
      </c>
      <c r="I84" s="450">
        <f t="shared" si="12"/>
        <v>66.364000000000004</v>
      </c>
      <c r="J84" s="450">
        <f t="shared" si="12"/>
        <v>89.399000000000001</v>
      </c>
      <c r="K84" s="450">
        <f t="shared" si="12"/>
        <v>95.492999999999995</v>
      </c>
      <c r="L84" s="450">
        <f t="shared" si="12"/>
        <v>101.324</v>
      </c>
      <c r="M84" s="450">
        <f t="shared" si="12"/>
        <v>93.796999999999997</v>
      </c>
      <c r="N84" s="450">
        <f t="shared" si="12"/>
        <v>118.736</v>
      </c>
      <c r="O84" s="450">
        <f t="shared" si="12"/>
        <v>125.61499999999999</v>
      </c>
      <c r="P84" s="450">
        <f t="shared" si="12"/>
        <v>134.52799999999999</v>
      </c>
      <c r="Q84" s="450">
        <f t="shared" si="12"/>
        <v>124.375</v>
      </c>
      <c r="R84" s="450">
        <f t="shared" si="12"/>
        <v>167.464</v>
      </c>
      <c r="S84" s="450">
        <f t="shared" si="12"/>
        <v>183.88800000000001</v>
      </c>
      <c r="T84" s="450">
        <f t="shared" si="12"/>
        <v>196.101</v>
      </c>
      <c r="U84" s="450">
        <f t="shared" si="12"/>
        <v>182.33500000000001</v>
      </c>
      <c r="V84" s="446"/>
    </row>
    <row r="85" spans="1:22" s="381" customFormat="1" ht="0.6" customHeight="1">
      <c r="A85" s="455">
        <v>0.05</v>
      </c>
      <c r="B85" s="450">
        <f>IF(B58="",NA(),B58)</f>
        <v>41.371000000000002</v>
      </c>
      <c r="C85" s="450">
        <f t="shared" ref="C85:U85" si="13">IF(C58="",NA(),C58)</f>
        <v>43.848999999999997</v>
      </c>
      <c r="D85" s="450">
        <f t="shared" si="13"/>
        <v>45.593000000000004</v>
      </c>
      <c r="E85" s="450">
        <f t="shared" si="13"/>
        <v>42.451000000000001</v>
      </c>
      <c r="F85" s="450">
        <f t="shared" si="13"/>
        <v>58.43</v>
      </c>
      <c r="G85" s="450">
        <f t="shared" si="13"/>
        <v>59.017000000000003</v>
      </c>
      <c r="H85" s="450">
        <f t="shared" si="13"/>
        <v>65.537000000000006</v>
      </c>
      <c r="I85" s="450">
        <f t="shared" si="13"/>
        <v>60.182000000000002</v>
      </c>
      <c r="J85" s="450">
        <f t="shared" si="13"/>
        <v>78.445999999999998</v>
      </c>
      <c r="K85" s="450">
        <f t="shared" si="13"/>
        <v>87.492999999999995</v>
      </c>
      <c r="L85" s="450">
        <f t="shared" si="13"/>
        <v>90.575999999999993</v>
      </c>
      <c r="M85" s="450">
        <f t="shared" si="13"/>
        <v>84.251000000000005</v>
      </c>
      <c r="N85" s="450">
        <f t="shared" si="13"/>
        <v>106.486</v>
      </c>
      <c r="O85" s="450">
        <f t="shared" si="13"/>
        <v>114.086</v>
      </c>
      <c r="P85" s="450">
        <f t="shared" si="13"/>
        <v>119.64</v>
      </c>
      <c r="Q85" s="450">
        <f t="shared" si="13"/>
        <v>111.795</v>
      </c>
      <c r="R85" s="450">
        <f t="shared" si="13"/>
        <v>155.64099999999999</v>
      </c>
      <c r="S85" s="450">
        <f t="shared" si="13"/>
        <v>164.852</v>
      </c>
      <c r="T85" s="450">
        <f t="shared" si="13"/>
        <v>179.511</v>
      </c>
      <c r="U85" s="450">
        <f t="shared" si="13"/>
        <v>159.744</v>
      </c>
      <c r="V85" s="446"/>
    </row>
    <row r="86" spans="1:22" s="381" customFormat="1" ht="0.6" customHeight="1">
      <c r="A86" s="454" t="s">
        <v>227</v>
      </c>
      <c r="B86" s="456">
        <f>IFERROR(B81-B82,NA())</f>
        <v>5.6099999999999994</v>
      </c>
      <c r="C86" s="456">
        <f t="shared" ref="C86:U89" si="14">IFERROR(C81-C82,NA())</f>
        <v>5.7689999999999984</v>
      </c>
      <c r="D86" s="456">
        <f t="shared" si="14"/>
        <v>6.9909999999999926</v>
      </c>
      <c r="E86" s="456">
        <f t="shared" si="14"/>
        <v>7.347999999999999</v>
      </c>
      <c r="F86" s="456">
        <f t="shared" si="14"/>
        <v>7.7660000000000053</v>
      </c>
      <c r="G86" s="456">
        <f t="shared" si="14"/>
        <v>10.182000000000002</v>
      </c>
      <c r="H86" s="456">
        <f t="shared" si="14"/>
        <v>9.0649999999999977</v>
      </c>
      <c r="I86" s="456">
        <f t="shared" si="14"/>
        <v>9.9519999999999982</v>
      </c>
      <c r="J86" s="456">
        <f t="shared" si="14"/>
        <v>10.912999999999997</v>
      </c>
      <c r="K86" s="456">
        <f t="shared" si="14"/>
        <v>9.2380000000000138</v>
      </c>
      <c r="L86" s="456">
        <f t="shared" si="14"/>
        <v>10.793000000000006</v>
      </c>
      <c r="M86" s="456">
        <f t="shared" si="14"/>
        <v>9.7090000000000032</v>
      </c>
      <c r="N86" s="456">
        <f t="shared" si="14"/>
        <v>9.2520000000000095</v>
      </c>
      <c r="O86" s="456">
        <f t="shared" si="14"/>
        <v>17.937999999999988</v>
      </c>
      <c r="P86" s="456">
        <f t="shared" si="14"/>
        <v>19.173000000000002</v>
      </c>
      <c r="Q86" s="456">
        <f t="shared" si="14"/>
        <v>15.114000000000004</v>
      </c>
      <c r="R86" s="456">
        <f t="shared" si="14"/>
        <v>25.967000000000013</v>
      </c>
      <c r="S86" s="456">
        <f t="shared" si="14"/>
        <v>17.436999999999983</v>
      </c>
      <c r="T86" s="456">
        <f t="shared" si="14"/>
        <v>19.194999999999993</v>
      </c>
      <c r="U86" s="456">
        <f t="shared" si="14"/>
        <v>21.202999999999975</v>
      </c>
      <c r="V86" s="446"/>
    </row>
    <row r="87" spans="1:22" s="381" customFormat="1" ht="0.6" customHeight="1">
      <c r="A87" s="454" t="s">
        <v>228</v>
      </c>
      <c r="B87" s="456">
        <f>IFERROR(B82-B83,NA())</f>
        <v>4.0710000000000051</v>
      </c>
      <c r="C87" s="456">
        <f t="shared" si="14"/>
        <v>3.294000000000004</v>
      </c>
      <c r="D87" s="456">
        <f t="shared" si="14"/>
        <v>5.338000000000001</v>
      </c>
      <c r="E87" s="456">
        <f t="shared" si="14"/>
        <v>3.6649999999999991</v>
      </c>
      <c r="F87" s="456">
        <f t="shared" si="14"/>
        <v>5.5870000000000033</v>
      </c>
      <c r="G87" s="456">
        <f t="shared" si="14"/>
        <v>4.6020000000000039</v>
      </c>
      <c r="H87" s="456">
        <f t="shared" si="14"/>
        <v>6.1269999999999953</v>
      </c>
      <c r="I87" s="456">
        <f t="shared" si="14"/>
        <v>6.4810000000000088</v>
      </c>
      <c r="J87" s="456">
        <f t="shared" si="14"/>
        <v>7.0310000000000059</v>
      </c>
      <c r="K87" s="456">
        <f t="shared" si="14"/>
        <v>6.3979999999999961</v>
      </c>
      <c r="L87" s="456">
        <f t="shared" si="14"/>
        <v>5.0210000000000008</v>
      </c>
      <c r="M87" s="456">
        <f t="shared" si="14"/>
        <v>7.8730000000000047</v>
      </c>
      <c r="N87" s="456">
        <f t="shared" si="14"/>
        <v>4.9879999999999853</v>
      </c>
      <c r="O87" s="456">
        <f t="shared" si="14"/>
        <v>3.1659999999999968</v>
      </c>
      <c r="P87" s="456">
        <f t="shared" si="14"/>
        <v>5.0609999999999786</v>
      </c>
      <c r="Q87" s="456">
        <f t="shared" si="14"/>
        <v>10.575000000000017</v>
      </c>
      <c r="R87" s="456">
        <f t="shared" si="14"/>
        <v>9.3300000000000125</v>
      </c>
      <c r="S87" s="456">
        <f t="shared" si="14"/>
        <v>12.964000000000027</v>
      </c>
      <c r="T87" s="456">
        <f t="shared" si="14"/>
        <v>14.506</v>
      </c>
      <c r="U87" s="456">
        <f t="shared" si="14"/>
        <v>16.335000000000008</v>
      </c>
      <c r="V87" s="446"/>
    </row>
    <row r="88" spans="1:22" s="385" customFormat="1" ht="0.6" customHeight="1">
      <c r="A88" s="454" t="s">
        <v>229</v>
      </c>
      <c r="B88" s="456">
        <f>IFERROR(B83-B84,NA())</f>
        <v>2.9269999999999996</v>
      </c>
      <c r="C88" s="456">
        <f t="shared" si="14"/>
        <v>2.8729999999999976</v>
      </c>
      <c r="D88" s="456">
        <f t="shared" si="14"/>
        <v>2.2210000000000036</v>
      </c>
      <c r="E88" s="456">
        <f t="shared" si="14"/>
        <v>4.1940000000000026</v>
      </c>
      <c r="F88" s="456">
        <f t="shared" si="14"/>
        <v>3.8429999999999964</v>
      </c>
      <c r="G88" s="456">
        <f t="shared" si="14"/>
        <v>5.9189999999999969</v>
      </c>
      <c r="H88" s="456">
        <f t="shared" si="14"/>
        <v>5.617999999999995</v>
      </c>
      <c r="I88" s="456">
        <f t="shared" si="14"/>
        <v>6.36099999999999</v>
      </c>
      <c r="J88" s="456">
        <f t="shared" si="14"/>
        <v>4.5060000000000002</v>
      </c>
      <c r="K88" s="456">
        <f t="shared" si="14"/>
        <v>5.3010000000000019</v>
      </c>
      <c r="L88" s="456">
        <f t="shared" si="14"/>
        <v>5.4399999999999977</v>
      </c>
      <c r="M88" s="456">
        <f t="shared" si="14"/>
        <v>6.9969999999999999</v>
      </c>
      <c r="N88" s="456">
        <f t="shared" si="14"/>
        <v>8.0060000000000002</v>
      </c>
      <c r="O88" s="456">
        <f t="shared" si="14"/>
        <v>10.750000000000014</v>
      </c>
      <c r="P88" s="456">
        <f t="shared" si="14"/>
        <v>11.373000000000019</v>
      </c>
      <c r="Q88" s="456">
        <f t="shared" si="14"/>
        <v>9.8959999999999866</v>
      </c>
      <c r="R88" s="456">
        <f t="shared" si="14"/>
        <v>17.937999999999988</v>
      </c>
      <c r="S88" s="456">
        <f t="shared" si="14"/>
        <v>15.495999999999981</v>
      </c>
      <c r="T88" s="456">
        <f t="shared" si="14"/>
        <v>15.341000000000008</v>
      </c>
      <c r="U88" s="456">
        <f t="shared" si="14"/>
        <v>13.677999999999997</v>
      </c>
      <c r="V88" s="446"/>
    </row>
    <row r="89" spans="1:22" s="385" customFormat="1" ht="0.6" customHeight="1">
      <c r="A89" s="454" t="s">
        <v>230</v>
      </c>
      <c r="B89" s="456">
        <f>IFERROR(B84-B85,NA())</f>
        <v>3.8619999999999948</v>
      </c>
      <c r="C89" s="456">
        <f t="shared" si="14"/>
        <v>4.3100000000000023</v>
      </c>
      <c r="D89" s="456">
        <f t="shared" si="14"/>
        <v>5.867999999999995</v>
      </c>
      <c r="E89" s="456">
        <f t="shared" si="14"/>
        <v>4.695999999999998</v>
      </c>
      <c r="F89" s="456">
        <f t="shared" si="14"/>
        <v>4.054000000000002</v>
      </c>
      <c r="G89" s="456">
        <f t="shared" si="14"/>
        <v>8.0449999999999946</v>
      </c>
      <c r="H89" s="456">
        <f t="shared" si="14"/>
        <v>6.8509999999999991</v>
      </c>
      <c r="I89" s="456">
        <f t="shared" si="14"/>
        <v>6.1820000000000022</v>
      </c>
      <c r="J89" s="456">
        <f t="shared" si="14"/>
        <v>10.953000000000003</v>
      </c>
      <c r="K89" s="456">
        <f t="shared" si="14"/>
        <v>8</v>
      </c>
      <c r="L89" s="456">
        <f t="shared" si="14"/>
        <v>10.748000000000005</v>
      </c>
      <c r="M89" s="456">
        <f t="shared" si="14"/>
        <v>9.5459999999999923</v>
      </c>
      <c r="N89" s="456">
        <f t="shared" si="14"/>
        <v>12.25</v>
      </c>
      <c r="O89" s="456">
        <f t="shared" si="14"/>
        <v>11.528999999999996</v>
      </c>
      <c r="P89" s="456">
        <f t="shared" si="14"/>
        <v>14.887999999999991</v>
      </c>
      <c r="Q89" s="456">
        <f t="shared" si="14"/>
        <v>12.579999999999998</v>
      </c>
      <c r="R89" s="456">
        <f t="shared" si="14"/>
        <v>11.823000000000008</v>
      </c>
      <c r="S89" s="456">
        <f t="shared" si="14"/>
        <v>19.036000000000001</v>
      </c>
      <c r="T89" s="456">
        <f t="shared" si="14"/>
        <v>16.590000000000003</v>
      </c>
      <c r="U89" s="456">
        <f t="shared" si="14"/>
        <v>22.591000000000008</v>
      </c>
    </row>
    <row r="90" spans="1:22" ht="0.6" customHeight="1">
      <c r="A90" s="457" t="s">
        <v>231</v>
      </c>
      <c r="B90" s="450">
        <f t="shared" ref="B90:U90" si="15">IF(B16="",NA(),B16)</f>
        <v>48.16</v>
      </c>
      <c r="C90" s="450">
        <f t="shared" si="15"/>
        <v>51.031999999999996</v>
      </c>
      <c r="D90" s="450">
        <f t="shared" si="15"/>
        <v>53.682000000000002</v>
      </c>
      <c r="E90" s="450">
        <f t="shared" si="15"/>
        <v>51.341000000000001</v>
      </c>
      <c r="F90" s="450">
        <f t="shared" si="15"/>
        <v>66.326999999999998</v>
      </c>
      <c r="G90" s="450">
        <f t="shared" si="15"/>
        <v>72.980999999999995</v>
      </c>
      <c r="H90" s="450">
        <f t="shared" si="15"/>
        <v>78.006</v>
      </c>
      <c r="I90" s="450">
        <f t="shared" si="15"/>
        <v>72.724999999999994</v>
      </c>
      <c r="J90" s="450">
        <f t="shared" si="15"/>
        <v>93.905000000000001</v>
      </c>
      <c r="K90" s="450">
        <f t="shared" si="15"/>
        <v>100.794</v>
      </c>
      <c r="L90" s="450">
        <f t="shared" si="15"/>
        <v>106.764</v>
      </c>
      <c r="M90" s="450">
        <f t="shared" si="15"/>
        <v>100.794</v>
      </c>
      <c r="N90" s="450">
        <f t="shared" si="15"/>
        <v>126.742</v>
      </c>
      <c r="O90" s="450">
        <f t="shared" si="15"/>
        <v>136.36500000000001</v>
      </c>
      <c r="P90" s="450">
        <f t="shared" si="15"/>
        <v>145.90100000000001</v>
      </c>
      <c r="Q90" s="450">
        <f t="shared" si="15"/>
        <v>134.27099999999999</v>
      </c>
      <c r="R90" s="450">
        <f t="shared" si="15"/>
        <v>185.40199999999999</v>
      </c>
      <c r="S90" s="450">
        <f t="shared" si="15"/>
        <v>199.38399999999999</v>
      </c>
      <c r="T90" s="450">
        <f t="shared" si="15"/>
        <v>211.44200000000001</v>
      </c>
      <c r="U90" s="450">
        <f t="shared" si="15"/>
        <v>196.01300000000001</v>
      </c>
      <c r="V90" s="58"/>
    </row>
    <row r="91" spans="1:22"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57"/>
    </row>
    <row r="92" spans="1:22" ht="0.6" customHeight="1">
      <c r="A92" s="458" t="s">
        <v>256</v>
      </c>
      <c r="B92" s="456" t="e">
        <f>IF(ISERROR(B71),
                 NA(),
                 IF(ISERROR(B90),
                               IF(B71=0,NA(),B71),
                               IF(B71&gt;=B90,
                                              IF(B71=0,NA(),B71),
                                              NA())))</f>
        <v>#N/A</v>
      </c>
      <c r="C92" s="456">
        <f t="shared" ref="C92:U92" si="16">IF(ISERROR(C71),
                 NA(),
                 IF(ISERROR(C90),
                               IF(C71=0,NA(),C71),
                               IF(C71&gt;=C90,
                                              IF(C71=0,NA(),C71),
                                              NA())))</f>
        <v>65.545000000000002</v>
      </c>
      <c r="D92" s="456">
        <f t="shared" si="16"/>
        <v>80.563000000000002</v>
      </c>
      <c r="E92" s="456">
        <f t="shared" si="16"/>
        <v>60.665999999999997</v>
      </c>
      <c r="F92" s="456">
        <f t="shared" si="16"/>
        <v>73.483999999999995</v>
      </c>
      <c r="G92" s="456">
        <f t="shared" si="16"/>
        <v>82.548000000000002</v>
      </c>
      <c r="H92" s="456">
        <f t="shared" si="16"/>
        <v>82.641999999999996</v>
      </c>
      <c r="I92" s="456">
        <f t="shared" si="16"/>
        <v>80.355999999999995</v>
      </c>
      <c r="J92" s="456" t="e">
        <f t="shared" si="16"/>
        <v>#N/A</v>
      </c>
      <c r="K92" s="456">
        <f t="shared" si="16"/>
        <v>101.33</v>
      </c>
      <c r="L92" s="456" t="e">
        <f t="shared" si="16"/>
        <v>#N/A</v>
      </c>
      <c r="M92" s="456" t="e">
        <f t="shared" si="16"/>
        <v>#N/A</v>
      </c>
      <c r="N92" s="456" t="e">
        <f t="shared" si="16"/>
        <v>#N/A</v>
      </c>
      <c r="O92" s="456">
        <f t="shared" si="16"/>
        <v>140.953</v>
      </c>
      <c r="P92" s="456">
        <f t="shared" si="16"/>
        <v>154.13499999999999</v>
      </c>
      <c r="Q92" s="456">
        <f t="shared" si="16"/>
        <v>141.37299999999999</v>
      </c>
      <c r="R92" s="456">
        <f t="shared" si="16"/>
        <v>201.804</v>
      </c>
      <c r="S92" s="456">
        <f t="shared" si="16"/>
        <v>221.08</v>
      </c>
      <c r="T92" s="456">
        <f t="shared" si="16"/>
        <v>223.68299999999999</v>
      </c>
      <c r="U92" s="456">
        <f t="shared" si="16"/>
        <v>219.155</v>
      </c>
      <c r="V92" s="58"/>
    </row>
    <row r="93" spans="1:22" ht="0.6" customHeight="1">
      <c r="A93" s="458" t="s">
        <v>257</v>
      </c>
      <c r="B93" s="456">
        <f>IF(ISERROR(B71),NA(),
IF(ISERROR(B90),NA(),
IF(B71&lt;B90,IF(B71=0,NA(),B71),NA())))</f>
        <v>48.033999999999999</v>
      </c>
      <c r="C93" s="456" t="e">
        <f t="shared" ref="C93:U93" si="17">IF(ISERROR(C71),NA(),
IF(ISERROR(C90),NA(),
IF(C71&lt;C90,IF(C71=0,NA(),C71),NA())))</f>
        <v>#N/A</v>
      </c>
      <c r="D93" s="456" t="e">
        <f t="shared" si="17"/>
        <v>#N/A</v>
      </c>
      <c r="E93" s="456" t="e">
        <f t="shared" si="17"/>
        <v>#N/A</v>
      </c>
      <c r="F93" s="456" t="e">
        <f t="shared" si="17"/>
        <v>#N/A</v>
      </c>
      <c r="G93" s="456" t="e">
        <f t="shared" si="17"/>
        <v>#N/A</v>
      </c>
      <c r="H93" s="456" t="e">
        <f t="shared" si="17"/>
        <v>#N/A</v>
      </c>
      <c r="I93" s="456" t="e">
        <f t="shared" si="17"/>
        <v>#N/A</v>
      </c>
      <c r="J93" s="456">
        <f t="shared" si="17"/>
        <v>92.600999999999999</v>
      </c>
      <c r="K93" s="456" t="e">
        <f t="shared" si="17"/>
        <v>#N/A</v>
      </c>
      <c r="L93" s="456">
        <f t="shared" si="17"/>
        <v>97.061000000000007</v>
      </c>
      <c r="M93" s="456">
        <f t="shared" si="17"/>
        <v>94.879000000000005</v>
      </c>
      <c r="N93" s="456">
        <f t="shared" si="17"/>
        <v>125.01300000000001</v>
      </c>
      <c r="O93" s="456" t="e">
        <f t="shared" si="17"/>
        <v>#N/A</v>
      </c>
      <c r="P93" s="456" t="e">
        <f t="shared" si="17"/>
        <v>#N/A</v>
      </c>
      <c r="Q93" s="456" t="e">
        <f t="shared" si="17"/>
        <v>#N/A</v>
      </c>
      <c r="R93" s="456" t="e">
        <f t="shared" si="17"/>
        <v>#N/A</v>
      </c>
      <c r="S93" s="456" t="e">
        <f t="shared" si="17"/>
        <v>#N/A</v>
      </c>
      <c r="T93" s="456" t="e">
        <f t="shared" si="17"/>
        <v>#N/A</v>
      </c>
      <c r="U93" s="456" t="e">
        <f t="shared" si="17"/>
        <v>#N/A</v>
      </c>
    </row>
    <row r="94" spans="1:22" ht="0.6" customHeight="1">
      <c r="A94" s="458" t="s">
        <v>258</v>
      </c>
      <c r="B94" s="456">
        <f>IF(ISERROR(B90),NA(),
IF(ISERROR(B71),IF(B90=0,NA(),B90),
IF(B90&gt;B71,IF(B90=0,NA(),B90),NA())))</f>
        <v>48.16</v>
      </c>
      <c r="C94" s="456" t="e">
        <f t="shared" ref="C94:U94" si="18">IF(ISERROR(C90),NA(),
IF(ISERROR(C71),IF(C90=0,NA(),C90),
IF(C90&gt;C71,IF(C90=0,NA(),C90),NA())))</f>
        <v>#N/A</v>
      </c>
      <c r="D94" s="456" t="e">
        <f t="shared" si="18"/>
        <v>#N/A</v>
      </c>
      <c r="E94" s="456" t="e">
        <f t="shared" si="18"/>
        <v>#N/A</v>
      </c>
      <c r="F94" s="456" t="e">
        <f t="shared" si="18"/>
        <v>#N/A</v>
      </c>
      <c r="G94" s="456" t="e">
        <f t="shared" si="18"/>
        <v>#N/A</v>
      </c>
      <c r="H94" s="456" t="e">
        <f t="shared" si="18"/>
        <v>#N/A</v>
      </c>
      <c r="I94" s="456" t="e">
        <f t="shared" si="18"/>
        <v>#N/A</v>
      </c>
      <c r="J94" s="456">
        <f t="shared" si="18"/>
        <v>93.905000000000001</v>
      </c>
      <c r="K94" s="456" t="e">
        <f t="shared" si="18"/>
        <v>#N/A</v>
      </c>
      <c r="L94" s="456">
        <f t="shared" si="18"/>
        <v>106.764</v>
      </c>
      <c r="M94" s="456">
        <f t="shared" si="18"/>
        <v>100.794</v>
      </c>
      <c r="N94" s="456">
        <f t="shared" si="18"/>
        <v>126.742</v>
      </c>
      <c r="O94" s="456" t="e">
        <f t="shared" si="18"/>
        <v>#N/A</v>
      </c>
      <c r="P94" s="456" t="e">
        <f t="shared" si="18"/>
        <v>#N/A</v>
      </c>
      <c r="Q94" s="456" t="e">
        <f t="shared" si="18"/>
        <v>#N/A</v>
      </c>
      <c r="R94" s="456" t="e">
        <f t="shared" si="18"/>
        <v>#N/A</v>
      </c>
      <c r="S94" s="456" t="e">
        <f t="shared" si="18"/>
        <v>#N/A</v>
      </c>
      <c r="T94" s="456" t="e">
        <f t="shared" si="18"/>
        <v>#N/A</v>
      </c>
      <c r="U94" s="456" t="e">
        <f t="shared" si="18"/>
        <v>#N/A</v>
      </c>
    </row>
    <row r="95" spans="1:22" ht="0.6" customHeight="1">
      <c r="A95" s="458" t="s">
        <v>259</v>
      </c>
      <c r="B95" s="456" t="e">
        <f>IF(ISERROR(B90),NA(),
IF(ISERROR(B71),NA(),
IF(B90&lt;=B71,IF(B90=0,NA(),B90),NA())))</f>
        <v>#N/A</v>
      </c>
      <c r="C95" s="456">
        <f t="shared" ref="C95:U95" si="19">IF(ISERROR(C90),NA(),
IF(ISERROR(C71),NA(),
IF(C90&lt;=C71,IF(C90=0,NA(),C90),NA())))</f>
        <v>51.031999999999996</v>
      </c>
      <c r="D95" s="456">
        <f t="shared" si="19"/>
        <v>53.682000000000002</v>
      </c>
      <c r="E95" s="456">
        <f t="shared" si="19"/>
        <v>51.341000000000001</v>
      </c>
      <c r="F95" s="456">
        <f t="shared" si="19"/>
        <v>66.326999999999998</v>
      </c>
      <c r="G95" s="456">
        <f t="shared" si="19"/>
        <v>72.980999999999995</v>
      </c>
      <c r="H95" s="456">
        <f t="shared" si="19"/>
        <v>78.006</v>
      </c>
      <c r="I95" s="456">
        <f t="shared" si="19"/>
        <v>72.724999999999994</v>
      </c>
      <c r="J95" s="456" t="e">
        <f t="shared" si="19"/>
        <v>#N/A</v>
      </c>
      <c r="K95" s="456">
        <f t="shared" si="19"/>
        <v>100.794</v>
      </c>
      <c r="L95" s="456" t="e">
        <f t="shared" si="19"/>
        <v>#N/A</v>
      </c>
      <c r="M95" s="456" t="e">
        <f t="shared" si="19"/>
        <v>#N/A</v>
      </c>
      <c r="N95" s="456" t="e">
        <f t="shared" si="19"/>
        <v>#N/A</v>
      </c>
      <c r="O95" s="456">
        <f t="shared" si="19"/>
        <v>136.36500000000001</v>
      </c>
      <c r="P95" s="456">
        <f t="shared" si="19"/>
        <v>145.90100000000001</v>
      </c>
      <c r="Q95" s="456">
        <f t="shared" si="19"/>
        <v>134.27099999999999</v>
      </c>
      <c r="R95" s="456">
        <f t="shared" si="19"/>
        <v>185.40199999999999</v>
      </c>
      <c r="S95" s="456">
        <f t="shared" si="19"/>
        <v>199.38399999999999</v>
      </c>
      <c r="T95" s="456">
        <f t="shared" si="19"/>
        <v>211.44200000000001</v>
      </c>
      <c r="U95" s="456">
        <f t="shared" si="19"/>
        <v>196.01300000000001</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1226" priority="877">
      <formula>IF(#REF!="Level-based",TRUE)</formula>
    </cfRule>
  </conditionalFormatting>
  <conditionalFormatting sqref="F98:I98 N98:U98">
    <cfRule type="expression" dxfId="1225" priority="876">
      <formula>IF(#REF!="Level-based",TRUE)</formula>
    </cfRule>
  </conditionalFormatting>
  <conditionalFormatting sqref="J98:L98">
    <cfRule type="expression" dxfId="1224" priority="875">
      <formula>IF(#REF!="Level-based",TRUE)</formula>
    </cfRule>
  </conditionalFormatting>
  <conditionalFormatting sqref="M98">
    <cfRule type="expression" dxfId="1223" priority="874">
      <formula>IF(#REF!="Level-based",TRUE)</formula>
    </cfRule>
  </conditionalFormatting>
  <conditionalFormatting sqref="B18:V18 B20:V20">
    <cfRule type="cellIs" dxfId="1222" priority="878" operator="between">
      <formula>$D$62</formula>
      <formula>$F$62</formula>
    </cfRule>
    <cfRule type="cellIs" dxfId="1221" priority="879" operator="between">
      <formula>$I$63</formula>
      <formula>$K$63</formula>
    </cfRule>
    <cfRule type="cellIs" dxfId="1220" priority="880" operator="between">
      <formula>$D$63</formula>
      <formula>$F$63</formula>
    </cfRule>
    <cfRule type="cellIs" dxfId="1219" priority="881" operator="greaterThan">
      <formula>$I$64</formula>
    </cfRule>
    <cfRule type="cellIs" dxfId="1218" priority="882" operator="lessThan">
      <formula>$D$64</formula>
    </cfRule>
  </conditionalFormatting>
  <conditionalFormatting sqref="B21:V21">
    <cfRule type="cellIs" dxfId="1217" priority="883" operator="greaterThan">
      <formula>$I$64+100%</formula>
    </cfRule>
    <cfRule type="cellIs" dxfId="1216" priority="884" operator="lessThan">
      <formula>$D$64+100%</formula>
    </cfRule>
    <cfRule type="cellIs" dxfId="1215" priority="885" operator="between">
      <formula>$I$63+100%</formula>
      <formula>$K$63+100%</formula>
    </cfRule>
    <cfRule type="cellIs" dxfId="1214" priority="886" operator="between">
      <formula>$D$63+100%</formula>
      <formula>$F$63+100%</formula>
    </cfRule>
    <cfRule type="cellIs" dxfId="1213" priority="887" operator="between">
      <formula>$D$62+100%</formula>
      <formula>$F$62+100%</formula>
    </cfRule>
  </conditionalFormatting>
  <conditionalFormatting sqref="B15:D15">
    <cfRule type="expression" dxfId="1212" priority="873">
      <formula>IF($B$14="Level-based",TRUE)</formula>
    </cfRule>
  </conditionalFormatting>
  <conditionalFormatting sqref="F15:H15">
    <cfRule type="expression" dxfId="1211" priority="872">
      <formula>IF($B$14="Level-based",TRUE)</formula>
    </cfRule>
  </conditionalFormatting>
  <conditionalFormatting sqref="J15:L15">
    <cfRule type="expression" dxfId="1210" priority="871">
      <formula>IF($B$14="Level-based",TRUE)</formula>
    </cfRule>
  </conditionalFormatting>
  <conditionalFormatting sqref="R15:T15">
    <cfRule type="expression" dxfId="1209" priority="870">
      <formula>IF($B$14="Level-based",TRUE)</formula>
    </cfRule>
  </conditionalFormatting>
  <conditionalFormatting sqref="A39:A59">
    <cfRule type="expression" dxfId="1208" priority="857">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1207" priority="869">
      <formula>IF($A39=IF($B$14&lt;&gt;"Level-based",IF($B$14=0%,"0%   = 'Minimum'",IF($B$14=25%,"25% = 'Lower Quartile'",IF($B$14=50%,"50% = 'Median'",IF($B$14=75%,"75% = 'Upper Quartile'",IF($B$14=100%,"100%= 'Maximum'",$B$14)))))),TRUE,FALSE)</formula>
    </cfRule>
  </conditionalFormatting>
  <conditionalFormatting sqref="E15">
    <cfRule type="expression" dxfId="1206" priority="867">
      <formula>IF($B$14&lt;&gt;"Level-based",TRUE)</formula>
    </cfRule>
    <cfRule type="expression" dxfId="1205" priority="868">
      <formula>IF($B$14="Level-based",TRUE)</formula>
    </cfRule>
  </conditionalFormatting>
  <conditionalFormatting sqref="B14:V14">
    <cfRule type="expression" dxfId="1204" priority="866">
      <formula>IF($B$14="Level-based",TRUE)</formula>
    </cfRule>
  </conditionalFormatting>
  <conditionalFormatting sqref="I15">
    <cfRule type="expression" dxfId="1203" priority="864">
      <formula>IF($B$14&lt;&gt;"Level-based",TRUE)</formula>
    </cfRule>
    <cfRule type="expression" dxfId="1202" priority="865">
      <formula>IF($B$14="Level-based",TRUE)</formula>
    </cfRule>
  </conditionalFormatting>
  <conditionalFormatting sqref="M15">
    <cfRule type="expression" dxfId="1201" priority="862">
      <formula>IF($B$14&lt;&gt;"Level-based",TRUE)</formula>
    </cfRule>
    <cfRule type="expression" dxfId="1200" priority="863">
      <formula>IF($B$14="Level-based",TRUE)</formula>
    </cfRule>
  </conditionalFormatting>
  <conditionalFormatting sqref="Q15">
    <cfRule type="expression" dxfId="1199" priority="860">
      <formula>IF($B$14&lt;&gt;"Level-based",TRUE)</formula>
    </cfRule>
    <cfRule type="expression" dxfId="1198" priority="861">
      <formula>IF($B$14="Level-based",TRUE)</formula>
    </cfRule>
  </conditionalFormatting>
  <conditionalFormatting sqref="U15">
    <cfRule type="expression" dxfId="1197" priority="858">
      <formula>IF($B$14&lt;&gt;"Level-based",TRUE)</formula>
    </cfRule>
    <cfRule type="expression" dxfId="1196" priority="859">
      <formula>IF($B$14="Level-based",TRUE)</formula>
    </cfRule>
  </conditionalFormatting>
  <conditionalFormatting sqref="A15">
    <cfRule type="expression" dxfId="1195" priority="856">
      <formula>IF($B$14&lt;&gt;"Level-based",TRUE)</formula>
    </cfRule>
  </conditionalFormatting>
  <conditionalFormatting sqref="B17 B19">
    <cfRule type="expression" dxfId="1194" priority="128265">
      <formula>$I$64&lt;$B$18</formula>
    </cfRule>
    <cfRule type="expression" dxfId="1193" priority="128266">
      <formula>$D$64&gt;$B$18</formula>
    </cfRule>
    <cfRule type="expression" dxfId="1192" priority="128267">
      <formula>AND($I$63&lt;$B$18,$B$18&lt;$K$63)</formula>
    </cfRule>
    <cfRule type="expression" dxfId="1191" priority="128268">
      <formula>AND($D$63&lt;$B$18,$B$18&lt;$F$63)</formula>
    </cfRule>
    <cfRule type="expression" dxfId="1190" priority="128269">
      <formula>AND($D$62&lt;$B$18,$B$18&lt;$F$62)</formula>
    </cfRule>
  </conditionalFormatting>
  <conditionalFormatting sqref="C17 C19">
    <cfRule type="expression" dxfId="1189" priority="128275">
      <formula>$I$64&lt;$C$18</formula>
    </cfRule>
    <cfRule type="expression" dxfId="1188" priority="128276">
      <formula>$D$64&gt;$C$18</formula>
    </cfRule>
    <cfRule type="expression" dxfId="1187" priority="128277">
      <formula>AND($I$63&lt;$C$18,$C$18&lt;$K$63)</formula>
    </cfRule>
    <cfRule type="expression" dxfId="1186" priority="128278">
      <formula>AND($D$63&lt;$C$18,$C$18&lt;$F$63)</formula>
    </cfRule>
    <cfRule type="expression" dxfId="1185" priority="128279">
      <formula>AND($D$62&lt;$C$18,$C$18&lt;$F$62)</formula>
    </cfRule>
  </conditionalFormatting>
  <conditionalFormatting sqref="E17 E19">
    <cfRule type="expression" dxfId="1184" priority="128285">
      <formula>$I$64&lt;$E$18</formula>
    </cfRule>
    <cfRule type="expression" dxfId="1183" priority="128286">
      <formula>$D$64&gt;$E$18</formula>
    </cfRule>
    <cfRule type="expression" dxfId="1182" priority="128287">
      <formula>AND($I$63&lt;$E$18,$E$18&lt;$K$63)</formula>
    </cfRule>
    <cfRule type="expression" dxfId="1181" priority="128288">
      <formula>AND($D$63&lt;$E$18,$E$18&lt;$F$63)</formula>
    </cfRule>
    <cfRule type="expression" dxfId="1180" priority="128289">
      <formula>AND($D$62&lt;$E$18,$E$18&lt;$F$62)</formula>
    </cfRule>
  </conditionalFormatting>
  <conditionalFormatting sqref="F17 F19">
    <cfRule type="expression" dxfId="1179" priority="128295">
      <formula>$I$64&lt;$F$18</formula>
    </cfRule>
    <cfRule type="expression" dxfId="1178" priority="128296">
      <formula>$D$64&gt;$F$18</formula>
    </cfRule>
    <cfRule type="expression" dxfId="1177" priority="128297">
      <formula>AND($I$63&lt;$F$18,$F$18&lt;$K$63)</formula>
    </cfRule>
    <cfRule type="expression" dxfId="1176" priority="128298">
      <formula>AND($D$63&lt;$F$18,$F$18&lt;$F$63)</formula>
    </cfRule>
    <cfRule type="expression" dxfId="1175" priority="128299">
      <formula>AND($D$62&lt;$F$18,$F$18&lt;$F$62)</formula>
    </cfRule>
  </conditionalFormatting>
  <conditionalFormatting sqref="G17 G19">
    <cfRule type="expression" dxfId="1174" priority="128305">
      <formula>$I$64&lt;$G$18</formula>
    </cfRule>
    <cfRule type="expression" dxfId="1173" priority="128306">
      <formula>$D$64&gt;$G$18</formula>
    </cfRule>
    <cfRule type="expression" dxfId="1172" priority="128307">
      <formula>AND($I$63&lt;$G$18,$G$18&lt;$K$63)</formula>
    </cfRule>
    <cfRule type="expression" dxfId="1171" priority="128308">
      <formula>AND($D$63&lt;$G$18,$G$18&lt;$F$63)</formula>
    </cfRule>
    <cfRule type="expression" dxfId="1170" priority="128309">
      <formula>AND($D$62&lt;$G$18,$G$18&lt;$F$62)</formula>
    </cfRule>
  </conditionalFormatting>
  <conditionalFormatting sqref="H17 H19">
    <cfRule type="expression" dxfId="1169" priority="128315">
      <formula>$I$64&lt;$H$18</formula>
    </cfRule>
    <cfRule type="expression" dxfId="1168" priority="128316">
      <formula>$D$64&gt;$H$18</formula>
    </cfRule>
    <cfRule type="expression" dxfId="1167" priority="128317">
      <formula>AND($I$63&lt;$H$18,$H$18&lt;$K$63)</formula>
    </cfRule>
    <cfRule type="expression" dxfId="1166" priority="128318">
      <formula>AND($D$63&lt;$H$18,$H$18&lt;$F$63)</formula>
    </cfRule>
    <cfRule type="expression" dxfId="1165" priority="128319">
      <formula>AND($D$62&lt;$H$18,$H$18&lt;$F$62)</formula>
    </cfRule>
  </conditionalFormatting>
  <conditionalFormatting sqref="I17 I19">
    <cfRule type="expression" dxfId="1164" priority="128325">
      <formula>$I$64&lt;$I$18</formula>
    </cfRule>
    <cfRule type="expression" dxfId="1163" priority="128326">
      <formula>$D$64&gt;$I$18</formula>
    </cfRule>
    <cfRule type="expression" dxfId="1162" priority="128327">
      <formula>AND($I$63&lt;$I$18,$I$18&lt;$K$63)</formula>
    </cfRule>
    <cfRule type="expression" dxfId="1161" priority="128328">
      <formula>AND($D$63&lt;$I$18,$I$18&lt;$F$63)</formula>
    </cfRule>
    <cfRule type="expression" dxfId="1160" priority="128329">
      <formula>AND($D$62&lt;$I$18,$I$18&lt;$F$62)</formula>
    </cfRule>
  </conditionalFormatting>
  <conditionalFormatting sqref="N17 N19">
    <cfRule type="expression" dxfId="1159" priority="128335">
      <formula>$I$64&lt;$N$18</formula>
    </cfRule>
    <cfRule type="expression" dxfId="1158" priority="128336">
      <formula>$D$64&gt;$N$18</formula>
    </cfRule>
    <cfRule type="expression" dxfId="1157" priority="128337">
      <formula>AND($I$63&lt;$N$18,$N$18&lt;$K$63)</formula>
    </cfRule>
    <cfRule type="expression" dxfId="1156" priority="128338">
      <formula>AND($D$63&lt;$N$18,$N$18&lt;$F$63)</formula>
    </cfRule>
    <cfRule type="expression" dxfId="1155" priority="128339">
      <formula>AND($D$62&lt;$N$18,$N$18&lt;$F$62)</formula>
    </cfRule>
  </conditionalFormatting>
  <conditionalFormatting sqref="O17 O19">
    <cfRule type="expression" dxfId="1154" priority="128345">
      <formula>$I$64&lt;$O$18</formula>
    </cfRule>
    <cfRule type="expression" dxfId="1153" priority="128346">
      <formula>$D$64&gt;$O$18</formula>
    </cfRule>
    <cfRule type="expression" dxfId="1152" priority="128347">
      <formula>AND($I$63&lt;$O$18,$O$18&lt;$K$63)</formula>
    </cfRule>
    <cfRule type="expression" dxfId="1151" priority="128348">
      <formula>AND($D$63&lt;$O$18,$O$18&lt;$F$63)</formula>
    </cfRule>
    <cfRule type="expression" dxfId="1150" priority="128349">
      <formula>AND($D$62&lt;$O$18,$O$18&lt;$F$62)</formula>
    </cfRule>
  </conditionalFormatting>
  <conditionalFormatting sqref="P17 P19">
    <cfRule type="expression" dxfId="1149" priority="128355">
      <formula>$I$64&lt;$P$18</formula>
    </cfRule>
    <cfRule type="expression" dxfId="1148" priority="128356">
      <formula>$D$64&gt;$P$18</formula>
    </cfRule>
    <cfRule type="expression" dxfId="1147" priority="128357">
      <formula>AND($I$63&lt;$P$18,$P$18&lt;$K$63)</formula>
    </cfRule>
    <cfRule type="expression" dxfId="1146" priority="128358">
      <formula>AND($D$63&lt;$P$18,$P$18&lt;$F$63)</formula>
    </cfRule>
    <cfRule type="expression" dxfId="1145" priority="128359">
      <formula>AND($D$62&lt;$P$18,$P$18&lt;$F$62)</formula>
    </cfRule>
  </conditionalFormatting>
  <conditionalFormatting sqref="Q17 Q19">
    <cfRule type="expression" dxfId="1144" priority="128365">
      <formula>$I$64&lt;$Q$18</formula>
    </cfRule>
    <cfRule type="expression" dxfId="1143" priority="128366">
      <formula>$D$64&gt;$Q$18</formula>
    </cfRule>
    <cfRule type="expression" dxfId="1142" priority="128367">
      <formula>AND($I$63&lt;$Q$18,$Q$18&lt;$K$63)</formula>
    </cfRule>
    <cfRule type="expression" dxfId="1141" priority="128368">
      <formula>AND($D$63&lt;$Q$18,$Q$18&lt;$F$63)</formula>
    </cfRule>
    <cfRule type="expression" dxfId="1140" priority="128369">
      <formula>AND($D$62&lt;$Q$18,$Q$18&lt;$F$62)</formula>
    </cfRule>
  </conditionalFormatting>
  <conditionalFormatting sqref="R17 R19">
    <cfRule type="expression" dxfId="1139" priority="128375">
      <formula>$I$64&lt;$R$18</formula>
    </cfRule>
    <cfRule type="expression" dxfId="1138" priority="128376">
      <formula>$D$64&gt;$R$18</formula>
    </cfRule>
    <cfRule type="expression" dxfId="1137" priority="128377">
      <formula>AND($I$63&lt;$R$18,$R$18&lt;$K$63)</formula>
    </cfRule>
    <cfRule type="expression" dxfId="1136" priority="128378">
      <formula>AND($D$63&lt;$R$18,$R$18&lt;$F$63)</formula>
    </cfRule>
    <cfRule type="expression" dxfId="1135" priority="128379">
      <formula>AND($D$62&lt;$R$18,$R$18&lt;$F$62)</formula>
    </cfRule>
  </conditionalFormatting>
  <conditionalFormatting sqref="S17 S19">
    <cfRule type="expression" dxfId="1134" priority="128385">
      <formula>$I$64&lt;$S$18</formula>
    </cfRule>
    <cfRule type="expression" dxfId="1133" priority="128386">
      <formula>$D$64&gt;$S$18</formula>
    </cfRule>
    <cfRule type="expression" dxfId="1132" priority="128387">
      <formula>AND($I$63&lt;$S$18,$S$18&lt;$K$63)</formula>
    </cfRule>
    <cfRule type="expression" dxfId="1131" priority="128388">
      <formula>AND($D$63&lt;$S$18,$S$18&lt;$F$63)</formula>
    </cfRule>
    <cfRule type="expression" dxfId="1130" priority="128389">
      <formula>AND($D$62&lt;$S$18,$S$18&lt;$F$62)</formula>
    </cfRule>
  </conditionalFormatting>
  <conditionalFormatting sqref="T17 T19">
    <cfRule type="expression" dxfId="1129" priority="128395">
      <formula>$I$64&lt;$T$18</formula>
    </cfRule>
    <cfRule type="expression" dxfId="1128" priority="128396">
      <formula>$D$64&gt;$T$18</formula>
    </cfRule>
    <cfRule type="expression" dxfId="1127" priority="128397">
      <formula>AND($I$63&lt;$T$18,$T$18&lt;$K$63)</formula>
    </cfRule>
    <cfRule type="expression" dxfId="1126" priority="128398">
      <formula>AND($D$63&lt;$T$18,$T$18&lt;$F$63)</formula>
    </cfRule>
    <cfRule type="expression" dxfId="1125" priority="128399">
      <formula>AND($D$62&lt;$T$18,$T$18&lt;$F$62)</formula>
    </cfRule>
  </conditionalFormatting>
  <conditionalFormatting sqref="U17 U19">
    <cfRule type="expression" dxfId="1124" priority="128405">
      <formula>$I$64&lt;$U$18</formula>
    </cfRule>
    <cfRule type="expression" dxfId="1123" priority="128406">
      <formula>$D$64&gt;$U$18</formula>
    </cfRule>
    <cfRule type="expression" dxfId="1122" priority="128407">
      <formula>AND($I$63&lt;$U$18,$U$18&lt;$K$63)</formula>
    </cfRule>
    <cfRule type="expression" dxfId="1121" priority="128408">
      <formula>AND($D$63&lt;$U$18,$U$18&lt;$F$63)</formula>
    </cfRule>
    <cfRule type="expression" dxfId="1120" priority="128409">
      <formula>AND($D$62&lt;$U$18,$U$18&lt;$F$62)</formula>
    </cfRule>
  </conditionalFormatting>
  <conditionalFormatting sqref="V17 V19">
    <cfRule type="expression" dxfId="1119" priority="128415">
      <formula>$I$64&lt;$V$18</formula>
    </cfRule>
    <cfRule type="expression" dxfId="1118" priority="128416">
      <formula>$D$64&gt;$V$18</formula>
    </cfRule>
    <cfRule type="expression" dxfId="1117" priority="128417">
      <formula>AND($I$63&lt;$V$18,$V$18&lt;$K$63)</formula>
    </cfRule>
    <cfRule type="expression" dxfId="1116" priority="128418">
      <formula>AND($D$63&lt;$V$18,$V$18&lt;$F$63)</formula>
    </cfRule>
    <cfRule type="expression" dxfId="1115" priority="128419">
      <formula>AND($D$62&lt;$V$18,$V$18&lt;$F$62)</formula>
    </cfRule>
  </conditionalFormatting>
  <conditionalFormatting sqref="D17 D19">
    <cfRule type="expression" dxfId="1114" priority="128425">
      <formula>$I$64&lt;$D$18</formula>
    </cfRule>
    <cfRule type="expression" dxfId="1113" priority="128426">
      <formula>$D$64&gt;$D$18</formula>
    </cfRule>
    <cfRule type="expression" dxfId="1112" priority="128427">
      <formula>AND($I$63&lt;$D$18,$D$18&lt;$K$63)</formula>
    </cfRule>
    <cfRule type="expression" dxfId="1111" priority="128428">
      <formula>AND($D$63&lt;$D$18,$D$18&lt;$F$63)</formula>
    </cfRule>
    <cfRule type="expression" dxfId="1110" priority="128429">
      <formula>AND($D$62&lt;$D$18,$D$18&lt;$F$62)</formula>
    </cfRule>
  </conditionalFormatting>
  <conditionalFormatting sqref="B39:V39 B59:V59">
    <cfRule type="expression" dxfId="1109" priority="128435">
      <formula>IF(AND((B39&gt;=(B$16+B$16*$D$62)),B39&lt;=(B$16+B$16*$F$62)),TRUE,FALSE)</formula>
    </cfRule>
    <cfRule type="expression" dxfId="1108" priority="128436">
      <formula>IF(AND((B39&gt;=(B$16+B$16*$D$63)),B39&lt;=(B$16+B$16*$F$63)),TRUE,IF(AND((B39&gt;=(B$16+B$16*$I$63)),B39&lt;=(B$16+B$16*$K$63)),TRUE,FALSE))</formula>
    </cfRule>
    <cfRule type="expression" dxfId="1107" priority="128437">
      <formula>IF(B39&lt;=(B$16+B$16*$D$64),TRUE,IF(B39&gt;=(B$16+B$16*$I$64),TRUE,FALSE))</formula>
    </cfRule>
    <cfRule type="expression" dxfId="1106" priority="128438">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1105" priority="128443">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1104" priority="128445">
      <formula>$I$64&lt;$J$18</formula>
    </cfRule>
    <cfRule type="expression" dxfId="1103" priority="128446">
      <formula>$D$64&gt;$J$18</formula>
    </cfRule>
    <cfRule type="expression" dxfId="1102" priority="128447">
      <formula>AND($I$63&lt;$J$18,$J$18&lt;$K$63)</formula>
    </cfRule>
    <cfRule type="expression" dxfId="1101" priority="128448">
      <formula>AND($D$63&lt;$J$18,$J$18&lt;$F$63)</formula>
    </cfRule>
    <cfRule type="expression" dxfId="1100" priority="128449">
      <formula>AND($D$62&lt;$J$18,$J$18&lt;$F$62)</formula>
    </cfRule>
  </conditionalFormatting>
  <conditionalFormatting sqref="K17 K19">
    <cfRule type="expression" dxfId="1099" priority="128455">
      <formula>$I$64&lt;$K$18</formula>
    </cfRule>
    <cfRule type="expression" dxfId="1098" priority="128456">
      <formula>$D$64&gt;$K$18</formula>
    </cfRule>
    <cfRule type="expression" dxfId="1097" priority="128457">
      <formula>AND($I$63&lt;$K$18,$K$18&lt;$K$63)</formula>
    </cfRule>
    <cfRule type="expression" dxfId="1096" priority="128458">
      <formula>AND($D$63&lt;$K$18,$K$18&lt;$F$63)</formula>
    </cfRule>
    <cfRule type="expression" dxfId="1095" priority="128459">
      <formula>AND($D$62&lt;$K$18,$K$18&lt;$F$62)</formula>
    </cfRule>
  </conditionalFormatting>
  <conditionalFormatting sqref="L17 L19">
    <cfRule type="expression" dxfId="1094" priority="128465">
      <formula>$I$64&lt;$L$18</formula>
    </cfRule>
    <cfRule type="expression" dxfId="1093" priority="128466">
      <formula>$D$64&gt;$L$18</formula>
    </cfRule>
    <cfRule type="expression" dxfId="1092" priority="128467">
      <formula>AND($I$63&lt;$L$18,$L$18&lt;$K$63)</formula>
    </cfRule>
    <cfRule type="expression" dxfId="1091" priority="128468">
      <formula>AND($D$63&lt;$L$18,$L$18&lt;$F$63)</formula>
    </cfRule>
    <cfRule type="expression" dxfId="1090" priority="128469">
      <formula>AND($D$62&lt;$L$18,$L$18&lt;$F$62)</formula>
    </cfRule>
  </conditionalFormatting>
  <conditionalFormatting sqref="M17 M19">
    <cfRule type="expression" dxfId="1089" priority="128475">
      <formula>$I$64&lt;$M$18</formula>
    </cfRule>
    <cfRule type="expression" dxfId="1088" priority="128476">
      <formula>$D$64&gt;$M$18</formula>
    </cfRule>
    <cfRule type="expression" dxfId="1087" priority="128477">
      <formula>AND($I$63&lt;$M$18,$M$18&lt;$K$63)</formula>
    </cfRule>
    <cfRule type="expression" dxfId="1086" priority="128478">
      <formula>AND($D$63&lt;$M$18,$M$18&lt;$F$63)</formula>
    </cfRule>
    <cfRule type="expression" dxfId="1085" priority="128479">
      <formula>AND($D$62&lt;$M$18,$M$18&lt;$F$62)</formula>
    </cfRule>
  </conditionalFormatting>
  <conditionalFormatting sqref="B40:V58">
    <cfRule type="expression" dxfId="1084" priority="84">
      <formula>IF(AND(ISNUMBER(B$6),ISNUMBER(B$10)),IF(AND(B40&gt;=B$10,B40&lt;=B$6), TRUE,FALSE),FALSE)</formula>
    </cfRule>
    <cfRule type="expression" dxfId="1083" priority="85">
      <formula>IF(AND((B40&gt;=(B$16+B$16*$D$62)),B40&lt;=(B$16+B$16*$F$62)),TRUE,FALSE)</formula>
    </cfRule>
    <cfRule type="expression" dxfId="1082" priority="86">
      <formula>IF(AND((B40&gt;=(B$16+B$16*$D$63)),B40&lt;=(B$16+B$16*$F$63)),TRUE,IF(AND((B40&gt;=(B$16+B$16*$I$63)),B40&lt;=(B$16+B$16*$K$63)),TRUE,FALSE))</formula>
    </cfRule>
    <cfRule type="expression" dxfId="1081" priority="87">
      <formula>IF(B40&lt;=(B$16+B$16*$D$64),TRUE,IF(B40&gt;=(B$16+B$16*$I$64),TRUE,FALSE))</formula>
    </cfRule>
  </conditionalFormatting>
  <conditionalFormatting sqref="C40:C58">
    <cfRule type="expression" dxfId="1080" priority="80">
      <formula>IF(AND(ISNUMBER(C$6),ISNUMBER(C$10)),IF(AND(C40&gt;=C$10,C40&lt;=C$6), TRUE,FALSE),FALSE)</formula>
    </cfRule>
    <cfRule type="expression" dxfId="1079" priority="81">
      <formula>IF(AND((C40&gt;=(C$16+C$16*$D$62)),C40&lt;=(C$16+C$16*$F$62)),TRUE,FALSE)</formula>
    </cfRule>
    <cfRule type="expression" dxfId="1078" priority="82">
      <formula>IF(AND((C40&gt;=(C$16+C$16*$D$63)),C40&lt;=(C$16+C$16*$F$63)),TRUE,IF(AND((C40&gt;=(C$16+C$16*$I$63)),C40&lt;=(C$16+C$16*$K$63)),TRUE,FALSE))</formula>
    </cfRule>
    <cfRule type="expression" dxfId="1077" priority="83">
      <formula>IF(C40&lt;=(C$16+C$16*$D$64),TRUE,IF(C40&gt;=(C$16+C$16*$I$64),TRUE,FALSE))</formula>
    </cfRule>
  </conditionalFormatting>
  <conditionalFormatting sqref="D40:D58">
    <cfRule type="expression" dxfId="1076" priority="76">
      <formula>IF(AND(ISNUMBER(D$6),ISNUMBER(D$10)),IF(AND(D40&gt;=D$10,D40&lt;=D$6), TRUE,FALSE),FALSE)</formula>
    </cfRule>
    <cfRule type="expression" dxfId="1075" priority="77">
      <formula>IF(AND((D40&gt;=(D$16+D$16*$D$62)),D40&lt;=(D$16+D$16*$F$62)),TRUE,FALSE)</formula>
    </cfRule>
    <cfRule type="expression" dxfId="1074" priority="78">
      <formula>IF(AND((D40&gt;=(D$16+D$16*$D$63)),D40&lt;=(D$16+D$16*$F$63)),TRUE,IF(AND((D40&gt;=(D$16+D$16*$I$63)),D40&lt;=(D$16+D$16*$K$63)),TRUE,FALSE))</formula>
    </cfRule>
    <cfRule type="expression" dxfId="1073" priority="79">
      <formula>IF(D40&lt;=(D$16+D$16*$D$64),TRUE,IF(D40&gt;=(D$16+D$16*$I$64),TRUE,FALSE))</formula>
    </cfRule>
  </conditionalFormatting>
  <conditionalFormatting sqref="E40:E58">
    <cfRule type="expression" dxfId="1072" priority="72">
      <formula>IF(AND(ISNUMBER(E$6),ISNUMBER(E$10)),IF(AND(E40&gt;=E$10,E40&lt;=E$6), TRUE,FALSE),FALSE)</formula>
    </cfRule>
    <cfRule type="expression" dxfId="1071" priority="73">
      <formula>IF(AND((E40&gt;=(E$16+E$16*$D$62)),E40&lt;=(E$16+E$16*$F$62)),TRUE,FALSE)</formula>
    </cfRule>
    <cfRule type="expression" dxfId="1070" priority="74">
      <formula>IF(AND((E40&gt;=(E$16+E$16*$D$63)),E40&lt;=(E$16+E$16*$F$63)),TRUE,IF(AND((E40&gt;=(E$16+E$16*$I$63)),E40&lt;=(E$16+E$16*$K$63)),TRUE,FALSE))</formula>
    </cfRule>
    <cfRule type="expression" dxfId="1069" priority="75">
      <formula>IF(E40&lt;=(E$16+E$16*$D$64),TRUE,IF(E40&gt;=(E$16+E$16*$I$64),TRUE,FALSE))</formula>
    </cfRule>
  </conditionalFormatting>
  <conditionalFormatting sqref="F40:F58">
    <cfRule type="expression" dxfId="1068" priority="68">
      <formula>IF(AND((F40&gt;=(F$16+F$16*$D$62)),F40&lt;=(F$16+F$16*$F$62)),TRUE,FALSE)</formula>
    </cfRule>
    <cfRule type="expression" dxfId="1067" priority="69">
      <formula>IF(AND((F40&gt;=(F$16+F$16*$D$63)),F40&lt;=(F$16+F$16*$F$63)),TRUE,IF(AND((F40&gt;=(F$16+F$16*$I$63)),F40&lt;=(F$16+F$16*$K$63)),TRUE,FALSE))</formula>
    </cfRule>
    <cfRule type="expression" dxfId="1066" priority="70">
      <formula>IF(F40&lt;=(F$16+F$16*$D$64),TRUE,IF(F40&gt;=(F$16+F$16*$I$64),TRUE,FALSE))</formula>
    </cfRule>
    <cfRule type="expression" dxfId="1065" priority="71">
      <formula>IF(AND(ISNUMBER(F$6),ISNUMBER(F$10)),IF(AND(F40&gt;=F$10,F40&lt;=F$6), TRUE,FALSE),FALSE)</formula>
    </cfRule>
  </conditionalFormatting>
  <conditionalFormatting sqref="G40:G58">
    <cfRule type="expression" dxfId="1064" priority="64">
      <formula>IF(AND(ISNUMBER(G$6),ISNUMBER(G$10)),IF(AND(G40&gt;=G$10,G40&lt;=G$6), TRUE,FALSE),FALSE)</formula>
    </cfRule>
    <cfRule type="expression" dxfId="1063" priority="65">
      <formula>IF(AND((G40&gt;=(G$16+G$16*$D$62)),G40&lt;=(G$16+G$16*$F$62)),TRUE,FALSE)</formula>
    </cfRule>
    <cfRule type="expression" dxfId="1062" priority="66">
      <formula>IF(AND((G40&gt;=(G$16+G$16*$D$63)),G40&lt;=(G$16+G$16*$F$63)),TRUE,IF(AND((G40&gt;=(G$16+G$16*$I$63)),G40&lt;=(G$16+G$16*$K$63)),TRUE,FALSE))</formula>
    </cfRule>
    <cfRule type="expression" dxfId="1061" priority="67">
      <formula>IF(G40&lt;=(G$16+G$16*$D$64),TRUE,IF(G40&gt;=(G$16+G$16*$I$64),TRUE,FALSE))</formula>
    </cfRule>
  </conditionalFormatting>
  <conditionalFormatting sqref="H40:H58">
    <cfRule type="expression" dxfId="1060" priority="60">
      <formula>IF(AND(ISNUMBER(H$6),ISNUMBER(H$10)),IF(AND(H40&gt;=H$10,H40&lt;=H$6), TRUE,FALSE),FALSE)</formula>
    </cfRule>
    <cfRule type="expression" dxfId="1059" priority="61">
      <formula>IF(AND((H40&gt;=(H$16+H$16*$D$62)),H40&lt;=(H$16+H$16*$F$62)),TRUE,FALSE)</formula>
    </cfRule>
    <cfRule type="expression" dxfId="1058" priority="62">
      <formula>IF(AND((H40&gt;=(H$16+H$16*$D$63)),H40&lt;=(H$16+H$16*$F$63)),TRUE,IF(AND((H40&gt;=(H$16+H$16*$I$63)),H40&lt;=(H$16+H$16*$K$63)),TRUE,FALSE))</formula>
    </cfRule>
    <cfRule type="expression" dxfId="1057" priority="63">
      <formula>IF(H40&lt;=(H$16+H$16*$D$64),TRUE,IF(H40&gt;=(H$16+H$16*$I$64),TRUE,FALSE))</formula>
    </cfRule>
  </conditionalFormatting>
  <conditionalFormatting sqref="I40:I58">
    <cfRule type="expression" dxfId="1056" priority="56">
      <formula>IF(AND(ISNUMBER(I$6),ISNUMBER(I$10)),IF(AND(I40&gt;=I$10,I40&lt;=I$6), TRUE,FALSE),FALSE)</formula>
    </cfRule>
    <cfRule type="expression" dxfId="1055" priority="57">
      <formula>IF(AND((I40&gt;=(I$16+I$16*$D$62)),I40&lt;=(I$16+I$16*$F$62)),TRUE,FALSE)</formula>
    </cfRule>
    <cfRule type="expression" dxfId="1054" priority="58">
      <formula>IF(AND((I40&gt;=(I$16+I$16*$D$63)),I40&lt;=(I$16+I$16*$F$63)),TRUE,IF(AND((I40&gt;=(I$16+I$16*$I$63)),I40&lt;=(I$16+I$16*$K$63)),TRUE,FALSE))</formula>
    </cfRule>
    <cfRule type="expression" dxfId="1053" priority="59">
      <formula>IF(I40&lt;=(I$16+I$16*$D$64),TRUE,IF(I40&gt;=(I$16+I$16*$I$64),TRUE,FALSE))</formula>
    </cfRule>
  </conditionalFormatting>
  <conditionalFormatting sqref="J40:J58">
    <cfRule type="expression" dxfId="1052" priority="52">
      <formula>IF(AND(ISNUMBER(J$6),ISNUMBER(J$10)),IF(AND(J40&gt;=J$10,J40&lt;=J$6), TRUE,FALSE),FALSE)</formula>
    </cfRule>
    <cfRule type="expression" dxfId="1051" priority="53">
      <formula>IF(AND((J40&gt;=(J$16+J$16*$D$62)),J40&lt;=(J$16+J$16*$F$62)),TRUE,FALSE)</formula>
    </cfRule>
    <cfRule type="expression" dxfId="1050" priority="54">
      <formula>IF(AND((J40&gt;=(J$16+J$16*$D$63)),J40&lt;=(J$16+J$16*$F$63)),TRUE,IF(AND((J40&gt;=(J$16+J$16*$I$63)),J40&lt;=(J$16+J$16*$K$63)),TRUE,FALSE))</formula>
    </cfRule>
    <cfRule type="expression" dxfId="1049" priority="55">
      <formula>IF(J40&lt;=(J$16+J$16*$D$64),TRUE,IF(J40&gt;=(J$16+J$16*$I$64),TRUE,FALSE))</formula>
    </cfRule>
  </conditionalFormatting>
  <conditionalFormatting sqref="K40:K58">
    <cfRule type="expression" dxfId="1048" priority="48">
      <formula>IF(AND(ISNUMBER(K$6),ISNUMBER(K$10)),IF(AND(K40&gt;=K$10,K40&lt;=K$6), TRUE,FALSE),FALSE)</formula>
    </cfRule>
    <cfRule type="expression" dxfId="1047" priority="49">
      <formula>IF(AND((K40&gt;=(K$16+K$16*$D$62)),K40&lt;=(K$16+K$16*$F$62)),TRUE,FALSE)</formula>
    </cfRule>
    <cfRule type="expression" dxfId="1046" priority="50">
      <formula>IF(AND((K40&gt;=(K$16+K$16*$D$63)),K40&lt;=(K$16+K$16*$F$63)),TRUE,IF(AND((K40&gt;=(K$16+K$16*$I$63)),K40&lt;=(K$16+K$16*$K$63)),TRUE,FALSE))</formula>
    </cfRule>
    <cfRule type="expression" dxfId="1045" priority="51">
      <formula>IF(K40&lt;=(K$16+K$16*$D$64),TRUE,IF(K40&gt;=(K$16+K$16*$I$64),TRUE,FALSE))</formula>
    </cfRule>
  </conditionalFormatting>
  <conditionalFormatting sqref="L40:L58">
    <cfRule type="expression" dxfId="1044" priority="44">
      <formula>IF(AND(ISNUMBER(L$6),ISNUMBER(L$10)),IF(AND(L40&gt;=L$10,L40&lt;=L$6), TRUE,FALSE),FALSE)</formula>
    </cfRule>
    <cfRule type="expression" dxfId="1043" priority="45">
      <formula>IF(AND((L40&gt;=(L$16+L$16*$D$62)),L40&lt;=(L$16+L$16*$F$62)),TRUE,FALSE)</formula>
    </cfRule>
    <cfRule type="expression" dxfId="1042" priority="46">
      <formula>IF(AND((L40&gt;=(L$16+L$16*$D$63)),L40&lt;=(L$16+L$16*$F$63)),TRUE,IF(AND((L40&gt;=(L$16+L$16*$I$63)),L40&lt;=(L$16+L$16*$K$63)),TRUE,FALSE))</formula>
    </cfRule>
    <cfRule type="expression" dxfId="1041" priority="47">
      <formula>IF(L40&lt;=(L$16+L$16*$D$64),TRUE,IF(L40&gt;=(L$16+L$16*$I$64),TRUE,FALSE))</formula>
    </cfRule>
  </conditionalFormatting>
  <conditionalFormatting sqref="M40:M58">
    <cfRule type="expression" dxfId="1040" priority="40">
      <formula>IF(AND(ISNUMBER(M$6),ISNUMBER(M$10)),IF(AND(M40&gt;=M$10,M40&lt;=M$6), TRUE,FALSE),FALSE)</formula>
    </cfRule>
    <cfRule type="expression" dxfId="1039" priority="41">
      <formula>IF(AND((M40&gt;=(M$16+M$16*$D$62)),M40&lt;=(M$16+M$16*$F$62)),TRUE,FALSE)</formula>
    </cfRule>
    <cfRule type="expression" dxfId="1038" priority="42">
      <formula>IF(AND((M40&gt;=(M$16+M$16*$D$63)),M40&lt;=(M$16+M$16*$F$63)),TRUE,IF(AND((M40&gt;=(M$16+M$16*$I$63)),M40&lt;=(M$16+M$16*$K$63)),TRUE,FALSE))</formula>
    </cfRule>
    <cfRule type="expression" dxfId="1037" priority="43">
      <formula>IF(M40&lt;=(M$16+M$16*$D$64),TRUE,IF(M40&gt;=(M$16+M$16*$I$64),TRUE,FALSE))</formula>
    </cfRule>
  </conditionalFormatting>
  <conditionalFormatting sqref="N40:N58">
    <cfRule type="expression" dxfId="1036" priority="36">
      <formula>IF(AND(ISNUMBER(N$6),ISNUMBER(N$10)),IF(AND(N40&gt;=N$10,N40&lt;=N$6), TRUE,FALSE),FALSE)</formula>
    </cfRule>
    <cfRule type="expression" dxfId="1035" priority="37">
      <formula>IF(AND((N40&gt;=(N$16+N$16*$D$62)),N40&lt;=(N$16+N$16*$F$62)),TRUE,FALSE)</formula>
    </cfRule>
    <cfRule type="expression" dxfId="1034" priority="38">
      <formula>IF(AND((N40&gt;=(N$16+N$16*$D$63)),N40&lt;=(N$16+N$16*$F$63)),TRUE,IF(AND((N40&gt;=(N$16+N$16*$I$63)),N40&lt;=(N$16+N$16*$K$63)),TRUE,FALSE))</formula>
    </cfRule>
    <cfRule type="expression" dxfId="1033" priority="39">
      <formula>IF(N40&lt;=(N$16+N$16*$D$64),TRUE,IF(N40&gt;=(N$16+N$16*$I$64),TRUE,FALSE))</formula>
    </cfRule>
  </conditionalFormatting>
  <conditionalFormatting sqref="O40:O58">
    <cfRule type="expression" dxfId="1032" priority="32">
      <formula>IF(AND(ISNUMBER(O$6),ISNUMBER(O$10)),IF(AND(O40&gt;=O$10,O40&lt;=O$6), TRUE,FALSE),FALSE)</formula>
    </cfRule>
    <cfRule type="expression" dxfId="1031" priority="33">
      <formula>IF(AND((O40&gt;=(O$16+O$16*$D$62)),O40&lt;=(O$16+O$16*$F$62)),TRUE,FALSE)</formula>
    </cfRule>
    <cfRule type="expression" dxfId="1030" priority="34">
      <formula>IF(AND((O40&gt;=(O$16+O$16*$D$63)),O40&lt;=(O$16+O$16*$F$63)),TRUE,IF(AND((O40&gt;=(O$16+O$16*$I$63)),O40&lt;=(O$16+O$16*$K$63)),TRUE,FALSE))</formula>
    </cfRule>
    <cfRule type="expression" dxfId="1029" priority="35">
      <formula>IF(O40&lt;=(O$16+O$16*$D$64),TRUE,IF(O40&gt;=(O$16+O$16*$I$64),TRUE,FALSE))</formula>
    </cfRule>
  </conditionalFormatting>
  <conditionalFormatting sqref="P40:P58">
    <cfRule type="expression" dxfId="1028" priority="28">
      <formula>IF(AND(ISNUMBER(P$6),ISNUMBER(P$10)),IF(AND(P40&gt;=P$10,P40&lt;=P$6), TRUE,FALSE),FALSE)</formula>
    </cfRule>
    <cfRule type="expression" dxfId="1027" priority="29">
      <formula>IF(AND((P40&gt;=(P$16+P$16*$D$62)),P40&lt;=(P$16+P$16*$F$62)),TRUE,FALSE)</formula>
    </cfRule>
    <cfRule type="expression" dxfId="1026" priority="30">
      <formula>IF(AND((P40&gt;=(P$16+P$16*$D$63)),P40&lt;=(P$16+P$16*$F$63)),TRUE,IF(AND((P40&gt;=(P$16+P$16*$I$63)),P40&lt;=(P$16+P$16*$K$63)),TRUE,FALSE))</formula>
    </cfRule>
    <cfRule type="expression" dxfId="1025" priority="31">
      <formula>IF(P40&lt;=(P$16+P$16*$D$64),TRUE,IF(P40&gt;=(P$16+P$16*$I$64),TRUE,FALSE))</formula>
    </cfRule>
  </conditionalFormatting>
  <conditionalFormatting sqref="Q40:Q58">
    <cfRule type="expression" dxfId="1024" priority="24">
      <formula>IF(AND(ISNUMBER(Q$6),ISNUMBER(Q$10)),IF(AND(Q40&gt;=Q$10,Q40&lt;=Q$6), TRUE,FALSE),FALSE)</formula>
    </cfRule>
    <cfRule type="expression" dxfId="1023" priority="25">
      <formula>IF(AND((Q40&gt;=(Q$16+Q$16*$D$62)),Q40&lt;=(Q$16+Q$16*$F$62)),TRUE,FALSE)</formula>
    </cfRule>
    <cfRule type="expression" dxfId="1022" priority="26">
      <formula>IF(AND((Q40&gt;=(Q$16+Q$16*$D$63)),Q40&lt;=(Q$16+Q$16*$F$63)),TRUE,IF(AND((Q40&gt;=(Q$16+Q$16*$I$63)),Q40&lt;=(Q$16+Q$16*$K$63)),TRUE,FALSE))</formula>
    </cfRule>
    <cfRule type="expression" dxfId="1021" priority="27">
      <formula>IF(Q40&lt;=(Q$16+Q$16*$D$64),TRUE,IF(Q40&gt;=(Q$16+Q$16*$I$64),TRUE,FALSE))</formula>
    </cfRule>
  </conditionalFormatting>
  <conditionalFormatting sqref="R40:R58">
    <cfRule type="expression" dxfId="1020" priority="20">
      <formula>IF(AND(ISNUMBER(R$6),ISNUMBER(R$10)),IF(AND(R40&gt;=R$10,R40&lt;=R$6), TRUE,FALSE),FALSE)</formula>
    </cfRule>
    <cfRule type="expression" dxfId="1019" priority="21">
      <formula>IF(AND((R40&gt;=(R$16+R$16*$D$62)),R40&lt;=(R$16+R$16*$F$62)),TRUE,FALSE)</formula>
    </cfRule>
    <cfRule type="expression" dxfId="1018" priority="22">
      <formula>IF(AND((R40&gt;=(R$16+R$16*$D$63)),R40&lt;=(R$16+R$16*$F$63)),TRUE,IF(AND((R40&gt;=(R$16+R$16*$I$63)),R40&lt;=(R$16+R$16*$K$63)),TRUE,FALSE))</formula>
    </cfRule>
    <cfRule type="expression" dxfId="1017" priority="23">
      <formula>IF(R40&lt;=(R$16+R$16*$D$64),TRUE,IF(R40&gt;=(R$16+R$16*$I$64),TRUE,FALSE))</formula>
    </cfRule>
  </conditionalFormatting>
  <conditionalFormatting sqref="S40:S58">
    <cfRule type="expression" dxfId="1016" priority="16">
      <formula>IF(AND(ISNUMBER(S$6),ISNUMBER(S$10)),IF(AND(S40&gt;=S$10,S40&lt;=S$6), TRUE,FALSE),FALSE)</formula>
    </cfRule>
    <cfRule type="expression" dxfId="1015" priority="17">
      <formula>IF(AND((S40&gt;=(S$16+S$16*$D$62)),S40&lt;=(S$16+S$16*$F$62)),TRUE,FALSE)</formula>
    </cfRule>
    <cfRule type="expression" dxfId="1014" priority="18">
      <formula>IF(AND((S40&gt;=(S$16+S$16*$D$63)),S40&lt;=(S$16+S$16*$F$63)),TRUE,IF(AND((S40&gt;=(S$16+S$16*$I$63)),S40&lt;=(S$16+S$16*$K$63)),TRUE,FALSE))</formula>
    </cfRule>
    <cfRule type="expression" dxfId="1013" priority="19">
      <formula>IF(S40&lt;=(S$16+S$16*$D$64),TRUE,IF(S40&gt;=(S$16+S$16*$I$64),TRUE,FALSE))</formula>
    </cfRule>
  </conditionalFormatting>
  <conditionalFormatting sqref="T40:T58">
    <cfRule type="expression" dxfId="1012" priority="12">
      <formula>IF(AND(ISNUMBER(T$6),ISNUMBER(T$10)),IF(AND(T40&gt;=T$10,T40&lt;=T$6), TRUE,FALSE),FALSE)</formula>
    </cfRule>
    <cfRule type="expression" dxfId="1011" priority="13">
      <formula>IF(AND((T40&gt;=(T$16+T$16*$D$62)),T40&lt;=(T$16+T$16*$F$62)),TRUE,FALSE)</formula>
    </cfRule>
    <cfRule type="expression" dxfId="1010" priority="14">
      <formula>IF(AND((T40&gt;=(T$16+T$16*$D$63)),T40&lt;=(T$16+T$16*$F$63)),TRUE,IF(AND((T40&gt;=(T$16+T$16*$I$63)),T40&lt;=(T$16+T$16*$K$63)),TRUE,FALSE))</formula>
    </cfRule>
    <cfRule type="expression" dxfId="1009" priority="15">
      <formula>IF(T40&lt;=(T$16+T$16*$D$64),TRUE,IF(T40&gt;=(T$16+T$16*$I$64),TRUE,FALSE))</formula>
    </cfRule>
  </conditionalFormatting>
  <conditionalFormatting sqref="U40:U58">
    <cfRule type="expression" dxfId="1008" priority="8">
      <formula>IF(AND(ISNUMBER(U$6),ISNUMBER(U$10)),IF(AND(U40&gt;=U$10,U40&lt;=U$6), TRUE,FALSE),FALSE)</formula>
    </cfRule>
    <cfRule type="expression" dxfId="1007" priority="9">
      <formula>IF(AND((U40&gt;=(U$16+U$16*$D$62)),U40&lt;=(U$16+U$16*$F$62)),TRUE,FALSE)</formula>
    </cfRule>
    <cfRule type="expression" dxfId="1006" priority="10">
      <formula>IF(AND((U40&gt;=(U$16+U$16*$D$63)),U40&lt;=(U$16+U$16*$F$63)),TRUE,IF(AND((U40&gt;=(U$16+U$16*$I$63)),U40&lt;=(U$16+U$16*$K$63)),TRUE,FALSE))</formula>
    </cfRule>
    <cfRule type="expression" dxfId="1005" priority="11">
      <formula>IF(U40&lt;=(U$16+U$16*$D$64),TRUE,IF(U40&gt;=(U$16+U$16*$I$64),TRUE,FALSE))</formula>
    </cfRule>
  </conditionalFormatting>
  <conditionalFormatting sqref="V40:V58">
    <cfRule type="expression" dxfId="1004" priority="4">
      <formula>IF(AND(ISNUMBER(V$6),ISNUMBER(V$10)),IF(AND(V40&gt;=V$10,V40&lt;=V$6), TRUE,FALSE),FALSE)</formula>
    </cfRule>
    <cfRule type="expression" dxfId="1003" priority="5">
      <formula>IF(AND((V40&gt;=(V$16+V$16*$D$62)),V40&lt;=(V$16+V$16*$F$62)),TRUE,FALSE)</formula>
    </cfRule>
    <cfRule type="expression" dxfId="1002" priority="6">
      <formula>IF(AND((V40&gt;=(V$16+V$16*$D$63)),V40&lt;=(V$16+V$16*$F$63)),TRUE,IF(AND((V40&gt;=(V$16+V$16*$I$63)),V40&lt;=(V$16+V$16*$K$63)),TRUE,FALSE))</formula>
    </cfRule>
    <cfRule type="expression" dxfId="1001" priority="7">
      <formula>IF(V40&lt;=(V$16+V$16*$D$64),TRUE,IF(V40&gt;=(V$16+V$16*$I$64),TRUE,FALSE))</formula>
    </cfRule>
  </conditionalFormatting>
  <conditionalFormatting sqref="B40:V58">
    <cfRule type="expression" dxfId="1000"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999" priority="2">
      <formula>IF(NOT(ISERROR(SEARCH("Mio.",$A$1))),IF(NOT(ISERROR(SEARCH("JPY",$A$1))),TRUE,FALSE),FALSE)</formula>
    </cfRule>
    <cfRule type="expression" dxfId="998" priority="3">
      <formula>B40=""</formula>
    </cfRule>
  </conditionalFormatting>
  <dataValidations count="2">
    <dataValidation type="list" allowBlank="1" showInputMessage="1" showErrorMessage="1" sqref="B14:V14" xr:uid="{00000000-0002-0000-1800-000001000000}">
      <formula1>$AC$39:$AC$58</formula1>
    </dataValidation>
    <dataValidation type="list" allowBlank="1" showInputMessage="1" showErrorMessage="1" sqref="Q15 E15 I15 M15 U15" xr:uid="{E5622E7D-2972-4BDB-92E2-BFB2691440A8}">
      <formula1>$AB$40:$AB$58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800-000002000000}">
          <x14:formula1>
            <xm:f>Introduction!BA10:BA13</xm:f>
          </x14:formula1>
          <xm:sqref>A21</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43">
    <tabColor indexed="17"/>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122" t="s">
        <v>505</v>
      </c>
      <c r="W1" s="3"/>
      <c r="X1" s="41"/>
      <c r="Y1" s="41"/>
      <c r="Z1" s="41"/>
      <c r="AA1" s="41"/>
      <c r="AB1" s="41"/>
      <c r="AC1" s="41"/>
      <c r="AD1" s="41"/>
      <c r="AE1" s="41"/>
      <c r="AF1" s="41"/>
      <c r="AG1" s="41"/>
      <c r="AH1" s="41"/>
      <c r="AI1" s="41"/>
      <c r="AJ1" s="41"/>
    </row>
    <row r="2" spans="1:38" ht="33" customHeight="1">
      <c r="A2" s="590" t="s">
        <v>76</v>
      </c>
      <c r="B2" s="605" t="s">
        <v>29</v>
      </c>
      <c r="C2" s="606"/>
      <c r="D2" s="606"/>
      <c r="E2" s="607"/>
      <c r="F2" s="605" t="s">
        <v>30</v>
      </c>
      <c r="G2" s="606"/>
      <c r="H2" s="606"/>
      <c r="I2" s="607"/>
      <c r="J2" s="605" t="s">
        <v>36</v>
      </c>
      <c r="K2" s="606"/>
      <c r="L2" s="606"/>
      <c r="M2" s="607"/>
      <c r="N2" s="605" t="s">
        <v>31</v>
      </c>
      <c r="O2" s="606"/>
      <c r="P2" s="606"/>
      <c r="Q2" s="607"/>
      <c r="R2" s="605" t="s">
        <v>32</v>
      </c>
      <c r="S2" s="606"/>
      <c r="T2" s="606"/>
      <c r="U2" s="607"/>
      <c r="V2" s="604" t="s">
        <v>153</v>
      </c>
      <c r="W2" s="3"/>
      <c r="X2" s="583" t="str">
        <f>A1</f>
        <v>Actual Basic Salary 2024 - Previous Year (Incumbent weighted; in GND k)</v>
      </c>
      <c r="Y2" s="583"/>
      <c r="Z2" s="583"/>
      <c r="AA2" s="583"/>
      <c r="AB2" s="583"/>
      <c r="AC2" s="583"/>
      <c r="AD2" s="583"/>
      <c r="AE2" s="583"/>
      <c r="AF2" s="583"/>
      <c r="AG2" s="583"/>
      <c r="AH2" s="583"/>
      <c r="AI2" s="583"/>
      <c r="AJ2" s="583"/>
      <c r="AK2" s="583"/>
    </row>
    <row r="3" spans="1:38" s="7" customFormat="1" ht="20.25" customHeight="1">
      <c r="A3" s="591"/>
      <c r="B3" s="123" t="s">
        <v>9</v>
      </c>
      <c r="C3" s="123" t="s">
        <v>10</v>
      </c>
      <c r="D3" s="123" t="s">
        <v>11</v>
      </c>
      <c r="E3" s="200" t="s">
        <v>19</v>
      </c>
      <c r="F3" s="123" t="s">
        <v>12</v>
      </c>
      <c r="G3" s="123" t="s">
        <v>13</v>
      </c>
      <c r="H3" s="123" t="s">
        <v>14</v>
      </c>
      <c r="I3" s="200" t="s">
        <v>20</v>
      </c>
      <c r="J3" s="123" t="s">
        <v>33</v>
      </c>
      <c r="K3" s="123" t="s">
        <v>34</v>
      </c>
      <c r="L3" s="123" t="s">
        <v>35</v>
      </c>
      <c r="M3" s="200" t="s">
        <v>5</v>
      </c>
      <c r="N3" s="123" t="s">
        <v>21</v>
      </c>
      <c r="O3" s="123" t="s">
        <v>22</v>
      </c>
      <c r="P3" s="123" t="s">
        <v>23</v>
      </c>
      <c r="Q3" s="200" t="s">
        <v>24</v>
      </c>
      <c r="R3" s="123" t="s">
        <v>15</v>
      </c>
      <c r="S3" s="123" t="s">
        <v>16</v>
      </c>
      <c r="T3" s="123" t="s">
        <v>17</v>
      </c>
      <c r="U3" s="200" t="s">
        <v>25</v>
      </c>
      <c r="V3" s="582"/>
      <c r="W3" s="6"/>
      <c r="AK3" s="13"/>
      <c r="AL3" s="14"/>
    </row>
    <row r="4" spans="1:38" s="7" customFormat="1" ht="45" customHeight="1">
      <c r="A4" s="342" t="s">
        <v>77</v>
      </c>
      <c r="B4" s="201" t="s">
        <v>152</v>
      </c>
      <c r="C4" s="201" t="s">
        <v>152</v>
      </c>
      <c r="D4" s="201" t="s">
        <v>152</v>
      </c>
      <c r="E4" s="202"/>
      <c r="F4" s="127" t="s">
        <v>357</v>
      </c>
      <c r="G4" s="127" t="s">
        <v>357</v>
      </c>
      <c r="H4" s="127" t="s">
        <v>354</v>
      </c>
      <c r="I4" s="203"/>
      <c r="J4" s="127" t="s">
        <v>474</v>
      </c>
      <c r="K4" s="127" t="s">
        <v>474</v>
      </c>
      <c r="L4" s="127" t="s">
        <v>474</v>
      </c>
      <c r="M4" s="203"/>
      <c r="N4" s="127" t="s">
        <v>475</v>
      </c>
      <c r="O4" s="127" t="s">
        <v>475</v>
      </c>
      <c r="P4" s="127" t="s">
        <v>475</v>
      </c>
      <c r="Q4" s="203"/>
      <c r="R4" s="127" t="s">
        <v>4</v>
      </c>
      <c r="S4" s="127" t="s">
        <v>4</v>
      </c>
      <c r="T4" s="127" t="s">
        <v>4</v>
      </c>
      <c r="U4" s="203"/>
      <c r="V4" s="204"/>
      <c r="W4" s="6"/>
      <c r="X4" s="40"/>
      <c r="Y4" s="40"/>
      <c r="Z4" s="40"/>
      <c r="AA4" s="40"/>
      <c r="AB4" s="40"/>
      <c r="AC4" s="40"/>
      <c r="AD4" s="40"/>
      <c r="AE4" s="40"/>
      <c r="AF4" s="40"/>
      <c r="AG4" s="40"/>
      <c r="AH4" s="40"/>
      <c r="AI4" s="40"/>
      <c r="AJ4" s="40"/>
      <c r="AK4" s="13"/>
      <c r="AL4" s="14"/>
    </row>
    <row r="5" spans="1:38" s="7" customFormat="1" ht="14.25" customHeight="1">
      <c r="A5" s="343" t="s">
        <v>78</v>
      </c>
      <c r="B5" s="318"/>
      <c r="C5" s="319"/>
      <c r="D5" s="320"/>
      <c r="E5" s="324">
        <v>227</v>
      </c>
      <c r="F5" s="318"/>
      <c r="G5" s="319"/>
      <c r="H5" s="320"/>
      <c r="I5" s="324">
        <v>177</v>
      </c>
      <c r="J5" s="318"/>
      <c r="K5" s="319"/>
      <c r="L5" s="320"/>
      <c r="M5" s="324">
        <v>87</v>
      </c>
      <c r="N5" s="318"/>
      <c r="O5" s="319"/>
      <c r="P5" s="320"/>
      <c r="Q5" s="324">
        <v>69</v>
      </c>
      <c r="R5" s="318"/>
      <c r="S5" s="319"/>
      <c r="T5" s="320"/>
      <c r="U5" s="324">
        <v>15</v>
      </c>
      <c r="V5" s="378">
        <v>575</v>
      </c>
      <c r="W5" s="6"/>
      <c r="X5" s="12"/>
      <c r="Y5" s="4"/>
      <c r="Z5" s="12"/>
      <c r="AA5" s="12"/>
      <c r="AB5" s="12"/>
      <c r="AC5" s="12"/>
      <c r="AD5" s="4"/>
      <c r="AE5" s="6"/>
      <c r="AF5" s="6"/>
      <c r="AG5" s="6"/>
      <c r="AH5" s="6"/>
      <c r="AI5" s="6"/>
      <c r="AK5" s="13"/>
      <c r="AL5" s="14"/>
    </row>
    <row r="6" spans="1:38" s="7" customFormat="1" ht="13.5" customHeight="1">
      <c r="A6" s="344" t="s">
        <v>79</v>
      </c>
      <c r="B6" s="278">
        <v>52.313000000000002</v>
      </c>
      <c r="C6" s="279">
        <v>79.382000000000005</v>
      </c>
      <c r="D6" s="279">
        <v>85.076999999999998</v>
      </c>
      <c r="E6" s="268">
        <v>85.076999999999998</v>
      </c>
      <c r="F6" s="269">
        <v>78.370999999999995</v>
      </c>
      <c r="G6" s="269">
        <v>81.998999999999995</v>
      </c>
      <c r="H6" s="269">
        <v>82.795000000000002</v>
      </c>
      <c r="I6" s="268">
        <v>82.795000000000002</v>
      </c>
      <c r="J6" s="269">
        <v>85</v>
      </c>
      <c r="K6" s="269">
        <v>86.448999999999998</v>
      </c>
      <c r="L6" s="269">
        <v>90</v>
      </c>
      <c r="M6" s="268">
        <v>90</v>
      </c>
      <c r="N6" s="269">
        <v>111.764</v>
      </c>
      <c r="O6" s="269">
        <v>117.982</v>
      </c>
      <c r="P6" s="269">
        <v>135.29400000000001</v>
      </c>
      <c r="Q6" s="268">
        <v>135.29400000000001</v>
      </c>
      <c r="R6" s="269">
        <v>138</v>
      </c>
      <c r="S6" s="269">
        <v>159</v>
      </c>
      <c r="T6" s="269">
        <v>169</v>
      </c>
      <c r="U6" s="268">
        <v>169</v>
      </c>
      <c r="V6" s="270">
        <v>169</v>
      </c>
      <c r="W6" s="6"/>
      <c r="X6" s="81"/>
      <c r="Y6" s="81"/>
      <c r="Z6" s="81"/>
      <c r="AA6" s="81"/>
      <c r="AB6" s="81"/>
      <c r="AC6" s="81"/>
      <c r="AD6" s="81"/>
      <c r="AE6" s="81"/>
      <c r="AF6" s="81"/>
      <c r="AG6" s="81"/>
      <c r="AH6" s="81"/>
      <c r="AI6" s="81"/>
      <c r="AJ6" s="81"/>
      <c r="AK6" s="13"/>
      <c r="AL6" s="14"/>
    </row>
    <row r="7" spans="1:38" s="8" customFormat="1" ht="14.25" customHeight="1">
      <c r="A7" s="330" t="s">
        <v>80</v>
      </c>
      <c r="B7" s="159">
        <v>41.741</v>
      </c>
      <c r="C7" s="160">
        <v>58.645000000000003</v>
      </c>
      <c r="D7" s="160">
        <v>73.013000000000005</v>
      </c>
      <c r="E7" s="206">
        <v>56.389000000000003</v>
      </c>
      <c r="F7" s="160">
        <v>60.718000000000004</v>
      </c>
      <c r="G7" s="160">
        <v>67.256</v>
      </c>
      <c r="H7" s="160">
        <v>68.555000000000007</v>
      </c>
      <c r="I7" s="206">
        <v>65.495000000000005</v>
      </c>
      <c r="J7" s="160">
        <v>69.072000000000003</v>
      </c>
      <c r="K7" s="160">
        <v>72.435000000000002</v>
      </c>
      <c r="L7" s="160">
        <v>72.268000000000001</v>
      </c>
      <c r="M7" s="206">
        <v>71.257999999999996</v>
      </c>
      <c r="N7" s="160">
        <v>84.53</v>
      </c>
      <c r="O7" s="160">
        <v>97.543999999999997</v>
      </c>
      <c r="P7" s="160">
        <v>109.24299999999999</v>
      </c>
      <c r="Q7" s="206">
        <v>97.802999999999997</v>
      </c>
      <c r="R7" s="160">
        <v>133.84899999999999</v>
      </c>
      <c r="S7" s="160">
        <v>154.80000000000001</v>
      </c>
      <c r="T7" s="160">
        <v>165.333</v>
      </c>
      <c r="U7" s="206">
        <v>153.42599999999999</v>
      </c>
      <c r="V7" s="207">
        <v>68.942999999999998</v>
      </c>
      <c r="W7" s="12"/>
      <c r="X7" s="157"/>
    </row>
    <row r="8" spans="1:38" s="8" customFormat="1" ht="14.25" customHeight="1">
      <c r="A8" s="330" t="s">
        <v>158</v>
      </c>
      <c r="B8" s="159">
        <v>41.219000000000001</v>
      </c>
      <c r="C8" s="160">
        <v>56.613</v>
      </c>
      <c r="D8" s="160">
        <v>68.147000000000006</v>
      </c>
      <c r="E8" s="206">
        <v>57.600999999999999</v>
      </c>
      <c r="F8" s="160">
        <v>60.174999999999997</v>
      </c>
      <c r="G8" s="160">
        <v>65.486999999999995</v>
      </c>
      <c r="H8" s="160">
        <v>68.75</v>
      </c>
      <c r="I8" s="206">
        <v>62.387</v>
      </c>
      <c r="J8" s="160">
        <v>70.664000000000001</v>
      </c>
      <c r="K8" s="160">
        <v>70.713999999999999</v>
      </c>
      <c r="L8" s="160">
        <v>74.622</v>
      </c>
      <c r="M8" s="206">
        <v>72.489000000000004</v>
      </c>
      <c r="N8" s="160">
        <v>88.037999999999997</v>
      </c>
      <c r="O8" s="160">
        <v>97.944999999999993</v>
      </c>
      <c r="P8" s="160">
        <v>109.488</v>
      </c>
      <c r="Q8" s="206">
        <v>99.802000000000007</v>
      </c>
      <c r="R8" s="160">
        <v>134</v>
      </c>
      <c r="S8" s="160">
        <v>154.5</v>
      </c>
      <c r="T8" s="160">
        <v>165.5</v>
      </c>
      <c r="U8" s="206">
        <v>149.5</v>
      </c>
      <c r="V8" s="207">
        <v>99.561999999999998</v>
      </c>
      <c r="W8" s="12"/>
      <c r="X8" s="16"/>
    </row>
    <row r="9" spans="1:38" s="7" customFormat="1" ht="14.25" customHeight="1">
      <c r="A9" s="345" t="s">
        <v>81</v>
      </c>
      <c r="B9" s="286">
        <v>41.817999999999998</v>
      </c>
      <c r="C9" s="286">
        <v>58.363</v>
      </c>
      <c r="D9" s="286">
        <v>73.472999999999999</v>
      </c>
      <c r="E9" s="294">
        <v>55.73</v>
      </c>
      <c r="F9" s="286">
        <v>60.643999999999998</v>
      </c>
      <c r="G9" s="286">
        <v>67.418000000000006</v>
      </c>
      <c r="H9" s="286">
        <v>67.739999999999995</v>
      </c>
      <c r="I9" s="294">
        <v>65.915000000000006</v>
      </c>
      <c r="J9" s="286">
        <v>69.828000000000003</v>
      </c>
      <c r="K9" s="286">
        <v>72.019000000000005</v>
      </c>
      <c r="L9" s="286">
        <v>74.366</v>
      </c>
      <c r="M9" s="294">
        <v>72.019000000000005</v>
      </c>
      <c r="N9" s="286">
        <v>84.561999999999998</v>
      </c>
      <c r="O9" s="286">
        <v>96.731999999999999</v>
      </c>
      <c r="P9" s="286">
        <v>110.16800000000001</v>
      </c>
      <c r="Q9" s="294">
        <v>98.021000000000001</v>
      </c>
      <c r="R9" s="286">
        <v>133.69800000000001</v>
      </c>
      <c r="S9" s="286">
        <v>155</v>
      </c>
      <c r="T9" s="286">
        <v>165.5</v>
      </c>
      <c r="U9" s="294">
        <v>158</v>
      </c>
      <c r="V9" s="288">
        <v>67.019000000000005</v>
      </c>
      <c r="W9" s="6"/>
      <c r="X9" s="40"/>
      <c r="Y9" s="40"/>
      <c r="Z9" s="40"/>
      <c r="AA9" s="40"/>
      <c r="AB9" s="40"/>
      <c r="AC9" s="40"/>
      <c r="AD9" s="40"/>
      <c r="AE9" s="40"/>
      <c r="AF9" s="40"/>
      <c r="AG9" s="40"/>
      <c r="AH9" s="40"/>
      <c r="AI9" s="40"/>
      <c r="AJ9" s="40"/>
      <c r="AK9" s="13"/>
      <c r="AL9" s="14"/>
    </row>
    <row r="10" spans="1:38" s="7" customFormat="1" ht="14.25" customHeight="1">
      <c r="A10" s="345" t="s">
        <v>82</v>
      </c>
      <c r="B10" s="309">
        <v>30.125</v>
      </c>
      <c r="C10" s="310">
        <v>33.844000000000001</v>
      </c>
      <c r="D10" s="310">
        <v>51.216999999999999</v>
      </c>
      <c r="E10" s="312">
        <v>30.125</v>
      </c>
      <c r="F10" s="310">
        <v>41.978999999999999</v>
      </c>
      <c r="G10" s="310">
        <v>48.975000000000001</v>
      </c>
      <c r="H10" s="310">
        <v>54.704000000000001</v>
      </c>
      <c r="I10" s="312">
        <v>41.978999999999999</v>
      </c>
      <c r="J10" s="310">
        <v>56.329000000000001</v>
      </c>
      <c r="K10" s="310">
        <v>54.978000000000002</v>
      </c>
      <c r="L10" s="310">
        <v>59.243000000000002</v>
      </c>
      <c r="M10" s="312">
        <v>54.978000000000002</v>
      </c>
      <c r="N10" s="310">
        <v>64.311000000000007</v>
      </c>
      <c r="O10" s="310">
        <v>77.908000000000001</v>
      </c>
      <c r="P10" s="310">
        <v>83.682000000000002</v>
      </c>
      <c r="Q10" s="312">
        <v>64.311000000000007</v>
      </c>
      <c r="R10" s="310">
        <v>130</v>
      </c>
      <c r="S10" s="310">
        <v>150</v>
      </c>
      <c r="T10" s="310">
        <v>162</v>
      </c>
      <c r="U10" s="312">
        <v>130</v>
      </c>
      <c r="V10" s="289">
        <v>30.125</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9" t="s">
        <v>83</v>
      </c>
      <c r="B12" s="208" t="s">
        <v>9</v>
      </c>
      <c r="C12" s="208" t="s">
        <v>10</v>
      </c>
      <c r="D12" s="208" t="s">
        <v>11</v>
      </c>
      <c r="E12" s="200" t="s">
        <v>19</v>
      </c>
      <c r="F12" s="208" t="s">
        <v>12</v>
      </c>
      <c r="G12" s="208" t="s">
        <v>13</v>
      </c>
      <c r="H12" s="208" t="s">
        <v>14</v>
      </c>
      <c r="I12" s="200" t="s">
        <v>20</v>
      </c>
      <c r="J12" s="208" t="s">
        <v>33</v>
      </c>
      <c r="K12" s="208" t="s">
        <v>34</v>
      </c>
      <c r="L12" s="208" t="s">
        <v>35</v>
      </c>
      <c r="M12" s="200" t="s">
        <v>5</v>
      </c>
      <c r="N12" s="208" t="s">
        <v>21</v>
      </c>
      <c r="O12" s="208" t="s">
        <v>22</v>
      </c>
      <c r="P12" s="208" t="s">
        <v>23</v>
      </c>
      <c r="Q12" s="200" t="s">
        <v>24</v>
      </c>
      <c r="R12" s="208" t="s">
        <v>15</v>
      </c>
      <c r="S12" s="208" t="s">
        <v>16</v>
      </c>
      <c r="T12" s="208" t="s">
        <v>17</v>
      </c>
      <c r="U12" s="200" t="s">
        <v>25</v>
      </c>
      <c r="V12" s="208" t="s">
        <v>153</v>
      </c>
      <c r="W12" s="6"/>
      <c r="X12" s="12"/>
      <c r="Y12" s="4"/>
      <c r="Z12" s="12"/>
      <c r="AA12" s="12"/>
      <c r="AB12" s="12"/>
      <c r="AC12" s="12"/>
      <c r="AD12" s="4"/>
      <c r="AE12" s="6"/>
      <c r="AF12" s="6"/>
      <c r="AG12" s="6"/>
      <c r="AH12" s="6"/>
      <c r="AI12" s="6"/>
      <c r="AK12" s="13"/>
      <c r="AL12" s="14"/>
    </row>
    <row r="13" spans="1:38" s="7" customFormat="1" ht="15">
      <c r="A13" s="365" t="s">
        <v>336</v>
      </c>
      <c r="B13" s="143">
        <v>0.55000000000000004</v>
      </c>
      <c r="C13" s="143" t="s">
        <v>496</v>
      </c>
      <c r="D13" s="143" t="s">
        <v>496</v>
      </c>
      <c r="E13" s="438" t="s">
        <v>496</v>
      </c>
      <c r="F13" s="143">
        <v>0.8</v>
      </c>
      <c r="G13" s="143">
        <v>0.85</v>
      </c>
      <c r="H13" s="143">
        <v>0.7</v>
      </c>
      <c r="I13" s="438">
        <v>0.79</v>
      </c>
      <c r="J13" s="143">
        <v>0.27999999999999903</v>
      </c>
      <c r="K13" s="143">
        <v>0.189999999999999</v>
      </c>
      <c r="L13" s="143">
        <v>0.22999999999999901</v>
      </c>
      <c r="M13" s="438">
        <v>0.23999999999999899</v>
      </c>
      <c r="N13" s="143">
        <v>0.26999999999999902</v>
      </c>
      <c r="O13" s="143">
        <v>0.37999999999999901</v>
      </c>
      <c r="P13" s="143">
        <v>0.54</v>
      </c>
      <c r="Q13" s="438">
        <v>0.43</v>
      </c>
      <c r="R13" s="143">
        <v>0.43</v>
      </c>
      <c r="S13" s="143">
        <v>0.77</v>
      </c>
      <c r="T13" s="143">
        <v>0.81</v>
      </c>
      <c r="U13" s="438">
        <v>0.76</v>
      </c>
      <c r="V13" s="439">
        <v>0.63</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602" t="str">
        <f>IF($B$14="Level-based","Please choose ---&gt;","")</f>
        <v>Please choose ---&gt;</v>
      </c>
      <c r="C15" s="603"/>
      <c r="D15" s="603"/>
      <c r="E15" s="158">
        <f>Introduction!F12</f>
        <v>0.5</v>
      </c>
      <c r="F15" s="602" t="str">
        <f>IF($B$14="Level-based","Please choose ---&gt;","")</f>
        <v>Please choose ---&gt;</v>
      </c>
      <c r="G15" s="603"/>
      <c r="H15" s="603"/>
      <c r="I15" s="158">
        <f>Introduction!F12</f>
        <v>0.5</v>
      </c>
      <c r="J15" s="602" t="str">
        <f>IF($B$14="Level-based","Please choose ---&gt;","")</f>
        <v>Please choose ---&gt;</v>
      </c>
      <c r="K15" s="603"/>
      <c r="L15" s="603"/>
      <c r="M15" s="158">
        <f>Introduction!F12</f>
        <v>0.5</v>
      </c>
      <c r="N15" s="602" t="str">
        <f>$B$15</f>
        <v>Please choose ---&gt;</v>
      </c>
      <c r="O15" s="603"/>
      <c r="P15" s="603"/>
      <c r="Q15" s="158">
        <f>Introduction!F12</f>
        <v>0.5</v>
      </c>
      <c r="R15" s="602" t="str">
        <f>IF($B$14="Level-based","Please choose ---&gt;","")</f>
        <v>Please choose ---&gt;</v>
      </c>
      <c r="S15" s="603"/>
      <c r="T15" s="603"/>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492</v>
      </c>
      <c r="B16" s="140">
        <f>IF(B49="","",IFERROR(VLOOKUP(IF($B$14&lt;&gt;"Level-based",IF($B$14=0%,"0%   = 'Minimum'",IF($B$14=25%,"25% = 'Lower Quartile'",IF($B$14=50%,"50% = 'Median'",IF($B$14=75%,"75% = 'Upper Quartile'",IF($B$14=100%,"100%= 'Maximum'",$B$14))))),IF($E15=0%,"0%   = 'Minimum'",IF($E15=25%,"25% = 'Lower Quartile'",IF($E15=50%,"50% = 'Median'",IF($E15=75%,"75% = 'Upper Quartile'",IF($E15=100%,"100%= 'Maximum'",$E15)))))),$A$39:$Z$59,COLUMN(B1),FALSE),""))</f>
        <v>41.518000000000001</v>
      </c>
      <c r="C16" s="140">
        <f>IF(C49="","",IFERROR(VLOOKUP(IF($B$14&lt;&gt;"Level-based",IF($B$14=0%,"0%   = 'Minimum'",IF($B$14=25%,"25% = 'Lower Quartile'",IF($B$14=50%,"50% = 'Median'",IF($B$14=75%,"75% = 'Upper Quartile'",IF($B$14=100%,"100%= 'Maximum'",$B$14))))),IF($E15=0%,"0%   = 'Minimum'",IF($E15=25%,"25% = 'Lower Quartile'",IF($E15=50%,"50% = 'Median'",IF($E15=75%,"75% = 'Upper Quartile'",IF($E15=100%,"100%= 'Maximum'",$E15)))))),$A$39:$Z$59,COLUMN(C1),FALSE),""))</f>
        <v>43.841999999999999</v>
      </c>
      <c r="D16" s="140">
        <f>IFERROR(VLOOKUP(IF($B$14&lt;&gt;"Level-based",IF($B$14=0%,"0%   = 'Minimum'",IF($B$14=25%,"25% = 'Lower Quartile'",IF($B$14=50%,"50% = 'Median'",IF($B$14=75%,"75% = 'Upper Quartile'",IF($B$14=100%,"100%= 'Maximum'",$B$14))))),IF($E15=0%,"0%   = 'Minimum'",IF($E15=25%,"25% = 'Lower Quartile'",IF($E15=50%,"50% = 'Median'",IF($E15=75%,"75% = 'Upper Quartile'",IF($E15=100%,"100%= 'Maximum'",$E15)))))),$A$39:$Z$59,COLUMN(D1),FALSE),"")</f>
        <v>47.243000000000002</v>
      </c>
      <c r="E16" s="140">
        <f>IFERROR(VLOOKUP(IF($B$14&lt;&gt;"Level-based",IF($B$14=0%,"0%   = 'Minimum'",IF($B$14=25%,"25% = 'Lower Quartile'",IF($B$14=50%,"50% = 'Median'",IF($B$14=75%,"75% = 'Upper Quartile'",IF($B$14=100%,"100%= 'Maximum'",$B$14))))),IF($E15=0%,"0%   = 'Minimum'",IF($E15=25%,"25% = 'Lower Quartile'",IF($E15=50%,"50% = 'Median'",IF($E15=75%,"75% = 'Upper Quartile'",IF($E15=100%,"100%= 'Maximum'",$E15)))))),$A$39:$Z$59,COLUMN(E1),FALSE),"")</f>
        <v>43.734999999999999</v>
      </c>
      <c r="F16" s="140">
        <f>IFERROR(VLOOKUP(IF($B$14&lt;&gt;"Level-based",IF($B$14=0%,"0%   = 'Minimum'",IF($B$14=25%,"25% = 'Lower Quartile'",IF($B$14=50%,"50% = 'Median'",IF($B$14=75%,"75% = 'Upper Quartile'",IF($B$14=100%,"100%= 'Maximum'",$B$14))))),IF($I15=0%,"0%   = 'Minimum'",IF($I15=25%,"25% = 'Lower Quartile'",IF($I15=50%,"50% = 'Median'",IF($I15=75%,"75% = 'Upper Quartile'",IF($I15=100%,"100%= 'Maximum'",$I15)))))),$A$39:$Z$59,COLUMN(F1),FALSE),"")</f>
        <v>55.326000000000001</v>
      </c>
      <c r="G16" s="140">
        <f>IFERROR(VLOOKUP(IF($B$14&lt;&gt;"Level-based",IF($B$14=0%,"0%   = 'Minimum'",IF($B$14=25%,"25% = 'Lower Quartile'",IF($B$14=50%,"50% = 'Median'",IF($B$14=75%,"75% = 'Upper Quartile'",IF($B$14=100%,"100%= 'Maximum'",$B$14))))),IF($I15=0%,"0%   = 'Minimum'",IF($I15=25%,"25% = 'Lower Quartile'",IF($I15=50%,"50% = 'Median'",IF($I15=75%,"75% = 'Upper Quartile'",IF($I15=100%,"100%= 'Maximum'",$I15)))))),$A$39:$Z$59,COLUMN(G1),FALSE),"")</f>
        <v>59.762</v>
      </c>
      <c r="H16" s="140">
        <f>IFERROR(VLOOKUP(IF($B$14&lt;&gt;"Level-based",IF($B$14=0%,"0%   = 'Minimum'",IF($B$14=25%,"25% = 'Lower Quartile'",IF($B$14=50%,"50% = 'Median'",IF($B$14=75%,"75% = 'Upper Quartile'",IF($B$14=100%,"100%= 'Maximum'",$B$14))))),IF($I15=0%,"0%   = 'Minimum'",IF($I15=25%,"25% = 'Lower Quartile'",IF($I15=50%,"50% = 'Median'",IF($I15=75%,"75% = 'Upper Quartile'",IF($I15=100%,"100%= 'Maximum'",$I15)))))),$A$39:$Z$59,COLUMN(H1),FALSE),"")</f>
        <v>64.052000000000007</v>
      </c>
      <c r="I16" s="140">
        <f>IFERROR(VLOOKUP(IF($B$14&lt;&gt;"Level-based",IF($B$14=0%,"0%   = 'Minimum'",IF($B$14=25%,"25% = 'Lower Quartile'",IF($B$14=50%,"50% = 'Median'",IF($B$14=75%,"75% = 'Upper Quartile'",IF($B$14=100%,"100%= 'Maximum'",$B$14))))),IF($I15=0%,"0%   = 'Minimum'",IF($I15=25%,"25% = 'Lower Quartile'",IF($I15=50%,"50% = 'Median'",IF($I15=75%,"75% = 'Upper Quartile'",IF($I15=100%,"100%= 'Maximum'",$I15)))))),$A$39:$Z$59,COLUMN(I1),FALSE),"")</f>
        <v>60.212000000000003</v>
      </c>
      <c r="J16" s="140">
        <f>IFERROR(VLOOKUP(IF($B$14&lt;&gt;"Level-based",IF($B$14=0%,"0%   = 'Minimum'",IF($B$14=25%,"25% = 'Lower Quartile'",IF($B$14=50%,"50% = 'Median'",IF($B$14=75%,"75% = 'Upper Quartile'",IF($B$14=100%,"100%= 'Maximum'",$B$14))))),IF(M15=0%,"0%   = 'Minimum'",IF(M15=25%,"25% = 'Lower Quartile'",IF(M15=50%,"50% = 'Median'",IF(M15=75%,"75% = 'Upper Quartile'",IF(M15=100%,"100%= 'Maximum'",$M15)))))),$A$39:$Z$59,COLUMN(J1),FALSE),"")</f>
        <v>75.989999999999995</v>
      </c>
      <c r="K16" s="140">
        <f>IFERROR(VLOOKUP(IF($B$14&lt;&gt;"Level-based",IF($B$14=0%,"0%   = 'Minimum'",IF($B$14=25%,"25% = 'Lower Quartile'",IF($B$14=50%,"50% = 'Median'",IF($B$14=75%,"75% = 'Upper Quartile'",IF($B$14=100%,"100%= 'Maximum'",$B$14))))),IF(M15=0%,"0%   = 'Minimum'",IF(M15=25%,"25% = 'Lower Quartile'",IF(M15=50%,"50% = 'Median'",IF(M15=75%,"75% = 'Upper Quartile'",IF(M15=100%,"100%= 'Maximum'",$M15)))))),$A$39:$Z$59,COLUMN(K1),FALSE),"")</f>
        <v>79.581999999999994</v>
      </c>
      <c r="L16" s="44">
        <f>IFERROR(VLOOKUP(IF($B$14&lt;&gt;"Level-based",IF($B$14=0%,"0%   = 'Minimum'",IF($B$14=25%,"25% = 'Lower Quartile'",IF($B$14=50%,"50% = 'Median'",IF($B$14=75%,"75% = 'Upper Quartile'",IF($B$14=100%,"100%= 'Maximum'",$B$14))))),IF(M15=0%,"0%   = 'Minimum'",IF(M15=25%,"25% = 'Lower Quartile'",IF(M15=50%,"50% = 'Median'",IF(M15=75%,"75% = 'Upper Quartile'",IF(M15=100%,"100%= 'Maximum'",$M15)))))),$A$39:$Z$59,COLUMN(L1),FALSE),"")</f>
        <v>82.265000000000001</v>
      </c>
      <c r="M16" s="140">
        <f>IFERROR(VLOOKUP(IF($B$14&lt;&gt;"Level-based",IF($B$14=0%,"0%   = 'Minimum'",IF($B$14=25%,"25% = 'Lower Quartile'",IF($B$14=50%,"50% = 'Median'",IF($B$14=75%,"75% = 'Upper Quartile'",IF($B$14=100%,"100%= 'Maximum'",$B$14))))),IF(M15=0%,"0%   = 'Minimum'",IF(M15=25%,"25% = 'Lower Quartile'",IF(M15=50%,"50% = 'Median'",IF(M15=75%,"75% = 'Upper Quartile'",IF(M15=100%,"100%= 'Maximum'",$M15)))))),$A$39:$Z$59,COLUMN(M1),FALSE),"")</f>
        <v>78.501999999999995</v>
      </c>
      <c r="N16" s="140">
        <f>IFERROR(VLOOKUP(IF($B$14&lt;&gt;"Level-based",IF($B$14=0%,"0%   = 'Minimum'",IF($B$14=25%,"25% = 'Lower Quartile'",IF($B$14=50%,"50% = 'Median'",IF($B$14=75%,"75% = 'Upper Quartile'",IF($B$14=100%,"100%= 'Maximum'",$B$14))))),IF(Q15=0%,"0%   = 'Minimum'",IF(Q15=25%,"25% = 'Lower Quartile'",IF(Q15=50%,"50% = 'Median'",IF(Q15=75%,"75% = 'Upper Quartile'",IF(Q15=100%,"100%= 'Maximum'",$Q15)))))),$A$39:$Z$59,COLUMN(N1),FALSE),"")</f>
        <v>95.641000000000005</v>
      </c>
      <c r="O16" s="140">
        <f>IFERROR(VLOOKUP(IF($B$14&lt;&gt;"Level-based",IF($B$14=0%,"0%   = 'Minimum'",IF($B$14=25%,"25% = 'Lower Quartile'",IF($B$14=50%,"50% = 'Median'",IF($B$14=75%,"75% = 'Upper Quartile'",IF($B$14=100%,"100%= 'Maximum'",$B$14))))),IF(Q15=0%,"0%   = 'Minimum'",IF(Q15=25%,"25% = 'Lower Quartile'",IF(Q15=50%,"50% = 'Median'",IF(Q15=75%,"75% = 'Upper Quartile'",IF(Q15=100%,"100%= 'Maximum'",$Q15)))))),$A$39:$Z$59,COLUMN(O1),FALSE),"")</f>
        <v>103.10899999999999</v>
      </c>
      <c r="P16" s="44">
        <f>IFERROR(VLOOKUP(IF($B$14&lt;&gt;"Level-based",IF($B$14=0%,"0%   = 'Minimum'",IF($B$14=25%,"25% = 'Lower Quartile'",IF($B$14=50%,"50% = 'Median'",IF($B$14=75%,"75% = 'Upper Quartile'",IF($B$14=100%,"100%= 'Maximum'",$B$14))))),IF(Q15=0%,"0%   = 'Minimum'",IF(Q15=25%,"25% = 'Lower Quartile'",IF(Q15=50%,"50% = 'Median'",IF(Q15=75%,"75% = 'Upper Quartile'",IF(Q15=100%,"100%= 'Maximum'",$Q15)))))),$A$39:$Z$59,COLUMN(P1),FALSE),"")</f>
        <v>107.983</v>
      </c>
      <c r="Q16" s="140">
        <f>IFERROR(VLOOKUP(IF($B$14&lt;&gt;"Level-based",IF($B$14=0%,"0%   = 'Minimum'",IF($B$14=25%,"25% = 'Lower Quartile'",IF($B$14=50%,"50% = 'Median'",IF($B$14=75%,"75% = 'Upper Quartile'",IF($B$14=100%,"100%= 'Maximum'",$B$14))))),IF(Q15=0%,"0%   = 'Minimum'",IF(Q15=25%,"25% = 'Lower Quartile'",IF(Q15=50%,"50% = 'Median'",IF(Q15=75%,"75% = 'Upper Quartile'",IF(Q15=100%,"100%= 'Maximum'",$M15)))))),$A$39:$Z$59,COLUMN(Q1),FALSE),"")</f>
        <v>100.377</v>
      </c>
      <c r="R16" s="140">
        <f>IFERROR(VLOOKUP(IF($B$14&lt;&gt;"Level-based",IF($B$14=0%,"0%   = 'Minimum'",IF($B$14=25%,"25% = 'Lower Quartile'",IF($B$14=50%,"50% = 'Median'",IF($B$14=75%,"75% = 'Upper Quartile'",IF($B$14=100%,"100%= 'Maximum'",$B$14))))),IF($U15=0%,"0%   = 'Minimum'",IF($U15=25%,"25% = 'Lower Quartile'",IF($U15=50%,"50% = 'Median'",IF($U15=75%,"75% = 'Upper Quartile'",IF($U15=100%,"100%= 'Maximum'",$U15)))))),$A$39:$Z$59,COLUMN(R1),FALSE),"")</f>
        <v>141.447</v>
      </c>
      <c r="S16" s="140">
        <f>IFERROR(VLOOKUP(IF($B$14&lt;&gt;"Level-based",IF($B$14=0%,"0%   = 'Minimum'",IF($B$14=25%,"25% = 'Lower Quartile'",IF($B$14=50%,"50% = 'Median'",IF($B$14=75%,"75% = 'Upper Quartile'",IF($B$14=100%,"100%= 'Maximum'",$B$14))))),IF($U15=0%,"0%   = 'Minimum'",IF($U15=25%,"25% = 'Lower Quartile'",IF($U15=50%,"50% = 'Median'",IF($U15=75%,"75% = 'Upper Quartile'",IF($U15=100%,"100%= 'Maximum'",$U15)))))),$A$39:$Z$59,COLUMN(S1),FALSE),"")</f>
        <v>151.333</v>
      </c>
      <c r="T16" s="140">
        <f>IFERROR(VLOOKUP(IF($B$14&lt;&gt;"Level-based",IF($B$14=0%,"0%   = 'Minimum'",IF($B$14=25%,"25% = 'Lower Quartile'",IF($B$14=50%,"50% = 'Median'",IF($B$14=75%,"75% = 'Upper Quartile'",IF($B$14=100%,"100%= 'Maximum'",$B$14))))),IF($U15=0%,"0%   = 'Minimum'",IF($U15=25%,"25% = 'Lower Quartile'",IF($U15=50%,"50% = 'Median'",IF($U15=75%,"75% = 'Upper Quartile'",IF($U15=100%,"100%= 'Maximum'",$U15)))))),$A$39:$Z$59,COLUMN(T1),FALSE),"")</f>
        <v>157.09</v>
      </c>
      <c r="U16" s="140">
        <f>IFERROR(VLOOKUP(IF($B$14&lt;&gt;"Level-based",IF($B$14=0%,"0%   = 'Minimum'",IF($B$14=25%,"25% = 'Lower Quartile'",IF($B$14=50%,"50% = 'Median'",IF($B$14=75%,"75% = 'Upper Quartile'",IF($B$14=100%,"100%= 'Maximum'",$B$14))))),IF($U15=0%,"0%   = 'Minimum'",IF($U15=25%,"25% = 'Lower Quartile'",IF($U15=50%,"50% = 'Median'",IF($U15=75%,"75% = 'Upper Quartile'",IF($U15=100%,"100%= 'Maximum'",$U15)))))),$A$39:$Z$59,COLUMN(U1),FALSE),"")</f>
        <v>145.321</v>
      </c>
      <c r="V16" s="140">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60.701000000000001</v>
      </c>
      <c r="W16" s="6"/>
      <c r="X16" s="12"/>
      <c r="Y16" s="4"/>
      <c r="Z16" s="12"/>
      <c r="AA16" s="12"/>
      <c r="AB16" s="12"/>
      <c r="AC16" s="12"/>
      <c r="AD16" s="4"/>
      <c r="AE16" s="6"/>
      <c r="AF16" s="6"/>
      <c r="AG16" s="6"/>
      <c r="AH16" s="6"/>
      <c r="AI16" s="6"/>
      <c r="AK16" s="13"/>
      <c r="AL16" s="14"/>
    </row>
    <row r="17" spans="1:38" s="7" customFormat="1" ht="14.25" customHeight="1">
      <c r="A17" s="353" t="s">
        <v>493</v>
      </c>
      <c r="B17" s="142">
        <f>IF(B9="","",IFERROR(B9-B16,""))</f>
        <v>0.29999999999999716</v>
      </c>
      <c r="C17" s="142">
        <f t="shared" ref="C17:V17" si="0">IF(C9="","",IFERROR(C9-C16,""))</f>
        <v>14.521000000000001</v>
      </c>
      <c r="D17" s="142">
        <f t="shared" si="0"/>
        <v>26.229999999999997</v>
      </c>
      <c r="E17" s="142">
        <f t="shared" si="0"/>
        <v>11.994999999999997</v>
      </c>
      <c r="F17" s="142">
        <f t="shared" si="0"/>
        <v>5.3179999999999978</v>
      </c>
      <c r="G17" s="142">
        <f t="shared" si="0"/>
        <v>7.6560000000000059</v>
      </c>
      <c r="H17" s="142">
        <f t="shared" si="0"/>
        <v>3.6879999999999882</v>
      </c>
      <c r="I17" s="142">
        <f t="shared" si="0"/>
        <v>5.703000000000003</v>
      </c>
      <c r="J17" s="142">
        <f t="shared" si="0"/>
        <v>-6.1619999999999919</v>
      </c>
      <c r="K17" s="142">
        <f t="shared" si="0"/>
        <v>-7.5629999999999882</v>
      </c>
      <c r="L17" s="142">
        <f t="shared" si="0"/>
        <v>-7.8990000000000009</v>
      </c>
      <c r="M17" s="142">
        <f t="shared" si="0"/>
        <v>-6.4829999999999899</v>
      </c>
      <c r="N17" s="142">
        <f t="shared" si="0"/>
        <v>-11.079000000000008</v>
      </c>
      <c r="O17" s="142">
        <f t="shared" si="0"/>
        <v>-6.3769999999999953</v>
      </c>
      <c r="P17" s="142">
        <f t="shared" si="0"/>
        <v>2.1850000000000023</v>
      </c>
      <c r="Q17" s="142">
        <f t="shared" si="0"/>
        <v>-2.3559999999999945</v>
      </c>
      <c r="R17" s="142">
        <f t="shared" si="0"/>
        <v>-7.7489999999999952</v>
      </c>
      <c r="S17" s="142">
        <f t="shared" si="0"/>
        <v>3.6670000000000016</v>
      </c>
      <c r="T17" s="142">
        <f t="shared" si="0"/>
        <v>8.4099999999999966</v>
      </c>
      <c r="U17" s="142">
        <f t="shared" si="0"/>
        <v>12.679000000000002</v>
      </c>
      <c r="V17" s="142">
        <f t="shared" si="0"/>
        <v>6.3180000000000049</v>
      </c>
      <c r="W17" s="6"/>
      <c r="X17" s="12"/>
      <c r="Y17" s="4"/>
      <c r="Z17" s="12"/>
      <c r="AA17" s="12"/>
      <c r="AB17" s="12"/>
      <c r="AC17" s="12"/>
      <c r="AD17" s="4"/>
      <c r="AE17" s="6"/>
      <c r="AF17" s="6"/>
      <c r="AG17" s="6"/>
      <c r="AH17" s="6"/>
      <c r="AI17" s="6"/>
      <c r="AK17" s="13"/>
      <c r="AL17" s="14"/>
    </row>
    <row r="18" spans="1:38" s="7" customFormat="1" ht="14.25" customHeight="1">
      <c r="A18" s="353" t="s">
        <v>494</v>
      </c>
      <c r="B18" s="143">
        <f>IF(B9="","",IF(B16&lt;0.0001,0%,IF(B17="","",IF(B16="","",IFERROR(B17/B16,0%)))))</f>
        <v>7.2257815887084437E-3</v>
      </c>
      <c r="C18" s="143">
        <f t="shared" ref="C18:V18" si="1">IF(C9="","",IF(C16&lt;0.0001,0%,IF(C17="","",IF(C16="","",IFERROR(C17/C16,0%)))))</f>
        <v>0.33121207974088779</v>
      </c>
      <c r="D18" s="143">
        <f t="shared" si="1"/>
        <v>0.55521452913659153</v>
      </c>
      <c r="E18" s="143">
        <f t="shared" si="1"/>
        <v>0.27426546244426653</v>
      </c>
      <c r="F18" s="143">
        <f t="shared" si="1"/>
        <v>9.6121172685536591E-2</v>
      </c>
      <c r="G18" s="143">
        <f t="shared" si="1"/>
        <v>0.12810816237743058</v>
      </c>
      <c r="H18" s="143">
        <f t="shared" si="1"/>
        <v>5.7578217698120084E-2</v>
      </c>
      <c r="I18" s="143">
        <f t="shared" si="1"/>
        <v>9.4715339135056184E-2</v>
      </c>
      <c r="J18" s="143">
        <f t="shared" si="1"/>
        <v>-8.1089617054875537E-2</v>
      </c>
      <c r="K18" s="143">
        <f t="shared" si="1"/>
        <v>-9.5034052926541032E-2</v>
      </c>
      <c r="L18" s="143">
        <f t="shared" si="1"/>
        <v>-9.601896310703216E-2</v>
      </c>
      <c r="M18" s="143">
        <f t="shared" si="1"/>
        <v>-8.2583883213166426E-2</v>
      </c>
      <c r="N18" s="143">
        <f t="shared" si="1"/>
        <v>-0.11583944124381811</v>
      </c>
      <c r="O18" s="143">
        <f t="shared" si="1"/>
        <v>-6.1847171439932458E-2</v>
      </c>
      <c r="P18" s="143">
        <f t="shared" si="1"/>
        <v>2.0234666567885706E-2</v>
      </c>
      <c r="Q18" s="143">
        <f t="shared" si="1"/>
        <v>-2.3471512398258513E-2</v>
      </c>
      <c r="R18" s="143">
        <f t="shared" si="1"/>
        <v>-5.4783770599588506E-2</v>
      </c>
      <c r="S18" s="143">
        <f t="shared" si="1"/>
        <v>2.4231330906015223E-2</v>
      </c>
      <c r="T18" s="143">
        <f t="shared" si="1"/>
        <v>5.3536189445540748E-2</v>
      </c>
      <c r="U18" s="143">
        <f t="shared" si="1"/>
        <v>8.7248229780967662E-2</v>
      </c>
      <c r="V18" s="143">
        <f t="shared" si="1"/>
        <v>0.10408395248842696</v>
      </c>
      <c r="W18" s="6"/>
      <c r="X18" s="12"/>
      <c r="Y18" s="4"/>
      <c r="Z18" s="12"/>
      <c r="AA18" s="12"/>
      <c r="AB18" s="12"/>
      <c r="AC18" s="12"/>
      <c r="AD18" s="4"/>
      <c r="AE18" s="6"/>
      <c r="AF18" s="6"/>
      <c r="AG18" s="6"/>
      <c r="AH18" s="6"/>
      <c r="AI18" s="6"/>
      <c r="AK18" s="13"/>
      <c r="AL18" s="14"/>
    </row>
    <row r="19" spans="1:38" s="7" customFormat="1" ht="14.25" hidden="1" customHeight="1" outlineLevel="1">
      <c r="A19" s="353" t="s">
        <v>495</v>
      </c>
      <c r="B19" s="142">
        <f>IF(B8="","",IFERROR(B8-B16,""))</f>
        <v>-0.29899999999999949</v>
      </c>
      <c r="C19" s="142">
        <f t="shared" ref="C19:V19" si="2">IF(C8="","",IFERROR(C8-C16,""))</f>
        <v>12.771000000000001</v>
      </c>
      <c r="D19" s="142">
        <f t="shared" si="2"/>
        <v>20.904000000000003</v>
      </c>
      <c r="E19" s="142">
        <f t="shared" si="2"/>
        <v>13.866</v>
      </c>
      <c r="F19" s="142">
        <f t="shared" si="2"/>
        <v>4.8489999999999966</v>
      </c>
      <c r="G19" s="142">
        <f t="shared" si="2"/>
        <v>5.7249999999999943</v>
      </c>
      <c r="H19" s="142">
        <f t="shared" si="2"/>
        <v>4.6979999999999933</v>
      </c>
      <c r="I19" s="142">
        <f t="shared" si="2"/>
        <v>2.1749999999999972</v>
      </c>
      <c r="J19" s="142">
        <f t="shared" si="2"/>
        <v>-5.3259999999999934</v>
      </c>
      <c r="K19" s="142">
        <f t="shared" si="2"/>
        <v>-8.867999999999995</v>
      </c>
      <c r="L19" s="142">
        <f t="shared" si="2"/>
        <v>-7.6430000000000007</v>
      </c>
      <c r="M19" s="142">
        <f t="shared" si="2"/>
        <v>-6.012999999999991</v>
      </c>
      <c r="N19" s="142">
        <f t="shared" si="2"/>
        <v>-7.6030000000000086</v>
      </c>
      <c r="O19" s="142">
        <f t="shared" si="2"/>
        <v>-5.1640000000000015</v>
      </c>
      <c r="P19" s="142">
        <f t="shared" si="2"/>
        <v>1.5049999999999955</v>
      </c>
      <c r="Q19" s="142">
        <f t="shared" si="2"/>
        <v>-0.57499999999998863</v>
      </c>
      <c r="R19" s="142">
        <f t="shared" si="2"/>
        <v>-7.4470000000000027</v>
      </c>
      <c r="S19" s="142">
        <f t="shared" si="2"/>
        <v>3.1670000000000016</v>
      </c>
      <c r="T19" s="142">
        <f t="shared" si="2"/>
        <v>8.4099999999999966</v>
      </c>
      <c r="U19" s="142">
        <f t="shared" si="2"/>
        <v>4.179000000000002</v>
      </c>
      <c r="V19" s="142">
        <f t="shared" si="2"/>
        <v>38.860999999999997</v>
      </c>
      <c r="W19" s="6"/>
      <c r="X19" s="12"/>
      <c r="Y19" s="4"/>
      <c r="Z19" s="12"/>
      <c r="AA19" s="12"/>
      <c r="AB19" s="12"/>
      <c r="AC19" s="12"/>
      <c r="AD19" s="4"/>
      <c r="AE19" s="6"/>
      <c r="AF19" s="6"/>
      <c r="AG19" s="6"/>
      <c r="AH19" s="6"/>
      <c r="AI19" s="6"/>
      <c r="AK19" s="13"/>
      <c r="AL19" s="14"/>
    </row>
    <row r="20" spans="1:38" s="7" customFormat="1" ht="14.25" hidden="1" customHeight="1" outlineLevel="1">
      <c r="A20" s="353" t="str">
        <f>"Your Firm's Midpoint vs. Target Market Percentile (in %)"</f>
        <v>Your Firm's Midpoint vs. Target Market Percentile (in %)</v>
      </c>
      <c r="B20" s="143">
        <f>IF(B8="","",IF(B16&lt;0.0001,0%,IF(B19="","",IF(B16="","",IFERROR(B19/B16,0%)))))</f>
        <v>-7.2016956500794713E-3</v>
      </c>
      <c r="C20" s="143">
        <f t="shared" ref="C20:V20" si="3">IF(C8="","",IF(C16&lt;0.0001,0%,IF(C19="","",IF(C16="","",IFERROR(C19/C16,0%)))))</f>
        <v>0.29129601751744905</v>
      </c>
      <c r="D20" s="143">
        <f t="shared" si="3"/>
        <v>0.44247825074614233</v>
      </c>
      <c r="E20" s="143">
        <f t="shared" si="3"/>
        <v>0.31704584428947069</v>
      </c>
      <c r="F20" s="143">
        <f t="shared" si="3"/>
        <v>8.7644145609659052E-2</v>
      </c>
      <c r="G20" s="143">
        <f t="shared" si="3"/>
        <v>9.5796660085003746E-2</v>
      </c>
      <c r="H20" s="143">
        <f t="shared" si="3"/>
        <v>7.3346655842128156E-2</v>
      </c>
      <c r="I20" s="143">
        <f t="shared" si="3"/>
        <v>3.6122367634358547E-2</v>
      </c>
      <c r="J20" s="143">
        <f t="shared" si="3"/>
        <v>-7.008816949598623E-2</v>
      </c>
      <c r="K20" s="144">
        <f t="shared" si="3"/>
        <v>-0.11143223341961744</v>
      </c>
      <c r="L20" s="143">
        <f t="shared" si="3"/>
        <v>-9.2907068619704616E-2</v>
      </c>
      <c r="M20" s="143">
        <f t="shared" si="3"/>
        <v>-7.6596774604468565E-2</v>
      </c>
      <c r="N20" s="143">
        <f t="shared" si="3"/>
        <v>-7.949519557511954E-2</v>
      </c>
      <c r="O20" s="144">
        <f t="shared" si="3"/>
        <v>-5.0082921956376279E-2</v>
      </c>
      <c r="P20" s="143">
        <f t="shared" si="3"/>
        <v>1.3937379031884606E-2</v>
      </c>
      <c r="Q20" s="143">
        <f t="shared" si="3"/>
        <v>-5.7284039172319223E-3</v>
      </c>
      <c r="R20" s="143">
        <f t="shared" si="3"/>
        <v>-5.2648695271020257E-2</v>
      </c>
      <c r="S20" s="144">
        <f t="shared" si="3"/>
        <v>2.092735887083453E-2</v>
      </c>
      <c r="T20" s="143">
        <f t="shared" si="3"/>
        <v>5.3536189445540748E-2</v>
      </c>
      <c r="U20" s="144">
        <f t="shared" si="3"/>
        <v>2.8757027545915609E-2</v>
      </c>
      <c r="V20" s="143">
        <f t="shared" si="3"/>
        <v>0.64020362102766015</v>
      </c>
      <c r="W20" s="6"/>
      <c r="X20" s="12"/>
      <c r="Y20" s="4"/>
      <c r="Z20" s="12"/>
      <c r="AA20" s="12"/>
      <c r="AB20" s="12"/>
      <c r="AC20" s="12"/>
      <c r="AD20" s="4"/>
      <c r="AE20" s="6"/>
      <c r="AF20" s="6"/>
      <c r="AG20" s="6"/>
      <c r="AH20" s="6"/>
      <c r="AI20" s="6"/>
      <c r="AK20" s="13"/>
      <c r="AL20" s="14"/>
    </row>
    <row r="21" spans="1:38" s="7" customFormat="1" ht="14.25" customHeight="1" collapsed="1">
      <c r="A21" s="354" t="s">
        <v>87</v>
      </c>
      <c r="B21" s="143">
        <f>IF(B9="","",IF($A21="Compa-ratio (Your Firm's Mean vs. Mkt. Mean)",IFERROR(B7/B29,""),IF($A21="Compa-ratio (Your Firm's Median vs. Mkt. Median)",IFERROR(B9/B31,""),IFERROR(B9/B16,""))))</f>
        <v>1.0072257815887085</v>
      </c>
      <c r="C21" s="143">
        <f t="shared" ref="C21:V21" si="4">IF(C9="","",IF($A21="Compa-ratio (Your Firm's Mean vs. Mkt. Mean)",IFERROR(C7/C29,""),IF($A21="Compa-ratio (Your Firm's Median vs. Mkt. Median)",IFERROR(C9/C31,""),IFERROR(C9/C16,""))))</f>
        <v>1.3312120797408877</v>
      </c>
      <c r="D21" s="143">
        <f t="shared" si="4"/>
        <v>1.5552145291365915</v>
      </c>
      <c r="E21" s="143">
        <f t="shared" si="4"/>
        <v>1.2742654624442666</v>
      </c>
      <c r="F21" s="143">
        <f t="shared" si="4"/>
        <v>1.0961211726855367</v>
      </c>
      <c r="G21" s="143">
        <f t="shared" si="4"/>
        <v>1.1281081623774305</v>
      </c>
      <c r="H21" s="143">
        <f t="shared" si="4"/>
        <v>1.0575782176981201</v>
      </c>
      <c r="I21" s="143">
        <f t="shared" si="4"/>
        <v>1.0947153391350561</v>
      </c>
      <c r="J21" s="143">
        <f t="shared" si="4"/>
        <v>0.9189103829451245</v>
      </c>
      <c r="K21" s="143">
        <f t="shared" si="4"/>
        <v>0.90496594707345901</v>
      </c>
      <c r="L21" s="143">
        <f t="shared" si="4"/>
        <v>0.90398103689296783</v>
      </c>
      <c r="M21" s="143">
        <f t="shared" si="4"/>
        <v>0.91741611678683355</v>
      </c>
      <c r="N21" s="143">
        <f t="shared" si="4"/>
        <v>0.88416055875618194</v>
      </c>
      <c r="O21" s="143">
        <f t="shared" si="4"/>
        <v>0.93815282856006754</v>
      </c>
      <c r="P21" s="143">
        <f t="shared" si="4"/>
        <v>1.0202346665678856</v>
      </c>
      <c r="Q21" s="143">
        <f t="shared" si="4"/>
        <v>0.97652848760174149</v>
      </c>
      <c r="R21" s="143">
        <f t="shared" si="4"/>
        <v>0.9452162294004115</v>
      </c>
      <c r="S21" s="143">
        <f t="shared" si="4"/>
        <v>1.0242313309060151</v>
      </c>
      <c r="T21" s="143">
        <f t="shared" si="4"/>
        <v>1.0535361894455408</v>
      </c>
      <c r="U21" s="143">
        <f t="shared" si="4"/>
        <v>1.0872482297809676</v>
      </c>
      <c r="V21" s="143">
        <f t="shared" si="4"/>
        <v>1.1040839524884269</v>
      </c>
      <c r="W21" s="6"/>
      <c r="X21" s="12"/>
      <c r="Y21" s="4"/>
      <c r="Z21" s="12"/>
      <c r="AA21" s="12"/>
      <c r="AB21" s="12"/>
      <c r="AC21" s="12"/>
      <c r="AD21" s="4"/>
      <c r="AE21" s="6"/>
      <c r="AF21" s="6"/>
      <c r="AG21" s="6"/>
      <c r="AH21" s="6"/>
      <c r="AI21" s="6"/>
      <c r="AK21" s="13"/>
      <c r="AL21" s="14"/>
    </row>
    <row r="22" spans="1:38" s="7" customFormat="1" ht="14.25" customHeight="1">
      <c r="A22" s="343" t="s">
        <v>100</v>
      </c>
      <c r="B22" s="154"/>
      <c r="C22" s="155">
        <f>IFERROR(-1*E5*E17,"")</f>
        <v>-2722.8649999999993</v>
      </c>
      <c r="D22" s="155"/>
      <c r="E22" s="145"/>
      <c r="F22" s="154"/>
      <c r="G22" s="155">
        <f>IFERROR(-1*I5*I17,"")</f>
        <v>-1009.4310000000005</v>
      </c>
      <c r="H22" s="155"/>
      <c r="I22" s="145"/>
      <c r="J22" s="154"/>
      <c r="K22" s="155">
        <f>IFERROR(-1*M5*M17,"")</f>
        <v>564.02099999999916</v>
      </c>
      <c r="L22" s="155"/>
      <c r="M22" s="145"/>
      <c r="N22" s="154"/>
      <c r="O22" s="155">
        <f>IFERROR(-1*Q5*Q17,"")</f>
        <v>162.56399999999962</v>
      </c>
      <c r="P22" s="155"/>
      <c r="Q22" s="145"/>
      <c r="R22" s="154"/>
      <c r="S22" s="155">
        <f>IFERROR(-1*U5*U17,"")</f>
        <v>-190.18500000000003</v>
      </c>
      <c r="T22" s="155"/>
      <c r="U22" s="145"/>
      <c r="V22" s="131">
        <f>IFERROR(SUM(B22:T22),"")</f>
        <v>-3195.8960000000011</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146">
        <f>IFERROR(V22/V5,"")</f>
        <v>-5.5580800000000021</v>
      </c>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9" t="s">
        <v>156</v>
      </c>
      <c r="B25" s="123" t="s">
        <v>9</v>
      </c>
      <c r="C25" s="123" t="s">
        <v>10</v>
      </c>
      <c r="D25" s="123" t="s">
        <v>11</v>
      </c>
      <c r="E25" s="147" t="s">
        <v>19</v>
      </c>
      <c r="F25" s="123" t="s">
        <v>12</v>
      </c>
      <c r="G25" s="123" t="s">
        <v>13</v>
      </c>
      <c r="H25" s="123" t="s">
        <v>14</v>
      </c>
      <c r="I25" s="147" t="s">
        <v>20</v>
      </c>
      <c r="J25" s="123" t="s">
        <v>33</v>
      </c>
      <c r="K25" s="123" t="s">
        <v>34</v>
      </c>
      <c r="L25" s="123" t="s">
        <v>35</v>
      </c>
      <c r="M25" s="147" t="s">
        <v>5</v>
      </c>
      <c r="N25" s="123" t="s">
        <v>21</v>
      </c>
      <c r="O25" s="123" t="s">
        <v>22</v>
      </c>
      <c r="P25" s="123" t="s">
        <v>23</v>
      </c>
      <c r="Q25" s="147" t="s">
        <v>24</v>
      </c>
      <c r="R25" s="123" t="s">
        <v>15</v>
      </c>
      <c r="S25" s="123" t="s">
        <v>16</v>
      </c>
      <c r="T25" s="123" t="s">
        <v>17</v>
      </c>
      <c r="U25" s="147" t="s">
        <v>25</v>
      </c>
      <c r="V25" s="123" t="s">
        <v>153</v>
      </c>
      <c r="W25" s="6"/>
      <c r="X25" s="12"/>
      <c r="Y25" s="4"/>
      <c r="Z25" s="12"/>
      <c r="AA25" s="12"/>
      <c r="AB25" s="12"/>
      <c r="AC25" s="12"/>
      <c r="AD25" s="4"/>
      <c r="AE25" s="6"/>
      <c r="AF25" s="6"/>
      <c r="AG25" s="6"/>
      <c r="AH25" s="6"/>
      <c r="AI25" s="6"/>
      <c r="AK25" s="13"/>
      <c r="AL25" s="14"/>
    </row>
    <row r="26" spans="1:38" s="17" customFormat="1" ht="15">
      <c r="A26" s="343" t="s">
        <v>89</v>
      </c>
      <c r="B26" s="120">
        <v>19</v>
      </c>
      <c r="C26" s="120">
        <v>19</v>
      </c>
      <c r="D26" s="120">
        <v>19</v>
      </c>
      <c r="E26" s="132">
        <v>19</v>
      </c>
      <c r="F26" s="120">
        <v>19</v>
      </c>
      <c r="G26" s="120">
        <v>19</v>
      </c>
      <c r="H26" s="120">
        <v>19</v>
      </c>
      <c r="I26" s="132">
        <v>19</v>
      </c>
      <c r="J26" s="120">
        <v>19</v>
      </c>
      <c r="K26" s="120">
        <v>19</v>
      </c>
      <c r="L26" s="120">
        <v>19</v>
      </c>
      <c r="M26" s="132">
        <v>19</v>
      </c>
      <c r="N26" s="120">
        <v>19</v>
      </c>
      <c r="O26" s="120">
        <v>19</v>
      </c>
      <c r="P26" s="120">
        <v>19</v>
      </c>
      <c r="Q26" s="132">
        <v>19</v>
      </c>
      <c r="R26" s="120">
        <v>19</v>
      </c>
      <c r="S26" s="120">
        <v>19</v>
      </c>
      <c r="T26" s="120">
        <v>19</v>
      </c>
      <c r="U26" s="132">
        <v>19</v>
      </c>
      <c r="V26" s="119">
        <v>19</v>
      </c>
      <c r="W26" s="15"/>
      <c r="X26" s="16"/>
      <c r="Y26" s="16"/>
      <c r="Z26" s="14"/>
      <c r="AA26" s="14"/>
      <c r="AB26" s="14"/>
      <c r="AC26" s="14"/>
      <c r="AD26" s="16"/>
      <c r="AE26" s="16"/>
      <c r="AF26" s="15"/>
      <c r="AG26" s="16"/>
      <c r="AH26" s="16"/>
      <c r="AI26" s="16"/>
    </row>
    <row r="27" spans="1:38" s="17" customFormat="1" ht="15">
      <c r="A27" s="343" t="s">
        <v>90</v>
      </c>
      <c r="B27" s="154"/>
      <c r="C27" s="319"/>
      <c r="D27" s="156"/>
      <c r="E27" s="205">
        <v>1465</v>
      </c>
      <c r="F27" s="154"/>
      <c r="G27" s="319"/>
      <c r="H27" s="156"/>
      <c r="I27" s="205">
        <v>1946</v>
      </c>
      <c r="J27" s="154"/>
      <c r="K27" s="319"/>
      <c r="L27" s="156"/>
      <c r="M27" s="205">
        <v>998</v>
      </c>
      <c r="N27" s="154"/>
      <c r="O27" s="319"/>
      <c r="P27" s="156"/>
      <c r="Q27" s="205">
        <v>444</v>
      </c>
      <c r="R27" s="154"/>
      <c r="S27" s="319"/>
      <c r="T27" s="156"/>
      <c r="U27" s="205">
        <v>164</v>
      </c>
      <c r="V27" s="119">
        <v>5017</v>
      </c>
      <c r="W27" s="15"/>
      <c r="X27" s="16"/>
      <c r="Y27" s="16"/>
      <c r="Z27" s="14"/>
      <c r="AA27" s="14"/>
      <c r="AB27" s="14"/>
      <c r="AC27" s="14"/>
      <c r="AD27" s="16"/>
      <c r="AE27" s="16"/>
      <c r="AF27" s="15"/>
      <c r="AG27" s="16"/>
      <c r="AH27" s="16"/>
      <c r="AI27" s="16"/>
    </row>
    <row r="28" spans="1:38" s="8" customFormat="1" ht="14.25" customHeight="1">
      <c r="A28" s="365" t="s">
        <v>154</v>
      </c>
      <c r="B28" s="120">
        <v>47.756999999999998</v>
      </c>
      <c r="C28" s="120">
        <v>49.978000000000002</v>
      </c>
      <c r="D28" s="120">
        <v>56.12</v>
      </c>
      <c r="E28" s="132">
        <v>52.674999999999997</v>
      </c>
      <c r="F28" s="120">
        <v>65.332999999999998</v>
      </c>
      <c r="G28" s="120">
        <v>72.218000000000004</v>
      </c>
      <c r="H28" s="120">
        <v>76.885999999999996</v>
      </c>
      <c r="I28" s="132">
        <v>73.597999999999999</v>
      </c>
      <c r="J28" s="120">
        <v>86.057000000000002</v>
      </c>
      <c r="K28" s="120">
        <v>91.302999999999997</v>
      </c>
      <c r="L28" s="120">
        <v>97.26</v>
      </c>
      <c r="M28" s="132">
        <v>92.813000000000002</v>
      </c>
      <c r="N28" s="120">
        <v>111.367</v>
      </c>
      <c r="O28" s="120">
        <v>118.367</v>
      </c>
      <c r="P28" s="120">
        <v>132.83799999999999</v>
      </c>
      <c r="Q28" s="132">
        <v>124.081</v>
      </c>
      <c r="R28" s="120">
        <v>157.446</v>
      </c>
      <c r="S28" s="120">
        <v>167.22900000000001</v>
      </c>
      <c r="T28" s="120">
        <v>183.65299999999999</v>
      </c>
      <c r="U28" s="132">
        <v>172.62</v>
      </c>
      <c r="V28" s="119">
        <v>113.623</v>
      </c>
      <c r="W28" s="9"/>
      <c r="X28" s="18"/>
      <c r="Y28" s="18"/>
      <c r="Z28" s="19"/>
      <c r="AA28" s="18"/>
      <c r="AB28" s="18"/>
      <c r="AC28" s="18"/>
      <c r="AD28" s="18"/>
      <c r="AE28" s="18"/>
      <c r="AF28" s="9"/>
      <c r="AG28" s="9"/>
      <c r="AH28" s="9"/>
      <c r="AI28" s="9"/>
      <c r="AJ28" s="17"/>
    </row>
    <row r="29" spans="1:38" s="8" customFormat="1" ht="14.25" customHeight="1">
      <c r="A29" s="365" t="s">
        <v>18</v>
      </c>
      <c r="B29" s="120">
        <v>41.365218181818186</v>
      </c>
      <c r="C29" s="120">
        <v>43.527099029126212</v>
      </c>
      <c r="D29" s="120">
        <v>46.970947252747251</v>
      </c>
      <c r="E29" s="132">
        <v>43.866225255972701</v>
      </c>
      <c r="F29" s="120">
        <v>55.996333333333332</v>
      </c>
      <c r="G29" s="120">
        <v>60.100529505582138</v>
      </c>
      <c r="H29" s="120">
        <v>64.70621835883172</v>
      </c>
      <c r="I29" s="132">
        <v>60.536794964028779</v>
      </c>
      <c r="J29" s="120">
        <v>74.411201201201195</v>
      </c>
      <c r="K29" s="120">
        <v>79.252392857142851</v>
      </c>
      <c r="L29" s="120">
        <v>82.69891489361703</v>
      </c>
      <c r="M29" s="132">
        <v>78.77322344689378</v>
      </c>
      <c r="N29" s="120">
        <v>94.119272108843532</v>
      </c>
      <c r="O29" s="120">
        <v>101.03971582733814</v>
      </c>
      <c r="P29" s="120">
        <v>107.83660377358491</v>
      </c>
      <c r="Q29" s="132">
        <v>101.14718918918919</v>
      </c>
      <c r="R29" s="120">
        <v>134.2399661016949</v>
      </c>
      <c r="S29" s="120">
        <v>146.49713461538462</v>
      </c>
      <c r="T29" s="120">
        <v>155.26784905660378</v>
      </c>
      <c r="U29" s="132">
        <v>144.92198170731709</v>
      </c>
      <c r="V29" s="119">
        <v>65.648964919274462</v>
      </c>
      <c r="W29" s="12"/>
      <c r="X29" s="15"/>
    </row>
    <row r="30" spans="1:38" s="8" customFormat="1" ht="14.25" customHeight="1">
      <c r="A30" s="365" t="s">
        <v>91</v>
      </c>
      <c r="B30" s="120">
        <v>41.051499999999997</v>
      </c>
      <c r="C30" s="120">
        <v>43.153999999999996</v>
      </c>
      <c r="D30" s="120">
        <v>46.945</v>
      </c>
      <c r="E30" s="132">
        <v>44.308499999999995</v>
      </c>
      <c r="F30" s="120">
        <v>56.0535</v>
      </c>
      <c r="G30" s="120">
        <v>60.445500000000003</v>
      </c>
      <c r="H30" s="120">
        <v>64.903999999999996</v>
      </c>
      <c r="I30" s="132">
        <v>61.331000000000003</v>
      </c>
      <c r="J30" s="120">
        <v>73.293000000000006</v>
      </c>
      <c r="K30" s="120">
        <v>79.023499999999999</v>
      </c>
      <c r="L30" s="120">
        <v>83.38900000000001</v>
      </c>
      <c r="M30" s="132">
        <v>78.621000000000009</v>
      </c>
      <c r="N30" s="120">
        <v>93.706000000000003</v>
      </c>
      <c r="O30" s="120">
        <v>99.432000000000002</v>
      </c>
      <c r="P30" s="120">
        <v>108.919</v>
      </c>
      <c r="Q30" s="132">
        <v>101.27199999999999</v>
      </c>
      <c r="R30" s="120">
        <v>134.47749999999999</v>
      </c>
      <c r="S30" s="120">
        <v>143.61850000000001</v>
      </c>
      <c r="T30" s="120">
        <v>158.559</v>
      </c>
      <c r="U30" s="132">
        <v>143.376</v>
      </c>
      <c r="V30" s="119">
        <v>76.316499999999991</v>
      </c>
      <c r="W30" s="12"/>
      <c r="X30" s="15"/>
    </row>
    <row r="31" spans="1:38" s="8" customFormat="1" ht="14.25" customHeight="1">
      <c r="A31" s="365" t="s">
        <v>26</v>
      </c>
      <c r="B31" s="120">
        <v>41.518000000000001</v>
      </c>
      <c r="C31" s="120">
        <v>43.841999999999999</v>
      </c>
      <c r="D31" s="120">
        <v>47.243000000000002</v>
      </c>
      <c r="E31" s="132">
        <v>43.734999999999999</v>
      </c>
      <c r="F31" s="120">
        <v>55.326000000000001</v>
      </c>
      <c r="G31" s="120">
        <v>59.762</v>
      </c>
      <c r="H31" s="120">
        <v>64.052000000000007</v>
      </c>
      <c r="I31" s="132">
        <v>60.212000000000003</v>
      </c>
      <c r="J31" s="120">
        <v>75.989999999999995</v>
      </c>
      <c r="K31" s="120">
        <v>79.581999999999994</v>
      </c>
      <c r="L31" s="120">
        <v>82.265000000000001</v>
      </c>
      <c r="M31" s="132">
        <v>78.501999999999995</v>
      </c>
      <c r="N31" s="120">
        <v>95.641000000000005</v>
      </c>
      <c r="O31" s="120">
        <v>103.10899999999999</v>
      </c>
      <c r="P31" s="120">
        <v>107.983</v>
      </c>
      <c r="Q31" s="132">
        <v>100.377</v>
      </c>
      <c r="R31" s="120">
        <v>141.447</v>
      </c>
      <c r="S31" s="120">
        <v>151.333</v>
      </c>
      <c r="T31" s="120">
        <v>157.09</v>
      </c>
      <c r="U31" s="132">
        <v>145.321</v>
      </c>
      <c r="V31" s="119">
        <v>60.701000000000001</v>
      </c>
      <c r="W31" s="12"/>
      <c r="X31" s="157" t="s">
        <v>6</v>
      </c>
    </row>
    <row r="32" spans="1:38" s="8" customFormat="1" ht="14.25" customHeight="1">
      <c r="A32" s="365" t="s">
        <v>155</v>
      </c>
      <c r="B32" s="120">
        <v>34.345999999999997</v>
      </c>
      <c r="C32" s="120">
        <v>36.33</v>
      </c>
      <c r="D32" s="120">
        <v>37.770000000000003</v>
      </c>
      <c r="E32" s="132">
        <v>35.942</v>
      </c>
      <c r="F32" s="120">
        <v>46.774000000000001</v>
      </c>
      <c r="G32" s="120">
        <v>48.673000000000002</v>
      </c>
      <c r="H32" s="120">
        <v>52.921999999999997</v>
      </c>
      <c r="I32" s="132">
        <v>49.064</v>
      </c>
      <c r="J32" s="120">
        <v>60.529000000000003</v>
      </c>
      <c r="K32" s="120">
        <v>66.744</v>
      </c>
      <c r="L32" s="120">
        <v>69.518000000000001</v>
      </c>
      <c r="M32" s="132">
        <v>64.429000000000002</v>
      </c>
      <c r="N32" s="120">
        <v>76.045000000000002</v>
      </c>
      <c r="O32" s="120">
        <v>80.497</v>
      </c>
      <c r="P32" s="120">
        <v>85</v>
      </c>
      <c r="Q32" s="132">
        <v>78.462999999999994</v>
      </c>
      <c r="R32" s="120">
        <v>111.509</v>
      </c>
      <c r="S32" s="120">
        <v>120.008</v>
      </c>
      <c r="T32" s="120">
        <v>133.465</v>
      </c>
      <c r="U32" s="132">
        <v>114.13200000000001</v>
      </c>
      <c r="V32" s="119">
        <v>39.01</v>
      </c>
      <c r="W32" s="12"/>
      <c r="X32" s="157"/>
      <c r="Y32" s="16"/>
      <c r="Z32" s="16"/>
      <c r="AA32" s="16"/>
      <c r="AB32" s="16"/>
      <c r="AC32" s="16"/>
      <c r="AD32" s="16"/>
      <c r="AE32" s="16"/>
      <c r="AF32" s="16"/>
      <c r="AG32" s="16"/>
      <c r="AH32" s="20"/>
      <c r="AI32" s="20"/>
    </row>
    <row r="33" spans="1:38" s="7" customFormat="1" ht="14.25" customHeight="1">
      <c r="A33" s="10"/>
      <c r="B33" s="10"/>
      <c r="C33" s="10"/>
      <c r="D33" s="10"/>
      <c r="E33" s="10"/>
      <c r="F33" s="10"/>
      <c r="G33" s="10"/>
      <c r="H33" s="10"/>
      <c r="I33" s="12"/>
      <c r="J33" s="12"/>
      <c r="K33" s="12"/>
      <c r="L33" s="12"/>
      <c r="M33" s="12"/>
      <c r="N33" s="12"/>
      <c r="O33" s="12"/>
      <c r="P33" s="12"/>
      <c r="Q33" s="12"/>
      <c r="R33" s="12"/>
      <c r="S33" s="12"/>
      <c r="T33" s="12"/>
      <c r="U33" s="12"/>
      <c r="V33" s="12"/>
      <c r="W33" s="6"/>
      <c r="X33" s="12"/>
      <c r="Y33" s="4"/>
      <c r="Z33" s="12"/>
      <c r="AA33" s="12"/>
      <c r="AB33" s="12"/>
      <c r="AC33" s="12"/>
      <c r="AD33" s="4"/>
      <c r="AE33" s="6"/>
      <c r="AF33" s="6"/>
      <c r="AG33" s="6"/>
      <c r="AH33" s="6"/>
      <c r="AI33" s="6"/>
      <c r="AK33" s="13"/>
      <c r="AL33" s="14"/>
    </row>
    <row r="34" spans="1:38" s="7" customFormat="1" ht="30" hidden="1" customHeight="1" outlineLevel="1">
      <c r="A34" s="349" t="s">
        <v>159</v>
      </c>
      <c r="B34" s="123" t="s">
        <v>9</v>
      </c>
      <c r="C34" s="123" t="s">
        <v>10</v>
      </c>
      <c r="D34" s="123" t="s">
        <v>11</v>
      </c>
      <c r="E34" s="147" t="s">
        <v>19</v>
      </c>
      <c r="F34" s="123" t="s">
        <v>12</v>
      </c>
      <c r="G34" s="123" t="s">
        <v>13</v>
      </c>
      <c r="H34" s="123" t="s">
        <v>14</v>
      </c>
      <c r="I34" s="147" t="s">
        <v>20</v>
      </c>
      <c r="J34" s="123" t="s">
        <v>33</v>
      </c>
      <c r="K34" s="123" t="s">
        <v>34</v>
      </c>
      <c r="L34" s="123" t="s">
        <v>35</v>
      </c>
      <c r="M34" s="147" t="s">
        <v>5</v>
      </c>
      <c r="N34" s="123" t="s">
        <v>21</v>
      </c>
      <c r="O34" s="123" t="s">
        <v>22</v>
      </c>
      <c r="P34" s="123" t="s">
        <v>23</v>
      </c>
      <c r="Q34" s="147" t="s">
        <v>24</v>
      </c>
      <c r="R34" s="123" t="s">
        <v>15</v>
      </c>
      <c r="S34" s="123" t="s">
        <v>16</v>
      </c>
      <c r="T34" s="123" t="s">
        <v>17</v>
      </c>
      <c r="U34" s="147" t="s">
        <v>25</v>
      </c>
      <c r="V34" s="123" t="s">
        <v>153</v>
      </c>
      <c r="W34" s="6"/>
      <c r="X34" s="12"/>
      <c r="Y34" s="4"/>
      <c r="Z34" s="12"/>
      <c r="AA34" s="12"/>
      <c r="AB34" s="12"/>
      <c r="AC34" s="12"/>
      <c r="AD34" s="4"/>
      <c r="AE34" s="6"/>
      <c r="AF34" s="6"/>
      <c r="AG34" s="6"/>
      <c r="AH34" s="6"/>
      <c r="AI34" s="6"/>
      <c r="AK34" s="13"/>
      <c r="AL34" s="14"/>
    </row>
    <row r="35" spans="1:38" s="8" customFormat="1" ht="14.25" hidden="1" customHeight="1" outlineLevel="1">
      <c r="A35" s="330" t="s">
        <v>39</v>
      </c>
      <c r="B35" s="104">
        <v>0.39046759447970658</v>
      </c>
      <c r="C35" s="104">
        <v>0.3756674924304983</v>
      </c>
      <c r="D35" s="104">
        <v>0.48583531903627197</v>
      </c>
      <c r="E35" s="382">
        <v>0.46555561738356233</v>
      </c>
      <c r="F35" s="104">
        <v>0.39678026253901733</v>
      </c>
      <c r="G35" s="104">
        <v>0.48373841760318864</v>
      </c>
      <c r="H35" s="104">
        <v>0.45281735384150257</v>
      </c>
      <c r="I35" s="382">
        <v>0.50004076308495027</v>
      </c>
      <c r="J35" s="104">
        <v>0.42174825290356682</v>
      </c>
      <c r="K35" s="104">
        <v>0.36795816852451152</v>
      </c>
      <c r="L35" s="104">
        <v>0.39906211340947673</v>
      </c>
      <c r="M35" s="382">
        <v>0.44054695866768068</v>
      </c>
      <c r="N35" s="104">
        <v>0.46448813202708927</v>
      </c>
      <c r="O35" s="104">
        <v>0.47045231499310541</v>
      </c>
      <c r="P35" s="104">
        <v>0.56279999999999997</v>
      </c>
      <c r="Q35" s="382">
        <v>0.5813950524451017</v>
      </c>
      <c r="R35" s="104">
        <v>0.41195777919271087</v>
      </c>
      <c r="S35" s="104">
        <v>0.39348210119325394</v>
      </c>
      <c r="T35" s="104">
        <v>0.37603866182145124</v>
      </c>
      <c r="U35" s="382">
        <v>0.51245925770160861</v>
      </c>
      <c r="V35" s="383">
        <v>1.9126634196359908</v>
      </c>
      <c r="W35" s="12"/>
      <c r="X35" s="16"/>
      <c r="Y35" s="16"/>
      <c r="Z35" s="17"/>
      <c r="AA35" s="17"/>
      <c r="AB35" s="17"/>
      <c r="AC35" s="17"/>
      <c r="AD35" s="16"/>
      <c r="AE35" s="16"/>
      <c r="AF35" s="12"/>
      <c r="AG35" s="12"/>
      <c r="AH35" s="12"/>
      <c r="AI35" s="12"/>
    </row>
    <row r="36" spans="1:38" s="8" customFormat="1" ht="14.25" hidden="1" customHeight="1" outlineLevel="1">
      <c r="A36" s="330" t="s">
        <v>27</v>
      </c>
      <c r="B36" s="148">
        <v>1</v>
      </c>
      <c r="C36" s="148">
        <v>1.0512161553171018</v>
      </c>
      <c r="D36" s="148">
        <v>1.1435635725856548</v>
      </c>
      <c r="E36" s="149">
        <v>1.1435635725856548</v>
      </c>
      <c r="F36" s="148">
        <v>1.3654434064528702</v>
      </c>
      <c r="G36" s="148">
        <v>1.472430970853684</v>
      </c>
      <c r="H36" s="148">
        <v>1.5810384517009124</v>
      </c>
      <c r="I36" s="149">
        <v>1.5810384517009124</v>
      </c>
      <c r="J36" s="148">
        <v>1.7853915204072937</v>
      </c>
      <c r="K36" s="148">
        <v>1.9249844707257957</v>
      </c>
      <c r="L36" s="148">
        <v>2.031326504512625</v>
      </c>
      <c r="M36" s="149">
        <v>2.031326504512625</v>
      </c>
      <c r="N36" s="148">
        <v>2.2826449703421314</v>
      </c>
      <c r="O36" s="148">
        <v>2.4221283022544853</v>
      </c>
      <c r="P36" s="148">
        <v>2.6532282620610697</v>
      </c>
      <c r="Q36" s="149">
        <v>2.6532282620610697</v>
      </c>
      <c r="R36" s="148">
        <v>3.2758242695151214</v>
      </c>
      <c r="S36" s="148">
        <v>3.4984957918711865</v>
      </c>
      <c r="T36" s="148">
        <v>3.8624410801066955</v>
      </c>
      <c r="U36" s="149">
        <v>3.8624410801066955</v>
      </c>
      <c r="V36" s="150">
        <v>3.8624410801066955</v>
      </c>
      <c r="W36" s="6"/>
      <c r="Z36" s="21"/>
      <c r="AE36" s="5"/>
      <c r="AF36" s="6"/>
      <c r="AG36" s="6"/>
      <c r="AH36" s="6"/>
      <c r="AI36" s="6"/>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AE37" s="23"/>
      <c r="AF37" s="22"/>
      <c r="AG37" s="22"/>
      <c r="AH37" s="22"/>
      <c r="AI37" s="22"/>
    </row>
    <row r="38" spans="1:38" s="7" customFormat="1" ht="30" customHeight="1" collapsed="1">
      <c r="A38" s="368" t="s">
        <v>157</v>
      </c>
      <c r="B38" s="208" t="s">
        <v>9</v>
      </c>
      <c r="C38" s="208" t="s">
        <v>10</v>
      </c>
      <c r="D38" s="208" t="s">
        <v>11</v>
      </c>
      <c r="E38" s="200" t="s">
        <v>19</v>
      </c>
      <c r="F38" s="208" t="s">
        <v>12</v>
      </c>
      <c r="G38" s="208" t="s">
        <v>13</v>
      </c>
      <c r="H38" s="208" t="s">
        <v>14</v>
      </c>
      <c r="I38" s="200" t="s">
        <v>20</v>
      </c>
      <c r="J38" s="208" t="s">
        <v>33</v>
      </c>
      <c r="K38" s="208" t="s">
        <v>34</v>
      </c>
      <c r="L38" s="208" t="s">
        <v>35</v>
      </c>
      <c r="M38" s="200" t="s">
        <v>5</v>
      </c>
      <c r="N38" s="208" t="s">
        <v>21</v>
      </c>
      <c r="O38" s="208" t="s">
        <v>22</v>
      </c>
      <c r="P38" s="208" t="s">
        <v>23</v>
      </c>
      <c r="Q38" s="200" t="s">
        <v>24</v>
      </c>
      <c r="R38" s="208" t="s">
        <v>15</v>
      </c>
      <c r="S38" s="208" t="s">
        <v>16</v>
      </c>
      <c r="T38" s="208" t="s">
        <v>17</v>
      </c>
      <c r="U38" s="200" t="s">
        <v>25</v>
      </c>
      <c r="V38" s="208" t="s">
        <v>153</v>
      </c>
      <c r="W38" s="22"/>
      <c r="AA38" s="33"/>
      <c r="AB38" s="46"/>
      <c r="AC38" s="8"/>
      <c r="AD38" s="33"/>
      <c r="AE38" s="14"/>
      <c r="AF38" s="22"/>
      <c r="AG38" s="22"/>
      <c r="AH38" s="22"/>
      <c r="AI38" s="22"/>
    </row>
    <row r="39" spans="1:38" s="7" customFormat="1" ht="15.75" hidden="1" thickBot="1">
      <c r="A39" s="153"/>
      <c r="B39" s="69"/>
      <c r="C39" s="69"/>
      <c r="D39" s="69"/>
      <c r="E39" s="69"/>
      <c r="F39" s="69"/>
      <c r="G39" s="69"/>
      <c r="H39" s="69"/>
      <c r="I39" s="69"/>
      <c r="J39" s="69"/>
      <c r="K39" s="69"/>
      <c r="L39" s="69"/>
      <c r="M39" s="69"/>
      <c r="N39" s="69"/>
      <c r="O39" s="69"/>
      <c r="P39" s="69"/>
      <c r="Q39" s="69"/>
      <c r="R39" s="69"/>
      <c r="S39" s="69"/>
      <c r="T39" s="69"/>
      <c r="U39" s="69"/>
      <c r="V39" s="69"/>
      <c r="W39" s="22"/>
      <c r="AA39" s="33"/>
      <c r="AB39" s="48" t="str">
        <f t="shared" ref="AB39:AB59" si="5">IF($B$14="Level-based",$AC39,$B$14)</f>
        <v>Level-based</v>
      </c>
      <c r="AC39" s="46" t="s">
        <v>85</v>
      </c>
      <c r="AD39" s="33"/>
      <c r="AE39" s="14"/>
      <c r="AF39" s="22"/>
      <c r="AG39" s="22"/>
      <c r="AH39" s="22"/>
      <c r="AI39" s="22"/>
    </row>
    <row r="40" spans="1:38" s="8" customFormat="1" ht="14.25" customHeight="1" thickBot="1">
      <c r="A40" s="371">
        <v>0.95</v>
      </c>
      <c r="B40" s="69">
        <v>47.756999999999998</v>
      </c>
      <c r="C40" s="69">
        <v>49.978000000000002</v>
      </c>
      <c r="D40" s="69">
        <v>56.12</v>
      </c>
      <c r="E40" s="69">
        <v>52.674999999999997</v>
      </c>
      <c r="F40" s="69">
        <v>65.332999999999998</v>
      </c>
      <c r="G40" s="69">
        <v>72.218000000000004</v>
      </c>
      <c r="H40" s="69">
        <v>76.885999999999996</v>
      </c>
      <c r="I40" s="69">
        <v>73.597999999999999</v>
      </c>
      <c r="J40" s="69">
        <v>86.057000000000002</v>
      </c>
      <c r="K40" s="69">
        <v>91.302999999999997</v>
      </c>
      <c r="L40" s="69">
        <v>97.26</v>
      </c>
      <c r="M40" s="69">
        <v>92.813000000000002</v>
      </c>
      <c r="N40" s="69">
        <v>111.367</v>
      </c>
      <c r="O40" s="69">
        <v>118.367</v>
      </c>
      <c r="P40" s="69">
        <v>132.83799999999999</v>
      </c>
      <c r="Q40" s="69">
        <v>124.081</v>
      </c>
      <c r="R40" s="69">
        <v>157.446</v>
      </c>
      <c r="S40" s="69">
        <v>167.22900000000001</v>
      </c>
      <c r="T40" s="69">
        <v>183.65299999999999</v>
      </c>
      <c r="U40" s="69">
        <v>172.62</v>
      </c>
      <c r="V40" s="69">
        <v>113.623</v>
      </c>
      <c r="W40" s="25"/>
      <c r="AA40" s="33"/>
      <c r="AB40" s="527">
        <v>0.95</v>
      </c>
      <c r="AC40" s="46">
        <v>0.95</v>
      </c>
      <c r="AD40" s="33"/>
      <c r="AF40" s="11"/>
      <c r="AG40" s="11"/>
      <c r="AH40" s="11"/>
      <c r="AI40" s="11"/>
    </row>
    <row r="41" spans="1:38" s="8" customFormat="1" ht="14.25" customHeight="1" thickBot="1">
      <c r="A41" s="371">
        <v>0.9</v>
      </c>
      <c r="B41" s="69">
        <v>46.841999999999999</v>
      </c>
      <c r="C41" s="69">
        <v>48.5</v>
      </c>
      <c r="D41" s="69">
        <v>53.591000000000001</v>
      </c>
      <c r="E41" s="69">
        <v>50.072000000000003</v>
      </c>
      <c r="F41" s="69">
        <v>63.377000000000002</v>
      </c>
      <c r="G41" s="69">
        <v>69.391000000000005</v>
      </c>
      <c r="H41" s="69">
        <v>74.034000000000006</v>
      </c>
      <c r="I41" s="69">
        <v>70.611000000000004</v>
      </c>
      <c r="J41" s="69">
        <v>84.744</v>
      </c>
      <c r="K41" s="69">
        <v>89.918000000000006</v>
      </c>
      <c r="L41" s="69">
        <v>93.682000000000002</v>
      </c>
      <c r="M41" s="69">
        <v>90.072000000000003</v>
      </c>
      <c r="N41" s="69">
        <v>108.333</v>
      </c>
      <c r="O41" s="69">
        <v>116.6</v>
      </c>
      <c r="P41" s="69">
        <v>126.98099999999999</v>
      </c>
      <c r="Q41" s="69">
        <v>118.566</v>
      </c>
      <c r="R41" s="69">
        <v>149.249</v>
      </c>
      <c r="S41" s="69">
        <v>160.19999999999999</v>
      </c>
      <c r="T41" s="69">
        <v>172.62</v>
      </c>
      <c r="U41" s="69">
        <v>164.119</v>
      </c>
      <c r="V41" s="69">
        <v>93.888000000000005</v>
      </c>
      <c r="W41" s="25"/>
      <c r="AA41" s="33"/>
      <c r="AB41" s="527">
        <v>0.9</v>
      </c>
      <c r="AC41" s="46">
        <v>0.9</v>
      </c>
      <c r="AD41" s="33"/>
      <c r="AF41" s="11"/>
      <c r="AG41" s="11"/>
      <c r="AH41" s="11"/>
      <c r="AI41" s="11"/>
    </row>
    <row r="42" spans="1:38" s="8" customFormat="1" ht="14.25" customHeight="1" thickBot="1">
      <c r="A42" s="371">
        <v>0.85</v>
      </c>
      <c r="B42" s="69">
        <v>45.671999999999997</v>
      </c>
      <c r="C42" s="69">
        <v>47.174999999999997</v>
      </c>
      <c r="D42" s="69">
        <v>52.674999999999997</v>
      </c>
      <c r="E42" s="69">
        <v>48.662999999999997</v>
      </c>
      <c r="F42" s="69">
        <v>61.773000000000003</v>
      </c>
      <c r="G42" s="69">
        <v>67.424000000000007</v>
      </c>
      <c r="H42" s="69">
        <v>71.721000000000004</v>
      </c>
      <c r="I42" s="69">
        <v>68.335999999999999</v>
      </c>
      <c r="J42" s="69">
        <v>82.98</v>
      </c>
      <c r="K42" s="69">
        <v>87.697999999999993</v>
      </c>
      <c r="L42" s="69">
        <v>91.991</v>
      </c>
      <c r="M42" s="69">
        <v>87.988</v>
      </c>
      <c r="N42" s="69">
        <v>107.604</v>
      </c>
      <c r="O42" s="69">
        <v>113.90600000000001</v>
      </c>
      <c r="P42" s="69">
        <v>123.52800000000001</v>
      </c>
      <c r="Q42" s="69">
        <v>116.149</v>
      </c>
      <c r="R42" s="69">
        <v>147.203</v>
      </c>
      <c r="S42" s="69">
        <v>160.19999999999999</v>
      </c>
      <c r="T42" s="69">
        <v>171.69800000000001</v>
      </c>
      <c r="U42" s="69">
        <v>162.56100000000001</v>
      </c>
      <c r="V42" s="69">
        <v>85.475999999999999</v>
      </c>
      <c r="W42" s="25"/>
      <c r="AA42" s="33"/>
      <c r="AB42" s="527">
        <v>0.85</v>
      </c>
      <c r="AC42" s="46">
        <f t="shared" ref="AC42:AC57" si="6">A42</f>
        <v>0.85</v>
      </c>
      <c r="AD42" s="33"/>
      <c r="AE42" s="26"/>
      <c r="AF42" s="11"/>
      <c r="AG42" s="11"/>
      <c r="AH42" s="11"/>
      <c r="AI42" s="11"/>
    </row>
    <row r="43" spans="1:38" s="8" customFormat="1" ht="14.25" customHeight="1" thickBot="1">
      <c r="A43" s="371">
        <v>0.8</v>
      </c>
      <c r="B43" s="69">
        <v>44.457999999999998</v>
      </c>
      <c r="C43" s="69">
        <v>46.774000000000001</v>
      </c>
      <c r="D43" s="69">
        <v>51.371000000000002</v>
      </c>
      <c r="E43" s="69">
        <v>47.619</v>
      </c>
      <c r="F43" s="69">
        <v>60.720999999999997</v>
      </c>
      <c r="G43" s="69">
        <v>65.784999999999997</v>
      </c>
      <c r="H43" s="69">
        <v>70.611000000000004</v>
      </c>
      <c r="I43" s="69">
        <v>66.578000000000003</v>
      </c>
      <c r="J43" s="69">
        <v>81.113</v>
      </c>
      <c r="K43" s="69">
        <v>85.662000000000006</v>
      </c>
      <c r="L43" s="69">
        <v>90.123999999999995</v>
      </c>
      <c r="M43" s="69">
        <v>85.927000000000007</v>
      </c>
      <c r="N43" s="69">
        <v>104.121</v>
      </c>
      <c r="O43" s="69">
        <v>112.27500000000001</v>
      </c>
      <c r="P43" s="69">
        <v>118.913</v>
      </c>
      <c r="Q43" s="69">
        <v>113.55</v>
      </c>
      <c r="R43" s="69">
        <v>147.203</v>
      </c>
      <c r="S43" s="69">
        <v>158.92500000000001</v>
      </c>
      <c r="T43" s="69">
        <v>165.36500000000001</v>
      </c>
      <c r="U43" s="69">
        <v>160.19999999999999</v>
      </c>
      <c r="V43" s="69">
        <v>80.497</v>
      </c>
      <c r="W43" s="25"/>
      <c r="AA43" s="33"/>
      <c r="AB43" s="527">
        <v>0.8</v>
      </c>
      <c r="AC43" s="46">
        <f t="shared" si="6"/>
        <v>0.8</v>
      </c>
      <c r="AD43" s="33"/>
      <c r="AE43" s="26"/>
      <c r="AF43" s="11"/>
      <c r="AG43" s="11"/>
      <c r="AH43" s="11"/>
      <c r="AI43" s="11"/>
    </row>
    <row r="44" spans="1:38" s="8" customFormat="1" ht="14.25" customHeight="1" thickBot="1">
      <c r="A44" s="388" t="s">
        <v>42</v>
      </c>
      <c r="B44" s="69">
        <v>43.624000000000002</v>
      </c>
      <c r="C44" s="69">
        <v>46.113999999999997</v>
      </c>
      <c r="D44" s="69">
        <v>50.116</v>
      </c>
      <c r="E44" s="69">
        <v>47.036999999999999</v>
      </c>
      <c r="F44" s="69">
        <v>59.728000000000002</v>
      </c>
      <c r="G44" s="69">
        <v>64.932000000000002</v>
      </c>
      <c r="H44" s="69">
        <v>69.522000000000006</v>
      </c>
      <c r="I44" s="69">
        <v>65.33</v>
      </c>
      <c r="J44" s="69">
        <v>79.150999999999996</v>
      </c>
      <c r="K44" s="69">
        <v>83.876999999999995</v>
      </c>
      <c r="L44" s="69">
        <v>88.902000000000001</v>
      </c>
      <c r="M44" s="69">
        <v>84.406999999999996</v>
      </c>
      <c r="N44" s="69">
        <v>102.97199999999999</v>
      </c>
      <c r="O44" s="69">
        <v>111.55200000000001</v>
      </c>
      <c r="P44" s="69">
        <v>118.566</v>
      </c>
      <c r="Q44" s="69">
        <v>111.55500000000001</v>
      </c>
      <c r="R44" s="69">
        <v>145.37799999999999</v>
      </c>
      <c r="S44" s="69">
        <v>154.00200000000001</v>
      </c>
      <c r="T44" s="69">
        <v>164.27199999999999</v>
      </c>
      <c r="U44" s="69">
        <v>157.09</v>
      </c>
      <c r="V44" s="69">
        <v>76.388000000000005</v>
      </c>
      <c r="W44" s="25"/>
      <c r="AA44" s="33"/>
      <c r="AB44" s="527">
        <v>0.75</v>
      </c>
      <c r="AC44" s="46">
        <v>0.75</v>
      </c>
      <c r="AD44" s="33"/>
      <c r="AE44" s="26"/>
      <c r="AF44" s="11"/>
      <c r="AG44" s="11"/>
      <c r="AH44" s="11"/>
      <c r="AI44" s="11"/>
    </row>
    <row r="45" spans="1:38" s="8" customFormat="1" ht="14.25" customHeight="1" thickBot="1">
      <c r="A45" s="371">
        <v>0.7</v>
      </c>
      <c r="B45" s="69">
        <v>42.963999999999999</v>
      </c>
      <c r="C45" s="69">
        <v>45.584000000000003</v>
      </c>
      <c r="D45" s="69">
        <v>49.168999999999997</v>
      </c>
      <c r="E45" s="69">
        <v>46.48</v>
      </c>
      <c r="F45" s="69">
        <v>58.695999999999998</v>
      </c>
      <c r="G45" s="69">
        <v>63.531999999999996</v>
      </c>
      <c r="H45" s="69">
        <v>67.878</v>
      </c>
      <c r="I45" s="69">
        <v>64.013000000000005</v>
      </c>
      <c r="J45" s="69">
        <v>78.543000000000006</v>
      </c>
      <c r="K45" s="69">
        <v>82.575000000000003</v>
      </c>
      <c r="L45" s="69">
        <v>87.498999999999995</v>
      </c>
      <c r="M45" s="69">
        <v>83.058000000000007</v>
      </c>
      <c r="N45" s="69">
        <v>100.89100000000001</v>
      </c>
      <c r="O45" s="69">
        <v>110.52800000000001</v>
      </c>
      <c r="P45" s="69">
        <v>116.16200000000001</v>
      </c>
      <c r="Q45" s="69">
        <v>108.682</v>
      </c>
      <c r="R45" s="69">
        <v>145.24</v>
      </c>
      <c r="S45" s="69">
        <v>152.60300000000001</v>
      </c>
      <c r="T45" s="69">
        <v>163.506</v>
      </c>
      <c r="U45" s="69">
        <v>153.797</v>
      </c>
      <c r="V45" s="69">
        <v>72.176000000000002</v>
      </c>
      <c r="W45" s="25"/>
      <c r="AA45" s="33"/>
      <c r="AB45" s="527">
        <v>0.7</v>
      </c>
      <c r="AC45" s="46">
        <f t="shared" si="6"/>
        <v>0.7</v>
      </c>
      <c r="AD45" s="33"/>
      <c r="AE45" s="26"/>
      <c r="AF45" s="11"/>
      <c r="AG45" s="11"/>
      <c r="AH45" s="11"/>
      <c r="AI45" s="11"/>
    </row>
    <row r="46" spans="1:38" s="8" customFormat="1" ht="14.25" customHeight="1" thickBot="1">
      <c r="A46" s="371">
        <v>0.65</v>
      </c>
      <c r="B46" s="69">
        <v>42.524000000000001</v>
      </c>
      <c r="C46" s="69">
        <v>45.177</v>
      </c>
      <c r="D46" s="69">
        <v>48.654000000000003</v>
      </c>
      <c r="E46" s="69">
        <v>45.652000000000001</v>
      </c>
      <c r="F46" s="69">
        <v>57.597000000000001</v>
      </c>
      <c r="G46" s="69">
        <v>62.704999999999998</v>
      </c>
      <c r="H46" s="69">
        <v>66.581999999999994</v>
      </c>
      <c r="I46" s="69">
        <v>62.845999999999997</v>
      </c>
      <c r="J46" s="69">
        <v>78.311000000000007</v>
      </c>
      <c r="K46" s="69">
        <v>82.111000000000004</v>
      </c>
      <c r="L46" s="69">
        <v>86.096999999999994</v>
      </c>
      <c r="M46" s="69">
        <v>81.893000000000001</v>
      </c>
      <c r="N46" s="69">
        <v>99.013000000000005</v>
      </c>
      <c r="O46" s="69">
        <v>108.20399999999999</v>
      </c>
      <c r="P46" s="69">
        <v>116.104</v>
      </c>
      <c r="Q46" s="69">
        <v>107.182</v>
      </c>
      <c r="R46" s="69">
        <v>145.24</v>
      </c>
      <c r="S46" s="69">
        <v>152.60300000000001</v>
      </c>
      <c r="T46" s="69">
        <v>163.41399999999999</v>
      </c>
      <c r="U46" s="69">
        <v>152.60300000000001</v>
      </c>
      <c r="V46" s="69">
        <v>68.62</v>
      </c>
      <c r="W46" s="25"/>
      <c r="AA46" s="33"/>
      <c r="AB46" s="527">
        <v>0.65</v>
      </c>
      <c r="AC46" s="46">
        <f t="shared" si="6"/>
        <v>0.65</v>
      </c>
      <c r="AD46" s="33"/>
      <c r="AE46" s="26"/>
      <c r="AF46" s="11"/>
      <c r="AG46" s="11"/>
      <c r="AH46" s="11"/>
      <c r="AI46" s="11"/>
    </row>
    <row r="47" spans="1:38" s="8" customFormat="1" ht="14.25" customHeight="1" thickBot="1">
      <c r="A47" s="371">
        <v>0.6</v>
      </c>
      <c r="B47" s="69">
        <v>42.234999999999999</v>
      </c>
      <c r="C47" s="69">
        <v>44.576000000000001</v>
      </c>
      <c r="D47" s="69">
        <v>47.841999999999999</v>
      </c>
      <c r="E47" s="69">
        <v>45.087000000000003</v>
      </c>
      <c r="F47" s="69">
        <v>56.698999999999998</v>
      </c>
      <c r="G47" s="69">
        <v>61.511000000000003</v>
      </c>
      <c r="H47" s="69">
        <v>65.819000000000003</v>
      </c>
      <c r="I47" s="69">
        <v>61.984000000000002</v>
      </c>
      <c r="J47" s="69">
        <v>77.707999999999998</v>
      </c>
      <c r="K47" s="69">
        <v>81.397999999999996</v>
      </c>
      <c r="L47" s="69">
        <v>84.724999999999994</v>
      </c>
      <c r="M47" s="69">
        <v>80.585999999999999</v>
      </c>
      <c r="N47" s="69">
        <v>98.188000000000002</v>
      </c>
      <c r="O47" s="69">
        <v>105.563</v>
      </c>
      <c r="P47" s="69">
        <v>113.72</v>
      </c>
      <c r="Q47" s="69">
        <v>103.938</v>
      </c>
      <c r="R47" s="69">
        <v>144.988</v>
      </c>
      <c r="S47" s="69">
        <v>152.60300000000001</v>
      </c>
      <c r="T47" s="69">
        <v>161.91900000000001</v>
      </c>
      <c r="U47" s="69">
        <v>149.89500000000001</v>
      </c>
      <c r="V47" s="69">
        <v>65.477999999999994</v>
      </c>
      <c r="W47" s="25"/>
      <c r="AA47" s="33"/>
      <c r="AB47" s="527">
        <v>0.6</v>
      </c>
      <c r="AC47" s="46">
        <f t="shared" si="6"/>
        <v>0.6</v>
      </c>
      <c r="AD47" s="33"/>
      <c r="AE47" s="26"/>
      <c r="AF47" s="11"/>
      <c r="AG47" s="11"/>
      <c r="AH47" s="11"/>
      <c r="AI47" s="11"/>
    </row>
    <row r="48" spans="1:38" s="8" customFormat="1" ht="14.25" customHeight="1" thickBot="1">
      <c r="A48" s="371">
        <v>0.55000000000000004</v>
      </c>
      <c r="B48" s="69">
        <v>41.822000000000003</v>
      </c>
      <c r="C48" s="69">
        <v>44.23</v>
      </c>
      <c r="D48" s="69">
        <v>47.506999999999998</v>
      </c>
      <c r="E48" s="69">
        <v>44.366</v>
      </c>
      <c r="F48" s="69">
        <v>55.88</v>
      </c>
      <c r="G48" s="69">
        <v>60.564999999999998</v>
      </c>
      <c r="H48" s="69">
        <v>64.819000000000003</v>
      </c>
      <c r="I48" s="69">
        <v>60.851999999999997</v>
      </c>
      <c r="J48" s="69">
        <v>76.644999999999996</v>
      </c>
      <c r="K48" s="69">
        <v>80.495999999999995</v>
      </c>
      <c r="L48" s="69">
        <v>83.965000000000003</v>
      </c>
      <c r="M48" s="69">
        <v>79.450999999999993</v>
      </c>
      <c r="N48" s="69">
        <v>96.090999999999994</v>
      </c>
      <c r="O48" s="69">
        <v>104.42400000000001</v>
      </c>
      <c r="P48" s="69">
        <v>111.73099999999999</v>
      </c>
      <c r="Q48" s="69">
        <v>102.511</v>
      </c>
      <c r="R48" s="69">
        <v>142.33000000000001</v>
      </c>
      <c r="S48" s="69">
        <v>152.16499999999999</v>
      </c>
      <c r="T48" s="69">
        <v>160.107</v>
      </c>
      <c r="U48" s="69">
        <v>147.203</v>
      </c>
      <c r="V48" s="69">
        <v>62.758000000000003</v>
      </c>
      <c r="W48" s="25"/>
      <c r="AA48" s="33"/>
      <c r="AB48" s="527">
        <v>0.55000000000000004</v>
      </c>
      <c r="AC48" s="46">
        <f t="shared" si="6"/>
        <v>0.55000000000000004</v>
      </c>
      <c r="AD48" s="33"/>
      <c r="AE48" s="26"/>
      <c r="AF48" s="11"/>
      <c r="AG48" s="11"/>
      <c r="AH48" s="11"/>
      <c r="AI48" s="11"/>
    </row>
    <row r="49" spans="1:35" s="8" customFormat="1" ht="14.25" customHeight="1" thickBot="1">
      <c r="A49" s="388" t="s">
        <v>41</v>
      </c>
      <c r="B49" s="69">
        <v>41.518000000000001</v>
      </c>
      <c r="C49" s="69">
        <v>43.841999999999999</v>
      </c>
      <c r="D49" s="69">
        <v>47.243000000000002</v>
      </c>
      <c r="E49" s="69">
        <v>43.734999999999999</v>
      </c>
      <c r="F49" s="69">
        <v>55.326000000000001</v>
      </c>
      <c r="G49" s="69">
        <v>59.762</v>
      </c>
      <c r="H49" s="69">
        <v>64.052000000000007</v>
      </c>
      <c r="I49" s="69">
        <v>60.212000000000003</v>
      </c>
      <c r="J49" s="69">
        <v>75.989999999999995</v>
      </c>
      <c r="K49" s="69">
        <v>79.581999999999994</v>
      </c>
      <c r="L49" s="69">
        <v>82.265000000000001</v>
      </c>
      <c r="M49" s="69">
        <v>78.501999999999995</v>
      </c>
      <c r="N49" s="69">
        <v>95.641000000000005</v>
      </c>
      <c r="O49" s="69">
        <v>103.10899999999999</v>
      </c>
      <c r="P49" s="69">
        <v>107.983</v>
      </c>
      <c r="Q49" s="69">
        <v>100.377</v>
      </c>
      <c r="R49" s="69">
        <v>141.447</v>
      </c>
      <c r="S49" s="69">
        <v>151.333</v>
      </c>
      <c r="T49" s="69">
        <v>157.09</v>
      </c>
      <c r="U49" s="69">
        <v>145.321</v>
      </c>
      <c r="V49" s="69">
        <v>60.701000000000001</v>
      </c>
      <c r="W49" s="25"/>
      <c r="AA49" s="33"/>
      <c r="AB49" s="527">
        <v>0.5</v>
      </c>
      <c r="AC49" s="46">
        <v>0.5</v>
      </c>
      <c r="AD49" s="33"/>
      <c r="AE49" s="26"/>
      <c r="AF49" s="11"/>
      <c r="AG49" s="11"/>
      <c r="AH49" s="11"/>
      <c r="AI49" s="11"/>
    </row>
    <row r="50" spans="1:35" s="8" customFormat="1" ht="14.25" customHeight="1" thickBot="1">
      <c r="A50" s="371">
        <v>0.45</v>
      </c>
      <c r="B50" s="69">
        <v>41.279000000000003</v>
      </c>
      <c r="C50" s="69">
        <v>43.435000000000002</v>
      </c>
      <c r="D50" s="69">
        <v>46.787999999999997</v>
      </c>
      <c r="E50" s="69">
        <v>43.061999999999998</v>
      </c>
      <c r="F50" s="69">
        <v>54.817</v>
      </c>
      <c r="G50" s="69">
        <v>59.082999999999998</v>
      </c>
      <c r="H50" s="69">
        <v>62.996000000000002</v>
      </c>
      <c r="I50" s="69">
        <v>59.305999999999997</v>
      </c>
      <c r="J50" s="69">
        <v>74.840999999999994</v>
      </c>
      <c r="K50" s="69">
        <v>78.56</v>
      </c>
      <c r="L50" s="69">
        <v>80.527000000000001</v>
      </c>
      <c r="M50" s="69">
        <v>77.816000000000003</v>
      </c>
      <c r="N50" s="69">
        <v>94.225999999999999</v>
      </c>
      <c r="O50" s="69">
        <v>101.46899999999999</v>
      </c>
      <c r="P50" s="69">
        <v>103.12</v>
      </c>
      <c r="Q50" s="69">
        <v>99.013000000000005</v>
      </c>
      <c r="R50" s="69">
        <v>140.99</v>
      </c>
      <c r="S50" s="69">
        <v>149.91399999999999</v>
      </c>
      <c r="T50" s="69">
        <v>155</v>
      </c>
      <c r="U50" s="69">
        <v>145.24</v>
      </c>
      <c r="V50" s="69">
        <v>58.534999999999997</v>
      </c>
      <c r="W50" s="25"/>
      <c r="AA50" s="33"/>
      <c r="AB50" s="527">
        <v>0.45</v>
      </c>
      <c r="AC50" s="46">
        <f t="shared" si="6"/>
        <v>0.45</v>
      </c>
      <c r="AD50" s="33"/>
      <c r="AE50" s="26"/>
      <c r="AF50" s="11"/>
      <c r="AG50" s="11"/>
      <c r="AH50" s="11"/>
      <c r="AI50" s="11"/>
    </row>
    <row r="51" spans="1:35" s="8" customFormat="1" ht="14.25" customHeight="1" thickBot="1">
      <c r="A51" s="371">
        <v>0.4</v>
      </c>
      <c r="B51" s="69">
        <v>40.94</v>
      </c>
      <c r="C51" s="69">
        <v>42.826999999999998</v>
      </c>
      <c r="D51" s="69">
        <v>46.151000000000003</v>
      </c>
      <c r="E51" s="69">
        <v>42.35</v>
      </c>
      <c r="F51" s="69">
        <v>54.44</v>
      </c>
      <c r="G51" s="69">
        <v>58.329000000000001</v>
      </c>
      <c r="H51" s="69">
        <v>62.290999999999997</v>
      </c>
      <c r="I51" s="69">
        <v>58.319000000000003</v>
      </c>
      <c r="J51" s="69">
        <v>73.369</v>
      </c>
      <c r="K51" s="69">
        <v>77.83</v>
      </c>
      <c r="L51" s="69">
        <v>79.486999999999995</v>
      </c>
      <c r="M51" s="69">
        <v>76.650000000000006</v>
      </c>
      <c r="N51" s="69">
        <v>92.891999999999996</v>
      </c>
      <c r="O51" s="69">
        <v>98.832999999999998</v>
      </c>
      <c r="P51" s="69">
        <v>100.402</v>
      </c>
      <c r="Q51" s="69">
        <v>96.534000000000006</v>
      </c>
      <c r="R51" s="69">
        <v>125.869</v>
      </c>
      <c r="S51" s="69">
        <v>149.035</v>
      </c>
      <c r="T51" s="69">
        <v>150.703</v>
      </c>
      <c r="U51" s="69">
        <v>143.87299999999999</v>
      </c>
      <c r="V51" s="69">
        <v>55.764000000000003</v>
      </c>
      <c r="W51" s="25"/>
      <c r="AA51" s="33"/>
      <c r="AB51" s="527">
        <v>0.4</v>
      </c>
      <c r="AC51" s="46">
        <f t="shared" si="6"/>
        <v>0.4</v>
      </c>
      <c r="AD51" s="33"/>
      <c r="AE51" s="26"/>
      <c r="AF51" s="11"/>
      <c r="AG51" s="11"/>
      <c r="AH51" s="11"/>
      <c r="AI51" s="11"/>
    </row>
    <row r="52" spans="1:35" s="8" customFormat="1" ht="14.25" customHeight="1" thickBot="1">
      <c r="A52" s="371">
        <v>0.35</v>
      </c>
      <c r="B52" s="69">
        <v>40.47</v>
      </c>
      <c r="C52" s="69">
        <v>42.265999999999998</v>
      </c>
      <c r="D52" s="69">
        <v>45.386000000000003</v>
      </c>
      <c r="E52" s="69">
        <v>41.814999999999998</v>
      </c>
      <c r="F52" s="69">
        <v>54.006999999999998</v>
      </c>
      <c r="G52" s="69">
        <v>57.51</v>
      </c>
      <c r="H52" s="69">
        <v>61.613</v>
      </c>
      <c r="I52" s="69">
        <v>57.094999999999999</v>
      </c>
      <c r="J52" s="69">
        <v>71.897000000000006</v>
      </c>
      <c r="K52" s="69">
        <v>76.576999999999998</v>
      </c>
      <c r="L52" s="69">
        <v>78.207999999999998</v>
      </c>
      <c r="M52" s="69">
        <v>75.753</v>
      </c>
      <c r="N52" s="69">
        <v>91.31</v>
      </c>
      <c r="O52" s="69">
        <v>95.885000000000005</v>
      </c>
      <c r="P52" s="69">
        <v>99.832999999999998</v>
      </c>
      <c r="Q52" s="69">
        <v>94.881</v>
      </c>
      <c r="R52" s="69">
        <v>123.92700000000001</v>
      </c>
      <c r="S52" s="69">
        <v>145.13300000000001</v>
      </c>
      <c r="T52" s="69">
        <v>142.73099999999999</v>
      </c>
      <c r="U52" s="69">
        <v>140.99</v>
      </c>
      <c r="V52" s="69">
        <v>53.706000000000003</v>
      </c>
      <c r="W52" s="25"/>
      <c r="AA52" s="33"/>
      <c r="AB52" s="527">
        <v>0.35</v>
      </c>
      <c r="AC52" s="46">
        <f t="shared" si="6"/>
        <v>0.35</v>
      </c>
      <c r="AD52" s="33"/>
      <c r="AE52" s="26"/>
      <c r="AF52" s="11"/>
      <c r="AG52" s="11"/>
      <c r="AH52" s="11"/>
      <c r="AI52" s="11"/>
    </row>
    <row r="53" spans="1:35" s="8" customFormat="1" ht="14.25" customHeight="1" thickBot="1">
      <c r="A53" s="371">
        <v>0.3</v>
      </c>
      <c r="B53" s="69">
        <v>39.531999999999996</v>
      </c>
      <c r="C53" s="69">
        <v>41.712000000000003</v>
      </c>
      <c r="D53" s="69">
        <v>44.999000000000002</v>
      </c>
      <c r="E53" s="69">
        <v>41.256999999999998</v>
      </c>
      <c r="F53" s="69">
        <v>53.476999999999997</v>
      </c>
      <c r="G53" s="69">
        <v>56.459000000000003</v>
      </c>
      <c r="H53" s="69">
        <v>60.832999999999998</v>
      </c>
      <c r="I53" s="69">
        <v>55.948999999999998</v>
      </c>
      <c r="J53" s="69">
        <v>70.616</v>
      </c>
      <c r="K53" s="69">
        <v>75.888000000000005</v>
      </c>
      <c r="L53" s="69">
        <v>76.807000000000002</v>
      </c>
      <c r="M53" s="69">
        <v>74.301000000000002</v>
      </c>
      <c r="N53" s="69">
        <v>87.393000000000001</v>
      </c>
      <c r="O53" s="69">
        <v>94.215000000000003</v>
      </c>
      <c r="P53" s="69">
        <v>98.585999999999999</v>
      </c>
      <c r="Q53" s="69">
        <v>92.962000000000003</v>
      </c>
      <c r="R53" s="69">
        <v>118.113</v>
      </c>
      <c r="S53" s="69">
        <v>143.899</v>
      </c>
      <c r="T53" s="69">
        <v>140.678</v>
      </c>
      <c r="U53" s="69">
        <v>140.017</v>
      </c>
      <c r="V53" s="69">
        <v>50.728999999999999</v>
      </c>
      <c r="W53" s="25"/>
      <c r="AA53" s="33"/>
      <c r="AB53" s="527">
        <v>0.3</v>
      </c>
      <c r="AC53" s="46">
        <f t="shared" si="6"/>
        <v>0.3</v>
      </c>
      <c r="AD53" s="33"/>
      <c r="AE53" s="26"/>
      <c r="AF53" s="11"/>
      <c r="AG53" s="11"/>
      <c r="AH53" s="11"/>
      <c r="AI53" s="11"/>
    </row>
    <row r="54" spans="1:35" s="8" customFormat="1" ht="14.25" customHeight="1" thickBot="1">
      <c r="A54" s="388" t="s">
        <v>40</v>
      </c>
      <c r="B54" s="69">
        <v>38.545999999999999</v>
      </c>
      <c r="C54" s="69">
        <v>40.74</v>
      </c>
      <c r="D54" s="69">
        <v>44.152000000000001</v>
      </c>
      <c r="E54" s="69">
        <v>40.567</v>
      </c>
      <c r="F54" s="69">
        <v>52.896999999999998</v>
      </c>
      <c r="G54" s="69">
        <v>55.454000000000001</v>
      </c>
      <c r="H54" s="69">
        <v>60.101999999999997</v>
      </c>
      <c r="I54" s="69">
        <v>55.012999999999998</v>
      </c>
      <c r="J54" s="69">
        <v>68.325999999999993</v>
      </c>
      <c r="K54" s="69">
        <v>74.563999999999993</v>
      </c>
      <c r="L54" s="69">
        <v>75.114000000000004</v>
      </c>
      <c r="M54" s="69">
        <v>72.762</v>
      </c>
      <c r="N54" s="69">
        <v>83.968000000000004</v>
      </c>
      <c r="O54" s="69">
        <v>89.835999999999999</v>
      </c>
      <c r="P54" s="69">
        <v>94.912000000000006</v>
      </c>
      <c r="Q54" s="69">
        <v>90.968000000000004</v>
      </c>
      <c r="R54" s="69">
        <v>118.113</v>
      </c>
      <c r="S54" s="69">
        <v>143.084</v>
      </c>
      <c r="T54" s="69">
        <v>140.64500000000001</v>
      </c>
      <c r="U54" s="69">
        <v>135</v>
      </c>
      <c r="V54" s="69">
        <v>47.804000000000002</v>
      </c>
      <c r="W54" s="25"/>
      <c r="AA54" s="33"/>
      <c r="AB54" s="527">
        <v>0.25</v>
      </c>
      <c r="AC54" s="46">
        <v>0.25</v>
      </c>
      <c r="AD54" s="33"/>
      <c r="AE54" s="26"/>
      <c r="AF54" s="11"/>
      <c r="AG54" s="11"/>
      <c r="AH54" s="11"/>
      <c r="AI54" s="11"/>
    </row>
    <row r="55" spans="1:35" s="8" customFormat="1" ht="14.25" customHeight="1" thickBot="1">
      <c r="A55" s="371">
        <v>0.2</v>
      </c>
      <c r="B55" s="69">
        <v>38.002000000000002</v>
      </c>
      <c r="C55" s="69">
        <v>40.103999999999999</v>
      </c>
      <c r="D55" s="69">
        <v>42.646000000000001</v>
      </c>
      <c r="E55" s="69">
        <v>39.792000000000002</v>
      </c>
      <c r="F55" s="69">
        <v>52.093000000000004</v>
      </c>
      <c r="G55" s="69">
        <v>54.741999999999997</v>
      </c>
      <c r="H55" s="69">
        <v>59.131999999999998</v>
      </c>
      <c r="I55" s="69">
        <v>54.286999999999999</v>
      </c>
      <c r="J55" s="69">
        <v>66.638999999999996</v>
      </c>
      <c r="K55" s="69">
        <v>72.918999999999997</v>
      </c>
      <c r="L55" s="69">
        <v>73.578000000000003</v>
      </c>
      <c r="M55" s="69">
        <v>71.356999999999999</v>
      </c>
      <c r="N55" s="69">
        <v>81.614000000000004</v>
      </c>
      <c r="O55" s="69">
        <v>86.635000000000005</v>
      </c>
      <c r="P55" s="69">
        <v>92.698999999999998</v>
      </c>
      <c r="Q55" s="69">
        <v>87.623999999999995</v>
      </c>
      <c r="R55" s="69">
        <v>116.337</v>
      </c>
      <c r="S55" s="69">
        <v>130</v>
      </c>
      <c r="T55" s="69">
        <v>138.96600000000001</v>
      </c>
      <c r="U55" s="69">
        <v>125.825</v>
      </c>
      <c r="V55" s="69">
        <v>45.838999999999999</v>
      </c>
      <c r="W55" s="25"/>
      <c r="AA55" s="33"/>
      <c r="AB55" s="527">
        <v>0.2</v>
      </c>
      <c r="AC55" s="46">
        <f t="shared" si="6"/>
        <v>0.2</v>
      </c>
      <c r="AD55" s="33"/>
      <c r="AE55" s="26"/>
      <c r="AF55" s="11"/>
      <c r="AG55" s="11"/>
      <c r="AH55" s="11"/>
      <c r="AI55" s="11"/>
    </row>
    <row r="56" spans="1:35" s="8" customFormat="1" ht="14.25" customHeight="1" thickBot="1">
      <c r="A56" s="371">
        <v>0.15</v>
      </c>
      <c r="B56" s="69">
        <v>37.307000000000002</v>
      </c>
      <c r="C56" s="69">
        <v>39.722000000000001</v>
      </c>
      <c r="D56" s="69">
        <v>40.945999999999998</v>
      </c>
      <c r="E56" s="69">
        <v>38.53</v>
      </c>
      <c r="F56" s="69">
        <v>51.216999999999999</v>
      </c>
      <c r="G56" s="69">
        <v>52.988</v>
      </c>
      <c r="H56" s="69">
        <v>57.866999999999997</v>
      </c>
      <c r="I56" s="69">
        <v>52.969000000000001</v>
      </c>
      <c r="J56" s="69">
        <v>64.677000000000007</v>
      </c>
      <c r="K56" s="69">
        <v>70.325999999999993</v>
      </c>
      <c r="L56" s="69">
        <v>72.168999999999997</v>
      </c>
      <c r="M56" s="69">
        <v>69.515000000000001</v>
      </c>
      <c r="N56" s="69">
        <v>80.472999999999999</v>
      </c>
      <c r="O56" s="69">
        <v>85.236999999999995</v>
      </c>
      <c r="P56" s="69">
        <v>90.966999999999999</v>
      </c>
      <c r="Q56" s="69">
        <v>85.171000000000006</v>
      </c>
      <c r="R56" s="69">
        <v>114.13200000000001</v>
      </c>
      <c r="S56" s="69">
        <v>125.339</v>
      </c>
      <c r="T56" s="69">
        <v>137.27600000000001</v>
      </c>
      <c r="U56" s="69">
        <v>122</v>
      </c>
      <c r="V56" s="69">
        <v>43.787999999999997</v>
      </c>
      <c r="W56" s="25"/>
      <c r="AA56" s="33"/>
      <c r="AB56" s="527">
        <v>0.15</v>
      </c>
      <c r="AC56" s="46">
        <f t="shared" si="6"/>
        <v>0.15</v>
      </c>
      <c r="AD56" s="33"/>
      <c r="AE56" s="26"/>
      <c r="AF56" s="11"/>
      <c r="AG56" s="11"/>
      <c r="AH56" s="11"/>
      <c r="AI56" s="11"/>
    </row>
    <row r="57" spans="1:35" s="8" customFormat="1" ht="14.25" customHeight="1" thickBot="1">
      <c r="A57" s="371">
        <v>0.1</v>
      </c>
      <c r="B57" s="69">
        <v>36.274999999999999</v>
      </c>
      <c r="C57" s="69">
        <v>38.222000000000001</v>
      </c>
      <c r="D57" s="69">
        <v>38.728000000000002</v>
      </c>
      <c r="E57" s="69">
        <v>37.572000000000003</v>
      </c>
      <c r="F57" s="69">
        <v>49.564999999999998</v>
      </c>
      <c r="G57" s="69">
        <v>50.77</v>
      </c>
      <c r="H57" s="69">
        <v>55.673999999999999</v>
      </c>
      <c r="I57" s="69">
        <v>51.445999999999998</v>
      </c>
      <c r="J57" s="69">
        <v>62.186</v>
      </c>
      <c r="K57" s="69">
        <v>69.073999999999998</v>
      </c>
      <c r="L57" s="69">
        <v>71.094999999999999</v>
      </c>
      <c r="M57" s="69">
        <v>66.974999999999994</v>
      </c>
      <c r="N57" s="69">
        <v>78.355000000000004</v>
      </c>
      <c r="O57" s="69">
        <v>83.343000000000004</v>
      </c>
      <c r="P57" s="69">
        <v>88.013999999999996</v>
      </c>
      <c r="Q57" s="69">
        <v>81.388000000000005</v>
      </c>
      <c r="R57" s="69">
        <v>114.13200000000001</v>
      </c>
      <c r="S57" s="69">
        <v>122</v>
      </c>
      <c r="T57" s="69">
        <v>135.28299999999999</v>
      </c>
      <c r="U57" s="69">
        <v>118.113</v>
      </c>
      <c r="V57" s="69">
        <v>41.749000000000002</v>
      </c>
      <c r="W57" s="25"/>
      <c r="AA57" s="33"/>
      <c r="AB57" s="527">
        <v>0.1</v>
      </c>
      <c r="AC57" s="46">
        <f t="shared" si="6"/>
        <v>0.1</v>
      </c>
      <c r="AD57" s="33"/>
      <c r="AE57" s="26"/>
      <c r="AF57" s="11"/>
      <c r="AG57" s="11"/>
      <c r="AH57" s="11"/>
      <c r="AI57" s="11"/>
    </row>
    <row r="58" spans="1:35" s="8" customFormat="1" ht="14.25" customHeight="1" thickBot="1">
      <c r="A58" s="371">
        <v>0.05</v>
      </c>
      <c r="B58" s="69">
        <v>34.345999999999997</v>
      </c>
      <c r="C58" s="69">
        <v>36.33</v>
      </c>
      <c r="D58" s="69">
        <v>37.770000000000003</v>
      </c>
      <c r="E58" s="69">
        <v>35.942</v>
      </c>
      <c r="F58" s="69">
        <v>46.774000000000001</v>
      </c>
      <c r="G58" s="69">
        <v>48.673000000000002</v>
      </c>
      <c r="H58" s="69">
        <v>52.921999999999997</v>
      </c>
      <c r="I58" s="69">
        <v>49.064</v>
      </c>
      <c r="J58" s="69">
        <v>60.529000000000003</v>
      </c>
      <c r="K58" s="69">
        <v>66.744</v>
      </c>
      <c r="L58" s="69">
        <v>69.518000000000001</v>
      </c>
      <c r="M58" s="69">
        <v>64.429000000000002</v>
      </c>
      <c r="N58" s="69">
        <v>76.045000000000002</v>
      </c>
      <c r="O58" s="69">
        <v>80.497</v>
      </c>
      <c r="P58" s="69">
        <v>85</v>
      </c>
      <c r="Q58" s="69">
        <v>78.462999999999994</v>
      </c>
      <c r="R58" s="69">
        <v>111.509</v>
      </c>
      <c r="S58" s="69">
        <v>120.008</v>
      </c>
      <c r="T58" s="69">
        <v>133.465</v>
      </c>
      <c r="U58" s="69">
        <v>114.13200000000001</v>
      </c>
      <c r="V58" s="69">
        <v>39.01</v>
      </c>
      <c r="W58" s="25"/>
      <c r="AA58" s="33"/>
      <c r="AB58" s="527">
        <v>0.05</v>
      </c>
      <c r="AC58" s="46">
        <v>0.05</v>
      </c>
      <c r="AD58" s="33"/>
      <c r="AE58" s="26"/>
      <c r="AF58" s="11"/>
      <c r="AG58" s="11"/>
      <c r="AH58" s="11"/>
      <c r="AI58" s="11"/>
    </row>
    <row r="59" spans="1:35" s="8" customFormat="1" ht="14.25" hidden="1" customHeight="1" thickBot="1">
      <c r="A59" s="153"/>
      <c r="B59" s="69"/>
      <c r="C59" s="69"/>
      <c r="D59" s="69"/>
      <c r="E59" s="69"/>
      <c r="F59" s="69"/>
      <c r="G59" s="69"/>
      <c r="H59" s="69"/>
      <c r="I59" s="69"/>
      <c r="J59" s="69"/>
      <c r="K59" s="69"/>
      <c r="L59" s="69"/>
      <c r="M59" s="69"/>
      <c r="N59" s="69"/>
      <c r="O59" s="69"/>
      <c r="P59" s="69"/>
      <c r="Q59" s="69"/>
      <c r="R59" s="69"/>
      <c r="S59" s="69"/>
      <c r="T59" s="69"/>
      <c r="U59" s="69"/>
      <c r="V59" s="69"/>
      <c r="W59" s="25"/>
      <c r="AA59" s="33"/>
      <c r="AB59" s="48">
        <f t="shared" si="5"/>
        <v>1</v>
      </c>
      <c r="AC59" s="46">
        <v>1</v>
      </c>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v>0.05</v>
      </c>
      <c r="C62" s="51" t="s">
        <v>68</v>
      </c>
      <c r="D62" s="52">
        <f>-B62</f>
        <v>-0.05</v>
      </c>
      <c r="E62" s="52" t="s">
        <v>69</v>
      </c>
      <c r="F62" s="52">
        <f>B62</f>
        <v>0.05</v>
      </c>
      <c r="G62" s="52"/>
      <c r="H62" s="52"/>
      <c r="I62" s="52"/>
      <c r="J62" s="52"/>
      <c r="K62" s="52"/>
      <c r="P62" s="59"/>
      <c r="R62" s="65"/>
      <c r="U62" s="70"/>
    </row>
    <row r="63" spans="1:35">
      <c r="A63" s="35" t="s">
        <v>70</v>
      </c>
      <c r="B63" s="374">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7">B3</f>
        <v>An 1</v>
      </c>
      <c r="C70" s="448" t="str">
        <f t="shared" si="7"/>
        <v>An 2</v>
      </c>
      <c r="D70" s="441" t="str">
        <f t="shared" si="7"/>
        <v>An 3</v>
      </c>
      <c r="E70" s="459" t="str">
        <f t="shared" si="7"/>
        <v>An</v>
      </c>
      <c r="F70" s="459" t="str">
        <f t="shared" si="7"/>
        <v>As 1</v>
      </c>
      <c r="G70" s="459" t="str">
        <f t="shared" si="7"/>
        <v>As 2</v>
      </c>
      <c r="H70" s="459" t="str">
        <f t="shared" si="7"/>
        <v>As 3</v>
      </c>
      <c r="I70" s="459" t="str">
        <f t="shared" si="7"/>
        <v>As</v>
      </c>
      <c r="J70" s="459" t="str">
        <f t="shared" si="7"/>
        <v>M 1</v>
      </c>
      <c r="K70" s="445" t="str">
        <f t="shared" si="7"/>
        <v>M 2</v>
      </c>
      <c r="L70" s="445" t="str">
        <f t="shared" si="7"/>
        <v>M 3</v>
      </c>
      <c r="M70" s="445" t="str">
        <f t="shared" si="7"/>
        <v>M</v>
      </c>
      <c r="N70" s="445" t="str">
        <f t="shared" si="7"/>
        <v>SM 1</v>
      </c>
      <c r="O70" s="445" t="str">
        <f t="shared" si="7"/>
        <v>SM 2</v>
      </c>
      <c r="P70" s="445" t="str">
        <f t="shared" si="7"/>
        <v>SM 3</v>
      </c>
      <c r="Q70" s="445" t="str">
        <f t="shared" si="7"/>
        <v>SM</v>
      </c>
      <c r="R70" s="445" t="str">
        <f t="shared" si="7"/>
        <v>Pr 1</v>
      </c>
      <c r="S70" s="445" t="str">
        <f t="shared" si="7"/>
        <v>Pr 2</v>
      </c>
      <c r="T70" s="445" t="str">
        <f t="shared" si="7"/>
        <v>Pr 3</v>
      </c>
      <c r="U70" s="445" t="str">
        <f t="shared" si="7"/>
        <v>Pr</v>
      </c>
      <c r="V70" s="445"/>
    </row>
    <row r="71" spans="1:37" s="381" customFormat="1" ht="0.6" customHeight="1">
      <c r="A71" s="454" t="s">
        <v>26</v>
      </c>
      <c r="B71" s="451">
        <f t="shared" ref="B71:U71" si="8">IF(B9="",NA(), B9)</f>
        <v>41.817999999999998</v>
      </c>
      <c r="C71" s="451">
        <f t="shared" si="8"/>
        <v>58.363</v>
      </c>
      <c r="D71" s="451">
        <f t="shared" si="8"/>
        <v>73.472999999999999</v>
      </c>
      <c r="E71" s="451">
        <f t="shared" si="8"/>
        <v>55.73</v>
      </c>
      <c r="F71" s="451">
        <f t="shared" si="8"/>
        <v>60.643999999999998</v>
      </c>
      <c r="G71" s="451">
        <f t="shared" si="8"/>
        <v>67.418000000000006</v>
      </c>
      <c r="H71" s="451">
        <f t="shared" si="8"/>
        <v>67.739999999999995</v>
      </c>
      <c r="I71" s="451">
        <f t="shared" si="8"/>
        <v>65.915000000000006</v>
      </c>
      <c r="J71" s="451">
        <f t="shared" si="8"/>
        <v>69.828000000000003</v>
      </c>
      <c r="K71" s="451">
        <f t="shared" si="8"/>
        <v>72.019000000000005</v>
      </c>
      <c r="L71" s="451">
        <f t="shared" si="8"/>
        <v>74.366</v>
      </c>
      <c r="M71" s="451">
        <f t="shared" si="8"/>
        <v>72.019000000000005</v>
      </c>
      <c r="N71" s="451">
        <f t="shared" si="8"/>
        <v>84.561999999999998</v>
      </c>
      <c r="O71" s="451">
        <f t="shared" si="8"/>
        <v>96.731999999999999</v>
      </c>
      <c r="P71" s="451">
        <f t="shared" si="8"/>
        <v>110.16800000000001</v>
      </c>
      <c r="Q71" s="451">
        <f t="shared" si="8"/>
        <v>98.021000000000001</v>
      </c>
      <c r="R71" s="451">
        <f t="shared" si="8"/>
        <v>133.69800000000001</v>
      </c>
      <c r="S71" s="451">
        <f t="shared" si="8"/>
        <v>155</v>
      </c>
      <c r="T71" s="451">
        <f t="shared" si="8"/>
        <v>165.5</v>
      </c>
      <c r="U71" s="451">
        <f t="shared" si="8"/>
        <v>158</v>
      </c>
      <c r="V71" s="446"/>
    </row>
    <row r="72" spans="1:37" s="381" customFormat="1" ht="0.6" customHeight="1">
      <c r="A72" s="454" t="s">
        <v>337</v>
      </c>
      <c r="B72" s="451">
        <f t="array" ref="B72">IF(OR(COUNT(B$71:B71)-1,ISNA(B$71),AND(ISNA(A72),COUNT($A72:A72))),NA(),B$71)</f>
        <v>41.817999999999998</v>
      </c>
      <c r="C72" s="451">
        <f t="array" ref="C72">IF(OR(COUNT(C$71:C71)-1,ISNA(C$71),AND(ISNA(B72),COUNT($A72:B72))),NA(),C$71)</f>
        <v>58.363</v>
      </c>
      <c r="D72" s="451">
        <f t="array" ref="D72">IF(OR(COUNT(D$71:D71)-1,ISNA(D$71),AND(ISNA(C72),COUNT($A72:C72))),NA(),D$71)</f>
        <v>73.472999999999999</v>
      </c>
      <c r="E72" s="451">
        <f t="array" ref="E72">IF(OR(COUNT(E$71:E71)-1,ISNA(E$71),AND(ISNA(D72),COUNT($A72:D72))),NA(),E$71)</f>
        <v>55.73</v>
      </c>
      <c r="F72" s="451">
        <f t="array" ref="F72">IF(OR(COUNT(F$71:F71)-1,ISNA(F$71),AND(ISNA(E72),COUNT($A72:E72))),NA(),F$71)</f>
        <v>60.643999999999998</v>
      </c>
      <c r="G72" s="451">
        <f t="array" ref="G72">IF(OR(COUNT(G$71:G71)-1,ISNA(G$71),AND(ISNA(F72),COUNT($A72:F72))),NA(),G$71)</f>
        <v>67.418000000000006</v>
      </c>
      <c r="H72" s="451">
        <f t="array" ref="H72">IF(OR(COUNT(H$71:H71)-1,ISNA(H$71),AND(ISNA(G72),COUNT($A72:G72))),NA(),H$71)</f>
        <v>67.739999999999995</v>
      </c>
      <c r="I72" s="451">
        <f t="array" ref="I72">IF(OR(COUNT(I$71:I71)-1,ISNA(I$71),AND(ISNA(H72),COUNT($A72:H72))),NA(),I$71)</f>
        <v>65.915000000000006</v>
      </c>
      <c r="J72" s="451">
        <f t="array" ref="J72">IF(OR(COUNT(J$71:J71)-1,ISNA(J$71),AND(ISNA(I72),COUNT($A72:I72))),NA(),J$71)</f>
        <v>69.828000000000003</v>
      </c>
      <c r="K72" s="451">
        <f t="array" ref="K72">IF(OR(COUNT(K$71:K71)-1,ISNA(K$71),AND(ISNA(J72),COUNT($A72:J72))),NA(),K$71)</f>
        <v>72.019000000000005</v>
      </c>
      <c r="L72" s="451">
        <f t="array" ref="L72">IF(OR(COUNT(L$71:L71)-1,ISNA(L$71),AND(ISNA(K72),COUNT($A72:K72))),NA(),L$71)</f>
        <v>74.366</v>
      </c>
      <c r="M72" s="451">
        <f t="array" ref="M72">IF(OR(COUNT(M$71:M71)-1,ISNA(M$71),AND(ISNA(L72),COUNT($A72:L72))),NA(),M$71)</f>
        <v>72.019000000000005</v>
      </c>
      <c r="N72" s="451">
        <f t="array" ref="N72">IF(OR(COUNT(N$71:N71)-1,ISNA(N$71),AND(ISNA(M72),COUNT($A72:M72))),NA(),N$71)</f>
        <v>84.561999999999998</v>
      </c>
      <c r="O72" s="451">
        <f t="array" ref="O72">IF(OR(COUNT(O$71:O71)-1,ISNA(O$71),AND(ISNA(N72),COUNT($A72:N72))),NA(),O$71)</f>
        <v>96.731999999999999</v>
      </c>
      <c r="P72" s="451">
        <f t="array" ref="P72">IF(OR(COUNT(P$71:P71)-1,ISNA(P$71),AND(ISNA(O72),COUNT($A72:O72))),NA(),P$71)</f>
        <v>110.16800000000001</v>
      </c>
      <c r="Q72" s="451">
        <f t="array" ref="Q72">IF(OR(COUNT(Q$71:Q71)-1,ISNA(Q$71),AND(ISNA(P72),COUNT($A72:P72))),NA(),Q$71)</f>
        <v>98.021000000000001</v>
      </c>
      <c r="R72" s="451">
        <f t="array" ref="R72">IF(OR(COUNT(R$71:R71)-1,ISNA(R$71),AND(ISNA(Q72),COUNT($A72:Q72))),NA(),R$71)</f>
        <v>133.69800000000001</v>
      </c>
      <c r="S72" s="451">
        <f t="array" ref="S72">IF(OR(COUNT(S$71:S71)-1,ISNA(S$71),AND(ISNA(R72),COUNT($A72:R72))),NA(),S$71)</f>
        <v>155</v>
      </c>
      <c r="T72" s="451">
        <f t="array" ref="T72">IF(OR(COUNT(T$71:T71)-1,ISNA(T$71),AND(ISNA(S72),COUNT($A72:S72))),NA(),T$71)</f>
        <v>165.5</v>
      </c>
      <c r="U72" s="451">
        <f t="array" ref="U72">IF(OR(COUNT(U$71:U71)-1,ISNA(U$71),AND(ISNA(T72),COUNT($A72:T72))),NA(),U$71)</f>
        <v>158</v>
      </c>
      <c r="V72" s="446"/>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6"/>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6"/>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6"/>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6"/>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6"/>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6"/>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6"/>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6"/>
    </row>
    <row r="81" spans="1:22" s="381" customFormat="1" ht="0.6" customHeight="1">
      <c r="A81" s="455">
        <v>0.95</v>
      </c>
      <c r="B81" s="450">
        <f>IF(B40="",NA(),B40)</f>
        <v>47.756999999999998</v>
      </c>
      <c r="C81" s="450">
        <f t="shared" ref="C81:U81" si="9">IF(C40="",NA(),C40)</f>
        <v>49.978000000000002</v>
      </c>
      <c r="D81" s="450">
        <f t="shared" si="9"/>
        <v>56.12</v>
      </c>
      <c r="E81" s="450">
        <f t="shared" si="9"/>
        <v>52.674999999999997</v>
      </c>
      <c r="F81" s="450">
        <f t="shared" si="9"/>
        <v>65.332999999999998</v>
      </c>
      <c r="G81" s="450">
        <f t="shared" si="9"/>
        <v>72.218000000000004</v>
      </c>
      <c r="H81" s="450">
        <f t="shared" si="9"/>
        <v>76.885999999999996</v>
      </c>
      <c r="I81" s="450">
        <f t="shared" si="9"/>
        <v>73.597999999999999</v>
      </c>
      <c r="J81" s="450">
        <f t="shared" si="9"/>
        <v>86.057000000000002</v>
      </c>
      <c r="K81" s="450">
        <f t="shared" si="9"/>
        <v>91.302999999999997</v>
      </c>
      <c r="L81" s="450">
        <f t="shared" si="9"/>
        <v>97.26</v>
      </c>
      <c r="M81" s="450">
        <f t="shared" si="9"/>
        <v>92.813000000000002</v>
      </c>
      <c r="N81" s="450">
        <f t="shared" si="9"/>
        <v>111.367</v>
      </c>
      <c r="O81" s="450">
        <f t="shared" si="9"/>
        <v>118.367</v>
      </c>
      <c r="P81" s="450">
        <f t="shared" si="9"/>
        <v>132.83799999999999</v>
      </c>
      <c r="Q81" s="450">
        <f t="shared" si="9"/>
        <v>124.081</v>
      </c>
      <c r="R81" s="450">
        <f t="shared" si="9"/>
        <v>157.446</v>
      </c>
      <c r="S81" s="450">
        <f t="shared" si="9"/>
        <v>167.22900000000001</v>
      </c>
      <c r="T81" s="450">
        <f t="shared" si="9"/>
        <v>183.65299999999999</v>
      </c>
      <c r="U81" s="450">
        <f t="shared" si="9"/>
        <v>172.62</v>
      </c>
      <c r="V81" s="446"/>
    </row>
    <row r="82" spans="1:22" s="381" customFormat="1" ht="0.6" customHeight="1">
      <c r="A82" s="455">
        <v>0.75</v>
      </c>
      <c r="B82" s="450">
        <f>IF(B44="",NA(),B44)</f>
        <v>43.624000000000002</v>
      </c>
      <c r="C82" s="450">
        <f t="shared" ref="C82:U82" si="10">IF(C44="",NA(),C44)</f>
        <v>46.113999999999997</v>
      </c>
      <c r="D82" s="450">
        <f t="shared" si="10"/>
        <v>50.116</v>
      </c>
      <c r="E82" s="450">
        <f t="shared" si="10"/>
        <v>47.036999999999999</v>
      </c>
      <c r="F82" s="450">
        <f t="shared" si="10"/>
        <v>59.728000000000002</v>
      </c>
      <c r="G82" s="450">
        <f t="shared" si="10"/>
        <v>64.932000000000002</v>
      </c>
      <c r="H82" s="450">
        <f t="shared" si="10"/>
        <v>69.522000000000006</v>
      </c>
      <c r="I82" s="450">
        <f t="shared" si="10"/>
        <v>65.33</v>
      </c>
      <c r="J82" s="450">
        <f t="shared" si="10"/>
        <v>79.150999999999996</v>
      </c>
      <c r="K82" s="450">
        <f t="shared" si="10"/>
        <v>83.876999999999995</v>
      </c>
      <c r="L82" s="450">
        <f t="shared" si="10"/>
        <v>88.902000000000001</v>
      </c>
      <c r="M82" s="450">
        <f t="shared" si="10"/>
        <v>84.406999999999996</v>
      </c>
      <c r="N82" s="450">
        <f t="shared" si="10"/>
        <v>102.97199999999999</v>
      </c>
      <c r="O82" s="450">
        <f t="shared" si="10"/>
        <v>111.55200000000001</v>
      </c>
      <c r="P82" s="450">
        <f t="shared" si="10"/>
        <v>118.566</v>
      </c>
      <c r="Q82" s="450">
        <f t="shared" si="10"/>
        <v>111.55500000000001</v>
      </c>
      <c r="R82" s="450">
        <f t="shared" si="10"/>
        <v>145.37799999999999</v>
      </c>
      <c r="S82" s="450">
        <f t="shared" si="10"/>
        <v>154.00200000000001</v>
      </c>
      <c r="T82" s="450">
        <f t="shared" si="10"/>
        <v>164.27199999999999</v>
      </c>
      <c r="U82" s="450">
        <f t="shared" si="10"/>
        <v>157.09</v>
      </c>
      <c r="V82" s="446"/>
    </row>
    <row r="83" spans="1:22" s="381" customFormat="1" ht="0.6" customHeight="1">
      <c r="A83" s="455">
        <v>0.5</v>
      </c>
      <c r="B83" s="450">
        <f>IF(B49="",NA(),B49)</f>
        <v>41.518000000000001</v>
      </c>
      <c r="C83" s="450">
        <f t="shared" ref="C83:U83" si="11">IF(C49="",NA(),C49)</f>
        <v>43.841999999999999</v>
      </c>
      <c r="D83" s="450">
        <f t="shared" si="11"/>
        <v>47.243000000000002</v>
      </c>
      <c r="E83" s="450">
        <f t="shared" si="11"/>
        <v>43.734999999999999</v>
      </c>
      <c r="F83" s="450">
        <f t="shared" si="11"/>
        <v>55.326000000000001</v>
      </c>
      <c r="G83" s="450">
        <f t="shared" si="11"/>
        <v>59.762</v>
      </c>
      <c r="H83" s="450">
        <f t="shared" si="11"/>
        <v>64.052000000000007</v>
      </c>
      <c r="I83" s="450">
        <f t="shared" si="11"/>
        <v>60.212000000000003</v>
      </c>
      <c r="J83" s="450">
        <f t="shared" si="11"/>
        <v>75.989999999999995</v>
      </c>
      <c r="K83" s="450">
        <f t="shared" si="11"/>
        <v>79.581999999999994</v>
      </c>
      <c r="L83" s="450">
        <f t="shared" si="11"/>
        <v>82.265000000000001</v>
      </c>
      <c r="M83" s="450">
        <f t="shared" si="11"/>
        <v>78.501999999999995</v>
      </c>
      <c r="N83" s="450">
        <f t="shared" si="11"/>
        <v>95.641000000000005</v>
      </c>
      <c r="O83" s="450">
        <f t="shared" si="11"/>
        <v>103.10899999999999</v>
      </c>
      <c r="P83" s="450">
        <f t="shared" si="11"/>
        <v>107.983</v>
      </c>
      <c r="Q83" s="450">
        <f t="shared" si="11"/>
        <v>100.377</v>
      </c>
      <c r="R83" s="450">
        <f t="shared" si="11"/>
        <v>141.447</v>
      </c>
      <c r="S83" s="450">
        <f t="shared" si="11"/>
        <v>151.333</v>
      </c>
      <c r="T83" s="450">
        <f t="shared" si="11"/>
        <v>157.09</v>
      </c>
      <c r="U83" s="450">
        <f t="shared" si="11"/>
        <v>145.321</v>
      </c>
      <c r="V83" s="446"/>
    </row>
    <row r="84" spans="1:22" s="381" customFormat="1" ht="0.6" customHeight="1">
      <c r="A84" s="455">
        <v>0.25</v>
      </c>
      <c r="B84" s="450">
        <f>IF(B54="",NA(),B54)</f>
        <v>38.545999999999999</v>
      </c>
      <c r="C84" s="450">
        <f t="shared" ref="C84:U84" si="12">IF(C54="",NA(),C54)</f>
        <v>40.74</v>
      </c>
      <c r="D84" s="450">
        <f t="shared" si="12"/>
        <v>44.152000000000001</v>
      </c>
      <c r="E84" s="450">
        <f t="shared" si="12"/>
        <v>40.567</v>
      </c>
      <c r="F84" s="450">
        <f t="shared" si="12"/>
        <v>52.896999999999998</v>
      </c>
      <c r="G84" s="450">
        <f t="shared" si="12"/>
        <v>55.454000000000001</v>
      </c>
      <c r="H84" s="450">
        <f t="shared" si="12"/>
        <v>60.101999999999997</v>
      </c>
      <c r="I84" s="450">
        <f t="shared" si="12"/>
        <v>55.012999999999998</v>
      </c>
      <c r="J84" s="450">
        <f t="shared" si="12"/>
        <v>68.325999999999993</v>
      </c>
      <c r="K84" s="450">
        <f t="shared" si="12"/>
        <v>74.563999999999993</v>
      </c>
      <c r="L84" s="450">
        <f t="shared" si="12"/>
        <v>75.114000000000004</v>
      </c>
      <c r="M84" s="450">
        <f t="shared" si="12"/>
        <v>72.762</v>
      </c>
      <c r="N84" s="450">
        <f t="shared" si="12"/>
        <v>83.968000000000004</v>
      </c>
      <c r="O84" s="450">
        <f t="shared" si="12"/>
        <v>89.835999999999999</v>
      </c>
      <c r="P84" s="450">
        <f t="shared" si="12"/>
        <v>94.912000000000006</v>
      </c>
      <c r="Q84" s="450">
        <f t="shared" si="12"/>
        <v>90.968000000000004</v>
      </c>
      <c r="R84" s="450">
        <f t="shared" si="12"/>
        <v>118.113</v>
      </c>
      <c r="S84" s="450">
        <f t="shared" si="12"/>
        <v>143.084</v>
      </c>
      <c r="T84" s="450">
        <f t="shared" si="12"/>
        <v>140.64500000000001</v>
      </c>
      <c r="U84" s="450">
        <f t="shared" si="12"/>
        <v>135</v>
      </c>
      <c r="V84" s="446"/>
    </row>
    <row r="85" spans="1:22" s="381" customFormat="1" ht="0.6" customHeight="1">
      <c r="A85" s="455">
        <v>0.05</v>
      </c>
      <c r="B85" s="450">
        <f>IF(B58="",NA(),B58)</f>
        <v>34.345999999999997</v>
      </c>
      <c r="C85" s="450">
        <f t="shared" ref="C85:U85" si="13">IF(C58="",NA(),C58)</f>
        <v>36.33</v>
      </c>
      <c r="D85" s="450">
        <f t="shared" si="13"/>
        <v>37.770000000000003</v>
      </c>
      <c r="E85" s="450">
        <f t="shared" si="13"/>
        <v>35.942</v>
      </c>
      <c r="F85" s="450">
        <f t="shared" si="13"/>
        <v>46.774000000000001</v>
      </c>
      <c r="G85" s="450">
        <f t="shared" si="13"/>
        <v>48.673000000000002</v>
      </c>
      <c r="H85" s="450">
        <f t="shared" si="13"/>
        <v>52.921999999999997</v>
      </c>
      <c r="I85" s="450">
        <f t="shared" si="13"/>
        <v>49.064</v>
      </c>
      <c r="J85" s="450">
        <f t="shared" si="13"/>
        <v>60.529000000000003</v>
      </c>
      <c r="K85" s="450">
        <f t="shared" si="13"/>
        <v>66.744</v>
      </c>
      <c r="L85" s="450">
        <f t="shared" si="13"/>
        <v>69.518000000000001</v>
      </c>
      <c r="M85" s="450">
        <f t="shared" si="13"/>
        <v>64.429000000000002</v>
      </c>
      <c r="N85" s="450">
        <f t="shared" si="13"/>
        <v>76.045000000000002</v>
      </c>
      <c r="O85" s="450">
        <f t="shared" si="13"/>
        <v>80.497</v>
      </c>
      <c r="P85" s="450">
        <f t="shared" si="13"/>
        <v>85</v>
      </c>
      <c r="Q85" s="450">
        <f t="shared" si="13"/>
        <v>78.462999999999994</v>
      </c>
      <c r="R85" s="450">
        <f t="shared" si="13"/>
        <v>111.509</v>
      </c>
      <c r="S85" s="450">
        <f t="shared" si="13"/>
        <v>120.008</v>
      </c>
      <c r="T85" s="450">
        <f t="shared" si="13"/>
        <v>133.465</v>
      </c>
      <c r="U85" s="450">
        <f t="shared" si="13"/>
        <v>114.13200000000001</v>
      </c>
      <c r="V85" s="446"/>
    </row>
    <row r="86" spans="1:22" s="381" customFormat="1" ht="0.6" customHeight="1">
      <c r="A86" s="454" t="s">
        <v>227</v>
      </c>
      <c r="B86" s="456">
        <f>IFERROR(B81-B82,NA())</f>
        <v>4.1329999999999956</v>
      </c>
      <c r="C86" s="456">
        <f t="shared" ref="C86:U89" si="14">IFERROR(C81-C82,NA())</f>
        <v>3.8640000000000043</v>
      </c>
      <c r="D86" s="456">
        <f t="shared" si="14"/>
        <v>6.0039999999999978</v>
      </c>
      <c r="E86" s="456">
        <f t="shared" si="14"/>
        <v>5.6379999999999981</v>
      </c>
      <c r="F86" s="456">
        <f t="shared" si="14"/>
        <v>5.6049999999999969</v>
      </c>
      <c r="G86" s="456">
        <f t="shared" si="14"/>
        <v>7.2860000000000014</v>
      </c>
      <c r="H86" s="456">
        <f t="shared" si="14"/>
        <v>7.3639999999999901</v>
      </c>
      <c r="I86" s="456">
        <f t="shared" si="14"/>
        <v>8.2680000000000007</v>
      </c>
      <c r="J86" s="456">
        <f t="shared" si="14"/>
        <v>6.9060000000000059</v>
      </c>
      <c r="K86" s="456">
        <f t="shared" si="14"/>
        <v>7.4260000000000019</v>
      </c>
      <c r="L86" s="456">
        <f t="shared" si="14"/>
        <v>8.3580000000000041</v>
      </c>
      <c r="M86" s="456">
        <f t="shared" si="14"/>
        <v>8.4060000000000059</v>
      </c>
      <c r="N86" s="456">
        <f t="shared" si="14"/>
        <v>8.3950000000000102</v>
      </c>
      <c r="O86" s="456">
        <f t="shared" si="14"/>
        <v>6.8149999999999977</v>
      </c>
      <c r="P86" s="456">
        <f t="shared" si="14"/>
        <v>14.271999999999991</v>
      </c>
      <c r="Q86" s="456">
        <f t="shared" si="14"/>
        <v>12.525999999999996</v>
      </c>
      <c r="R86" s="456">
        <f t="shared" si="14"/>
        <v>12.068000000000012</v>
      </c>
      <c r="S86" s="456">
        <f t="shared" si="14"/>
        <v>13.227000000000004</v>
      </c>
      <c r="T86" s="456">
        <f t="shared" si="14"/>
        <v>19.381</v>
      </c>
      <c r="U86" s="456">
        <f t="shared" si="14"/>
        <v>15.530000000000001</v>
      </c>
      <c r="V86" s="446"/>
    </row>
    <row r="87" spans="1:22" s="381" customFormat="1" ht="0.6" customHeight="1">
      <c r="A87" s="454" t="s">
        <v>228</v>
      </c>
      <c r="B87" s="456">
        <f>IFERROR(B82-B83,NA())</f>
        <v>2.1060000000000016</v>
      </c>
      <c r="C87" s="456">
        <f t="shared" si="14"/>
        <v>2.2719999999999985</v>
      </c>
      <c r="D87" s="456">
        <f t="shared" si="14"/>
        <v>2.8729999999999976</v>
      </c>
      <c r="E87" s="456">
        <f t="shared" si="14"/>
        <v>3.3019999999999996</v>
      </c>
      <c r="F87" s="456">
        <f t="shared" si="14"/>
        <v>4.402000000000001</v>
      </c>
      <c r="G87" s="456">
        <f t="shared" si="14"/>
        <v>5.1700000000000017</v>
      </c>
      <c r="H87" s="456">
        <f t="shared" si="14"/>
        <v>5.4699999999999989</v>
      </c>
      <c r="I87" s="456">
        <f t="shared" si="14"/>
        <v>5.117999999999995</v>
      </c>
      <c r="J87" s="456">
        <f t="shared" si="14"/>
        <v>3.1610000000000014</v>
      </c>
      <c r="K87" s="456">
        <f t="shared" si="14"/>
        <v>4.2950000000000017</v>
      </c>
      <c r="L87" s="456">
        <f t="shared" si="14"/>
        <v>6.6370000000000005</v>
      </c>
      <c r="M87" s="456">
        <f t="shared" si="14"/>
        <v>5.9050000000000011</v>
      </c>
      <c r="N87" s="456">
        <f t="shared" si="14"/>
        <v>7.3309999999999889</v>
      </c>
      <c r="O87" s="456">
        <f t="shared" si="14"/>
        <v>8.4430000000000121</v>
      </c>
      <c r="P87" s="456">
        <f t="shared" si="14"/>
        <v>10.582999999999998</v>
      </c>
      <c r="Q87" s="456">
        <f t="shared" si="14"/>
        <v>11.178000000000011</v>
      </c>
      <c r="R87" s="456">
        <f t="shared" si="14"/>
        <v>3.9309999999999832</v>
      </c>
      <c r="S87" s="456">
        <f t="shared" si="14"/>
        <v>2.6690000000000111</v>
      </c>
      <c r="T87" s="456">
        <f t="shared" si="14"/>
        <v>7.1819999999999879</v>
      </c>
      <c r="U87" s="456">
        <f t="shared" si="14"/>
        <v>11.769000000000005</v>
      </c>
      <c r="V87" s="446"/>
    </row>
    <row r="88" spans="1:22" s="385" customFormat="1" ht="0.6" customHeight="1">
      <c r="A88" s="454" t="s">
        <v>229</v>
      </c>
      <c r="B88" s="456">
        <f>IFERROR(B83-B84,NA())</f>
        <v>2.9720000000000013</v>
      </c>
      <c r="C88" s="456">
        <f t="shared" si="14"/>
        <v>3.1019999999999968</v>
      </c>
      <c r="D88" s="456">
        <f t="shared" si="14"/>
        <v>3.0910000000000011</v>
      </c>
      <c r="E88" s="456">
        <f t="shared" si="14"/>
        <v>3.1679999999999993</v>
      </c>
      <c r="F88" s="456">
        <f t="shared" si="14"/>
        <v>2.429000000000002</v>
      </c>
      <c r="G88" s="456">
        <f t="shared" si="14"/>
        <v>4.3079999999999998</v>
      </c>
      <c r="H88" s="456">
        <f t="shared" si="14"/>
        <v>3.9500000000000099</v>
      </c>
      <c r="I88" s="456">
        <f t="shared" si="14"/>
        <v>5.1990000000000052</v>
      </c>
      <c r="J88" s="456">
        <f t="shared" si="14"/>
        <v>7.6640000000000015</v>
      </c>
      <c r="K88" s="456">
        <f t="shared" si="14"/>
        <v>5.0180000000000007</v>
      </c>
      <c r="L88" s="456">
        <f t="shared" si="14"/>
        <v>7.1509999999999962</v>
      </c>
      <c r="M88" s="456">
        <f t="shared" si="14"/>
        <v>5.7399999999999949</v>
      </c>
      <c r="N88" s="456">
        <f t="shared" si="14"/>
        <v>11.673000000000002</v>
      </c>
      <c r="O88" s="456">
        <f t="shared" si="14"/>
        <v>13.272999999999996</v>
      </c>
      <c r="P88" s="456">
        <f t="shared" si="14"/>
        <v>13.070999999999998</v>
      </c>
      <c r="Q88" s="456">
        <f t="shared" si="14"/>
        <v>9.4089999999999918</v>
      </c>
      <c r="R88" s="456">
        <f t="shared" si="14"/>
        <v>23.334000000000003</v>
      </c>
      <c r="S88" s="456">
        <f t="shared" si="14"/>
        <v>8.2489999999999952</v>
      </c>
      <c r="T88" s="456">
        <f t="shared" si="14"/>
        <v>16.444999999999993</v>
      </c>
      <c r="U88" s="456">
        <f t="shared" si="14"/>
        <v>10.320999999999998</v>
      </c>
      <c r="V88" s="446"/>
    </row>
    <row r="89" spans="1:22" s="385" customFormat="1" ht="0.6" customHeight="1">
      <c r="A89" s="454" t="s">
        <v>230</v>
      </c>
      <c r="B89" s="456">
        <f>IFERROR(B84-B85,NA())</f>
        <v>4.2000000000000028</v>
      </c>
      <c r="C89" s="456">
        <f t="shared" si="14"/>
        <v>4.4100000000000037</v>
      </c>
      <c r="D89" s="456">
        <f t="shared" si="14"/>
        <v>6.3819999999999979</v>
      </c>
      <c r="E89" s="456">
        <f t="shared" si="14"/>
        <v>4.625</v>
      </c>
      <c r="F89" s="456">
        <f t="shared" si="14"/>
        <v>6.1229999999999976</v>
      </c>
      <c r="G89" s="456">
        <f t="shared" si="14"/>
        <v>6.7809999999999988</v>
      </c>
      <c r="H89" s="456">
        <f t="shared" si="14"/>
        <v>7.18</v>
      </c>
      <c r="I89" s="456">
        <f t="shared" si="14"/>
        <v>5.9489999999999981</v>
      </c>
      <c r="J89" s="456">
        <f t="shared" si="14"/>
        <v>7.7969999999999899</v>
      </c>
      <c r="K89" s="456">
        <f t="shared" si="14"/>
        <v>7.8199999999999932</v>
      </c>
      <c r="L89" s="456">
        <f t="shared" si="14"/>
        <v>5.5960000000000036</v>
      </c>
      <c r="M89" s="456">
        <f t="shared" si="14"/>
        <v>8.3329999999999984</v>
      </c>
      <c r="N89" s="456">
        <f t="shared" si="14"/>
        <v>7.9230000000000018</v>
      </c>
      <c r="O89" s="456">
        <f t="shared" si="14"/>
        <v>9.3389999999999986</v>
      </c>
      <c r="P89" s="456">
        <f t="shared" si="14"/>
        <v>9.9120000000000061</v>
      </c>
      <c r="Q89" s="456">
        <f t="shared" si="14"/>
        <v>12.50500000000001</v>
      </c>
      <c r="R89" s="456">
        <f t="shared" si="14"/>
        <v>6.6039999999999992</v>
      </c>
      <c r="S89" s="456">
        <f t="shared" si="14"/>
        <v>23.076000000000008</v>
      </c>
      <c r="T89" s="456">
        <f t="shared" si="14"/>
        <v>7.1800000000000068</v>
      </c>
      <c r="U89" s="456">
        <f t="shared" si="14"/>
        <v>20.867999999999995</v>
      </c>
    </row>
    <row r="90" spans="1:22" ht="0.6" customHeight="1">
      <c r="A90" s="457" t="s">
        <v>231</v>
      </c>
      <c r="B90" s="450">
        <f t="shared" ref="B90:U90" si="15">IF(B16="",NA(),B16)</f>
        <v>41.518000000000001</v>
      </c>
      <c r="C90" s="450">
        <f t="shared" si="15"/>
        <v>43.841999999999999</v>
      </c>
      <c r="D90" s="450">
        <f t="shared" si="15"/>
        <v>47.243000000000002</v>
      </c>
      <c r="E90" s="450">
        <f t="shared" si="15"/>
        <v>43.734999999999999</v>
      </c>
      <c r="F90" s="450">
        <f t="shared" si="15"/>
        <v>55.326000000000001</v>
      </c>
      <c r="G90" s="450">
        <f t="shared" si="15"/>
        <v>59.762</v>
      </c>
      <c r="H90" s="450">
        <f t="shared" si="15"/>
        <v>64.052000000000007</v>
      </c>
      <c r="I90" s="450">
        <f t="shared" si="15"/>
        <v>60.212000000000003</v>
      </c>
      <c r="J90" s="450">
        <f t="shared" si="15"/>
        <v>75.989999999999995</v>
      </c>
      <c r="K90" s="450">
        <f t="shared" si="15"/>
        <v>79.581999999999994</v>
      </c>
      <c r="L90" s="450">
        <f t="shared" si="15"/>
        <v>82.265000000000001</v>
      </c>
      <c r="M90" s="450">
        <f t="shared" si="15"/>
        <v>78.501999999999995</v>
      </c>
      <c r="N90" s="450">
        <f t="shared" si="15"/>
        <v>95.641000000000005</v>
      </c>
      <c r="O90" s="450">
        <f t="shared" si="15"/>
        <v>103.10899999999999</v>
      </c>
      <c r="P90" s="450">
        <f t="shared" si="15"/>
        <v>107.983</v>
      </c>
      <c r="Q90" s="450">
        <f t="shared" si="15"/>
        <v>100.377</v>
      </c>
      <c r="R90" s="450">
        <f t="shared" si="15"/>
        <v>141.447</v>
      </c>
      <c r="S90" s="450">
        <f t="shared" si="15"/>
        <v>151.333</v>
      </c>
      <c r="T90" s="450">
        <f t="shared" si="15"/>
        <v>157.09</v>
      </c>
      <c r="U90" s="450">
        <f t="shared" si="15"/>
        <v>145.321</v>
      </c>
      <c r="V90" s="58"/>
    </row>
    <row r="91" spans="1:22"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57"/>
    </row>
    <row r="92" spans="1:22" ht="0.6" customHeight="1">
      <c r="A92" s="458" t="s">
        <v>256</v>
      </c>
      <c r="B92" s="456">
        <f>IF(ISERROR(B71),
                 NA(),
                 IF(ISERROR(B90),
                               IF(B71=0,NA(),B71),
                               IF(B71&gt;=B90,
                                              IF(B71=0,NA(),B71),
                                              NA())))</f>
        <v>41.817999999999998</v>
      </c>
      <c r="C92" s="456">
        <f t="shared" ref="C92:U92" si="16">IF(ISERROR(C71),
                 NA(),
                 IF(ISERROR(C90),
                               IF(C71=0,NA(),C71),
                               IF(C71&gt;=C90,
                                              IF(C71=0,NA(),C71),
                                              NA())))</f>
        <v>58.363</v>
      </c>
      <c r="D92" s="456">
        <f t="shared" si="16"/>
        <v>73.472999999999999</v>
      </c>
      <c r="E92" s="456">
        <f t="shared" si="16"/>
        <v>55.73</v>
      </c>
      <c r="F92" s="456">
        <f t="shared" si="16"/>
        <v>60.643999999999998</v>
      </c>
      <c r="G92" s="456">
        <f t="shared" si="16"/>
        <v>67.418000000000006</v>
      </c>
      <c r="H92" s="456">
        <f t="shared" si="16"/>
        <v>67.739999999999995</v>
      </c>
      <c r="I92" s="456">
        <f t="shared" si="16"/>
        <v>65.915000000000006</v>
      </c>
      <c r="J92" s="456" t="e">
        <f t="shared" si="16"/>
        <v>#N/A</v>
      </c>
      <c r="K92" s="456" t="e">
        <f t="shared" si="16"/>
        <v>#N/A</v>
      </c>
      <c r="L92" s="456" t="e">
        <f t="shared" si="16"/>
        <v>#N/A</v>
      </c>
      <c r="M92" s="456" t="e">
        <f t="shared" si="16"/>
        <v>#N/A</v>
      </c>
      <c r="N92" s="456" t="e">
        <f t="shared" si="16"/>
        <v>#N/A</v>
      </c>
      <c r="O92" s="456" t="e">
        <f t="shared" si="16"/>
        <v>#N/A</v>
      </c>
      <c r="P92" s="456">
        <f t="shared" si="16"/>
        <v>110.16800000000001</v>
      </c>
      <c r="Q92" s="456" t="e">
        <f t="shared" si="16"/>
        <v>#N/A</v>
      </c>
      <c r="R92" s="456" t="e">
        <f t="shared" si="16"/>
        <v>#N/A</v>
      </c>
      <c r="S92" s="456">
        <f t="shared" si="16"/>
        <v>155</v>
      </c>
      <c r="T92" s="456">
        <f t="shared" si="16"/>
        <v>165.5</v>
      </c>
      <c r="U92" s="456">
        <f t="shared" si="16"/>
        <v>158</v>
      </c>
      <c r="V92" s="58"/>
    </row>
    <row r="93" spans="1:22" ht="0.6" customHeight="1">
      <c r="A93" s="458" t="s">
        <v>257</v>
      </c>
      <c r="B93" s="456" t="e">
        <f>IF(ISERROR(B71),NA(),
IF(ISERROR(B90),NA(),
IF(B71&lt;B90,IF(B71=0,NA(),B71),NA())))</f>
        <v>#N/A</v>
      </c>
      <c r="C93" s="456" t="e">
        <f t="shared" ref="C93:U93" si="17">IF(ISERROR(C71),NA(),
IF(ISERROR(C90),NA(),
IF(C71&lt;C90,IF(C71=0,NA(),C71),NA())))</f>
        <v>#N/A</v>
      </c>
      <c r="D93" s="456" t="e">
        <f t="shared" si="17"/>
        <v>#N/A</v>
      </c>
      <c r="E93" s="456" t="e">
        <f t="shared" si="17"/>
        <v>#N/A</v>
      </c>
      <c r="F93" s="456" t="e">
        <f t="shared" si="17"/>
        <v>#N/A</v>
      </c>
      <c r="G93" s="456" t="e">
        <f t="shared" si="17"/>
        <v>#N/A</v>
      </c>
      <c r="H93" s="456" t="e">
        <f t="shared" si="17"/>
        <v>#N/A</v>
      </c>
      <c r="I93" s="456" t="e">
        <f t="shared" si="17"/>
        <v>#N/A</v>
      </c>
      <c r="J93" s="456">
        <f t="shared" si="17"/>
        <v>69.828000000000003</v>
      </c>
      <c r="K93" s="456">
        <f t="shared" si="17"/>
        <v>72.019000000000005</v>
      </c>
      <c r="L93" s="456">
        <f t="shared" si="17"/>
        <v>74.366</v>
      </c>
      <c r="M93" s="456">
        <f t="shared" si="17"/>
        <v>72.019000000000005</v>
      </c>
      <c r="N93" s="456">
        <f t="shared" si="17"/>
        <v>84.561999999999998</v>
      </c>
      <c r="O93" s="456">
        <f t="shared" si="17"/>
        <v>96.731999999999999</v>
      </c>
      <c r="P93" s="456" t="e">
        <f t="shared" si="17"/>
        <v>#N/A</v>
      </c>
      <c r="Q93" s="456">
        <f t="shared" si="17"/>
        <v>98.021000000000001</v>
      </c>
      <c r="R93" s="456">
        <f t="shared" si="17"/>
        <v>133.69800000000001</v>
      </c>
      <c r="S93" s="456" t="e">
        <f t="shared" si="17"/>
        <v>#N/A</v>
      </c>
      <c r="T93" s="456" t="e">
        <f t="shared" si="17"/>
        <v>#N/A</v>
      </c>
      <c r="U93" s="456" t="e">
        <f t="shared" si="17"/>
        <v>#N/A</v>
      </c>
    </row>
    <row r="94" spans="1:22" ht="0.6" customHeight="1">
      <c r="A94" s="458" t="s">
        <v>258</v>
      </c>
      <c r="B94" s="456" t="e">
        <f>IF(ISERROR(B90),NA(),
IF(ISERROR(B71),IF(B90=0,NA(),B90),
IF(B90&gt;B71,IF(B90=0,NA(),B90),NA())))</f>
        <v>#N/A</v>
      </c>
      <c r="C94" s="456" t="e">
        <f t="shared" ref="C94:U94" si="18">IF(ISERROR(C90),NA(),
IF(ISERROR(C71),IF(C90=0,NA(),C90),
IF(C90&gt;C71,IF(C90=0,NA(),C90),NA())))</f>
        <v>#N/A</v>
      </c>
      <c r="D94" s="456" t="e">
        <f t="shared" si="18"/>
        <v>#N/A</v>
      </c>
      <c r="E94" s="456" t="e">
        <f t="shared" si="18"/>
        <v>#N/A</v>
      </c>
      <c r="F94" s="456" t="e">
        <f t="shared" si="18"/>
        <v>#N/A</v>
      </c>
      <c r="G94" s="456" t="e">
        <f t="shared" si="18"/>
        <v>#N/A</v>
      </c>
      <c r="H94" s="456" t="e">
        <f t="shared" si="18"/>
        <v>#N/A</v>
      </c>
      <c r="I94" s="456" t="e">
        <f t="shared" si="18"/>
        <v>#N/A</v>
      </c>
      <c r="J94" s="456">
        <f t="shared" si="18"/>
        <v>75.989999999999995</v>
      </c>
      <c r="K94" s="456">
        <f t="shared" si="18"/>
        <v>79.581999999999994</v>
      </c>
      <c r="L94" s="456">
        <f t="shared" si="18"/>
        <v>82.265000000000001</v>
      </c>
      <c r="M94" s="456">
        <f t="shared" si="18"/>
        <v>78.501999999999995</v>
      </c>
      <c r="N94" s="456">
        <f t="shared" si="18"/>
        <v>95.641000000000005</v>
      </c>
      <c r="O94" s="456">
        <f t="shared" si="18"/>
        <v>103.10899999999999</v>
      </c>
      <c r="P94" s="456" t="e">
        <f t="shared" si="18"/>
        <v>#N/A</v>
      </c>
      <c r="Q94" s="456">
        <f t="shared" si="18"/>
        <v>100.377</v>
      </c>
      <c r="R94" s="456">
        <f t="shared" si="18"/>
        <v>141.447</v>
      </c>
      <c r="S94" s="456" t="e">
        <f t="shared" si="18"/>
        <v>#N/A</v>
      </c>
      <c r="T94" s="456" t="e">
        <f t="shared" si="18"/>
        <v>#N/A</v>
      </c>
      <c r="U94" s="456" t="e">
        <f t="shared" si="18"/>
        <v>#N/A</v>
      </c>
    </row>
    <row r="95" spans="1:22" ht="0.6" customHeight="1">
      <c r="A95" s="458" t="s">
        <v>259</v>
      </c>
      <c r="B95" s="456">
        <f>IF(ISERROR(B90),NA(),
IF(ISERROR(B71),NA(),
IF(B90&lt;=B71,IF(B90=0,NA(),B90),NA())))</f>
        <v>41.518000000000001</v>
      </c>
      <c r="C95" s="456">
        <f t="shared" ref="C95:U95" si="19">IF(ISERROR(C90),NA(),
IF(ISERROR(C71),NA(),
IF(C90&lt;=C71,IF(C90=0,NA(),C90),NA())))</f>
        <v>43.841999999999999</v>
      </c>
      <c r="D95" s="456">
        <f t="shared" si="19"/>
        <v>47.243000000000002</v>
      </c>
      <c r="E95" s="456">
        <f t="shared" si="19"/>
        <v>43.734999999999999</v>
      </c>
      <c r="F95" s="456">
        <f t="shared" si="19"/>
        <v>55.326000000000001</v>
      </c>
      <c r="G95" s="456">
        <f t="shared" si="19"/>
        <v>59.762</v>
      </c>
      <c r="H95" s="456">
        <f t="shared" si="19"/>
        <v>64.052000000000007</v>
      </c>
      <c r="I95" s="456">
        <f t="shared" si="19"/>
        <v>60.212000000000003</v>
      </c>
      <c r="J95" s="456" t="e">
        <f t="shared" si="19"/>
        <v>#N/A</v>
      </c>
      <c r="K95" s="456" t="e">
        <f t="shared" si="19"/>
        <v>#N/A</v>
      </c>
      <c r="L95" s="456" t="e">
        <f t="shared" si="19"/>
        <v>#N/A</v>
      </c>
      <c r="M95" s="456" t="e">
        <f t="shared" si="19"/>
        <v>#N/A</v>
      </c>
      <c r="N95" s="456" t="e">
        <f t="shared" si="19"/>
        <v>#N/A</v>
      </c>
      <c r="O95" s="456" t="e">
        <f t="shared" si="19"/>
        <v>#N/A</v>
      </c>
      <c r="P95" s="456">
        <f t="shared" si="19"/>
        <v>107.983</v>
      </c>
      <c r="Q95" s="456" t="e">
        <f t="shared" si="19"/>
        <v>#N/A</v>
      </c>
      <c r="R95" s="456" t="e">
        <f t="shared" si="19"/>
        <v>#N/A</v>
      </c>
      <c r="S95" s="456">
        <f t="shared" si="19"/>
        <v>151.333</v>
      </c>
      <c r="T95" s="456">
        <f t="shared" si="19"/>
        <v>157.09</v>
      </c>
      <c r="U95" s="456">
        <f t="shared" si="19"/>
        <v>145.321</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997" priority="877">
      <formula>IF(#REF!="Level-based",TRUE)</formula>
    </cfRule>
  </conditionalFormatting>
  <conditionalFormatting sqref="F98:I98 N98:U98">
    <cfRule type="expression" dxfId="996" priority="876">
      <formula>IF(#REF!="Level-based",TRUE)</formula>
    </cfRule>
  </conditionalFormatting>
  <conditionalFormatting sqref="J98:L98">
    <cfRule type="expression" dxfId="995" priority="875">
      <formula>IF(#REF!="Level-based",TRUE)</formula>
    </cfRule>
  </conditionalFormatting>
  <conditionalFormatting sqref="M98">
    <cfRule type="expression" dxfId="994" priority="874">
      <formula>IF(#REF!="Level-based",TRUE)</formula>
    </cfRule>
  </conditionalFormatting>
  <conditionalFormatting sqref="B18:V18 B20:V20">
    <cfRule type="cellIs" dxfId="993" priority="878" operator="between">
      <formula>$D$62</formula>
      <formula>$F$62</formula>
    </cfRule>
    <cfRule type="cellIs" dxfId="992" priority="879" operator="between">
      <formula>$I$63</formula>
      <formula>$K$63</formula>
    </cfRule>
    <cfRule type="cellIs" dxfId="991" priority="880" operator="between">
      <formula>$D$63</formula>
      <formula>$F$63</formula>
    </cfRule>
    <cfRule type="cellIs" dxfId="990" priority="881" operator="greaterThan">
      <formula>$I$64</formula>
    </cfRule>
    <cfRule type="cellIs" dxfId="989" priority="882" operator="lessThan">
      <formula>$D$64</formula>
    </cfRule>
  </conditionalFormatting>
  <conditionalFormatting sqref="B21:V21">
    <cfRule type="cellIs" dxfId="988" priority="883" operator="greaterThan">
      <formula>$I$64+100%</formula>
    </cfRule>
    <cfRule type="cellIs" dxfId="987" priority="884" operator="lessThan">
      <formula>$D$64+100%</formula>
    </cfRule>
    <cfRule type="cellIs" dxfId="986" priority="885" operator="between">
      <formula>$I$63+100%</formula>
      <formula>$K$63+100%</formula>
    </cfRule>
    <cfRule type="cellIs" dxfId="985" priority="886" operator="between">
      <formula>$D$63+100%</formula>
      <formula>$F$63+100%</formula>
    </cfRule>
    <cfRule type="cellIs" dxfId="984" priority="887" operator="between">
      <formula>$D$62+100%</formula>
      <formula>$F$62+100%</formula>
    </cfRule>
  </conditionalFormatting>
  <conditionalFormatting sqref="B15:D15">
    <cfRule type="expression" dxfId="983" priority="873">
      <formula>IF($B$14="Level-based",TRUE)</formula>
    </cfRule>
  </conditionalFormatting>
  <conditionalFormatting sqref="F15:H15">
    <cfRule type="expression" dxfId="982" priority="872">
      <formula>IF($B$14="Level-based",TRUE)</formula>
    </cfRule>
  </conditionalFormatting>
  <conditionalFormatting sqref="J15:L15">
    <cfRule type="expression" dxfId="981" priority="871">
      <formula>IF($B$14="Level-based",TRUE)</formula>
    </cfRule>
  </conditionalFormatting>
  <conditionalFormatting sqref="R15:T15">
    <cfRule type="expression" dxfId="980" priority="870">
      <formula>IF($B$14="Level-based",TRUE)</formula>
    </cfRule>
  </conditionalFormatting>
  <conditionalFormatting sqref="A39:A59">
    <cfRule type="expression" dxfId="979" priority="857">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978" priority="869">
      <formula>IF($A39=IF($B$14&lt;&gt;"Level-based",IF($B$14=0%,"0%   = 'Minimum'",IF($B$14=25%,"25% = 'Lower Quartile'",IF($B$14=50%,"50% = 'Median'",IF($B$14=75%,"75% = 'Upper Quartile'",IF($B$14=100%,"100%= 'Maximum'",$B$14)))))),TRUE,FALSE)</formula>
    </cfRule>
  </conditionalFormatting>
  <conditionalFormatting sqref="E15">
    <cfRule type="expression" dxfId="977" priority="867">
      <formula>IF($B$14&lt;&gt;"Level-based",TRUE)</formula>
    </cfRule>
    <cfRule type="expression" dxfId="976" priority="868">
      <formula>IF($B$14="Level-based",TRUE)</formula>
    </cfRule>
  </conditionalFormatting>
  <conditionalFormatting sqref="B14:V14">
    <cfRule type="expression" dxfId="975" priority="866">
      <formula>IF($B$14="Level-based",TRUE)</formula>
    </cfRule>
  </conditionalFormatting>
  <conditionalFormatting sqref="I15">
    <cfRule type="expression" dxfId="974" priority="864">
      <formula>IF($B$14&lt;&gt;"Level-based",TRUE)</formula>
    </cfRule>
    <cfRule type="expression" dxfId="973" priority="865">
      <formula>IF($B$14="Level-based",TRUE)</formula>
    </cfRule>
  </conditionalFormatting>
  <conditionalFormatting sqref="M15">
    <cfRule type="expression" dxfId="972" priority="862">
      <formula>IF($B$14&lt;&gt;"Level-based",TRUE)</formula>
    </cfRule>
    <cfRule type="expression" dxfId="971" priority="863">
      <formula>IF($B$14="Level-based",TRUE)</formula>
    </cfRule>
  </conditionalFormatting>
  <conditionalFormatting sqref="Q15">
    <cfRule type="expression" dxfId="970" priority="860">
      <formula>IF($B$14&lt;&gt;"Level-based",TRUE)</formula>
    </cfRule>
    <cfRule type="expression" dxfId="969" priority="861">
      <formula>IF($B$14="Level-based",TRUE)</formula>
    </cfRule>
  </conditionalFormatting>
  <conditionalFormatting sqref="U15">
    <cfRule type="expression" dxfId="968" priority="858">
      <formula>IF($B$14&lt;&gt;"Level-based",TRUE)</formula>
    </cfRule>
    <cfRule type="expression" dxfId="967" priority="859">
      <formula>IF($B$14="Level-based",TRUE)</formula>
    </cfRule>
  </conditionalFormatting>
  <conditionalFormatting sqref="A15">
    <cfRule type="expression" dxfId="966" priority="856">
      <formula>IF($B$14&lt;&gt;"Level-based",TRUE)</formula>
    </cfRule>
  </conditionalFormatting>
  <conditionalFormatting sqref="B17 B19">
    <cfRule type="expression" dxfId="965" priority="128035">
      <formula>$I$64&lt;$B$18</formula>
    </cfRule>
    <cfRule type="expression" dxfId="964" priority="128036">
      <formula>$D$64&gt;$B$18</formula>
    </cfRule>
    <cfRule type="expression" dxfId="963" priority="128037">
      <formula>AND($I$63&lt;$B$18,$B$18&lt;$K$63)</formula>
    </cfRule>
    <cfRule type="expression" dxfId="962" priority="128038">
      <formula>AND($D$63&lt;$B$18,$B$18&lt;$F$63)</formula>
    </cfRule>
    <cfRule type="expression" dxfId="961" priority="128039">
      <formula>AND($D$62&lt;$B$18,$B$18&lt;$F$62)</formula>
    </cfRule>
  </conditionalFormatting>
  <conditionalFormatting sqref="C17 C19">
    <cfRule type="expression" dxfId="960" priority="128045">
      <formula>$I$64&lt;$C$18</formula>
    </cfRule>
    <cfRule type="expression" dxfId="959" priority="128046">
      <formula>$D$64&gt;$C$18</formula>
    </cfRule>
    <cfRule type="expression" dxfId="958" priority="128047">
      <formula>AND($I$63&lt;$C$18,$C$18&lt;$K$63)</formula>
    </cfRule>
    <cfRule type="expression" dxfId="957" priority="128048">
      <formula>AND($D$63&lt;$C$18,$C$18&lt;$F$63)</formula>
    </cfRule>
    <cfRule type="expression" dxfId="956" priority="128049">
      <formula>AND($D$62&lt;$C$18,$C$18&lt;$F$62)</formula>
    </cfRule>
  </conditionalFormatting>
  <conditionalFormatting sqref="E17 E19">
    <cfRule type="expression" dxfId="955" priority="128055">
      <formula>$I$64&lt;$E$18</formula>
    </cfRule>
    <cfRule type="expression" dxfId="954" priority="128056">
      <formula>$D$64&gt;$E$18</formula>
    </cfRule>
    <cfRule type="expression" dxfId="953" priority="128057">
      <formula>AND($I$63&lt;$E$18,$E$18&lt;$K$63)</formula>
    </cfRule>
    <cfRule type="expression" dxfId="952" priority="128058">
      <formula>AND($D$63&lt;$E$18,$E$18&lt;$F$63)</formula>
    </cfRule>
    <cfRule type="expression" dxfId="951" priority="128059">
      <formula>AND($D$62&lt;$E$18,$E$18&lt;$F$62)</formula>
    </cfRule>
  </conditionalFormatting>
  <conditionalFormatting sqref="F17 F19">
    <cfRule type="expression" dxfId="950" priority="128065">
      <formula>$I$64&lt;$F$18</formula>
    </cfRule>
    <cfRule type="expression" dxfId="949" priority="128066">
      <formula>$D$64&gt;$F$18</formula>
    </cfRule>
    <cfRule type="expression" dxfId="948" priority="128067">
      <formula>AND($I$63&lt;$F$18,$F$18&lt;$K$63)</formula>
    </cfRule>
    <cfRule type="expression" dxfId="947" priority="128068">
      <formula>AND($D$63&lt;$F$18,$F$18&lt;$F$63)</formula>
    </cfRule>
    <cfRule type="expression" dxfId="946" priority="128069">
      <formula>AND($D$62&lt;$F$18,$F$18&lt;$F$62)</formula>
    </cfRule>
  </conditionalFormatting>
  <conditionalFormatting sqref="G17 G19">
    <cfRule type="expression" dxfId="945" priority="128075">
      <formula>$I$64&lt;$G$18</formula>
    </cfRule>
    <cfRule type="expression" dxfId="944" priority="128076">
      <formula>$D$64&gt;$G$18</formula>
    </cfRule>
    <cfRule type="expression" dxfId="943" priority="128077">
      <formula>AND($I$63&lt;$G$18,$G$18&lt;$K$63)</formula>
    </cfRule>
    <cfRule type="expression" dxfId="942" priority="128078">
      <formula>AND($D$63&lt;$G$18,$G$18&lt;$F$63)</formula>
    </cfRule>
    <cfRule type="expression" dxfId="941" priority="128079">
      <formula>AND($D$62&lt;$G$18,$G$18&lt;$F$62)</formula>
    </cfRule>
  </conditionalFormatting>
  <conditionalFormatting sqref="H17 H19">
    <cfRule type="expression" dxfId="940" priority="128085">
      <formula>$I$64&lt;$H$18</formula>
    </cfRule>
    <cfRule type="expression" dxfId="939" priority="128086">
      <formula>$D$64&gt;$H$18</formula>
    </cfRule>
    <cfRule type="expression" dxfId="938" priority="128087">
      <formula>AND($I$63&lt;$H$18,$H$18&lt;$K$63)</formula>
    </cfRule>
    <cfRule type="expression" dxfId="937" priority="128088">
      <formula>AND($D$63&lt;$H$18,$H$18&lt;$F$63)</formula>
    </cfRule>
    <cfRule type="expression" dxfId="936" priority="128089">
      <formula>AND($D$62&lt;$H$18,$H$18&lt;$F$62)</formula>
    </cfRule>
  </conditionalFormatting>
  <conditionalFormatting sqref="I17 I19">
    <cfRule type="expression" dxfId="935" priority="128095">
      <formula>$I$64&lt;$I$18</formula>
    </cfRule>
    <cfRule type="expression" dxfId="934" priority="128096">
      <formula>$D$64&gt;$I$18</formula>
    </cfRule>
    <cfRule type="expression" dxfId="933" priority="128097">
      <formula>AND($I$63&lt;$I$18,$I$18&lt;$K$63)</formula>
    </cfRule>
    <cfRule type="expression" dxfId="932" priority="128098">
      <formula>AND($D$63&lt;$I$18,$I$18&lt;$F$63)</formula>
    </cfRule>
    <cfRule type="expression" dxfId="931" priority="128099">
      <formula>AND($D$62&lt;$I$18,$I$18&lt;$F$62)</formula>
    </cfRule>
  </conditionalFormatting>
  <conditionalFormatting sqref="N17 N19">
    <cfRule type="expression" dxfId="930" priority="128105">
      <formula>$I$64&lt;$N$18</formula>
    </cfRule>
    <cfRule type="expression" dxfId="929" priority="128106">
      <formula>$D$64&gt;$N$18</formula>
    </cfRule>
    <cfRule type="expression" dxfId="928" priority="128107">
      <formula>AND($I$63&lt;$N$18,$N$18&lt;$K$63)</formula>
    </cfRule>
    <cfRule type="expression" dxfId="927" priority="128108">
      <formula>AND($D$63&lt;$N$18,$N$18&lt;$F$63)</formula>
    </cfRule>
    <cfRule type="expression" dxfId="926" priority="128109">
      <formula>AND($D$62&lt;$N$18,$N$18&lt;$F$62)</formula>
    </cfRule>
  </conditionalFormatting>
  <conditionalFormatting sqref="O17 O19">
    <cfRule type="expression" dxfId="925" priority="128115">
      <formula>$I$64&lt;$O$18</formula>
    </cfRule>
    <cfRule type="expression" dxfId="924" priority="128116">
      <formula>$D$64&gt;$O$18</formula>
    </cfRule>
    <cfRule type="expression" dxfId="923" priority="128117">
      <formula>AND($I$63&lt;$O$18,$O$18&lt;$K$63)</formula>
    </cfRule>
    <cfRule type="expression" dxfId="922" priority="128118">
      <formula>AND($D$63&lt;$O$18,$O$18&lt;$F$63)</formula>
    </cfRule>
    <cfRule type="expression" dxfId="921" priority="128119">
      <formula>AND($D$62&lt;$O$18,$O$18&lt;$F$62)</formula>
    </cfRule>
  </conditionalFormatting>
  <conditionalFormatting sqref="P17 P19">
    <cfRule type="expression" dxfId="920" priority="128125">
      <formula>$I$64&lt;$P$18</formula>
    </cfRule>
    <cfRule type="expression" dxfId="919" priority="128126">
      <formula>$D$64&gt;$P$18</formula>
    </cfRule>
    <cfRule type="expression" dxfId="918" priority="128127">
      <formula>AND($I$63&lt;$P$18,$P$18&lt;$K$63)</formula>
    </cfRule>
    <cfRule type="expression" dxfId="917" priority="128128">
      <formula>AND($D$63&lt;$P$18,$P$18&lt;$F$63)</formula>
    </cfRule>
    <cfRule type="expression" dxfId="916" priority="128129">
      <formula>AND($D$62&lt;$P$18,$P$18&lt;$F$62)</formula>
    </cfRule>
  </conditionalFormatting>
  <conditionalFormatting sqref="Q17 Q19">
    <cfRule type="expression" dxfId="915" priority="128135">
      <formula>$I$64&lt;$Q$18</formula>
    </cfRule>
    <cfRule type="expression" dxfId="914" priority="128136">
      <formula>$D$64&gt;$Q$18</formula>
    </cfRule>
    <cfRule type="expression" dxfId="913" priority="128137">
      <formula>AND($I$63&lt;$Q$18,$Q$18&lt;$K$63)</formula>
    </cfRule>
    <cfRule type="expression" dxfId="912" priority="128138">
      <formula>AND($D$63&lt;$Q$18,$Q$18&lt;$F$63)</formula>
    </cfRule>
    <cfRule type="expression" dxfId="911" priority="128139">
      <formula>AND($D$62&lt;$Q$18,$Q$18&lt;$F$62)</formula>
    </cfRule>
  </conditionalFormatting>
  <conditionalFormatting sqref="R17 R19">
    <cfRule type="expression" dxfId="910" priority="128145">
      <formula>$I$64&lt;$R$18</formula>
    </cfRule>
    <cfRule type="expression" dxfId="909" priority="128146">
      <formula>$D$64&gt;$R$18</formula>
    </cfRule>
    <cfRule type="expression" dxfId="908" priority="128147">
      <formula>AND($I$63&lt;$R$18,$R$18&lt;$K$63)</formula>
    </cfRule>
    <cfRule type="expression" dxfId="907" priority="128148">
      <formula>AND($D$63&lt;$R$18,$R$18&lt;$F$63)</formula>
    </cfRule>
    <cfRule type="expression" dxfId="906" priority="128149">
      <formula>AND($D$62&lt;$R$18,$R$18&lt;$F$62)</formula>
    </cfRule>
  </conditionalFormatting>
  <conditionalFormatting sqref="S17 S19">
    <cfRule type="expression" dxfId="905" priority="128155">
      <formula>$I$64&lt;$S$18</formula>
    </cfRule>
    <cfRule type="expression" dxfId="904" priority="128156">
      <formula>$D$64&gt;$S$18</formula>
    </cfRule>
    <cfRule type="expression" dxfId="903" priority="128157">
      <formula>AND($I$63&lt;$S$18,$S$18&lt;$K$63)</formula>
    </cfRule>
    <cfRule type="expression" dxfId="902" priority="128158">
      <formula>AND($D$63&lt;$S$18,$S$18&lt;$F$63)</formula>
    </cfRule>
    <cfRule type="expression" dxfId="901" priority="128159">
      <formula>AND($D$62&lt;$S$18,$S$18&lt;$F$62)</formula>
    </cfRule>
  </conditionalFormatting>
  <conditionalFormatting sqref="T17 T19">
    <cfRule type="expression" dxfId="900" priority="128165">
      <formula>$I$64&lt;$T$18</formula>
    </cfRule>
    <cfRule type="expression" dxfId="899" priority="128166">
      <formula>$D$64&gt;$T$18</formula>
    </cfRule>
    <cfRule type="expression" dxfId="898" priority="128167">
      <formula>AND($I$63&lt;$T$18,$T$18&lt;$K$63)</formula>
    </cfRule>
    <cfRule type="expression" dxfId="897" priority="128168">
      <formula>AND($D$63&lt;$T$18,$T$18&lt;$F$63)</formula>
    </cfRule>
    <cfRule type="expression" dxfId="896" priority="128169">
      <formula>AND($D$62&lt;$T$18,$T$18&lt;$F$62)</formula>
    </cfRule>
  </conditionalFormatting>
  <conditionalFormatting sqref="U17 U19">
    <cfRule type="expression" dxfId="895" priority="128175">
      <formula>$I$64&lt;$U$18</formula>
    </cfRule>
    <cfRule type="expression" dxfId="894" priority="128176">
      <formula>$D$64&gt;$U$18</formula>
    </cfRule>
    <cfRule type="expression" dxfId="893" priority="128177">
      <formula>AND($I$63&lt;$U$18,$U$18&lt;$K$63)</formula>
    </cfRule>
    <cfRule type="expression" dxfId="892" priority="128178">
      <formula>AND($D$63&lt;$U$18,$U$18&lt;$F$63)</formula>
    </cfRule>
    <cfRule type="expression" dxfId="891" priority="128179">
      <formula>AND($D$62&lt;$U$18,$U$18&lt;$F$62)</formula>
    </cfRule>
  </conditionalFormatting>
  <conditionalFormatting sqref="V17 V19">
    <cfRule type="expression" dxfId="890" priority="128185">
      <formula>$I$64&lt;$V$18</formula>
    </cfRule>
    <cfRule type="expression" dxfId="889" priority="128186">
      <formula>$D$64&gt;$V$18</formula>
    </cfRule>
    <cfRule type="expression" dxfId="888" priority="128187">
      <formula>AND($I$63&lt;$V$18,$V$18&lt;$K$63)</formula>
    </cfRule>
    <cfRule type="expression" dxfId="887" priority="128188">
      <formula>AND($D$63&lt;$V$18,$V$18&lt;$F$63)</formula>
    </cfRule>
    <cfRule type="expression" dxfId="886" priority="128189">
      <formula>AND($D$62&lt;$V$18,$V$18&lt;$F$62)</formula>
    </cfRule>
  </conditionalFormatting>
  <conditionalFormatting sqref="D17 D19">
    <cfRule type="expression" dxfId="885" priority="128195">
      <formula>$I$64&lt;$D$18</formula>
    </cfRule>
    <cfRule type="expression" dxfId="884" priority="128196">
      <formula>$D$64&gt;$D$18</formula>
    </cfRule>
    <cfRule type="expression" dxfId="883" priority="128197">
      <formula>AND($I$63&lt;$D$18,$D$18&lt;$K$63)</formula>
    </cfRule>
    <cfRule type="expression" dxfId="882" priority="128198">
      <formula>AND($D$63&lt;$D$18,$D$18&lt;$F$63)</formula>
    </cfRule>
    <cfRule type="expression" dxfId="881" priority="128199">
      <formula>AND($D$62&lt;$D$18,$D$18&lt;$F$62)</formula>
    </cfRule>
  </conditionalFormatting>
  <conditionalFormatting sqref="B39:V39 B59:V59">
    <cfRule type="expression" dxfId="880" priority="128205">
      <formula>IF(AND((B39&gt;=(B$16+B$16*$D$62)),B39&lt;=(B$16+B$16*$F$62)),TRUE,FALSE)</formula>
    </cfRule>
    <cfRule type="expression" dxfId="879" priority="128206">
      <formula>IF(AND((B39&gt;=(B$16+B$16*$D$63)),B39&lt;=(B$16+B$16*$F$63)),TRUE,IF(AND((B39&gt;=(B$16+B$16*$I$63)),B39&lt;=(B$16+B$16*$K$63)),TRUE,FALSE))</formula>
    </cfRule>
    <cfRule type="expression" dxfId="878" priority="128207">
      <formula>IF(B39&lt;=(B$16+B$16*$D$64),TRUE,IF(B39&gt;=(B$16+B$16*$I$64),TRUE,FALSE))</formula>
    </cfRule>
    <cfRule type="expression" dxfId="877" priority="128208">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876" priority="128213">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875" priority="128215">
      <formula>$I$64&lt;$J$18</formula>
    </cfRule>
    <cfRule type="expression" dxfId="874" priority="128216">
      <formula>$D$64&gt;$J$18</formula>
    </cfRule>
    <cfRule type="expression" dxfId="873" priority="128217">
      <formula>AND($I$63&lt;$J$18,$J$18&lt;$K$63)</formula>
    </cfRule>
    <cfRule type="expression" dxfId="872" priority="128218">
      <formula>AND($D$63&lt;$J$18,$J$18&lt;$F$63)</formula>
    </cfRule>
    <cfRule type="expression" dxfId="871" priority="128219">
      <formula>AND($D$62&lt;$J$18,$J$18&lt;$F$62)</formula>
    </cfRule>
  </conditionalFormatting>
  <conditionalFormatting sqref="K17 K19">
    <cfRule type="expression" dxfId="870" priority="128225">
      <formula>$I$64&lt;$K$18</formula>
    </cfRule>
    <cfRule type="expression" dxfId="869" priority="128226">
      <formula>$D$64&gt;$K$18</formula>
    </cfRule>
    <cfRule type="expression" dxfId="868" priority="128227">
      <formula>AND($I$63&lt;$K$18,$K$18&lt;$K$63)</formula>
    </cfRule>
    <cfRule type="expression" dxfId="867" priority="128228">
      <formula>AND($D$63&lt;$K$18,$K$18&lt;$F$63)</formula>
    </cfRule>
    <cfRule type="expression" dxfId="866" priority="128229">
      <formula>AND($D$62&lt;$K$18,$K$18&lt;$F$62)</formula>
    </cfRule>
  </conditionalFormatting>
  <conditionalFormatting sqref="L17 L19">
    <cfRule type="expression" dxfId="865" priority="128235">
      <formula>$I$64&lt;$L$18</formula>
    </cfRule>
    <cfRule type="expression" dxfId="864" priority="128236">
      <formula>$D$64&gt;$L$18</formula>
    </cfRule>
    <cfRule type="expression" dxfId="863" priority="128237">
      <formula>AND($I$63&lt;$L$18,$L$18&lt;$K$63)</formula>
    </cfRule>
    <cfRule type="expression" dxfId="862" priority="128238">
      <formula>AND($D$63&lt;$L$18,$L$18&lt;$F$63)</formula>
    </cfRule>
    <cfRule type="expression" dxfId="861" priority="128239">
      <formula>AND($D$62&lt;$L$18,$L$18&lt;$F$62)</formula>
    </cfRule>
  </conditionalFormatting>
  <conditionalFormatting sqref="M17 M19">
    <cfRule type="expression" dxfId="860" priority="128245">
      <formula>$I$64&lt;$M$18</formula>
    </cfRule>
    <cfRule type="expression" dxfId="859" priority="128246">
      <formula>$D$64&gt;$M$18</formula>
    </cfRule>
    <cfRule type="expression" dxfId="858" priority="128247">
      <formula>AND($I$63&lt;$M$18,$M$18&lt;$K$63)</formula>
    </cfRule>
    <cfRule type="expression" dxfId="857" priority="128248">
      <formula>AND($D$63&lt;$M$18,$M$18&lt;$F$63)</formula>
    </cfRule>
    <cfRule type="expression" dxfId="856" priority="128249">
      <formula>AND($D$62&lt;$M$18,$M$18&lt;$F$62)</formula>
    </cfRule>
  </conditionalFormatting>
  <conditionalFormatting sqref="B40:V58">
    <cfRule type="expression" dxfId="855" priority="84">
      <formula>IF(AND(ISNUMBER(B$6),ISNUMBER(B$10)),IF(AND(B40&gt;=B$10,B40&lt;=B$6), TRUE,FALSE),FALSE)</formula>
    </cfRule>
    <cfRule type="expression" dxfId="854" priority="85">
      <formula>IF(AND((B40&gt;=(B$16+B$16*$D$62)),B40&lt;=(B$16+B$16*$F$62)),TRUE,FALSE)</formula>
    </cfRule>
    <cfRule type="expression" dxfId="853" priority="86">
      <formula>IF(AND((B40&gt;=(B$16+B$16*$D$63)),B40&lt;=(B$16+B$16*$F$63)),TRUE,IF(AND((B40&gt;=(B$16+B$16*$I$63)),B40&lt;=(B$16+B$16*$K$63)),TRUE,FALSE))</formula>
    </cfRule>
    <cfRule type="expression" dxfId="852" priority="87">
      <formula>IF(B40&lt;=(B$16+B$16*$D$64),TRUE,IF(B40&gt;=(B$16+B$16*$I$64),TRUE,FALSE))</formula>
    </cfRule>
  </conditionalFormatting>
  <conditionalFormatting sqref="C40:C58">
    <cfRule type="expression" dxfId="851" priority="80">
      <formula>IF(AND(ISNUMBER(C$6),ISNUMBER(C$10)),IF(AND(C40&gt;=C$10,C40&lt;=C$6), TRUE,FALSE),FALSE)</formula>
    </cfRule>
    <cfRule type="expression" dxfId="850" priority="81">
      <formula>IF(AND((C40&gt;=(C$16+C$16*$D$62)),C40&lt;=(C$16+C$16*$F$62)),TRUE,FALSE)</formula>
    </cfRule>
    <cfRule type="expression" dxfId="849" priority="82">
      <formula>IF(AND((C40&gt;=(C$16+C$16*$D$63)),C40&lt;=(C$16+C$16*$F$63)),TRUE,IF(AND((C40&gt;=(C$16+C$16*$I$63)),C40&lt;=(C$16+C$16*$K$63)),TRUE,FALSE))</formula>
    </cfRule>
    <cfRule type="expression" dxfId="848" priority="83">
      <formula>IF(C40&lt;=(C$16+C$16*$D$64),TRUE,IF(C40&gt;=(C$16+C$16*$I$64),TRUE,FALSE))</formula>
    </cfRule>
  </conditionalFormatting>
  <conditionalFormatting sqref="D40:D58">
    <cfRule type="expression" dxfId="847" priority="76">
      <formula>IF(AND(ISNUMBER(D$6),ISNUMBER(D$10)),IF(AND(D40&gt;=D$10,D40&lt;=D$6), TRUE,FALSE),FALSE)</formula>
    </cfRule>
    <cfRule type="expression" dxfId="846" priority="77">
      <formula>IF(AND((D40&gt;=(D$16+D$16*$D$62)),D40&lt;=(D$16+D$16*$F$62)),TRUE,FALSE)</formula>
    </cfRule>
    <cfRule type="expression" dxfId="845" priority="78">
      <formula>IF(AND((D40&gt;=(D$16+D$16*$D$63)),D40&lt;=(D$16+D$16*$F$63)),TRUE,IF(AND((D40&gt;=(D$16+D$16*$I$63)),D40&lt;=(D$16+D$16*$K$63)),TRUE,FALSE))</formula>
    </cfRule>
    <cfRule type="expression" dxfId="844" priority="79">
      <formula>IF(D40&lt;=(D$16+D$16*$D$64),TRUE,IF(D40&gt;=(D$16+D$16*$I$64),TRUE,FALSE))</formula>
    </cfRule>
  </conditionalFormatting>
  <conditionalFormatting sqref="E40:E58">
    <cfRule type="expression" dxfId="843" priority="72">
      <formula>IF(AND(ISNUMBER(E$6),ISNUMBER(E$10)),IF(AND(E40&gt;=E$10,E40&lt;=E$6), TRUE,FALSE),FALSE)</formula>
    </cfRule>
    <cfRule type="expression" dxfId="842" priority="73">
      <formula>IF(AND((E40&gt;=(E$16+E$16*$D$62)),E40&lt;=(E$16+E$16*$F$62)),TRUE,FALSE)</formula>
    </cfRule>
    <cfRule type="expression" dxfId="841" priority="74">
      <formula>IF(AND((E40&gt;=(E$16+E$16*$D$63)),E40&lt;=(E$16+E$16*$F$63)),TRUE,IF(AND((E40&gt;=(E$16+E$16*$I$63)),E40&lt;=(E$16+E$16*$K$63)),TRUE,FALSE))</formula>
    </cfRule>
    <cfRule type="expression" dxfId="840" priority="75">
      <formula>IF(E40&lt;=(E$16+E$16*$D$64),TRUE,IF(E40&gt;=(E$16+E$16*$I$64),TRUE,FALSE))</formula>
    </cfRule>
  </conditionalFormatting>
  <conditionalFormatting sqref="F40:F58">
    <cfRule type="expression" dxfId="839" priority="68">
      <formula>IF(AND((F40&gt;=(F$16+F$16*$D$62)),F40&lt;=(F$16+F$16*$F$62)),TRUE,FALSE)</formula>
    </cfRule>
    <cfRule type="expression" dxfId="838" priority="69">
      <formula>IF(AND((F40&gt;=(F$16+F$16*$D$63)),F40&lt;=(F$16+F$16*$F$63)),TRUE,IF(AND((F40&gt;=(F$16+F$16*$I$63)),F40&lt;=(F$16+F$16*$K$63)),TRUE,FALSE))</formula>
    </cfRule>
    <cfRule type="expression" dxfId="837" priority="70">
      <formula>IF(F40&lt;=(F$16+F$16*$D$64),TRUE,IF(F40&gt;=(F$16+F$16*$I$64),TRUE,FALSE))</formula>
    </cfRule>
    <cfRule type="expression" dxfId="836" priority="71">
      <formula>IF(AND(ISNUMBER(F$6),ISNUMBER(F$10)),IF(AND(F40&gt;=F$10,F40&lt;=F$6), TRUE,FALSE),FALSE)</formula>
    </cfRule>
  </conditionalFormatting>
  <conditionalFormatting sqref="G40:G58">
    <cfRule type="expression" dxfId="835" priority="64">
      <formula>IF(AND(ISNUMBER(G$6),ISNUMBER(G$10)),IF(AND(G40&gt;=G$10,G40&lt;=G$6), TRUE,FALSE),FALSE)</formula>
    </cfRule>
    <cfRule type="expression" dxfId="834" priority="65">
      <formula>IF(AND((G40&gt;=(G$16+G$16*$D$62)),G40&lt;=(G$16+G$16*$F$62)),TRUE,FALSE)</formula>
    </cfRule>
    <cfRule type="expression" dxfId="833" priority="66">
      <formula>IF(AND((G40&gt;=(G$16+G$16*$D$63)),G40&lt;=(G$16+G$16*$F$63)),TRUE,IF(AND((G40&gt;=(G$16+G$16*$I$63)),G40&lt;=(G$16+G$16*$K$63)),TRUE,FALSE))</formula>
    </cfRule>
    <cfRule type="expression" dxfId="832" priority="67">
      <formula>IF(G40&lt;=(G$16+G$16*$D$64),TRUE,IF(G40&gt;=(G$16+G$16*$I$64),TRUE,FALSE))</formula>
    </cfRule>
  </conditionalFormatting>
  <conditionalFormatting sqref="H40:H58">
    <cfRule type="expression" dxfId="831" priority="60">
      <formula>IF(AND(ISNUMBER(H$6),ISNUMBER(H$10)),IF(AND(H40&gt;=H$10,H40&lt;=H$6), TRUE,FALSE),FALSE)</formula>
    </cfRule>
    <cfRule type="expression" dxfId="830" priority="61">
      <formula>IF(AND((H40&gt;=(H$16+H$16*$D$62)),H40&lt;=(H$16+H$16*$F$62)),TRUE,FALSE)</formula>
    </cfRule>
    <cfRule type="expression" dxfId="829" priority="62">
      <formula>IF(AND((H40&gt;=(H$16+H$16*$D$63)),H40&lt;=(H$16+H$16*$F$63)),TRUE,IF(AND((H40&gt;=(H$16+H$16*$I$63)),H40&lt;=(H$16+H$16*$K$63)),TRUE,FALSE))</formula>
    </cfRule>
    <cfRule type="expression" dxfId="828" priority="63">
      <formula>IF(H40&lt;=(H$16+H$16*$D$64),TRUE,IF(H40&gt;=(H$16+H$16*$I$64),TRUE,FALSE))</formula>
    </cfRule>
  </conditionalFormatting>
  <conditionalFormatting sqref="I40:I58">
    <cfRule type="expression" dxfId="827" priority="56">
      <formula>IF(AND(ISNUMBER(I$6),ISNUMBER(I$10)),IF(AND(I40&gt;=I$10,I40&lt;=I$6), TRUE,FALSE),FALSE)</formula>
    </cfRule>
    <cfRule type="expression" dxfId="826" priority="57">
      <formula>IF(AND((I40&gt;=(I$16+I$16*$D$62)),I40&lt;=(I$16+I$16*$F$62)),TRUE,FALSE)</formula>
    </cfRule>
    <cfRule type="expression" dxfId="825" priority="58">
      <formula>IF(AND((I40&gt;=(I$16+I$16*$D$63)),I40&lt;=(I$16+I$16*$F$63)),TRUE,IF(AND((I40&gt;=(I$16+I$16*$I$63)),I40&lt;=(I$16+I$16*$K$63)),TRUE,FALSE))</formula>
    </cfRule>
    <cfRule type="expression" dxfId="824" priority="59">
      <formula>IF(I40&lt;=(I$16+I$16*$D$64),TRUE,IF(I40&gt;=(I$16+I$16*$I$64),TRUE,FALSE))</formula>
    </cfRule>
  </conditionalFormatting>
  <conditionalFormatting sqref="J40:J58">
    <cfRule type="expression" dxfId="823" priority="52">
      <formula>IF(AND(ISNUMBER(J$6),ISNUMBER(J$10)),IF(AND(J40&gt;=J$10,J40&lt;=J$6), TRUE,FALSE),FALSE)</formula>
    </cfRule>
    <cfRule type="expression" dxfId="822" priority="53">
      <formula>IF(AND((J40&gt;=(J$16+J$16*$D$62)),J40&lt;=(J$16+J$16*$F$62)),TRUE,FALSE)</formula>
    </cfRule>
    <cfRule type="expression" dxfId="821" priority="54">
      <formula>IF(AND((J40&gt;=(J$16+J$16*$D$63)),J40&lt;=(J$16+J$16*$F$63)),TRUE,IF(AND((J40&gt;=(J$16+J$16*$I$63)),J40&lt;=(J$16+J$16*$K$63)),TRUE,FALSE))</formula>
    </cfRule>
    <cfRule type="expression" dxfId="820" priority="55">
      <formula>IF(J40&lt;=(J$16+J$16*$D$64),TRUE,IF(J40&gt;=(J$16+J$16*$I$64),TRUE,FALSE))</formula>
    </cfRule>
  </conditionalFormatting>
  <conditionalFormatting sqref="K40:K58">
    <cfRule type="expression" dxfId="819" priority="48">
      <formula>IF(AND(ISNUMBER(K$6),ISNUMBER(K$10)),IF(AND(K40&gt;=K$10,K40&lt;=K$6), TRUE,FALSE),FALSE)</formula>
    </cfRule>
    <cfRule type="expression" dxfId="818" priority="49">
      <formula>IF(AND((K40&gt;=(K$16+K$16*$D$62)),K40&lt;=(K$16+K$16*$F$62)),TRUE,FALSE)</formula>
    </cfRule>
    <cfRule type="expression" dxfId="817" priority="50">
      <formula>IF(AND((K40&gt;=(K$16+K$16*$D$63)),K40&lt;=(K$16+K$16*$F$63)),TRUE,IF(AND((K40&gt;=(K$16+K$16*$I$63)),K40&lt;=(K$16+K$16*$K$63)),TRUE,FALSE))</formula>
    </cfRule>
    <cfRule type="expression" dxfId="816" priority="51">
      <formula>IF(K40&lt;=(K$16+K$16*$D$64),TRUE,IF(K40&gt;=(K$16+K$16*$I$64),TRUE,FALSE))</formula>
    </cfRule>
  </conditionalFormatting>
  <conditionalFormatting sqref="L40:L58">
    <cfRule type="expression" dxfId="815" priority="44">
      <formula>IF(AND(ISNUMBER(L$6),ISNUMBER(L$10)),IF(AND(L40&gt;=L$10,L40&lt;=L$6), TRUE,FALSE),FALSE)</formula>
    </cfRule>
    <cfRule type="expression" dxfId="814" priority="45">
      <formula>IF(AND((L40&gt;=(L$16+L$16*$D$62)),L40&lt;=(L$16+L$16*$F$62)),TRUE,FALSE)</formula>
    </cfRule>
    <cfRule type="expression" dxfId="813" priority="46">
      <formula>IF(AND((L40&gt;=(L$16+L$16*$D$63)),L40&lt;=(L$16+L$16*$F$63)),TRUE,IF(AND((L40&gt;=(L$16+L$16*$I$63)),L40&lt;=(L$16+L$16*$K$63)),TRUE,FALSE))</formula>
    </cfRule>
    <cfRule type="expression" dxfId="812" priority="47">
      <formula>IF(L40&lt;=(L$16+L$16*$D$64),TRUE,IF(L40&gt;=(L$16+L$16*$I$64),TRUE,FALSE))</formula>
    </cfRule>
  </conditionalFormatting>
  <conditionalFormatting sqref="M40:M58">
    <cfRule type="expression" dxfId="811" priority="40">
      <formula>IF(AND(ISNUMBER(M$6),ISNUMBER(M$10)),IF(AND(M40&gt;=M$10,M40&lt;=M$6), TRUE,FALSE),FALSE)</formula>
    </cfRule>
    <cfRule type="expression" dxfId="810" priority="41">
      <formula>IF(AND((M40&gt;=(M$16+M$16*$D$62)),M40&lt;=(M$16+M$16*$F$62)),TRUE,FALSE)</formula>
    </cfRule>
    <cfRule type="expression" dxfId="809" priority="42">
      <formula>IF(AND((M40&gt;=(M$16+M$16*$D$63)),M40&lt;=(M$16+M$16*$F$63)),TRUE,IF(AND((M40&gt;=(M$16+M$16*$I$63)),M40&lt;=(M$16+M$16*$K$63)),TRUE,FALSE))</formula>
    </cfRule>
    <cfRule type="expression" dxfId="808" priority="43">
      <formula>IF(M40&lt;=(M$16+M$16*$D$64),TRUE,IF(M40&gt;=(M$16+M$16*$I$64),TRUE,FALSE))</formula>
    </cfRule>
  </conditionalFormatting>
  <conditionalFormatting sqref="N40:N58">
    <cfRule type="expression" dxfId="807" priority="36">
      <formula>IF(AND(ISNUMBER(N$6),ISNUMBER(N$10)),IF(AND(N40&gt;=N$10,N40&lt;=N$6), TRUE,FALSE),FALSE)</formula>
    </cfRule>
    <cfRule type="expression" dxfId="806" priority="37">
      <formula>IF(AND((N40&gt;=(N$16+N$16*$D$62)),N40&lt;=(N$16+N$16*$F$62)),TRUE,FALSE)</formula>
    </cfRule>
    <cfRule type="expression" dxfId="805" priority="38">
      <formula>IF(AND((N40&gt;=(N$16+N$16*$D$63)),N40&lt;=(N$16+N$16*$F$63)),TRUE,IF(AND((N40&gt;=(N$16+N$16*$I$63)),N40&lt;=(N$16+N$16*$K$63)),TRUE,FALSE))</formula>
    </cfRule>
    <cfRule type="expression" dxfId="804" priority="39">
      <formula>IF(N40&lt;=(N$16+N$16*$D$64),TRUE,IF(N40&gt;=(N$16+N$16*$I$64),TRUE,FALSE))</formula>
    </cfRule>
  </conditionalFormatting>
  <conditionalFormatting sqref="O40:O58">
    <cfRule type="expression" dxfId="803" priority="32">
      <formula>IF(AND(ISNUMBER(O$6),ISNUMBER(O$10)),IF(AND(O40&gt;=O$10,O40&lt;=O$6), TRUE,FALSE),FALSE)</formula>
    </cfRule>
    <cfRule type="expression" dxfId="802" priority="33">
      <formula>IF(AND((O40&gt;=(O$16+O$16*$D$62)),O40&lt;=(O$16+O$16*$F$62)),TRUE,FALSE)</formula>
    </cfRule>
    <cfRule type="expression" dxfId="801" priority="34">
      <formula>IF(AND((O40&gt;=(O$16+O$16*$D$63)),O40&lt;=(O$16+O$16*$F$63)),TRUE,IF(AND((O40&gt;=(O$16+O$16*$I$63)),O40&lt;=(O$16+O$16*$K$63)),TRUE,FALSE))</formula>
    </cfRule>
    <cfRule type="expression" dxfId="800" priority="35">
      <formula>IF(O40&lt;=(O$16+O$16*$D$64),TRUE,IF(O40&gt;=(O$16+O$16*$I$64),TRUE,FALSE))</formula>
    </cfRule>
  </conditionalFormatting>
  <conditionalFormatting sqref="P40:P58">
    <cfRule type="expression" dxfId="799" priority="28">
      <formula>IF(AND(ISNUMBER(P$6),ISNUMBER(P$10)),IF(AND(P40&gt;=P$10,P40&lt;=P$6), TRUE,FALSE),FALSE)</formula>
    </cfRule>
    <cfRule type="expression" dxfId="798" priority="29">
      <formula>IF(AND((P40&gt;=(P$16+P$16*$D$62)),P40&lt;=(P$16+P$16*$F$62)),TRUE,FALSE)</formula>
    </cfRule>
    <cfRule type="expression" dxfId="797" priority="30">
      <formula>IF(AND((P40&gt;=(P$16+P$16*$D$63)),P40&lt;=(P$16+P$16*$F$63)),TRUE,IF(AND((P40&gt;=(P$16+P$16*$I$63)),P40&lt;=(P$16+P$16*$K$63)),TRUE,FALSE))</formula>
    </cfRule>
    <cfRule type="expression" dxfId="796" priority="31">
      <formula>IF(P40&lt;=(P$16+P$16*$D$64),TRUE,IF(P40&gt;=(P$16+P$16*$I$64),TRUE,FALSE))</formula>
    </cfRule>
  </conditionalFormatting>
  <conditionalFormatting sqref="Q40:Q58">
    <cfRule type="expression" dxfId="795" priority="24">
      <formula>IF(AND(ISNUMBER(Q$6),ISNUMBER(Q$10)),IF(AND(Q40&gt;=Q$10,Q40&lt;=Q$6), TRUE,FALSE),FALSE)</formula>
    </cfRule>
    <cfRule type="expression" dxfId="794" priority="25">
      <formula>IF(AND((Q40&gt;=(Q$16+Q$16*$D$62)),Q40&lt;=(Q$16+Q$16*$F$62)),TRUE,FALSE)</formula>
    </cfRule>
    <cfRule type="expression" dxfId="793" priority="26">
      <formula>IF(AND((Q40&gt;=(Q$16+Q$16*$D$63)),Q40&lt;=(Q$16+Q$16*$F$63)),TRUE,IF(AND((Q40&gt;=(Q$16+Q$16*$I$63)),Q40&lt;=(Q$16+Q$16*$K$63)),TRUE,FALSE))</formula>
    </cfRule>
    <cfRule type="expression" dxfId="792" priority="27">
      <formula>IF(Q40&lt;=(Q$16+Q$16*$D$64),TRUE,IF(Q40&gt;=(Q$16+Q$16*$I$64),TRUE,FALSE))</formula>
    </cfRule>
  </conditionalFormatting>
  <conditionalFormatting sqref="R40:R58">
    <cfRule type="expression" dxfId="791" priority="20">
      <formula>IF(AND(ISNUMBER(R$6),ISNUMBER(R$10)),IF(AND(R40&gt;=R$10,R40&lt;=R$6), TRUE,FALSE),FALSE)</formula>
    </cfRule>
    <cfRule type="expression" dxfId="790" priority="21">
      <formula>IF(AND((R40&gt;=(R$16+R$16*$D$62)),R40&lt;=(R$16+R$16*$F$62)),TRUE,FALSE)</formula>
    </cfRule>
    <cfRule type="expression" dxfId="789" priority="22">
      <formula>IF(AND((R40&gt;=(R$16+R$16*$D$63)),R40&lt;=(R$16+R$16*$F$63)),TRUE,IF(AND((R40&gt;=(R$16+R$16*$I$63)),R40&lt;=(R$16+R$16*$K$63)),TRUE,FALSE))</formula>
    </cfRule>
    <cfRule type="expression" dxfId="788" priority="23">
      <formula>IF(R40&lt;=(R$16+R$16*$D$64),TRUE,IF(R40&gt;=(R$16+R$16*$I$64),TRUE,FALSE))</formula>
    </cfRule>
  </conditionalFormatting>
  <conditionalFormatting sqref="S40:S58">
    <cfRule type="expression" dxfId="787" priority="16">
      <formula>IF(AND(ISNUMBER(S$6),ISNUMBER(S$10)),IF(AND(S40&gt;=S$10,S40&lt;=S$6), TRUE,FALSE),FALSE)</formula>
    </cfRule>
    <cfRule type="expression" dxfId="786" priority="17">
      <formula>IF(AND((S40&gt;=(S$16+S$16*$D$62)),S40&lt;=(S$16+S$16*$F$62)),TRUE,FALSE)</formula>
    </cfRule>
    <cfRule type="expression" dxfId="785" priority="18">
      <formula>IF(AND((S40&gt;=(S$16+S$16*$D$63)),S40&lt;=(S$16+S$16*$F$63)),TRUE,IF(AND((S40&gt;=(S$16+S$16*$I$63)),S40&lt;=(S$16+S$16*$K$63)),TRUE,FALSE))</formula>
    </cfRule>
    <cfRule type="expression" dxfId="784" priority="19">
      <formula>IF(S40&lt;=(S$16+S$16*$D$64),TRUE,IF(S40&gt;=(S$16+S$16*$I$64),TRUE,FALSE))</formula>
    </cfRule>
  </conditionalFormatting>
  <conditionalFormatting sqref="T40:T58">
    <cfRule type="expression" dxfId="783" priority="12">
      <formula>IF(AND(ISNUMBER(T$6),ISNUMBER(T$10)),IF(AND(T40&gt;=T$10,T40&lt;=T$6), TRUE,FALSE),FALSE)</formula>
    </cfRule>
    <cfRule type="expression" dxfId="782" priority="13">
      <formula>IF(AND((T40&gt;=(T$16+T$16*$D$62)),T40&lt;=(T$16+T$16*$F$62)),TRUE,FALSE)</formula>
    </cfRule>
    <cfRule type="expression" dxfId="781" priority="14">
      <formula>IF(AND((T40&gt;=(T$16+T$16*$D$63)),T40&lt;=(T$16+T$16*$F$63)),TRUE,IF(AND((T40&gt;=(T$16+T$16*$I$63)),T40&lt;=(T$16+T$16*$K$63)),TRUE,FALSE))</formula>
    </cfRule>
    <cfRule type="expression" dxfId="780" priority="15">
      <formula>IF(T40&lt;=(T$16+T$16*$D$64),TRUE,IF(T40&gt;=(T$16+T$16*$I$64),TRUE,FALSE))</formula>
    </cfRule>
  </conditionalFormatting>
  <conditionalFormatting sqref="U40:U58">
    <cfRule type="expression" dxfId="779" priority="8">
      <formula>IF(AND(ISNUMBER(U$6),ISNUMBER(U$10)),IF(AND(U40&gt;=U$10,U40&lt;=U$6), TRUE,FALSE),FALSE)</formula>
    </cfRule>
    <cfRule type="expression" dxfId="778" priority="9">
      <formula>IF(AND((U40&gt;=(U$16+U$16*$D$62)),U40&lt;=(U$16+U$16*$F$62)),TRUE,FALSE)</formula>
    </cfRule>
    <cfRule type="expression" dxfId="777" priority="10">
      <formula>IF(AND((U40&gt;=(U$16+U$16*$D$63)),U40&lt;=(U$16+U$16*$F$63)),TRUE,IF(AND((U40&gt;=(U$16+U$16*$I$63)),U40&lt;=(U$16+U$16*$K$63)),TRUE,FALSE))</formula>
    </cfRule>
    <cfRule type="expression" dxfId="776" priority="11">
      <formula>IF(U40&lt;=(U$16+U$16*$D$64),TRUE,IF(U40&gt;=(U$16+U$16*$I$64),TRUE,FALSE))</formula>
    </cfRule>
  </conditionalFormatting>
  <conditionalFormatting sqref="V40:V58">
    <cfRule type="expression" dxfId="775" priority="4">
      <formula>IF(AND(ISNUMBER(V$6),ISNUMBER(V$10)),IF(AND(V40&gt;=V$10,V40&lt;=V$6), TRUE,FALSE),FALSE)</formula>
    </cfRule>
    <cfRule type="expression" dxfId="774" priority="5">
      <formula>IF(AND((V40&gt;=(V$16+V$16*$D$62)),V40&lt;=(V$16+V$16*$F$62)),TRUE,FALSE)</formula>
    </cfRule>
    <cfRule type="expression" dxfId="773" priority="6">
      <formula>IF(AND((V40&gt;=(V$16+V$16*$D$63)),V40&lt;=(V$16+V$16*$F$63)),TRUE,IF(AND((V40&gt;=(V$16+V$16*$I$63)),V40&lt;=(V$16+V$16*$K$63)),TRUE,FALSE))</formula>
    </cfRule>
    <cfRule type="expression" dxfId="772" priority="7">
      <formula>IF(V40&lt;=(V$16+V$16*$D$64),TRUE,IF(V40&gt;=(V$16+V$16*$I$64),TRUE,FALSE))</formula>
    </cfRule>
  </conditionalFormatting>
  <conditionalFormatting sqref="B40:V58">
    <cfRule type="expression" dxfId="771"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770" priority="2">
      <formula>IF(NOT(ISERROR(SEARCH("Mio.",$A$1))),IF(NOT(ISERROR(SEARCH("JPY",$A$1))),TRUE,FALSE),FALSE)</formula>
    </cfRule>
    <cfRule type="expression" dxfId="769" priority="3">
      <formula>B40=""</formula>
    </cfRule>
  </conditionalFormatting>
  <dataValidations count="2">
    <dataValidation type="list" allowBlank="1" showInputMessage="1" showErrorMessage="1" sqref="B14:V14" xr:uid="{00000000-0002-0000-1A00-000001000000}">
      <formula1>$AC$39:$AC$58</formula1>
    </dataValidation>
    <dataValidation type="list" allowBlank="1" showInputMessage="1" showErrorMessage="1" sqref="E15 I15 M15 Q15 U15" xr:uid="{799A9C91-AA7C-4C06-87ED-4CFF3F6A3C6E}">
      <formula1>$AB$40:$AB$58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A00-000002000000}">
          <x14:formula1>
            <xm:f>Introduction!BA10:BA13</xm:f>
          </x14:formula1>
          <xm:sqref>A21</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47">
    <tabColor indexed="17"/>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209" t="s">
        <v>506</v>
      </c>
      <c r="W1" s="3"/>
      <c r="X1" s="41"/>
      <c r="Y1" s="41"/>
      <c r="Z1" s="41"/>
      <c r="AA1" s="41"/>
      <c r="AB1" s="41"/>
      <c r="AC1" s="41"/>
      <c r="AD1" s="41"/>
      <c r="AE1" s="41"/>
      <c r="AF1" s="41"/>
      <c r="AG1" s="41"/>
      <c r="AH1" s="41"/>
      <c r="AI1" s="41"/>
      <c r="AJ1" s="41"/>
    </row>
    <row r="2" spans="1:38" ht="33" customHeight="1">
      <c r="A2" s="614" t="s">
        <v>76</v>
      </c>
      <c r="B2" s="611" t="s">
        <v>29</v>
      </c>
      <c r="C2" s="612"/>
      <c r="D2" s="612"/>
      <c r="E2" s="613"/>
      <c r="F2" s="611" t="s">
        <v>30</v>
      </c>
      <c r="G2" s="612"/>
      <c r="H2" s="612"/>
      <c r="I2" s="613"/>
      <c r="J2" s="611" t="s">
        <v>36</v>
      </c>
      <c r="K2" s="612"/>
      <c r="L2" s="612"/>
      <c r="M2" s="613"/>
      <c r="N2" s="611" t="s">
        <v>31</v>
      </c>
      <c r="O2" s="612"/>
      <c r="P2" s="612"/>
      <c r="Q2" s="613"/>
      <c r="R2" s="611" t="s">
        <v>32</v>
      </c>
      <c r="S2" s="612"/>
      <c r="T2" s="612"/>
      <c r="U2" s="613"/>
      <c r="V2" s="608" t="s">
        <v>153</v>
      </c>
      <c r="W2" s="3"/>
      <c r="X2" s="610" t="str">
        <f>A1</f>
        <v>Actual Bonus (in %) 2024 - Previous Year (Incumbent weighted)</v>
      </c>
      <c r="Y2" s="610"/>
      <c r="Z2" s="610"/>
      <c r="AA2" s="610"/>
      <c r="AB2" s="610"/>
      <c r="AC2" s="610"/>
      <c r="AD2" s="610"/>
      <c r="AE2" s="610"/>
      <c r="AF2" s="610"/>
      <c r="AG2" s="610"/>
      <c r="AH2" s="610"/>
      <c r="AI2" s="610"/>
      <c r="AJ2" s="610"/>
      <c r="AK2" s="610"/>
    </row>
    <row r="3" spans="1:38" s="7" customFormat="1" ht="20.25" customHeight="1">
      <c r="A3" s="615"/>
      <c r="B3" s="210" t="s">
        <v>9</v>
      </c>
      <c r="C3" s="210" t="s">
        <v>10</v>
      </c>
      <c r="D3" s="210" t="s">
        <v>11</v>
      </c>
      <c r="E3" s="211" t="s">
        <v>19</v>
      </c>
      <c r="F3" s="210" t="s">
        <v>12</v>
      </c>
      <c r="G3" s="210" t="s">
        <v>13</v>
      </c>
      <c r="H3" s="210" t="s">
        <v>14</v>
      </c>
      <c r="I3" s="211" t="s">
        <v>20</v>
      </c>
      <c r="J3" s="210" t="s">
        <v>33</v>
      </c>
      <c r="K3" s="210" t="s">
        <v>34</v>
      </c>
      <c r="L3" s="210" t="s">
        <v>35</v>
      </c>
      <c r="M3" s="211" t="s">
        <v>5</v>
      </c>
      <c r="N3" s="210" t="s">
        <v>21</v>
      </c>
      <c r="O3" s="210" t="s">
        <v>22</v>
      </c>
      <c r="P3" s="210" t="s">
        <v>23</v>
      </c>
      <c r="Q3" s="211" t="s">
        <v>24</v>
      </c>
      <c r="R3" s="210" t="s">
        <v>15</v>
      </c>
      <c r="S3" s="210" t="s">
        <v>16</v>
      </c>
      <c r="T3" s="210" t="s">
        <v>17</v>
      </c>
      <c r="U3" s="211" t="s">
        <v>25</v>
      </c>
      <c r="V3" s="609"/>
      <c r="W3" s="6"/>
      <c r="AK3" s="13"/>
      <c r="AL3" s="14"/>
    </row>
    <row r="4" spans="1:38" s="7" customFormat="1" ht="45" customHeight="1">
      <c r="A4" s="332" t="s">
        <v>77</v>
      </c>
      <c r="B4" s="212" t="s">
        <v>152</v>
      </c>
      <c r="C4" s="212" t="s">
        <v>152</v>
      </c>
      <c r="D4" s="212" t="s">
        <v>152</v>
      </c>
      <c r="E4" s="213"/>
      <c r="F4" s="214" t="s">
        <v>357</v>
      </c>
      <c r="G4" s="214" t="s">
        <v>357</v>
      </c>
      <c r="H4" s="214" t="s">
        <v>354</v>
      </c>
      <c r="I4" s="215"/>
      <c r="J4" s="214" t="s">
        <v>474</v>
      </c>
      <c r="K4" s="214" t="s">
        <v>474</v>
      </c>
      <c r="L4" s="214" t="s">
        <v>474</v>
      </c>
      <c r="M4" s="215"/>
      <c r="N4" s="214" t="s">
        <v>475</v>
      </c>
      <c r="O4" s="214" t="s">
        <v>475</v>
      </c>
      <c r="P4" s="214" t="s">
        <v>475</v>
      </c>
      <c r="Q4" s="215"/>
      <c r="R4" s="214" t="s">
        <v>4</v>
      </c>
      <c r="S4" s="214" t="s">
        <v>4</v>
      </c>
      <c r="T4" s="214" t="s">
        <v>4</v>
      </c>
      <c r="U4" s="215"/>
      <c r="V4" s="216"/>
      <c r="W4" s="6"/>
      <c r="X4" s="40"/>
      <c r="Y4" s="40"/>
      <c r="Z4" s="40"/>
      <c r="AA4" s="40"/>
      <c r="AB4" s="40"/>
      <c r="AC4" s="40"/>
      <c r="AD4" s="40"/>
      <c r="AE4" s="40"/>
      <c r="AF4" s="40"/>
      <c r="AG4" s="40"/>
      <c r="AH4" s="40"/>
      <c r="AI4" s="40"/>
      <c r="AJ4" s="40"/>
      <c r="AK4" s="13"/>
      <c r="AL4" s="14"/>
    </row>
    <row r="5" spans="1:38" s="7" customFormat="1" ht="14.25" customHeight="1">
      <c r="A5" s="333" t="s">
        <v>78</v>
      </c>
      <c r="B5" s="318"/>
      <c r="C5" s="319"/>
      <c r="D5" s="320"/>
      <c r="E5" s="322">
        <v>227</v>
      </c>
      <c r="F5" s="318"/>
      <c r="G5" s="319"/>
      <c r="H5" s="320"/>
      <c r="I5" s="322">
        <v>177</v>
      </c>
      <c r="J5" s="318"/>
      <c r="K5" s="319"/>
      <c r="L5" s="320"/>
      <c r="M5" s="322">
        <v>87</v>
      </c>
      <c r="N5" s="318"/>
      <c r="O5" s="319"/>
      <c r="P5" s="320"/>
      <c r="Q5" s="322">
        <v>69</v>
      </c>
      <c r="R5" s="318"/>
      <c r="S5" s="319"/>
      <c r="T5" s="320"/>
      <c r="U5" s="322">
        <v>15</v>
      </c>
      <c r="V5" s="376">
        <v>575</v>
      </c>
      <c r="W5" s="6"/>
      <c r="X5" s="12"/>
      <c r="Y5" s="4"/>
      <c r="Z5" s="12"/>
      <c r="AA5" s="12"/>
      <c r="AB5" s="12"/>
      <c r="AC5" s="12"/>
      <c r="AD5" s="4"/>
      <c r="AE5" s="6"/>
      <c r="AF5" s="6"/>
      <c r="AG5" s="6"/>
      <c r="AH5" s="6"/>
      <c r="AI5" s="6"/>
      <c r="AK5" s="13"/>
      <c r="AL5" s="14"/>
    </row>
    <row r="6" spans="1:38" s="7" customFormat="1" ht="13.5" customHeight="1">
      <c r="A6" s="334" t="s">
        <v>79</v>
      </c>
      <c r="B6" s="271">
        <v>0.04</v>
      </c>
      <c r="C6" s="271">
        <v>0.04</v>
      </c>
      <c r="D6" s="271">
        <v>0.04</v>
      </c>
      <c r="E6" s="272">
        <v>0.04</v>
      </c>
      <c r="F6" s="266">
        <v>0.23280000000000001</v>
      </c>
      <c r="G6" s="266">
        <v>0.2079</v>
      </c>
      <c r="H6" s="266">
        <v>0.23399999999999999</v>
      </c>
      <c r="I6" s="272">
        <v>0.23399999999999999</v>
      </c>
      <c r="J6" s="266">
        <v>0.3624</v>
      </c>
      <c r="K6" s="266">
        <v>0.36899999999999999</v>
      </c>
      <c r="L6" s="266">
        <v>0.4042</v>
      </c>
      <c r="M6" s="272">
        <v>0.4042</v>
      </c>
      <c r="N6" s="266">
        <v>0.49099999999999999</v>
      </c>
      <c r="O6" s="266">
        <v>0.50039999999999996</v>
      </c>
      <c r="P6" s="266">
        <v>0.50580000000000003</v>
      </c>
      <c r="Q6" s="272">
        <v>0.50580000000000003</v>
      </c>
      <c r="R6" s="266">
        <v>0.33579999999999999</v>
      </c>
      <c r="S6" s="266">
        <v>0.34189999999999998</v>
      </c>
      <c r="T6" s="266">
        <v>0.38890000000000002</v>
      </c>
      <c r="U6" s="272">
        <v>0.38890000000000002</v>
      </c>
      <c r="V6" s="282">
        <v>0.50580000000000003</v>
      </c>
      <c r="W6" s="6"/>
      <c r="X6" s="81"/>
      <c r="Y6" s="81"/>
      <c r="Z6" s="81"/>
      <c r="AA6" s="81"/>
      <c r="AB6" s="81"/>
      <c r="AC6" s="81"/>
      <c r="AD6" s="81"/>
      <c r="AE6" s="81"/>
      <c r="AF6" s="81"/>
      <c r="AG6" s="81"/>
      <c r="AH6" s="81"/>
      <c r="AI6" s="81"/>
      <c r="AJ6" s="81"/>
      <c r="AK6" s="13"/>
      <c r="AL6" s="14"/>
    </row>
    <row r="7" spans="1:38" s="8" customFormat="1" ht="14.25" customHeight="1">
      <c r="A7" s="335" t="s">
        <v>80</v>
      </c>
      <c r="B7" s="173">
        <v>0.04</v>
      </c>
      <c r="C7" s="173">
        <v>0.04</v>
      </c>
      <c r="D7" s="173">
        <v>0.04</v>
      </c>
      <c r="E7" s="221">
        <v>0.04</v>
      </c>
      <c r="F7" s="173">
        <v>0.1358</v>
      </c>
      <c r="G7" s="173">
        <v>0.12720000000000001</v>
      </c>
      <c r="H7" s="173">
        <v>0.13289999999999999</v>
      </c>
      <c r="I7" s="221">
        <v>0.1321</v>
      </c>
      <c r="J7" s="173">
        <v>0.252</v>
      </c>
      <c r="K7" s="173">
        <v>0.25219999999999998</v>
      </c>
      <c r="L7" s="173">
        <v>0.26319999999999999</v>
      </c>
      <c r="M7" s="221">
        <v>0.25579999999999997</v>
      </c>
      <c r="N7" s="173">
        <v>0.35310000000000002</v>
      </c>
      <c r="O7" s="173">
        <v>0.34630000000000005</v>
      </c>
      <c r="P7" s="173">
        <v>0.32619999999999999</v>
      </c>
      <c r="Q7" s="221">
        <v>0.34090000000000004</v>
      </c>
      <c r="R7" s="173">
        <v>0.32600000000000001</v>
      </c>
      <c r="S7" s="173">
        <v>0.33810000000000001</v>
      </c>
      <c r="T7" s="173">
        <v>0.36210000000000003</v>
      </c>
      <c r="U7" s="221">
        <v>0.34450000000000003</v>
      </c>
      <c r="V7" s="222">
        <v>0.14510000000000001</v>
      </c>
      <c r="W7" s="12"/>
      <c r="X7" s="157"/>
    </row>
    <row r="8" spans="1:38" s="8" customFormat="1" ht="14.25" customHeight="1">
      <c r="A8" s="335" t="s">
        <v>158</v>
      </c>
      <c r="B8" s="173">
        <v>0.04</v>
      </c>
      <c r="C8" s="173">
        <v>0.04</v>
      </c>
      <c r="D8" s="173">
        <v>0.04</v>
      </c>
      <c r="E8" s="221">
        <v>0.04</v>
      </c>
      <c r="F8" s="173">
        <v>0.1472</v>
      </c>
      <c r="G8" s="173">
        <v>0.1308</v>
      </c>
      <c r="H8" s="173">
        <v>0.14649999999999999</v>
      </c>
      <c r="I8" s="221">
        <v>0.14380000000000001</v>
      </c>
      <c r="J8" s="173">
        <v>0.2339</v>
      </c>
      <c r="K8" s="173">
        <v>0.27179999999999999</v>
      </c>
      <c r="L8" s="173">
        <v>0.23989999999999997</v>
      </c>
      <c r="M8" s="221">
        <v>0.23989999999999997</v>
      </c>
      <c r="N8" s="173">
        <v>0.33340000000000003</v>
      </c>
      <c r="O8" s="173">
        <v>0.37200000000000005</v>
      </c>
      <c r="P8" s="173">
        <v>0.34149999999999997</v>
      </c>
      <c r="Q8" s="221">
        <v>0.34079999999999999</v>
      </c>
      <c r="R8" s="173">
        <v>0.32909999999999995</v>
      </c>
      <c r="S8" s="173">
        <v>0.3387</v>
      </c>
      <c r="T8" s="173">
        <v>0.36909999999999998</v>
      </c>
      <c r="U8" s="221">
        <v>0.35570000000000002</v>
      </c>
      <c r="V8" s="222">
        <v>0.27289999999999998</v>
      </c>
      <c r="W8" s="12"/>
      <c r="X8" s="16"/>
    </row>
    <row r="9" spans="1:38" s="7" customFormat="1" ht="14.25" customHeight="1">
      <c r="A9" s="336" t="s">
        <v>81</v>
      </c>
      <c r="B9" s="290">
        <v>0.04</v>
      </c>
      <c r="C9" s="290">
        <v>0.04</v>
      </c>
      <c r="D9" s="290">
        <v>0.04</v>
      </c>
      <c r="E9" s="291">
        <v>0.04</v>
      </c>
      <c r="F9" s="290">
        <v>0.12359999999999999</v>
      </c>
      <c r="G9" s="290">
        <v>0.12189999999999999</v>
      </c>
      <c r="H9" s="290">
        <v>0.13339999999999999</v>
      </c>
      <c r="I9" s="291">
        <v>0.1249</v>
      </c>
      <c r="J9" s="290">
        <v>0.248</v>
      </c>
      <c r="K9" s="290">
        <v>0.24510000000000001</v>
      </c>
      <c r="L9" s="290">
        <v>0.24660000000000001</v>
      </c>
      <c r="M9" s="291">
        <v>0.24660000000000001</v>
      </c>
      <c r="N9" s="290">
        <v>0.35520000000000002</v>
      </c>
      <c r="O9" s="290">
        <v>0.34399999999999997</v>
      </c>
      <c r="P9" s="290">
        <v>0.30990000000000001</v>
      </c>
      <c r="Q9" s="291">
        <v>0.33130000000000004</v>
      </c>
      <c r="R9" s="290">
        <v>0.32280000000000003</v>
      </c>
      <c r="S9" s="290">
        <v>0.33789999999999998</v>
      </c>
      <c r="T9" s="290">
        <v>0.3533</v>
      </c>
      <c r="U9" s="291">
        <v>0.33960000000000001</v>
      </c>
      <c r="V9" s="296">
        <v>0.11220000000000001</v>
      </c>
      <c r="W9" s="6"/>
      <c r="X9" s="40"/>
      <c r="Y9" s="40"/>
      <c r="Z9" s="40"/>
      <c r="AA9" s="40"/>
      <c r="AB9" s="40"/>
      <c r="AC9" s="40"/>
      <c r="AD9" s="40"/>
      <c r="AE9" s="40"/>
      <c r="AF9" s="40"/>
      <c r="AG9" s="40"/>
      <c r="AH9" s="40"/>
      <c r="AI9" s="40"/>
      <c r="AJ9" s="40"/>
      <c r="AK9" s="13"/>
      <c r="AL9" s="14"/>
    </row>
    <row r="10" spans="1:38" s="7" customFormat="1" ht="14.25" customHeight="1">
      <c r="A10" s="336" t="s">
        <v>82</v>
      </c>
      <c r="B10" s="306">
        <v>0.04</v>
      </c>
      <c r="C10" s="306">
        <v>0.04</v>
      </c>
      <c r="D10" s="306">
        <v>0.04</v>
      </c>
      <c r="E10" s="307">
        <v>0.04</v>
      </c>
      <c r="F10" s="306">
        <v>6.1600000000000002E-2</v>
      </c>
      <c r="G10" s="306">
        <v>5.3600000000000002E-2</v>
      </c>
      <c r="H10" s="306">
        <v>5.9000000000000004E-2</v>
      </c>
      <c r="I10" s="307">
        <v>5.3600000000000002E-2</v>
      </c>
      <c r="J10" s="306">
        <v>0.10539999999999999</v>
      </c>
      <c r="K10" s="306">
        <v>0.17460000000000001</v>
      </c>
      <c r="L10" s="306">
        <v>7.5600000000000001E-2</v>
      </c>
      <c r="M10" s="307">
        <v>7.5600000000000001E-2</v>
      </c>
      <c r="N10" s="306">
        <v>0.1757</v>
      </c>
      <c r="O10" s="306">
        <v>0.2437</v>
      </c>
      <c r="P10" s="306">
        <v>0.1772</v>
      </c>
      <c r="Q10" s="307">
        <v>0.1757</v>
      </c>
      <c r="R10" s="306">
        <v>0.32250000000000001</v>
      </c>
      <c r="S10" s="306">
        <v>0.33539999999999998</v>
      </c>
      <c r="T10" s="306">
        <v>0.34939999999999999</v>
      </c>
      <c r="U10" s="307">
        <v>0.32250000000000001</v>
      </c>
      <c r="V10" s="297">
        <v>0.04</v>
      </c>
      <c r="W10" s="6"/>
      <c r="X10" s="40"/>
      <c r="Y10" s="40"/>
      <c r="Z10" s="40"/>
      <c r="AA10" s="40"/>
      <c r="AB10" s="40"/>
      <c r="AC10" s="40"/>
      <c r="AD10" s="40"/>
      <c r="AE10" s="40"/>
      <c r="AF10" s="40"/>
      <c r="AG10" s="40"/>
      <c r="AH10" s="40"/>
      <c r="AI10" s="40"/>
      <c r="AJ10" s="40"/>
      <c r="AK10" s="13"/>
      <c r="AL10" s="14"/>
    </row>
    <row r="11" spans="1:38" s="7" customFormat="1" ht="14.25" customHeight="1">
      <c r="A11" s="42"/>
      <c r="B11" s="80"/>
      <c r="C11" s="80"/>
      <c r="D11" s="80"/>
      <c r="E11" s="80"/>
      <c r="F11" s="80"/>
      <c r="G11" s="80"/>
      <c r="H11" s="80"/>
      <c r="I11" s="80"/>
      <c r="J11" s="80"/>
      <c r="K11" s="80"/>
      <c r="L11" s="80"/>
      <c r="M11" s="80"/>
      <c r="N11" s="80"/>
      <c r="O11" s="80"/>
      <c r="P11" s="80"/>
      <c r="Q11" s="80"/>
      <c r="R11" s="80"/>
      <c r="S11" s="80"/>
      <c r="T11" s="80"/>
      <c r="U11" s="80"/>
      <c r="V11" s="80"/>
      <c r="W11" s="6"/>
      <c r="X11" s="40"/>
      <c r="Y11" s="40"/>
      <c r="Z11" s="40"/>
      <c r="AA11" s="40"/>
      <c r="AB11" s="40"/>
      <c r="AC11" s="40"/>
      <c r="AD11" s="40"/>
      <c r="AE11" s="40"/>
      <c r="AF11" s="40"/>
      <c r="AG11" s="40"/>
      <c r="AH11" s="40"/>
      <c r="AI11" s="40"/>
      <c r="AJ11" s="40"/>
      <c r="AK11" s="13"/>
      <c r="AL11" s="14"/>
    </row>
    <row r="12" spans="1:38" s="7" customFormat="1" ht="30" customHeight="1">
      <c r="A12" s="347" t="s">
        <v>83</v>
      </c>
      <c r="B12" s="223" t="s">
        <v>9</v>
      </c>
      <c r="C12" s="223" t="s">
        <v>10</v>
      </c>
      <c r="D12" s="223" t="s">
        <v>11</v>
      </c>
      <c r="E12" s="224" t="s">
        <v>19</v>
      </c>
      <c r="F12" s="223" t="s">
        <v>12</v>
      </c>
      <c r="G12" s="223" t="s">
        <v>13</v>
      </c>
      <c r="H12" s="223" t="s">
        <v>14</v>
      </c>
      <c r="I12" s="224" t="s">
        <v>20</v>
      </c>
      <c r="J12" s="223" t="s">
        <v>33</v>
      </c>
      <c r="K12" s="223" t="s">
        <v>34</v>
      </c>
      <c r="L12" s="223" t="s">
        <v>35</v>
      </c>
      <c r="M12" s="224" t="s">
        <v>5</v>
      </c>
      <c r="N12" s="223" t="s">
        <v>21</v>
      </c>
      <c r="O12" s="223" t="s">
        <v>22</v>
      </c>
      <c r="P12" s="223" t="s">
        <v>23</v>
      </c>
      <c r="Q12" s="224" t="s">
        <v>24</v>
      </c>
      <c r="R12" s="223" t="s">
        <v>15</v>
      </c>
      <c r="S12" s="223" t="s">
        <v>16</v>
      </c>
      <c r="T12" s="223" t="s">
        <v>17</v>
      </c>
      <c r="U12" s="224" t="s">
        <v>25</v>
      </c>
      <c r="V12" s="223" t="s">
        <v>153</v>
      </c>
      <c r="W12" s="6"/>
      <c r="X12" s="12"/>
      <c r="Y12" s="4"/>
      <c r="Z12" s="12"/>
      <c r="AA12" s="12"/>
      <c r="AB12" s="12"/>
      <c r="AC12" s="12"/>
      <c r="AD12" s="4"/>
      <c r="AE12" s="6"/>
      <c r="AF12" s="6"/>
      <c r="AG12" s="6"/>
      <c r="AH12" s="6"/>
      <c r="AI12" s="6"/>
      <c r="AK12" s="13"/>
      <c r="AL12" s="14"/>
    </row>
    <row r="13" spans="1:38" s="7" customFormat="1" ht="15">
      <c r="A13" s="366" t="s">
        <v>336</v>
      </c>
      <c r="B13" s="143">
        <v>0.22999999999999901</v>
      </c>
      <c r="C13" s="143">
        <v>0.25999999999999901</v>
      </c>
      <c r="D13" s="143">
        <v>0.309999999999999</v>
      </c>
      <c r="E13" s="219">
        <v>0.26999999999999902</v>
      </c>
      <c r="F13" s="143">
        <v>0.52</v>
      </c>
      <c r="G13" s="143">
        <v>0.51</v>
      </c>
      <c r="H13" s="143">
        <v>0.55000000000000004</v>
      </c>
      <c r="I13" s="219">
        <v>0.52</v>
      </c>
      <c r="J13" s="143">
        <v>0.79</v>
      </c>
      <c r="K13" s="143">
        <v>0.78</v>
      </c>
      <c r="L13" s="143">
        <v>0.76</v>
      </c>
      <c r="M13" s="219">
        <v>0.77</v>
      </c>
      <c r="N13" s="143">
        <v>0.89</v>
      </c>
      <c r="O13" s="143">
        <v>0.84</v>
      </c>
      <c r="P13" s="143">
        <v>0.71</v>
      </c>
      <c r="Q13" s="219">
        <v>0.8</v>
      </c>
      <c r="R13" s="143">
        <v>0.74</v>
      </c>
      <c r="S13" s="143">
        <v>0.76</v>
      </c>
      <c r="T13" s="143">
        <v>0.71</v>
      </c>
      <c r="U13" s="219">
        <v>0.74</v>
      </c>
      <c r="V13" s="220">
        <v>0.41</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595" t="str">
        <f>IF($B$14="Level-based","Please choose ---&gt;","")</f>
        <v>Please choose ---&gt;</v>
      </c>
      <c r="C15" s="596"/>
      <c r="D15" s="596"/>
      <c r="E15" s="158">
        <f>Introduction!F12</f>
        <v>0.5</v>
      </c>
      <c r="F15" s="595" t="str">
        <f>IF($B$14="Level-based","Please choose ---&gt;","")</f>
        <v>Please choose ---&gt;</v>
      </c>
      <c r="G15" s="596"/>
      <c r="H15" s="596"/>
      <c r="I15" s="158">
        <f>Introduction!F12</f>
        <v>0.5</v>
      </c>
      <c r="J15" s="595" t="str">
        <f>IF($B$14="Level-based","Please choose ---&gt;","")</f>
        <v>Please choose ---&gt;</v>
      </c>
      <c r="K15" s="596"/>
      <c r="L15" s="596"/>
      <c r="M15" s="158">
        <f>Introduction!F12</f>
        <v>0.5</v>
      </c>
      <c r="N15" s="595" t="str">
        <f>$B$15</f>
        <v>Please choose ---&gt;</v>
      </c>
      <c r="O15" s="596"/>
      <c r="P15" s="596"/>
      <c r="Q15" s="158">
        <f>Introduction!F12</f>
        <v>0.5</v>
      </c>
      <c r="R15" s="595" t="str">
        <f>IF($B$14="Level-based","Please choose ---&gt;","")</f>
        <v>Please choose ---&gt;</v>
      </c>
      <c r="S15" s="596"/>
      <c r="T15" s="596"/>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118</v>
      </c>
      <c r="B16" s="178">
        <f>IF(B49="","",IFERROR(VLOOKUP(IF($B$14&lt;&gt;"Level-based",IF($B$14=0%,"0%   = 'Minimum'",IF($B$14=25%,"25% = 'Lower Quartile'",IF($B$14=50%,"50% = 'Median'",IF($B$14=75%,"75% = 'Upper Quartile'",IF($B$14=100%,"100%= 'Maximum'",$B$14))))),IF($E15=0%,"0%   = 'Minimum'",IF($E15=25%,"25% = 'Lower Quartile'",IF($E15=50%,"50% = 'Median'",IF($E15=75%,"75% = 'Upper Quartile'",IF($E15=100%,"100%= 'Maximum'",$E15)))))),$A$39:$Z$59,COLUMN(B1),FALSE),""))</f>
        <v>0.10099999999999999</v>
      </c>
      <c r="C16" s="178">
        <f>IF(C49="","",IFERROR(VLOOKUP(IF($B$14&lt;&gt;"Level-based",IF($B$14=0%,"0%   = 'Minimum'",IF($B$14=25%,"25% = 'Lower Quartile'",IF($B$14=50%,"50% = 'Median'",IF($B$14=75%,"75% = 'Upper Quartile'",IF($B$14=100%,"100%= 'Maximum'",$B$14))))),IF($E15=0%,"0%   = 'Minimum'",IF($E15=25%,"25% = 'Lower Quartile'",IF($E15=50%,"50% = 'Median'",IF($E15=75%,"75% = 'Upper Quartile'",IF($E15=100%,"100%= 'Maximum'",$E15)))))),$A$39:$Z$59,COLUMN(C1),FALSE),""))</f>
        <v>0.1013</v>
      </c>
      <c r="D16" s="178">
        <f>IFERROR(VLOOKUP(IF($B$14&lt;&gt;"Level-based",IF($B$14=0%,"0%   = 'Minimum'",IF($B$14=25%,"25% = 'Lower Quartile'",IF($B$14=50%,"50% = 'Median'",IF($B$14=75%,"75% = 'Upper Quartile'",IF($B$14=100%,"100%= 'Maximum'",$B$14))))),IF($E15=0%,"0%   = 'Minimum'",IF($E15=25%,"25% = 'Lower Quartile'",IF($E15=50%,"50% = 'Median'",IF($E15=75%,"75% = 'Upper Quartile'",IF($E15=100%,"100%= 'Maximum'",$E15)))))),$A$39:$Z$59,COLUMN(D1),FALSE),"")</f>
        <v>9.9299999999999999E-2</v>
      </c>
      <c r="E16" s="178">
        <f>IFERROR(VLOOKUP(IF($B$14&lt;&gt;"Level-based",IF($B$14=0%,"0%   = 'Minimum'",IF($B$14=25%,"25% = 'Lower Quartile'",IF($B$14=50%,"50% = 'Median'",IF($B$14=75%,"75% = 'Upper Quartile'",IF($B$14=100%,"100%= 'Maximum'",$B$14))))),IF($E15=0%,"0%   = 'Minimum'",IF($E15=25%,"25% = 'Lower Quartile'",IF($E15=50%,"50% = 'Median'",IF($E15=75%,"75% = 'Upper Quartile'",IF($E15=100%,"100%= 'Maximum'",$E15)))))),$A$39:$Z$59,COLUMN(E1),FALSE),"")</f>
        <v>0.10050000000000001</v>
      </c>
      <c r="F16" s="178">
        <f>IFERROR(VLOOKUP(IF($B$14&lt;&gt;"Level-based",IF($B$14=0%,"0%   = 'Minimum'",IF($B$14=25%,"25% = 'Lower Quartile'",IF($B$14=50%,"50% = 'Median'",IF($B$14=75%,"75% = 'Upper Quartile'",IF($B$14=100%,"100%= 'Maximum'",$B$14))))),IF($I15=0%,"0%   = 'Minimum'",IF($I15=25%,"25% = 'Lower Quartile'",IF($I15=50%,"50% = 'Median'",IF($I15=75%,"75% = 'Upper Quartile'",IF($I15=100%,"100%= 'Maximum'",$I15)))))),$A$39:$Z$59,COLUMN(F1),FALSE),"")</f>
        <v>0.12089999999999999</v>
      </c>
      <c r="G16" s="178">
        <f>IFERROR(VLOOKUP(IF($B$14&lt;&gt;"Level-based",IF($B$14=0%,"0%   = 'Minimum'",IF($B$14=25%,"25% = 'Lower Quartile'",IF($B$14=50%,"50% = 'Median'",IF($B$14=75%,"75% = 'Upper Quartile'",IF($B$14=100%,"100%= 'Maximum'",$B$14))))),IF($I15=0%,"0%   = 'Minimum'",IF($I15=25%,"25% = 'Lower Quartile'",IF($I15=50%,"50% = 'Median'",IF($I15=75%,"75% = 'Upper Quartile'",IF($I15=100%,"100%= 'Maximum'",$I15)))))),$A$39:$Z$59,COLUMN(G1),FALSE),"")</f>
        <v>0.12140000000000001</v>
      </c>
      <c r="H16" s="178">
        <f>IFERROR(VLOOKUP(IF($B$14&lt;&gt;"Level-based",IF($B$14=0%,"0%   = 'Minimum'",IF($B$14=25%,"25% = 'Lower Quartile'",IF($B$14=50%,"50% = 'Median'",IF($B$14=75%,"75% = 'Upper Quartile'",IF($B$14=100%,"100%= 'Maximum'",$B$14))))),IF($I15=0%,"0%   = 'Minimum'",IF($I15=25%,"25% = 'Lower Quartile'",IF($I15=50%,"50% = 'Median'",IF($I15=75%,"75% = 'Upper Quartile'",IF($I15=100%,"100%= 'Maximum'",$I15)))))),$A$39:$Z$59,COLUMN(H1),FALSE),"")</f>
        <v>0.1275</v>
      </c>
      <c r="I16" s="178">
        <f>IFERROR(VLOOKUP(IF($B$14&lt;&gt;"Level-based",IF($B$14=0%,"0%   = 'Minimum'",IF($B$14=25%,"25% = 'Lower Quartile'",IF($B$14=50%,"50% = 'Median'",IF($B$14=75%,"75% = 'Upper Quartile'",IF($B$14=100%,"100%= 'Maximum'",$B$14))))),IF($I15=0%,"0%   = 'Minimum'",IF($I15=25%,"25% = 'Lower Quartile'",IF($I15=50%,"50% = 'Median'",IF($I15=75%,"75% = 'Upper Quartile'",IF($I15=100%,"100%= 'Maximum'",$I15)))))),$A$39:$Z$59,COLUMN(I1),FALSE),"")</f>
        <v>0.12359999999999999</v>
      </c>
      <c r="J16" s="178">
        <f>IFERROR(VLOOKUP(IF($B$14&lt;&gt;"Level-based",IF($B$14=0%,"0%   = 'Minimum'",IF($B$14=25%,"25% = 'Lower Quartile'",IF($B$14=50%,"50% = 'Median'",IF($B$14=75%,"75% = 'Upper Quartile'",IF($B$14=100%,"100%= 'Maximum'",$B$14))))),IF(M15=0%,"0%   = 'Minimum'",IF(M15=25%,"25% = 'Lower Quartile'",IF(M15=50%,"50% = 'Median'",IF(M15=75%,"75% = 'Upper Quartile'",IF(M15=100%,"100%= 'Maximum'",$M15)))))),$A$39:$Z$59,COLUMN(J1),FALSE),"")</f>
        <v>0.1832</v>
      </c>
      <c r="K16" s="178">
        <f>IFERROR(VLOOKUP(IF($B$14&lt;&gt;"Level-based",IF($B$14=0%,"0%   = 'Minimum'",IF($B$14=25%,"25% = 'Lower Quartile'",IF($B$14=50%,"50% = 'Median'",IF($B$14=75%,"75% = 'Upper Quartile'",IF($B$14=100%,"100%= 'Maximum'",$B$14))))),IF(M15=0%,"0%   = 'Minimum'",IF(M15=25%,"25% = 'Lower Quartile'",IF(M15=50%,"50% = 'Median'",IF(M15=75%,"75% = 'Upper Quartile'",IF(M15=100%,"100%= 'Maximum'",$M15)))))),$A$39:$Z$59,COLUMN(K1),FALSE),"")</f>
        <v>0.1827</v>
      </c>
      <c r="L16" s="179">
        <f>IFERROR(VLOOKUP(IF($B$14&lt;&gt;"Level-based",IF($B$14=0%,"0%   = 'Minimum'",IF($B$14=25%,"25% = 'Lower Quartile'",IF($B$14=50%,"50% = 'Median'",IF($B$14=75%,"75% = 'Upper Quartile'",IF($B$14=100%,"100%= 'Maximum'",$B$14))))),IF(M15=0%,"0%   = 'Minimum'",IF(M15=25%,"25% = 'Lower Quartile'",IF(M15=50%,"50% = 'Median'",IF(M15=75%,"75% = 'Upper Quartile'",IF(M15=100%,"100%= 'Maximum'",$M15)))))),$A$39:$Z$59,COLUMN(L1),FALSE),"")</f>
        <v>0.20050000000000001</v>
      </c>
      <c r="M16" s="178">
        <f>IFERROR(VLOOKUP(IF($B$14&lt;&gt;"Level-based",IF($B$14=0%,"0%   = 'Minimum'",IF($B$14=25%,"25% = 'Lower Quartile'",IF($B$14=50%,"50% = 'Median'",IF($B$14=75%,"75% = 'Upper Quartile'",IF($B$14=100%,"100%= 'Maximum'",$B$14))))),IF(M15=0%,"0%   = 'Minimum'",IF(M15=25%,"25% = 'Lower Quartile'",IF(M15=50%,"50% = 'Median'",IF(M15=75%,"75% = 'Upper Quartile'",IF(M15=100%,"100%= 'Maximum'",$M15)))))),$A$39:$Z$59,COLUMN(M1),FALSE),"")</f>
        <v>0.18859999999999999</v>
      </c>
      <c r="N16" s="178">
        <f>IFERROR(VLOOKUP(IF($B$14&lt;&gt;"Level-based",IF($B$14=0%,"0%   = 'Minimum'",IF($B$14=25%,"25% = 'Lower Quartile'",IF($B$14=50%,"50% = 'Median'",IF($B$14=75%,"75% = 'Upper Quartile'",IF($B$14=100%,"100%= 'Maximum'",$B$14))))),IF(Q15=0%,"0%   = 'Minimum'",IF(Q15=25%,"25% = 'Lower Quartile'",IF(Q15=50%,"50% = 'Median'",IF(Q15=75%,"75% = 'Upper Quartile'",IF(Q15=100%,"100%= 'Maximum'",$Q15)))))),$A$39:$Z$59,COLUMN(N1),FALSE),"")</f>
        <v>0.23760000000000001</v>
      </c>
      <c r="O16" s="178">
        <f>IFERROR(VLOOKUP(IF($B$14&lt;&gt;"Level-based",IF($B$14=0%,"0%   = 'Minimum'",IF($B$14=25%,"25% = 'Lower Quartile'",IF($B$14=50%,"50% = 'Median'",IF($B$14=75%,"75% = 'Upper Quartile'",IF($B$14=100%,"100%= 'Maximum'",$B$14))))),IF(Q15=0%,"0%   = 'Minimum'",IF(Q15=25%,"25% = 'Lower Quartile'",IF(Q15=50%,"50% = 'Median'",IF(Q15=75%,"75% = 'Upper Quartile'",IF(Q15=100%,"100%= 'Maximum'",$Q15)))))),$A$39:$Z$59,COLUMN(O1),FALSE),"")</f>
        <v>0.2354</v>
      </c>
      <c r="P16" s="179">
        <f>IFERROR(VLOOKUP(IF($B$14&lt;&gt;"Level-based",IF($B$14=0%,"0%   = 'Minimum'",IF($B$14=25%,"25% = 'Lower Quartile'",IF($B$14=50%,"50% = 'Median'",IF($B$14=75%,"75% = 'Upper Quartile'",IF($B$14=100%,"100%= 'Maximum'",$B$14))))),IF(Q15=0%,"0%   = 'Minimum'",IF(Q15=25%,"25% = 'Lower Quartile'",IF(Q15=50%,"50% = 'Median'",IF(Q15=75%,"75% = 'Upper Quartile'",IF(Q15=100%,"100%= 'Maximum'",$Q15)))))),$A$39:$Z$59,COLUMN(P1),FALSE),"")</f>
        <v>0.25640000000000002</v>
      </c>
      <c r="Q16" s="178">
        <f>IFERROR(VLOOKUP(IF($B$14&lt;&gt;"Level-based",IF($B$14=0%,"0%   = 'Minimum'",IF($B$14=25%,"25% = 'Lower Quartile'",IF($B$14=50%,"50% = 'Median'",IF($B$14=75%,"75% = 'Upper Quartile'",IF($B$14=100%,"100%= 'Maximum'",$B$14))))),IF(Q15=0%,"0%   = 'Minimum'",IF(Q15=25%,"25% = 'Lower Quartile'",IF(Q15=50%,"50% = 'Median'",IF(Q15=75%,"75% = 'Upper Quartile'",IF(Q15=100%,"100%= 'Maximum'",$M15)))))),$A$39:$Z$59,COLUMN(Q1),FALSE),"")</f>
        <v>0.245</v>
      </c>
      <c r="R16" s="178">
        <f>IFERROR(VLOOKUP(IF($B$14&lt;&gt;"Level-based",IF($B$14=0%,"0%   = 'Minimum'",IF($B$14=25%,"25% = 'Lower Quartile'",IF($B$14=50%,"50% = 'Median'",IF($B$14=75%,"75% = 'Upper Quartile'",IF($B$14=100%,"100%= 'Maximum'",$B$14))))),IF($U15=0%,"0%   = 'Minimum'",IF($U15=25%,"25% = 'Lower Quartile'",IF($U15=50%,"50% = 'Median'",IF($U15=75%,"75% = 'Upper Quartile'",IF($U15=100%,"100%= 'Maximum'",$U15)))))),$A$39:$Z$59,COLUMN(R1),FALSE),"")</f>
        <v>0.21</v>
      </c>
      <c r="S16" s="178">
        <f>IFERROR(VLOOKUP(IF($B$14&lt;&gt;"Level-based",IF($B$14=0%,"0%   = 'Minimum'",IF($B$14=25%,"25% = 'Lower Quartile'",IF($B$14=50%,"50% = 'Median'",IF($B$14=75%,"75% = 'Upper Quartile'",IF($B$14=100%,"100%= 'Maximum'",$B$14))))),IF($U15=0%,"0%   = 'Minimum'",IF($U15=25%,"25% = 'Lower Quartile'",IF($U15=50%,"50% = 'Median'",IF($U15=75%,"75% = 'Upper Quartile'",IF($U15=100%,"100%= 'Maximum'",$U15)))))),$A$39:$Z$59,COLUMN(S1),FALSE),"")</f>
        <v>0.20550000000000002</v>
      </c>
      <c r="T16" s="178">
        <f>IFERROR(VLOOKUP(IF($B$14&lt;&gt;"Level-based",IF($B$14=0%,"0%   = 'Minimum'",IF($B$14=25%,"25% = 'Lower Quartile'",IF($B$14=50%,"50% = 'Median'",IF($B$14=75%,"75% = 'Upper Quartile'",IF($B$14=100%,"100%= 'Maximum'",$B$14))))),IF($U15=0%,"0%   = 'Minimum'",IF($U15=25%,"25% = 'Lower Quartile'",IF($U15=50%,"50% = 'Median'",IF($U15=75%,"75% = 'Upper Quartile'",IF($U15=100%,"100%= 'Maximum'",$U15)))))),$A$39:$Z$59,COLUMN(T1),FALSE),"")</f>
        <v>0.28100000000000003</v>
      </c>
      <c r="U16" s="178">
        <f>IFERROR(VLOOKUP(IF($B$14&lt;&gt;"Level-based",IF($B$14=0%,"0%   = 'Minimum'",IF($B$14=25%,"25% = 'Lower Quartile'",IF($B$14=50%,"50% = 'Median'",IF($B$14=75%,"75% = 'Upper Quartile'",IF($B$14=100%,"100%= 'Maximum'",$B$14))))),IF($U15=0%,"0%   = 'Minimum'",IF($U15=25%,"25% = 'Lower Quartile'",IF($U15=50%,"50% = 'Median'",IF($U15=75%,"75% = 'Upper Quartile'",IF($U15=100%,"100%= 'Maximum'",$U15)))))),$A$39:$Z$59,COLUMN(U1),FALSE),"")</f>
        <v>0.24299999999999999</v>
      </c>
      <c r="V16" s="178">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0.12480000000000001</v>
      </c>
      <c r="W16" s="6"/>
      <c r="X16" s="12"/>
      <c r="Y16" s="4"/>
      <c r="Z16" s="12"/>
      <c r="AA16" s="12"/>
      <c r="AB16" s="12"/>
      <c r="AC16" s="12"/>
      <c r="AD16" s="4"/>
      <c r="AE16" s="6"/>
      <c r="AF16" s="6"/>
      <c r="AG16" s="6"/>
      <c r="AH16" s="6"/>
      <c r="AI16" s="6"/>
      <c r="AK16" s="13"/>
      <c r="AL16" s="14"/>
    </row>
    <row r="17" spans="1:38" s="7" customFormat="1" ht="14.25" customHeight="1">
      <c r="A17" s="357" t="s">
        <v>498</v>
      </c>
      <c r="B17" s="143">
        <f>IF(B9="","",IFERROR(B9-B16,""))</f>
        <v>-6.0999999999999992E-2</v>
      </c>
      <c r="C17" s="143">
        <f t="shared" ref="C17:V17" si="0">IF(C9="","",IFERROR(C9-C16,""))</f>
        <v>-6.13E-2</v>
      </c>
      <c r="D17" s="143">
        <f t="shared" si="0"/>
        <v>-5.9299999999999999E-2</v>
      </c>
      <c r="E17" s="143">
        <f t="shared" si="0"/>
        <v>-6.0500000000000005E-2</v>
      </c>
      <c r="F17" s="143">
        <f t="shared" si="0"/>
        <v>2.6999999999999941E-3</v>
      </c>
      <c r="G17" s="143">
        <f t="shared" si="0"/>
        <v>4.9999999999998657E-4</v>
      </c>
      <c r="H17" s="143">
        <f t="shared" si="0"/>
        <v>5.8999999999999886E-3</v>
      </c>
      <c r="I17" s="143">
        <f t="shared" si="0"/>
        <v>1.3000000000000095E-3</v>
      </c>
      <c r="J17" s="143">
        <f t="shared" si="0"/>
        <v>6.4799999999999996E-2</v>
      </c>
      <c r="K17" s="143">
        <f t="shared" si="0"/>
        <v>6.2400000000000011E-2</v>
      </c>
      <c r="L17" s="143">
        <f t="shared" si="0"/>
        <v>4.6100000000000002E-2</v>
      </c>
      <c r="M17" s="143">
        <f t="shared" si="0"/>
        <v>5.8000000000000024E-2</v>
      </c>
      <c r="N17" s="143">
        <f t="shared" si="0"/>
        <v>0.11760000000000001</v>
      </c>
      <c r="O17" s="143">
        <f t="shared" si="0"/>
        <v>0.10859999999999997</v>
      </c>
      <c r="P17" s="143">
        <f t="shared" si="0"/>
        <v>5.3499999999999992E-2</v>
      </c>
      <c r="Q17" s="143">
        <f t="shared" si="0"/>
        <v>8.6300000000000043E-2</v>
      </c>
      <c r="R17" s="143">
        <f t="shared" si="0"/>
        <v>0.11280000000000004</v>
      </c>
      <c r="S17" s="143">
        <f t="shared" si="0"/>
        <v>0.13239999999999996</v>
      </c>
      <c r="T17" s="143">
        <f t="shared" si="0"/>
        <v>7.2299999999999975E-2</v>
      </c>
      <c r="U17" s="143">
        <f t="shared" si="0"/>
        <v>9.6600000000000019E-2</v>
      </c>
      <c r="V17" s="143">
        <f t="shared" si="0"/>
        <v>-1.26E-2</v>
      </c>
      <c r="W17" s="6"/>
      <c r="X17" s="12"/>
      <c r="Y17" s="4"/>
      <c r="Z17" s="12"/>
      <c r="AA17" s="12"/>
      <c r="AB17" s="12"/>
      <c r="AC17" s="12"/>
      <c r="AD17" s="4"/>
      <c r="AE17" s="6"/>
      <c r="AF17" s="6"/>
      <c r="AG17" s="6"/>
      <c r="AH17" s="6"/>
      <c r="AI17" s="6"/>
      <c r="AK17" s="13"/>
      <c r="AL17" s="14"/>
    </row>
    <row r="18" spans="1:38" s="7" customFormat="1" ht="14.25" hidden="1" customHeight="1" outlineLevel="1">
      <c r="A18" s="357"/>
      <c r="B18" s="143"/>
      <c r="C18" s="143"/>
      <c r="D18" s="143"/>
      <c r="E18" s="143"/>
      <c r="F18" s="143"/>
      <c r="G18" s="143"/>
      <c r="H18" s="143"/>
      <c r="I18" s="143"/>
      <c r="J18" s="143"/>
      <c r="K18" s="143"/>
      <c r="L18" s="143"/>
      <c r="M18" s="143"/>
      <c r="N18" s="143"/>
      <c r="O18" s="143"/>
      <c r="P18" s="143"/>
      <c r="Q18" s="143"/>
      <c r="R18" s="143"/>
      <c r="S18" s="143"/>
      <c r="T18" s="143"/>
      <c r="U18" s="143"/>
      <c r="V18" s="143"/>
      <c r="W18" s="6"/>
      <c r="X18" s="12"/>
      <c r="Y18" s="4"/>
      <c r="Z18" s="12"/>
      <c r="AA18" s="12"/>
      <c r="AB18" s="12"/>
      <c r="AC18" s="12"/>
      <c r="AD18" s="4"/>
      <c r="AE18" s="6"/>
      <c r="AF18" s="6"/>
      <c r="AG18" s="6"/>
      <c r="AH18" s="6"/>
      <c r="AI18" s="6"/>
      <c r="AK18" s="13"/>
      <c r="AL18" s="14"/>
    </row>
    <row r="19" spans="1:38" s="7" customFormat="1" ht="14.25" hidden="1" customHeight="1" outlineLevel="1">
      <c r="A19" s="357" t="s">
        <v>499</v>
      </c>
      <c r="B19" s="143">
        <f>IF(B8="","",IFERROR(B8-B16,""))</f>
        <v>-6.0999999999999992E-2</v>
      </c>
      <c r="C19" s="143">
        <f t="shared" ref="C19:V19" si="1">IF(C8="","",IFERROR(C8-C16,""))</f>
        <v>-6.13E-2</v>
      </c>
      <c r="D19" s="143">
        <f t="shared" si="1"/>
        <v>-5.9299999999999999E-2</v>
      </c>
      <c r="E19" s="143">
        <f t="shared" si="1"/>
        <v>-6.0500000000000005E-2</v>
      </c>
      <c r="F19" s="143">
        <f t="shared" si="1"/>
        <v>2.6300000000000004E-2</v>
      </c>
      <c r="G19" s="143">
        <f t="shared" si="1"/>
        <v>9.3999999999999917E-3</v>
      </c>
      <c r="H19" s="143">
        <f t="shared" si="1"/>
        <v>1.8999999999999989E-2</v>
      </c>
      <c r="I19" s="143">
        <f t="shared" si="1"/>
        <v>2.0200000000000023E-2</v>
      </c>
      <c r="J19" s="143">
        <f t="shared" si="1"/>
        <v>5.0699999999999995E-2</v>
      </c>
      <c r="K19" s="143">
        <f t="shared" si="1"/>
        <v>8.9099999999999985E-2</v>
      </c>
      <c r="L19" s="143">
        <f t="shared" si="1"/>
        <v>3.9399999999999963E-2</v>
      </c>
      <c r="M19" s="143">
        <f t="shared" si="1"/>
        <v>5.1299999999999985E-2</v>
      </c>
      <c r="N19" s="143">
        <f t="shared" si="1"/>
        <v>9.5800000000000024E-2</v>
      </c>
      <c r="O19" s="143">
        <f t="shared" si="1"/>
        <v>0.13660000000000005</v>
      </c>
      <c r="P19" s="143">
        <f t="shared" si="1"/>
        <v>8.5099999999999953E-2</v>
      </c>
      <c r="Q19" s="143">
        <f t="shared" si="1"/>
        <v>9.5799999999999996E-2</v>
      </c>
      <c r="R19" s="143">
        <f t="shared" si="1"/>
        <v>0.11909999999999996</v>
      </c>
      <c r="S19" s="143">
        <f t="shared" si="1"/>
        <v>0.13319999999999999</v>
      </c>
      <c r="T19" s="143">
        <f t="shared" si="1"/>
        <v>8.8099999999999956E-2</v>
      </c>
      <c r="U19" s="143">
        <f t="shared" si="1"/>
        <v>0.11270000000000002</v>
      </c>
      <c r="V19" s="143">
        <f t="shared" si="1"/>
        <v>0.14809999999999995</v>
      </c>
      <c r="W19" s="6"/>
      <c r="X19" s="12"/>
      <c r="Y19" s="4"/>
      <c r="Z19" s="12"/>
      <c r="AA19" s="12"/>
      <c r="AB19" s="12"/>
      <c r="AC19" s="12"/>
      <c r="AD19" s="4"/>
      <c r="AE19" s="6"/>
      <c r="AF19" s="6"/>
      <c r="AG19" s="6"/>
      <c r="AH19" s="6"/>
      <c r="AI19" s="6"/>
      <c r="AK19" s="13"/>
      <c r="AL19" s="14"/>
    </row>
    <row r="20" spans="1:38" s="7" customFormat="1" ht="14.25" hidden="1" customHeight="1" outlineLevel="1">
      <c r="A20" s="357"/>
      <c r="B20" s="143"/>
      <c r="C20" s="143"/>
      <c r="D20" s="143"/>
      <c r="E20" s="143"/>
      <c r="F20" s="143"/>
      <c r="G20" s="143"/>
      <c r="H20" s="143"/>
      <c r="I20" s="143"/>
      <c r="J20" s="143"/>
      <c r="K20" s="143"/>
      <c r="L20" s="143"/>
      <c r="M20" s="143"/>
      <c r="N20" s="143"/>
      <c r="O20" s="143"/>
      <c r="P20" s="143"/>
      <c r="Q20" s="143"/>
      <c r="R20" s="143"/>
      <c r="S20" s="143"/>
      <c r="T20" s="143"/>
      <c r="U20" s="143"/>
      <c r="V20" s="143"/>
      <c r="W20" s="6"/>
      <c r="X20" s="12"/>
      <c r="Y20" s="4"/>
      <c r="Z20" s="12"/>
      <c r="AA20" s="12"/>
      <c r="AB20" s="12"/>
      <c r="AC20" s="12"/>
      <c r="AD20" s="4"/>
      <c r="AE20" s="6"/>
      <c r="AF20" s="6"/>
      <c r="AG20" s="6"/>
      <c r="AH20" s="6"/>
      <c r="AI20" s="6"/>
      <c r="AK20" s="13"/>
      <c r="AL20" s="14"/>
    </row>
    <row r="21" spans="1:38" s="7" customFormat="1" ht="14.25" customHeight="1" collapsed="1">
      <c r="A21" s="360" t="s">
        <v>87</v>
      </c>
      <c r="B21" s="173">
        <f>IF(B9="","",IF($A21="Compa-ratio (Your Firm's Mean vs. Mkt. Mean)",IFERROR(B7/B29,""),IF($A21="Compa-ratio (Your Firm's Median vs. Mkt. Median)",IFERROR(B9/B31,""),IFERROR(B9/B16,""))))</f>
        <v>0.39603960396039606</v>
      </c>
      <c r="C21" s="173">
        <f t="shared" ref="C21:V21" si="2">IF(C9="","",IF($A21="Compa-ratio (Your Firm's Mean vs. Mkt. Mean)",IFERROR(C7/C29,""),IF($A21="Compa-ratio (Your Firm's Median vs. Mkt. Median)",IFERROR(C9/C31,""),IFERROR(C9/C16,""))))</f>
        <v>0.39486673247778875</v>
      </c>
      <c r="D21" s="173">
        <f t="shared" si="2"/>
        <v>0.4028197381671702</v>
      </c>
      <c r="E21" s="173">
        <f t="shared" si="2"/>
        <v>0.39800995024875618</v>
      </c>
      <c r="F21" s="173">
        <f t="shared" si="2"/>
        <v>1.0223325062034738</v>
      </c>
      <c r="G21" s="173">
        <f t="shared" si="2"/>
        <v>1.0041186161449751</v>
      </c>
      <c r="H21" s="173">
        <f t="shared" si="2"/>
        <v>1.0462745098039214</v>
      </c>
      <c r="I21" s="173">
        <f t="shared" si="2"/>
        <v>1.010517799352751</v>
      </c>
      <c r="J21" s="173">
        <f t="shared" si="2"/>
        <v>1.3537117903930131</v>
      </c>
      <c r="K21" s="173">
        <f t="shared" si="2"/>
        <v>1.3415435139573071</v>
      </c>
      <c r="L21" s="173">
        <f t="shared" si="2"/>
        <v>1.229925187032419</v>
      </c>
      <c r="M21" s="173">
        <f t="shared" si="2"/>
        <v>1.3075291622481444</v>
      </c>
      <c r="N21" s="173">
        <f t="shared" si="2"/>
        <v>1.494949494949495</v>
      </c>
      <c r="O21" s="173">
        <f t="shared" si="2"/>
        <v>1.461342395921835</v>
      </c>
      <c r="P21" s="173">
        <f t="shared" si="2"/>
        <v>1.2086583463338534</v>
      </c>
      <c r="Q21" s="173">
        <f t="shared" si="2"/>
        <v>1.3522448979591839</v>
      </c>
      <c r="R21" s="173">
        <f t="shared" si="2"/>
        <v>1.5371428571428574</v>
      </c>
      <c r="S21" s="173">
        <f t="shared" si="2"/>
        <v>1.6442822384428222</v>
      </c>
      <c r="T21" s="173">
        <f t="shared" si="2"/>
        <v>1.2572953736654804</v>
      </c>
      <c r="U21" s="173">
        <f t="shared" si="2"/>
        <v>1.397530864197531</v>
      </c>
      <c r="V21" s="173">
        <f t="shared" si="2"/>
        <v>0.89903846153846156</v>
      </c>
      <c r="W21" s="6"/>
      <c r="X21" s="12"/>
      <c r="Y21" s="4"/>
      <c r="Z21" s="12"/>
      <c r="AA21" s="12"/>
      <c r="AB21" s="12"/>
      <c r="AC21" s="12"/>
      <c r="AD21" s="4"/>
      <c r="AE21" s="6"/>
      <c r="AF21" s="6"/>
      <c r="AG21" s="6"/>
      <c r="AH21" s="6"/>
      <c r="AI21" s="6"/>
      <c r="AK21" s="13"/>
      <c r="AL21" s="14"/>
    </row>
    <row r="22" spans="1:38" s="7" customFormat="1" ht="14.25" customHeight="1">
      <c r="A22" s="358"/>
      <c r="B22" s="180"/>
      <c r="C22" s="180"/>
      <c r="D22" s="180"/>
      <c r="E22" s="180"/>
      <c r="F22" s="180"/>
      <c r="G22" s="180"/>
      <c r="H22" s="180"/>
      <c r="I22" s="180"/>
      <c r="J22" s="180"/>
      <c r="K22" s="180"/>
      <c r="L22" s="180"/>
      <c r="M22" s="180"/>
      <c r="N22" s="180"/>
      <c r="O22" s="180"/>
      <c r="P22" s="180"/>
      <c r="Q22" s="180"/>
      <c r="R22" s="180"/>
      <c r="S22" s="180"/>
      <c r="T22" s="180"/>
      <c r="U22" s="180"/>
      <c r="V22" s="180"/>
      <c r="W22" s="6"/>
      <c r="X22" s="12"/>
      <c r="Y22" s="4"/>
      <c r="Z22" s="12"/>
      <c r="AA22" s="12"/>
      <c r="AB22" s="12"/>
      <c r="AC22" s="12"/>
      <c r="AD22" s="4"/>
      <c r="AE22" s="6"/>
      <c r="AF22" s="6"/>
      <c r="AG22" s="6"/>
      <c r="AH22" s="6"/>
      <c r="AI22" s="6"/>
      <c r="AK22" s="13"/>
      <c r="AL22" s="14"/>
    </row>
    <row r="23" spans="1:38" s="7" customFormat="1" ht="14.25" customHeight="1">
      <c r="A23" s="10"/>
      <c r="B23" s="78"/>
      <c r="C23" s="78"/>
      <c r="D23" s="78"/>
      <c r="E23" s="78"/>
      <c r="F23" s="78"/>
      <c r="G23" s="78"/>
      <c r="H23" s="78"/>
      <c r="I23" s="78"/>
      <c r="J23" s="78"/>
      <c r="K23" s="78"/>
      <c r="L23" s="78"/>
      <c r="M23" s="78"/>
      <c r="N23" s="78"/>
      <c r="O23" s="78"/>
      <c r="P23" s="78"/>
      <c r="Q23" s="78"/>
      <c r="R23" s="78"/>
      <c r="S23" s="78"/>
      <c r="T23" s="78"/>
      <c r="U23" s="181"/>
      <c r="V23" s="182"/>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7" t="s">
        <v>156</v>
      </c>
      <c r="B25" s="210" t="s">
        <v>9</v>
      </c>
      <c r="C25" s="210" t="s">
        <v>10</v>
      </c>
      <c r="D25" s="210" t="s">
        <v>11</v>
      </c>
      <c r="E25" s="225" t="s">
        <v>19</v>
      </c>
      <c r="F25" s="210" t="s">
        <v>12</v>
      </c>
      <c r="G25" s="210" t="s">
        <v>13</v>
      </c>
      <c r="H25" s="210" t="s">
        <v>14</v>
      </c>
      <c r="I25" s="225" t="s">
        <v>20</v>
      </c>
      <c r="J25" s="210" t="s">
        <v>33</v>
      </c>
      <c r="K25" s="210" t="s">
        <v>34</v>
      </c>
      <c r="L25" s="210" t="s">
        <v>35</v>
      </c>
      <c r="M25" s="225" t="s">
        <v>5</v>
      </c>
      <c r="N25" s="210" t="s">
        <v>21</v>
      </c>
      <c r="O25" s="210" t="s">
        <v>22</v>
      </c>
      <c r="P25" s="210" t="s">
        <v>23</v>
      </c>
      <c r="Q25" s="225" t="s">
        <v>24</v>
      </c>
      <c r="R25" s="210" t="s">
        <v>15</v>
      </c>
      <c r="S25" s="210" t="s">
        <v>16</v>
      </c>
      <c r="T25" s="210" t="s">
        <v>17</v>
      </c>
      <c r="U25" s="225" t="s">
        <v>25</v>
      </c>
      <c r="V25" s="210" t="s">
        <v>153</v>
      </c>
      <c r="W25" s="6"/>
      <c r="X25" s="12"/>
      <c r="Y25" s="4"/>
      <c r="Z25" s="12"/>
      <c r="AA25" s="12"/>
      <c r="AB25" s="12"/>
      <c r="AC25" s="12"/>
      <c r="AD25" s="4"/>
      <c r="AE25" s="6"/>
      <c r="AF25" s="6"/>
      <c r="AG25" s="6"/>
      <c r="AH25" s="6"/>
      <c r="AI25" s="6"/>
      <c r="AK25" s="13"/>
      <c r="AL25" s="14"/>
    </row>
    <row r="26" spans="1:38" s="17" customFormat="1" ht="15">
      <c r="A26" s="333" t="s">
        <v>89</v>
      </c>
      <c r="B26" s="120">
        <v>19</v>
      </c>
      <c r="C26" s="120">
        <v>19</v>
      </c>
      <c r="D26" s="120">
        <v>19</v>
      </c>
      <c r="E26" s="226">
        <v>19</v>
      </c>
      <c r="F26" s="120">
        <v>19</v>
      </c>
      <c r="G26" s="120">
        <v>19</v>
      </c>
      <c r="H26" s="120">
        <v>19</v>
      </c>
      <c r="I26" s="226">
        <v>19</v>
      </c>
      <c r="J26" s="120">
        <v>19</v>
      </c>
      <c r="K26" s="120">
        <v>19</v>
      </c>
      <c r="L26" s="120">
        <v>19</v>
      </c>
      <c r="M26" s="226">
        <v>19</v>
      </c>
      <c r="N26" s="120">
        <v>19</v>
      </c>
      <c r="O26" s="120">
        <v>19</v>
      </c>
      <c r="P26" s="120">
        <v>19</v>
      </c>
      <c r="Q26" s="226">
        <v>19</v>
      </c>
      <c r="R26" s="120">
        <v>19</v>
      </c>
      <c r="S26" s="120">
        <v>19</v>
      </c>
      <c r="T26" s="120">
        <v>19</v>
      </c>
      <c r="U26" s="226">
        <v>19</v>
      </c>
      <c r="V26" s="227">
        <v>19</v>
      </c>
      <c r="W26" s="15"/>
      <c r="X26" s="16"/>
      <c r="Y26" s="16"/>
      <c r="Z26" s="14"/>
      <c r="AA26" s="14"/>
      <c r="AB26" s="14"/>
      <c r="AC26" s="14"/>
      <c r="AD26" s="16"/>
      <c r="AE26" s="16"/>
      <c r="AF26" s="15"/>
      <c r="AG26" s="16"/>
      <c r="AH26" s="16"/>
      <c r="AI26" s="16"/>
    </row>
    <row r="27" spans="1:38" s="17" customFormat="1" ht="15">
      <c r="A27" s="333" t="s">
        <v>90</v>
      </c>
      <c r="B27" s="154"/>
      <c r="C27" s="319"/>
      <c r="D27" s="156"/>
      <c r="E27" s="217">
        <v>1465</v>
      </c>
      <c r="F27" s="154"/>
      <c r="G27" s="319"/>
      <c r="H27" s="156"/>
      <c r="I27" s="217">
        <v>1946</v>
      </c>
      <c r="J27" s="154"/>
      <c r="K27" s="319"/>
      <c r="L27" s="156"/>
      <c r="M27" s="217">
        <v>998</v>
      </c>
      <c r="N27" s="154"/>
      <c r="O27" s="319"/>
      <c r="P27" s="156"/>
      <c r="Q27" s="217">
        <v>444</v>
      </c>
      <c r="R27" s="154"/>
      <c r="S27" s="319"/>
      <c r="T27" s="156"/>
      <c r="U27" s="217">
        <v>164</v>
      </c>
      <c r="V27" s="227">
        <v>5017</v>
      </c>
      <c r="W27" s="15"/>
      <c r="X27" s="16"/>
      <c r="Y27" s="16"/>
      <c r="Z27" s="14"/>
      <c r="AA27" s="14"/>
      <c r="AB27" s="14"/>
      <c r="AC27" s="14"/>
      <c r="AD27" s="16"/>
      <c r="AE27" s="16"/>
      <c r="AF27" s="15"/>
      <c r="AG27" s="16"/>
      <c r="AH27" s="16"/>
      <c r="AI27" s="16"/>
    </row>
    <row r="28" spans="1:38" s="8" customFormat="1" ht="14.25" customHeight="1">
      <c r="A28" s="366" t="s">
        <v>154</v>
      </c>
      <c r="B28" s="143">
        <v>0.15590000000000001</v>
      </c>
      <c r="C28" s="143">
        <v>0.15890000000000001</v>
      </c>
      <c r="D28" s="143">
        <v>0.15820000000000001</v>
      </c>
      <c r="E28" s="219">
        <v>0.15810000000000002</v>
      </c>
      <c r="F28" s="143">
        <v>0.18679999999999999</v>
      </c>
      <c r="G28" s="143">
        <v>0.19829999999999998</v>
      </c>
      <c r="H28" s="143">
        <v>0.1888</v>
      </c>
      <c r="I28" s="219">
        <v>0.192</v>
      </c>
      <c r="J28" s="143">
        <v>0.31240000000000001</v>
      </c>
      <c r="K28" s="143">
        <v>0.30359999999999998</v>
      </c>
      <c r="L28" s="143">
        <v>0.31759999999999999</v>
      </c>
      <c r="M28" s="219">
        <v>0.31290000000000001</v>
      </c>
      <c r="N28" s="143">
        <v>0.38240000000000002</v>
      </c>
      <c r="O28" s="143">
        <v>0.40810000000000002</v>
      </c>
      <c r="P28" s="143">
        <v>0.39840000000000003</v>
      </c>
      <c r="Q28" s="219">
        <v>0.39740000000000003</v>
      </c>
      <c r="R28" s="143">
        <v>0.47310000000000002</v>
      </c>
      <c r="S28" s="143">
        <v>0.51570000000000005</v>
      </c>
      <c r="T28" s="143">
        <v>0.47049999999999997</v>
      </c>
      <c r="U28" s="219">
        <v>0.47310000000000002</v>
      </c>
      <c r="V28" s="220">
        <v>0.30149999999999999</v>
      </c>
      <c r="W28" s="9"/>
      <c r="X28" s="18"/>
      <c r="Y28" s="18"/>
      <c r="Z28" s="19"/>
      <c r="AA28" s="18"/>
      <c r="AB28" s="18"/>
      <c r="AC28" s="18"/>
      <c r="AD28" s="18"/>
      <c r="AE28" s="18"/>
      <c r="AF28" s="9"/>
      <c r="AG28" s="9"/>
      <c r="AH28" s="9"/>
      <c r="AI28" s="9"/>
      <c r="AJ28" s="17"/>
    </row>
    <row r="29" spans="1:38" s="8" customFormat="1" ht="14.25" customHeight="1">
      <c r="A29" s="366" t="s">
        <v>18</v>
      </c>
      <c r="B29" s="143">
        <v>9.1536232306847348E-2</v>
      </c>
      <c r="C29" s="143">
        <v>9.0376635051808568E-2</v>
      </c>
      <c r="D29" s="143">
        <v>8.6758862128464037E-2</v>
      </c>
      <c r="E29" s="219">
        <v>8.9644835707864828E-2</v>
      </c>
      <c r="F29" s="143">
        <v>0.11440809325732747</v>
      </c>
      <c r="G29" s="143">
        <v>0.12065742094280527</v>
      </c>
      <c r="H29" s="143">
        <v>0.12234748570924238</v>
      </c>
      <c r="I29" s="219">
        <v>0.11935503654187084</v>
      </c>
      <c r="J29" s="143">
        <v>0.1836645816122548</v>
      </c>
      <c r="K29" s="143">
        <v>0.1811930854353106</v>
      </c>
      <c r="L29" s="143">
        <v>0.1847789858242895</v>
      </c>
      <c r="M29" s="219">
        <v>0.18319986845624897</v>
      </c>
      <c r="N29" s="143">
        <v>0.22481405974258015</v>
      </c>
      <c r="O29" s="143">
        <v>0.22801138036877922</v>
      </c>
      <c r="P29" s="143">
        <v>0.23792319941615703</v>
      </c>
      <c r="Q29" s="219">
        <v>0.23087470920375899</v>
      </c>
      <c r="R29" s="143">
        <v>0.24075912364456703</v>
      </c>
      <c r="S29" s="143">
        <v>0.24029453283615301</v>
      </c>
      <c r="T29" s="143">
        <v>0.28657327291113799</v>
      </c>
      <c r="U29" s="219">
        <v>0.25541760650487638</v>
      </c>
      <c r="V29" s="220">
        <v>0.13769681333368702</v>
      </c>
      <c r="W29" s="12"/>
      <c r="X29" s="15"/>
    </row>
    <row r="30" spans="1:38" s="8" customFormat="1" ht="14.25" customHeight="1">
      <c r="A30" s="366" t="s">
        <v>91</v>
      </c>
      <c r="B30" s="143">
        <v>8.9450000000000002E-2</v>
      </c>
      <c r="C30" s="143">
        <v>8.6950000000000013E-2</v>
      </c>
      <c r="D30" s="143">
        <v>8.6800000000000002E-2</v>
      </c>
      <c r="E30" s="219">
        <v>8.7150000000000019E-2</v>
      </c>
      <c r="F30" s="143">
        <v>0.1208</v>
      </c>
      <c r="G30" s="143">
        <v>0.12415</v>
      </c>
      <c r="H30" s="143">
        <v>0.11489999999999999</v>
      </c>
      <c r="I30" s="219">
        <v>0.11650000000000001</v>
      </c>
      <c r="J30" s="143">
        <v>0.18590000000000001</v>
      </c>
      <c r="K30" s="143">
        <v>0.18429999999999999</v>
      </c>
      <c r="L30" s="143">
        <v>0.18679999999999999</v>
      </c>
      <c r="M30" s="219">
        <v>0.18445</v>
      </c>
      <c r="N30" s="143">
        <v>0.20119999999999999</v>
      </c>
      <c r="O30" s="143">
        <v>0.21354999999999999</v>
      </c>
      <c r="P30" s="143">
        <v>0.20370000000000002</v>
      </c>
      <c r="Q30" s="219">
        <v>0.2087</v>
      </c>
      <c r="R30" s="143">
        <v>0.27949999999999997</v>
      </c>
      <c r="S30" s="143">
        <v>0.3054</v>
      </c>
      <c r="T30" s="143">
        <v>0.26184999999999997</v>
      </c>
      <c r="U30" s="219">
        <v>0.27200000000000002</v>
      </c>
      <c r="V30" s="220">
        <v>0.16174999999999998</v>
      </c>
      <c r="W30" s="12"/>
      <c r="X30" s="15"/>
    </row>
    <row r="31" spans="1:38" s="8" customFormat="1" ht="14.25" customHeight="1">
      <c r="A31" s="366" t="s">
        <v>26</v>
      </c>
      <c r="B31" s="143">
        <v>0.10099999999999999</v>
      </c>
      <c r="C31" s="143">
        <v>0.1013</v>
      </c>
      <c r="D31" s="143">
        <v>9.9299999999999999E-2</v>
      </c>
      <c r="E31" s="219">
        <v>0.10050000000000001</v>
      </c>
      <c r="F31" s="143">
        <v>0.12089999999999999</v>
      </c>
      <c r="G31" s="143">
        <v>0.12140000000000001</v>
      </c>
      <c r="H31" s="143">
        <v>0.1275</v>
      </c>
      <c r="I31" s="219">
        <v>0.12359999999999999</v>
      </c>
      <c r="J31" s="143">
        <v>0.1832</v>
      </c>
      <c r="K31" s="143">
        <v>0.1827</v>
      </c>
      <c r="L31" s="143">
        <v>0.20050000000000001</v>
      </c>
      <c r="M31" s="219">
        <v>0.18859999999999999</v>
      </c>
      <c r="N31" s="143">
        <v>0.23760000000000001</v>
      </c>
      <c r="O31" s="143">
        <v>0.2354</v>
      </c>
      <c r="P31" s="143">
        <v>0.25640000000000002</v>
      </c>
      <c r="Q31" s="219">
        <v>0.245</v>
      </c>
      <c r="R31" s="143">
        <v>0.21</v>
      </c>
      <c r="S31" s="143">
        <v>0.20550000000000002</v>
      </c>
      <c r="T31" s="143">
        <v>0.28100000000000003</v>
      </c>
      <c r="U31" s="219">
        <v>0.24299999999999999</v>
      </c>
      <c r="V31" s="220">
        <v>0.12480000000000001</v>
      </c>
      <c r="W31" s="12"/>
      <c r="X31" s="157" t="s">
        <v>6</v>
      </c>
    </row>
    <row r="32" spans="1:38" s="8" customFormat="1" ht="14.25" customHeight="1">
      <c r="A32" s="366" t="s">
        <v>155</v>
      </c>
      <c r="B32" s="143">
        <v>2.3E-2</v>
      </c>
      <c r="C32" s="143">
        <v>1.4999999999999999E-2</v>
      </c>
      <c r="D32" s="143">
        <v>1.54E-2</v>
      </c>
      <c r="E32" s="219">
        <v>1.6200000000000003E-2</v>
      </c>
      <c r="F32" s="143">
        <v>5.4800000000000001E-2</v>
      </c>
      <c r="G32" s="143">
        <v>0.05</v>
      </c>
      <c r="H32" s="143">
        <v>4.0999999999999995E-2</v>
      </c>
      <c r="I32" s="219">
        <v>4.0999999999999995E-2</v>
      </c>
      <c r="J32" s="143">
        <v>5.9400000000000001E-2</v>
      </c>
      <c r="K32" s="143">
        <v>6.5000000000000002E-2</v>
      </c>
      <c r="L32" s="143">
        <v>5.5999999999999994E-2</v>
      </c>
      <c r="M32" s="219">
        <v>5.5999999999999994E-2</v>
      </c>
      <c r="N32" s="143">
        <v>0.02</v>
      </c>
      <c r="O32" s="143">
        <v>1.9E-2</v>
      </c>
      <c r="P32" s="143">
        <v>9.0000000000000011E-3</v>
      </c>
      <c r="Q32" s="219">
        <v>0.02</v>
      </c>
      <c r="R32" s="143">
        <v>8.5900000000000004E-2</v>
      </c>
      <c r="S32" s="143">
        <v>9.5100000000000004E-2</v>
      </c>
      <c r="T32" s="143">
        <v>5.3200000000000004E-2</v>
      </c>
      <c r="U32" s="219">
        <v>7.0900000000000005E-2</v>
      </c>
      <c r="V32" s="220">
        <v>2.2000000000000002E-2</v>
      </c>
      <c r="W32" s="12"/>
      <c r="X32" s="157"/>
      <c r="Y32" s="16"/>
      <c r="Z32" s="16"/>
      <c r="AA32" s="16"/>
      <c r="AB32" s="16"/>
      <c r="AC32" s="16"/>
      <c r="AD32" s="16"/>
      <c r="AE32" s="16"/>
      <c r="AF32" s="16"/>
      <c r="AG32" s="16"/>
      <c r="AH32" s="20"/>
      <c r="AI32" s="20"/>
    </row>
    <row r="33" spans="1:38" s="7" customFormat="1" ht="14.25" customHeight="1">
      <c r="A33" s="10"/>
      <c r="B33" s="186"/>
      <c r="C33" s="186"/>
      <c r="D33" s="186"/>
      <c r="E33" s="186"/>
      <c r="F33" s="186"/>
      <c r="G33" s="186"/>
      <c r="H33" s="186"/>
      <c r="I33" s="78"/>
      <c r="J33" s="78"/>
      <c r="K33" s="78"/>
      <c r="L33" s="78"/>
      <c r="M33" s="78"/>
      <c r="N33" s="78"/>
      <c r="O33" s="78"/>
      <c r="P33" s="78"/>
      <c r="Q33" s="78"/>
      <c r="R33" s="78"/>
      <c r="S33" s="78"/>
      <c r="T33" s="78"/>
      <c r="U33" s="78"/>
      <c r="V33" s="78"/>
      <c r="W33" s="6"/>
      <c r="X33" s="12"/>
      <c r="Y33" s="4"/>
      <c r="Z33" s="12"/>
      <c r="AA33" s="12"/>
      <c r="AB33" s="12"/>
      <c r="AC33" s="12"/>
      <c r="AD33" s="4"/>
      <c r="AE33" s="6"/>
      <c r="AF33" s="6"/>
      <c r="AG33" s="6"/>
      <c r="AH33" s="6"/>
      <c r="AI33" s="6"/>
      <c r="AK33" s="13"/>
      <c r="AL33" s="14"/>
    </row>
    <row r="34" spans="1:38" s="7" customFormat="1" ht="30" hidden="1" customHeight="1" outlineLevel="1">
      <c r="A34" s="347" t="s">
        <v>159</v>
      </c>
      <c r="B34" s="228" t="s">
        <v>9</v>
      </c>
      <c r="C34" s="228" t="s">
        <v>10</v>
      </c>
      <c r="D34" s="228" t="s">
        <v>11</v>
      </c>
      <c r="E34" s="229" t="s">
        <v>19</v>
      </c>
      <c r="F34" s="228" t="s">
        <v>12</v>
      </c>
      <c r="G34" s="228" t="s">
        <v>13</v>
      </c>
      <c r="H34" s="228" t="s">
        <v>14</v>
      </c>
      <c r="I34" s="229" t="s">
        <v>20</v>
      </c>
      <c r="J34" s="228" t="s">
        <v>33</v>
      </c>
      <c r="K34" s="228" t="s">
        <v>34</v>
      </c>
      <c r="L34" s="228" t="s">
        <v>35</v>
      </c>
      <c r="M34" s="229" t="s">
        <v>5</v>
      </c>
      <c r="N34" s="228" t="s">
        <v>21</v>
      </c>
      <c r="O34" s="228" t="s">
        <v>22</v>
      </c>
      <c r="P34" s="228" t="s">
        <v>23</v>
      </c>
      <c r="Q34" s="229" t="s">
        <v>24</v>
      </c>
      <c r="R34" s="228" t="s">
        <v>15</v>
      </c>
      <c r="S34" s="228" t="s">
        <v>16</v>
      </c>
      <c r="T34" s="228" t="s">
        <v>17</v>
      </c>
      <c r="U34" s="229" t="s">
        <v>25</v>
      </c>
      <c r="V34" s="228" t="s">
        <v>153</v>
      </c>
      <c r="W34" s="6"/>
      <c r="X34" s="12"/>
      <c r="Y34" s="4"/>
      <c r="Z34" s="12"/>
      <c r="AA34" s="12"/>
      <c r="AB34" s="12"/>
      <c r="AC34" s="12"/>
      <c r="AD34" s="4"/>
      <c r="AE34" s="6"/>
      <c r="AF34" s="6"/>
      <c r="AG34" s="6"/>
      <c r="AH34" s="6"/>
      <c r="AI34" s="6"/>
      <c r="AK34" s="13"/>
      <c r="AL34" s="14"/>
    </row>
    <row r="35" spans="1:38" s="8" customFormat="1" ht="14.25" hidden="1" customHeight="1" outlineLevel="1">
      <c r="A35" s="335" t="s">
        <v>39</v>
      </c>
      <c r="B35" s="104">
        <v>5.7782608695652184</v>
      </c>
      <c r="C35" s="104">
        <v>9.5933333333333355</v>
      </c>
      <c r="D35" s="104">
        <v>9.2727272727272734</v>
      </c>
      <c r="E35" s="230">
        <v>8.7592592592592595</v>
      </c>
      <c r="F35" s="104">
        <v>2.4087591240875912</v>
      </c>
      <c r="G35" s="104">
        <v>2.9659999999999997</v>
      </c>
      <c r="H35" s="104">
        <v>3.6048780487804879</v>
      </c>
      <c r="I35" s="230">
        <v>3.6829268292682937</v>
      </c>
      <c r="J35" s="104">
        <v>4.2592592592592595</v>
      </c>
      <c r="K35" s="104">
        <v>3.6707692307692303</v>
      </c>
      <c r="L35" s="104">
        <v>4.6714285714285717</v>
      </c>
      <c r="M35" s="230">
        <v>4.5875000000000004</v>
      </c>
      <c r="N35" s="104">
        <v>18.12</v>
      </c>
      <c r="O35" s="104">
        <v>20.478947368421053</v>
      </c>
      <c r="P35" s="104" t="s">
        <v>92</v>
      </c>
      <c r="Q35" s="230">
        <v>18.87</v>
      </c>
      <c r="R35" s="104">
        <v>4.5075669383003492</v>
      </c>
      <c r="S35" s="104">
        <v>4.4227129337539433</v>
      </c>
      <c r="T35" s="104">
        <v>7.8439849624060134</v>
      </c>
      <c r="U35" s="230">
        <v>5.6727785613540194</v>
      </c>
      <c r="V35" s="231">
        <v>12.704545454545451</v>
      </c>
      <c r="W35" s="12"/>
      <c r="X35" s="16"/>
      <c r="Y35" s="16"/>
      <c r="Z35" s="17"/>
      <c r="AA35" s="17"/>
      <c r="AB35" s="17"/>
      <c r="AC35" s="17"/>
      <c r="AD35" s="16"/>
      <c r="AE35" s="16"/>
      <c r="AF35" s="12"/>
      <c r="AG35" s="12"/>
      <c r="AH35" s="12"/>
      <c r="AI35" s="12"/>
    </row>
    <row r="36" spans="1:38" s="8" customFormat="1" ht="14.25" hidden="1" customHeight="1" outlineLevel="1">
      <c r="A36" s="335" t="s">
        <v>27</v>
      </c>
      <c r="B36" s="148">
        <v>1</v>
      </c>
      <c r="C36" s="148">
        <v>0.97205142537730593</v>
      </c>
      <c r="D36" s="148">
        <v>0.97037451089994409</v>
      </c>
      <c r="E36" s="232">
        <v>1</v>
      </c>
      <c r="F36" s="148">
        <v>1.3504751257685859</v>
      </c>
      <c r="G36" s="148">
        <v>1.3879262157629961</v>
      </c>
      <c r="H36" s="148">
        <v>1.2845164896590273</v>
      </c>
      <c r="I36" s="232">
        <v>1.3879262157629961</v>
      </c>
      <c r="J36" s="148">
        <v>2.0782560089435438</v>
      </c>
      <c r="K36" s="148">
        <v>2.0603689211850194</v>
      </c>
      <c r="L36" s="148">
        <v>2.0883174958077135</v>
      </c>
      <c r="M36" s="232">
        <v>2.0883174958077135</v>
      </c>
      <c r="N36" s="148">
        <v>2.2493012856344325</v>
      </c>
      <c r="O36" s="148">
        <v>2.3873672442705423</v>
      </c>
      <c r="P36" s="148">
        <v>2.2772498602571272</v>
      </c>
      <c r="Q36" s="232">
        <v>2.3873672442705423</v>
      </c>
      <c r="R36" s="148">
        <v>3.1246506428172158</v>
      </c>
      <c r="S36" s="148">
        <v>3.4141978759083287</v>
      </c>
      <c r="T36" s="148">
        <v>2.9273337059809945</v>
      </c>
      <c r="U36" s="232">
        <v>3.4141978759083287</v>
      </c>
      <c r="V36" s="233">
        <v>3.4141978759083287</v>
      </c>
      <c r="W36" s="6"/>
      <c r="Z36" s="21"/>
      <c r="AE36" s="5"/>
      <c r="AF36" s="6"/>
      <c r="AG36" s="6"/>
      <c r="AH36" s="6"/>
      <c r="AI36" s="6"/>
    </row>
    <row r="37" spans="1:38" s="8" customFormat="1" ht="14.25" hidden="1" customHeight="1" outlineLevel="1">
      <c r="A37" s="24"/>
      <c r="B37" s="78"/>
      <c r="C37" s="78"/>
      <c r="D37" s="78"/>
      <c r="E37" s="78"/>
      <c r="F37" s="78"/>
      <c r="G37" s="78"/>
      <c r="H37" s="78"/>
      <c r="I37" s="78"/>
      <c r="J37" s="78"/>
      <c r="K37" s="78"/>
      <c r="L37" s="78"/>
      <c r="M37" s="78"/>
      <c r="N37" s="78"/>
      <c r="O37" s="78"/>
      <c r="P37" s="78"/>
      <c r="Q37" s="78"/>
      <c r="R37" s="78"/>
      <c r="S37" s="78"/>
      <c r="T37" s="78"/>
      <c r="U37" s="78"/>
      <c r="V37" s="78"/>
      <c r="W37" s="22"/>
      <c r="AE37" s="23"/>
      <c r="AF37" s="22"/>
      <c r="AG37" s="22"/>
      <c r="AH37" s="22"/>
      <c r="AI37" s="22"/>
    </row>
    <row r="38" spans="1:38" s="7" customFormat="1" ht="30" customHeight="1" collapsed="1">
      <c r="A38" s="369" t="s">
        <v>157</v>
      </c>
      <c r="B38" s="223" t="s">
        <v>9</v>
      </c>
      <c r="C38" s="223" t="s">
        <v>10</v>
      </c>
      <c r="D38" s="223" t="s">
        <v>11</v>
      </c>
      <c r="E38" s="224" t="s">
        <v>19</v>
      </c>
      <c r="F38" s="223" t="s">
        <v>12</v>
      </c>
      <c r="G38" s="223" t="s">
        <v>13</v>
      </c>
      <c r="H38" s="223" t="s">
        <v>14</v>
      </c>
      <c r="I38" s="224" t="s">
        <v>20</v>
      </c>
      <c r="J38" s="223" t="s">
        <v>33</v>
      </c>
      <c r="K38" s="223" t="s">
        <v>34</v>
      </c>
      <c r="L38" s="223" t="s">
        <v>35</v>
      </c>
      <c r="M38" s="224" t="s">
        <v>5</v>
      </c>
      <c r="N38" s="223" t="s">
        <v>21</v>
      </c>
      <c r="O38" s="223" t="s">
        <v>22</v>
      </c>
      <c r="P38" s="223" t="s">
        <v>23</v>
      </c>
      <c r="Q38" s="224" t="s">
        <v>24</v>
      </c>
      <c r="R38" s="223" t="s">
        <v>15</v>
      </c>
      <c r="S38" s="223" t="s">
        <v>16</v>
      </c>
      <c r="T38" s="223" t="s">
        <v>17</v>
      </c>
      <c r="U38" s="224" t="s">
        <v>25</v>
      </c>
      <c r="V38" s="223" t="s">
        <v>153</v>
      </c>
      <c r="W38" s="22"/>
      <c r="AA38" s="33"/>
      <c r="AB38" s="46"/>
      <c r="AC38" s="8"/>
      <c r="AD38" s="33"/>
      <c r="AE38" s="14"/>
      <c r="AF38" s="22"/>
      <c r="AG38" s="22"/>
      <c r="AH38" s="22"/>
      <c r="AI38" s="22"/>
    </row>
    <row r="39" spans="1:38" s="7" customFormat="1" ht="15.75" hidden="1" thickBot="1">
      <c r="A39" s="234"/>
      <c r="B39" s="194"/>
      <c r="C39" s="194"/>
      <c r="D39" s="194"/>
      <c r="E39" s="194"/>
      <c r="F39" s="194"/>
      <c r="G39" s="194"/>
      <c r="H39" s="194"/>
      <c r="I39" s="194"/>
      <c r="J39" s="194"/>
      <c r="K39" s="194"/>
      <c r="L39" s="194"/>
      <c r="M39" s="194"/>
      <c r="N39" s="194"/>
      <c r="O39" s="194"/>
      <c r="P39" s="194"/>
      <c r="Q39" s="194"/>
      <c r="R39" s="194"/>
      <c r="S39" s="194"/>
      <c r="T39" s="194"/>
      <c r="U39" s="194"/>
      <c r="V39" s="194"/>
      <c r="W39" s="22"/>
      <c r="AA39" s="33"/>
      <c r="AB39" s="48" t="str">
        <f t="shared" ref="AB39:AB59" si="3">IF($B$14="Level-based",$AC39,$B$14)</f>
        <v>Level-based</v>
      </c>
      <c r="AC39" s="46" t="s">
        <v>85</v>
      </c>
      <c r="AD39" s="33"/>
      <c r="AE39" s="14"/>
      <c r="AF39" s="22"/>
      <c r="AG39" s="22"/>
      <c r="AH39" s="22"/>
      <c r="AI39" s="22"/>
    </row>
    <row r="40" spans="1:38" s="8" customFormat="1" ht="14.25" customHeight="1" thickBot="1">
      <c r="A40" s="372">
        <v>0.95</v>
      </c>
      <c r="B40" s="194">
        <v>0.15590000000000001</v>
      </c>
      <c r="C40" s="194">
        <v>0.15890000000000001</v>
      </c>
      <c r="D40" s="194">
        <v>0.15820000000000001</v>
      </c>
      <c r="E40" s="194">
        <v>0.15810000000000002</v>
      </c>
      <c r="F40" s="194">
        <v>0.18679999999999999</v>
      </c>
      <c r="G40" s="194">
        <v>0.19829999999999998</v>
      </c>
      <c r="H40" s="194">
        <v>0.1888</v>
      </c>
      <c r="I40" s="194">
        <v>0.192</v>
      </c>
      <c r="J40" s="194">
        <v>0.31240000000000001</v>
      </c>
      <c r="K40" s="194">
        <v>0.30359999999999998</v>
      </c>
      <c r="L40" s="194">
        <v>0.31759999999999999</v>
      </c>
      <c r="M40" s="194">
        <v>0.31290000000000001</v>
      </c>
      <c r="N40" s="194">
        <v>0.38240000000000002</v>
      </c>
      <c r="O40" s="194">
        <v>0.40810000000000002</v>
      </c>
      <c r="P40" s="194">
        <v>0.39840000000000003</v>
      </c>
      <c r="Q40" s="194">
        <v>0.39740000000000003</v>
      </c>
      <c r="R40" s="194">
        <v>0.47310000000000002</v>
      </c>
      <c r="S40" s="194">
        <v>0.51570000000000005</v>
      </c>
      <c r="T40" s="194">
        <v>0.47049999999999997</v>
      </c>
      <c r="U40" s="194">
        <v>0.47310000000000002</v>
      </c>
      <c r="V40" s="194">
        <v>0.30149999999999999</v>
      </c>
      <c r="W40" s="25"/>
      <c r="AA40" s="33"/>
      <c r="AB40" s="527">
        <v>0.95</v>
      </c>
      <c r="AC40" s="46">
        <v>0.95</v>
      </c>
      <c r="AD40" s="33"/>
      <c r="AF40" s="11"/>
      <c r="AG40" s="11"/>
      <c r="AH40" s="11"/>
      <c r="AI40" s="11"/>
    </row>
    <row r="41" spans="1:38" s="8" customFormat="1" ht="14.25" customHeight="1" thickBot="1">
      <c r="A41" s="372">
        <v>0.9</v>
      </c>
      <c r="B41" s="194">
        <v>0.1431</v>
      </c>
      <c r="C41" s="194">
        <v>0.14779999999999999</v>
      </c>
      <c r="D41" s="194">
        <v>0.1431</v>
      </c>
      <c r="E41" s="194">
        <v>0.14499999999999999</v>
      </c>
      <c r="F41" s="194">
        <v>0.1671</v>
      </c>
      <c r="G41" s="194">
        <v>0.18280000000000002</v>
      </c>
      <c r="H41" s="194">
        <v>0.1757</v>
      </c>
      <c r="I41" s="194">
        <v>0.17489999999999997</v>
      </c>
      <c r="J41" s="194">
        <v>0.28289999999999998</v>
      </c>
      <c r="K41" s="194">
        <v>0.28129999999999999</v>
      </c>
      <c r="L41" s="194">
        <v>0.28970000000000001</v>
      </c>
      <c r="M41" s="194">
        <v>0.28320000000000001</v>
      </c>
      <c r="N41" s="194">
        <v>0.3614</v>
      </c>
      <c r="O41" s="194">
        <v>0.3821</v>
      </c>
      <c r="P41" s="194">
        <v>0.38040000000000002</v>
      </c>
      <c r="Q41" s="194">
        <v>0.37450000000000006</v>
      </c>
      <c r="R41" s="194">
        <v>0.41139999999999999</v>
      </c>
      <c r="S41" s="194">
        <v>0.44119999999999998</v>
      </c>
      <c r="T41" s="194">
        <v>0.44340000000000002</v>
      </c>
      <c r="U41" s="194">
        <v>0.43</v>
      </c>
      <c r="V41" s="194">
        <v>0.25259999999999999</v>
      </c>
      <c r="W41" s="25"/>
      <c r="AA41" s="33"/>
      <c r="AB41" s="527">
        <v>0.9</v>
      </c>
      <c r="AC41" s="46">
        <v>0.9</v>
      </c>
      <c r="AD41" s="33"/>
      <c r="AF41" s="11"/>
      <c r="AG41" s="11"/>
      <c r="AH41" s="11"/>
      <c r="AI41" s="11"/>
    </row>
    <row r="42" spans="1:38" s="8" customFormat="1" ht="14.25" customHeight="1" thickBot="1">
      <c r="A42" s="372">
        <v>0.85</v>
      </c>
      <c r="B42" s="194">
        <v>0.13489999999999999</v>
      </c>
      <c r="C42" s="194">
        <v>0.14000000000000001</v>
      </c>
      <c r="D42" s="194">
        <v>0.13390000000000002</v>
      </c>
      <c r="E42" s="194">
        <v>0.13639999999999999</v>
      </c>
      <c r="F42" s="194">
        <v>0.15770000000000001</v>
      </c>
      <c r="G42" s="194">
        <v>0.16949999999999998</v>
      </c>
      <c r="H42" s="194">
        <v>0.16579999999999998</v>
      </c>
      <c r="I42" s="194">
        <v>0.16510000000000002</v>
      </c>
      <c r="J42" s="194">
        <v>0.26850000000000002</v>
      </c>
      <c r="K42" s="194">
        <v>0.2646</v>
      </c>
      <c r="L42" s="194">
        <v>0.27050000000000002</v>
      </c>
      <c r="M42" s="194">
        <v>0.26850000000000002</v>
      </c>
      <c r="N42" s="194">
        <v>0.34179999999999999</v>
      </c>
      <c r="O42" s="194">
        <v>0.35100000000000003</v>
      </c>
      <c r="P42" s="194">
        <v>0.3589</v>
      </c>
      <c r="Q42" s="194">
        <v>0.35159999999999997</v>
      </c>
      <c r="R42" s="194">
        <v>0.38719999999999999</v>
      </c>
      <c r="S42" s="194">
        <v>0.37979999999999997</v>
      </c>
      <c r="T42" s="194">
        <v>0.40759999999999996</v>
      </c>
      <c r="U42" s="194">
        <v>0.3886</v>
      </c>
      <c r="V42" s="194">
        <v>0.21539999999999998</v>
      </c>
      <c r="W42" s="25"/>
      <c r="AA42" s="33"/>
      <c r="AB42" s="527">
        <v>0.85</v>
      </c>
      <c r="AC42" s="46">
        <f t="shared" ref="AC42:AC57" si="4">A42</f>
        <v>0.85</v>
      </c>
      <c r="AD42" s="33"/>
      <c r="AE42" s="26"/>
      <c r="AF42" s="11"/>
      <c r="AG42" s="11"/>
      <c r="AH42" s="11"/>
      <c r="AI42" s="11"/>
    </row>
    <row r="43" spans="1:38" s="8" customFormat="1" ht="14.25" customHeight="1" thickBot="1">
      <c r="A43" s="372">
        <v>0.8</v>
      </c>
      <c r="B43" s="194">
        <v>0.1288</v>
      </c>
      <c r="C43" s="194">
        <v>0.1318</v>
      </c>
      <c r="D43" s="194">
        <v>0.12670000000000001</v>
      </c>
      <c r="E43" s="194">
        <v>0.1293</v>
      </c>
      <c r="F43" s="194">
        <v>0.14829999999999999</v>
      </c>
      <c r="G43" s="194">
        <v>0.16210000000000002</v>
      </c>
      <c r="H43" s="194">
        <v>0.15820000000000001</v>
      </c>
      <c r="I43" s="194">
        <v>0.15659999999999999</v>
      </c>
      <c r="J43" s="194">
        <v>0.25309999999999999</v>
      </c>
      <c r="K43" s="194">
        <v>0.253</v>
      </c>
      <c r="L43" s="194">
        <v>0.25569999999999998</v>
      </c>
      <c r="M43" s="194">
        <v>0.25370000000000004</v>
      </c>
      <c r="N43" s="194">
        <v>0.32150000000000001</v>
      </c>
      <c r="O43" s="194">
        <v>0.31759999999999999</v>
      </c>
      <c r="P43" s="194">
        <v>0.34720000000000001</v>
      </c>
      <c r="Q43" s="194">
        <v>0.33229999999999998</v>
      </c>
      <c r="R43" s="194">
        <v>0.3478</v>
      </c>
      <c r="S43" s="194">
        <v>0.35200000000000004</v>
      </c>
      <c r="T43" s="194">
        <v>0.38840000000000002</v>
      </c>
      <c r="U43" s="194">
        <v>0.36859999999999998</v>
      </c>
      <c r="V43" s="194">
        <v>0.18859999999999999</v>
      </c>
      <c r="W43" s="25"/>
      <c r="AA43" s="33"/>
      <c r="AB43" s="527">
        <v>0.8</v>
      </c>
      <c r="AC43" s="46">
        <f t="shared" si="4"/>
        <v>0.8</v>
      </c>
      <c r="AD43" s="33"/>
      <c r="AE43" s="26"/>
      <c r="AF43" s="11"/>
      <c r="AG43" s="11"/>
      <c r="AH43" s="11"/>
      <c r="AI43" s="11"/>
    </row>
    <row r="44" spans="1:38" s="8" customFormat="1" ht="14.25" customHeight="1" thickBot="1">
      <c r="A44" s="390" t="s">
        <v>42</v>
      </c>
      <c r="B44" s="194">
        <v>0.1222</v>
      </c>
      <c r="C44" s="194">
        <v>0.12509999999999999</v>
      </c>
      <c r="D44" s="194">
        <v>0.1211</v>
      </c>
      <c r="E44" s="194">
        <v>0.1231</v>
      </c>
      <c r="F44" s="194">
        <v>0.14249999999999999</v>
      </c>
      <c r="G44" s="194">
        <v>0.1545</v>
      </c>
      <c r="H44" s="194">
        <v>0.1517</v>
      </c>
      <c r="I44" s="194">
        <v>0.15</v>
      </c>
      <c r="J44" s="194">
        <v>0.2422</v>
      </c>
      <c r="K44" s="194">
        <v>0.23800000000000002</v>
      </c>
      <c r="L44" s="194">
        <v>0.2447</v>
      </c>
      <c r="M44" s="194">
        <v>0.24249999999999999</v>
      </c>
      <c r="N44" s="194">
        <v>0.30049999999999999</v>
      </c>
      <c r="O44" s="194">
        <v>0.30940000000000001</v>
      </c>
      <c r="P44" s="194">
        <v>0.32229999999999998</v>
      </c>
      <c r="Q44" s="194">
        <v>0.313</v>
      </c>
      <c r="R44" s="194">
        <v>0.33229999999999998</v>
      </c>
      <c r="S44" s="194">
        <v>0.33539999999999998</v>
      </c>
      <c r="T44" s="194">
        <v>0.36590000000000006</v>
      </c>
      <c r="U44" s="194">
        <v>0.34630000000000005</v>
      </c>
      <c r="V44" s="194">
        <v>0.17059999999999997</v>
      </c>
      <c r="W44" s="25"/>
      <c r="AA44" s="33"/>
      <c r="AB44" s="527">
        <v>0.75</v>
      </c>
      <c r="AC44" s="46">
        <v>0.75</v>
      </c>
      <c r="AD44" s="33"/>
      <c r="AE44" s="26"/>
      <c r="AF44" s="11"/>
      <c r="AG44" s="11"/>
      <c r="AH44" s="11"/>
      <c r="AI44" s="11"/>
    </row>
    <row r="45" spans="1:38" s="8" customFormat="1" ht="14.25" customHeight="1" thickBot="1">
      <c r="A45" s="372">
        <v>0.7</v>
      </c>
      <c r="B45" s="194">
        <v>0.11789999999999999</v>
      </c>
      <c r="C45" s="194">
        <v>0.1197</v>
      </c>
      <c r="D45" s="194">
        <v>0.11699999999999999</v>
      </c>
      <c r="E45" s="194">
        <v>0.1182</v>
      </c>
      <c r="F45" s="194">
        <v>0.1368</v>
      </c>
      <c r="G45" s="194">
        <v>0.1464</v>
      </c>
      <c r="H45" s="194">
        <v>0.14649999999999999</v>
      </c>
      <c r="I45" s="194">
        <v>0.14300000000000002</v>
      </c>
      <c r="J45" s="194">
        <v>0.22620000000000001</v>
      </c>
      <c r="K45" s="194">
        <v>0.22600000000000001</v>
      </c>
      <c r="L45" s="194">
        <v>0.23719999999999999</v>
      </c>
      <c r="M45" s="194">
        <v>0.23039999999999999</v>
      </c>
      <c r="N45" s="194">
        <v>0.28029999999999999</v>
      </c>
      <c r="O45" s="194">
        <v>0.2989</v>
      </c>
      <c r="P45" s="194">
        <v>0.30859999999999999</v>
      </c>
      <c r="Q45" s="194">
        <v>0.29930000000000001</v>
      </c>
      <c r="R45" s="194">
        <v>0.29630000000000001</v>
      </c>
      <c r="S45" s="194">
        <v>0.27800000000000002</v>
      </c>
      <c r="T45" s="194">
        <v>0.34939999999999999</v>
      </c>
      <c r="U45" s="194">
        <v>0.32740000000000002</v>
      </c>
      <c r="V45" s="194">
        <v>0.1585</v>
      </c>
      <c r="W45" s="25"/>
      <c r="AA45" s="33"/>
      <c r="AB45" s="527">
        <v>0.7</v>
      </c>
      <c r="AC45" s="46">
        <f t="shared" si="4"/>
        <v>0.7</v>
      </c>
      <c r="AD45" s="33"/>
      <c r="AE45" s="26"/>
      <c r="AF45" s="11"/>
      <c r="AG45" s="11"/>
      <c r="AH45" s="11"/>
      <c r="AI45" s="11"/>
    </row>
    <row r="46" spans="1:38" s="8" customFormat="1" ht="14.25" customHeight="1" thickBot="1">
      <c r="A46" s="372">
        <v>0.65</v>
      </c>
      <c r="B46" s="194">
        <v>0.11470000000000001</v>
      </c>
      <c r="C46" s="194">
        <v>0.11410000000000001</v>
      </c>
      <c r="D46" s="194">
        <v>0.1106</v>
      </c>
      <c r="E46" s="194">
        <v>0.11380000000000001</v>
      </c>
      <c r="F46" s="194">
        <v>0.13159999999999999</v>
      </c>
      <c r="G46" s="194">
        <v>0.13789999999999999</v>
      </c>
      <c r="H46" s="194">
        <v>0.14019999999999999</v>
      </c>
      <c r="I46" s="194">
        <v>0.13800000000000001</v>
      </c>
      <c r="J46" s="194">
        <v>0.214</v>
      </c>
      <c r="K46" s="194">
        <v>0.21879999999999999</v>
      </c>
      <c r="L46" s="194">
        <v>0.22589999999999999</v>
      </c>
      <c r="M46" s="194">
        <v>0.22030000000000002</v>
      </c>
      <c r="N46" s="194">
        <v>0.26629999999999998</v>
      </c>
      <c r="O46" s="194">
        <v>0.2823</v>
      </c>
      <c r="P46" s="194">
        <v>0.29630000000000001</v>
      </c>
      <c r="Q46" s="194">
        <v>0.28520000000000001</v>
      </c>
      <c r="R46" s="194">
        <v>0.29630000000000001</v>
      </c>
      <c r="S46" s="194">
        <v>0.2737</v>
      </c>
      <c r="T46" s="194">
        <v>0.33500000000000002</v>
      </c>
      <c r="U46" s="194">
        <v>0.29630000000000001</v>
      </c>
      <c r="V46" s="194">
        <v>0.14829999999999999</v>
      </c>
      <c r="W46" s="25"/>
      <c r="AA46" s="33"/>
      <c r="AB46" s="527">
        <v>0.65</v>
      </c>
      <c r="AC46" s="46">
        <f t="shared" si="4"/>
        <v>0.65</v>
      </c>
      <c r="AD46" s="33"/>
      <c r="AE46" s="26"/>
      <c r="AF46" s="11"/>
      <c r="AG46" s="11"/>
      <c r="AH46" s="11"/>
      <c r="AI46" s="11"/>
    </row>
    <row r="47" spans="1:38" s="8" customFormat="1" ht="14.25" customHeight="1" thickBot="1">
      <c r="A47" s="372">
        <v>0.6</v>
      </c>
      <c r="B47" s="194">
        <v>0.1106</v>
      </c>
      <c r="C47" s="194">
        <v>0.109</v>
      </c>
      <c r="D47" s="194">
        <v>0.1067</v>
      </c>
      <c r="E47" s="194">
        <v>0.10859999999999999</v>
      </c>
      <c r="F47" s="194">
        <v>0.129</v>
      </c>
      <c r="G47" s="194">
        <v>0.13070000000000001</v>
      </c>
      <c r="H47" s="194">
        <v>0.13800000000000001</v>
      </c>
      <c r="I47" s="194">
        <v>0.13250000000000001</v>
      </c>
      <c r="J47" s="194">
        <v>0.2036</v>
      </c>
      <c r="K47" s="194">
        <v>0.20300000000000001</v>
      </c>
      <c r="L47" s="194">
        <v>0.21840000000000001</v>
      </c>
      <c r="M47" s="194">
        <v>0.2107</v>
      </c>
      <c r="N47" s="194">
        <v>0.25769999999999998</v>
      </c>
      <c r="O47" s="194">
        <v>0.26649999999999996</v>
      </c>
      <c r="P47" s="194">
        <v>0.28739999999999999</v>
      </c>
      <c r="Q47" s="194">
        <v>0.26979999999999998</v>
      </c>
      <c r="R47" s="194">
        <v>0.27149999999999996</v>
      </c>
      <c r="S47" s="194">
        <v>0.27179999999999999</v>
      </c>
      <c r="T47" s="194">
        <v>0.30659999999999998</v>
      </c>
      <c r="U47" s="194">
        <v>0.28100000000000003</v>
      </c>
      <c r="V47" s="194">
        <v>0.1394</v>
      </c>
      <c r="W47" s="25"/>
      <c r="AA47" s="33"/>
      <c r="AB47" s="527">
        <v>0.6</v>
      </c>
      <c r="AC47" s="46">
        <f t="shared" si="4"/>
        <v>0.6</v>
      </c>
      <c r="AD47" s="33"/>
      <c r="AE47" s="26"/>
      <c r="AF47" s="11"/>
      <c r="AG47" s="11"/>
      <c r="AH47" s="11"/>
      <c r="AI47" s="11"/>
    </row>
    <row r="48" spans="1:38" s="8" customFormat="1" ht="14.25" customHeight="1" thickBot="1">
      <c r="A48" s="372">
        <v>0.55000000000000004</v>
      </c>
      <c r="B48" s="194">
        <v>0.10619999999999999</v>
      </c>
      <c r="C48" s="194">
        <v>0.1056</v>
      </c>
      <c r="D48" s="194">
        <v>0.1032</v>
      </c>
      <c r="E48" s="194">
        <v>0.1047</v>
      </c>
      <c r="F48" s="194">
        <v>0.12689999999999999</v>
      </c>
      <c r="G48" s="194">
        <v>0.1245</v>
      </c>
      <c r="H48" s="194">
        <v>0.13369999999999999</v>
      </c>
      <c r="I48" s="194">
        <v>0.12839999999999999</v>
      </c>
      <c r="J48" s="194">
        <v>0.19329999999999997</v>
      </c>
      <c r="K48" s="194">
        <v>0.19339999999999999</v>
      </c>
      <c r="L48" s="194">
        <v>0.2094</v>
      </c>
      <c r="M48" s="194">
        <v>0.1993</v>
      </c>
      <c r="N48" s="194">
        <v>0.25159999999999999</v>
      </c>
      <c r="O48" s="194">
        <v>0.25420000000000004</v>
      </c>
      <c r="P48" s="194">
        <v>0.2727</v>
      </c>
      <c r="Q48" s="194">
        <v>0.25780000000000003</v>
      </c>
      <c r="R48" s="194">
        <v>0.223</v>
      </c>
      <c r="S48" s="194">
        <v>0.21390000000000001</v>
      </c>
      <c r="T48" s="194">
        <v>0.30099999999999999</v>
      </c>
      <c r="U48" s="194">
        <v>0.27760000000000001</v>
      </c>
      <c r="V48" s="194">
        <v>0.13140000000000002</v>
      </c>
      <c r="W48" s="25"/>
      <c r="AA48" s="33"/>
      <c r="AB48" s="527">
        <v>0.55000000000000004</v>
      </c>
      <c r="AC48" s="46">
        <f t="shared" si="4"/>
        <v>0.55000000000000004</v>
      </c>
      <c r="AD48" s="33"/>
      <c r="AE48" s="26"/>
      <c r="AF48" s="11"/>
      <c r="AG48" s="11"/>
      <c r="AH48" s="11"/>
      <c r="AI48" s="11"/>
    </row>
    <row r="49" spans="1:35" s="8" customFormat="1" ht="14.25" customHeight="1" thickBot="1">
      <c r="A49" s="390" t="s">
        <v>41</v>
      </c>
      <c r="B49" s="194">
        <v>0.10099999999999999</v>
      </c>
      <c r="C49" s="194">
        <v>0.1013</v>
      </c>
      <c r="D49" s="194">
        <v>9.9299999999999999E-2</v>
      </c>
      <c r="E49" s="194">
        <v>0.10050000000000001</v>
      </c>
      <c r="F49" s="194">
        <v>0.12089999999999999</v>
      </c>
      <c r="G49" s="194">
        <v>0.12140000000000001</v>
      </c>
      <c r="H49" s="194">
        <v>0.1275</v>
      </c>
      <c r="I49" s="194">
        <v>0.12359999999999999</v>
      </c>
      <c r="J49" s="194">
        <v>0.1832</v>
      </c>
      <c r="K49" s="194">
        <v>0.1827</v>
      </c>
      <c r="L49" s="194">
        <v>0.20050000000000001</v>
      </c>
      <c r="M49" s="194">
        <v>0.18859999999999999</v>
      </c>
      <c r="N49" s="194">
        <v>0.23760000000000001</v>
      </c>
      <c r="O49" s="194">
        <v>0.2354</v>
      </c>
      <c r="P49" s="194">
        <v>0.25640000000000002</v>
      </c>
      <c r="Q49" s="194">
        <v>0.245</v>
      </c>
      <c r="R49" s="194">
        <v>0.21</v>
      </c>
      <c r="S49" s="194">
        <v>0.20550000000000002</v>
      </c>
      <c r="T49" s="194">
        <v>0.28100000000000003</v>
      </c>
      <c r="U49" s="194">
        <v>0.24299999999999999</v>
      </c>
      <c r="V49" s="194">
        <v>0.12480000000000001</v>
      </c>
      <c r="W49" s="25"/>
      <c r="AA49" s="33"/>
      <c r="AB49" s="527">
        <v>0.5</v>
      </c>
      <c r="AC49" s="46">
        <v>0.5</v>
      </c>
      <c r="AD49" s="33"/>
      <c r="AE49" s="26"/>
      <c r="AF49" s="11"/>
      <c r="AG49" s="11"/>
      <c r="AH49" s="11"/>
      <c r="AI49" s="11"/>
    </row>
    <row r="50" spans="1:35" s="8" customFormat="1" ht="14.25" customHeight="1" thickBot="1">
      <c r="A50" s="372">
        <v>0.45</v>
      </c>
      <c r="B50" s="194">
        <v>9.3800000000000008E-2</v>
      </c>
      <c r="C50" s="194">
        <v>9.6199999999999994E-2</v>
      </c>
      <c r="D50" s="194">
        <v>9.3900000000000011E-2</v>
      </c>
      <c r="E50" s="194">
        <v>9.4600000000000004E-2</v>
      </c>
      <c r="F50" s="194">
        <v>0.1153</v>
      </c>
      <c r="G50" s="194">
        <v>0.12</v>
      </c>
      <c r="H50" s="194">
        <v>0.12279999999999999</v>
      </c>
      <c r="I50" s="194">
        <v>0.11960000000000001</v>
      </c>
      <c r="J50" s="194">
        <v>0.17190000000000003</v>
      </c>
      <c r="K50" s="194">
        <v>0.17019999999999999</v>
      </c>
      <c r="L50" s="194">
        <v>0.1905</v>
      </c>
      <c r="M50" s="194">
        <v>0.17519999999999999</v>
      </c>
      <c r="N50" s="194">
        <v>0.22020000000000001</v>
      </c>
      <c r="O50" s="194">
        <v>0.22500000000000001</v>
      </c>
      <c r="P50" s="194">
        <v>0.24160000000000001</v>
      </c>
      <c r="Q50" s="194">
        <v>0.22600000000000001</v>
      </c>
      <c r="R50" s="194">
        <v>0.20370000000000002</v>
      </c>
      <c r="S50" s="194">
        <v>0.16800000000000001</v>
      </c>
      <c r="T50" s="194">
        <v>0.28010000000000002</v>
      </c>
      <c r="U50" s="194">
        <v>0.2165</v>
      </c>
      <c r="V50" s="194">
        <v>0.1186</v>
      </c>
      <c r="W50" s="25"/>
      <c r="AA50" s="33"/>
      <c r="AB50" s="527">
        <v>0.45</v>
      </c>
      <c r="AC50" s="46">
        <f t="shared" si="4"/>
        <v>0.45</v>
      </c>
      <c r="AD50" s="33"/>
      <c r="AE50" s="26"/>
      <c r="AF50" s="11"/>
      <c r="AG50" s="11"/>
      <c r="AH50" s="11"/>
      <c r="AI50" s="11"/>
    </row>
    <row r="51" spans="1:35" s="8" customFormat="1" ht="14.25" customHeight="1" thickBot="1">
      <c r="A51" s="372">
        <v>0.4</v>
      </c>
      <c r="B51" s="194">
        <v>8.9900000000000008E-2</v>
      </c>
      <c r="C51" s="194">
        <v>8.7799999999999989E-2</v>
      </c>
      <c r="D51" s="194">
        <v>8.6599999999999996E-2</v>
      </c>
      <c r="E51" s="194">
        <v>8.8300000000000003E-2</v>
      </c>
      <c r="F51" s="194">
        <v>0.10710000000000001</v>
      </c>
      <c r="G51" s="194">
        <v>0.11199999999999999</v>
      </c>
      <c r="H51" s="194">
        <v>0.1149</v>
      </c>
      <c r="I51" s="194">
        <v>0.11199999999999999</v>
      </c>
      <c r="J51" s="194">
        <v>0.16300000000000001</v>
      </c>
      <c r="K51" s="194">
        <v>0.16289999999999999</v>
      </c>
      <c r="L51" s="194">
        <v>0.17489999999999997</v>
      </c>
      <c r="M51" s="194">
        <v>0.16589999999999999</v>
      </c>
      <c r="N51" s="194">
        <v>0.18010000000000001</v>
      </c>
      <c r="O51" s="194">
        <v>0.20739999999999997</v>
      </c>
      <c r="P51" s="194">
        <v>0.2213</v>
      </c>
      <c r="Q51" s="194">
        <v>0.21010000000000001</v>
      </c>
      <c r="R51" s="194">
        <v>0.18</v>
      </c>
      <c r="S51" s="194">
        <v>0.158</v>
      </c>
      <c r="T51" s="194">
        <v>0.27899999999999997</v>
      </c>
      <c r="U51" s="194">
        <v>0.20600000000000002</v>
      </c>
      <c r="V51" s="194">
        <v>0.11199999999999999</v>
      </c>
      <c r="W51" s="25"/>
      <c r="AA51" s="33"/>
      <c r="AB51" s="527">
        <v>0.4</v>
      </c>
      <c r="AC51" s="46">
        <f t="shared" si="4"/>
        <v>0.4</v>
      </c>
      <c r="AD51" s="33"/>
      <c r="AE51" s="26"/>
      <c r="AF51" s="11"/>
      <c r="AG51" s="11"/>
      <c r="AH51" s="11"/>
      <c r="AI51" s="11"/>
    </row>
    <row r="52" spans="1:35" s="8" customFormat="1" ht="14.25" customHeight="1" thickBot="1">
      <c r="A52" s="372">
        <v>0.35</v>
      </c>
      <c r="B52" s="194">
        <v>8.3299999999999999E-2</v>
      </c>
      <c r="C52" s="194">
        <v>7.6200000000000004E-2</v>
      </c>
      <c r="D52" s="194">
        <v>7.5199999999999989E-2</v>
      </c>
      <c r="E52" s="194">
        <v>7.8600000000000003E-2</v>
      </c>
      <c r="F52" s="194">
        <v>9.9600000000000008E-2</v>
      </c>
      <c r="G52" s="194">
        <v>0.10640000000000001</v>
      </c>
      <c r="H52" s="194">
        <v>0.1103</v>
      </c>
      <c r="I52" s="194">
        <v>0.1051</v>
      </c>
      <c r="J52" s="194">
        <v>0.14929999999999999</v>
      </c>
      <c r="K52" s="194">
        <v>0.152</v>
      </c>
      <c r="L52" s="194">
        <v>0.15839999999999999</v>
      </c>
      <c r="M52" s="194">
        <v>0.15279999999999999</v>
      </c>
      <c r="N52" s="194">
        <v>0.17399999999999999</v>
      </c>
      <c r="O52" s="194">
        <v>0.16600000000000001</v>
      </c>
      <c r="P52" s="194">
        <v>0.19870000000000002</v>
      </c>
      <c r="Q52" s="194">
        <v>0.17600000000000002</v>
      </c>
      <c r="R52" s="194">
        <v>0.18</v>
      </c>
      <c r="S52" s="194">
        <v>0.13699999999999998</v>
      </c>
      <c r="T52" s="194">
        <v>0.2515</v>
      </c>
      <c r="U52" s="194">
        <v>0.18</v>
      </c>
      <c r="V52" s="194">
        <v>0.10490000000000001</v>
      </c>
      <c r="W52" s="25"/>
      <c r="AA52" s="33"/>
      <c r="AB52" s="527">
        <v>0.35</v>
      </c>
      <c r="AC52" s="46">
        <f t="shared" si="4"/>
        <v>0.35</v>
      </c>
      <c r="AD52" s="33"/>
      <c r="AE52" s="26"/>
      <c r="AF52" s="11"/>
      <c r="AG52" s="11"/>
      <c r="AH52" s="11"/>
      <c r="AI52" s="11"/>
    </row>
    <row r="53" spans="1:35" s="8" customFormat="1" ht="14.25" customHeight="1" thickBot="1">
      <c r="A53" s="372">
        <v>0.3</v>
      </c>
      <c r="B53" s="194">
        <v>7.1399999999999991E-2</v>
      </c>
      <c r="C53" s="194">
        <v>5.7200000000000001E-2</v>
      </c>
      <c r="D53" s="194">
        <v>3.5000000000000003E-2</v>
      </c>
      <c r="E53" s="194">
        <v>6.3899999999999998E-2</v>
      </c>
      <c r="F53" s="194">
        <v>8.9399999999999993E-2</v>
      </c>
      <c r="G53" s="194">
        <v>9.64E-2</v>
      </c>
      <c r="H53" s="194">
        <v>0.105</v>
      </c>
      <c r="I53" s="194">
        <v>9.8599999999999993E-2</v>
      </c>
      <c r="J53" s="194">
        <v>0.14599999999999999</v>
      </c>
      <c r="K53" s="194">
        <v>0.14319999999999999</v>
      </c>
      <c r="L53" s="194">
        <v>0.13220000000000001</v>
      </c>
      <c r="M53" s="194">
        <v>0.14400000000000002</v>
      </c>
      <c r="N53" s="194">
        <v>0.16300000000000001</v>
      </c>
      <c r="O53" s="194">
        <v>0.16600000000000001</v>
      </c>
      <c r="P53" s="194">
        <v>0.17600000000000002</v>
      </c>
      <c r="Q53" s="194">
        <v>0.16600000000000001</v>
      </c>
      <c r="R53" s="194">
        <v>0.17100000000000001</v>
      </c>
      <c r="S53" s="194">
        <v>0.13699999999999998</v>
      </c>
      <c r="T53" s="194">
        <v>0.24299999999999999</v>
      </c>
      <c r="U53" s="194">
        <v>0.159</v>
      </c>
      <c r="V53" s="194">
        <v>9.7799999999999998E-2</v>
      </c>
      <c r="W53" s="25"/>
      <c r="AA53" s="33"/>
      <c r="AB53" s="527">
        <v>0.3</v>
      </c>
      <c r="AC53" s="46">
        <f t="shared" si="4"/>
        <v>0.3</v>
      </c>
      <c r="AD53" s="33"/>
      <c r="AE53" s="26"/>
      <c r="AF53" s="11"/>
      <c r="AG53" s="11"/>
      <c r="AH53" s="11"/>
      <c r="AI53" s="11"/>
    </row>
    <row r="54" spans="1:35" s="8" customFormat="1" ht="14.25" customHeight="1" thickBot="1">
      <c r="A54" s="390" t="s">
        <v>40</v>
      </c>
      <c r="B54" s="194">
        <v>4.2999999999999997E-2</v>
      </c>
      <c r="C54" s="194">
        <v>3.5000000000000003E-2</v>
      </c>
      <c r="D54" s="194">
        <v>3.1E-2</v>
      </c>
      <c r="E54" s="194">
        <v>3.5000000000000003E-2</v>
      </c>
      <c r="F54" s="194">
        <v>7.2999999999999995E-2</v>
      </c>
      <c r="G54" s="194">
        <v>8.5999999999999993E-2</v>
      </c>
      <c r="H54" s="194">
        <v>9.7599999999999992E-2</v>
      </c>
      <c r="I54" s="194">
        <v>8.6699999999999999E-2</v>
      </c>
      <c r="J54" s="194">
        <v>0.13489999999999999</v>
      </c>
      <c r="K54" s="194">
        <v>0.11939999999999999</v>
      </c>
      <c r="L54" s="194">
        <v>0.10099999999999999</v>
      </c>
      <c r="M54" s="194">
        <v>0.12</v>
      </c>
      <c r="N54" s="194">
        <v>0.16300000000000001</v>
      </c>
      <c r="O54" s="194">
        <v>0.115</v>
      </c>
      <c r="P54" s="194">
        <v>0.14800000000000002</v>
      </c>
      <c r="Q54" s="194">
        <v>0.14800000000000002</v>
      </c>
      <c r="R54" s="194">
        <v>0.159</v>
      </c>
      <c r="S54" s="194">
        <v>0.13500000000000001</v>
      </c>
      <c r="T54" s="194">
        <v>0.20600000000000002</v>
      </c>
      <c r="U54" s="194">
        <v>0.13699999999999998</v>
      </c>
      <c r="V54" s="194">
        <v>8.7899999999999992E-2</v>
      </c>
      <c r="W54" s="25"/>
      <c r="AA54" s="33"/>
      <c r="AB54" s="527">
        <v>0.25</v>
      </c>
      <c r="AC54" s="46">
        <v>0.25</v>
      </c>
      <c r="AD54" s="33"/>
      <c r="AE54" s="26"/>
      <c r="AF54" s="11"/>
      <c r="AG54" s="11"/>
      <c r="AH54" s="11"/>
      <c r="AI54" s="11"/>
    </row>
    <row r="55" spans="1:35" s="8" customFormat="1" ht="14.25" customHeight="1" thickBot="1">
      <c r="A55" s="372">
        <v>0.2</v>
      </c>
      <c r="B55" s="194">
        <v>0.03</v>
      </c>
      <c r="C55" s="194">
        <v>0.03</v>
      </c>
      <c r="D55" s="194">
        <v>2.6000000000000002E-2</v>
      </c>
      <c r="E55" s="194">
        <v>0.03</v>
      </c>
      <c r="F55" s="194">
        <v>6.7000000000000004E-2</v>
      </c>
      <c r="G55" s="194">
        <v>7.2999999999999995E-2</v>
      </c>
      <c r="H55" s="194">
        <v>8.7100000000000011E-2</v>
      </c>
      <c r="I55" s="194">
        <v>7.4700000000000003E-2</v>
      </c>
      <c r="J55" s="194">
        <v>0.113</v>
      </c>
      <c r="K55" s="194">
        <v>0.114</v>
      </c>
      <c r="L55" s="194">
        <v>9.6000000000000002E-2</v>
      </c>
      <c r="M55" s="194">
        <v>0.10199999999999999</v>
      </c>
      <c r="N55" s="194">
        <v>0.129</v>
      </c>
      <c r="O55" s="194">
        <v>0.11199999999999999</v>
      </c>
      <c r="P55" s="194">
        <v>0.109</v>
      </c>
      <c r="Q55" s="194">
        <v>0.115</v>
      </c>
      <c r="R55" s="194">
        <v>0.124</v>
      </c>
      <c r="S55" s="194">
        <v>0.12300000000000001</v>
      </c>
      <c r="T55" s="194">
        <v>0.16639999999999999</v>
      </c>
      <c r="U55" s="194">
        <v>0.128</v>
      </c>
      <c r="V55" s="194">
        <v>7.2999999999999995E-2</v>
      </c>
      <c r="W55" s="25"/>
      <c r="AA55" s="33"/>
      <c r="AB55" s="527">
        <v>0.2</v>
      </c>
      <c r="AC55" s="46">
        <f t="shared" si="4"/>
        <v>0.2</v>
      </c>
      <c r="AD55" s="33"/>
      <c r="AE55" s="26"/>
      <c r="AF55" s="11"/>
      <c r="AG55" s="11"/>
      <c r="AH55" s="11"/>
      <c r="AI55" s="11"/>
    </row>
    <row r="56" spans="1:35" s="8" customFormat="1" ht="14.25" customHeight="1" thickBot="1">
      <c r="A56" s="372">
        <v>0.15</v>
      </c>
      <c r="B56" s="194">
        <v>2.7000000000000003E-2</v>
      </c>
      <c r="C56" s="194">
        <v>2.7999999999999997E-2</v>
      </c>
      <c r="D56" s="194">
        <v>2.3E-2</v>
      </c>
      <c r="E56" s="194">
        <v>2.7000000000000003E-2</v>
      </c>
      <c r="F56" s="194">
        <v>6.4000000000000001E-2</v>
      </c>
      <c r="G56" s="194">
        <v>6.2E-2</v>
      </c>
      <c r="H56" s="194">
        <v>8.2699999999999996E-2</v>
      </c>
      <c r="I56" s="194">
        <v>6.7000000000000004E-2</v>
      </c>
      <c r="J56" s="194">
        <v>0.10199999999999999</v>
      </c>
      <c r="K56" s="194">
        <v>9.0999999999999998E-2</v>
      </c>
      <c r="L56" s="194">
        <v>7.4999999999999997E-2</v>
      </c>
      <c r="M56" s="194">
        <v>9.3000000000000013E-2</v>
      </c>
      <c r="N56" s="194">
        <v>0.11699999999999999</v>
      </c>
      <c r="O56" s="194">
        <v>0.10300000000000001</v>
      </c>
      <c r="P56" s="194">
        <v>0.10099999999999999</v>
      </c>
      <c r="Q56" s="194">
        <v>0.10400000000000001</v>
      </c>
      <c r="R56" s="194">
        <v>0.11</v>
      </c>
      <c r="S56" s="194">
        <v>0.12300000000000001</v>
      </c>
      <c r="T56" s="194">
        <v>0.128</v>
      </c>
      <c r="U56" s="194">
        <v>0.12300000000000001</v>
      </c>
      <c r="V56" s="194">
        <v>6.2E-2</v>
      </c>
      <c r="W56" s="25"/>
      <c r="AA56" s="33"/>
      <c r="AB56" s="527">
        <v>0.15</v>
      </c>
      <c r="AC56" s="46">
        <f t="shared" si="4"/>
        <v>0.15</v>
      </c>
      <c r="AD56" s="33"/>
      <c r="AE56" s="26"/>
      <c r="AF56" s="11"/>
      <c r="AG56" s="11"/>
      <c r="AH56" s="11"/>
      <c r="AI56" s="11"/>
    </row>
    <row r="57" spans="1:35" s="8" customFormat="1" ht="14.25" customHeight="1" thickBot="1">
      <c r="A57" s="372">
        <v>0.1</v>
      </c>
      <c r="B57" s="194">
        <v>2.7000000000000003E-2</v>
      </c>
      <c r="C57" s="194">
        <v>2.2000000000000002E-2</v>
      </c>
      <c r="D57" s="194">
        <v>0.02</v>
      </c>
      <c r="E57" s="194">
        <v>2.3E-2</v>
      </c>
      <c r="F57" s="194">
        <v>6.2E-2</v>
      </c>
      <c r="G57" s="194">
        <v>6.0999999999999999E-2</v>
      </c>
      <c r="H57" s="194">
        <v>5.5199999999999999E-2</v>
      </c>
      <c r="I57" s="194">
        <v>6.2E-2</v>
      </c>
      <c r="J57" s="194">
        <v>6.9699999999999998E-2</v>
      </c>
      <c r="K57" s="194">
        <v>8.5999999999999993E-2</v>
      </c>
      <c r="L57" s="194">
        <v>7.2000000000000008E-2</v>
      </c>
      <c r="M57" s="194">
        <v>7.2000000000000008E-2</v>
      </c>
      <c r="N57" s="194">
        <v>9.6999999999999989E-2</v>
      </c>
      <c r="O57" s="194">
        <v>0.10199999999999999</v>
      </c>
      <c r="P57" s="194">
        <v>9.3399999999999997E-2</v>
      </c>
      <c r="Q57" s="194">
        <v>9.4E-2</v>
      </c>
      <c r="R57" s="194">
        <v>0.11</v>
      </c>
      <c r="S57" s="194">
        <v>0.12300000000000001</v>
      </c>
      <c r="T57" s="194">
        <v>0.127</v>
      </c>
      <c r="U57" s="194">
        <v>0.1139</v>
      </c>
      <c r="V57" s="194">
        <v>3.4599999999999999E-2</v>
      </c>
      <c r="W57" s="25"/>
      <c r="AA57" s="33"/>
      <c r="AB57" s="527">
        <v>0.1</v>
      </c>
      <c r="AC57" s="46">
        <f t="shared" si="4"/>
        <v>0.1</v>
      </c>
      <c r="AD57" s="33"/>
      <c r="AE57" s="26"/>
      <c r="AF57" s="11"/>
      <c r="AG57" s="11"/>
      <c r="AH57" s="11"/>
      <c r="AI57" s="11"/>
    </row>
    <row r="58" spans="1:35" s="8" customFormat="1" ht="14.25" customHeight="1" thickBot="1">
      <c r="A58" s="372">
        <v>0.05</v>
      </c>
      <c r="B58" s="194">
        <v>2.3E-2</v>
      </c>
      <c r="C58" s="194">
        <v>1.4999999999999999E-2</v>
      </c>
      <c r="D58" s="194">
        <v>1.54E-2</v>
      </c>
      <c r="E58" s="194">
        <v>1.6200000000000003E-2</v>
      </c>
      <c r="F58" s="194">
        <v>5.4800000000000001E-2</v>
      </c>
      <c r="G58" s="194">
        <v>0.05</v>
      </c>
      <c r="H58" s="194">
        <v>4.0999999999999995E-2</v>
      </c>
      <c r="I58" s="194">
        <v>4.0999999999999995E-2</v>
      </c>
      <c r="J58" s="194">
        <v>5.9400000000000001E-2</v>
      </c>
      <c r="K58" s="194">
        <v>6.5000000000000002E-2</v>
      </c>
      <c r="L58" s="194">
        <v>5.5999999999999994E-2</v>
      </c>
      <c r="M58" s="194">
        <v>5.5999999999999994E-2</v>
      </c>
      <c r="N58" s="194">
        <v>0.02</v>
      </c>
      <c r="O58" s="194">
        <v>1.9E-2</v>
      </c>
      <c r="P58" s="194">
        <v>9.0000000000000011E-3</v>
      </c>
      <c r="Q58" s="194">
        <v>0.02</v>
      </c>
      <c r="R58" s="194">
        <v>8.5900000000000004E-2</v>
      </c>
      <c r="S58" s="194">
        <v>9.5100000000000004E-2</v>
      </c>
      <c r="T58" s="194">
        <v>5.3200000000000004E-2</v>
      </c>
      <c r="U58" s="194">
        <v>7.0900000000000005E-2</v>
      </c>
      <c r="V58" s="194">
        <v>2.2000000000000002E-2</v>
      </c>
      <c r="W58" s="25"/>
      <c r="AA58" s="33"/>
      <c r="AB58" s="527">
        <v>0.05</v>
      </c>
      <c r="AC58" s="46">
        <v>0.05</v>
      </c>
      <c r="AD58" s="33"/>
      <c r="AE58" s="26"/>
      <c r="AF58" s="11"/>
      <c r="AG58" s="11"/>
      <c r="AH58" s="11"/>
      <c r="AI58" s="11"/>
    </row>
    <row r="59" spans="1:35" s="8" customFormat="1" ht="14.25" hidden="1" customHeight="1" thickBot="1">
      <c r="A59" s="234"/>
      <c r="B59" s="194"/>
      <c r="C59" s="194"/>
      <c r="D59" s="194"/>
      <c r="E59" s="194"/>
      <c r="F59" s="194"/>
      <c r="G59" s="194"/>
      <c r="H59" s="194"/>
      <c r="I59" s="194"/>
      <c r="J59" s="194"/>
      <c r="K59" s="194"/>
      <c r="L59" s="194"/>
      <c r="M59" s="194"/>
      <c r="N59" s="194"/>
      <c r="O59" s="194"/>
      <c r="P59" s="194"/>
      <c r="Q59" s="194"/>
      <c r="R59" s="194"/>
      <c r="S59" s="194"/>
      <c r="T59" s="194"/>
      <c r="U59" s="194"/>
      <c r="V59" s="194"/>
      <c r="W59" s="25"/>
      <c r="AA59" s="33"/>
      <c r="AB59" s="48">
        <f t="shared" si="3"/>
        <v>1</v>
      </c>
      <c r="AC59" s="46">
        <v>1</v>
      </c>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'a-Basic Salary Incu-weighted'!B62</f>
        <v>0.05</v>
      </c>
      <c r="C62" s="51" t="s">
        <v>68</v>
      </c>
      <c r="D62" s="52">
        <f>-B62</f>
        <v>-0.05</v>
      </c>
      <c r="E62" s="52" t="s">
        <v>69</v>
      </c>
      <c r="F62" s="52">
        <f>B62</f>
        <v>0.05</v>
      </c>
      <c r="G62" s="52"/>
      <c r="H62" s="52"/>
      <c r="I62" s="52"/>
      <c r="J62" s="52"/>
      <c r="K62" s="52"/>
      <c r="P62" s="59"/>
      <c r="R62" s="65"/>
      <c r="U62" s="70"/>
    </row>
    <row r="63" spans="1:35">
      <c r="A63" s="35" t="s">
        <v>70</v>
      </c>
      <c r="B63" s="374">
        <f>'a-Basic Salary Incu-weighted'!B63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5">B3</f>
        <v>An 1</v>
      </c>
      <c r="C70" s="448" t="str">
        <f t="shared" si="5"/>
        <v>An 2</v>
      </c>
      <c r="D70" s="441" t="str">
        <f t="shared" si="5"/>
        <v>An 3</v>
      </c>
      <c r="E70" s="459" t="str">
        <f t="shared" si="5"/>
        <v>An</v>
      </c>
      <c r="F70" s="459" t="str">
        <f t="shared" si="5"/>
        <v>As 1</v>
      </c>
      <c r="G70" s="459" t="str">
        <f t="shared" si="5"/>
        <v>As 2</v>
      </c>
      <c r="H70" s="459" t="str">
        <f t="shared" si="5"/>
        <v>As 3</v>
      </c>
      <c r="I70" s="459" t="str">
        <f t="shared" si="5"/>
        <v>As</v>
      </c>
      <c r="J70" s="459" t="str">
        <f t="shared" si="5"/>
        <v>M 1</v>
      </c>
      <c r="K70" s="445" t="str">
        <f t="shared" si="5"/>
        <v>M 2</v>
      </c>
      <c r="L70" s="445" t="str">
        <f t="shared" si="5"/>
        <v>M 3</v>
      </c>
      <c r="M70" s="445" t="str">
        <f t="shared" si="5"/>
        <v>M</v>
      </c>
      <c r="N70" s="445" t="str">
        <f t="shared" si="5"/>
        <v>SM 1</v>
      </c>
      <c r="O70" s="445" t="str">
        <f t="shared" si="5"/>
        <v>SM 2</v>
      </c>
      <c r="P70" s="445" t="str">
        <f t="shared" si="5"/>
        <v>SM 3</v>
      </c>
      <c r="Q70" s="445" t="str">
        <f t="shared" si="5"/>
        <v>SM</v>
      </c>
      <c r="R70" s="445" t="str">
        <f t="shared" si="5"/>
        <v>Pr 1</v>
      </c>
      <c r="S70" s="445" t="str">
        <f t="shared" si="5"/>
        <v>Pr 2</v>
      </c>
      <c r="T70" s="445" t="str">
        <f t="shared" si="5"/>
        <v>Pr 3</v>
      </c>
      <c r="U70" s="445" t="str">
        <f t="shared" si="5"/>
        <v>Pr</v>
      </c>
      <c r="V70" s="445"/>
    </row>
    <row r="71" spans="1:37" s="381" customFormat="1" ht="0.6" customHeight="1">
      <c r="A71" s="454" t="s">
        <v>26</v>
      </c>
      <c r="B71" s="462">
        <f t="shared" ref="B71:U71" si="6">IF(B9="",NA(), B9)</f>
        <v>0.04</v>
      </c>
      <c r="C71" s="462">
        <f t="shared" si="6"/>
        <v>0.04</v>
      </c>
      <c r="D71" s="462">
        <f t="shared" si="6"/>
        <v>0.04</v>
      </c>
      <c r="E71" s="462">
        <f t="shared" si="6"/>
        <v>0.04</v>
      </c>
      <c r="F71" s="462">
        <f t="shared" si="6"/>
        <v>0.12359999999999999</v>
      </c>
      <c r="G71" s="462">
        <f t="shared" si="6"/>
        <v>0.12189999999999999</v>
      </c>
      <c r="H71" s="462">
        <f t="shared" si="6"/>
        <v>0.13339999999999999</v>
      </c>
      <c r="I71" s="462">
        <f t="shared" si="6"/>
        <v>0.1249</v>
      </c>
      <c r="J71" s="462">
        <f t="shared" si="6"/>
        <v>0.248</v>
      </c>
      <c r="K71" s="462">
        <f t="shared" si="6"/>
        <v>0.24510000000000001</v>
      </c>
      <c r="L71" s="462">
        <f t="shared" si="6"/>
        <v>0.24660000000000001</v>
      </c>
      <c r="M71" s="462">
        <f t="shared" si="6"/>
        <v>0.24660000000000001</v>
      </c>
      <c r="N71" s="462">
        <f t="shared" si="6"/>
        <v>0.35520000000000002</v>
      </c>
      <c r="O71" s="462">
        <f t="shared" si="6"/>
        <v>0.34399999999999997</v>
      </c>
      <c r="P71" s="462">
        <f t="shared" si="6"/>
        <v>0.30990000000000001</v>
      </c>
      <c r="Q71" s="462">
        <f t="shared" si="6"/>
        <v>0.33130000000000004</v>
      </c>
      <c r="R71" s="462">
        <f t="shared" si="6"/>
        <v>0.32280000000000003</v>
      </c>
      <c r="S71" s="462">
        <f t="shared" si="6"/>
        <v>0.33789999999999998</v>
      </c>
      <c r="T71" s="462">
        <f t="shared" si="6"/>
        <v>0.3533</v>
      </c>
      <c r="U71" s="462">
        <f t="shared" si="6"/>
        <v>0.33960000000000001</v>
      </c>
      <c r="V71" s="446"/>
    </row>
    <row r="72" spans="1:37" s="381" customFormat="1" ht="0.6" customHeight="1">
      <c r="A72" s="454" t="s">
        <v>337</v>
      </c>
      <c r="B72" s="462">
        <f t="array" ref="B72">IF(OR(COUNT(B$71:B71)-1,ISNA(B$71),AND(ISNA(A72),COUNT($A72:A72))),NA(),B$71)</f>
        <v>0.04</v>
      </c>
      <c r="C72" s="462">
        <f t="array" ref="C72">IF(OR(COUNT(C$71:C71)-1,ISNA(C$71),AND(ISNA(B72),COUNT($A72:B72))),NA(),C$71)</f>
        <v>0.04</v>
      </c>
      <c r="D72" s="462">
        <f t="array" ref="D72">IF(OR(COUNT(D$71:D71)-1,ISNA(D$71),AND(ISNA(C72),COUNT($A72:C72))),NA(),D$71)</f>
        <v>0.04</v>
      </c>
      <c r="E72" s="462">
        <f t="array" ref="E72">IF(OR(COUNT(E$71:E71)-1,ISNA(E$71),AND(ISNA(D72),COUNT($A72:D72))),NA(),E$71)</f>
        <v>0.04</v>
      </c>
      <c r="F72" s="462">
        <f t="array" ref="F72">IF(OR(COUNT(F$71:F71)-1,ISNA(F$71),AND(ISNA(E72),COUNT($A72:E72))),NA(),F$71)</f>
        <v>0.12359999999999999</v>
      </c>
      <c r="G72" s="462">
        <f t="array" ref="G72">IF(OR(COUNT(G$71:G71)-1,ISNA(G$71),AND(ISNA(F72),COUNT($A72:F72))),NA(),G$71)</f>
        <v>0.12189999999999999</v>
      </c>
      <c r="H72" s="462">
        <f t="array" ref="H72">IF(OR(COUNT(H$71:H71)-1,ISNA(H$71),AND(ISNA(G72),COUNT($A72:G72))),NA(),H$71)</f>
        <v>0.13339999999999999</v>
      </c>
      <c r="I72" s="462">
        <f t="array" ref="I72">IF(OR(COUNT(I$71:I71)-1,ISNA(I$71),AND(ISNA(H72),COUNT($A72:H72))),NA(),I$71)</f>
        <v>0.1249</v>
      </c>
      <c r="J72" s="462">
        <f t="array" ref="J72">IF(OR(COUNT(J$71:J71)-1,ISNA(J$71),AND(ISNA(I72),COUNT($A72:I72))),NA(),J$71)</f>
        <v>0.248</v>
      </c>
      <c r="K72" s="462">
        <f t="array" ref="K72">IF(OR(COUNT(K$71:K71)-1,ISNA(K$71),AND(ISNA(J72),COUNT($A72:J72))),NA(),K$71)</f>
        <v>0.24510000000000001</v>
      </c>
      <c r="L72" s="462">
        <f t="array" ref="L72">IF(OR(COUNT(L$71:L71)-1,ISNA(L$71),AND(ISNA(K72),COUNT($A72:K72))),NA(),L$71)</f>
        <v>0.24660000000000001</v>
      </c>
      <c r="M72" s="462">
        <f t="array" ref="M72">IF(OR(COUNT(M$71:M71)-1,ISNA(M$71),AND(ISNA(L72),COUNT($A72:L72))),NA(),M$71)</f>
        <v>0.24660000000000001</v>
      </c>
      <c r="N72" s="462">
        <f t="array" ref="N72">IF(OR(COUNT(N$71:N71)-1,ISNA(N$71),AND(ISNA(M72),COUNT($A72:M72))),NA(),N$71)</f>
        <v>0.35520000000000002</v>
      </c>
      <c r="O72" s="462">
        <f t="array" ref="O72">IF(OR(COUNT(O$71:O71)-1,ISNA(O$71),AND(ISNA(N72),COUNT($A72:N72))),NA(),O$71)</f>
        <v>0.34399999999999997</v>
      </c>
      <c r="P72" s="462">
        <f t="array" ref="P72">IF(OR(COUNT(P$71:P71)-1,ISNA(P$71),AND(ISNA(O72),COUNT($A72:O72))),NA(),P$71)</f>
        <v>0.30990000000000001</v>
      </c>
      <c r="Q72" s="462">
        <f t="array" ref="Q72">IF(OR(COUNT(Q$71:Q71)-1,ISNA(Q$71),AND(ISNA(P72),COUNT($A72:P72))),NA(),Q$71)</f>
        <v>0.33130000000000004</v>
      </c>
      <c r="R72" s="462">
        <f t="array" ref="R72">IF(OR(COUNT(R$71:R71)-1,ISNA(R$71),AND(ISNA(Q72),COUNT($A72:Q72))),NA(),R$71)</f>
        <v>0.32280000000000003</v>
      </c>
      <c r="S72" s="462">
        <f t="array" ref="S72">IF(OR(COUNT(S$71:S71)-1,ISNA(S$71),AND(ISNA(R72),COUNT($A72:R72))),NA(),S$71)</f>
        <v>0.33789999999999998</v>
      </c>
      <c r="T72" s="462">
        <f t="array" ref="T72">IF(OR(COUNT(T$71:T71)-1,ISNA(T$71),AND(ISNA(S72),COUNT($A72:S72))),NA(),T$71)</f>
        <v>0.3533</v>
      </c>
      <c r="U72" s="462">
        <f t="array" ref="U72">IF(OR(COUNT(U$71:U71)-1,ISNA(U$71),AND(ISNA(T72),COUNT($A72:T72))),NA(),U$71)</f>
        <v>0.33960000000000001</v>
      </c>
      <c r="V72" s="446"/>
    </row>
    <row r="73" spans="1:37" s="381" customFormat="1" ht="0.6" customHeight="1">
      <c r="A73" s="454" t="s">
        <v>338</v>
      </c>
      <c r="B73" s="462" t="e">
        <f t="array" ref="B73">IF(OR(COUNT(B$71:B72)-1,ISNA(B$71),AND(ISNA(A73),COUNT($A73:A73))),NA(),B$71)</f>
        <v>#N/A</v>
      </c>
      <c r="C73" s="462" t="e">
        <f t="array" ref="C73">IF(OR(COUNT(C$71:C72)-1,ISNA(C$71),AND(ISNA(B73),COUNT($A73:B73))),NA(),C$71)</f>
        <v>#N/A</v>
      </c>
      <c r="D73" s="462" t="e">
        <f t="array" ref="D73">IF(OR(COUNT(D$71:D72)-1,ISNA(D$71),AND(ISNA(C73),COUNT($A73:C73))),NA(),D$71)</f>
        <v>#N/A</v>
      </c>
      <c r="E73" s="462" t="e">
        <f t="array" ref="E73">IF(OR(COUNT(E$71:E72)-1,ISNA(E$71),AND(ISNA(D73),COUNT($A73:D73))),NA(),E$71)</f>
        <v>#N/A</v>
      </c>
      <c r="F73" s="462" t="e">
        <f t="array" ref="F73">IF(OR(COUNT(F$71:F72)-1,ISNA(F$71),AND(ISNA(E73),COUNT($A73:E73))),NA(),F$71)</f>
        <v>#N/A</v>
      </c>
      <c r="G73" s="462" t="e">
        <f t="array" ref="G73">IF(OR(COUNT(G$71:G72)-1,ISNA(G$71),AND(ISNA(F73),COUNT($A73:F73))),NA(),G$71)</f>
        <v>#N/A</v>
      </c>
      <c r="H73" s="462" t="e">
        <f t="array" ref="H73">IF(OR(COUNT(H$71:H72)-1,ISNA(H$71),AND(ISNA(G73),COUNT($A73:G73))),NA(),H$71)</f>
        <v>#N/A</v>
      </c>
      <c r="I73" s="462" t="e">
        <f t="array" ref="I73">IF(OR(COUNT(I$71:I72)-1,ISNA(I$71),AND(ISNA(H73),COUNT($A73:H73))),NA(),I$71)</f>
        <v>#N/A</v>
      </c>
      <c r="J73" s="462" t="e">
        <f t="array" ref="J73">IF(OR(COUNT(J$71:J72)-1,ISNA(J$71),AND(ISNA(I73),COUNT($A73:I73))),NA(),J$71)</f>
        <v>#N/A</v>
      </c>
      <c r="K73" s="462" t="e">
        <f t="array" ref="K73">IF(OR(COUNT(K$71:K72)-1,ISNA(K$71),AND(ISNA(J73),COUNT($A73:J73))),NA(),K$71)</f>
        <v>#N/A</v>
      </c>
      <c r="L73" s="462" t="e">
        <f t="array" ref="L73">IF(OR(COUNT(L$71:L72)-1,ISNA(L$71),AND(ISNA(K73),COUNT($A73:K73))),NA(),L$71)</f>
        <v>#N/A</v>
      </c>
      <c r="M73" s="462" t="e">
        <f t="array" ref="M73">IF(OR(COUNT(M$71:M72)-1,ISNA(M$71),AND(ISNA(L73),COUNT($A73:L73))),NA(),M$71)</f>
        <v>#N/A</v>
      </c>
      <c r="N73" s="462" t="e">
        <f t="array" ref="N73">IF(OR(COUNT(N$71:N72)-1,ISNA(N$71),AND(ISNA(M73),COUNT($A73:M73))),NA(),N$71)</f>
        <v>#N/A</v>
      </c>
      <c r="O73" s="462" t="e">
        <f t="array" ref="O73">IF(OR(COUNT(O$71:O72)-1,ISNA(O$71),AND(ISNA(N73),COUNT($A73:N73))),NA(),O$71)</f>
        <v>#N/A</v>
      </c>
      <c r="P73" s="462" t="e">
        <f t="array" ref="P73">IF(OR(COUNT(P$71:P72)-1,ISNA(P$71),AND(ISNA(O73),COUNT($A73:O73))),NA(),P$71)</f>
        <v>#N/A</v>
      </c>
      <c r="Q73" s="462" t="e">
        <f t="array" ref="Q73">IF(OR(COUNT(Q$71:Q72)-1,ISNA(Q$71),AND(ISNA(P73),COUNT($A73:P73))),NA(),Q$71)</f>
        <v>#N/A</v>
      </c>
      <c r="R73" s="462" t="e">
        <f t="array" ref="R73">IF(OR(COUNT(R$71:R72)-1,ISNA(R$71),AND(ISNA(Q73),COUNT($A73:Q73))),NA(),R$71)</f>
        <v>#N/A</v>
      </c>
      <c r="S73" s="462" t="e">
        <f t="array" ref="S73">IF(OR(COUNT(S$71:S72)-1,ISNA(S$71),AND(ISNA(R73),COUNT($A73:R73))),NA(),S$71)</f>
        <v>#N/A</v>
      </c>
      <c r="T73" s="462" t="e">
        <f t="array" ref="T73">IF(OR(COUNT(T$71:T72)-1,ISNA(T$71),AND(ISNA(S73),COUNT($A73:S73))),NA(),T$71)</f>
        <v>#N/A</v>
      </c>
      <c r="U73" s="462" t="e">
        <f t="array" ref="U73">IF(OR(COUNT(U$71:U72)-1,ISNA(U$71),AND(ISNA(T73),COUNT($A73:T73))),NA(),U$71)</f>
        <v>#N/A</v>
      </c>
      <c r="V73" s="446"/>
    </row>
    <row r="74" spans="1:37" s="381" customFormat="1" ht="0.6" customHeight="1">
      <c r="A74" s="454" t="s">
        <v>339</v>
      </c>
      <c r="B74" s="462" t="e">
        <f t="array" ref="B74">IF(OR(COUNT(B$71:B73)-1,ISNA(B$71),AND(ISNA(A74),COUNT($A74:A74))),NA(),B$71)</f>
        <v>#N/A</v>
      </c>
      <c r="C74" s="462" t="e">
        <f t="array" ref="C74">IF(OR(COUNT(C$71:C73)-1,ISNA(C$71),AND(ISNA(B74),COUNT($A74:B74))),NA(),C$71)</f>
        <v>#N/A</v>
      </c>
      <c r="D74" s="462" t="e">
        <f t="array" ref="D74">IF(OR(COUNT(D$71:D73)-1,ISNA(D$71),AND(ISNA(C74),COUNT($A74:C74))),NA(),D$71)</f>
        <v>#N/A</v>
      </c>
      <c r="E74" s="462" t="e">
        <f t="array" ref="E74">IF(OR(COUNT(E$71:E73)-1,ISNA(E$71),AND(ISNA(D74),COUNT($A74:D74))),NA(),E$71)</f>
        <v>#N/A</v>
      </c>
      <c r="F74" s="462" t="e">
        <f t="array" ref="F74">IF(OR(COUNT(F$71:F73)-1,ISNA(F$71),AND(ISNA(E74),COUNT($A74:E74))),NA(),F$71)</f>
        <v>#N/A</v>
      </c>
      <c r="G74" s="462" t="e">
        <f t="array" ref="G74">IF(OR(COUNT(G$71:G73)-1,ISNA(G$71),AND(ISNA(F74),COUNT($A74:F74))),NA(),G$71)</f>
        <v>#N/A</v>
      </c>
      <c r="H74" s="462" t="e">
        <f t="array" ref="H74">IF(OR(COUNT(H$71:H73)-1,ISNA(H$71),AND(ISNA(G74),COUNT($A74:G74))),NA(),H$71)</f>
        <v>#N/A</v>
      </c>
      <c r="I74" s="462" t="e">
        <f t="array" ref="I74">IF(OR(COUNT(I$71:I73)-1,ISNA(I$71),AND(ISNA(H74),COUNT($A74:H74))),NA(),I$71)</f>
        <v>#N/A</v>
      </c>
      <c r="J74" s="462" t="e">
        <f t="array" ref="J74">IF(OR(COUNT(J$71:J73)-1,ISNA(J$71),AND(ISNA(I74),COUNT($A74:I74))),NA(),J$71)</f>
        <v>#N/A</v>
      </c>
      <c r="K74" s="462" t="e">
        <f t="array" ref="K74">IF(OR(COUNT(K$71:K73)-1,ISNA(K$71),AND(ISNA(J74),COUNT($A74:J74))),NA(),K$71)</f>
        <v>#N/A</v>
      </c>
      <c r="L74" s="462" t="e">
        <f t="array" ref="L74">IF(OR(COUNT(L$71:L73)-1,ISNA(L$71),AND(ISNA(K74),COUNT($A74:K74))),NA(),L$71)</f>
        <v>#N/A</v>
      </c>
      <c r="M74" s="462" t="e">
        <f t="array" ref="M74">IF(OR(COUNT(M$71:M73)-1,ISNA(M$71),AND(ISNA(L74),COUNT($A74:L74))),NA(),M$71)</f>
        <v>#N/A</v>
      </c>
      <c r="N74" s="462" t="e">
        <f t="array" ref="N74">IF(OR(COUNT(N$71:N73)-1,ISNA(N$71),AND(ISNA(M74),COUNT($A74:M74))),NA(),N$71)</f>
        <v>#N/A</v>
      </c>
      <c r="O74" s="462" t="e">
        <f t="array" ref="O74">IF(OR(COUNT(O$71:O73)-1,ISNA(O$71),AND(ISNA(N74),COUNT($A74:N74))),NA(),O$71)</f>
        <v>#N/A</v>
      </c>
      <c r="P74" s="462" t="e">
        <f t="array" ref="P74">IF(OR(COUNT(P$71:P73)-1,ISNA(P$71),AND(ISNA(O74),COUNT($A74:O74))),NA(),P$71)</f>
        <v>#N/A</v>
      </c>
      <c r="Q74" s="462" t="e">
        <f t="array" ref="Q74">IF(OR(COUNT(Q$71:Q73)-1,ISNA(Q$71),AND(ISNA(P74),COUNT($A74:P74))),NA(),Q$71)</f>
        <v>#N/A</v>
      </c>
      <c r="R74" s="462" t="e">
        <f t="array" ref="R74">IF(OR(COUNT(R$71:R73)-1,ISNA(R$71),AND(ISNA(Q74),COUNT($A74:Q74))),NA(),R$71)</f>
        <v>#N/A</v>
      </c>
      <c r="S74" s="462" t="e">
        <f t="array" ref="S74">IF(OR(COUNT(S$71:S73)-1,ISNA(S$71),AND(ISNA(R74),COUNT($A74:R74))),NA(),S$71)</f>
        <v>#N/A</v>
      </c>
      <c r="T74" s="462" t="e">
        <f t="array" ref="T74">IF(OR(COUNT(T$71:T73)-1,ISNA(T$71),AND(ISNA(S74),COUNT($A74:S74))),NA(),T$71)</f>
        <v>#N/A</v>
      </c>
      <c r="U74" s="462" t="e">
        <f t="array" ref="U74">IF(OR(COUNT(U$71:U73)-1,ISNA(U$71),AND(ISNA(T74),COUNT($A74:T74))),NA(),U$71)</f>
        <v>#N/A</v>
      </c>
      <c r="V74" s="446"/>
    </row>
    <row r="75" spans="1:37" s="381" customFormat="1" ht="0.6" customHeight="1">
      <c r="A75" s="454" t="s">
        <v>340</v>
      </c>
      <c r="B75" s="462" t="e">
        <f t="array" ref="B75">IF(OR(COUNT(B$71:B74)-1,ISNA(B$71),AND(ISNA(A75),COUNT($A75:A75))),NA(),B$71)</f>
        <v>#N/A</v>
      </c>
      <c r="C75" s="462" t="e">
        <f t="array" ref="C75">IF(OR(COUNT(C$71:C74)-1,ISNA(C$71),AND(ISNA(B75),COUNT($A75:B75))),NA(),C$71)</f>
        <v>#N/A</v>
      </c>
      <c r="D75" s="462" t="e">
        <f t="array" ref="D75">IF(OR(COUNT(D$71:D74)-1,ISNA(D$71),AND(ISNA(C75),COUNT($A75:C75))),NA(),D$71)</f>
        <v>#N/A</v>
      </c>
      <c r="E75" s="462" t="e">
        <f t="array" ref="E75">IF(OR(COUNT(E$71:E74)-1,ISNA(E$71),AND(ISNA(D75),COUNT($A75:D75))),NA(),E$71)</f>
        <v>#N/A</v>
      </c>
      <c r="F75" s="462" t="e">
        <f t="array" ref="F75">IF(OR(COUNT(F$71:F74)-1,ISNA(F$71),AND(ISNA(E75),COUNT($A75:E75))),NA(),F$71)</f>
        <v>#N/A</v>
      </c>
      <c r="G75" s="462" t="e">
        <f t="array" ref="G75">IF(OR(COUNT(G$71:G74)-1,ISNA(G$71),AND(ISNA(F75),COUNT($A75:F75))),NA(),G$71)</f>
        <v>#N/A</v>
      </c>
      <c r="H75" s="462" t="e">
        <f t="array" ref="H75">IF(OR(COUNT(H$71:H74)-1,ISNA(H$71),AND(ISNA(G75),COUNT($A75:G75))),NA(),H$71)</f>
        <v>#N/A</v>
      </c>
      <c r="I75" s="462" t="e">
        <f t="array" ref="I75">IF(OR(COUNT(I$71:I74)-1,ISNA(I$71),AND(ISNA(H75),COUNT($A75:H75))),NA(),I$71)</f>
        <v>#N/A</v>
      </c>
      <c r="J75" s="462" t="e">
        <f t="array" ref="J75">IF(OR(COUNT(J$71:J74)-1,ISNA(J$71),AND(ISNA(I75),COUNT($A75:I75))),NA(),J$71)</f>
        <v>#N/A</v>
      </c>
      <c r="K75" s="462" t="e">
        <f t="array" ref="K75">IF(OR(COUNT(K$71:K74)-1,ISNA(K$71),AND(ISNA(J75),COUNT($A75:J75))),NA(),K$71)</f>
        <v>#N/A</v>
      </c>
      <c r="L75" s="462" t="e">
        <f t="array" ref="L75">IF(OR(COUNT(L$71:L74)-1,ISNA(L$71),AND(ISNA(K75),COUNT($A75:K75))),NA(),L$71)</f>
        <v>#N/A</v>
      </c>
      <c r="M75" s="462" t="e">
        <f t="array" ref="M75">IF(OR(COUNT(M$71:M74)-1,ISNA(M$71),AND(ISNA(L75),COUNT($A75:L75))),NA(),M$71)</f>
        <v>#N/A</v>
      </c>
      <c r="N75" s="462" t="e">
        <f t="array" ref="N75">IF(OR(COUNT(N$71:N74)-1,ISNA(N$71),AND(ISNA(M75),COUNT($A75:M75))),NA(),N$71)</f>
        <v>#N/A</v>
      </c>
      <c r="O75" s="462" t="e">
        <f t="array" ref="O75">IF(OR(COUNT(O$71:O74)-1,ISNA(O$71),AND(ISNA(N75),COUNT($A75:N75))),NA(),O$71)</f>
        <v>#N/A</v>
      </c>
      <c r="P75" s="462" t="e">
        <f t="array" ref="P75">IF(OR(COUNT(P$71:P74)-1,ISNA(P$71),AND(ISNA(O75),COUNT($A75:O75))),NA(),P$71)</f>
        <v>#N/A</v>
      </c>
      <c r="Q75" s="462" t="e">
        <f t="array" ref="Q75">IF(OR(COUNT(Q$71:Q74)-1,ISNA(Q$71),AND(ISNA(P75),COUNT($A75:P75))),NA(),Q$71)</f>
        <v>#N/A</v>
      </c>
      <c r="R75" s="462" t="e">
        <f t="array" ref="R75">IF(OR(COUNT(R$71:R74)-1,ISNA(R$71),AND(ISNA(Q75),COUNT($A75:Q75))),NA(),R$71)</f>
        <v>#N/A</v>
      </c>
      <c r="S75" s="462" t="e">
        <f t="array" ref="S75">IF(OR(COUNT(S$71:S74)-1,ISNA(S$71),AND(ISNA(R75),COUNT($A75:R75))),NA(),S$71)</f>
        <v>#N/A</v>
      </c>
      <c r="T75" s="462" t="e">
        <f t="array" ref="T75">IF(OR(COUNT(T$71:T74)-1,ISNA(T$71),AND(ISNA(S75),COUNT($A75:S75))),NA(),T$71)</f>
        <v>#N/A</v>
      </c>
      <c r="U75" s="462" t="e">
        <f t="array" ref="U75">IF(OR(COUNT(U$71:U74)-1,ISNA(U$71),AND(ISNA(T75),COUNT($A75:T75))),NA(),U$71)</f>
        <v>#N/A</v>
      </c>
      <c r="V75" s="446"/>
    </row>
    <row r="76" spans="1:37" s="381" customFormat="1" ht="0.6" customHeight="1">
      <c r="A76" s="454" t="s">
        <v>341</v>
      </c>
      <c r="B76" s="462" t="e">
        <f t="array" ref="B76">IF(OR(COUNT(B$71:B75)-1,ISNA(B$71),AND(ISNA(A76),COUNT($A76:A76))),NA(),B$71)</f>
        <v>#N/A</v>
      </c>
      <c r="C76" s="462" t="e">
        <f t="array" ref="C76">IF(OR(COUNT(C$71:C75)-1,ISNA(C$71),AND(ISNA(B76),COUNT($A76:B76))),NA(),C$71)</f>
        <v>#N/A</v>
      </c>
      <c r="D76" s="462" t="e">
        <f t="array" ref="D76">IF(OR(COUNT(D$71:D75)-1,ISNA(D$71),AND(ISNA(C76),COUNT($A76:C76))),NA(),D$71)</f>
        <v>#N/A</v>
      </c>
      <c r="E76" s="462" t="e">
        <f t="array" ref="E76">IF(OR(COUNT(E$71:E75)-1,ISNA(E$71),AND(ISNA(D76),COUNT($A76:D76))),NA(),E$71)</f>
        <v>#N/A</v>
      </c>
      <c r="F76" s="462" t="e">
        <f t="array" ref="F76">IF(OR(COUNT(F$71:F75)-1,ISNA(F$71),AND(ISNA(E76),COUNT($A76:E76))),NA(),F$71)</f>
        <v>#N/A</v>
      </c>
      <c r="G76" s="462" t="e">
        <f t="array" ref="G76">IF(OR(COUNT(G$71:G75)-1,ISNA(G$71),AND(ISNA(F76),COUNT($A76:F76))),NA(),G$71)</f>
        <v>#N/A</v>
      </c>
      <c r="H76" s="462" t="e">
        <f t="array" ref="H76">IF(OR(COUNT(H$71:H75)-1,ISNA(H$71),AND(ISNA(G76),COUNT($A76:G76))),NA(),H$71)</f>
        <v>#N/A</v>
      </c>
      <c r="I76" s="462" t="e">
        <f t="array" ref="I76">IF(OR(COUNT(I$71:I75)-1,ISNA(I$71),AND(ISNA(H76),COUNT($A76:H76))),NA(),I$71)</f>
        <v>#N/A</v>
      </c>
      <c r="J76" s="462" t="e">
        <f t="array" ref="J76">IF(OR(COUNT(J$71:J75)-1,ISNA(J$71),AND(ISNA(I76),COUNT($A76:I76))),NA(),J$71)</f>
        <v>#N/A</v>
      </c>
      <c r="K76" s="462" t="e">
        <f t="array" ref="K76">IF(OR(COUNT(K$71:K75)-1,ISNA(K$71),AND(ISNA(J76),COUNT($A76:J76))),NA(),K$71)</f>
        <v>#N/A</v>
      </c>
      <c r="L76" s="462" t="e">
        <f t="array" ref="L76">IF(OR(COUNT(L$71:L75)-1,ISNA(L$71),AND(ISNA(K76),COUNT($A76:K76))),NA(),L$71)</f>
        <v>#N/A</v>
      </c>
      <c r="M76" s="462" t="e">
        <f t="array" ref="M76">IF(OR(COUNT(M$71:M75)-1,ISNA(M$71),AND(ISNA(L76),COUNT($A76:L76))),NA(),M$71)</f>
        <v>#N/A</v>
      </c>
      <c r="N76" s="462" t="e">
        <f t="array" ref="N76">IF(OR(COUNT(N$71:N75)-1,ISNA(N$71),AND(ISNA(M76),COUNT($A76:M76))),NA(),N$71)</f>
        <v>#N/A</v>
      </c>
      <c r="O76" s="462" t="e">
        <f t="array" ref="O76">IF(OR(COUNT(O$71:O75)-1,ISNA(O$71),AND(ISNA(N76),COUNT($A76:N76))),NA(),O$71)</f>
        <v>#N/A</v>
      </c>
      <c r="P76" s="462" t="e">
        <f t="array" ref="P76">IF(OR(COUNT(P$71:P75)-1,ISNA(P$71),AND(ISNA(O76),COUNT($A76:O76))),NA(),P$71)</f>
        <v>#N/A</v>
      </c>
      <c r="Q76" s="462" t="e">
        <f t="array" ref="Q76">IF(OR(COUNT(Q$71:Q75)-1,ISNA(Q$71),AND(ISNA(P76),COUNT($A76:P76))),NA(),Q$71)</f>
        <v>#N/A</v>
      </c>
      <c r="R76" s="462" t="e">
        <f t="array" ref="R76">IF(OR(COUNT(R$71:R75)-1,ISNA(R$71),AND(ISNA(Q76),COUNT($A76:Q76))),NA(),R$71)</f>
        <v>#N/A</v>
      </c>
      <c r="S76" s="462" t="e">
        <f t="array" ref="S76">IF(OR(COUNT(S$71:S75)-1,ISNA(S$71),AND(ISNA(R76),COUNT($A76:R76))),NA(),S$71)</f>
        <v>#N/A</v>
      </c>
      <c r="T76" s="462" t="e">
        <f t="array" ref="T76">IF(OR(COUNT(T$71:T75)-1,ISNA(T$71),AND(ISNA(S76),COUNT($A76:S76))),NA(),T$71)</f>
        <v>#N/A</v>
      </c>
      <c r="U76" s="462" t="e">
        <f t="array" ref="U76">IF(OR(COUNT(U$71:U75)-1,ISNA(U$71),AND(ISNA(T76),COUNT($A76:T76))),NA(),U$71)</f>
        <v>#N/A</v>
      </c>
      <c r="V76" s="446"/>
    </row>
    <row r="77" spans="1:37" s="381" customFormat="1" ht="0.6" customHeight="1">
      <c r="A77" s="454" t="s">
        <v>342</v>
      </c>
      <c r="B77" s="462" t="e">
        <f t="array" ref="B77">IF(OR(COUNT(B$71:B76)-1,ISNA(B$71),AND(ISNA(A77),COUNT($A77:A77))),NA(),B$71)</f>
        <v>#N/A</v>
      </c>
      <c r="C77" s="462" t="e">
        <f t="array" ref="C77">IF(OR(COUNT(C$71:C76)-1,ISNA(C$71),AND(ISNA(B77),COUNT($A77:B77))),NA(),C$71)</f>
        <v>#N/A</v>
      </c>
      <c r="D77" s="462" t="e">
        <f t="array" ref="D77">IF(OR(COUNT(D$71:D76)-1,ISNA(D$71),AND(ISNA(C77),COUNT($A77:C77))),NA(),D$71)</f>
        <v>#N/A</v>
      </c>
      <c r="E77" s="462" t="e">
        <f t="array" ref="E77">IF(OR(COUNT(E$71:E76)-1,ISNA(E$71),AND(ISNA(D77),COUNT($A77:D77))),NA(),E$71)</f>
        <v>#N/A</v>
      </c>
      <c r="F77" s="462" t="e">
        <f t="array" ref="F77">IF(OR(COUNT(F$71:F76)-1,ISNA(F$71),AND(ISNA(E77),COUNT($A77:E77))),NA(),F$71)</f>
        <v>#N/A</v>
      </c>
      <c r="G77" s="462" t="e">
        <f t="array" ref="G77">IF(OR(COUNT(G$71:G76)-1,ISNA(G$71),AND(ISNA(F77),COUNT($A77:F77))),NA(),G$71)</f>
        <v>#N/A</v>
      </c>
      <c r="H77" s="462" t="e">
        <f t="array" ref="H77">IF(OR(COUNT(H$71:H76)-1,ISNA(H$71),AND(ISNA(G77),COUNT($A77:G77))),NA(),H$71)</f>
        <v>#N/A</v>
      </c>
      <c r="I77" s="462" t="e">
        <f t="array" ref="I77">IF(OR(COUNT(I$71:I76)-1,ISNA(I$71),AND(ISNA(H77),COUNT($A77:H77))),NA(),I$71)</f>
        <v>#N/A</v>
      </c>
      <c r="J77" s="462" t="e">
        <f t="array" ref="J77">IF(OR(COUNT(J$71:J76)-1,ISNA(J$71),AND(ISNA(I77),COUNT($A77:I77))),NA(),J$71)</f>
        <v>#N/A</v>
      </c>
      <c r="K77" s="462" t="e">
        <f t="array" ref="K77">IF(OR(COUNT(K$71:K76)-1,ISNA(K$71),AND(ISNA(J77),COUNT($A77:J77))),NA(),K$71)</f>
        <v>#N/A</v>
      </c>
      <c r="L77" s="462" t="e">
        <f t="array" ref="L77">IF(OR(COUNT(L$71:L76)-1,ISNA(L$71),AND(ISNA(K77),COUNT($A77:K77))),NA(),L$71)</f>
        <v>#N/A</v>
      </c>
      <c r="M77" s="462" t="e">
        <f t="array" ref="M77">IF(OR(COUNT(M$71:M76)-1,ISNA(M$71),AND(ISNA(L77),COUNT($A77:L77))),NA(),M$71)</f>
        <v>#N/A</v>
      </c>
      <c r="N77" s="462" t="e">
        <f t="array" ref="N77">IF(OR(COUNT(N$71:N76)-1,ISNA(N$71),AND(ISNA(M77),COUNT($A77:M77))),NA(),N$71)</f>
        <v>#N/A</v>
      </c>
      <c r="O77" s="462" t="e">
        <f t="array" ref="O77">IF(OR(COUNT(O$71:O76)-1,ISNA(O$71),AND(ISNA(N77),COUNT($A77:N77))),NA(),O$71)</f>
        <v>#N/A</v>
      </c>
      <c r="P77" s="462" t="e">
        <f t="array" ref="P77">IF(OR(COUNT(P$71:P76)-1,ISNA(P$71),AND(ISNA(O77),COUNT($A77:O77))),NA(),P$71)</f>
        <v>#N/A</v>
      </c>
      <c r="Q77" s="462" t="e">
        <f t="array" ref="Q77">IF(OR(COUNT(Q$71:Q76)-1,ISNA(Q$71),AND(ISNA(P77),COUNT($A77:P77))),NA(),Q$71)</f>
        <v>#N/A</v>
      </c>
      <c r="R77" s="462" t="e">
        <f t="array" ref="R77">IF(OR(COUNT(R$71:R76)-1,ISNA(R$71),AND(ISNA(Q77),COUNT($A77:Q77))),NA(),R$71)</f>
        <v>#N/A</v>
      </c>
      <c r="S77" s="462" t="e">
        <f t="array" ref="S77">IF(OR(COUNT(S$71:S76)-1,ISNA(S$71),AND(ISNA(R77),COUNT($A77:R77))),NA(),S$71)</f>
        <v>#N/A</v>
      </c>
      <c r="T77" s="462" t="e">
        <f t="array" ref="T77">IF(OR(COUNT(T$71:T76)-1,ISNA(T$71),AND(ISNA(S77),COUNT($A77:S77))),NA(),T$71)</f>
        <v>#N/A</v>
      </c>
      <c r="U77" s="462" t="e">
        <f t="array" ref="U77">IF(OR(COUNT(U$71:U76)-1,ISNA(U$71),AND(ISNA(T77),COUNT($A77:T77))),NA(),U$71)</f>
        <v>#N/A</v>
      </c>
      <c r="V77" s="446"/>
    </row>
    <row r="78" spans="1:37" s="381" customFormat="1" ht="0.6" customHeight="1">
      <c r="A78" s="454" t="s">
        <v>343</v>
      </c>
      <c r="B78" s="462" t="e">
        <f t="array" ref="B78">IF(OR(COUNT(B$71:B77)-1,ISNA(B$71),AND(ISNA(A78),COUNT($A78:A78))),NA(),B$71)</f>
        <v>#N/A</v>
      </c>
      <c r="C78" s="462" t="e">
        <f t="array" ref="C78">IF(OR(COUNT(C$71:C77)-1,ISNA(C$71),AND(ISNA(B78),COUNT($A78:B78))),NA(),C$71)</f>
        <v>#N/A</v>
      </c>
      <c r="D78" s="462" t="e">
        <f t="array" ref="D78">IF(OR(COUNT(D$71:D77)-1,ISNA(D$71),AND(ISNA(C78),COUNT($A78:C78))),NA(),D$71)</f>
        <v>#N/A</v>
      </c>
      <c r="E78" s="462" t="e">
        <f t="array" ref="E78">IF(OR(COUNT(E$71:E77)-1,ISNA(E$71),AND(ISNA(D78),COUNT($A78:D78))),NA(),E$71)</f>
        <v>#N/A</v>
      </c>
      <c r="F78" s="462" t="e">
        <f t="array" ref="F78">IF(OR(COUNT(F$71:F77)-1,ISNA(F$71),AND(ISNA(E78),COUNT($A78:E78))),NA(),F$71)</f>
        <v>#N/A</v>
      </c>
      <c r="G78" s="462" t="e">
        <f t="array" ref="G78">IF(OR(COUNT(G$71:G77)-1,ISNA(G$71),AND(ISNA(F78),COUNT($A78:F78))),NA(),G$71)</f>
        <v>#N/A</v>
      </c>
      <c r="H78" s="462" t="e">
        <f t="array" ref="H78">IF(OR(COUNT(H$71:H77)-1,ISNA(H$71),AND(ISNA(G78),COUNT($A78:G78))),NA(),H$71)</f>
        <v>#N/A</v>
      </c>
      <c r="I78" s="462" t="e">
        <f t="array" ref="I78">IF(OR(COUNT(I$71:I77)-1,ISNA(I$71),AND(ISNA(H78),COUNT($A78:H78))),NA(),I$71)</f>
        <v>#N/A</v>
      </c>
      <c r="J78" s="462" t="e">
        <f t="array" ref="J78">IF(OR(COUNT(J$71:J77)-1,ISNA(J$71),AND(ISNA(I78),COUNT($A78:I78))),NA(),J$71)</f>
        <v>#N/A</v>
      </c>
      <c r="K78" s="462" t="e">
        <f t="array" ref="K78">IF(OR(COUNT(K$71:K77)-1,ISNA(K$71),AND(ISNA(J78),COUNT($A78:J78))),NA(),K$71)</f>
        <v>#N/A</v>
      </c>
      <c r="L78" s="462" t="e">
        <f t="array" ref="L78">IF(OR(COUNT(L$71:L77)-1,ISNA(L$71),AND(ISNA(K78),COUNT($A78:K78))),NA(),L$71)</f>
        <v>#N/A</v>
      </c>
      <c r="M78" s="462" t="e">
        <f t="array" ref="M78">IF(OR(COUNT(M$71:M77)-1,ISNA(M$71),AND(ISNA(L78),COUNT($A78:L78))),NA(),M$71)</f>
        <v>#N/A</v>
      </c>
      <c r="N78" s="462" t="e">
        <f t="array" ref="N78">IF(OR(COUNT(N$71:N77)-1,ISNA(N$71),AND(ISNA(M78),COUNT($A78:M78))),NA(),N$71)</f>
        <v>#N/A</v>
      </c>
      <c r="O78" s="462" t="e">
        <f t="array" ref="O78">IF(OR(COUNT(O$71:O77)-1,ISNA(O$71),AND(ISNA(N78),COUNT($A78:N78))),NA(),O$71)</f>
        <v>#N/A</v>
      </c>
      <c r="P78" s="462" t="e">
        <f t="array" ref="P78">IF(OR(COUNT(P$71:P77)-1,ISNA(P$71),AND(ISNA(O78),COUNT($A78:O78))),NA(),P$71)</f>
        <v>#N/A</v>
      </c>
      <c r="Q78" s="462" t="e">
        <f t="array" ref="Q78">IF(OR(COUNT(Q$71:Q77)-1,ISNA(Q$71),AND(ISNA(P78),COUNT($A78:P78))),NA(),Q$71)</f>
        <v>#N/A</v>
      </c>
      <c r="R78" s="462" t="e">
        <f t="array" ref="R78">IF(OR(COUNT(R$71:R77)-1,ISNA(R$71),AND(ISNA(Q78),COUNT($A78:Q78))),NA(),R$71)</f>
        <v>#N/A</v>
      </c>
      <c r="S78" s="462" t="e">
        <f t="array" ref="S78">IF(OR(COUNT(S$71:S77)-1,ISNA(S$71),AND(ISNA(R78),COUNT($A78:R78))),NA(),S$71)</f>
        <v>#N/A</v>
      </c>
      <c r="T78" s="462" t="e">
        <f t="array" ref="T78">IF(OR(COUNT(T$71:T77)-1,ISNA(T$71),AND(ISNA(S78),COUNT($A78:S78))),NA(),T$71)</f>
        <v>#N/A</v>
      </c>
      <c r="U78" s="462" t="e">
        <f t="array" ref="U78">IF(OR(COUNT(U$71:U77)-1,ISNA(U$71),AND(ISNA(T78),COUNT($A78:T78))),NA(),U$71)</f>
        <v>#N/A</v>
      </c>
      <c r="V78" s="446"/>
    </row>
    <row r="79" spans="1:37" s="381" customFormat="1" ht="0.6" customHeight="1">
      <c r="A79" s="454"/>
      <c r="B79" s="463"/>
      <c r="C79" s="463"/>
      <c r="D79" s="462"/>
      <c r="E79" s="464"/>
      <c r="F79" s="464"/>
      <c r="G79" s="464"/>
      <c r="H79" s="464"/>
      <c r="I79" s="464"/>
      <c r="J79" s="464"/>
      <c r="K79" s="462"/>
      <c r="L79" s="462"/>
      <c r="M79" s="462"/>
      <c r="N79" s="462"/>
      <c r="O79" s="462"/>
      <c r="P79" s="462"/>
      <c r="Q79" s="462"/>
      <c r="R79" s="462"/>
      <c r="S79" s="462"/>
      <c r="T79" s="462"/>
      <c r="U79" s="462"/>
      <c r="V79" s="446"/>
    </row>
    <row r="80" spans="1:37" s="381" customFormat="1" ht="0.6" customHeight="1">
      <c r="A80" s="454"/>
      <c r="B80" s="463"/>
      <c r="C80" s="463"/>
      <c r="D80" s="462"/>
      <c r="E80" s="464"/>
      <c r="F80" s="464"/>
      <c r="G80" s="464"/>
      <c r="H80" s="464"/>
      <c r="I80" s="464"/>
      <c r="J80" s="464"/>
      <c r="K80" s="462"/>
      <c r="L80" s="462"/>
      <c r="M80" s="462"/>
      <c r="N80" s="462"/>
      <c r="O80" s="462"/>
      <c r="P80" s="462"/>
      <c r="Q80" s="462"/>
      <c r="R80" s="462"/>
      <c r="S80" s="462"/>
      <c r="T80" s="462"/>
      <c r="U80" s="462"/>
      <c r="V80" s="446"/>
    </row>
    <row r="81" spans="1:22" s="381" customFormat="1" ht="0.6" customHeight="1">
      <c r="A81" s="455">
        <v>0.95</v>
      </c>
      <c r="B81" s="465">
        <f>IF(B40="",NA(),B40)</f>
        <v>0.15590000000000001</v>
      </c>
      <c r="C81" s="465">
        <f t="shared" ref="C81:U81" si="7">IF(C40="",NA(),C40)</f>
        <v>0.15890000000000001</v>
      </c>
      <c r="D81" s="465">
        <f t="shared" si="7"/>
        <v>0.15820000000000001</v>
      </c>
      <c r="E81" s="465">
        <f t="shared" si="7"/>
        <v>0.15810000000000002</v>
      </c>
      <c r="F81" s="465">
        <f t="shared" si="7"/>
        <v>0.18679999999999999</v>
      </c>
      <c r="G81" s="465">
        <f t="shared" si="7"/>
        <v>0.19829999999999998</v>
      </c>
      <c r="H81" s="465">
        <f t="shared" si="7"/>
        <v>0.1888</v>
      </c>
      <c r="I81" s="465">
        <f t="shared" si="7"/>
        <v>0.192</v>
      </c>
      <c r="J81" s="465">
        <f t="shared" si="7"/>
        <v>0.31240000000000001</v>
      </c>
      <c r="K81" s="465">
        <f t="shared" si="7"/>
        <v>0.30359999999999998</v>
      </c>
      <c r="L81" s="465">
        <f t="shared" si="7"/>
        <v>0.31759999999999999</v>
      </c>
      <c r="M81" s="465">
        <f t="shared" si="7"/>
        <v>0.31290000000000001</v>
      </c>
      <c r="N81" s="465">
        <f t="shared" si="7"/>
        <v>0.38240000000000002</v>
      </c>
      <c r="O81" s="465">
        <f t="shared" si="7"/>
        <v>0.40810000000000002</v>
      </c>
      <c r="P81" s="465">
        <f t="shared" si="7"/>
        <v>0.39840000000000003</v>
      </c>
      <c r="Q81" s="465">
        <f t="shared" si="7"/>
        <v>0.39740000000000003</v>
      </c>
      <c r="R81" s="465">
        <f t="shared" si="7"/>
        <v>0.47310000000000002</v>
      </c>
      <c r="S81" s="465">
        <f t="shared" si="7"/>
        <v>0.51570000000000005</v>
      </c>
      <c r="T81" s="465">
        <f t="shared" si="7"/>
        <v>0.47049999999999997</v>
      </c>
      <c r="U81" s="465">
        <f t="shared" si="7"/>
        <v>0.47310000000000002</v>
      </c>
      <c r="V81" s="446"/>
    </row>
    <row r="82" spans="1:22" s="381" customFormat="1" ht="0.6" customHeight="1">
      <c r="A82" s="455">
        <v>0.75</v>
      </c>
      <c r="B82" s="465">
        <f>IF(B44="",NA(),B44)</f>
        <v>0.1222</v>
      </c>
      <c r="C82" s="465">
        <f t="shared" ref="C82:U82" si="8">IF(C44="",NA(),C44)</f>
        <v>0.12509999999999999</v>
      </c>
      <c r="D82" s="465">
        <f t="shared" si="8"/>
        <v>0.1211</v>
      </c>
      <c r="E82" s="465">
        <f t="shared" si="8"/>
        <v>0.1231</v>
      </c>
      <c r="F82" s="465">
        <f t="shared" si="8"/>
        <v>0.14249999999999999</v>
      </c>
      <c r="G82" s="465">
        <f t="shared" si="8"/>
        <v>0.1545</v>
      </c>
      <c r="H82" s="465">
        <f t="shared" si="8"/>
        <v>0.1517</v>
      </c>
      <c r="I82" s="465">
        <f t="shared" si="8"/>
        <v>0.15</v>
      </c>
      <c r="J82" s="465">
        <f t="shared" si="8"/>
        <v>0.2422</v>
      </c>
      <c r="K82" s="465">
        <f t="shared" si="8"/>
        <v>0.23800000000000002</v>
      </c>
      <c r="L82" s="465">
        <f t="shared" si="8"/>
        <v>0.2447</v>
      </c>
      <c r="M82" s="465">
        <f t="shared" si="8"/>
        <v>0.24249999999999999</v>
      </c>
      <c r="N82" s="465">
        <f t="shared" si="8"/>
        <v>0.30049999999999999</v>
      </c>
      <c r="O82" s="465">
        <f t="shared" si="8"/>
        <v>0.30940000000000001</v>
      </c>
      <c r="P82" s="465">
        <f t="shared" si="8"/>
        <v>0.32229999999999998</v>
      </c>
      <c r="Q82" s="465">
        <f t="shared" si="8"/>
        <v>0.313</v>
      </c>
      <c r="R82" s="465">
        <f t="shared" si="8"/>
        <v>0.33229999999999998</v>
      </c>
      <c r="S82" s="465">
        <f t="shared" si="8"/>
        <v>0.33539999999999998</v>
      </c>
      <c r="T82" s="465">
        <f t="shared" si="8"/>
        <v>0.36590000000000006</v>
      </c>
      <c r="U82" s="465">
        <f t="shared" si="8"/>
        <v>0.34630000000000005</v>
      </c>
      <c r="V82" s="446"/>
    </row>
    <row r="83" spans="1:22" s="381" customFormat="1" ht="0.6" customHeight="1">
      <c r="A83" s="455">
        <v>0.5</v>
      </c>
      <c r="B83" s="465">
        <f>IF(B49="",NA(),B49)</f>
        <v>0.10099999999999999</v>
      </c>
      <c r="C83" s="465">
        <f t="shared" ref="C83:U83" si="9">IF(C49="",NA(),C49)</f>
        <v>0.1013</v>
      </c>
      <c r="D83" s="465">
        <f t="shared" si="9"/>
        <v>9.9299999999999999E-2</v>
      </c>
      <c r="E83" s="465">
        <f t="shared" si="9"/>
        <v>0.10050000000000001</v>
      </c>
      <c r="F83" s="465">
        <f t="shared" si="9"/>
        <v>0.12089999999999999</v>
      </c>
      <c r="G83" s="465">
        <f t="shared" si="9"/>
        <v>0.12140000000000001</v>
      </c>
      <c r="H83" s="465">
        <f t="shared" si="9"/>
        <v>0.1275</v>
      </c>
      <c r="I83" s="465">
        <f t="shared" si="9"/>
        <v>0.12359999999999999</v>
      </c>
      <c r="J83" s="465">
        <f t="shared" si="9"/>
        <v>0.1832</v>
      </c>
      <c r="K83" s="465">
        <f t="shared" si="9"/>
        <v>0.1827</v>
      </c>
      <c r="L83" s="465">
        <f t="shared" si="9"/>
        <v>0.20050000000000001</v>
      </c>
      <c r="M83" s="465">
        <f t="shared" si="9"/>
        <v>0.18859999999999999</v>
      </c>
      <c r="N83" s="465">
        <f t="shared" si="9"/>
        <v>0.23760000000000001</v>
      </c>
      <c r="O83" s="465">
        <f t="shared" si="9"/>
        <v>0.2354</v>
      </c>
      <c r="P83" s="465">
        <f t="shared" si="9"/>
        <v>0.25640000000000002</v>
      </c>
      <c r="Q83" s="465">
        <f t="shared" si="9"/>
        <v>0.245</v>
      </c>
      <c r="R83" s="465">
        <f t="shared" si="9"/>
        <v>0.21</v>
      </c>
      <c r="S83" s="465">
        <f t="shared" si="9"/>
        <v>0.20550000000000002</v>
      </c>
      <c r="T83" s="465">
        <f t="shared" si="9"/>
        <v>0.28100000000000003</v>
      </c>
      <c r="U83" s="465">
        <f t="shared" si="9"/>
        <v>0.24299999999999999</v>
      </c>
      <c r="V83" s="446"/>
    </row>
    <row r="84" spans="1:22" s="381" customFormat="1" ht="0.6" customHeight="1">
      <c r="A84" s="455">
        <v>0.25</v>
      </c>
      <c r="B84" s="465">
        <f>IF(B54="",NA(),B54)</f>
        <v>4.2999999999999997E-2</v>
      </c>
      <c r="C84" s="465">
        <f t="shared" ref="C84:U84" si="10">IF(C54="",NA(),C54)</f>
        <v>3.5000000000000003E-2</v>
      </c>
      <c r="D84" s="465">
        <f t="shared" si="10"/>
        <v>3.1E-2</v>
      </c>
      <c r="E84" s="465">
        <f t="shared" si="10"/>
        <v>3.5000000000000003E-2</v>
      </c>
      <c r="F84" s="465">
        <f t="shared" si="10"/>
        <v>7.2999999999999995E-2</v>
      </c>
      <c r="G84" s="465">
        <f t="shared" si="10"/>
        <v>8.5999999999999993E-2</v>
      </c>
      <c r="H84" s="465">
        <f t="shared" si="10"/>
        <v>9.7599999999999992E-2</v>
      </c>
      <c r="I84" s="465">
        <f t="shared" si="10"/>
        <v>8.6699999999999999E-2</v>
      </c>
      <c r="J84" s="465">
        <f t="shared" si="10"/>
        <v>0.13489999999999999</v>
      </c>
      <c r="K84" s="465">
        <f t="shared" si="10"/>
        <v>0.11939999999999999</v>
      </c>
      <c r="L84" s="465">
        <f t="shared" si="10"/>
        <v>0.10099999999999999</v>
      </c>
      <c r="M84" s="465">
        <f t="shared" si="10"/>
        <v>0.12</v>
      </c>
      <c r="N84" s="465">
        <f t="shared" si="10"/>
        <v>0.16300000000000001</v>
      </c>
      <c r="O84" s="465">
        <f t="shared" si="10"/>
        <v>0.115</v>
      </c>
      <c r="P84" s="465">
        <f t="shared" si="10"/>
        <v>0.14800000000000002</v>
      </c>
      <c r="Q84" s="465">
        <f t="shared" si="10"/>
        <v>0.14800000000000002</v>
      </c>
      <c r="R84" s="465">
        <f t="shared" si="10"/>
        <v>0.159</v>
      </c>
      <c r="S84" s="465">
        <f t="shared" si="10"/>
        <v>0.13500000000000001</v>
      </c>
      <c r="T84" s="465">
        <f t="shared" si="10"/>
        <v>0.20600000000000002</v>
      </c>
      <c r="U84" s="465">
        <f t="shared" si="10"/>
        <v>0.13699999999999998</v>
      </c>
      <c r="V84" s="446"/>
    </row>
    <row r="85" spans="1:22" s="381" customFormat="1" ht="0.6" customHeight="1">
      <c r="A85" s="455">
        <v>0.05</v>
      </c>
      <c r="B85" s="465">
        <f>IF(B58="",NA(),B58)</f>
        <v>2.3E-2</v>
      </c>
      <c r="C85" s="465">
        <f t="shared" ref="C85:U85" si="11">IF(C58="",NA(),C58)</f>
        <v>1.4999999999999999E-2</v>
      </c>
      <c r="D85" s="465">
        <f t="shared" si="11"/>
        <v>1.54E-2</v>
      </c>
      <c r="E85" s="465">
        <f t="shared" si="11"/>
        <v>1.6200000000000003E-2</v>
      </c>
      <c r="F85" s="465">
        <f t="shared" si="11"/>
        <v>5.4800000000000001E-2</v>
      </c>
      <c r="G85" s="465">
        <f t="shared" si="11"/>
        <v>0.05</v>
      </c>
      <c r="H85" s="465">
        <f t="shared" si="11"/>
        <v>4.0999999999999995E-2</v>
      </c>
      <c r="I85" s="465">
        <f t="shared" si="11"/>
        <v>4.0999999999999995E-2</v>
      </c>
      <c r="J85" s="465">
        <f t="shared" si="11"/>
        <v>5.9400000000000001E-2</v>
      </c>
      <c r="K85" s="465">
        <f t="shared" si="11"/>
        <v>6.5000000000000002E-2</v>
      </c>
      <c r="L85" s="465">
        <f t="shared" si="11"/>
        <v>5.5999999999999994E-2</v>
      </c>
      <c r="M85" s="465">
        <f t="shared" si="11"/>
        <v>5.5999999999999994E-2</v>
      </c>
      <c r="N85" s="465">
        <f t="shared" si="11"/>
        <v>0.02</v>
      </c>
      <c r="O85" s="465">
        <f t="shared" si="11"/>
        <v>1.9E-2</v>
      </c>
      <c r="P85" s="465">
        <f t="shared" si="11"/>
        <v>9.0000000000000011E-3</v>
      </c>
      <c r="Q85" s="465">
        <f t="shared" si="11"/>
        <v>0.02</v>
      </c>
      <c r="R85" s="465">
        <f t="shared" si="11"/>
        <v>8.5900000000000004E-2</v>
      </c>
      <c r="S85" s="465">
        <f t="shared" si="11"/>
        <v>9.5100000000000004E-2</v>
      </c>
      <c r="T85" s="465">
        <f t="shared" si="11"/>
        <v>5.3200000000000004E-2</v>
      </c>
      <c r="U85" s="465">
        <f t="shared" si="11"/>
        <v>7.0900000000000005E-2</v>
      </c>
      <c r="V85" s="446"/>
    </row>
    <row r="86" spans="1:22" s="381" customFormat="1" ht="0.6" customHeight="1">
      <c r="A86" s="454" t="s">
        <v>227</v>
      </c>
      <c r="B86" s="462">
        <f>IFERROR(B81-B82,NA())</f>
        <v>3.3700000000000008E-2</v>
      </c>
      <c r="C86" s="462">
        <f t="shared" ref="C86:U89" si="12">IFERROR(C81-C82,NA())</f>
        <v>3.3800000000000024E-2</v>
      </c>
      <c r="D86" s="462">
        <f t="shared" si="12"/>
        <v>3.7100000000000008E-2</v>
      </c>
      <c r="E86" s="462">
        <f t="shared" si="12"/>
        <v>3.5000000000000017E-2</v>
      </c>
      <c r="F86" s="462">
        <f t="shared" si="12"/>
        <v>4.4300000000000006E-2</v>
      </c>
      <c r="G86" s="462">
        <f t="shared" si="12"/>
        <v>4.3799999999999978E-2</v>
      </c>
      <c r="H86" s="462">
        <f t="shared" si="12"/>
        <v>3.7099999999999994E-2</v>
      </c>
      <c r="I86" s="462">
        <f t="shared" si="12"/>
        <v>4.200000000000001E-2</v>
      </c>
      <c r="J86" s="462">
        <f t="shared" si="12"/>
        <v>7.0200000000000012E-2</v>
      </c>
      <c r="K86" s="462">
        <f t="shared" si="12"/>
        <v>6.5599999999999964E-2</v>
      </c>
      <c r="L86" s="462">
        <f t="shared" si="12"/>
        <v>7.2899999999999993E-2</v>
      </c>
      <c r="M86" s="462">
        <f t="shared" si="12"/>
        <v>7.0400000000000018E-2</v>
      </c>
      <c r="N86" s="462">
        <f t="shared" si="12"/>
        <v>8.1900000000000028E-2</v>
      </c>
      <c r="O86" s="462">
        <f t="shared" si="12"/>
        <v>9.870000000000001E-2</v>
      </c>
      <c r="P86" s="462">
        <f t="shared" si="12"/>
        <v>7.6100000000000056E-2</v>
      </c>
      <c r="Q86" s="462">
        <f t="shared" si="12"/>
        <v>8.4400000000000031E-2</v>
      </c>
      <c r="R86" s="462">
        <f t="shared" si="12"/>
        <v>0.14080000000000004</v>
      </c>
      <c r="S86" s="462">
        <f t="shared" si="12"/>
        <v>0.18030000000000007</v>
      </c>
      <c r="T86" s="462">
        <f t="shared" si="12"/>
        <v>0.10459999999999992</v>
      </c>
      <c r="U86" s="462">
        <f t="shared" si="12"/>
        <v>0.12679999999999997</v>
      </c>
      <c r="V86" s="446"/>
    </row>
    <row r="87" spans="1:22" s="381" customFormat="1" ht="0.6" customHeight="1">
      <c r="A87" s="454" t="s">
        <v>228</v>
      </c>
      <c r="B87" s="462">
        <f>IFERROR(B82-B83,NA())</f>
        <v>2.1200000000000011E-2</v>
      </c>
      <c r="C87" s="462">
        <f t="shared" si="12"/>
        <v>2.3799999999999988E-2</v>
      </c>
      <c r="D87" s="462">
        <f t="shared" si="12"/>
        <v>2.18E-2</v>
      </c>
      <c r="E87" s="462">
        <f t="shared" si="12"/>
        <v>2.2599999999999995E-2</v>
      </c>
      <c r="F87" s="462">
        <f t="shared" si="12"/>
        <v>2.1599999999999994E-2</v>
      </c>
      <c r="G87" s="462">
        <f t="shared" si="12"/>
        <v>3.3099999999999991E-2</v>
      </c>
      <c r="H87" s="462">
        <f t="shared" si="12"/>
        <v>2.4199999999999999E-2</v>
      </c>
      <c r="I87" s="462">
        <f t="shared" si="12"/>
        <v>2.6400000000000007E-2</v>
      </c>
      <c r="J87" s="462">
        <f t="shared" si="12"/>
        <v>5.8999999999999997E-2</v>
      </c>
      <c r="K87" s="462">
        <f t="shared" si="12"/>
        <v>5.5300000000000016E-2</v>
      </c>
      <c r="L87" s="462">
        <f t="shared" si="12"/>
        <v>4.4199999999999989E-2</v>
      </c>
      <c r="M87" s="462">
        <f t="shared" si="12"/>
        <v>5.3900000000000003E-2</v>
      </c>
      <c r="N87" s="462">
        <f t="shared" si="12"/>
        <v>6.2899999999999984E-2</v>
      </c>
      <c r="O87" s="462">
        <f t="shared" si="12"/>
        <v>7.400000000000001E-2</v>
      </c>
      <c r="P87" s="462">
        <f t="shared" si="12"/>
        <v>6.5899999999999959E-2</v>
      </c>
      <c r="Q87" s="462">
        <f t="shared" si="12"/>
        <v>6.8000000000000005E-2</v>
      </c>
      <c r="R87" s="462">
        <f t="shared" si="12"/>
        <v>0.12229999999999999</v>
      </c>
      <c r="S87" s="462">
        <f t="shared" si="12"/>
        <v>0.12989999999999996</v>
      </c>
      <c r="T87" s="462">
        <f t="shared" si="12"/>
        <v>8.4900000000000031E-2</v>
      </c>
      <c r="U87" s="462">
        <f t="shared" si="12"/>
        <v>0.10330000000000006</v>
      </c>
      <c r="V87" s="446"/>
    </row>
    <row r="88" spans="1:22" s="385" customFormat="1" ht="0.6" customHeight="1">
      <c r="A88" s="454" t="s">
        <v>229</v>
      </c>
      <c r="B88" s="462">
        <f>IFERROR(B83-B84,NA())</f>
        <v>5.7999999999999996E-2</v>
      </c>
      <c r="C88" s="462">
        <f t="shared" si="12"/>
        <v>6.6299999999999998E-2</v>
      </c>
      <c r="D88" s="462">
        <f t="shared" si="12"/>
        <v>6.83E-2</v>
      </c>
      <c r="E88" s="462">
        <f t="shared" si="12"/>
        <v>6.5500000000000003E-2</v>
      </c>
      <c r="F88" s="462">
        <f t="shared" si="12"/>
        <v>4.7899999999999998E-2</v>
      </c>
      <c r="G88" s="462">
        <f t="shared" si="12"/>
        <v>3.5400000000000015E-2</v>
      </c>
      <c r="H88" s="462">
        <f t="shared" si="12"/>
        <v>2.990000000000001E-2</v>
      </c>
      <c r="I88" s="462">
        <f t="shared" si="12"/>
        <v>3.6899999999999988E-2</v>
      </c>
      <c r="J88" s="462">
        <f t="shared" si="12"/>
        <v>4.830000000000001E-2</v>
      </c>
      <c r="K88" s="462">
        <f t="shared" si="12"/>
        <v>6.3300000000000009E-2</v>
      </c>
      <c r="L88" s="462">
        <f t="shared" si="12"/>
        <v>9.9500000000000019E-2</v>
      </c>
      <c r="M88" s="462">
        <f t="shared" si="12"/>
        <v>6.8599999999999994E-2</v>
      </c>
      <c r="N88" s="462">
        <f t="shared" si="12"/>
        <v>7.46E-2</v>
      </c>
      <c r="O88" s="462">
        <f t="shared" si="12"/>
        <v>0.12039999999999999</v>
      </c>
      <c r="P88" s="462">
        <f t="shared" si="12"/>
        <v>0.1084</v>
      </c>
      <c r="Q88" s="462">
        <f t="shared" si="12"/>
        <v>9.6999999999999975E-2</v>
      </c>
      <c r="R88" s="462">
        <f t="shared" si="12"/>
        <v>5.099999999999999E-2</v>
      </c>
      <c r="S88" s="462">
        <f t="shared" si="12"/>
        <v>7.0500000000000007E-2</v>
      </c>
      <c r="T88" s="462">
        <f t="shared" si="12"/>
        <v>7.5000000000000011E-2</v>
      </c>
      <c r="U88" s="462">
        <f t="shared" si="12"/>
        <v>0.10600000000000001</v>
      </c>
      <c r="V88" s="446"/>
    </row>
    <row r="89" spans="1:22" s="385" customFormat="1" ht="0.6" customHeight="1">
      <c r="A89" s="454" t="s">
        <v>230</v>
      </c>
      <c r="B89" s="462">
        <f>IFERROR(B84-B85,NA())</f>
        <v>1.9999999999999997E-2</v>
      </c>
      <c r="C89" s="462">
        <f t="shared" si="12"/>
        <v>2.0000000000000004E-2</v>
      </c>
      <c r="D89" s="462">
        <f t="shared" si="12"/>
        <v>1.5599999999999999E-2</v>
      </c>
      <c r="E89" s="462">
        <f t="shared" si="12"/>
        <v>1.8800000000000001E-2</v>
      </c>
      <c r="F89" s="462">
        <f t="shared" si="12"/>
        <v>1.8199999999999994E-2</v>
      </c>
      <c r="G89" s="462">
        <f t="shared" si="12"/>
        <v>3.599999999999999E-2</v>
      </c>
      <c r="H89" s="462">
        <f t="shared" si="12"/>
        <v>5.6599999999999998E-2</v>
      </c>
      <c r="I89" s="462">
        <f t="shared" si="12"/>
        <v>4.5700000000000005E-2</v>
      </c>
      <c r="J89" s="462">
        <f t="shared" si="12"/>
        <v>7.5499999999999984E-2</v>
      </c>
      <c r="K89" s="462">
        <f t="shared" si="12"/>
        <v>5.439999999999999E-2</v>
      </c>
      <c r="L89" s="462">
        <f t="shared" si="12"/>
        <v>4.4999999999999998E-2</v>
      </c>
      <c r="M89" s="462">
        <f t="shared" si="12"/>
        <v>6.4000000000000001E-2</v>
      </c>
      <c r="N89" s="462">
        <f t="shared" si="12"/>
        <v>0.14300000000000002</v>
      </c>
      <c r="O89" s="462">
        <f t="shared" si="12"/>
        <v>9.6000000000000002E-2</v>
      </c>
      <c r="P89" s="462">
        <f t="shared" si="12"/>
        <v>0.13900000000000001</v>
      </c>
      <c r="Q89" s="462">
        <f t="shared" si="12"/>
        <v>0.12800000000000003</v>
      </c>
      <c r="R89" s="462">
        <f t="shared" si="12"/>
        <v>7.3099999999999998E-2</v>
      </c>
      <c r="S89" s="462">
        <f t="shared" si="12"/>
        <v>3.9900000000000005E-2</v>
      </c>
      <c r="T89" s="462">
        <f t="shared" si="12"/>
        <v>0.15280000000000002</v>
      </c>
      <c r="U89" s="462">
        <f t="shared" si="12"/>
        <v>6.6099999999999978E-2</v>
      </c>
    </row>
    <row r="90" spans="1:22" ht="0.6" customHeight="1">
      <c r="A90" s="457" t="s">
        <v>231</v>
      </c>
      <c r="B90" s="465">
        <f t="shared" ref="B90:U90" si="13">IF(B16="",NA(),B16)</f>
        <v>0.10099999999999999</v>
      </c>
      <c r="C90" s="465">
        <f t="shared" si="13"/>
        <v>0.1013</v>
      </c>
      <c r="D90" s="465">
        <f t="shared" si="13"/>
        <v>9.9299999999999999E-2</v>
      </c>
      <c r="E90" s="465">
        <f t="shared" si="13"/>
        <v>0.10050000000000001</v>
      </c>
      <c r="F90" s="465">
        <f t="shared" si="13"/>
        <v>0.12089999999999999</v>
      </c>
      <c r="G90" s="465">
        <f t="shared" si="13"/>
        <v>0.12140000000000001</v>
      </c>
      <c r="H90" s="465">
        <f t="shared" si="13"/>
        <v>0.1275</v>
      </c>
      <c r="I90" s="465">
        <f t="shared" si="13"/>
        <v>0.12359999999999999</v>
      </c>
      <c r="J90" s="465">
        <f t="shared" si="13"/>
        <v>0.1832</v>
      </c>
      <c r="K90" s="465">
        <f t="shared" si="13"/>
        <v>0.1827</v>
      </c>
      <c r="L90" s="465">
        <f t="shared" si="13"/>
        <v>0.20050000000000001</v>
      </c>
      <c r="M90" s="465">
        <f t="shared" si="13"/>
        <v>0.18859999999999999</v>
      </c>
      <c r="N90" s="465">
        <f t="shared" si="13"/>
        <v>0.23760000000000001</v>
      </c>
      <c r="O90" s="465">
        <f t="shared" si="13"/>
        <v>0.2354</v>
      </c>
      <c r="P90" s="465">
        <f t="shared" si="13"/>
        <v>0.25640000000000002</v>
      </c>
      <c r="Q90" s="465">
        <f t="shared" si="13"/>
        <v>0.245</v>
      </c>
      <c r="R90" s="465">
        <f t="shared" si="13"/>
        <v>0.21</v>
      </c>
      <c r="S90" s="465">
        <f t="shared" si="13"/>
        <v>0.20550000000000002</v>
      </c>
      <c r="T90" s="465">
        <f t="shared" si="13"/>
        <v>0.28100000000000003</v>
      </c>
      <c r="U90" s="465">
        <f t="shared" si="13"/>
        <v>0.24299999999999999</v>
      </c>
      <c r="V90" s="58"/>
    </row>
    <row r="91" spans="1:22" ht="0.6" customHeight="1">
      <c r="A91" s="445"/>
      <c r="B91" s="462"/>
      <c r="C91" s="462"/>
      <c r="D91" s="462"/>
      <c r="E91" s="462"/>
      <c r="F91" s="462"/>
      <c r="G91" s="462"/>
      <c r="H91" s="462"/>
      <c r="I91" s="462"/>
      <c r="J91" s="462"/>
      <c r="K91" s="462"/>
      <c r="L91" s="462"/>
      <c r="M91" s="462"/>
      <c r="N91" s="462"/>
      <c r="O91" s="462"/>
      <c r="P91" s="462"/>
      <c r="Q91" s="462"/>
      <c r="R91" s="462"/>
      <c r="S91" s="462"/>
      <c r="T91" s="462"/>
      <c r="U91" s="462"/>
      <c r="V91" s="57"/>
    </row>
    <row r="92" spans="1:22" ht="0.6" customHeight="1">
      <c r="A92" s="458" t="s">
        <v>256</v>
      </c>
      <c r="B92" s="462" t="e">
        <f>IF(ISERROR(B71),
                 NA(),
                 IF(ISERROR(B90),
                               IF(B71=0,NA(),B71),
                               IF(B71&gt;=B90,
                                              IF(B71=0,NA(),B71),
                                              NA())))</f>
        <v>#N/A</v>
      </c>
      <c r="C92" s="462" t="e">
        <f t="shared" ref="C92:U92" si="14">IF(ISERROR(C71),
                 NA(),
                 IF(ISERROR(C90),
                               IF(C71=0,NA(),C71),
                               IF(C71&gt;=C90,
                                              IF(C71=0,NA(),C71),
                                              NA())))</f>
        <v>#N/A</v>
      </c>
      <c r="D92" s="462" t="e">
        <f t="shared" si="14"/>
        <v>#N/A</v>
      </c>
      <c r="E92" s="462" t="e">
        <f t="shared" si="14"/>
        <v>#N/A</v>
      </c>
      <c r="F92" s="462">
        <f t="shared" si="14"/>
        <v>0.12359999999999999</v>
      </c>
      <c r="G92" s="462">
        <f t="shared" si="14"/>
        <v>0.12189999999999999</v>
      </c>
      <c r="H92" s="462">
        <f t="shared" si="14"/>
        <v>0.13339999999999999</v>
      </c>
      <c r="I92" s="462">
        <f t="shared" si="14"/>
        <v>0.1249</v>
      </c>
      <c r="J92" s="462">
        <f t="shared" si="14"/>
        <v>0.248</v>
      </c>
      <c r="K92" s="462">
        <f t="shared" si="14"/>
        <v>0.24510000000000001</v>
      </c>
      <c r="L92" s="462">
        <f t="shared" si="14"/>
        <v>0.24660000000000001</v>
      </c>
      <c r="M92" s="462">
        <f t="shared" si="14"/>
        <v>0.24660000000000001</v>
      </c>
      <c r="N92" s="462">
        <f t="shared" si="14"/>
        <v>0.35520000000000002</v>
      </c>
      <c r="O92" s="462">
        <f t="shared" si="14"/>
        <v>0.34399999999999997</v>
      </c>
      <c r="P92" s="462">
        <f t="shared" si="14"/>
        <v>0.30990000000000001</v>
      </c>
      <c r="Q92" s="462">
        <f t="shared" si="14"/>
        <v>0.33130000000000004</v>
      </c>
      <c r="R92" s="462">
        <f t="shared" si="14"/>
        <v>0.32280000000000003</v>
      </c>
      <c r="S92" s="462">
        <f t="shared" si="14"/>
        <v>0.33789999999999998</v>
      </c>
      <c r="T92" s="462">
        <f t="shared" si="14"/>
        <v>0.3533</v>
      </c>
      <c r="U92" s="462">
        <f t="shared" si="14"/>
        <v>0.33960000000000001</v>
      </c>
      <c r="V92" s="58"/>
    </row>
    <row r="93" spans="1:22" ht="0.6" customHeight="1">
      <c r="A93" s="458" t="s">
        <v>257</v>
      </c>
      <c r="B93" s="462">
        <f>IF(ISERROR(B71),NA(),
IF(ISERROR(B90),NA(),
IF(B71&lt;B90,IF(B71=0,NA(),B71),NA())))</f>
        <v>0.04</v>
      </c>
      <c r="C93" s="462">
        <f t="shared" ref="C93:U93" si="15">IF(ISERROR(C71),NA(),
IF(ISERROR(C90),NA(),
IF(C71&lt;C90,IF(C71=0,NA(),C71),NA())))</f>
        <v>0.04</v>
      </c>
      <c r="D93" s="462">
        <f t="shared" si="15"/>
        <v>0.04</v>
      </c>
      <c r="E93" s="462">
        <f t="shared" si="15"/>
        <v>0.04</v>
      </c>
      <c r="F93" s="462" t="e">
        <f t="shared" si="15"/>
        <v>#N/A</v>
      </c>
      <c r="G93" s="462" t="e">
        <f t="shared" si="15"/>
        <v>#N/A</v>
      </c>
      <c r="H93" s="462" t="e">
        <f t="shared" si="15"/>
        <v>#N/A</v>
      </c>
      <c r="I93" s="462" t="e">
        <f t="shared" si="15"/>
        <v>#N/A</v>
      </c>
      <c r="J93" s="462" t="e">
        <f t="shared" si="15"/>
        <v>#N/A</v>
      </c>
      <c r="K93" s="462" t="e">
        <f t="shared" si="15"/>
        <v>#N/A</v>
      </c>
      <c r="L93" s="462" t="e">
        <f t="shared" si="15"/>
        <v>#N/A</v>
      </c>
      <c r="M93" s="462" t="e">
        <f t="shared" si="15"/>
        <v>#N/A</v>
      </c>
      <c r="N93" s="462" t="e">
        <f t="shared" si="15"/>
        <v>#N/A</v>
      </c>
      <c r="O93" s="462" t="e">
        <f t="shared" si="15"/>
        <v>#N/A</v>
      </c>
      <c r="P93" s="462" t="e">
        <f t="shared" si="15"/>
        <v>#N/A</v>
      </c>
      <c r="Q93" s="462" t="e">
        <f t="shared" si="15"/>
        <v>#N/A</v>
      </c>
      <c r="R93" s="462" t="e">
        <f t="shared" si="15"/>
        <v>#N/A</v>
      </c>
      <c r="S93" s="462" t="e">
        <f t="shared" si="15"/>
        <v>#N/A</v>
      </c>
      <c r="T93" s="462" t="e">
        <f t="shared" si="15"/>
        <v>#N/A</v>
      </c>
      <c r="U93" s="462" t="e">
        <f t="shared" si="15"/>
        <v>#N/A</v>
      </c>
    </row>
    <row r="94" spans="1:22" ht="0.6" customHeight="1">
      <c r="A94" s="458" t="s">
        <v>258</v>
      </c>
      <c r="B94" s="462">
        <f>IF(ISERROR(B90),NA(),
IF(ISERROR(B71),IF(B90=0,NA(),B90),
IF(B90&gt;B71,IF(B90=0,NA(),B90),NA())))</f>
        <v>0.10099999999999999</v>
      </c>
      <c r="C94" s="462">
        <f t="shared" ref="C94:U94" si="16">IF(ISERROR(C90),NA(),
IF(ISERROR(C71),IF(C90=0,NA(),C90),
IF(C90&gt;C71,IF(C90=0,NA(),C90),NA())))</f>
        <v>0.1013</v>
      </c>
      <c r="D94" s="462">
        <f t="shared" si="16"/>
        <v>9.9299999999999999E-2</v>
      </c>
      <c r="E94" s="462">
        <f t="shared" si="16"/>
        <v>0.10050000000000001</v>
      </c>
      <c r="F94" s="462" t="e">
        <f t="shared" si="16"/>
        <v>#N/A</v>
      </c>
      <c r="G94" s="462" t="e">
        <f t="shared" si="16"/>
        <v>#N/A</v>
      </c>
      <c r="H94" s="462" t="e">
        <f t="shared" si="16"/>
        <v>#N/A</v>
      </c>
      <c r="I94" s="462" t="e">
        <f t="shared" si="16"/>
        <v>#N/A</v>
      </c>
      <c r="J94" s="462" t="e">
        <f t="shared" si="16"/>
        <v>#N/A</v>
      </c>
      <c r="K94" s="462" t="e">
        <f t="shared" si="16"/>
        <v>#N/A</v>
      </c>
      <c r="L94" s="462" t="e">
        <f t="shared" si="16"/>
        <v>#N/A</v>
      </c>
      <c r="M94" s="462" t="e">
        <f t="shared" si="16"/>
        <v>#N/A</v>
      </c>
      <c r="N94" s="462" t="e">
        <f t="shared" si="16"/>
        <v>#N/A</v>
      </c>
      <c r="O94" s="462" t="e">
        <f t="shared" si="16"/>
        <v>#N/A</v>
      </c>
      <c r="P94" s="462" t="e">
        <f t="shared" si="16"/>
        <v>#N/A</v>
      </c>
      <c r="Q94" s="462" t="e">
        <f t="shared" si="16"/>
        <v>#N/A</v>
      </c>
      <c r="R94" s="462" t="e">
        <f t="shared" si="16"/>
        <v>#N/A</v>
      </c>
      <c r="S94" s="462" t="e">
        <f t="shared" si="16"/>
        <v>#N/A</v>
      </c>
      <c r="T94" s="462" t="e">
        <f t="shared" si="16"/>
        <v>#N/A</v>
      </c>
      <c r="U94" s="462" t="e">
        <f t="shared" si="16"/>
        <v>#N/A</v>
      </c>
    </row>
    <row r="95" spans="1:22" ht="0.6" customHeight="1">
      <c r="A95" s="458" t="s">
        <v>259</v>
      </c>
      <c r="B95" s="462" t="e">
        <f>IF(ISERROR(B90),NA(),
IF(ISERROR(B71),NA(),
IF(B90&lt;=B71,IF(B90=0,NA(),B90),NA())))</f>
        <v>#N/A</v>
      </c>
      <c r="C95" s="462" t="e">
        <f t="shared" ref="C95:U95" si="17">IF(ISERROR(C90),NA(),
IF(ISERROR(C71),NA(),
IF(C90&lt;=C71,IF(C90=0,NA(),C90),NA())))</f>
        <v>#N/A</v>
      </c>
      <c r="D95" s="462" t="e">
        <f t="shared" si="17"/>
        <v>#N/A</v>
      </c>
      <c r="E95" s="462" t="e">
        <f t="shared" si="17"/>
        <v>#N/A</v>
      </c>
      <c r="F95" s="462">
        <f t="shared" si="17"/>
        <v>0.12089999999999999</v>
      </c>
      <c r="G95" s="462">
        <f t="shared" si="17"/>
        <v>0.12140000000000001</v>
      </c>
      <c r="H95" s="462">
        <f t="shared" si="17"/>
        <v>0.1275</v>
      </c>
      <c r="I95" s="462">
        <f t="shared" si="17"/>
        <v>0.12359999999999999</v>
      </c>
      <c r="J95" s="462">
        <f t="shared" si="17"/>
        <v>0.1832</v>
      </c>
      <c r="K95" s="462">
        <f t="shared" si="17"/>
        <v>0.1827</v>
      </c>
      <c r="L95" s="462">
        <f t="shared" si="17"/>
        <v>0.20050000000000001</v>
      </c>
      <c r="M95" s="462">
        <f t="shared" si="17"/>
        <v>0.18859999999999999</v>
      </c>
      <c r="N95" s="462">
        <f t="shared" si="17"/>
        <v>0.23760000000000001</v>
      </c>
      <c r="O95" s="462">
        <f t="shared" si="17"/>
        <v>0.2354</v>
      </c>
      <c r="P95" s="462">
        <f t="shared" si="17"/>
        <v>0.25640000000000002</v>
      </c>
      <c r="Q95" s="462">
        <f t="shared" si="17"/>
        <v>0.245</v>
      </c>
      <c r="R95" s="462">
        <f t="shared" si="17"/>
        <v>0.21</v>
      </c>
      <c r="S95" s="462">
        <f t="shared" si="17"/>
        <v>0.20550000000000002</v>
      </c>
      <c r="T95" s="462">
        <f t="shared" si="17"/>
        <v>0.28100000000000003</v>
      </c>
      <c r="U95" s="462">
        <f t="shared" si="17"/>
        <v>0.24299999999999999</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768" priority="876">
      <formula>IF(#REF!="Level-based",TRUE)</formula>
    </cfRule>
  </conditionalFormatting>
  <conditionalFormatting sqref="F98:I98 N98:U98">
    <cfRule type="expression" dxfId="767" priority="875">
      <formula>IF(#REF!="Level-based",TRUE)</formula>
    </cfRule>
  </conditionalFormatting>
  <conditionalFormatting sqref="J98:L98">
    <cfRule type="expression" dxfId="766" priority="874">
      <formula>IF(#REF!="Level-based",TRUE)</formula>
    </cfRule>
  </conditionalFormatting>
  <conditionalFormatting sqref="M98">
    <cfRule type="expression" dxfId="765" priority="873">
      <formula>IF(#REF!="Level-based",TRUE)</formula>
    </cfRule>
  </conditionalFormatting>
  <conditionalFormatting sqref="B18:V18 B20:V20">
    <cfRule type="cellIs" dxfId="764" priority="877" operator="between">
      <formula>$D$62</formula>
      <formula>$F$62</formula>
    </cfRule>
    <cfRule type="cellIs" dxfId="763" priority="878" operator="between">
      <formula>$I$63</formula>
      <formula>$K$63</formula>
    </cfRule>
    <cfRule type="cellIs" dxfId="762" priority="879" operator="between">
      <formula>$D$63</formula>
      <formula>$F$63</formula>
    </cfRule>
    <cfRule type="cellIs" dxfId="761" priority="880" operator="greaterThan">
      <formula>$I$64</formula>
    </cfRule>
    <cfRule type="cellIs" dxfId="760" priority="881" operator="lessThan">
      <formula>$D$64</formula>
    </cfRule>
  </conditionalFormatting>
  <conditionalFormatting sqref="B21:V21">
    <cfRule type="cellIs" dxfId="759" priority="882" operator="greaterThan">
      <formula>$I$64+100%</formula>
    </cfRule>
    <cfRule type="cellIs" dxfId="758" priority="883" operator="lessThan">
      <formula>$D$64+100%</formula>
    </cfRule>
    <cfRule type="cellIs" dxfId="757" priority="884" operator="between">
      <formula>$I$63+100%</formula>
      <formula>$K$63+100%</formula>
    </cfRule>
    <cfRule type="cellIs" dxfId="756" priority="885" operator="between">
      <formula>$D$63+100%</formula>
      <formula>$F$63+100%</formula>
    </cfRule>
    <cfRule type="cellIs" dxfId="755" priority="886" operator="between">
      <formula>$D$62+100%</formula>
      <formula>$F$62+100%</formula>
    </cfRule>
  </conditionalFormatting>
  <conditionalFormatting sqref="B15:D15">
    <cfRule type="expression" dxfId="754" priority="872">
      <formula>IF($B$14="Level-based",TRUE)</formula>
    </cfRule>
  </conditionalFormatting>
  <conditionalFormatting sqref="F15:H15">
    <cfRule type="expression" dxfId="753" priority="871">
      <formula>IF($B$14="Level-based",TRUE)</formula>
    </cfRule>
  </conditionalFormatting>
  <conditionalFormatting sqref="J15:L15">
    <cfRule type="expression" dxfId="752" priority="870">
      <formula>IF($B$14="Level-based",TRUE)</formula>
    </cfRule>
  </conditionalFormatting>
  <conditionalFormatting sqref="R15:T15">
    <cfRule type="expression" dxfId="751" priority="869">
      <formula>IF($B$14="Level-based",TRUE)</formula>
    </cfRule>
  </conditionalFormatting>
  <conditionalFormatting sqref="A39:A59">
    <cfRule type="expression" dxfId="750" priority="856">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749" priority="868">
      <formula>IF($A39=IF($B$14&lt;&gt;"Level-based",IF($B$14=0%,"0%   = 'Minimum'",IF($B$14=25%,"25% = 'Lower Quartile'",IF($B$14=50%,"50% = 'Median'",IF($B$14=75%,"75% = 'Upper Quartile'",IF($B$14=100%,"100%= 'Maximum'",$B$14)))))),TRUE,FALSE)</formula>
    </cfRule>
  </conditionalFormatting>
  <conditionalFormatting sqref="E15">
    <cfRule type="expression" dxfId="748" priority="866">
      <formula>IF($B$14&lt;&gt;"Level-based",TRUE)</formula>
    </cfRule>
    <cfRule type="expression" dxfId="747" priority="867">
      <formula>IF($B$14="Level-based",TRUE)</formula>
    </cfRule>
  </conditionalFormatting>
  <conditionalFormatting sqref="B14:V14">
    <cfRule type="expression" dxfId="746" priority="865">
      <formula>IF($B$14="Level-based",TRUE)</formula>
    </cfRule>
  </conditionalFormatting>
  <conditionalFormatting sqref="I15">
    <cfRule type="expression" dxfId="745" priority="863">
      <formula>IF($B$14&lt;&gt;"Level-based",TRUE)</formula>
    </cfRule>
    <cfRule type="expression" dxfId="744" priority="864">
      <formula>IF($B$14="Level-based",TRUE)</formula>
    </cfRule>
  </conditionalFormatting>
  <conditionalFormatting sqref="M15">
    <cfRule type="expression" dxfId="743" priority="861">
      <formula>IF($B$14&lt;&gt;"Level-based",TRUE)</formula>
    </cfRule>
    <cfRule type="expression" dxfId="742" priority="862">
      <formula>IF($B$14="Level-based",TRUE)</formula>
    </cfRule>
  </conditionalFormatting>
  <conditionalFormatting sqref="Q15">
    <cfRule type="expression" dxfId="741" priority="859">
      <formula>IF($B$14&lt;&gt;"Level-based",TRUE)</formula>
    </cfRule>
    <cfRule type="expression" dxfId="740" priority="860">
      <formula>IF($B$14="Level-based",TRUE)</formula>
    </cfRule>
  </conditionalFormatting>
  <conditionalFormatting sqref="U15">
    <cfRule type="expression" dxfId="739" priority="857">
      <formula>IF($B$14&lt;&gt;"Level-based",TRUE)</formula>
    </cfRule>
    <cfRule type="expression" dxfId="738" priority="858">
      <formula>IF($B$14="Level-based",TRUE)</formula>
    </cfRule>
  </conditionalFormatting>
  <conditionalFormatting sqref="A15">
    <cfRule type="expression" dxfId="737" priority="855">
      <formula>IF($B$14&lt;&gt;"Level-based",TRUE)</formula>
    </cfRule>
  </conditionalFormatting>
  <conditionalFormatting sqref="B17 B19">
    <cfRule type="expression" dxfId="736" priority="126885">
      <formula>$I$64&lt;$B$18</formula>
    </cfRule>
    <cfRule type="expression" dxfId="735" priority="126886">
      <formula>$D$64&gt;$B$18</formula>
    </cfRule>
    <cfRule type="expression" dxfId="734" priority="126887">
      <formula>AND($I$63&lt;$B$18,$B$18&lt;$K$63)</formula>
    </cfRule>
    <cfRule type="expression" dxfId="733" priority="126888">
      <formula>AND($D$63&lt;$B$18,$B$18&lt;$F$63)</formula>
    </cfRule>
    <cfRule type="expression" dxfId="732" priority="126889">
      <formula>AND($D$62&lt;$B$18,$B$18&lt;$F$62)</formula>
    </cfRule>
  </conditionalFormatting>
  <conditionalFormatting sqref="C17 C19">
    <cfRule type="expression" dxfId="731" priority="126895">
      <formula>$I$64&lt;$C$18</formula>
    </cfRule>
    <cfRule type="expression" dxfId="730" priority="126896">
      <formula>$D$64&gt;$C$18</formula>
    </cfRule>
    <cfRule type="expression" dxfId="729" priority="126897">
      <formula>AND($I$63&lt;$C$18,$C$18&lt;$K$63)</formula>
    </cfRule>
    <cfRule type="expression" dxfId="728" priority="126898">
      <formula>AND($D$63&lt;$C$18,$C$18&lt;$F$63)</formula>
    </cfRule>
    <cfRule type="expression" dxfId="727" priority="126899">
      <formula>AND($D$62&lt;$C$18,$C$18&lt;$F$62)</formula>
    </cfRule>
  </conditionalFormatting>
  <conditionalFormatting sqref="E17 E19">
    <cfRule type="expression" dxfId="726" priority="126905">
      <formula>$I$64&lt;$E$18</formula>
    </cfRule>
    <cfRule type="expression" dxfId="725" priority="126906">
      <formula>$D$64&gt;$E$18</formula>
    </cfRule>
    <cfRule type="expression" dxfId="724" priority="126907">
      <formula>AND($I$63&lt;$E$18,$E$18&lt;$K$63)</formula>
    </cfRule>
    <cfRule type="expression" dxfId="723" priority="126908">
      <formula>AND($D$63&lt;$E$18,$E$18&lt;$F$63)</formula>
    </cfRule>
    <cfRule type="expression" dxfId="722" priority="126909">
      <formula>AND($D$62&lt;$E$18,$E$18&lt;$F$62)</formula>
    </cfRule>
  </conditionalFormatting>
  <conditionalFormatting sqref="F17 F19">
    <cfRule type="expression" dxfId="721" priority="126915">
      <formula>$I$64&lt;$F$18</formula>
    </cfRule>
    <cfRule type="expression" dxfId="720" priority="126916">
      <formula>$D$64&gt;$F$18</formula>
    </cfRule>
    <cfRule type="expression" dxfId="719" priority="126917">
      <formula>AND($I$63&lt;$F$18,$F$18&lt;$K$63)</formula>
    </cfRule>
    <cfRule type="expression" dxfId="718" priority="126918">
      <formula>AND($D$63&lt;$F$18,$F$18&lt;$F$63)</formula>
    </cfRule>
    <cfRule type="expression" dxfId="717" priority="126919">
      <formula>AND($D$62&lt;$F$18,$F$18&lt;$F$62)</formula>
    </cfRule>
  </conditionalFormatting>
  <conditionalFormatting sqref="G17 G19">
    <cfRule type="expression" dxfId="716" priority="126925">
      <formula>$I$64&lt;$G$18</formula>
    </cfRule>
    <cfRule type="expression" dxfId="715" priority="126926">
      <formula>$D$64&gt;$G$18</formula>
    </cfRule>
    <cfRule type="expression" dxfId="714" priority="126927">
      <formula>AND($I$63&lt;$G$18,$G$18&lt;$K$63)</formula>
    </cfRule>
    <cfRule type="expression" dxfId="713" priority="126928">
      <formula>AND($D$63&lt;$G$18,$G$18&lt;$F$63)</formula>
    </cfRule>
    <cfRule type="expression" dxfId="712" priority="126929">
      <formula>AND($D$62&lt;$G$18,$G$18&lt;$F$62)</formula>
    </cfRule>
  </conditionalFormatting>
  <conditionalFormatting sqref="H17 H19">
    <cfRule type="expression" dxfId="711" priority="126935">
      <formula>$I$64&lt;$H$18</formula>
    </cfRule>
    <cfRule type="expression" dxfId="710" priority="126936">
      <formula>$D$64&gt;$H$18</formula>
    </cfRule>
    <cfRule type="expression" dxfId="709" priority="126937">
      <formula>AND($I$63&lt;$H$18,$H$18&lt;$K$63)</formula>
    </cfRule>
    <cfRule type="expression" dxfId="708" priority="126938">
      <formula>AND($D$63&lt;$H$18,$H$18&lt;$F$63)</formula>
    </cfRule>
    <cfRule type="expression" dxfId="707" priority="126939">
      <formula>AND($D$62&lt;$H$18,$H$18&lt;$F$62)</formula>
    </cfRule>
  </conditionalFormatting>
  <conditionalFormatting sqref="I17 I19">
    <cfRule type="expression" dxfId="706" priority="126945">
      <formula>$I$64&lt;$I$18</formula>
    </cfRule>
    <cfRule type="expression" dxfId="705" priority="126946">
      <formula>$D$64&gt;$I$18</formula>
    </cfRule>
    <cfRule type="expression" dxfId="704" priority="126947">
      <formula>AND($I$63&lt;$I$18,$I$18&lt;$K$63)</formula>
    </cfRule>
    <cfRule type="expression" dxfId="703" priority="126948">
      <formula>AND($D$63&lt;$I$18,$I$18&lt;$F$63)</formula>
    </cfRule>
    <cfRule type="expression" dxfId="702" priority="126949">
      <formula>AND($D$62&lt;$I$18,$I$18&lt;$F$62)</formula>
    </cfRule>
  </conditionalFormatting>
  <conditionalFormatting sqref="N17 N19">
    <cfRule type="expression" dxfId="701" priority="126955">
      <formula>$I$64&lt;$N$18</formula>
    </cfRule>
    <cfRule type="expression" dxfId="700" priority="126956">
      <formula>$D$64&gt;$N$18</formula>
    </cfRule>
    <cfRule type="expression" dxfId="699" priority="126957">
      <formula>AND($I$63&lt;$N$18,$N$18&lt;$K$63)</formula>
    </cfRule>
    <cfRule type="expression" dxfId="698" priority="126958">
      <formula>AND($D$63&lt;$N$18,$N$18&lt;$F$63)</formula>
    </cfRule>
    <cfRule type="expression" dxfId="697" priority="126959">
      <formula>AND($D$62&lt;$N$18,$N$18&lt;$F$62)</formula>
    </cfRule>
  </conditionalFormatting>
  <conditionalFormatting sqref="O17 O19">
    <cfRule type="expression" dxfId="696" priority="126965">
      <formula>$I$64&lt;$O$18</formula>
    </cfRule>
    <cfRule type="expression" dxfId="695" priority="126966">
      <formula>$D$64&gt;$O$18</formula>
    </cfRule>
    <cfRule type="expression" dxfId="694" priority="126967">
      <formula>AND($I$63&lt;$O$18,$O$18&lt;$K$63)</formula>
    </cfRule>
    <cfRule type="expression" dxfId="693" priority="126968">
      <formula>AND($D$63&lt;$O$18,$O$18&lt;$F$63)</formula>
    </cfRule>
    <cfRule type="expression" dxfId="692" priority="126969">
      <formula>AND($D$62&lt;$O$18,$O$18&lt;$F$62)</formula>
    </cfRule>
  </conditionalFormatting>
  <conditionalFormatting sqref="P17 P19">
    <cfRule type="expression" dxfId="691" priority="126975">
      <formula>$I$64&lt;$P$18</formula>
    </cfRule>
    <cfRule type="expression" dxfId="690" priority="126976">
      <formula>$D$64&gt;$P$18</formula>
    </cfRule>
    <cfRule type="expression" dxfId="689" priority="126977">
      <formula>AND($I$63&lt;$P$18,$P$18&lt;$K$63)</formula>
    </cfRule>
    <cfRule type="expression" dxfId="688" priority="126978">
      <formula>AND($D$63&lt;$P$18,$P$18&lt;$F$63)</formula>
    </cfRule>
    <cfRule type="expression" dxfId="687" priority="126979">
      <formula>AND($D$62&lt;$P$18,$P$18&lt;$F$62)</formula>
    </cfRule>
  </conditionalFormatting>
  <conditionalFormatting sqref="Q17 Q19">
    <cfRule type="expression" dxfId="686" priority="126985">
      <formula>$I$64&lt;$Q$18</formula>
    </cfRule>
    <cfRule type="expression" dxfId="685" priority="126986">
      <formula>$D$64&gt;$Q$18</formula>
    </cfRule>
    <cfRule type="expression" dxfId="684" priority="126987">
      <formula>AND($I$63&lt;$Q$18,$Q$18&lt;$K$63)</formula>
    </cfRule>
    <cfRule type="expression" dxfId="683" priority="126988">
      <formula>AND($D$63&lt;$Q$18,$Q$18&lt;$F$63)</formula>
    </cfRule>
    <cfRule type="expression" dxfId="682" priority="126989">
      <formula>AND($D$62&lt;$Q$18,$Q$18&lt;$F$62)</formula>
    </cfRule>
  </conditionalFormatting>
  <conditionalFormatting sqref="R17 R19">
    <cfRule type="expression" dxfId="681" priority="126995">
      <formula>$I$64&lt;$R$18</formula>
    </cfRule>
    <cfRule type="expression" dxfId="680" priority="126996">
      <formula>$D$64&gt;$R$18</formula>
    </cfRule>
    <cfRule type="expression" dxfId="679" priority="126997">
      <formula>AND($I$63&lt;$R$18,$R$18&lt;$K$63)</formula>
    </cfRule>
    <cfRule type="expression" dxfId="678" priority="126998">
      <formula>AND($D$63&lt;$R$18,$R$18&lt;$F$63)</formula>
    </cfRule>
    <cfRule type="expression" dxfId="677" priority="126999">
      <formula>AND($D$62&lt;$R$18,$R$18&lt;$F$62)</formula>
    </cfRule>
  </conditionalFormatting>
  <conditionalFormatting sqref="S17 S19">
    <cfRule type="expression" dxfId="676" priority="127005">
      <formula>$I$64&lt;$S$18</formula>
    </cfRule>
    <cfRule type="expression" dxfId="675" priority="127006">
      <formula>$D$64&gt;$S$18</formula>
    </cfRule>
    <cfRule type="expression" dxfId="674" priority="127007">
      <formula>AND($I$63&lt;$S$18,$S$18&lt;$K$63)</formula>
    </cfRule>
    <cfRule type="expression" dxfId="673" priority="127008">
      <formula>AND($D$63&lt;$S$18,$S$18&lt;$F$63)</formula>
    </cfRule>
    <cfRule type="expression" dxfId="672" priority="127009">
      <formula>AND($D$62&lt;$S$18,$S$18&lt;$F$62)</formula>
    </cfRule>
  </conditionalFormatting>
  <conditionalFormatting sqref="T17 T19">
    <cfRule type="expression" dxfId="671" priority="127015">
      <formula>$I$64&lt;$T$18</formula>
    </cfRule>
    <cfRule type="expression" dxfId="670" priority="127016">
      <formula>$D$64&gt;$T$18</formula>
    </cfRule>
    <cfRule type="expression" dxfId="669" priority="127017">
      <formula>AND($I$63&lt;$T$18,$T$18&lt;$K$63)</formula>
    </cfRule>
    <cfRule type="expression" dxfId="668" priority="127018">
      <formula>AND($D$63&lt;$T$18,$T$18&lt;$F$63)</formula>
    </cfRule>
    <cfRule type="expression" dxfId="667" priority="127019">
      <formula>AND($D$62&lt;$T$18,$T$18&lt;$F$62)</formula>
    </cfRule>
  </conditionalFormatting>
  <conditionalFormatting sqref="U17 U19">
    <cfRule type="expression" dxfId="666" priority="127025">
      <formula>$I$64&lt;$U$18</formula>
    </cfRule>
    <cfRule type="expression" dxfId="665" priority="127026">
      <formula>$D$64&gt;$U$18</formula>
    </cfRule>
    <cfRule type="expression" dxfId="664" priority="127027">
      <formula>AND($I$63&lt;$U$18,$U$18&lt;$K$63)</formula>
    </cfRule>
    <cfRule type="expression" dxfId="663" priority="127028">
      <formula>AND($D$63&lt;$U$18,$U$18&lt;$F$63)</formula>
    </cfRule>
    <cfRule type="expression" dxfId="662" priority="127029">
      <formula>AND($D$62&lt;$U$18,$U$18&lt;$F$62)</formula>
    </cfRule>
  </conditionalFormatting>
  <conditionalFormatting sqref="V17 V19">
    <cfRule type="expression" dxfId="661" priority="127035">
      <formula>$I$64&lt;$V$18</formula>
    </cfRule>
    <cfRule type="expression" dxfId="660" priority="127036">
      <formula>$D$64&gt;$V$18</formula>
    </cfRule>
    <cfRule type="expression" dxfId="659" priority="127037">
      <formula>AND($I$63&lt;$V$18,$V$18&lt;$K$63)</formula>
    </cfRule>
    <cfRule type="expression" dxfId="658" priority="127038">
      <formula>AND($D$63&lt;$V$18,$V$18&lt;$F$63)</formula>
    </cfRule>
    <cfRule type="expression" dxfId="657" priority="127039">
      <formula>AND($D$62&lt;$V$18,$V$18&lt;$F$62)</formula>
    </cfRule>
  </conditionalFormatting>
  <conditionalFormatting sqref="D17 D19">
    <cfRule type="expression" dxfId="656" priority="127045">
      <formula>$I$64&lt;$D$18</formula>
    </cfRule>
    <cfRule type="expression" dxfId="655" priority="127046">
      <formula>$D$64&gt;$D$18</formula>
    </cfRule>
    <cfRule type="expression" dxfId="654" priority="127047">
      <formula>AND($I$63&lt;$D$18,$D$18&lt;$K$63)</formula>
    </cfRule>
    <cfRule type="expression" dxfId="653" priority="127048">
      <formula>AND($D$63&lt;$D$18,$D$18&lt;$F$63)</formula>
    </cfRule>
    <cfRule type="expression" dxfId="652" priority="127049">
      <formula>AND($D$62&lt;$D$18,$D$18&lt;$F$62)</formula>
    </cfRule>
  </conditionalFormatting>
  <conditionalFormatting sqref="B39:V39 B59:V59">
    <cfRule type="expression" dxfId="651" priority="127055">
      <formula>IF(AND((B39&gt;=(B$16+B$16*$D$62)),B39&lt;=(B$16+B$16*$F$62)),TRUE,FALSE)</formula>
    </cfRule>
    <cfRule type="expression" dxfId="650" priority="127056">
      <formula>IF(AND((B39&gt;=(B$16+B$16*$D$63)),B39&lt;=(B$16+B$16*$F$63)),TRUE,IF(AND((B39&gt;=(B$16+B$16*$I$63)),B39&lt;=(B$16+B$16*$K$63)),TRUE,FALSE))</formula>
    </cfRule>
    <cfRule type="expression" dxfId="649" priority="127057">
      <formula>IF(B39&lt;=(B$16+B$16*$D$64),TRUE,IF(B39&gt;=(B$16+B$16*$I$64),TRUE,FALSE))</formula>
    </cfRule>
    <cfRule type="expression" dxfId="648" priority="127058">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647" priority="127063">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646" priority="127065">
      <formula>$I$64&lt;$J$18</formula>
    </cfRule>
    <cfRule type="expression" dxfId="645" priority="127066">
      <formula>$D$64&gt;$J$18</formula>
    </cfRule>
    <cfRule type="expression" dxfId="644" priority="127067">
      <formula>AND($I$63&lt;$J$18,$J$18&lt;$K$63)</formula>
    </cfRule>
    <cfRule type="expression" dxfId="643" priority="127068">
      <formula>AND($D$63&lt;$J$18,$J$18&lt;$F$63)</formula>
    </cfRule>
    <cfRule type="expression" dxfId="642" priority="127069">
      <formula>AND($D$62&lt;$J$18,$J$18&lt;$F$62)</formula>
    </cfRule>
  </conditionalFormatting>
  <conditionalFormatting sqref="K17 K19">
    <cfRule type="expression" dxfId="641" priority="127075">
      <formula>$I$64&lt;$K$18</formula>
    </cfRule>
    <cfRule type="expression" dxfId="640" priority="127076">
      <formula>$D$64&gt;$K$18</formula>
    </cfRule>
    <cfRule type="expression" dxfId="639" priority="127077">
      <formula>AND($I$63&lt;$K$18,$K$18&lt;$K$63)</formula>
    </cfRule>
    <cfRule type="expression" dxfId="638" priority="127078">
      <formula>AND($D$63&lt;$K$18,$K$18&lt;$F$63)</formula>
    </cfRule>
    <cfRule type="expression" dxfId="637" priority="127079">
      <formula>AND($D$62&lt;$K$18,$K$18&lt;$F$62)</formula>
    </cfRule>
  </conditionalFormatting>
  <conditionalFormatting sqref="L17 L19">
    <cfRule type="expression" dxfId="636" priority="127085">
      <formula>$I$64&lt;$L$18</formula>
    </cfRule>
    <cfRule type="expression" dxfId="635" priority="127086">
      <formula>$D$64&gt;$L$18</formula>
    </cfRule>
    <cfRule type="expression" dxfId="634" priority="127087">
      <formula>AND($I$63&lt;$L$18,$L$18&lt;$K$63)</formula>
    </cfRule>
    <cfRule type="expression" dxfId="633" priority="127088">
      <formula>AND($D$63&lt;$L$18,$L$18&lt;$F$63)</formula>
    </cfRule>
    <cfRule type="expression" dxfId="632" priority="127089">
      <formula>AND($D$62&lt;$L$18,$L$18&lt;$F$62)</formula>
    </cfRule>
  </conditionalFormatting>
  <conditionalFormatting sqref="M17 M19">
    <cfRule type="expression" dxfId="631" priority="127095">
      <formula>$I$64&lt;$M$18</formula>
    </cfRule>
    <cfRule type="expression" dxfId="630" priority="127096">
      <formula>$D$64&gt;$M$18</formula>
    </cfRule>
    <cfRule type="expression" dxfId="629" priority="127097">
      <formula>AND($I$63&lt;$M$18,$M$18&lt;$K$63)</formula>
    </cfRule>
    <cfRule type="expression" dxfId="628" priority="127098">
      <formula>AND($D$63&lt;$M$18,$M$18&lt;$F$63)</formula>
    </cfRule>
    <cfRule type="expression" dxfId="627" priority="127099">
      <formula>AND($D$62&lt;$M$18,$M$18&lt;$F$62)</formula>
    </cfRule>
  </conditionalFormatting>
  <conditionalFormatting sqref="B40:V58">
    <cfRule type="expression" dxfId="626" priority="84">
      <formula>IF(AND(ISNUMBER(B$6),ISNUMBER(B$10)),IF(AND(B40&gt;=B$10,B40&lt;=B$6), TRUE,FALSE),FALSE)</formula>
    </cfRule>
    <cfRule type="expression" dxfId="625" priority="85">
      <formula>IF(AND((B40&gt;=(B$16+B$16*$D$62)),B40&lt;=(B$16+B$16*$F$62)),TRUE,FALSE)</formula>
    </cfRule>
    <cfRule type="expression" dxfId="624" priority="86">
      <formula>IF(AND((B40&gt;=(B$16+B$16*$D$63)),B40&lt;=(B$16+B$16*$F$63)),TRUE,IF(AND((B40&gt;=(B$16+B$16*$I$63)),B40&lt;=(B$16+B$16*$K$63)),TRUE,FALSE))</formula>
    </cfRule>
    <cfRule type="expression" dxfId="623" priority="87">
      <formula>IF(B40&lt;=(B$16+B$16*$D$64),TRUE,IF(B40&gt;=(B$16+B$16*$I$64),TRUE,FALSE))</formula>
    </cfRule>
  </conditionalFormatting>
  <conditionalFormatting sqref="C40:C58">
    <cfRule type="expression" dxfId="622" priority="80">
      <formula>IF(AND(ISNUMBER(C$6),ISNUMBER(C$10)),IF(AND(C40&gt;=C$10,C40&lt;=C$6), TRUE,FALSE),FALSE)</formula>
    </cfRule>
    <cfRule type="expression" dxfId="621" priority="81">
      <formula>IF(AND((C40&gt;=(C$16+C$16*$D$62)),C40&lt;=(C$16+C$16*$F$62)),TRUE,FALSE)</formula>
    </cfRule>
    <cfRule type="expression" dxfId="620" priority="82">
      <formula>IF(AND((C40&gt;=(C$16+C$16*$D$63)),C40&lt;=(C$16+C$16*$F$63)),TRUE,IF(AND((C40&gt;=(C$16+C$16*$I$63)),C40&lt;=(C$16+C$16*$K$63)),TRUE,FALSE))</formula>
    </cfRule>
    <cfRule type="expression" dxfId="619" priority="83">
      <formula>IF(C40&lt;=(C$16+C$16*$D$64),TRUE,IF(C40&gt;=(C$16+C$16*$I$64),TRUE,FALSE))</formula>
    </cfRule>
  </conditionalFormatting>
  <conditionalFormatting sqref="D40:D58">
    <cfRule type="expression" dxfId="618" priority="76">
      <formula>IF(AND(ISNUMBER(D$6),ISNUMBER(D$10)),IF(AND(D40&gt;=D$10,D40&lt;=D$6), TRUE,FALSE),FALSE)</formula>
    </cfRule>
    <cfRule type="expression" dxfId="617" priority="77">
      <formula>IF(AND((D40&gt;=(D$16+D$16*$D$62)),D40&lt;=(D$16+D$16*$F$62)),TRUE,FALSE)</formula>
    </cfRule>
    <cfRule type="expression" dxfId="616" priority="78">
      <formula>IF(AND((D40&gt;=(D$16+D$16*$D$63)),D40&lt;=(D$16+D$16*$F$63)),TRUE,IF(AND((D40&gt;=(D$16+D$16*$I$63)),D40&lt;=(D$16+D$16*$K$63)),TRUE,FALSE))</formula>
    </cfRule>
    <cfRule type="expression" dxfId="615" priority="79">
      <formula>IF(D40&lt;=(D$16+D$16*$D$64),TRUE,IF(D40&gt;=(D$16+D$16*$I$64),TRUE,FALSE))</formula>
    </cfRule>
  </conditionalFormatting>
  <conditionalFormatting sqref="E40:E58">
    <cfRule type="expression" dxfId="614" priority="72">
      <formula>IF(AND(ISNUMBER(E$6),ISNUMBER(E$10)),IF(AND(E40&gt;=E$10,E40&lt;=E$6), TRUE,FALSE),FALSE)</formula>
    </cfRule>
    <cfRule type="expression" dxfId="613" priority="73">
      <formula>IF(AND((E40&gt;=(E$16+E$16*$D$62)),E40&lt;=(E$16+E$16*$F$62)),TRUE,FALSE)</formula>
    </cfRule>
    <cfRule type="expression" dxfId="612" priority="74">
      <formula>IF(AND((E40&gt;=(E$16+E$16*$D$63)),E40&lt;=(E$16+E$16*$F$63)),TRUE,IF(AND((E40&gt;=(E$16+E$16*$I$63)),E40&lt;=(E$16+E$16*$K$63)),TRUE,FALSE))</formula>
    </cfRule>
    <cfRule type="expression" dxfId="611" priority="75">
      <formula>IF(E40&lt;=(E$16+E$16*$D$64),TRUE,IF(E40&gt;=(E$16+E$16*$I$64),TRUE,FALSE))</formula>
    </cfRule>
  </conditionalFormatting>
  <conditionalFormatting sqref="F40:F58">
    <cfRule type="expression" dxfId="610" priority="68">
      <formula>IF(AND((F40&gt;=(F$16+F$16*$D$62)),F40&lt;=(F$16+F$16*$F$62)),TRUE,FALSE)</formula>
    </cfRule>
    <cfRule type="expression" dxfId="609" priority="69">
      <formula>IF(AND((F40&gt;=(F$16+F$16*$D$63)),F40&lt;=(F$16+F$16*$F$63)),TRUE,IF(AND((F40&gt;=(F$16+F$16*$I$63)),F40&lt;=(F$16+F$16*$K$63)),TRUE,FALSE))</formula>
    </cfRule>
    <cfRule type="expression" dxfId="608" priority="70">
      <formula>IF(F40&lt;=(F$16+F$16*$D$64),TRUE,IF(F40&gt;=(F$16+F$16*$I$64),TRUE,FALSE))</formula>
    </cfRule>
    <cfRule type="expression" dxfId="607" priority="71">
      <formula>IF(AND(ISNUMBER(F$6),ISNUMBER(F$10)),IF(AND(F40&gt;=F$10,F40&lt;=F$6), TRUE,FALSE),FALSE)</formula>
    </cfRule>
  </conditionalFormatting>
  <conditionalFormatting sqref="G40:G58">
    <cfRule type="expression" dxfId="606" priority="64">
      <formula>IF(AND(ISNUMBER(G$6),ISNUMBER(G$10)),IF(AND(G40&gt;=G$10,G40&lt;=G$6), TRUE,FALSE),FALSE)</formula>
    </cfRule>
    <cfRule type="expression" dxfId="605" priority="65">
      <formula>IF(AND((G40&gt;=(G$16+G$16*$D$62)),G40&lt;=(G$16+G$16*$F$62)),TRUE,FALSE)</formula>
    </cfRule>
    <cfRule type="expression" dxfId="604" priority="66">
      <formula>IF(AND((G40&gt;=(G$16+G$16*$D$63)),G40&lt;=(G$16+G$16*$F$63)),TRUE,IF(AND((G40&gt;=(G$16+G$16*$I$63)),G40&lt;=(G$16+G$16*$K$63)),TRUE,FALSE))</formula>
    </cfRule>
    <cfRule type="expression" dxfId="603" priority="67">
      <formula>IF(G40&lt;=(G$16+G$16*$D$64),TRUE,IF(G40&gt;=(G$16+G$16*$I$64),TRUE,FALSE))</formula>
    </cfRule>
  </conditionalFormatting>
  <conditionalFormatting sqref="H40:H58">
    <cfRule type="expression" dxfId="602" priority="60">
      <formula>IF(AND(ISNUMBER(H$6),ISNUMBER(H$10)),IF(AND(H40&gt;=H$10,H40&lt;=H$6), TRUE,FALSE),FALSE)</formula>
    </cfRule>
    <cfRule type="expression" dxfId="601" priority="61">
      <formula>IF(AND((H40&gt;=(H$16+H$16*$D$62)),H40&lt;=(H$16+H$16*$F$62)),TRUE,FALSE)</formula>
    </cfRule>
    <cfRule type="expression" dxfId="600" priority="62">
      <formula>IF(AND((H40&gt;=(H$16+H$16*$D$63)),H40&lt;=(H$16+H$16*$F$63)),TRUE,IF(AND((H40&gt;=(H$16+H$16*$I$63)),H40&lt;=(H$16+H$16*$K$63)),TRUE,FALSE))</formula>
    </cfRule>
    <cfRule type="expression" dxfId="599" priority="63">
      <formula>IF(H40&lt;=(H$16+H$16*$D$64),TRUE,IF(H40&gt;=(H$16+H$16*$I$64),TRUE,FALSE))</formula>
    </cfRule>
  </conditionalFormatting>
  <conditionalFormatting sqref="I40:I58">
    <cfRule type="expression" dxfId="598" priority="56">
      <formula>IF(AND(ISNUMBER(I$6),ISNUMBER(I$10)),IF(AND(I40&gt;=I$10,I40&lt;=I$6), TRUE,FALSE),FALSE)</formula>
    </cfRule>
    <cfRule type="expression" dxfId="597" priority="57">
      <formula>IF(AND((I40&gt;=(I$16+I$16*$D$62)),I40&lt;=(I$16+I$16*$F$62)),TRUE,FALSE)</formula>
    </cfRule>
    <cfRule type="expression" dxfId="596" priority="58">
      <formula>IF(AND((I40&gt;=(I$16+I$16*$D$63)),I40&lt;=(I$16+I$16*$F$63)),TRUE,IF(AND((I40&gt;=(I$16+I$16*$I$63)),I40&lt;=(I$16+I$16*$K$63)),TRUE,FALSE))</formula>
    </cfRule>
    <cfRule type="expression" dxfId="595" priority="59">
      <formula>IF(I40&lt;=(I$16+I$16*$D$64),TRUE,IF(I40&gt;=(I$16+I$16*$I$64),TRUE,FALSE))</formula>
    </cfRule>
  </conditionalFormatting>
  <conditionalFormatting sqref="J40:J58">
    <cfRule type="expression" dxfId="594" priority="52">
      <formula>IF(AND(ISNUMBER(J$6),ISNUMBER(J$10)),IF(AND(J40&gt;=J$10,J40&lt;=J$6), TRUE,FALSE),FALSE)</formula>
    </cfRule>
    <cfRule type="expression" dxfId="593" priority="53">
      <formula>IF(AND((J40&gt;=(J$16+J$16*$D$62)),J40&lt;=(J$16+J$16*$F$62)),TRUE,FALSE)</formula>
    </cfRule>
    <cfRule type="expression" dxfId="592" priority="54">
      <formula>IF(AND((J40&gt;=(J$16+J$16*$D$63)),J40&lt;=(J$16+J$16*$F$63)),TRUE,IF(AND((J40&gt;=(J$16+J$16*$I$63)),J40&lt;=(J$16+J$16*$K$63)),TRUE,FALSE))</formula>
    </cfRule>
    <cfRule type="expression" dxfId="591" priority="55">
      <formula>IF(J40&lt;=(J$16+J$16*$D$64),TRUE,IF(J40&gt;=(J$16+J$16*$I$64),TRUE,FALSE))</formula>
    </cfRule>
  </conditionalFormatting>
  <conditionalFormatting sqref="K40:K58">
    <cfRule type="expression" dxfId="590" priority="48">
      <formula>IF(AND(ISNUMBER(K$6),ISNUMBER(K$10)),IF(AND(K40&gt;=K$10,K40&lt;=K$6), TRUE,FALSE),FALSE)</formula>
    </cfRule>
    <cfRule type="expression" dxfId="589" priority="49">
      <formula>IF(AND((K40&gt;=(K$16+K$16*$D$62)),K40&lt;=(K$16+K$16*$F$62)),TRUE,FALSE)</formula>
    </cfRule>
    <cfRule type="expression" dxfId="588" priority="50">
      <formula>IF(AND((K40&gt;=(K$16+K$16*$D$63)),K40&lt;=(K$16+K$16*$F$63)),TRUE,IF(AND((K40&gt;=(K$16+K$16*$I$63)),K40&lt;=(K$16+K$16*$K$63)),TRUE,FALSE))</formula>
    </cfRule>
    <cfRule type="expression" dxfId="587" priority="51">
      <formula>IF(K40&lt;=(K$16+K$16*$D$64),TRUE,IF(K40&gt;=(K$16+K$16*$I$64),TRUE,FALSE))</formula>
    </cfRule>
  </conditionalFormatting>
  <conditionalFormatting sqref="L40:L58">
    <cfRule type="expression" dxfId="586" priority="44">
      <formula>IF(AND(ISNUMBER(L$6),ISNUMBER(L$10)),IF(AND(L40&gt;=L$10,L40&lt;=L$6), TRUE,FALSE),FALSE)</formula>
    </cfRule>
    <cfRule type="expression" dxfId="585" priority="45">
      <formula>IF(AND((L40&gt;=(L$16+L$16*$D$62)),L40&lt;=(L$16+L$16*$F$62)),TRUE,FALSE)</formula>
    </cfRule>
    <cfRule type="expression" dxfId="584" priority="46">
      <formula>IF(AND((L40&gt;=(L$16+L$16*$D$63)),L40&lt;=(L$16+L$16*$F$63)),TRUE,IF(AND((L40&gt;=(L$16+L$16*$I$63)),L40&lt;=(L$16+L$16*$K$63)),TRUE,FALSE))</formula>
    </cfRule>
    <cfRule type="expression" dxfId="583" priority="47">
      <formula>IF(L40&lt;=(L$16+L$16*$D$64),TRUE,IF(L40&gt;=(L$16+L$16*$I$64),TRUE,FALSE))</formula>
    </cfRule>
  </conditionalFormatting>
  <conditionalFormatting sqref="M40:M58">
    <cfRule type="expression" dxfId="582" priority="40">
      <formula>IF(AND(ISNUMBER(M$6),ISNUMBER(M$10)),IF(AND(M40&gt;=M$10,M40&lt;=M$6), TRUE,FALSE),FALSE)</formula>
    </cfRule>
    <cfRule type="expression" dxfId="581" priority="41">
      <formula>IF(AND((M40&gt;=(M$16+M$16*$D$62)),M40&lt;=(M$16+M$16*$F$62)),TRUE,FALSE)</formula>
    </cfRule>
    <cfRule type="expression" dxfId="580" priority="42">
      <formula>IF(AND((M40&gt;=(M$16+M$16*$D$63)),M40&lt;=(M$16+M$16*$F$63)),TRUE,IF(AND((M40&gt;=(M$16+M$16*$I$63)),M40&lt;=(M$16+M$16*$K$63)),TRUE,FALSE))</formula>
    </cfRule>
    <cfRule type="expression" dxfId="579" priority="43">
      <formula>IF(M40&lt;=(M$16+M$16*$D$64),TRUE,IF(M40&gt;=(M$16+M$16*$I$64),TRUE,FALSE))</formula>
    </cfRule>
  </conditionalFormatting>
  <conditionalFormatting sqref="N40:N58">
    <cfRule type="expression" dxfId="578" priority="36">
      <formula>IF(AND(ISNUMBER(N$6),ISNUMBER(N$10)),IF(AND(N40&gt;=N$10,N40&lt;=N$6), TRUE,FALSE),FALSE)</formula>
    </cfRule>
    <cfRule type="expression" dxfId="577" priority="37">
      <formula>IF(AND((N40&gt;=(N$16+N$16*$D$62)),N40&lt;=(N$16+N$16*$F$62)),TRUE,FALSE)</formula>
    </cfRule>
    <cfRule type="expression" dxfId="576" priority="38">
      <formula>IF(AND((N40&gt;=(N$16+N$16*$D$63)),N40&lt;=(N$16+N$16*$F$63)),TRUE,IF(AND((N40&gt;=(N$16+N$16*$I$63)),N40&lt;=(N$16+N$16*$K$63)),TRUE,FALSE))</formula>
    </cfRule>
    <cfRule type="expression" dxfId="575" priority="39">
      <formula>IF(N40&lt;=(N$16+N$16*$D$64),TRUE,IF(N40&gt;=(N$16+N$16*$I$64),TRUE,FALSE))</formula>
    </cfRule>
  </conditionalFormatting>
  <conditionalFormatting sqref="O40:O58">
    <cfRule type="expression" dxfId="574" priority="32">
      <formula>IF(AND(ISNUMBER(O$6),ISNUMBER(O$10)),IF(AND(O40&gt;=O$10,O40&lt;=O$6), TRUE,FALSE),FALSE)</formula>
    </cfRule>
    <cfRule type="expression" dxfId="573" priority="33">
      <formula>IF(AND((O40&gt;=(O$16+O$16*$D$62)),O40&lt;=(O$16+O$16*$F$62)),TRUE,FALSE)</formula>
    </cfRule>
    <cfRule type="expression" dxfId="572" priority="34">
      <formula>IF(AND((O40&gt;=(O$16+O$16*$D$63)),O40&lt;=(O$16+O$16*$F$63)),TRUE,IF(AND((O40&gt;=(O$16+O$16*$I$63)),O40&lt;=(O$16+O$16*$K$63)),TRUE,FALSE))</formula>
    </cfRule>
    <cfRule type="expression" dxfId="571" priority="35">
      <formula>IF(O40&lt;=(O$16+O$16*$D$64),TRUE,IF(O40&gt;=(O$16+O$16*$I$64),TRUE,FALSE))</formula>
    </cfRule>
  </conditionalFormatting>
  <conditionalFormatting sqref="P40:P58">
    <cfRule type="expression" dxfId="570" priority="28">
      <formula>IF(AND(ISNUMBER(P$6),ISNUMBER(P$10)),IF(AND(P40&gt;=P$10,P40&lt;=P$6), TRUE,FALSE),FALSE)</formula>
    </cfRule>
    <cfRule type="expression" dxfId="569" priority="29">
      <formula>IF(AND((P40&gt;=(P$16+P$16*$D$62)),P40&lt;=(P$16+P$16*$F$62)),TRUE,FALSE)</formula>
    </cfRule>
    <cfRule type="expression" dxfId="568" priority="30">
      <formula>IF(AND((P40&gt;=(P$16+P$16*$D$63)),P40&lt;=(P$16+P$16*$F$63)),TRUE,IF(AND((P40&gt;=(P$16+P$16*$I$63)),P40&lt;=(P$16+P$16*$K$63)),TRUE,FALSE))</formula>
    </cfRule>
    <cfRule type="expression" dxfId="567" priority="31">
      <formula>IF(P40&lt;=(P$16+P$16*$D$64),TRUE,IF(P40&gt;=(P$16+P$16*$I$64),TRUE,FALSE))</formula>
    </cfRule>
  </conditionalFormatting>
  <conditionalFormatting sqref="Q40:Q58">
    <cfRule type="expression" dxfId="566" priority="24">
      <formula>IF(AND(ISNUMBER(Q$6),ISNUMBER(Q$10)),IF(AND(Q40&gt;=Q$10,Q40&lt;=Q$6), TRUE,FALSE),FALSE)</formula>
    </cfRule>
    <cfRule type="expression" dxfId="565" priority="25">
      <formula>IF(AND((Q40&gt;=(Q$16+Q$16*$D$62)),Q40&lt;=(Q$16+Q$16*$F$62)),TRUE,FALSE)</formula>
    </cfRule>
    <cfRule type="expression" dxfId="564" priority="26">
      <formula>IF(AND((Q40&gt;=(Q$16+Q$16*$D$63)),Q40&lt;=(Q$16+Q$16*$F$63)),TRUE,IF(AND((Q40&gt;=(Q$16+Q$16*$I$63)),Q40&lt;=(Q$16+Q$16*$K$63)),TRUE,FALSE))</formula>
    </cfRule>
    <cfRule type="expression" dxfId="563" priority="27">
      <formula>IF(Q40&lt;=(Q$16+Q$16*$D$64),TRUE,IF(Q40&gt;=(Q$16+Q$16*$I$64),TRUE,FALSE))</formula>
    </cfRule>
  </conditionalFormatting>
  <conditionalFormatting sqref="R40:R58">
    <cfRule type="expression" dxfId="562" priority="20">
      <formula>IF(AND(ISNUMBER(R$6),ISNUMBER(R$10)),IF(AND(R40&gt;=R$10,R40&lt;=R$6), TRUE,FALSE),FALSE)</formula>
    </cfRule>
    <cfRule type="expression" dxfId="561" priority="21">
      <formula>IF(AND((R40&gt;=(R$16+R$16*$D$62)),R40&lt;=(R$16+R$16*$F$62)),TRUE,FALSE)</formula>
    </cfRule>
    <cfRule type="expression" dxfId="560" priority="22">
      <formula>IF(AND((R40&gt;=(R$16+R$16*$D$63)),R40&lt;=(R$16+R$16*$F$63)),TRUE,IF(AND((R40&gt;=(R$16+R$16*$I$63)),R40&lt;=(R$16+R$16*$K$63)),TRUE,FALSE))</formula>
    </cfRule>
    <cfRule type="expression" dxfId="559" priority="23">
      <formula>IF(R40&lt;=(R$16+R$16*$D$64),TRUE,IF(R40&gt;=(R$16+R$16*$I$64),TRUE,FALSE))</formula>
    </cfRule>
  </conditionalFormatting>
  <conditionalFormatting sqref="S40:S58">
    <cfRule type="expression" dxfId="558" priority="16">
      <formula>IF(AND(ISNUMBER(S$6),ISNUMBER(S$10)),IF(AND(S40&gt;=S$10,S40&lt;=S$6), TRUE,FALSE),FALSE)</formula>
    </cfRule>
    <cfRule type="expression" dxfId="557" priority="17">
      <formula>IF(AND((S40&gt;=(S$16+S$16*$D$62)),S40&lt;=(S$16+S$16*$F$62)),TRUE,FALSE)</formula>
    </cfRule>
    <cfRule type="expression" dxfId="556" priority="18">
      <formula>IF(AND((S40&gt;=(S$16+S$16*$D$63)),S40&lt;=(S$16+S$16*$F$63)),TRUE,IF(AND((S40&gt;=(S$16+S$16*$I$63)),S40&lt;=(S$16+S$16*$K$63)),TRUE,FALSE))</formula>
    </cfRule>
    <cfRule type="expression" dxfId="555" priority="19">
      <formula>IF(S40&lt;=(S$16+S$16*$D$64),TRUE,IF(S40&gt;=(S$16+S$16*$I$64),TRUE,FALSE))</formula>
    </cfRule>
  </conditionalFormatting>
  <conditionalFormatting sqref="T40:T58">
    <cfRule type="expression" dxfId="554" priority="12">
      <formula>IF(AND(ISNUMBER(T$6),ISNUMBER(T$10)),IF(AND(T40&gt;=T$10,T40&lt;=T$6), TRUE,FALSE),FALSE)</formula>
    </cfRule>
    <cfRule type="expression" dxfId="553" priority="13">
      <formula>IF(AND((T40&gt;=(T$16+T$16*$D$62)),T40&lt;=(T$16+T$16*$F$62)),TRUE,FALSE)</formula>
    </cfRule>
    <cfRule type="expression" dxfId="552" priority="14">
      <formula>IF(AND((T40&gt;=(T$16+T$16*$D$63)),T40&lt;=(T$16+T$16*$F$63)),TRUE,IF(AND((T40&gt;=(T$16+T$16*$I$63)),T40&lt;=(T$16+T$16*$K$63)),TRUE,FALSE))</formula>
    </cfRule>
    <cfRule type="expression" dxfId="551" priority="15">
      <formula>IF(T40&lt;=(T$16+T$16*$D$64),TRUE,IF(T40&gt;=(T$16+T$16*$I$64),TRUE,FALSE))</formula>
    </cfRule>
  </conditionalFormatting>
  <conditionalFormatting sqref="U40:U58">
    <cfRule type="expression" dxfId="550" priority="8">
      <formula>IF(AND(ISNUMBER(U$6),ISNUMBER(U$10)),IF(AND(U40&gt;=U$10,U40&lt;=U$6), TRUE,FALSE),FALSE)</formula>
    </cfRule>
    <cfRule type="expression" dxfId="549" priority="9">
      <formula>IF(AND((U40&gt;=(U$16+U$16*$D$62)),U40&lt;=(U$16+U$16*$F$62)),TRUE,FALSE)</formula>
    </cfRule>
    <cfRule type="expression" dxfId="548" priority="10">
      <formula>IF(AND((U40&gt;=(U$16+U$16*$D$63)),U40&lt;=(U$16+U$16*$F$63)),TRUE,IF(AND((U40&gt;=(U$16+U$16*$I$63)),U40&lt;=(U$16+U$16*$K$63)),TRUE,FALSE))</formula>
    </cfRule>
    <cfRule type="expression" dxfId="547" priority="11">
      <formula>IF(U40&lt;=(U$16+U$16*$D$64),TRUE,IF(U40&gt;=(U$16+U$16*$I$64),TRUE,FALSE))</formula>
    </cfRule>
  </conditionalFormatting>
  <conditionalFormatting sqref="V40:V58">
    <cfRule type="expression" dxfId="546" priority="4">
      <formula>IF(AND(ISNUMBER(V$6),ISNUMBER(V$10)),IF(AND(V40&gt;=V$10,V40&lt;=V$6), TRUE,FALSE),FALSE)</formula>
    </cfRule>
    <cfRule type="expression" dxfId="545" priority="5">
      <formula>IF(AND((V40&gt;=(V$16+V$16*$D$62)),V40&lt;=(V$16+V$16*$F$62)),TRUE,FALSE)</formula>
    </cfRule>
    <cfRule type="expression" dxfId="544" priority="6">
      <formula>IF(AND((V40&gt;=(V$16+V$16*$D$63)),V40&lt;=(V$16+V$16*$F$63)),TRUE,IF(AND((V40&gt;=(V$16+V$16*$I$63)),V40&lt;=(V$16+V$16*$K$63)),TRUE,FALSE))</formula>
    </cfRule>
    <cfRule type="expression" dxfId="543" priority="7">
      <formula>IF(V40&lt;=(V$16+V$16*$D$64),TRUE,IF(V40&gt;=(V$16+V$16*$I$64),TRUE,FALSE))</formula>
    </cfRule>
  </conditionalFormatting>
  <conditionalFormatting sqref="B40:V58">
    <cfRule type="expression" dxfId="542"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541" priority="2">
      <formula>IF(NOT(ISERROR(SEARCH("Mio.",$A$1))),IF(NOT(ISERROR(SEARCH("JPY",$A$1))),TRUE,FALSE),FALSE)</formula>
    </cfRule>
    <cfRule type="expression" dxfId="540" priority="3">
      <formula>B40=""</formula>
    </cfRule>
  </conditionalFormatting>
  <dataValidations count="2">
    <dataValidation type="list" allowBlank="1" showInputMessage="1" showErrorMessage="1" sqref="B14:V14" xr:uid="{00000000-0002-0000-1E00-000001000000}">
      <formula1>$AC$39:$AC$58</formula1>
    </dataValidation>
    <dataValidation type="list" allowBlank="1" showInputMessage="1" showErrorMessage="1" sqref="E15 I15 M15 Q15 U15" xr:uid="{F7B7B2E3-CE39-4784-8B80-DAF6707D1D08}">
      <formula1>$AB$40:$AB$58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E00-000002000000}">
          <x14:formula1>
            <xm:f>Introduction!BA10:BA13</xm:f>
          </x14:formula1>
          <xm:sqref>A21</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48">
    <tabColor indexed="17"/>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209" t="s">
        <v>507</v>
      </c>
      <c r="W1" s="3"/>
      <c r="X1" s="41"/>
      <c r="Y1" s="41"/>
      <c r="Z1" s="41"/>
      <c r="AA1" s="41"/>
      <c r="AB1" s="41"/>
      <c r="AC1" s="41"/>
      <c r="AD1" s="41"/>
      <c r="AE1" s="41"/>
      <c r="AF1" s="41"/>
      <c r="AG1" s="41"/>
      <c r="AH1" s="41"/>
      <c r="AI1" s="41"/>
      <c r="AJ1" s="41"/>
    </row>
    <row r="2" spans="1:38" ht="33" customHeight="1">
      <c r="A2" s="614" t="s">
        <v>76</v>
      </c>
      <c r="B2" s="611" t="s">
        <v>29</v>
      </c>
      <c r="C2" s="612"/>
      <c r="D2" s="612"/>
      <c r="E2" s="613"/>
      <c r="F2" s="611" t="s">
        <v>30</v>
      </c>
      <c r="G2" s="612"/>
      <c r="H2" s="612"/>
      <c r="I2" s="613"/>
      <c r="J2" s="611" t="s">
        <v>36</v>
      </c>
      <c r="K2" s="612"/>
      <c r="L2" s="612"/>
      <c r="M2" s="613"/>
      <c r="N2" s="611" t="s">
        <v>31</v>
      </c>
      <c r="O2" s="612"/>
      <c r="P2" s="612"/>
      <c r="Q2" s="613"/>
      <c r="R2" s="611" t="s">
        <v>32</v>
      </c>
      <c r="S2" s="612"/>
      <c r="T2" s="612"/>
      <c r="U2" s="613"/>
      <c r="V2" s="608" t="s">
        <v>153</v>
      </c>
      <c r="W2" s="3"/>
      <c r="X2" s="610" t="str">
        <f>A1</f>
        <v>Actual Bonus 2024 - Previous Year (Incumbent weighted; in GND k)</v>
      </c>
      <c r="Y2" s="610"/>
      <c r="Z2" s="610"/>
      <c r="AA2" s="610"/>
      <c r="AB2" s="610"/>
      <c r="AC2" s="610"/>
      <c r="AD2" s="610"/>
      <c r="AE2" s="610"/>
      <c r="AF2" s="610"/>
      <c r="AG2" s="610"/>
      <c r="AH2" s="610"/>
      <c r="AI2" s="610"/>
      <c r="AJ2" s="610"/>
      <c r="AK2" s="610"/>
    </row>
    <row r="3" spans="1:38" s="7" customFormat="1" ht="20.25" customHeight="1">
      <c r="A3" s="615"/>
      <c r="B3" s="210" t="s">
        <v>9</v>
      </c>
      <c r="C3" s="210" t="s">
        <v>10</v>
      </c>
      <c r="D3" s="210" t="s">
        <v>11</v>
      </c>
      <c r="E3" s="211" t="s">
        <v>19</v>
      </c>
      <c r="F3" s="210" t="s">
        <v>12</v>
      </c>
      <c r="G3" s="210" t="s">
        <v>13</v>
      </c>
      <c r="H3" s="210" t="s">
        <v>14</v>
      </c>
      <c r="I3" s="211" t="s">
        <v>20</v>
      </c>
      <c r="J3" s="210" t="s">
        <v>33</v>
      </c>
      <c r="K3" s="210" t="s">
        <v>34</v>
      </c>
      <c r="L3" s="210" t="s">
        <v>35</v>
      </c>
      <c r="M3" s="211" t="s">
        <v>5</v>
      </c>
      <c r="N3" s="210" t="s">
        <v>21</v>
      </c>
      <c r="O3" s="210" t="s">
        <v>22</v>
      </c>
      <c r="P3" s="210" t="s">
        <v>23</v>
      </c>
      <c r="Q3" s="211" t="s">
        <v>24</v>
      </c>
      <c r="R3" s="210" t="s">
        <v>15</v>
      </c>
      <c r="S3" s="210" t="s">
        <v>16</v>
      </c>
      <c r="T3" s="210" t="s">
        <v>17</v>
      </c>
      <c r="U3" s="211" t="s">
        <v>25</v>
      </c>
      <c r="V3" s="609"/>
      <c r="W3" s="6"/>
      <c r="AK3" s="13"/>
      <c r="AL3" s="14"/>
    </row>
    <row r="4" spans="1:38" s="7" customFormat="1" ht="45" customHeight="1">
      <c r="A4" s="332" t="s">
        <v>77</v>
      </c>
      <c r="B4" s="212" t="s">
        <v>152</v>
      </c>
      <c r="C4" s="212" t="s">
        <v>152</v>
      </c>
      <c r="D4" s="212" t="s">
        <v>152</v>
      </c>
      <c r="E4" s="213"/>
      <c r="F4" s="214" t="s">
        <v>357</v>
      </c>
      <c r="G4" s="214" t="s">
        <v>357</v>
      </c>
      <c r="H4" s="214" t="s">
        <v>354</v>
      </c>
      <c r="I4" s="215"/>
      <c r="J4" s="214" t="s">
        <v>474</v>
      </c>
      <c r="K4" s="214" t="s">
        <v>474</v>
      </c>
      <c r="L4" s="214" t="s">
        <v>474</v>
      </c>
      <c r="M4" s="215"/>
      <c r="N4" s="214" t="s">
        <v>475</v>
      </c>
      <c r="O4" s="214" t="s">
        <v>475</v>
      </c>
      <c r="P4" s="214" t="s">
        <v>475</v>
      </c>
      <c r="Q4" s="215"/>
      <c r="R4" s="214" t="s">
        <v>4</v>
      </c>
      <c r="S4" s="214" t="s">
        <v>4</v>
      </c>
      <c r="T4" s="214" t="s">
        <v>4</v>
      </c>
      <c r="U4" s="215"/>
      <c r="V4" s="216"/>
      <c r="W4" s="6"/>
      <c r="X4" s="40"/>
      <c r="Y4" s="40"/>
      <c r="Z4" s="40"/>
      <c r="AA4" s="40"/>
      <c r="AB4" s="40"/>
      <c r="AC4" s="40"/>
      <c r="AD4" s="40"/>
      <c r="AE4" s="40"/>
      <c r="AF4" s="40"/>
      <c r="AG4" s="40"/>
      <c r="AH4" s="40"/>
      <c r="AI4" s="40"/>
      <c r="AJ4" s="40"/>
      <c r="AK4" s="13"/>
      <c r="AL4" s="14"/>
    </row>
    <row r="5" spans="1:38" s="7" customFormat="1" ht="14.25" customHeight="1">
      <c r="A5" s="333" t="s">
        <v>78</v>
      </c>
      <c r="B5" s="318"/>
      <c r="C5" s="319"/>
      <c r="D5" s="320"/>
      <c r="E5" s="322">
        <v>227</v>
      </c>
      <c r="F5" s="318"/>
      <c r="G5" s="319"/>
      <c r="H5" s="320"/>
      <c r="I5" s="322">
        <v>177</v>
      </c>
      <c r="J5" s="318"/>
      <c r="K5" s="319"/>
      <c r="L5" s="320"/>
      <c r="M5" s="322">
        <v>87</v>
      </c>
      <c r="N5" s="318"/>
      <c r="O5" s="319"/>
      <c r="P5" s="320"/>
      <c r="Q5" s="322">
        <v>69</v>
      </c>
      <c r="R5" s="318"/>
      <c r="S5" s="319"/>
      <c r="T5" s="320"/>
      <c r="U5" s="322">
        <v>15</v>
      </c>
      <c r="V5" s="376">
        <v>575</v>
      </c>
      <c r="W5" s="6"/>
      <c r="X5" s="12"/>
      <c r="Y5" s="4"/>
      <c r="Z5" s="12"/>
      <c r="AA5" s="12"/>
      <c r="AB5" s="12"/>
      <c r="AC5" s="12"/>
      <c r="AD5" s="4"/>
      <c r="AE5" s="6"/>
      <c r="AF5" s="6"/>
      <c r="AG5" s="6"/>
      <c r="AH5" s="6"/>
      <c r="AI5" s="6"/>
      <c r="AK5" s="13"/>
      <c r="AL5" s="14"/>
    </row>
    <row r="6" spans="1:38" s="7" customFormat="1" ht="13.5" customHeight="1">
      <c r="A6" s="334" t="s">
        <v>79</v>
      </c>
      <c r="B6" s="278">
        <v>2.093</v>
      </c>
      <c r="C6" s="279">
        <v>3.1749999999999998</v>
      </c>
      <c r="D6" s="279">
        <v>3.403</v>
      </c>
      <c r="E6" s="277">
        <v>3.403</v>
      </c>
      <c r="F6" s="269">
        <v>12.619</v>
      </c>
      <c r="G6" s="269">
        <v>12.397</v>
      </c>
      <c r="H6" s="269">
        <v>13.44</v>
      </c>
      <c r="I6" s="277">
        <v>13.44</v>
      </c>
      <c r="J6" s="269">
        <v>23.248999999999999</v>
      </c>
      <c r="K6" s="269">
        <v>26.533999999999999</v>
      </c>
      <c r="L6" s="269">
        <v>25.419</v>
      </c>
      <c r="M6" s="277">
        <v>26.533999999999999</v>
      </c>
      <c r="N6" s="269">
        <v>40.283000000000001</v>
      </c>
      <c r="O6" s="269">
        <v>48.564999999999998</v>
      </c>
      <c r="P6" s="269">
        <v>54.256</v>
      </c>
      <c r="Q6" s="277">
        <v>54.256</v>
      </c>
      <c r="R6" s="269">
        <v>44.5</v>
      </c>
      <c r="S6" s="269">
        <v>54</v>
      </c>
      <c r="T6" s="269">
        <v>63</v>
      </c>
      <c r="U6" s="277">
        <v>63</v>
      </c>
      <c r="V6" s="284">
        <v>63</v>
      </c>
      <c r="W6" s="6"/>
      <c r="X6" s="81"/>
      <c r="Y6" s="81"/>
      <c r="Z6" s="81"/>
      <c r="AA6" s="81"/>
      <c r="AB6" s="81"/>
      <c r="AC6" s="81"/>
      <c r="AD6" s="81"/>
      <c r="AE6" s="81"/>
      <c r="AF6" s="81"/>
      <c r="AG6" s="81"/>
      <c r="AH6" s="81"/>
      <c r="AI6" s="81"/>
      <c r="AJ6" s="81"/>
      <c r="AK6" s="13"/>
      <c r="AL6" s="14"/>
    </row>
    <row r="7" spans="1:38" s="8" customFormat="1" ht="14.25" customHeight="1">
      <c r="A7" s="335" t="s">
        <v>80</v>
      </c>
      <c r="B7" s="159">
        <v>1.67</v>
      </c>
      <c r="C7" s="160">
        <v>2.3460000000000001</v>
      </c>
      <c r="D7" s="160">
        <v>2.9209999999999998</v>
      </c>
      <c r="E7" s="235">
        <v>2.2559999999999998</v>
      </c>
      <c r="F7" s="160">
        <v>8.0660000000000007</v>
      </c>
      <c r="G7" s="160">
        <v>8.4169999999999998</v>
      </c>
      <c r="H7" s="160">
        <v>8.9629999999999992</v>
      </c>
      <c r="I7" s="235">
        <v>8.4890000000000008</v>
      </c>
      <c r="J7" s="160">
        <v>17.076000000000001</v>
      </c>
      <c r="K7" s="160">
        <v>18.113</v>
      </c>
      <c r="L7" s="160">
        <v>18.766999999999999</v>
      </c>
      <c r="M7" s="235">
        <v>17.984999999999999</v>
      </c>
      <c r="N7" s="160">
        <v>29.035</v>
      </c>
      <c r="O7" s="160">
        <v>33.664000000000001</v>
      </c>
      <c r="P7" s="160">
        <v>34.899000000000001</v>
      </c>
      <c r="Q7" s="235">
        <v>32.652999999999999</v>
      </c>
      <c r="R7" s="160">
        <v>43.622</v>
      </c>
      <c r="S7" s="160">
        <v>52.335999999999999</v>
      </c>
      <c r="T7" s="160">
        <v>59.832999999999998</v>
      </c>
      <c r="U7" s="235">
        <v>53.011000000000003</v>
      </c>
      <c r="V7" s="236">
        <v>11.526</v>
      </c>
      <c r="W7" s="12"/>
      <c r="X7" s="157"/>
    </row>
    <row r="8" spans="1:38" s="8" customFormat="1" ht="14.25" customHeight="1">
      <c r="A8" s="335" t="s">
        <v>158</v>
      </c>
      <c r="B8" s="159">
        <v>1.649</v>
      </c>
      <c r="C8" s="160">
        <v>2.2639999999999998</v>
      </c>
      <c r="D8" s="160">
        <v>2.726</v>
      </c>
      <c r="E8" s="235">
        <v>2.3039999999999998</v>
      </c>
      <c r="F8" s="160">
        <v>8.5850000000000009</v>
      </c>
      <c r="G8" s="160">
        <v>8.1539999999999999</v>
      </c>
      <c r="H8" s="160">
        <v>8.82</v>
      </c>
      <c r="I8" s="235">
        <v>8.6760000000000002</v>
      </c>
      <c r="J8" s="160">
        <v>15.444000000000001</v>
      </c>
      <c r="K8" s="160">
        <v>19.332999999999998</v>
      </c>
      <c r="L8" s="160">
        <v>15.566000000000001</v>
      </c>
      <c r="M8" s="235">
        <v>16.123999999999999</v>
      </c>
      <c r="N8" s="160">
        <v>26.872</v>
      </c>
      <c r="O8" s="160">
        <v>36.293999999999997</v>
      </c>
      <c r="P8" s="160">
        <v>37.548000000000002</v>
      </c>
      <c r="Q8" s="235">
        <v>33.857999999999997</v>
      </c>
      <c r="R8" s="160">
        <v>43.25</v>
      </c>
      <c r="S8" s="160">
        <v>52.34</v>
      </c>
      <c r="T8" s="160">
        <v>60.5</v>
      </c>
      <c r="U8" s="235">
        <v>52.5</v>
      </c>
      <c r="V8" s="236">
        <v>32.101999999999997</v>
      </c>
      <c r="W8" s="12"/>
      <c r="X8" s="16"/>
    </row>
    <row r="9" spans="1:38" s="7" customFormat="1" ht="14.25" customHeight="1">
      <c r="A9" s="336" t="s">
        <v>81</v>
      </c>
      <c r="B9" s="286">
        <v>1.673</v>
      </c>
      <c r="C9" s="286">
        <v>2.3340000000000001</v>
      </c>
      <c r="D9" s="286">
        <v>2.9390000000000001</v>
      </c>
      <c r="E9" s="293">
        <v>2.2290000000000001</v>
      </c>
      <c r="F9" s="286">
        <v>8.0329999999999995</v>
      </c>
      <c r="G9" s="286">
        <v>8.5449999999999999</v>
      </c>
      <c r="H9" s="286">
        <v>8.625</v>
      </c>
      <c r="I9" s="293">
        <v>8.4440000000000008</v>
      </c>
      <c r="J9" s="286">
        <v>16.768000000000001</v>
      </c>
      <c r="K9" s="286">
        <v>17.614000000000001</v>
      </c>
      <c r="L9" s="286">
        <v>20.064</v>
      </c>
      <c r="M9" s="293">
        <v>17.853999999999999</v>
      </c>
      <c r="N9" s="286">
        <v>30.035</v>
      </c>
      <c r="O9" s="286">
        <v>32.232999999999997</v>
      </c>
      <c r="P9" s="286">
        <v>37.494</v>
      </c>
      <c r="Q9" s="293">
        <v>31.704999999999998</v>
      </c>
      <c r="R9" s="286">
        <v>43.994</v>
      </c>
      <c r="S9" s="286">
        <v>53</v>
      </c>
      <c r="T9" s="286">
        <v>59.5</v>
      </c>
      <c r="U9" s="293">
        <v>53</v>
      </c>
      <c r="V9" s="300">
        <v>7.726</v>
      </c>
      <c r="W9" s="6"/>
      <c r="X9" s="40"/>
      <c r="Y9" s="40"/>
      <c r="Z9" s="40"/>
      <c r="AA9" s="40"/>
      <c r="AB9" s="40"/>
      <c r="AC9" s="40"/>
      <c r="AD9" s="40"/>
      <c r="AE9" s="40"/>
      <c r="AF9" s="40"/>
      <c r="AG9" s="40"/>
      <c r="AH9" s="40"/>
      <c r="AI9" s="40"/>
      <c r="AJ9" s="40"/>
      <c r="AK9" s="13"/>
      <c r="AL9" s="14"/>
    </row>
    <row r="10" spans="1:38" s="7" customFormat="1" ht="14.25" customHeight="1">
      <c r="A10" s="336" t="s">
        <v>82</v>
      </c>
      <c r="B10" s="309">
        <v>1.2050000000000001</v>
      </c>
      <c r="C10" s="310">
        <v>1.3540000000000001</v>
      </c>
      <c r="D10" s="310">
        <v>2.0489999999999999</v>
      </c>
      <c r="E10" s="311">
        <v>1.2050000000000001</v>
      </c>
      <c r="F10" s="310">
        <v>4.5510000000000002</v>
      </c>
      <c r="G10" s="310">
        <v>3.911</v>
      </c>
      <c r="H10" s="310">
        <v>4.2</v>
      </c>
      <c r="I10" s="311">
        <v>3.911</v>
      </c>
      <c r="J10" s="310">
        <v>7.6379999999999999</v>
      </c>
      <c r="K10" s="310">
        <v>12.132</v>
      </c>
      <c r="L10" s="310">
        <v>5.7140000000000004</v>
      </c>
      <c r="M10" s="311">
        <v>5.7140000000000004</v>
      </c>
      <c r="N10" s="310">
        <v>13.46</v>
      </c>
      <c r="O10" s="310">
        <v>24.024000000000001</v>
      </c>
      <c r="P10" s="310">
        <v>20.84</v>
      </c>
      <c r="Q10" s="311">
        <v>13.46</v>
      </c>
      <c r="R10" s="310">
        <v>42</v>
      </c>
      <c r="S10" s="310">
        <v>50.680999999999997</v>
      </c>
      <c r="T10" s="310">
        <v>58</v>
      </c>
      <c r="U10" s="311">
        <v>42</v>
      </c>
      <c r="V10" s="301">
        <v>1.2050000000000001</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7" t="s">
        <v>83</v>
      </c>
      <c r="B12" s="237" t="s">
        <v>9</v>
      </c>
      <c r="C12" s="237" t="s">
        <v>10</v>
      </c>
      <c r="D12" s="237" t="s">
        <v>11</v>
      </c>
      <c r="E12" s="211" t="s">
        <v>19</v>
      </c>
      <c r="F12" s="237" t="s">
        <v>12</v>
      </c>
      <c r="G12" s="237" t="s">
        <v>13</v>
      </c>
      <c r="H12" s="237" t="s">
        <v>14</v>
      </c>
      <c r="I12" s="211" t="s">
        <v>20</v>
      </c>
      <c r="J12" s="237" t="s">
        <v>33</v>
      </c>
      <c r="K12" s="237" t="s">
        <v>34</v>
      </c>
      <c r="L12" s="237" t="s">
        <v>35</v>
      </c>
      <c r="M12" s="211" t="s">
        <v>5</v>
      </c>
      <c r="N12" s="237" t="s">
        <v>21</v>
      </c>
      <c r="O12" s="237" t="s">
        <v>22</v>
      </c>
      <c r="P12" s="237" t="s">
        <v>23</v>
      </c>
      <c r="Q12" s="211" t="s">
        <v>24</v>
      </c>
      <c r="R12" s="237" t="s">
        <v>15</v>
      </c>
      <c r="S12" s="237" t="s">
        <v>16</v>
      </c>
      <c r="T12" s="237" t="s">
        <v>17</v>
      </c>
      <c r="U12" s="211" t="s">
        <v>25</v>
      </c>
      <c r="V12" s="237" t="s">
        <v>153</v>
      </c>
      <c r="W12" s="6"/>
      <c r="X12" s="12"/>
      <c r="Y12" s="4"/>
      <c r="Z12" s="12"/>
      <c r="AA12" s="12"/>
      <c r="AB12" s="12"/>
      <c r="AC12" s="12"/>
      <c r="AD12" s="4"/>
      <c r="AE12" s="6"/>
      <c r="AF12" s="6"/>
      <c r="AG12" s="6"/>
      <c r="AH12" s="6"/>
      <c r="AI12" s="6"/>
      <c r="AK12" s="13"/>
      <c r="AL12" s="14"/>
    </row>
    <row r="13" spans="1:38" s="7" customFormat="1" ht="15">
      <c r="A13" s="366" t="s">
        <v>336</v>
      </c>
      <c r="B13" s="143">
        <v>0.22999999999999901</v>
      </c>
      <c r="C13" s="143">
        <v>0.29999999999999899</v>
      </c>
      <c r="D13" s="143">
        <v>0.31999999999999901</v>
      </c>
      <c r="E13" s="219">
        <v>0.28999999999999898</v>
      </c>
      <c r="F13" s="143">
        <v>0.77</v>
      </c>
      <c r="G13" s="143">
        <v>0.68</v>
      </c>
      <c r="H13" s="143">
        <v>0.57999999999999996</v>
      </c>
      <c r="I13" s="219">
        <v>0.67</v>
      </c>
      <c r="J13" s="143">
        <v>0.73</v>
      </c>
      <c r="K13" s="143">
        <v>0.7</v>
      </c>
      <c r="L13" s="143">
        <v>0.81</v>
      </c>
      <c r="M13" s="219">
        <v>0.73</v>
      </c>
      <c r="N13" s="143">
        <v>0.92</v>
      </c>
      <c r="O13" s="143">
        <v>0.87</v>
      </c>
      <c r="P13" s="143">
        <v>0.93</v>
      </c>
      <c r="Q13" s="219">
        <v>0.85</v>
      </c>
      <c r="R13" s="143">
        <v>0.81</v>
      </c>
      <c r="S13" s="143">
        <v>0.88</v>
      </c>
      <c r="T13" s="143">
        <v>0.9</v>
      </c>
      <c r="U13" s="219">
        <v>0.85</v>
      </c>
      <c r="V13" s="220">
        <v>0.55000000000000004</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602" t="str">
        <f>IF($B$14="Level-based","Please choose ---&gt;","")</f>
        <v>Please choose ---&gt;</v>
      </c>
      <c r="C15" s="603"/>
      <c r="D15" s="603"/>
      <c r="E15" s="158">
        <f>Introduction!F12</f>
        <v>0.5</v>
      </c>
      <c r="F15" s="602" t="str">
        <f>IF($B$14="Level-based","Please choose ---&gt;","")</f>
        <v>Please choose ---&gt;</v>
      </c>
      <c r="G15" s="603"/>
      <c r="H15" s="603"/>
      <c r="I15" s="158">
        <f>Introduction!F12</f>
        <v>0.5</v>
      </c>
      <c r="J15" s="602" t="str">
        <f>IF($B$14="Level-based","Please choose ---&gt;","")</f>
        <v>Please choose ---&gt;</v>
      </c>
      <c r="K15" s="603"/>
      <c r="L15" s="603"/>
      <c r="M15" s="158">
        <f>Introduction!F12</f>
        <v>0.5</v>
      </c>
      <c r="N15" s="602" t="str">
        <f>$B$15</f>
        <v>Please choose ---&gt;</v>
      </c>
      <c r="O15" s="603"/>
      <c r="P15" s="603"/>
      <c r="Q15" s="158">
        <f>Introduction!F12</f>
        <v>0.5</v>
      </c>
      <c r="R15" s="602" t="str">
        <f>IF($B$14="Level-based","Please choose ---&gt;","")</f>
        <v>Please choose ---&gt;</v>
      </c>
      <c r="S15" s="603"/>
      <c r="T15" s="603"/>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492</v>
      </c>
      <c r="B16" s="140">
        <f>IF(B49="","",IFERROR(VLOOKUP(IF($B$14&lt;&gt;"Level-based",IF($B$14=0%,"0%   = 'Minimum'",IF($B$14=25%,"25% = 'Lower Quartile'",IF($B$14=50%,"50% = 'Median'",IF($B$14=75%,"75% = 'Upper Quartile'",IF($B$14=100%,"100%= 'Maximum'",$B$14))))),IF($E15=0%,"0%   = 'Minimum'",IF($E15=25%,"25% = 'Lower Quartile'",IF($E15=50%,"50% = 'Median'",IF($E15=75%,"75% = 'Upper Quartile'",IF($E15=100%,"100%= 'Maximum'",$E15)))))),$A$39:$Z$59,COLUMN(B1),FALSE),""))</f>
        <v>4.2309999999999999</v>
      </c>
      <c r="C16" s="140">
        <f>IF(C49="","",IFERROR(VLOOKUP(IF($B$14&lt;&gt;"Level-based",IF($B$14=0%,"0%   = 'Minimum'",IF($B$14=25%,"25% = 'Lower Quartile'",IF($B$14=50%,"50% = 'Median'",IF($B$14=75%,"75% = 'Upper Quartile'",IF($B$14=100%,"100%= 'Maximum'",$B$14))))),IF($E15=0%,"0%   = 'Minimum'",IF($E15=25%,"25% = 'Lower Quartile'",IF($E15=50%,"50% = 'Median'",IF($E15=75%,"75% = 'Upper Quartile'",IF($E15=100%,"100%= 'Maximum'",$E15)))))),$A$39:$Z$59,COLUMN(C1),FALSE),""))</f>
        <v>4.3120000000000003</v>
      </c>
      <c r="D16" s="140">
        <f>IFERROR(VLOOKUP(IF($B$14&lt;&gt;"Level-based",IF($B$14=0%,"0%   = 'Minimum'",IF($B$14=25%,"25% = 'Lower Quartile'",IF($B$14=50%,"50% = 'Median'",IF($B$14=75%,"75% = 'Upper Quartile'",IF($B$14=100%,"100%= 'Maximum'",$B$14))))),IF($E15=0%,"0%   = 'Minimum'",IF($E15=25%,"25% = 'Lower Quartile'",IF($E15=50%,"50% = 'Median'",IF($E15=75%,"75% = 'Upper Quartile'",IF($E15=100%,"100%= 'Maximum'",$E15)))))),$A$39:$Z$59,COLUMN(D1),FALSE),"")</f>
        <v>4.6440000000000001</v>
      </c>
      <c r="E16" s="140">
        <f>IFERROR(VLOOKUP(IF($B$14&lt;&gt;"Level-based",IF($B$14=0%,"0%   = 'Minimum'",IF($B$14=25%,"25% = 'Lower Quartile'",IF($B$14=50%,"50% = 'Median'",IF($B$14=75%,"75% = 'Upper Quartile'",IF($B$14=100%,"100%= 'Maximum'",$B$14))))),IF($E15=0%,"0%   = 'Minimum'",IF($E15=25%,"25% = 'Lower Quartile'",IF($E15=50%,"50% = 'Median'",IF($E15=75%,"75% = 'Upper Quartile'",IF($E15=100%,"100%= 'Maximum'",$E15)))))),$A$39:$Z$59,COLUMN(E1),FALSE),"")</f>
        <v>4.3780000000000001</v>
      </c>
      <c r="F16" s="140">
        <f>IFERROR(VLOOKUP(IF($B$14&lt;&gt;"Level-based",IF($B$14=0%,"0%   = 'Minimum'",IF($B$14=25%,"25% = 'Lower Quartile'",IF($B$14=50%,"50% = 'Median'",IF($B$14=75%,"75% = 'Upper Quartile'",IF($B$14=100%,"100%= 'Maximum'",$B$14))))),IF($I15=0%,"0%   = 'Minimum'",IF($I15=25%,"25% = 'Lower Quartile'",IF($I15=50%,"50% = 'Median'",IF($I15=75%,"75% = 'Upper Quartile'",IF($I15=100%,"100%= 'Maximum'",$I15)))))),$A$39:$Z$59,COLUMN(F1),FALSE),"")</f>
        <v>6.7190000000000003</v>
      </c>
      <c r="G16" s="140">
        <f>IFERROR(VLOOKUP(IF($B$14&lt;&gt;"Level-based",IF($B$14=0%,"0%   = 'Minimum'",IF($B$14=25%,"25% = 'Lower Quartile'",IF($B$14=50%,"50% = 'Median'",IF($B$14=75%,"75% = 'Upper Quartile'",IF($B$14=100%,"100%= 'Maximum'",$B$14))))),IF($I15=0%,"0%   = 'Minimum'",IF($I15=25%,"25% = 'Lower Quartile'",IF($I15=50%,"50% = 'Median'",IF($I15=75%,"75% = 'Upper Quartile'",IF($I15=100%,"100%= 'Maximum'",$I15)))))),$A$39:$Z$59,COLUMN(G1),FALSE),"")</f>
        <v>7.274</v>
      </c>
      <c r="H16" s="140">
        <f>IFERROR(VLOOKUP(IF($B$14&lt;&gt;"Level-based",IF($B$14=0%,"0%   = 'Minimum'",IF($B$14=25%,"25% = 'Lower Quartile'",IF($B$14=50%,"50% = 'Median'",IF($B$14=75%,"75% = 'Upper Quartile'",IF($B$14=100%,"100%= 'Maximum'",$B$14))))),IF($I15=0%,"0%   = 'Minimum'",IF($I15=25%,"25% = 'Lower Quartile'",IF($I15=50%,"50% = 'Median'",IF($I15=75%,"75% = 'Upper Quartile'",IF($I15=100%,"100%= 'Maximum'",$I15)))))),$A$39:$Z$59,COLUMN(H1),FALSE),"")</f>
        <v>8.1969999999999992</v>
      </c>
      <c r="I16" s="140">
        <f>IFERROR(VLOOKUP(IF($B$14&lt;&gt;"Level-based",IF($B$14=0%,"0%   = 'Minimum'",IF($B$14=25%,"25% = 'Lower Quartile'",IF($B$14=50%,"50% = 'Median'",IF($B$14=75%,"75% = 'Upper Quartile'",IF($B$14=100%,"100%= 'Maximum'",$B$14))))),IF($I15=0%,"0%   = 'Minimum'",IF($I15=25%,"25% = 'Lower Quartile'",IF($I15=50%,"50% = 'Median'",IF($I15=75%,"75% = 'Upper Quartile'",IF($I15=100%,"100%= 'Maximum'",$I15)))))),$A$39:$Z$59,COLUMN(I1),FALSE),"")</f>
        <v>7.34</v>
      </c>
      <c r="J16" s="140">
        <f>IFERROR(VLOOKUP(IF($B$14&lt;&gt;"Level-based",IF($B$14=0%,"0%   = 'Minimum'",IF($B$14=25%,"25% = 'Lower Quartile'",IF($B$14=50%,"50% = 'Median'",IF($B$14=75%,"75% = 'Upper Quartile'",IF($B$14=100%,"100%= 'Maximum'",$B$14))))),IF(M15=0%,"0%   = 'Minimum'",IF(M15=25%,"25% = 'Lower Quartile'",IF(M15=50%,"50% = 'Median'",IF(M15=75%,"75% = 'Upper Quartile'",IF(M15=100%,"100%= 'Maximum'",$M15)))))),$A$39:$Z$59,COLUMN(J1),FALSE),"")</f>
        <v>13.57</v>
      </c>
      <c r="K16" s="140">
        <f>IFERROR(VLOOKUP(IF($B$14&lt;&gt;"Level-based",IF($B$14=0%,"0%   = 'Minimum'",IF($B$14=25%,"25% = 'Lower Quartile'",IF($B$14=50%,"50% = 'Median'",IF($B$14=75%,"75% = 'Upper Quartile'",IF($B$14=100%,"100%= 'Maximum'",$B$14))))),IF(M15=0%,"0%   = 'Minimum'",IF(M15=25%,"25% = 'Lower Quartile'",IF(M15=50%,"50% = 'Median'",IF(M15=75%,"75% = 'Upper Quartile'",IF(M15=100%,"100%= 'Maximum'",$M15)))))),$A$39:$Z$59,COLUMN(K1),FALSE),"")</f>
        <v>14.586</v>
      </c>
      <c r="L16" s="44">
        <f>IFERROR(VLOOKUP(IF($B$14&lt;&gt;"Level-based",IF($B$14=0%,"0%   = 'Minimum'",IF($B$14=25%,"25% = 'Lower Quartile'",IF($B$14=50%,"50% = 'Median'",IF($B$14=75%,"75% = 'Upper Quartile'",IF($B$14=100%,"100%= 'Maximum'",$B$14))))),IF(M15=0%,"0%   = 'Minimum'",IF(M15=25%,"25% = 'Lower Quartile'",IF(M15=50%,"50% = 'Median'",IF(M15=75%,"75% = 'Upper Quartile'",IF(M15=100%,"100%= 'Maximum'",$M15)))))),$A$39:$Z$59,COLUMN(L1),FALSE),"")</f>
        <v>16.38</v>
      </c>
      <c r="M16" s="140">
        <f>IFERROR(VLOOKUP(IF($B$14&lt;&gt;"Level-based",IF($B$14=0%,"0%   = 'Minimum'",IF($B$14=25%,"25% = 'Lower Quartile'",IF($B$14=50%,"50% = 'Median'",IF($B$14=75%,"75% = 'Upper Quartile'",IF($B$14=100%,"100%= 'Maximum'",$B$14))))),IF(M15=0%,"0%   = 'Minimum'",IF(M15=25%,"25% = 'Lower Quartile'",IF(M15=50%,"50% = 'Median'",IF(M15=75%,"75% = 'Upper Quartile'",IF(M15=100%,"100%= 'Maximum'",$M15)))))),$A$39:$Z$59,COLUMN(M1),FALSE),"")</f>
        <v>14.89</v>
      </c>
      <c r="N16" s="140">
        <f>IFERROR(VLOOKUP(IF($B$14&lt;&gt;"Level-based",IF($B$14=0%,"0%   = 'Minimum'",IF($B$14=25%,"25% = 'Lower Quartile'",IF($B$14=50%,"50% = 'Median'",IF($B$14=75%,"75% = 'Upper Quartile'",IF($B$14=100%,"100%= 'Maximum'",$B$14))))),IF(Q15=0%,"0%   = 'Minimum'",IF(Q15=25%,"25% = 'Lower Quartile'",IF(Q15=50%,"50% = 'Median'",IF(Q15=75%,"75% = 'Upper Quartile'",IF(Q15=100%,"100%= 'Maximum'",$Q15)))))),$A$39:$Z$59,COLUMN(N1),FALSE),"")</f>
        <v>21.309000000000001</v>
      </c>
      <c r="O16" s="140">
        <f>IFERROR(VLOOKUP(IF($B$14&lt;&gt;"Level-based",IF($B$14=0%,"0%   = 'Minimum'",IF($B$14=25%,"25% = 'Lower Quartile'",IF($B$14=50%,"50% = 'Median'",IF($B$14=75%,"75% = 'Upper Quartile'",IF($B$14=100%,"100%= 'Maximum'",$B$14))))),IF(Q15=0%,"0%   = 'Minimum'",IF(Q15=25%,"25% = 'Lower Quartile'",IF(Q15=50%,"50% = 'Median'",IF(Q15=75%,"75% = 'Upper Quartile'",IF(Q15=100%,"100%= 'Maximum'",$Q15)))))),$A$39:$Z$59,COLUMN(O1),FALSE),"")</f>
        <v>23.971</v>
      </c>
      <c r="P16" s="44">
        <f>IFERROR(VLOOKUP(IF($B$14&lt;&gt;"Level-based",IF($B$14=0%,"0%   = 'Minimum'",IF($B$14=25%,"25% = 'Lower Quartile'",IF($B$14=50%,"50% = 'Median'",IF($B$14=75%,"75% = 'Upper Quartile'",IF($B$14=100%,"100%= 'Maximum'",$B$14))))),IF(Q15=0%,"0%   = 'Minimum'",IF(Q15=25%,"25% = 'Lower Quartile'",IF(Q15=50%,"50% = 'Median'",IF(Q15=75%,"75% = 'Upper Quartile'",IF(Q15=100%,"100%= 'Maximum'",$Q15)))))),$A$39:$Z$59,COLUMN(P1),FALSE),"")</f>
        <v>26.042000000000002</v>
      </c>
      <c r="Q16" s="140">
        <f>IFERROR(VLOOKUP(IF($B$14&lt;&gt;"Level-based",IF($B$14=0%,"0%   = 'Minimum'",IF($B$14=25%,"25% = 'Lower Quartile'",IF($B$14=50%,"50% = 'Median'",IF($B$14=75%,"75% = 'Upper Quartile'",IF($B$14=100%,"100%= 'Maximum'",$B$14))))),IF(Q15=0%,"0%   = 'Minimum'",IF(Q15=25%,"25% = 'Lower Quartile'",IF(Q15=50%,"50% = 'Median'",IF(Q15=75%,"75% = 'Upper Quartile'",IF(Q15=100%,"100%= 'Maximum'",$M15)))))),$A$39:$Z$59,COLUMN(Q1),FALSE),"")</f>
        <v>23.605</v>
      </c>
      <c r="R16" s="140">
        <f>IFERROR(VLOOKUP(IF($B$14&lt;&gt;"Level-based",IF($B$14=0%,"0%   = 'Minimum'",IF($B$14=25%,"25% = 'Lower Quartile'",IF($B$14=50%,"50% = 'Median'",IF($B$14=75%,"75% = 'Upper Quartile'",IF($B$14=100%,"100%= 'Maximum'",$B$14))))),IF($U15=0%,"0%   = 'Minimum'",IF($U15=25%,"25% = 'Lower Quartile'",IF($U15=50%,"50% = 'Median'",IF($U15=75%,"75% = 'Upper Quartile'",IF($U15=100%,"100%= 'Maximum'",$U15)))))),$A$39:$Z$59,COLUMN(R1),FALSE),"")</f>
        <v>30.423999999999999</v>
      </c>
      <c r="S16" s="140">
        <f>IFERROR(VLOOKUP(IF($B$14&lt;&gt;"Level-based",IF($B$14=0%,"0%   = 'Minimum'",IF($B$14=25%,"25% = 'Lower Quartile'",IF($B$14=50%,"50% = 'Median'",IF($B$14=75%,"75% = 'Upper Quartile'",IF($B$14=100%,"100%= 'Maximum'",$B$14))))),IF($U15=0%,"0%   = 'Minimum'",IF($U15=25%,"25% = 'Lower Quartile'",IF($U15=50%,"50% = 'Median'",IF($U15=75%,"75% = 'Upper Quartile'",IF($U15=100%,"100%= 'Maximum'",$U15)))))),$A$39:$Z$59,COLUMN(S1),FALSE),"")</f>
        <v>33.923000000000002</v>
      </c>
      <c r="T16" s="140">
        <f>IFERROR(VLOOKUP(IF($B$14&lt;&gt;"Level-based",IF($B$14=0%,"0%   = 'Minimum'",IF($B$14=25%,"25% = 'Lower Quartile'",IF($B$14=50%,"50% = 'Median'",IF($B$14=75%,"75% = 'Upper Quartile'",IF($B$14=100%,"100%= 'Maximum'",$B$14))))),IF($U15=0%,"0%   = 'Minimum'",IF($U15=25%,"25% = 'Lower Quartile'",IF($U15=50%,"50% = 'Median'",IF($U15=75%,"75% = 'Upper Quartile'",IF($U15=100%,"100%= 'Maximum'",$U15)))))),$A$39:$Z$59,COLUMN(T1),FALSE),"")</f>
        <v>46.972000000000001</v>
      </c>
      <c r="U16" s="140">
        <f>IFERROR(VLOOKUP(IF($B$14&lt;&gt;"Level-based",IF($B$14=0%,"0%   = 'Minimum'",IF($B$14=25%,"25% = 'Lower Quartile'",IF($B$14=50%,"50% = 'Median'",IF($B$14=75%,"75% = 'Upper Quartile'",IF($B$14=100%,"100%= 'Maximum'",$B$14))))),IF($U15=0%,"0%   = 'Minimum'",IF($U15=25%,"25% = 'Lower Quartile'",IF($U15=50%,"50% = 'Median'",IF($U15=75%,"75% = 'Upper Quartile'",IF($U15=100%,"100%= 'Maximum'",$U15)))))),$A$39:$Z$59,COLUMN(U1),FALSE),"")</f>
        <v>35</v>
      </c>
      <c r="V16" s="140">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7.117</v>
      </c>
      <c r="W16" s="6"/>
      <c r="X16" s="12"/>
      <c r="Y16" s="4"/>
      <c r="Z16" s="12"/>
      <c r="AA16" s="12"/>
      <c r="AB16" s="12"/>
      <c r="AC16" s="12"/>
      <c r="AD16" s="4"/>
      <c r="AE16" s="6"/>
      <c r="AF16" s="6"/>
      <c r="AG16" s="6"/>
      <c r="AH16" s="6"/>
      <c r="AI16" s="6"/>
      <c r="AK16" s="13"/>
      <c r="AL16" s="14"/>
    </row>
    <row r="17" spans="1:38" s="7" customFormat="1" ht="14.25" customHeight="1">
      <c r="A17" s="357" t="s">
        <v>493</v>
      </c>
      <c r="B17" s="142">
        <f>IF(B9="","",IFERROR(B9-B16,""))</f>
        <v>-2.5579999999999998</v>
      </c>
      <c r="C17" s="142">
        <f t="shared" ref="C17:V17" si="0">IF(C9="","",IFERROR(C9-C16,""))</f>
        <v>-1.9780000000000002</v>
      </c>
      <c r="D17" s="142">
        <f t="shared" si="0"/>
        <v>-1.7050000000000001</v>
      </c>
      <c r="E17" s="142">
        <f t="shared" si="0"/>
        <v>-2.149</v>
      </c>
      <c r="F17" s="142">
        <f t="shared" si="0"/>
        <v>1.3139999999999992</v>
      </c>
      <c r="G17" s="142">
        <f t="shared" si="0"/>
        <v>1.2709999999999999</v>
      </c>
      <c r="H17" s="142">
        <f t="shared" si="0"/>
        <v>0.42800000000000082</v>
      </c>
      <c r="I17" s="142">
        <f t="shared" si="0"/>
        <v>1.104000000000001</v>
      </c>
      <c r="J17" s="142">
        <f t="shared" si="0"/>
        <v>3.1980000000000004</v>
      </c>
      <c r="K17" s="142">
        <f t="shared" si="0"/>
        <v>3.0280000000000005</v>
      </c>
      <c r="L17" s="142">
        <f t="shared" si="0"/>
        <v>3.6840000000000011</v>
      </c>
      <c r="M17" s="142">
        <f t="shared" si="0"/>
        <v>2.9639999999999986</v>
      </c>
      <c r="N17" s="142">
        <f t="shared" si="0"/>
        <v>8.7259999999999991</v>
      </c>
      <c r="O17" s="142">
        <f t="shared" si="0"/>
        <v>8.2619999999999969</v>
      </c>
      <c r="P17" s="142">
        <f t="shared" si="0"/>
        <v>11.451999999999998</v>
      </c>
      <c r="Q17" s="142">
        <f t="shared" si="0"/>
        <v>8.0999999999999979</v>
      </c>
      <c r="R17" s="142">
        <f t="shared" si="0"/>
        <v>13.57</v>
      </c>
      <c r="S17" s="142">
        <f t="shared" si="0"/>
        <v>19.076999999999998</v>
      </c>
      <c r="T17" s="142">
        <f t="shared" si="0"/>
        <v>12.527999999999999</v>
      </c>
      <c r="U17" s="142">
        <f t="shared" si="0"/>
        <v>18</v>
      </c>
      <c r="V17" s="142">
        <f t="shared" si="0"/>
        <v>0.60899999999999999</v>
      </c>
      <c r="W17" s="6"/>
      <c r="X17" s="12"/>
      <c r="Y17" s="4"/>
      <c r="Z17" s="12"/>
      <c r="AA17" s="12"/>
      <c r="AB17" s="12"/>
      <c r="AC17" s="12"/>
      <c r="AD17" s="4"/>
      <c r="AE17" s="6"/>
      <c r="AF17" s="6"/>
      <c r="AG17" s="6"/>
      <c r="AH17" s="6"/>
      <c r="AI17" s="6"/>
      <c r="AK17" s="13"/>
      <c r="AL17" s="14"/>
    </row>
    <row r="18" spans="1:38" s="7" customFormat="1" ht="14.25" customHeight="1">
      <c r="A18" s="357" t="s">
        <v>494</v>
      </c>
      <c r="B18" s="143">
        <f>IF(B9="","",IF(B16&lt;0.0001,0%,IF(B17="","",IF(B16="","",IFERROR(B17/B16,0%)))))</f>
        <v>-0.60458520444339392</v>
      </c>
      <c r="C18" s="143">
        <f t="shared" ref="C18:V18" si="1">IF(C9="","",IF(C16&lt;0.0001,0%,IF(C17="","",IF(C16="","",IFERROR(C17/C16,0%)))))</f>
        <v>-0.45871985157699446</v>
      </c>
      <c r="D18" s="143">
        <f t="shared" si="1"/>
        <v>-0.36714039621016364</v>
      </c>
      <c r="E18" s="143">
        <f t="shared" si="1"/>
        <v>-0.4908634079488351</v>
      </c>
      <c r="F18" s="143">
        <f t="shared" si="1"/>
        <v>0.19556481619288571</v>
      </c>
      <c r="G18" s="143">
        <f t="shared" si="1"/>
        <v>0.1747319219136651</v>
      </c>
      <c r="H18" s="143">
        <f t="shared" si="1"/>
        <v>5.2214224716359753E-2</v>
      </c>
      <c r="I18" s="143">
        <f t="shared" si="1"/>
        <v>0.15040871934604919</v>
      </c>
      <c r="J18" s="143">
        <f t="shared" si="1"/>
        <v>0.23566691230655862</v>
      </c>
      <c r="K18" s="143">
        <f t="shared" si="1"/>
        <v>0.20759632524338409</v>
      </c>
      <c r="L18" s="143">
        <f t="shared" si="1"/>
        <v>0.224908424908425</v>
      </c>
      <c r="M18" s="143">
        <f t="shared" si="1"/>
        <v>0.19905977165883132</v>
      </c>
      <c r="N18" s="143">
        <f t="shared" si="1"/>
        <v>0.40949833403726121</v>
      </c>
      <c r="O18" s="143">
        <f t="shared" si="1"/>
        <v>0.34466647198698414</v>
      </c>
      <c r="P18" s="143">
        <f t="shared" si="1"/>
        <v>0.43975117118500873</v>
      </c>
      <c r="Q18" s="143">
        <f t="shared" si="1"/>
        <v>0.34314763821224309</v>
      </c>
      <c r="R18" s="143">
        <f t="shared" si="1"/>
        <v>0.44602945043386799</v>
      </c>
      <c r="S18" s="143">
        <f t="shared" si="1"/>
        <v>0.56236181941455643</v>
      </c>
      <c r="T18" s="143">
        <f t="shared" si="1"/>
        <v>0.26671208379460098</v>
      </c>
      <c r="U18" s="143">
        <f t="shared" si="1"/>
        <v>0.51428571428571423</v>
      </c>
      <c r="V18" s="143">
        <f t="shared" si="1"/>
        <v>8.5569762540396235E-2</v>
      </c>
      <c r="W18" s="6"/>
      <c r="X18" s="12"/>
      <c r="Y18" s="4"/>
      <c r="Z18" s="12"/>
      <c r="AA18" s="12"/>
      <c r="AB18" s="12"/>
      <c r="AC18" s="12"/>
      <c r="AD18" s="4"/>
      <c r="AE18" s="6"/>
      <c r="AF18" s="6"/>
      <c r="AG18" s="6"/>
      <c r="AH18" s="6"/>
      <c r="AI18" s="6"/>
      <c r="AK18" s="13"/>
      <c r="AL18" s="14"/>
    </row>
    <row r="19" spans="1:38" s="7" customFormat="1" ht="14.25" hidden="1" customHeight="1" outlineLevel="1">
      <c r="A19" s="357" t="s">
        <v>495</v>
      </c>
      <c r="B19" s="142">
        <f>IF(B8="","",IFERROR(B8-B16,""))</f>
        <v>-2.5819999999999999</v>
      </c>
      <c r="C19" s="142">
        <f t="shared" ref="C19:V19" si="2">IF(C8="","",IFERROR(C8-C16,""))</f>
        <v>-2.0480000000000005</v>
      </c>
      <c r="D19" s="142">
        <f t="shared" si="2"/>
        <v>-1.9180000000000001</v>
      </c>
      <c r="E19" s="142">
        <f t="shared" si="2"/>
        <v>-2.0740000000000003</v>
      </c>
      <c r="F19" s="142">
        <f t="shared" si="2"/>
        <v>1.8660000000000005</v>
      </c>
      <c r="G19" s="142">
        <f t="shared" si="2"/>
        <v>0.87999999999999989</v>
      </c>
      <c r="H19" s="142">
        <f t="shared" si="2"/>
        <v>0.62300000000000111</v>
      </c>
      <c r="I19" s="142">
        <f t="shared" si="2"/>
        <v>1.3360000000000003</v>
      </c>
      <c r="J19" s="142">
        <f t="shared" si="2"/>
        <v>1.8740000000000006</v>
      </c>
      <c r="K19" s="142">
        <f t="shared" si="2"/>
        <v>4.7469999999999981</v>
      </c>
      <c r="L19" s="142">
        <f t="shared" si="2"/>
        <v>-0.81399999999999828</v>
      </c>
      <c r="M19" s="142">
        <f t="shared" si="2"/>
        <v>1.2339999999999982</v>
      </c>
      <c r="N19" s="142">
        <f t="shared" si="2"/>
        <v>5.5629999999999988</v>
      </c>
      <c r="O19" s="142">
        <f t="shared" si="2"/>
        <v>12.322999999999997</v>
      </c>
      <c r="P19" s="142">
        <f t="shared" si="2"/>
        <v>11.506</v>
      </c>
      <c r="Q19" s="142">
        <f t="shared" si="2"/>
        <v>10.252999999999997</v>
      </c>
      <c r="R19" s="142">
        <f t="shared" si="2"/>
        <v>12.826000000000001</v>
      </c>
      <c r="S19" s="142">
        <f t="shared" si="2"/>
        <v>18.417000000000002</v>
      </c>
      <c r="T19" s="142">
        <f t="shared" si="2"/>
        <v>13.527999999999999</v>
      </c>
      <c r="U19" s="142">
        <f t="shared" si="2"/>
        <v>17.5</v>
      </c>
      <c r="V19" s="142">
        <f t="shared" si="2"/>
        <v>24.984999999999996</v>
      </c>
      <c r="W19" s="6"/>
      <c r="X19" s="12"/>
      <c r="Y19" s="4"/>
      <c r="Z19" s="12"/>
      <c r="AA19" s="12"/>
      <c r="AB19" s="12"/>
      <c r="AC19" s="12"/>
      <c r="AD19" s="4"/>
      <c r="AE19" s="6"/>
      <c r="AF19" s="6"/>
      <c r="AG19" s="6"/>
      <c r="AH19" s="6"/>
      <c r="AI19" s="6"/>
      <c r="AK19" s="13"/>
      <c r="AL19" s="14"/>
    </row>
    <row r="20" spans="1:38" s="7" customFormat="1" ht="14.25" hidden="1" customHeight="1" outlineLevel="1">
      <c r="A20" s="357" t="str">
        <f>"Your Firm's Midpoint vs. Target Market Percentile (in %)"</f>
        <v>Your Firm's Midpoint vs. Target Market Percentile (in %)</v>
      </c>
      <c r="B20" s="143">
        <f>IF(B8="","",IF(B16&lt;0.0001,0%,IF(B19="","",IF(B16="","",IFERROR(B19/B16,0%)))))</f>
        <v>-0.61025762231151026</v>
      </c>
      <c r="C20" s="143">
        <f t="shared" ref="C20:V20" si="3">IF(C8="","",IF(C16&lt;0.0001,0%,IF(C19="","",IF(C16="","",IFERROR(C19/C16,0%)))))</f>
        <v>-0.47495361781076073</v>
      </c>
      <c r="D20" s="143">
        <f t="shared" si="3"/>
        <v>-0.41300602928509905</v>
      </c>
      <c r="E20" s="143">
        <f t="shared" si="3"/>
        <v>-0.47373229785290094</v>
      </c>
      <c r="F20" s="143">
        <f t="shared" si="3"/>
        <v>0.27771989879446352</v>
      </c>
      <c r="G20" s="143">
        <f t="shared" si="3"/>
        <v>0.12097882870497662</v>
      </c>
      <c r="H20" s="143">
        <f t="shared" si="3"/>
        <v>7.6003415883860087E-2</v>
      </c>
      <c r="I20" s="143">
        <f t="shared" si="3"/>
        <v>0.18201634877384201</v>
      </c>
      <c r="J20" s="143">
        <f t="shared" si="3"/>
        <v>0.13809874723655124</v>
      </c>
      <c r="K20" s="144">
        <f t="shared" si="3"/>
        <v>0.32544906074317825</v>
      </c>
      <c r="L20" s="143">
        <f t="shared" si="3"/>
        <v>-4.9694749694749595E-2</v>
      </c>
      <c r="M20" s="143">
        <f t="shared" si="3"/>
        <v>8.2874412357286653E-2</v>
      </c>
      <c r="N20" s="143">
        <f t="shared" si="3"/>
        <v>0.26106340044112808</v>
      </c>
      <c r="O20" s="144">
        <f t="shared" si="3"/>
        <v>0.5140795127445662</v>
      </c>
      <c r="P20" s="143">
        <f t="shared" si="3"/>
        <v>0.44182474464326854</v>
      </c>
      <c r="Q20" s="143">
        <f t="shared" si="3"/>
        <v>0.43435712772717627</v>
      </c>
      <c r="R20" s="143">
        <f t="shared" si="3"/>
        <v>0.42157507231133318</v>
      </c>
      <c r="S20" s="144">
        <f t="shared" si="3"/>
        <v>0.54290599298411113</v>
      </c>
      <c r="T20" s="143">
        <f t="shared" si="3"/>
        <v>0.28800136251383801</v>
      </c>
      <c r="U20" s="144">
        <f t="shared" si="3"/>
        <v>0.5</v>
      </c>
      <c r="V20" s="143">
        <f t="shared" si="3"/>
        <v>3.5106084024167479</v>
      </c>
      <c r="W20" s="6"/>
      <c r="X20" s="12"/>
      <c r="Y20" s="4"/>
      <c r="Z20" s="12"/>
      <c r="AA20" s="12"/>
      <c r="AB20" s="12"/>
      <c r="AC20" s="12"/>
      <c r="AD20" s="4"/>
      <c r="AE20" s="6"/>
      <c r="AF20" s="6"/>
      <c r="AG20" s="6"/>
      <c r="AH20" s="6"/>
      <c r="AI20" s="6"/>
      <c r="AK20" s="13"/>
      <c r="AL20" s="14"/>
    </row>
    <row r="21" spans="1:38" s="7" customFormat="1" ht="14.25" customHeight="1" collapsed="1">
      <c r="A21" s="354" t="s">
        <v>87</v>
      </c>
      <c r="B21" s="143">
        <f>IF(B9="","",IF($A21="Compa-ratio (Your Firm's Mean vs. Mkt. Mean)",IFERROR(B7/B29,""),IF($A21="Compa-ratio (Your Firm's Median vs. Mkt. Median)",IFERROR(B9/B31,""),IFERROR(B9/B16,""))))</f>
        <v>0.39541479555660602</v>
      </c>
      <c r="C21" s="143">
        <f t="shared" ref="C21:V21" si="4">IF(C9="","",IF($A21="Compa-ratio (Your Firm's Mean vs. Mkt. Mean)",IFERROR(C7/C29,""),IF($A21="Compa-ratio (Your Firm's Median vs. Mkt. Median)",IFERROR(C9/C31,""),IFERROR(C9/C16,""))))</f>
        <v>0.54128014842300554</v>
      </c>
      <c r="D21" s="143">
        <f t="shared" si="4"/>
        <v>0.6328596037898363</v>
      </c>
      <c r="E21" s="143">
        <f t="shared" si="4"/>
        <v>0.5091365920511649</v>
      </c>
      <c r="F21" s="143">
        <f t="shared" si="4"/>
        <v>1.1955648161928858</v>
      </c>
      <c r="G21" s="143">
        <f t="shared" si="4"/>
        <v>1.1747319219136652</v>
      </c>
      <c r="H21" s="143">
        <f t="shared" si="4"/>
        <v>1.0522142247163597</v>
      </c>
      <c r="I21" s="143">
        <f t="shared" si="4"/>
        <v>1.1504087193460493</v>
      </c>
      <c r="J21" s="143">
        <f t="shared" si="4"/>
        <v>1.2356669123065587</v>
      </c>
      <c r="K21" s="143">
        <f t="shared" si="4"/>
        <v>1.2075963252433841</v>
      </c>
      <c r="L21" s="143">
        <f t="shared" si="4"/>
        <v>1.224908424908425</v>
      </c>
      <c r="M21" s="143">
        <f t="shared" si="4"/>
        <v>1.1990597716588314</v>
      </c>
      <c r="N21" s="143">
        <f t="shared" si="4"/>
        <v>1.4094983340372611</v>
      </c>
      <c r="O21" s="143">
        <f t="shared" si="4"/>
        <v>1.3446664719869841</v>
      </c>
      <c r="P21" s="143">
        <f t="shared" si="4"/>
        <v>1.4397511711850088</v>
      </c>
      <c r="Q21" s="143">
        <f t="shared" si="4"/>
        <v>1.3431476382122431</v>
      </c>
      <c r="R21" s="143">
        <f t="shared" si="4"/>
        <v>1.446029450433868</v>
      </c>
      <c r="S21" s="143">
        <f t="shared" si="4"/>
        <v>1.5623618194145563</v>
      </c>
      <c r="T21" s="143">
        <f t="shared" si="4"/>
        <v>1.2667120837946011</v>
      </c>
      <c r="U21" s="143">
        <f t="shared" si="4"/>
        <v>1.5142857142857142</v>
      </c>
      <c r="V21" s="143">
        <f t="shared" si="4"/>
        <v>1.0855697625403962</v>
      </c>
      <c r="W21" s="6"/>
      <c r="X21" s="12"/>
      <c r="Y21" s="4"/>
      <c r="Z21" s="12"/>
      <c r="AA21" s="12"/>
      <c r="AB21" s="12"/>
      <c r="AC21" s="12"/>
      <c r="AD21" s="4"/>
      <c r="AE21" s="6"/>
      <c r="AF21" s="6"/>
      <c r="AG21" s="6"/>
      <c r="AH21" s="6"/>
      <c r="AI21" s="6"/>
      <c r="AK21" s="13"/>
      <c r="AL21" s="14"/>
    </row>
    <row r="22" spans="1:38" s="7" customFormat="1" ht="14.25" customHeight="1">
      <c r="A22" s="333" t="s">
        <v>100</v>
      </c>
      <c r="B22" s="154"/>
      <c r="C22" s="155">
        <f>IFERROR(-1*E5*E17,"")</f>
        <v>487.82299999999998</v>
      </c>
      <c r="D22" s="155"/>
      <c r="E22" s="238"/>
      <c r="F22" s="154"/>
      <c r="G22" s="155">
        <f>IFERROR(-1*I5*I17,"")</f>
        <v>-195.40800000000019</v>
      </c>
      <c r="H22" s="155"/>
      <c r="I22" s="238"/>
      <c r="J22" s="154"/>
      <c r="K22" s="155">
        <f>IFERROR(-1*M5*M17,"")</f>
        <v>-257.86799999999988</v>
      </c>
      <c r="L22" s="155"/>
      <c r="M22" s="238"/>
      <c r="N22" s="154"/>
      <c r="O22" s="155">
        <f>IFERROR(-1*Q5*Q17,"")</f>
        <v>-558.89999999999986</v>
      </c>
      <c r="P22" s="155"/>
      <c r="Q22" s="238"/>
      <c r="R22" s="154"/>
      <c r="S22" s="155">
        <f>IFERROR(-1*U5*U17,"")</f>
        <v>-270</v>
      </c>
      <c r="T22" s="155"/>
      <c r="U22" s="238"/>
      <c r="V22" s="218">
        <f>IFERROR(SUM(B22:T22),"")</f>
        <v>-794.35299999999995</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239">
        <f>IFERROR(V22/V5,"")</f>
        <v>-1.3814834782608696</v>
      </c>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7" t="s">
        <v>156</v>
      </c>
      <c r="B25" s="210" t="s">
        <v>9</v>
      </c>
      <c r="C25" s="210" t="s">
        <v>10</v>
      </c>
      <c r="D25" s="210" t="s">
        <v>11</v>
      </c>
      <c r="E25" s="225" t="s">
        <v>19</v>
      </c>
      <c r="F25" s="210" t="s">
        <v>12</v>
      </c>
      <c r="G25" s="210" t="s">
        <v>13</v>
      </c>
      <c r="H25" s="210" t="s">
        <v>14</v>
      </c>
      <c r="I25" s="225" t="s">
        <v>20</v>
      </c>
      <c r="J25" s="210" t="s">
        <v>33</v>
      </c>
      <c r="K25" s="210" t="s">
        <v>34</v>
      </c>
      <c r="L25" s="210" t="s">
        <v>35</v>
      </c>
      <c r="M25" s="225" t="s">
        <v>5</v>
      </c>
      <c r="N25" s="210" t="s">
        <v>21</v>
      </c>
      <c r="O25" s="210" t="s">
        <v>22</v>
      </c>
      <c r="P25" s="210" t="s">
        <v>23</v>
      </c>
      <c r="Q25" s="225" t="s">
        <v>24</v>
      </c>
      <c r="R25" s="210" t="s">
        <v>15</v>
      </c>
      <c r="S25" s="210" t="s">
        <v>16</v>
      </c>
      <c r="T25" s="210" t="s">
        <v>17</v>
      </c>
      <c r="U25" s="225" t="s">
        <v>25</v>
      </c>
      <c r="V25" s="210" t="s">
        <v>153</v>
      </c>
      <c r="W25" s="6"/>
      <c r="X25" s="12"/>
      <c r="Y25" s="4"/>
      <c r="Z25" s="12"/>
      <c r="AA25" s="12"/>
      <c r="AB25" s="12"/>
      <c r="AC25" s="12"/>
      <c r="AD25" s="4"/>
      <c r="AE25" s="6"/>
      <c r="AF25" s="6"/>
      <c r="AG25" s="6"/>
      <c r="AH25" s="6"/>
      <c r="AI25" s="6"/>
      <c r="AK25" s="13"/>
      <c r="AL25" s="14"/>
    </row>
    <row r="26" spans="1:38" s="17" customFormat="1" ht="15">
      <c r="A26" s="333" t="s">
        <v>89</v>
      </c>
      <c r="B26" s="120">
        <v>19</v>
      </c>
      <c r="C26" s="120">
        <v>19</v>
      </c>
      <c r="D26" s="120">
        <v>19</v>
      </c>
      <c r="E26" s="226">
        <v>19</v>
      </c>
      <c r="F26" s="120">
        <v>19</v>
      </c>
      <c r="G26" s="120">
        <v>19</v>
      </c>
      <c r="H26" s="120">
        <v>19</v>
      </c>
      <c r="I26" s="226">
        <v>19</v>
      </c>
      <c r="J26" s="120">
        <v>19</v>
      </c>
      <c r="K26" s="120">
        <v>19</v>
      </c>
      <c r="L26" s="120">
        <v>19</v>
      </c>
      <c r="M26" s="226">
        <v>19</v>
      </c>
      <c r="N26" s="120">
        <v>19</v>
      </c>
      <c r="O26" s="120">
        <v>19</v>
      </c>
      <c r="P26" s="120">
        <v>19</v>
      </c>
      <c r="Q26" s="226">
        <v>19</v>
      </c>
      <c r="R26" s="120">
        <v>19</v>
      </c>
      <c r="S26" s="120">
        <v>19</v>
      </c>
      <c r="T26" s="120">
        <v>19</v>
      </c>
      <c r="U26" s="226">
        <v>19</v>
      </c>
      <c r="V26" s="227">
        <v>19</v>
      </c>
      <c r="W26" s="15"/>
      <c r="X26" s="16"/>
      <c r="Y26" s="16"/>
      <c r="Z26" s="14"/>
      <c r="AA26" s="14"/>
      <c r="AB26" s="14"/>
      <c r="AC26" s="14"/>
      <c r="AD26" s="16"/>
      <c r="AE26" s="16"/>
      <c r="AF26" s="15"/>
      <c r="AG26" s="16"/>
      <c r="AH26" s="16"/>
      <c r="AI26" s="16"/>
    </row>
    <row r="27" spans="1:38" s="17" customFormat="1" ht="15">
      <c r="A27" s="333" t="s">
        <v>90</v>
      </c>
      <c r="B27" s="154"/>
      <c r="C27" s="319"/>
      <c r="D27" s="156"/>
      <c r="E27" s="217">
        <v>1465</v>
      </c>
      <c r="F27" s="154"/>
      <c r="G27" s="319"/>
      <c r="H27" s="156"/>
      <c r="I27" s="217">
        <v>1946</v>
      </c>
      <c r="J27" s="154"/>
      <c r="K27" s="319"/>
      <c r="L27" s="156"/>
      <c r="M27" s="217">
        <v>998</v>
      </c>
      <c r="N27" s="154"/>
      <c r="O27" s="319"/>
      <c r="P27" s="156"/>
      <c r="Q27" s="217">
        <v>444</v>
      </c>
      <c r="R27" s="154"/>
      <c r="S27" s="319"/>
      <c r="T27" s="156"/>
      <c r="U27" s="217">
        <v>164</v>
      </c>
      <c r="V27" s="227">
        <v>5017</v>
      </c>
      <c r="W27" s="15"/>
      <c r="X27" s="16"/>
      <c r="Y27" s="16"/>
      <c r="Z27" s="14"/>
      <c r="AA27" s="14"/>
      <c r="AB27" s="14"/>
      <c r="AC27" s="14"/>
      <c r="AD27" s="16"/>
      <c r="AE27" s="16"/>
      <c r="AF27" s="15"/>
      <c r="AG27" s="16"/>
      <c r="AH27" s="16"/>
      <c r="AI27" s="16"/>
    </row>
    <row r="28" spans="1:38" s="8" customFormat="1" ht="14.25" customHeight="1">
      <c r="A28" s="366" t="s">
        <v>154</v>
      </c>
      <c r="B28" s="120">
        <v>6.0810000000000004</v>
      </c>
      <c r="C28" s="120">
        <v>6.798</v>
      </c>
      <c r="D28" s="120">
        <v>6.6459999999999999</v>
      </c>
      <c r="E28" s="226">
        <v>6.6150000000000002</v>
      </c>
      <c r="F28" s="120">
        <v>9.9440000000000008</v>
      </c>
      <c r="G28" s="120">
        <v>11.106999999999999</v>
      </c>
      <c r="H28" s="120">
        <v>11.406000000000001</v>
      </c>
      <c r="I28" s="226">
        <v>11.026</v>
      </c>
      <c r="J28" s="120">
        <v>21.074999999999999</v>
      </c>
      <c r="K28" s="120">
        <v>22.526</v>
      </c>
      <c r="L28" s="120">
        <v>23.565999999999999</v>
      </c>
      <c r="M28" s="226">
        <v>22.454999999999998</v>
      </c>
      <c r="N28" s="120">
        <v>31.55</v>
      </c>
      <c r="O28" s="120">
        <v>35.168999999999997</v>
      </c>
      <c r="P28" s="120">
        <v>39.314</v>
      </c>
      <c r="Q28" s="226">
        <v>36.728999999999999</v>
      </c>
      <c r="R28" s="120">
        <v>54</v>
      </c>
      <c r="S28" s="120">
        <v>61.517000000000003</v>
      </c>
      <c r="T28" s="120">
        <v>65.686999999999998</v>
      </c>
      <c r="U28" s="226">
        <v>61.57</v>
      </c>
      <c r="V28" s="227">
        <v>26.76</v>
      </c>
      <c r="W28" s="9"/>
      <c r="X28" s="18"/>
      <c r="Y28" s="18"/>
      <c r="Z28" s="19"/>
      <c r="AA28" s="18"/>
      <c r="AB28" s="18"/>
      <c r="AC28" s="18"/>
      <c r="AD28" s="18"/>
      <c r="AE28" s="18"/>
      <c r="AF28" s="9"/>
      <c r="AG28" s="9"/>
      <c r="AH28" s="9"/>
      <c r="AI28" s="9"/>
      <c r="AJ28" s="17"/>
    </row>
    <row r="29" spans="1:38" s="8" customFormat="1" ht="14.25" customHeight="1">
      <c r="A29" s="366" t="s">
        <v>18</v>
      </c>
      <c r="B29" s="120">
        <v>3.7520848484848486</v>
      </c>
      <c r="C29" s="120">
        <v>3.885811650485437</v>
      </c>
      <c r="D29" s="120">
        <v>3.9714923076923077</v>
      </c>
      <c r="E29" s="226">
        <v>3.8672382252559729</v>
      </c>
      <c r="F29" s="120">
        <v>6.3397583333333332</v>
      </c>
      <c r="G29" s="120">
        <v>7.1314417862838919</v>
      </c>
      <c r="H29" s="120">
        <v>7.763329624478442</v>
      </c>
      <c r="I29" s="226">
        <v>7.120813463514903</v>
      </c>
      <c r="J29" s="120">
        <v>13.335912912912912</v>
      </c>
      <c r="K29" s="120">
        <v>14.074523809523809</v>
      </c>
      <c r="L29" s="120">
        <v>14.756613981762918</v>
      </c>
      <c r="M29" s="226">
        <v>14.052930861723448</v>
      </c>
      <c r="N29" s="120">
        <v>20.207217687074831</v>
      </c>
      <c r="O29" s="120">
        <v>21.968953237410069</v>
      </c>
      <c r="P29" s="120">
        <v>24.212710691823901</v>
      </c>
      <c r="Q29" s="226">
        <v>22.222189189189191</v>
      </c>
      <c r="R29" s="120">
        <v>30.742305084745762</v>
      </c>
      <c r="S29" s="120">
        <v>33.578576923076923</v>
      </c>
      <c r="T29" s="120">
        <v>43.002320754716983</v>
      </c>
      <c r="U29" s="226">
        <v>35.603689024390242</v>
      </c>
      <c r="V29" s="227">
        <v>9.8172391867649988</v>
      </c>
      <c r="W29" s="12"/>
      <c r="X29" s="15"/>
    </row>
    <row r="30" spans="1:38" s="8" customFormat="1" ht="14.25" customHeight="1">
      <c r="A30" s="366" t="s">
        <v>91</v>
      </c>
      <c r="B30" s="120">
        <v>3.5190000000000001</v>
      </c>
      <c r="C30" s="120">
        <v>3.7359999999999998</v>
      </c>
      <c r="D30" s="120">
        <v>3.7239999999999998</v>
      </c>
      <c r="E30" s="226">
        <v>3.6995000000000005</v>
      </c>
      <c r="F30" s="120">
        <v>6.5850000000000009</v>
      </c>
      <c r="G30" s="120">
        <v>7.0105000000000004</v>
      </c>
      <c r="H30" s="120">
        <v>6.9455000000000009</v>
      </c>
      <c r="I30" s="226">
        <v>6.7629999999999999</v>
      </c>
      <c r="J30" s="120">
        <v>12.902000000000001</v>
      </c>
      <c r="K30" s="120">
        <v>13.843500000000001</v>
      </c>
      <c r="L30" s="120">
        <v>14.343</v>
      </c>
      <c r="M30" s="226">
        <v>13.794</v>
      </c>
      <c r="N30" s="120">
        <v>16.895500000000002</v>
      </c>
      <c r="O30" s="120">
        <v>18.710499999999996</v>
      </c>
      <c r="P30" s="120">
        <v>20.416999999999998</v>
      </c>
      <c r="Q30" s="226">
        <v>19.482500000000002</v>
      </c>
      <c r="R30" s="120">
        <v>32.468000000000004</v>
      </c>
      <c r="S30" s="120">
        <v>37.975999999999999</v>
      </c>
      <c r="T30" s="120">
        <v>37.143499999999996</v>
      </c>
      <c r="U30" s="226">
        <v>36.097000000000001</v>
      </c>
      <c r="V30" s="227">
        <v>13.8965</v>
      </c>
      <c r="W30" s="12"/>
      <c r="X30" s="15"/>
    </row>
    <row r="31" spans="1:38" s="8" customFormat="1" ht="14.25" customHeight="1">
      <c r="A31" s="366" t="s">
        <v>26</v>
      </c>
      <c r="B31" s="120">
        <v>4.2309999999999999</v>
      </c>
      <c r="C31" s="120">
        <v>4.3120000000000003</v>
      </c>
      <c r="D31" s="120">
        <v>4.6440000000000001</v>
      </c>
      <c r="E31" s="226">
        <v>4.3780000000000001</v>
      </c>
      <c r="F31" s="120">
        <v>6.7190000000000003</v>
      </c>
      <c r="G31" s="120">
        <v>7.274</v>
      </c>
      <c r="H31" s="120">
        <v>8.1969999999999992</v>
      </c>
      <c r="I31" s="226">
        <v>7.34</v>
      </c>
      <c r="J31" s="120">
        <v>13.57</v>
      </c>
      <c r="K31" s="120">
        <v>14.586</v>
      </c>
      <c r="L31" s="120">
        <v>16.38</v>
      </c>
      <c r="M31" s="226">
        <v>14.89</v>
      </c>
      <c r="N31" s="120">
        <v>21.309000000000001</v>
      </c>
      <c r="O31" s="120">
        <v>23.971</v>
      </c>
      <c r="P31" s="120">
        <v>26.042000000000002</v>
      </c>
      <c r="Q31" s="226">
        <v>23.605</v>
      </c>
      <c r="R31" s="120">
        <v>30.423999999999999</v>
      </c>
      <c r="S31" s="120">
        <v>33.923000000000002</v>
      </c>
      <c r="T31" s="120">
        <v>46.972000000000001</v>
      </c>
      <c r="U31" s="226">
        <v>35</v>
      </c>
      <c r="V31" s="227">
        <v>7.117</v>
      </c>
      <c r="W31" s="12"/>
      <c r="X31" s="157" t="s">
        <v>6</v>
      </c>
    </row>
    <row r="32" spans="1:38" s="8" customFormat="1" ht="14.25" customHeight="1">
      <c r="A32" s="366" t="s">
        <v>155</v>
      </c>
      <c r="B32" s="120">
        <v>0.95699999999999996</v>
      </c>
      <c r="C32" s="120">
        <v>0.67400000000000004</v>
      </c>
      <c r="D32" s="120">
        <v>0.80200000000000005</v>
      </c>
      <c r="E32" s="226">
        <v>0.78400000000000003</v>
      </c>
      <c r="F32" s="120">
        <v>3.226</v>
      </c>
      <c r="G32" s="120">
        <v>2.9140000000000001</v>
      </c>
      <c r="H32" s="120">
        <v>2.4849999999999999</v>
      </c>
      <c r="I32" s="226">
        <v>2.5</v>
      </c>
      <c r="J32" s="120">
        <v>4.7290000000000001</v>
      </c>
      <c r="K32" s="120">
        <v>5.1609999999999996</v>
      </c>
      <c r="L32" s="120">
        <v>5.12</v>
      </c>
      <c r="M32" s="226">
        <v>5.133</v>
      </c>
      <c r="N32" s="120">
        <v>2.2410000000000001</v>
      </c>
      <c r="O32" s="120">
        <v>2.2519999999999998</v>
      </c>
      <c r="P32" s="120">
        <v>1.52</v>
      </c>
      <c r="Q32" s="226">
        <v>2.2360000000000002</v>
      </c>
      <c r="R32" s="120">
        <v>10.936</v>
      </c>
      <c r="S32" s="120">
        <v>14.435</v>
      </c>
      <c r="T32" s="120">
        <v>8.6</v>
      </c>
      <c r="U32" s="226">
        <v>10.624000000000001</v>
      </c>
      <c r="V32" s="227">
        <v>1.0329999999999999</v>
      </c>
      <c r="W32" s="12"/>
      <c r="X32" s="157"/>
      <c r="Y32" s="16"/>
      <c r="Z32" s="16"/>
      <c r="AA32" s="16"/>
      <c r="AB32" s="16"/>
      <c r="AC32" s="16"/>
      <c r="AD32" s="16"/>
      <c r="AE32" s="16"/>
      <c r="AF32" s="16"/>
      <c r="AG32" s="16"/>
      <c r="AH32" s="20"/>
      <c r="AI32" s="20"/>
    </row>
    <row r="33" spans="1:38" s="7" customFormat="1" ht="14.25" customHeight="1">
      <c r="A33" s="10"/>
      <c r="B33" s="10"/>
      <c r="C33" s="10"/>
      <c r="D33" s="10"/>
      <c r="E33" s="10"/>
      <c r="F33" s="10"/>
      <c r="G33" s="10"/>
      <c r="H33" s="10"/>
      <c r="I33" s="12"/>
      <c r="J33" s="12"/>
      <c r="K33" s="12"/>
      <c r="L33" s="12"/>
      <c r="M33" s="12"/>
      <c r="N33" s="12"/>
      <c r="O33" s="12"/>
      <c r="P33" s="12"/>
      <c r="Q33" s="12"/>
      <c r="R33" s="12"/>
      <c r="S33" s="12"/>
      <c r="T33" s="12"/>
      <c r="U33" s="12"/>
      <c r="V33" s="12"/>
      <c r="W33" s="6"/>
      <c r="X33" s="12"/>
      <c r="Y33" s="4"/>
      <c r="Z33" s="12"/>
      <c r="AA33" s="12"/>
      <c r="AB33" s="12"/>
      <c r="AC33" s="12"/>
      <c r="AD33" s="4"/>
      <c r="AE33" s="6"/>
      <c r="AF33" s="6"/>
      <c r="AG33" s="6"/>
      <c r="AH33" s="6"/>
      <c r="AI33" s="6"/>
      <c r="AK33" s="13"/>
      <c r="AL33" s="14"/>
    </row>
    <row r="34" spans="1:38" s="7" customFormat="1" ht="30" hidden="1" customHeight="1" outlineLevel="1">
      <c r="A34" s="347" t="s">
        <v>159</v>
      </c>
      <c r="B34" s="210" t="s">
        <v>9</v>
      </c>
      <c r="C34" s="210" t="s">
        <v>10</v>
      </c>
      <c r="D34" s="210" t="s">
        <v>11</v>
      </c>
      <c r="E34" s="225" t="s">
        <v>19</v>
      </c>
      <c r="F34" s="210" t="s">
        <v>12</v>
      </c>
      <c r="G34" s="210" t="s">
        <v>13</v>
      </c>
      <c r="H34" s="210" t="s">
        <v>14</v>
      </c>
      <c r="I34" s="225" t="s">
        <v>20</v>
      </c>
      <c r="J34" s="210" t="s">
        <v>33</v>
      </c>
      <c r="K34" s="210" t="s">
        <v>34</v>
      </c>
      <c r="L34" s="210" t="s">
        <v>35</v>
      </c>
      <c r="M34" s="225" t="s">
        <v>5</v>
      </c>
      <c r="N34" s="210" t="s">
        <v>21</v>
      </c>
      <c r="O34" s="210" t="s">
        <v>22</v>
      </c>
      <c r="P34" s="210" t="s">
        <v>23</v>
      </c>
      <c r="Q34" s="225" t="s">
        <v>24</v>
      </c>
      <c r="R34" s="210" t="s">
        <v>15</v>
      </c>
      <c r="S34" s="210" t="s">
        <v>16</v>
      </c>
      <c r="T34" s="210" t="s">
        <v>17</v>
      </c>
      <c r="U34" s="225" t="s">
        <v>25</v>
      </c>
      <c r="V34" s="210" t="s">
        <v>153</v>
      </c>
      <c r="W34" s="6"/>
      <c r="X34" s="12"/>
      <c r="Y34" s="4"/>
      <c r="Z34" s="12"/>
      <c r="AA34" s="12"/>
      <c r="AB34" s="12"/>
      <c r="AC34" s="12"/>
      <c r="AD34" s="4"/>
      <c r="AE34" s="6"/>
      <c r="AF34" s="6"/>
      <c r="AG34" s="6"/>
      <c r="AH34" s="6"/>
      <c r="AI34" s="6"/>
      <c r="AK34" s="13"/>
      <c r="AL34" s="14"/>
    </row>
    <row r="35" spans="1:38" s="8" customFormat="1" ht="14.25" hidden="1" customHeight="1" outlineLevel="1">
      <c r="A35" s="335" t="s">
        <v>39</v>
      </c>
      <c r="B35" s="104">
        <v>5.3542319749216309</v>
      </c>
      <c r="C35" s="104">
        <v>9.0860534124629062</v>
      </c>
      <c r="D35" s="104">
        <v>7.2867830423940134</v>
      </c>
      <c r="E35" s="230">
        <v>7.4375</v>
      </c>
      <c r="F35" s="104">
        <v>2.0824550526968384</v>
      </c>
      <c r="G35" s="104">
        <v>2.811599176389842</v>
      </c>
      <c r="H35" s="104">
        <v>3.5899396378269626</v>
      </c>
      <c r="I35" s="230">
        <v>3.4104000000000001</v>
      </c>
      <c r="J35" s="104">
        <v>3.456544724043138</v>
      </c>
      <c r="K35" s="104">
        <v>3.3646580120131766</v>
      </c>
      <c r="L35" s="104">
        <v>3.6027343749999994</v>
      </c>
      <c r="M35" s="230">
        <v>3.3746347165400348</v>
      </c>
      <c r="N35" s="104">
        <v>13.078536367692994</v>
      </c>
      <c r="O35" s="104">
        <v>14.616785079928951</v>
      </c>
      <c r="P35" s="104">
        <v>24.864473684210523</v>
      </c>
      <c r="Q35" s="230">
        <v>15.426207513416815</v>
      </c>
      <c r="R35" s="104">
        <v>3.9378200438917337</v>
      </c>
      <c r="S35" s="104">
        <v>3.261655697956356</v>
      </c>
      <c r="T35" s="104">
        <v>6.6380232558139536</v>
      </c>
      <c r="U35" s="230">
        <v>4.7953689759036138</v>
      </c>
      <c r="V35" s="231">
        <v>24.905130687318493</v>
      </c>
      <c r="W35" s="12"/>
      <c r="X35" s="16"/>
      <c r="Y35" s="16"/>
      <c r="Z35" s="17"/>
      <c r="AA35" s="17"/>
      <c r="AB35" s="17"/>
      <c r="AC35" s="17"/>
      <c r="AD35" s="16"/>
      <c r="AE35" s="16"/>
      <c r="AF35" s="12"/>
      <c r="AG35" s="12"/>
      <c r="AH35" s="12"/>
      <c r="AI35" s="12"/>
    </row>
    <row r="36" spans="1:38" s="8" customFormat="1" ht="14.25" hidden="1" customHeight="1" outlineLevel="1">
      <c r="A36" s="335" t="s">
        <v>27</v>
      </c>
      <c r="B36" s="148">
        <v>1</v>
      </c>
      <c r="C36" s="148">
        <v>1.0616652458084681</v>
      </c>
      <c r="D36" s="148">
        <v>1.0582551861324239</v>
      </c>
      <c r="E36" s="232">
        <v>1.0616652458084681</v>
      </c>
      <c r="F36" s="148">
        <v>1.8712702472293268</v>
      </c>
      <c r="G36" s="148">
        <v>1.9921852799090651</v>
      </c>
      <c r="H36" s="148">
        <v>1.9737141233304918</v>
      </c>
      <c r="I36" s="232">
        <v>1.9921852799090651</v>
      </c>
      <c r="J36" s="148">
        <v>3.6663824950269963</v>
      </c>
      <c r="K36" s="148">
        <v>3.9339300937766413</v>
      </c>
      <c r="L36" s="148">
        <v>4.0758738277919866</v>
      </c>
      <c r="M36" s="232">
        <v>4.0758738277919866</v>
      </c>
      <c r="N36" s="148">
        <v>4.8012219380505829</v>
      </c>
      <c r="O36" s="148">
        <v>5.3169934640522865</v>
      </c>
      <c r="P36" s="148">
        <v>5.8019323671497576</v>
      </c>
      <c r="Q36" s="232">
        <v>5.8019323671497576</v>
      </c>
      <c r="R36" s="148">
        <v>9.2264847968172781</v>
      </c>
      <c r="S36" s="148">
        <v>10.791702188121624</v>
      </c>
      <c r="T36" s="148">
        <v>10.555129298096048</v>
      </c>
      <c r="U36" s="232">
        <v>10.791702188121624</v>
      </c>
      <c r="V36" s="233">
        <v>10.791702188121624</v>
      </c>
      <c r="W36" s="6"/>
      <c r="Z36" s="21"/>
      <c r="AE36" s="5"/>
      <c r="AF36" s="6"/>
      <c r="AG36" s="6"/>
      <c r="AH36" s="6"/>
      <c r="AI36" s="6"/>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AE37" s="23"/>
      <c r="AF37" s="22"/>
      <c r="AG37" s="22"/>
      <c r="AH37" s="22"/>
      <c r="AI37" s="22"/>
    </row>
    <row r="38" spans="1:38" s="7" customFormat="1" ht="30" customHeight="1" collapsed="1">
      <c r="A38" s="369" t="s">
        <v>157</v>
      </c>
      <c r="B38" s="237" t="s">
        <v>9</v>
      </c>
      <c r="C38" s="237" t="s">
        <v>10</v>
      </c>
      <c r="D38" s="237" t="s">
        <v>11</v>
      </c>
      <c r="E38" s="211" t="s">
        <v>19</v>
      </c>
      <c r="F38" s="237" t="s">
        <v>12</v>
      </c>
      <c r="G38" s="237" t="s">
        <v>13</v>
      </c>
      <c r="H38" s="237" t="s">
        <v>14</v>
      </c>
      <c r="I38" s="211" t="s">
        <v>20</v>
      </c>
      <c r="J38" s="237" t="s">
        <v>33</v>
      </c>
      <c r="K38" s="237" t="s">
        <v>34</v>
      </c>
      <c r="L38" s="237" t="s">
        <v>35</v>
      </c>
      <c r="M38" s="211" t="s">
        <v>5</v>
      </c>
      <c r="N38" s="237" t="s">
        <v>21</v>
      </c>
      <c r="O38" s="237" t="s">
        <v>22</v>
      </c>
      <c r="P38" s="237" t="s">
        <v>23</v>
      </c>
      <c r="Q38" s="211" t="s">
        <v>24</v>
      </c>
      <c r="R38" s="237" t="s">
        <v>15</v>
      </c>
      <c r="S38" s="237" t="s">
        <v>16</v>
      </c>
      <c r="T38" s="237" t="s">
        <v>17</v>
      </c>
      <c r="U38" s="211" t="s">
        <v>25</v>
      </c>
      <c r="V38" s="237" t="s">
        <v>153</v>
      </c>
      <c r="W38" s="22"/>
      <c r="AA38" s="33"/>
      <c r="AB38" s="46"/>
      <c r="AD38" s="33"/>
      <c r="AE38" s="14"/>
      <c r="AF38" s="22"/>
      <c r="AG38" s="22"/>
      <c r="AH38" s="22"/>
      <c r="AI38" s="22"/>
    </row>
    <row r="39" spans="1:38" s="7" customFormat="1" ht="15.75" hidden="1" thickBot="1">
      <c r="A39" s="234"/>
      <c r="B39" s="69"/>
      <c r="C39" s="69"/>
      <c r="D39" s="69"/>
      <c r="E39" s="69"/>
      <c r="F39" s="69"/>
      <c r="G39" s="69"/>
      <c r="H39" s="69"/>
      <c r="I39" s="69"/>
      <c r="J39" s="69"/>
      <c r="K39" s="69"/>
      <c r="L39" s="69"/>
      <c r="M39" s="69"/>
      <c r="N39" s="69"/>
      <c r="O39" s="69"/>
      <c r="P39" s="69"/>
      <c r="Q39" s="69"/>
      <c r="R39" s="69"/>
      <c r="S39" s="69"/>
      <c r="T39" s="69"/>
      <c r="U39" s="69"/>
      <c r="V39" s="69"/>
      <c r="W39" s="22"/>
      <c r="AA39" s="33"/>
      <c r="AB39" s="48"/>
      <c r="AC39" s="47" t="s">
        <v>85</v>
      </c>
      <c r="AD39" s="33"/>
      <c r="AE39" s="14"/>
      <c r="AF39" s="22"/>
      <c r="AG39" s="22"/>
      <c r="AH39" s="22"/>
      <c r="AI39" s="22"/>
    </row>
    <row r="40" spans="1:38" s="8" customFormat="1" ht="14.25" customHeight="1" thickBot="1">
      <c r="A40" s="372">
        <v>0.95</v>
      </c>
      <c r="B40" s="69">
        <v>6.0810000000000004</v>
      </c>
      <c r="C40" s="69">
        <v>6.798</v>
      </c>
      <c r="D40" s="69">
        <v>6.6459999999999999</v>
      </c>
      <c r="E40" s="69">
        <v>6.6150000000000002</v>
      </c>
      <c r="F40" s="69">
        <v>9.9440000000000008</v>
      </c>
      <c r="G40" s="69">
        <v>11.106999999999999</v>
      </c>
      <c r="H40" s="69">
        <v>11.406000000000001</v>
      </c>
      <c r="I40" s="69">
        <v>11.026</v>
      </c>
      <c r="J40" s="69">
        <v>21.074999999999999</v>
      </c>
      <c r="K40" s="69">
        <v>22.526</v>
      </c>
      <c r="L40" s="69">
        <v>23.565999999999999</v>
      </c>
      <c r="M40" s="69">
        <v>22.454999999999998</v>
      </c>
      <c r="N40" s="69">
        <v>31.55</v>
      </c>
      <c r="O40" s="69">
        <v>35.168999999999997</v>
      </c>
      <c r="P40" s="69">
        <v>39.314</v>
      </c>
      <c r="Q40" s="69">
        <v>36.728999999999999</v>
      </c>
      <c r="R40" s="69">
        <v>54</v>
      </c>
      <c r="S40" s="69">
        <v>61.517000000000003</v>
      </c>
      <c r="T40" s="69">
        <v>65.686999999999998</v>
      </c>
      <c r="U40" s="69">
        <v>61.57</v>
      </c>
      <c r="V40" s="69">
        <v>26.76</v>
      </c>
      <c r="W40" s="25"/>
      <c r="AA40" s="33"/>
      <c r="AB40" s="527">
        <v>0.95</v>
      </c>
      <c r="AC40" s="46">
        <v>0.05</v>
      </c>
      <c r="AD40" s="33"/>
      <c r="AF40" s="11"/>
      <c r="AG40" s="11"/>
      <c r="AH40" s="11"/>
      <c r="AI40" s="11"/>
    </row>
    <row r="41" spans="1:38" s="8" customFormat="1" ht="14.25" customHeight="1" thickBot="1">
      <c r="A41" s="372">
        <v>0.9</v>
      </c>
      <c r="B41" s="69">
        <v>5.6689999999999996</v>
      </c>
      <c r="C41" s="69">
        <v>6.3140000000000001</v>
      </c>
      <c r="D41" s="69">
        <v>6.2249999999999996</v>
      </c>
      <c r="E41" s="69">
        <v>6.1070000000000002</v>
      </c>
      <c r="F41" s="69">
        <v>9.2690000000000001</v>
      </c>
      <c r="G41" s="69">
        <v>10.317</v>
      </c>
      <c r="H41" s="69">
        <v>10.832000000000001</v>
      </c>
      <c r="I41" s="69">
        <v>10.352</v>
      </c>
      <c r="J41" s="69">
        <v>20.007999999999999</v>
      </c>
      <c r="K41" s="69">
        <v>21.27</v>
      </c>
      <c r="L41" s="69">
        <v>22.05</v>
      </c>
      <c r="M41" s="69">
        <v>21.126000000000001</v>
      </c>
      <c r="N41" s="69">
        <v>29.687000000000001</v>
      </c>
      <c r="O41" s="69">
        <v>33.091000000000001</v>
      </c>
      <c r="P41" s="69">
        <v>36.799999999999997</v>
      </c>
      <c r="Q41" s="69">
        <v>33.984999999999999</v>
      </c>
      <c r="R41" s="69">
        <v>45.875</v>
      </c>
      <c r="S41" s="69">
        <v>55.100999999999999</v>
      </c>
      <c r="T41" s="69">
        <v>61.29</v>
      </c>
      <c r="U41" s="69">
        <v>55</v>
      </c>
      <c r="V41" s="69">
        <v>20.904</v>
      </c>
      <c r="W41" s="25"/>
      <c r="AA41" s="33"/>
      <c r="AB41" s="527">
        <v>0.9</v>
      </c>
      <c r="AC41" s="46">
        <v>0.1</v>
      </c>
      <c r="AD41" s="33"/>
      <c r="AF41" s="11"/>
      <c r="AG41" s="11"/>
      <c r="AH41" s="11"/>
      <c r="AI41" s="11"/>
    </row>
    <row r="42" spans="1:38" s="8" customFormat="1" ht="14.25" customHeight="1" thickBot="1">
      <c r="A42" s="372">
        <v>0.85</v>
      </c>
      <c r="B42" s="69">
        <v>5.4610000000000003</v>
      </c>
      <c r="C42" s="69">
        <v>5.968</v>
      </c>
      <c r="D42" s="69">
        <v>5.9619999999999997</v>
      </c>
      <c r="E42" s="69">
        <v>5.7830000000000004</v>
      </c>
      <c r="F42" s="69">
        <v>8.7729999999999997</v>
      </c>
      <c r="G42" s="69">
        <v>9.8209999999999997</v>
      </c>
      <c r="H42" s="69">
        <v>10.409000000000001</v>
      </c>
      <c r="I42" s="69">
        <v>9.7729999999999997</v>
      </c>
      <c r="J42" s="69">
        <v>18.643000000000001</v>
      </c>
      <c r="K42" s="69">
        <v>20.010000000000002</v>
      </c>
      <c r="L42" s="69">
        <v>21.074999999999999</v>
      </c>
      <c r="M42" s="69">
        <v>19.986999999999998</v>
      </c>
      <c r="N42" s="69">
        <v>28.364000000000001</v>
      </c>
      <c r="O42" s="69">
        <v>31.52</v>
      </c>
      <c r="P42" s="69">
        <v>34.51</v>
      </c>
      <c r="Q42" s="69">
        <v>31.771999999999998</v>
      </c>
      <c r="R42" s="69">
        <v>44.642000000000003</v>
      </c>
      <c r="S42" s="69">
        <v>48.540999999999997</v>
      </c>
      <c r="T42" s="69">
        <v>55.502000000000002</v>
      </c>
      <c r="U42" s="69">
        <v>53.515999999999998</v>
      </c>
      <c r="V42" s="69">
        <v>17.605</v>
      </c>
      <c r="W42" s="25"/>
      <c r="AA42" s="33"/>
      <c r="AB42" s="527">
        <v>0.85</v>
      </c>
      <c r="AC42" s="46">
        <f t="shared" ref="AC42:AC57" si="5">A42</f>
        <v>0.85</v>
      </c>
      <c r="AD42" s="33"/>
      <c r="AE42" s="26"/>
      <c r="AF42" s="11"/>
      <c r="AG42" s="11"/>
      <c r="AH42" s="11"/>
      <c r="AI42" s="11"/>
    </row>
    <row r="43" spans="1:38" s="8" customFormat="1" ht="14.25" customHeight="1" thickBot="1">
      <c r="A43" s="372">
        <v>0.8</v>
      </c>
      <c r="B43" s="69">
        <v>5.2519999999999998</v>
      </c>
      <c r="C43" s="69">
        <v>5.6479999999999997</v>
      </c>
      <c r="D43" s="69">
        <v>5.7389999999999999</v>
      </c>
      <c r="E43" s="69">
        <v>5.5359999999999996</v>
      </c>
      <c r="F43" s="69">
        <v>8.2639999999999993</v>
      </c>
      <c r="G43" s="69">
        <v>9.4359999999999999</v>
      </c>
      <c r="H43" s="69">
        <v>9.8970000000000002</v>
      </c>
      <c r="I43" s="69">
        <v>9.3260000000000005</v>
      </c>
      <c r="J43" s="69">
        <v>17.672999999999998</v>
      </c>
      <c r="K43" s="69">
        <v>19.236999999999998</v>
      </c>
      <c r="L43" s="69">
        <v>19.957000000000001</v>
      </c>
      <c r="M43" s="69">
        <v>19.167999999999999</v>
      </c>
      <c r="N43" s="69">
        <v>26.768000000000001</v>
      </c>
      <c r="O43" s="69">
        <v>30.49</v>
      </c>
      <c r="P43" s="69">
        <v>33.500999999999998</v>
      </c>
      <c r="Q43" s="69">
        <v>30.481000000000002</v>
      </c>
      <c r="R43" s="69">
        <v>43.561999999999998</v>
      </c>
      <c r="S43" s="69">
        <v>44.991999999999997</v>
      </c>
      <c r="T43" s="69">
        <v>55</v>
      </c>
      <c r="U43" s="69">
        <v>49.021000000000001</v>
      </c>
      <c r="V43" s="69">
        <v>14.603</v>
      </c>
      <c r="W43" s="25"/>
      <c r="AA43" s="33"/>
      <c r="AB43" s="527">
        <v>0.8</v>
      </c>
      <c r="AC43" s="46">
        <f t="shared" si="5"/>
        <v>0.8</v>
      </c>
      <c r="AD43" s="33"/>
      <c r="AE43" s="26"/>
      <c r="AF43" s="11"/>
      <c r="AG43" s="11"/>
      <c r="AH43" s="11"/>
      <c r="AI43" s="11"/>
    </row>
    <row r="44" spans="1:38" s="8" customFormat="1" ht="14.25" customHeight="1" thickBot="1">
      <c r="A44" s="390" t="s">
        <v>42</v>
      </c>
      <c r="B44" s="69">
        <v>5.0819999999999999</v>
      </c>
      <c r="C44" s="69">
        <v>5.4139999999999997</v>
      </c>
      <c r="D44" s="69">
        <v>5.5419999999999998</v>
      </c>
      <c r="E44" s="69">
        <v>5.359</v>
      </c>
      <c r="F44" s="69">
        <v>7.9139999999999997</v>
      </c>
      <c r="G44" s="69">
        <v>9.1</v>
      </c>
      <c r="H44" s="69">
        <v>9.5329999999999995</v>
      </c>
      <c r="I44" s="69">
        <v>9.0180000000000007</v>
      </c>
      <c r="J44" s="69">
        <v>16.974</v>
      </c>
      <c r="K44" s="69">
        <v>18.288</v>
      </c>
      <c r="L44" s="69">
        <v>19.327999999999999</v>
      </c>
      <c r="M44" s="69">
        <v>18.149999999999999</v>
      </c>
      <c r="N44" s="69">
        <v>26.452000000000002</v>
      </c>
      <c r="O44" s="69">
        <v>28.663</v>
      </c>
      <c r="P44" s="69">
        <v>32.124000000000002</v>
      </c>
      <c r="Q44" s="69">
        <v>29.349</v>
      </c>
      <c r="R44" s="69">
        <v>37.94</v>
      </c>
      <c r="S44" s="69">
        <v>43.872</v>
      </c>
      <c r="T44" s="69">
        <v>54.261000000000003</v>
      </c>
      <c r="U44" s="69">
        <v>47.52</v>
      </c>
      <c r="V44" s="69">
        <v>11.587999999999999</v>
      </c>
      <c r="W44" s="25"/>
      <c r="AA44" s="33"/>
      <c r="AB44" s="527">
        <v>0.75</v>
      </c>
      <c r="AC44" s="46">
        <v>0.25</v>
      </c>
      <c r="AD44" s="33"/>
      <c r="AE44" s="26"/>
      <c r="AF44" s="11"/>
      <c r="AG44" s="11"/>
      <c r="AH44" s="11"/>
      <c r="AI44" s="11"/>
    </row>
    <row r="45" spans="1:38" s="8" customFormat="1" ht="14.25" customHeight="1" thickBot="1">
      <c r="A45" s="372">
        <v>0.7</v>
      </c>
      <c r="B45" s="69">
        <v>4.8570000000000002</v>
      </c>
      <c r="C45" s="69">
        <v>5.141</v>
      </c>
      <c r="D45" s="69">
        <v>5.3689999999999998</v>
      </c>
      <c r="E45" s="69">
        <v>5.1440000000000001</v>
      </c>
      <c r="F45" s="69">
        <v>7.6630000000000003</v>
      </c>
      <c r="G45" s="69">
        <v>8.69</v>
      </c>
      <c r="H45" s="69">
        <v>9.2240000000000002</v>
      </c>
      <c r="I45" s="69">
        <v>8.6579999999999995</v>
      </c>
      <c r="J45" s="69">
        <v>16.283999999999999</v>
      </c>
      <c r="K45" s="69">
        <v>17.623999999999999</v>
      </c>
      <c r="L45" s="69">
        <v>18.448</v>
      </c>
      <c r="M45" s="69">
        <v>17.600000000000001</v>
      </c>
      <c r="N45" s="69">
        <v>25.538</v>
      </c>
      <c r="O45" s="69">
        <v>27.111000000000001</v>
      </c>
      <c r="P45" s="69">
        <v>30.866</v>
      </c>
      <c r="Q45" s="69">
        <v>27.94</v>
      </c>
      <c r="R45" s="69">
        <v>35</v>
      </c>
      <c r="S45" s="69">
        <v>41.347000000000001</v>
      </c>
      <c r="T45" s="69">
        <v>51.847000000000001</v>
      </c>
      <c r="U45" s="69">
        <v>44.534999999999997</v>
      </c>
      <c r="V45" s="69">
        <v>10.217000000000001</v>
      </c>
      <c r="W45" s="25"/>
      <c r="AA45" s="33"/>
      <c r="AB45" s="527">
        <v>0.7</v>
      </c>
      <c r="AC45" s="46">
        <f t="shared" si="5"/>
        <v>0.7</v>
      </c>
      <c r="AD45" s="33"/>
      <c r="AE45" s="26"/>
      <c r="AF45" s="11"/>
      <c r="AG45" s="11"/>
      <c r="AH45" s="11"/>
      <c r="AI45" s="11"/>
    </row>
    <row r="46" spans="1:38" s="8" customFormat="1" ht="14.25" customHeight="1" thickBot="1">
      <c r="A46" s="372">
        <v>0.65</v>
      </c>
      <c r="B46" s="69">
        <v>4.6769999999999996</v>
      </c>
      <c r="C46" s="69">
        <v>4.9740000000000002</v>
      </c>
      <c r="D46" s="69">
        <v>5.18</v>
      </c>
      <c r="E46" s="69">
        <v>4.9539999999999997</v>
      </c>
      <c r="F46" s="69">
        <v>7.3449999999999998</v>
      </c>
      <c r="G46" s="69">
        <v>8.3450000000000006</v>
      </c>
      <c r="H46" s="69">
        <v>8.9789999999999992</v>
      </c>
      <c r="I46" s="69">
        <v>8.3219999999999992</v>
      </c>
      <c r="J46" s="69">
        <v>15.865</v>
      </c>
      <c r="K46" s="69">
        <v>16.899999999999999</v>
      </c>
      <c r="L46" s="69">
        <v>17.986999999999998</v>
      </c>
      <c r="M46" s="69">
        <v>16.959</v>
      </c>
      <c r="N46" s="69">
        <v>24.527000000000001</v>
      </c>
      <c r="O46" s="69">
        <v>26.613</v>
      </c>
      <c r="P46" s="69">
        <v>29.794</v>
      </c>
      <c r="Q46" s="69">
        <v>26.626000000000001</v>
      </c>
      <c r="R46" s="69">
        <v>35</v>
      </c>
      <c r="S46" s="69">
        <v>40.140999999999998</v>
      </c>
      <c r="T46" s="69">
        <v>50.987000000000002</v>
      </c>
      <c r="U46" s="69">
        <v>43.32</v>
      </c>
      <c r="V46" s="69">
        <v>9.2479999999999993</v>
      </c>
      <c r="W46" s="25"/>
      <c r="AA46" s="33"/>
      <c r="AB46" s="527">
        <v>0.65</v>
      </c>
      <c r="AC46" s="46">
        <f t="shared" si="5"/>
        <v>0.65</v>
      </c>
      <c r="AD46" s="33"/>
      <c r="AE46" s="26"/>
      <c r="AF46" s="11"/>
      <c r="AG46" s="11"/>
      <c r="AH46" s="11"/>
      <c r="AI46" s="11"/>
    </row>
    <row r="47" spans="1:38" s="8" customFormat="1" ht="14.25" customHeight="1" thickBot="1">
      <c r="A47" s="372">
        <v>0.6</v>
      </c>
      <c r="B47" s="69">
        <v>4.5339999999999998</v>
      </c>
      <c r="C47" s="69">
        <v>4.774</v>
      </c>
      <c r="D47" s="69">
        <v>5.0149999999999997</v>
      </c>
      <c r="E47" s="69">
        <v>4.7610000000000001</v>
      </c>
      <c r="F47" s="69">
        <v>7.1319999999999997</v>
      </c>
      <c r="G47" s="69">
        <v>7.9989999999999997</v>
      </c>
      <c r="H47" s="69">
        <v>8.73</v>
      </c>
      <c r="I47" s="69">
        <v>8.0069999999999997</v>
      </c>
      <c r="J47" s="69">
        <v>15.225</v>
      </c>
      <c r="K47" s="69">
        <v>15.945</v>
      </c>
      <c r="L47" s="69">
        <v>17.498999999999999</v>
      </c>
      <c r="M47" s="69">
        <v>16.210999999999999</v>
      </c>
      <c r="N47" s="69">
        <v>23.962</v>
      </c>
      <c r="O47" s="69">
        <v>25.901</v>
      </c>
      <c r="P47" s="69">
        <v>28.675000000000001</v>
      </c>
      <c r="Q47" s="69">
        <v>25.908999999999999</v>
      </c>
      <c r="R47" s="69">
        <v>31.756</v>
      </c>
      <c r="S47" s="69">
        <v>40</v>
      </c>
      <c r="T47" s="69">
        <v>49.555999999999997</v>
      </c>
      <c r="U47" s="69">
        <v>40.750999999999998</v>
      </c>
      <c r="V47" s="69">
        <v>8.5069999999999997</v>
      </c>
      <c r="W47" s="25"/>
      <c r="AA47" s="33"/>
      <c r="AB47" s="527">
        <v>0.6</v>
      </c>
      <c r="AC47" s="46">
        <f t="shared" si="5"/>
        <v>0.6</v>
      </c>
      <c r="AD47" s="33"/>
      <c r="AE47" s="26"/>
      <c r="AF47" s="11"/>
      <c r="AG47" s="11"/>
      <c r="AH47" s="11"/>
      <c r="AI47" s="11"/>
    </row>
    <row r="48" spans="1:38" s="8" customFormat="1" ht="14.25" customHeight="1" thickBot="1">
      <c r="A48" s="372">
        <v>0.55000000000000004</v>
      </c>
      <c r="B48" s="69">
        <v>4.4059999999999997</v>
      </c>
      <c r="C48" s="69">
        <v>4.5590000000000002</v>
      </c>
      <c r="D48" s="69">
        <v>4.835</v>
      </c>
      <c r="E48" s="69">
        <v>4.5670000000000002</v>
      </c>
      <c r="F48" s="69">
        <v>6.8259999999999996</v>
      </c>
      <c r="G48" s="69">
        <v>7.6680000000000001</v>
      </c>
      <c r="H48" s="69">
        <v>8.5190000000000001</v>
      </c>
      <c r="I48" s="69">
        <v>7.7009999999999996</v>
      </c>
      <c r="J48" s="69">
        <v>14.468</v>
      </c>
      <c r="K48" s="69">
        <v>15.311999999999999</v>
      </c>
      <c r="L48" s="69">
        <v>17.024999999999999</v>
      </c>
      <c r="M48" s="69">
        <v>15.628</v>
      </c>
      <c r="N48" s="69">
        <v>22.562999999999999</v>
      </c>
      <c r="O48" s="69">
        <v>24.719000000000001</v>
      </c>
      <c r="P48" s="69">
        <v>26.62</v>
      </c>
      <c r="Q48" s="69">
        <v>24.577000000000002</v>
      </c>
      <c r="R48" s="69">
        <v>31.542000000000002</v>
      </c>
      <c r="S48" s="69">
        <v>36.887999999999998</v>
      </c>
      <c r="T48" s="69">
        <v>48.468000000000004</v>
      </c>
      <c r="U48" s="69">
        <v>39.311999999999998</v>
      </c>
      <c r="V48" s="69">
        <v>7.8170000000000002</v>
      </c>
      <c r="W48" s="25"/>
      <c r="AA48" s="33"/>
      <c r="AB48" s="527">
        <v>0.55000000000000004</v>
      </c>
      <c r="AC48" s="46">
        <f t="shared" si="5"/>
        <v>0.55000000000000004</v>
      </c>
      <c r="AD48" s="33"/>
      <c r="AE48" s="26"/>
      <c r="AF48" s="11"/>
      <c r="AG48" s="11"/>
      <c r="AH48" s="11"/>
      <c r="AI48" s="11"/>
    </row>
    <row r="49" spans="1:35" s="8" customFormat="1" ht="14.25" customHeight="1" thickBot="1">
      <c r="A49" s="390" t="s">
        <v>41</v>
      </c>
      <c r="B49" s="69">
        <v>4.2309999999999999</v>
      </c>
      <c r="C49" s="69">
        <v>4.3120000000000003</v>
      </c>
      <c r="D49" s="69">
        <v>4.6440000000000001</v>
      </c>
      <c r="E49" s="69">
        <v>4.3780000000000001</v>
      </c>
      <c r="F49" s="69">
        <v>6.7190000000000003</v>
      </c>
      <c r="G49" s="69">
        <v>7.274</v>
      </c>
      <c r="H49" s="69">
        <v>8.1969999999999992</v>
      </c>
      <c r="I49" s="69">
        <v>7.34</v>
      </c>
      <c r="J49" s="69">
        <v>13.57</v>
      </c>
      <c r="K49" s="69">
        <v>14.586</v>
      </c>
      <c r="L49" s="69">
        <v>16.38</v>
      </c>
      <c r="M49" s="69">
        <v>14.89</v>
      </c>
      <c r="N49" s="69">
        <v>21.309000000000001</v>
      </c>
      <c r="O49" s="69">
        <v>23.971</v>
      </c>
      <c r="P49" s="69">
        <v>26.042000000000002</v>
      </c>
      <c r="Q49" s="69">
        <v>23.605</v>
      </c>
      <c r="R49" s="69">
        <v>30.423999999999999</v>
      </c>
      <c r="S49" s="69">
        <v>33.923000000000002</v>
      </c>
      <c r="T49" s="69">
        <v>46.972000000000001</v>
      </c>
      <c r="U49" s="69">
        <v>35</v>
      </c>
      <c r="V49" s="69">
        <v>7.117</v>
      </c>
      <c r="W49" s="25"/>
      <c r="AA49" s="33"/>
      <c r="AB49" s="527">
        <v>0.5</v>
      </c>
      <c r="AC49" s="46">
        <v>0.5</v>
      </c>
      <c r="AD49" s="33"/>
      <c r="AE49" s="26"/>
      <c r="AF49" s="11"/>
      <c r="AG49" s="11"/>
      <c r="AH49" s="11"/>
      <c r="AI49" s="11"/>
    </row>
    <row r="50" spans="1:35" s="8" customFormat="1" ht="14.25" customHeight="1" thickBot="1">
      <c r="A50" s="372">
        <v>0.45</v>
      </c>
      <c r="B50" s="69">
        <v>4.0339999999999998</v>
      </c>
      <c r="C50" s="69">
        <v>4.1109999999999998</v>
      </c>
      <c r="D50" s="69">
        <v>4.452</v>
      </c>
      <c r="E50" s="69">
        <v>4.1619999999999999</v>
      </c>
      <c r="F50" s="69">
        <v>6.5449999999999999</v>
      </c>
      <c r="G50" s="69">
        <v>7.0069999999999997</v>
      </c>
      <c r="H50" s="69">
        <v>7.94</v>
      </c>
      <c r="I50" s="69">
        <v>7.0220000000000002</v>
      </c>
      <c r="J50" s="69">
        <v>12.8</v>
      </c>
      <c r="K50" s="69">
        <v>13.962</v>
      </c>
      <c r="L50" s="69">
        <v>15.429</v>
      </c>
      <c r="M50" s="69">
        <v>14.102</v>
      </c>
      <c r="N50" s="69">
        <v>19.97</v>
      </c>
      <c r="O50" s="69">
        <v>22.617000000000001</v>
      </c>
      <c r="P50" s="69">
        <v>24.364999999999998</v>
      </c>
      <c r="Q50" s="69">
        <v>22.077999999999999</v>
      </c>
      <c r="R50" s="69">
        <v>29.606999999999999</v>
      </c>
      <c r="S50" s="69">
        <v>25.038</v>
      </c>
      <c r="T50" s="69">
        <v>43.398000000000003</v>
      </c>
      <c r="U50" s="69">
        <v>32.65</v>
      </c>
      <c r="V50" s="69">
        <v>6.5869999999999997</v>
      </c>
      <c r="W50" s="25"/>
      <c r="AA50" s="33"/>
      <c r="AB50" s="527">
        <v>0.45</v>
      </c>
      <c r="AC50" s="46">
        <f t="shared" si="5"/>
        <v>0.45</v>
      </c>
      <c r="AD50" s="33"/>
      <c r="AE50" s="26"/>
      <c r="AF50" s="11"/>
      <c r="AG50" s="11"/>
      <c r="AH50" s="11"/>
      <c r="AI50" s="11"/>
    </row>
    <row r="51" spans="1:35" s="8" customFormat="1" ht="14.25" customHeight="1" thickBot="1">
      <c r="A51" s="372">
        <v>0.4</v>
      </c>
      <c r="B51" s="69">
        <v>3.8130000000000002</v>
      </c>
      <c r="C51" s="69">
        <v>3.8439999999999999</v>
      </c>
      <c r="D51" s="69">
        <v>4.1639999999999997</v>
      </c>
      <c r="E51" s="69">
        <v>3.89</v>
      </c>
      <c r="F51" s="69">
        <v>6.1849999999999996</v>
      </c>
      <c r="G51" s="69">
        <v>6.7889999999999997</v>
      </c>
      <c r="H51" s="69">
        <v>7.6429999999999998</v>
      </c>
      <c r="I51" s="69">
        <v>6.7539999999999996</v>
      </c>
      <c r="J51" s="69">
        <v>12.22</v>
      </c>
      <c r="K51" s="69">
        <v>13.15</v>
      </c>
      <c r="L51" s="69">
        <v>14.702999999999999</v>
      </c>
      <c r="M51" s="69">
        <v>12.914999999999999</v>
      </c>
      <c r="N51" s="69">
        <v>18.2</v>
      </c>
      <c r="O51" s="69">
        <v>20.843</v>
      </c>
      <c r="P51" s="69">
        <v>22.157</v>
      </c>
      <c r="Q51" s="69">
        <v>20.442</v>
      </c>
      <c r="R51" s="69">
        <v>26.143000000000001</v>
      </c>
      <c r="S51" s="69">
        <v>24.135000000000002</v>
      </c>
      <c r="T51" s="69">
        <v>43.32</v>
      </c>
      <c r="U51" s="69">
        <v>30.536000000000001</v>
      </c>
      <c r="V51" s="69">
        <v>5.95</v>
      </c>
      <c r="W51" s="25"/>
      <c r="AA51" s="33"/>
      <c r="AB51" s="527">
        <v>0.4</v>
      </c>
      <c r="AC51" s="46">
        <f t="shared" si="5"/>
        <v>0.4</v>
      </c>
      <c r="AD51" s="33"/>
      <c r="AE51" s="26"/>
      <c r="AF51" s="11"/>
      <c r="AG51" s="11"/>
      <c r="AH51" s="11"/>
      <c r="AI51" s="11"/>
    </row>
    <row r="52" spans="1:35" s="8" customFormat="1" ht="14.25" customHeight="1" thickBot="1">
      <c r="A52" s="372">
        <v>0.35</v>
      </c>
      <c r="B52" s="69">
        <v>3.548</v>
      </c>
      <c r="C52" s="69">
        <v>3.37</v>
      </c>
      <c r="D52" s="69">
        <v>3.7069999999999999</v>
      </c>
      <c r="E52" s="69">
        <v>3.5409999999999999</v>
      </c>
      <c r="F52" s="69">
        <v>5.72</v>
      </c>
      <c r="G52" s="69">
        <v>6.56</v>
      </c>
      <c r="H52" s="69">
        <v>7.2279999999999998</v>
      </c>
      <c r="I52" s="69">
        <v>6.5119999999999996</v>
      </c>
      <c r="J52" s="69">
        <v>11.433</v>
      </c>
      <c r="K52" s="69">
        <v>12.019</v>
      </c>
      <c r="L52" s="69">
        <v>13.108000000000001</v>
      </c>
      <c r="M52" s="69">
        <v>12.045</v>
      </c>
      <c r="N52" s="69">
        <v>17.509</v>
      </c>
      <c r="O52" s="69">
        <v>17.567</v>
      </c>
      <c r="P52" s="69">
        <v>20.442</v>
      </c>
      <c r="Q52" s="69">
        <v>19.347000000000001</v>
      </c>
      <c r="R52" s="69">
        <v>26.143000000000001</v>
      </c>
      <c r="S52" s="69">
        <v>21.948</v>
      </c>
      <c r="T52" s="69">
        <v>40.273000000000003</v>
      </c>
      <c r="U52" s="69">
        <v>26.143000000000001</v>
      </c>
      <c r="V52" s="69">
        <v>5.5149999999999997</v>
      </c>
      <c r="W52" s="25"/>
      <c r="AA52" s="33"/>
      <c r="AB52" s="527">
        <v>0.35</v>
      </c>
      <c r="AC52" s="46">
        <f t="shared" si="5"/>
        <v>0.35</v>
      </c>
      <c r="AD52" s="33"/>
      <c r="AE52" s="26"/>
      <c r="AF52" s="11"/>
      <c r="AG52" s="11"/>
      <c r="AH52" s="11"/>
      <c r="AI52" s="11"/>
    </row>
    <row r="53" spans="1:35" s="8" customFormat="1" ht="14.25" customHeight="1" thickBot="1">
      <c r="A53" s="372">
        <v>0.3</v>
      </c>
      <c r="B53" s="69">
        <v>3.0510000000000002</v>
      </c>
      <c r="C53" s="69">
        <v>2.589</v>
      </c>
      <c r="D53" s="69">
        <v>1.843</v>
      </c>
      <c r="E53" s="69">
        <v>2.79</v>
      </c>
      <c r="F53" s="69">
        <v>5.2210000000000001</v>
      </c>
      <c r="G53" s="69">
        <v>5.9080000000000004</v>
      </c>
      <c r="H53" s="69">
        <v>6.6509999999999998</v>
      </c>
      <c r="I53" s="69">
        <v>6.0339999999999998</v>
      </c>
      <c r="J53" s="69">
        <v>10.945</v>
      </c>
      <c r="K53" s="69">
        <v>11.484999999999999</v>
      </c>
      <c r="L53" s="69">
        <v>11.667999999999999</v>
      </c>
      <c r="M53" s="69">
        <v>11.185</v>
      </c>
      <c r="N53" s="69">
        <v>16.66</v>
      </c>
      <c r="O53" s="69">
        <v>17.077000000000002</v>
      </c>
      <c r="P53" s="69">
        <v>20.021999999999998</v>
      </c>
      <c r="Q53" s="69">
        <v>17.352</v>
      </c>
      <c r="R53" s="69">
        <v>25.981999999999999</v>
      </c>
      <c r="S53" s="69">
        <v>21.948</v>
      </c>
      <c r="T53" s="69">
        <v>39.71</v>
      </c>
      <c r="U53" s="69">
        <v>25.038</v>
      </c>
      <c r="V53" s="69">
        <v>5.1150000000000002</v>
      </c>
      <c r="W53" s="25"/>
      <c r="AA53" s="33"/>
      <c r="AB53" s="527">
        <v>0.3</v>
      </c>
      <c r="AC53" s="46">
        <f t="shared" si="5"/>
        <v>0.3</v>
      </c>
      <c r="AD53" s="33"/>
      <c r="AE53" s="26"/>
      <c r="AF53" s="11"/>
      <c r="AG53" s="11"/>
      <c r="AH53" s="11"/>
      <c r="AI53" s="11"/>
    </row>
    <row r="54" spans="1:35" s="8" customFormat="1" ht="14.25" customHeight="1" thickBot="1">
      <c r="A54" s="390" t="s">
        <v>40</v>
      </c>
      <c r="B54" s="69">
        <v>1.8120000000000001</v>
      </c>
      <c r="C54" s="69">
        <v>1.5489999999999999</v>
      </c>
      <c r="D54" s="69">
        <v>1.458</v>
      </c>
      <c r="E54" s="69">
        <v>1.5489999999999999</v>
      </c>
      <c r="F54" s="69">
        <v>4.3109999999999999</v>
      </c>
      <c r="G54" s="69">
        <v>5.6369999999999996</v>
      </c>
      <c r="H54" s="69">
        <v>6.4039999999999999</v>
      </c>
      <c r="I54" s="69">
        <v>5.5830000000000002</v>
      </c>
      <c r="J54" s="69">
        <v>10.215999999999999</v>
      </c>
      <c r="K54" s="69">
        <v>9.8420000000000005</v>
      </c>
      <c r="L54" s="69">
        <v>8.8800000000000008</v>
      </c>
      <c r="M54" s="69">
        <v>9.7880000000000003</v>
      </c>
      <c r="N54" s="69">
        <v>16.256</v>
      </c>
      <c r="O54" s="69">
        <v>13.115</v>
      </c>
      <c r="P54" s="69">
        <v>18.827000000000002</v>
      </c>
      <c r="Q54" s="69">
        <v>16.295999999999999</v>
      </c>
      <c r="R54" s="69">
        <v>25.08</v>
      </c>
      <c r="S54" s="69">
        <v>21.154</v>
      </c>
      <c r="T54" s="69">
        <v>34.064999999999998</v>
      </c>
      <c r="U54" s="69">
        <v>21.948</v>
      </c>
      <c r="V54" s="69">
        <v>4.5730000000000004</v>
      </c>
      <c r="W54" s="25"/>
      <c r="AA54" s="33"/>
      <c r="AB54" s="527">
        <v>0.25</v>
      </c>
      <c r="AC54" s="46">
        <v>0.75</v>
      </c>
      <c r="AD54" s="33"/>
      <c r="AE54" s="26"/>
      <c r="AF54" s="11"/>
      <c r="AG54" s="11"/>
      <c r="AH54" s="11"/>
      <c r="AI54" s="11"/>
    </row>
    <row r="55" spans="1:35" s="8" customFormat="1" ht="14.25" customHeight="1" thickBot="1">
      <c r="A55" s="372">
        <v>0.2</v>
      </c>
      <c r="B55" s="69">
        <v>1.27</v>
      </c>
      <c r="C55" s="69">
        <v>1.3109999999999999</v>
      </c>
      <c r="D55" s="69">
        <v>1.171</v>
      </c>
      <c r="E55" s="69">
        <v>1.2569999999999999</v>
      </c>
      <c r="F55" s="69">
        <v>3.8570000000000002</v>
      </c>
      <c r="G55" s="69">
        <v>4.5780000000000003</v>
      </c>
      <c r="H55" s="69">
        <v>5.6920000000000002</v>
      </c>
      <c r="I55" s="69">
        <v>4.8920000000000003</v>
      </c>
      <c r="J55" s="69">
        <v>8.4060000000000006</v>
      </c>
      <c r="K55" s="69">
        <v>9.1479999999999997</v>
      </c>
      <c r="L55" s="69">
        <v>8.6170000000000009</v>
      </c>
      <c r="M55" s="69">
        <v>8.6170000000000009</v>
      </c>
      <c r="N55" s="69">
        <v>13.882999999999999</v>
      </c>
      <c r="O55" s="69">
        <v>12.494</v>
      </c>
      <c r="P55" s="69">
        <v>12.923999999999999</v>
      </c>
      <c r="Q55" s="69">
        <v>12.923999999999999</v>
      </c>
      <c r="R55" s="69">
        <v>17.946999999999999</v>
      </c>
      <c r="S55" s="69">
        <v>18.77</v>
      </c>
      <c r="T55" s="69">
        <v>26.78</v>
      </c>
      <c r="U55" s="69">
        <v>20.939</v>
      </c>
      <c r="V55" s="69">
        <v>4.0590000000000002</v>
      </c>
      <c r="W55" s="25"/>
      <c r="AA55" s="33"/>
      <c r="AB55" s="527">
        <v>0.2</v>
      </c>
      <c r="AC55" s="46">
        <f t="shared" si="5"/>
        <v>0.2</v>
      </c>
      <c r="AD55" s="33"/>
      <c r="AE55" s="26"/>
      <c r="AF55" s="11"/>
      <c r="AG55" s="11"/>
      <c r="AH55" s="11"/>
      <c r="AI55" s="11"/>
    </row>
    <row r="56" spans="1:35" s="8" customFormat="1" ht="14.25" customHeight="1" thickBot="1">
      <c r="A56" s="372">
        <v>0.15</v>
      </c>
      <c r="B56" s="69">
        <v>1.1180000000000001</v>
      </c>
      <c r="C56" s="69">
        <v>1.194</v>
      </c>
      <c r="D56" s="69">
        <v>1.1200000000000001</v>
      </c>
      <c r="E56" s="69">
        <v>1.1200000000000001</v>
      </c>
      <c r="F56" s="69">
        <v>3.5470000000000002</v>
      </c>
      <c r="G56" s="69">
        <v>3.7320000000000002</v>
      </c>
      <c r="H56" s="69">
        <v>5.4180000000000001</v>
      </c>
      <c r="I56" s="69">
        <v>3.9039999999999999</v>
      </c>
      <c r="J56" s="69">
        <v>8.0589999999999993</v>
      </c>
      <c r="K56" s="69">
        <v>7.1509999999999998</v>
      </c>
      <c r="L56" s="69">
        <v>6.3310000000000004</v>
      </c>
      <c r="M56" s="69">
        <v>7.4390000000000001</v>
      </c>
      <c r="N56" s="69">
        <v>11.584</v>
      </c>
      <c r="O56" s="69">
        <v>11.407999999999999</v>
      </c>
      <c r="P56" s="69">
        <v>12.182</v>
      </c>
      <c r="Q56" s="69">
        <v>11.601000000000001</v>
      </c>
      <c r="R56" s="69">
        <v>16.192</v>
      </c>
      <c r="S56" s="69">
        <v>18.77</v>
      </c>
      <c r="T56" s="69">
        <v>21.812000000000001</v>
      </c>
      <c r="U56" s="69">
        <v>18.77</v>
      </c>
      <c r="V56" s="69">
        <v>3.3969999999999998</v>
      </c>
      <c r="W56" s="25"/>
      <c r="AA56" s="33"/>
      <c r="AB56" s="527">
        <v>0.15</v>
      </c>
      <c r="AC56" s="46">
        <f t="shared" si="5"/>
        <v>0.15</v>
      </c>
      <c r="AD56" s="33"/>
      <c r="AE56" s="26"/>
      <c r="AF56" s="11"/>
      <c r="AG56" s="11"/>
      <c r="AH56" s="11"/>
      <c r="AI56" s="11"/>
    </row>
    <row r="57" spans="1:35" s="8" customFormat="1" ht="14.25" customHeight="1" thickBot="1">
      <c r="A57" s="372">
        <v>0.1</v>
      </c>
      <c r="B57" s="69">
        <v>1.032</v>
      </c>
      <c r="C57" s="69">
        <v>0.95699999999999996</v>
      </c>
      <c r="D57" s="69">
        <v>0.96799999999999997</v>
      </c>
      <c r="E57" s="69">
        <v>0.98599999999999999</v>
      </c>
      <c r="F57" s="69">
        <v>3.4359999999999999</v>
      </c>
      <c r="G57" s="69">
        <v>3.4220000000000002</v>
      </c>
      <c r="H57" s="69">
        <v>3.5529999999999999</v>
      </c>
      <c r="I57" s="69">
        <v>3.4220000000000002</v>
      </c>
      <c r="J57" s="69">
        <v>5.5190000000000001</v>
      </c>
      <c r="K57" s="69">
        <v>7.0090000000000003</v>
      </c>
      <c r="L57" s="69">
        <v>5.6639999999999997</v>
      </c>
      <c r="M57" s="69">
        <v>5.7210000000000001</v>
      </c>
      <c r="N57" s="69">
        <v>9.9499999999999993</v>
      </c>
      <c r="O57" s="69">
        <v>11.183999999999999</v>
      </c>
      <c r="P57" s="69">
        <v>10.821</v>
      </c>
      <c r="Q57" s="69">
        <v>10.821</v>
      </c>
      <c r="R57" s="69">
        <v>16.192</v>
      </c>
      <c r="S57" s="69">
        <v>18.77</v>
      </c>
      <c r="T57" s="69">
        <v>20.611000000000001</v>
      </c>
      <c r="U57" s="69">
        <v>16.632999999999999</v>
      </c>
      <c r="V57" s="69">
        <v>1.7849999999999999</v>
      </c>
      <c r="W57" s="25"/>
      <c r="AA57" s="33"/>
      <c r="AB57" s="527">
        <v>0.1</v>
      </c>
      <c r="AC57" s="46">
        <f t="shared" si="5"/>
        <v>0.1</v>
      </c>
      <c r="AD57" s="33"/>
      <c r="AE57" s="26"/>
      <c r="AF57" s="11"/>
      <c r="AG57" s="11"/>
      <c r="AH57" s="11"/>
      <c r="AI57" s="11"/>
    </row>
    <row r="58" spans="1:35" s="8" customFormat="1" ht="14.25" customHeight="1" thickBot="1">
      <c r="A58" s="372">
        <v>0.05</v>
      </c>
      <c r="B58" s="69">
        <v>0.95699999999999996</v>
      </c>
      <c r="C58" s="69">
        <v>0.67400000000000004</v>
      </c>
      <c r="D58" s="69">
        <v>0.80200000000000005</v>
      </c>
      <c r="E58" s="69">
        <v>0.78400000000000003</v>
      </c>
      <c r="F58" s="69">
        <v>3.226</v>
      </c>
      <c r="G58" s="69">
        <v>2.9140000000000001</v>
      </c>
      <c r="H58" s="69">
        <v>2.4849999999999999</v>
      </c>
      <c r="I58" s="69">
        <v>2.5</v>
      </c>
      <c r="J58" s="69">
        <v>4.7290000000000001</v>
      </c>
      <c r="K58" s="69">
        <v>5.1609999999999996</v>
      </c>
      <c r="L58" s="69">
        <v>5.12</v>
      </c>
      <c r="M58" s="69">
        <v>5.133</v>
      </c>
      <c r="N58" s="69">
        <v>2.2410000000000001</v>
      </c>
      <c r="O58" s="69">
        <v>2.2519999999999998</v>
      </c>
      <c r="P58" s="69">
        <v>1.52</v>
      </c>
      <c r="Q58" s="69">
        <v>2.2360000000000002</v>
      </c>
      <c r="R58" s="69">
        <v>10.936</v>
      </c>
      <c r="S58" s="69">
        <v>14.435</v>
      </c>
      <c r="T58" s="69">
        <v>8.6</v>
      </c>
      <c r="U58" s="69">
        <v>10.624000000000001</v>
      </c>
      <c r="V58" s="69">
        <v>1.0329999999999999</v>
      </c>
      <c r="W58" s="25"/>
      <c r="AA58" s="33"/>
      <c r="AB58" s="527">
        <v>0.05</v>
      </c>
      <c r="AC58" s="46">
        <v>0.95</v>
      </c>
      <c r="AD58" s="33"/>
      <c r="AE58" s="26"/>
      <c r="AF58" s="11"/>
      <c r="AG58" s="11"/>
      <c r="AH58" s="11"/>
      <c r="AI58" s="11"/>
    </row>
    <row r="59" spans="1:35" s="8" customFormat="1" ht="14.25" hidden="1" customHeight="1" thickBot="1">
      <c r="A59" s="234"/>
      <c r="B59" s="69"/>
      <c r="C59" s="69"/>
      <c r="D59" s="69"/>
      <c r="E59" s="69"/>
      <c r="F59" s="69"/>
      <c r="G59" s="69"/>
      <c r="H59" s="69"/>
      <c r="I59" s="69"/>
      <c r="J59" s="69"/>
      <c r="K59" s="69"/>
      <c r="L59" s="69"/>
      <c r="M59" s="69"/>
      <c r="N59" s="69"/>
      <c r="O59" s="69"/>
      <c r="P59" s="69"/>
      <c r="Q59" s="69"/>
      <c r="R59" s="69"/>
      <c r="S59" s="69"/>
      <c r="T59" s="69"/>
      <c r="U59" s="69"/>
      <c r="V59" s="69"/>
      <c r="W59" s="25"/>
      <c r="AA59" s="33"/>
      <c r="AB59" s="48"/>
      <c r="AC59" s="46"/>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'a-Basic Salary Incu-weighted'!B62</f>
        <v>0.05</v>
      </c>
      <c r="C62" s="51" t="s">
        <v>68</v>
      </c>
      <c r="D62" s="52">
        <f>-B62</f>
        <v>-0.05</v>
      </c>
      <c r="E62" s="52" t="s">
        <v>69</v>
      </c>
      <c r="F62" s="52">
        <f>B62</f>
        <v>0.05</v>
      </c>
      <c r="G62" s="52"/>
      <c r="H62" s="52"/>
      <c r="I62" s="52"/>
      <c r="J62" s="52"/>
      <c r="K62" s="52"/>
      <c r="P62" s="59"/>
      <c r="R62" s="65"/>
      <c r="U62" s="70"/>
    </row>
    <row r="63" spans="1:35">
      <c r="A63" s="35" t="s">
        <v>70</v>
      </c>
      <c r="B63" s="374">
        <f>'a-Basic Salary Incu-weighted'!B63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6">B3</f>
        <v>An 1</v>
      </c>
      <c r="C70" s="448" t="str">
        <f t="shared" si="6"/>
        <v>An 2</v>
      </c>
      <c r="D70" s="441" t="str">
        <f t="shared" si="6"/>
        <v>An 3</v>
      </c>
      <c r="E70" s="459" t="str">
        <f t="shared" si="6"/>
        <v>An</v>
      </c>
      <c r="F70" s="459" t="str">
        <f t="shared" si="6"/>
        <v>As 1</v>
      </c>
      <c r="G70" s="459" t="str">
        <f t="shared" si="6"/>
        <v>As 2</v>
      </c>
      <c r="H70" s="459" t="str">
        <f t="shared" si="6"/>
        <v>As 3</v>
      </c>
      <c r="I70" s="459" t="str">
        <f t="shared" si="6"/>
        <v>As</v>
      </c>
      <c r="J70" s="459" t="str">
        <f t="shared" si="6"/>
        <v>M 1</v>
      </c>
      <c r="K70" s="445" t="str">
        <f t="shared" si="6"/>
        <v>M 2</v>
      </c>
      <c r="L70" s="445" t="str">
        <f t="shared" si="6"/>
        <v>M 3</v>
      </c>
      <c r="M70" s="445" t="str">
        <f t="shared" si="6"/>
        <v>M</v>
      </c>
      <c r="N70" s="445" t="str">
        <f t="shared" si="6"/>
        <v>SM 1</v>
      </c>
      <c r="O70" s="445" t="str">
        <f t="shared" si="6"/>
        <v>SM 2</v>
      </c>
      <c r="P70" s="445" t="str">
        <f t="shared" si="6"/>
        <v>SM 3</v>
      </c>
      <c r="Q70" s="445" t="str">
        <f t="shared" si="6"/>
        <v>SM</v>
      </c>
      <c r="R70" s="445" t="str">
        <f t="shared" si="6"/>
        <v>Pr 1</v>
      </c>
      <c r="S70" s="445" t="str">
        <f t="shared" si="6"/>
        <v>Pr 2</v>
      </c>
      <c r="T70" s="445" t="str">
        <f t="shared" si="6"/>
        <v>Pr 3</v>
      </c>
      <c r="U70" s="445" t="str">
        <f t="shared" si="6"/>
        <v>Pr</v>
      </c>
      <c r="V70" s="445"/>
    </row>
    <row r="71" spans="1:37" s="381" customFormat="1" ht="0.6" customHeight="1">
      <c r="A71" s="454" t="s">
        <v>26</v>
      </c>
      <c r="B71" s="451">
        <f t="shared" ref="B71:U71" si="7">IF(B9="",NA(), B9)</f>
        <v>1.673</v>
      </c>
      <c r="C71" s="451">
        <f t="shared" si="7"/>
        <v>2.3340000000000001</v>
      </c>
      <c r="D71" s="451">
        <f t="shared" si="7"/>
        <v>2.9390000000000001</v>
      </c>
      <c r="E71" s="451">
        <f t="shared" si="7"/>
        <v>2.2290000000000001</v>
      </c>
      <c r="F71" s="451">
        <f t="shared" si="7"/>
        <v>8.0329999999999995</v>
      </c>
      <c r="G71" s="451">
        <f t="shared" si="7"/>
        <v>8.5449999999999999</v>
      </c>
      <c r="H71" s="451">
        <f t="shared" si="7"/>
        <v>8.625</v>
      </c>
      <c r="I71" s="451">
        <f t="shared" si="7"/>
        <v>8.4440000000000008</v>
      </c>
      <c r="J71" s="451">
        <f t="shared" si="7"/>
        <v>16.768000000000001</v>
      </c>
      <c r="K71" s="451">
        <f t="shared" si="7"/>
        <v>17.614000000000001</v>
      </c>
      <c r="L71" s="451">
        <f t="shared" si="7"/>
        <v>20.064</v>
      </c>
      <c r="M71" s="451">
        <f t="shared" si="7"/>
        <v>17.853999999999999</v>
      </c>
      <c r="N71" s="451">
        <f t="shared" si="7"/>
        <v>30.035</v>
      </c>
      <c r="O71" s="451">
        <f t="shared" si="7"/>
        <v>32.232999999999997</v>
      </c>
      <c r="P71" s="451">
        <f t="shared" si="7"/>
        <v>37.494</v>
      </c>
      <c r="Q71" s="451">
        <f t="shared" si="7"/>
        <v>31.704999999999998</v>
      </c>
      <c r="R71" s="451">
        <f t="shared" si="7"/>
        <v>43.994</v>
      </c>
      <c r="S71" s="451">
        <f t="shared" si="7"/>
        <v>53</v>
      </c>
      <c r="T71" s="451">
        <f t="shared" si="7"/>
        <v>59.5</v>
      </c>
      <c r="U71" s="451">
        <f t="shared" si="7"/>
        <v>53</v>
      </c>
      <c r="V71" s="446"/>
    </row>
    <row r="72" spans="1:37" s="381" customFormat="1" ht="0.6" customHeight="1">
      <c r="A72" s="454" t="s">
        <v>337</v>
      </c>
      <c r="B72" s="451">
        <f t="array" ref="B72">IF(OR(COUNT(B$71:B71)-1,ISNA(B$71),AND(ISNA(A72),COUNT($A72:A72))),NA(),B$71)</f>
        <v>1.673</v>
      </c>
      <c r="C72" s="451">
        <f t="array" ref="C72">IF(OR(COUNT(C$71:C71)-1,ISNA(C$71),AND(ISNA(B72),COUNT($A72:B72))),NA(),C$71)</f>
        <v>2.3340000000000001</v>
      </c>
      <c r="D72" s="451">
        <f t="array" ref="D72">IF(OR(COUNT(D$71:D71)-1,ISNA(D$71),AND(ISNA(C72),COUNT($A72:C72))),NA(),D$71)</f>
        <v>2.9390000000000001</v>
      </c>
      <c r="E72" s="451">
        <f t="array" ref="E72">IF(OR(COUNT(E$71:E71)-1,ISNA(E$71),AND(ISNA(D72),COUNT($A72:D72))),NA(),E$71)</f>
        <v>2.2290000000000001</v>
      </c>
      <c r="F72" s="451">
        <f t="array" ref="F72">IF(OR(COUNT(F$71:F71)-1,ISNA(F$71),AND(ISNA(E72),COUNT($A72:E72))),NA(),F$71)</f>
        <v>8.0329999999999995</v>
      </c>
      <c r="G72" s="451">
        <f t="array" ref="G72">IF(OR(COUNT(G$71:G71)-1,ISNA(G$71),AND(ISNA(F72),COUNT($A72:F72))),NA(),G$71)</f>
        <v>8.5449999999999999</v>
      </c>
      <c r="H72" s="451">
        <f t="array" ref="H72">IF(OR(COUNT(H$71:H71)-1,ISNA(H$71),AND(ISNA(G72),COUNT($A72:G72))),NA(),H$71)</f>
        <v>8.625</v>
      </c>
      <c r="I72" s="451">
        <f t="array" ref="I72">IF(OR(COUNT(I$71:I71)-1,ISNA(I$71),AND(ISNA(H72),COUNT($A72:H72))),NA(),I$71)</f>
        <v>8.4440000000000008</v>
      </c>
      <c r="J72" s="451">
        <f t="array" ref="J72">IF(OR(COUNT(J$71:J71)-1,ISNA(J$71),AND(ISNA(I72),COUNT($A72:I72))),NA(),J$71)</f>
        <v>16.768000000000001</v>
      </c>
      <c r="K72" s="451">
        <f t="array" ref="K72">IF(OR(COUNT(K$71:K71)-1,ISNA(K$71),AND(ISNA(J72),COUNT($A72:J72))),NA(),K$71)</f>
        <v>17.614000000000001</v>
      </c>
      <c r="L72" s="451">
        <f t="array" ref="L72">IF(OR(COUNT(L$71:L71)-1,ISNA(L$71),AND(ISNA(K72),COUNT($A72:K72))),NA(),L$71)</f>
        <v>20.064</v>
      </c>
      <c r="M72" s="451">
        <f t="array" ref="M72">IF(OR(COUNT(M$71:M71)-1,ISNA(M$71),AND(ISNA(L72),COUNT($A72:L72))),NA(),M$71)</f>
        <v>17.853999999999999</v>
      </c>
      <c r="N72" s="451">
        <f t="array" ref="N72">IF(OR(COUNT(N$71:N71)-1,ISNA(N$71),AND(ISNA(M72),COUNT($A72:M72))),NA(),N$71)</f>
        <v>30.035</v>
      </c>
      <c r="O72" s="451">
        <f t="array" ref="O72">IF(OR(COUNT(O$71:O71)-1,ISNA(O$71),AND(ISNA(N72),COUNT($A72:N72))),NA(),O$71)</f>
        <v>32.232999999999997</v>
      </c>
      <c r="P72" s="451">
        <f t="array" ref="P72">IF(OR(COUNT(P$71:P71)-1,ISNA(P$71),AND(ISNA(O72),COUNT($A72:O72))),NA(),P$71)</f>
        <v>37.494</v>
      </c>
      <c r="Q72" s="451">
        <f t="array" ref="Q72">IF(OR(COUNT(Q$71:Q71)-1,ISNA(Q$71),AND(ISNA(P72),COUNT($A72:P72))),NA(),Q$71)</f>
        <v>31.704999999999998</v>
      </c>
      <c r="R72" s="451">
        <f t="array" ref="R72">IF(OR(COUNT(R$71:R71)-1,ISNA(R$71),AND(ISNA(Q72),COUNT($A72:Q72))),NA(),R$71)</f>
        <v>43.994</v>
      </c>
      <c r="S72" s="451">
        <f t="array" ref="S72">IF(OR(COUNT(S$71:S71)-1,ISNA(S$71),AND(ISNA(R72),COUNT($A72:R72))),NA(),S$71)</f>
        <v>53</v>
      </c>
      <c r="T72" s="451">
        <f t="array" ref="T72">IF(OR(COUNT(T$71:T71)-1,ISNA(T$71),AND(ISNA(S72),COUNT($A72:S72))),NA(),T$71)</f>
        <v>59.5</v>
      </c>
      <c r="U72" s="451">
        <f t="array" ref="U72">IF(OR(COUNT(U$71:U71)-1,ISNA(U$71),AND(ISNA(T72),COUNT($A72:T72))),NA(),U$71)</f>
        <v>53</v>
      </c>
      <c r="V72" s="446"/>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6"/>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6"/>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6"/>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6"/>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6"/>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6"/>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6"/>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6"/>
    </row>
    <row r="81" spans="1:22" s="381" customFormat="1" ht="0.6" customHeight="1">
      <c r="A81" s="455">
        <v>0.95</v>
      </c>
      <c r="B81" s="450">
        <f>IF(B40="",NA(),B40)</f>
        <v>6.0810000000000004</v>
      </c>
      <c r="C81" s="450">
        <f t="shared" ref="C81:U81" si="8">IF(C40="",NA(),C40)</f>
        <v>6.798</v>
      </c>
      <c r="D81" s="450">
        <f t="shared" si="8"/>
        <v>6.6459999999999999</v>
      </c>
      <c r="E81" s="450">
        <f t="shared" si="8"/>
        <v>6.6150000000000002</v>
      </c>
      <c r="F81" s="450">
        <f t="shared" si="8"/>
        <v>9.9440000000000008</v>
      </c>
      <c r="G81" s="450">
        <f t="shared" si="8"/>
        <v>11.106999999999999</v>
      </c>
      <c r="H81" s="450">
        <f t="shared" si="8"/>
        <v>11.406000000000001</v>
      </c>
      <c r="I81" s="450">
        <f t="shared" si="8"/>
        <v>11.026</v>
      </c>
      <c r="J81" s="450">
        <f t="shared" si="8"/>
        <v>21.074999999999999</v>
      </c>
      <c r="K81" s="450">
        <f t="shared" si="8"/>
        <v>22.526</v>
      </c>
      <c r="L81" s="450">
        <f t="shared" si="8"/>
        <v>23.565999999999999</v>
      </c>
      <c r="M81" s="450">
        <f t="shared" si="8"/>
        <v>22.454999999999998</v>
      </c>
      <c r="N81" s="450">
        <f t="shared" si="8"/>
        <v>31.55</v>
      </c>
      <c r="O81" s="450">
        <f t="shared" si="8"/>
        <v>35.168999999999997</v>
      </c>
      <c r="P81" s="450">
        <f t="shared" si="8"/>
        <v>39.314</v>
      </c>
      <c r="Q81" s="450">
        <f t="shared" si="8"/>
        <v>36.728999999999999</v>
      </c>
      <c r="R81" s="450">
        <f t="shared" si="8"/>
        <v>54</v>
      </c>
      <c r="S81" s="450">
        <f t="shared" si="8"/>
        <v>61.517000000000003</v>
      </c>
      <c r="T81" s="450">
        <f t="shared" si="8"/>
        <v>65.686999999999998</v>
      </c>
      <c r="U81" s="450">
        <f t="shared" si="8"/>
        <v>61.57</v>
      </c>
      <c r="V81" s="446"/>
    </row>
    <row r="82" spans="1:22" s="381" customFormat="1" ht="0.6" customHeight="1">
      <c r="A82" s="455">
        <v>0.75</v>
      </c>
      <c r="B82" s="450">
        <f>IF(B44="",NA(),B44)</f>
        <v>5.0819999999999999</v>
      </c>
      <c r="C82" s="450">
        <f t="shared" ref="C82:U82" si="9">IF(C44="",NA(),C44)</f>
        <v>5.4139999999999997</v>
      </c>
      <c r="D82" s="450">
        <f t="shared" si="9"/>
        <v>5.5419999999999998</v>
      </c>
      <c r="E82" s="450">
        <f t="shared" si="9"/>
        <v>5.359</v>
      </c>
      <c r="F82" s="450">
        <f t="shared" si="9"/>
        <v>7.9139999999999997</v>
      </c>
      <c r="G82" s="450">
        <f t="shared" si="9"/>
        <v>9.1</v>
      </c>
      <c r="H82" s="450">
        <f t="shared" si="9"/>
        <v>9.5329999999999995</v>
      </c>
      <c r="I82" s="450">
        <f t="shared" si="9"/>
        <v>9.0180000000000007</v>
      </c>
      <c r="J82" s="450">
        <f t="shared" si="9"/>
        <v>16.974</v>
      </c>
      <c r="K82" s="450">
        <f t="shared" si="9"/>
        <v>18.288</v>
      </c>
      <c r="L82" s="450">
        <f t="shared" si="9"/>
        <v>19.327999999999999</v>
      </c>
      <c r="M82" s="450">
        <f t="shared" si="9"/>
        <v>18.149999999999999</v>
      </c>
      <c r="N82" s="450">
        <f t="shared" si="9"/>
        <v>26.452000000000002</v>
      </c>
      <c r="O82" s="450">
        <f t="shared" si="9"/>
        <v>28.663</v>
      </c>
      <c r="P82" s="450">
        <f t="shared" si="9"/>
        <v>32.124000000000002</v>
      </c>
      <c r="Q82" s="450">
        <f t="shared" si="9"/>
        <v>29.349</v>
      </c>
      <c r="R82" s="450">
        <f t="shared" si="9"/>
        <v>37.94</v>
      </c>
      <c r="S82" s="450">
        <f t="shared" si="9"/>
        <v>43.872</v>
      </c>
      <c r="T82" s="450">
        <f t="shared" si="9"/>
        <v>54.261000000000003</v>
      </c>
      <c r="U82" s="450">
        <f t="shared" si="9"/>
        <v>47.52</v>
      </c>
      <c r="V82" s="446"/>
    </row>
    <row r="83" spans="1:22" s="381" customFormat="1" ht="0.6" customHeight="1">
      <c r="A83" s="455">
        <v>0.5</v>
      </c>
      <c r="B83" s="450">
        <f>IF(B49="",NA(),B49)</f>
        <v>4.2309999999999999</v>
      </c>
      <c r="C83" s="450">
        <f t="shared" ref="C83:U83" si="10">IF(C49="",NA(),C49)</f>
        <v>4.3120000000000003</v>
      </c>
      <c r="D83" s="450">
        <f t="shared" si="10"/>
        <v>4.6440000000000001</v>
      </c>
      <c r="E83" s="450">
        <f t="shared" si="10"/>
        <v>4.3780000000000001</v>
      </c>
      <c r="F83" s="450">
        <f t="shared" si="10"/>
        <v>6.7190000000000003</v>
      </c>
      <c r="G83" s="450">
        <f t="shared" si="10"/>
        <v>7.274</v>
      </c>
      <c r="H83" s="450">
        <f t="shared" si="10"/>
        <v>8.1969999999999992</v>
      </c>
      <c r="I83" s="450">
        <f t="shared" si="10"/>
        <v>7.34</v>
      </c>
      <c r="J83" s="450">
        <f t="shared" si="10"/>
        <v>13.57</v>
      </c>
      <c r="K83" s="450">
        <f t="shared" si="10"/>
        <v>14.586</v>
      </c>
      <c r="L83" s="450">
        <f t="shared" si="10"/>
        <v>16.38</v>
      </c>
      <c r="M83" s="450">
        <f t="shared" si="10"/>
        <v>14.89</v>
      </c>
      <c r="N83" s="450">
        <f t="shared" si="10"/>
        <v>21.309000000000001</v>
      </c>
      <c r="O83" s="450">
        <f t="shared" si="10"/>
        <v>23.971</v>
      </c>
      <c r="P83" s="450">
        <f t="shared" si="10"/>
        <v>26.042000000000002</v>
      </c>
      <c r="Q83" s="450">
        <f t="shared" si="10"/>
        <v>23.605</v>
      </c>
      <c r="R83" s="450">
        <f t="shared" si="10"/>
        <v>30.423999999999999</v>
      </c>
      <c r="S83" s="450">
        <f t="shared" si="10"/>
        <v>33.923000000000002</v>
      </c>
      <c r="T83" s="450">
        <f t="shared" si="10"/>
        <v>46.972000000000001</v>
      </c>
      <c r="U83" s="450">
        <f t="shared" si="10"/>
        <v>35</v>
      </c>
      <c r="V83" s="446"/>
    </row>
    <row r="84" spans="1:22" s="381" customFormat="1" ht="0.6" customHeight="1">
      <c r="A84" s="455">
        <v>0.25</v>
      </c>
      <c r="B84" s="450">
        <f>IF(B54="",NA(),B54)</f>
        <v>1.8120000000000001</v>
      </c>
      <c r="C84" s="450">
        <f t="shared" ref="C84:U84" si="11">IF(C54="",NA(),C54)</f>
        <v>1.5489999999999999</v>
      </c>
      <c r="D84" s="450">
        <f t="shared" si="11"/>
        <v>1.458</v>
      </c>
      <c r="E84" s="450">
        <f t="shared" si="11"/>
        <v>1.5489999999999999</v>
      </c>
      <c r="F84" s="450">
        <f t="shared" si="11"/>
        <v>4.3109999999999999</v>
      </c>
      <c r="G84" s="450">
        <f t="shared" si="11"/>
        <v>5.6369999999999996</v>
      </c>
      <c r="H84" s="450">
        <f t="shared" si="11"/>
        <v>6.4039999999999999</v>
      </c>
      <c r="I84" s="450">
        <f t="shared" si="11"/>
        <v>5.5830000000000002</v>
      </c>
      <c r="J84" s="450">
        <f t="shared" si="11"/>
        <v>10.215999999999999</v>
      </c>
      <c r="K84" s="450">
        <f t="shared" si="11"/>
        <v>9.8420000000000005</v>
      </c>
      <c r="L84" s="450">
        <f t="shared" si="11"/>
        <v>8.8800000000000008</v>
      </c>
      <c r="M84" s="450">
        <f t="shared" si="11"/>
        <v>9.7880000000000003</v>
      </c>
      <c r="N84" s="450">
        <f t="shared" si="11"/>
        <v>16.256</v>
      </c>
      <c r="O84" s="450">
        <f t="shared" si="11"/>
        <v>13.115</v>
      </c>
      <c r="P84" s="450">
        <f t="shared" si="11"/>
        <v>18.827000000000002</v>
      </c>
      <c r="Q84" s="450">
        <f t="shared" si="11"/>
        <v>16.295999999999999</v>
      </c>
      <c r="R84" s="450">
        <f t="shared" si="11"/>
        <v>25.08</v>
      </c>
      <c r="S84" s="450">
        <f t="shared" si="11"/>
        <v>21.154</v>
      </c>
      <c r="T84" s="450">
        <f t="shared" si="11"/>
        <v>34.064999999999998</v>
      </c>
      <c r="U84" s="450">
        <f t="shared" si="11"/>
        <v>21.948</v>
      </c>
      <c r="V84" s="446"/>
    </row>
    <row r="85" spans="1:22" s="381" customFormat="1" ht="0.6" customHeight="1">
      <c r="A85" s="455">
        <v>0.05</v>
      </c>
      <c r="B85" s="450">
        <f>IF(B58="",NA(),B58)</f>
        <v>0.95699999999999996</v>
      </c>
      <c r="C85" s="450">
        <f t="shared" ref="C85:U85" si="12">IF(C58="",NA(),C58)</f>
        <v>0.67400000000000004</v>
      </c>
      <c r="D85" s="450">
        <f t="shared" si="12"/>
        <v>0.80200000000000005</v>
      </c>
      <c r="E85" s="450">
        <f t="shared" si="12"/>
        <v>0.78400000000000003</v>
      </c>
      <c r="F85" s="450">
        <f t="shared" si="12"/>
        <v>3.226</v>
      </c>
      <c r="G85" s="450">
        <f t="shared" si="12"/>
        <v>2.9140000000000001</v>
      </c>
      <c r="H85" s="450">
        <f t="shared" si="12"/>
        <v>2.4849999999999999</v>
      </c>
      <c r="I85" s="450">
        <f t="shared" si="12"/>
        <v>2.5</v>
      </c>
      <c r="J85" s="450">
        <f t="shared" si="12"/>
        <v>4.7290000000000001</v>
      </c>
      <c r="K85" s="450">
        <f t="shared" si="12"/>
        <v>5.1609999999999996</v>
      </c>
      <c r="L85" s="450">
        <f t="shared" si="12"/>
        <v>5.12</v>
      </c>
      <c r="M85" s="450">
        <f t="shared" si="12"/>
        <v>5.133</v>
      </c>
      <c r="N85" s="450">
        <f t="shared" si="12"/>
        <v>2.2410000000000001</v>
      </c>
      <c r="O85" s="450">
        <f t="shared" si="12"/>
        <v>2.2519999999999998</v>
      </c>
      <c r="P85" s="450">
        <f t="shared" si="12"/>
        <v>1.52</v>
      </c>
      <c r="Q85" s="450">
        <f t="shared" si="12"/>
        <v>2.2360000000000002</v>
      </c>
      <c r="R85" s="450">
        <f t="shared" si="12"/>
        <v>10.936</v>
      </c>
      <c r="S85" s="450">
        <f t="shared" si="12"/>
        <v>14.435</v>
      </c>
      <c r="T85" s="450">
        <f t="shared" si="12"/>
        <v>8.6</v>
      </c>
      <c r="U85" s="450">
        <f t="shared" si="12"/>
        <v>10.624000000000001</v>
      </c>
      <c r="V85" s="446"/>
    </row>
    <row r="86" spans="1:22" s="381" customFormat="1" ht="0.6" customHeight="1">
      <c r="A86" s="454" t="s">
        <v>227</v>
      </c>
      <c r="B86" s="456">
        <f>IFERROR(B81-B82,NA())</f>
        <v>0.99900000000000055</v>
      </c>
      <c r="C86" s="456">
        <f t="shared" ref="C86:U89" si="13">IFERROR(C81-C82,NA())</f>
        <v>1.3840000000000003</v>
      </c>
      <c r="D86" s="456">
        <f t="shared" si="13"/>
        <v>1.1040000000000001</v>
      </c>
      <c r="E86" s="456">
        <f t="shared" si="13"/>
        <v>1.2560000000000002</v>
      </c>
      <c r="F86" s="456">
        <f t="shared" si="13"/>
        <v>2.0300000000000011</v>
      </c>
      <c r="G86" s="456">
        <f t="shared" si="13"/>
        <v>2.0069999999999997</v>
      </c>
      <c r="H86" s="456">
        <f t="shared" si="13"/>
        <v>1.8730000000000011</v>
      </c>
      <c r="I86" s="456">
        <f t="shared" si="13"/>
        <v>2.0079999999999991</v>
      </c>
      <c r="J86" s="456">
        <f t="shared" si="13"/>
        <v>4.1009999999999991</v>
      </c>
      <c r="K86" s="456">
        <f t="shared" si="13"/>
        <v>4.2379999999999995</v>
      </c>
      <c r="L86" s="456">
        <f t="shared" si="13"/>
        <v>4.2379999999999995</v>
      </c>
      <c r="M86" s="456">
        <f t="shared" si="13"/>
        <v>4.3049999999999997</v>
      </c>
      <c r="N86" s="456">
        <f t="shared" si="13"/>
        <v>5.097999999999999</v>
      </c>
      <c r="O86" s="456">
        <f t="shared" si="13"/>
        <v>6.5059999999999967</v>
      </c>
      <c r="P86" s="456">
        <f t="shared" si="13"/>
        <v>7.1899999999999977</v>
      </c>
      <c r="Q86" s="456">
        <f t="shared" si="13"/>
        <v>7.379999999999999</v>
      </c>
      <c r="R86" s="456">
        <f t="shared" si="13"/>
        <v>16.060000000000002</v>
      </c>
      <c r="S86" s="456">
        <f t="shared" si="13"/>
        <v>17.645000000000003</v>
      </c>
      <c r="T86" s="456">
        <f t="shared" si="13"/>
        <v>11.425999999999995</v>
      </c>
      <c r="U86" s="456">
        <f t="shared" si="13"/>
        <v>14.049999999999997</v>
      </c>
      <c r="V86" s="446"/>
    </row>
    <row r="87" spans="1:22" s="381" customFormat="1" ht="0.6" customHeight="1">
      <c r="A87" s="454" t="s">
        <v>228</v>
      </c>
      <c r="B87" s="456">
        <f>IFERROR(B82-B83,NA())</f>
        <v>0.85099999999999998</v>
      </c>
      <c r="C87" s="456">
        <f t="shared" si="13"/>
        <v>1.1019999999999994</v>
      </c>
      <c r="D87" s="456">
        <f t="shared" si="13"/>
        <v>0.89799999999999969</v>
      </c>
      <c r="E87" s="456">
        <f t="shared" si="13"/>
        <v>0.98099999999999987</v>
      </c>
      <c r="F87" s="456">
        <f t="shared" si="13"/>
        <v>1.1949999999999994</v>
      </c>
      <c r="G87" s="456">
        <f t="shared" si="13"/>
        <v>1.8259999999999996</v>
      </c>
      <c r="H87" s="456">
        <f t="shared" si="13"/>
        <v>1.3360000000000003</v>
      </c>
      <c r="I87" s="456">
        <f t="shared" si="13"/>
        <v>1.6780000000000008</v>
      </c>
      <c r="J87" s="456">
        <f t="shared" si="13"/>
        <v>3.4039999999999999</v>
      </c>
      <c r="K87" s="456">
        <f t="shared" si="13"/>
        <v>3.702</v>
      </c>
      <c r="L87" s="456">
        <f t="shared" si="13"/>
        <v>2.9480000000000004</v>
      </c>
      <c r="M87" s="456">
        <f t="shared" si="13"/>
        <v>3.259999999999998</v>
      </c>
      <c r="N87" s="456">
        <f t="shared" si="13"/>
        <v>5.1430000000000007</v>
      </c>
      <c r="O87" s="456">
        <f t="shared" si="13"/>
        <v>4.6920000000000002</v>
      </c>
      <c r="P87" s="456">
        <f t="shared" si="13"/>
        <v>6.0820000000000007</v>
      </c>
      <c r="Q87" s="456">
        <f t="shared" si="13"/>
        <v>5.7439999999999998</v>
      </c>
      <c r="R87" s="456">
        <f t="shared" si="13"/>
        <v>7.5159999999999982</v>
      </c>
      <c r="S87" s="456">
        <f t="shared" si="13"/>
        <v>9.9489999999999981</v>
      </c>
      <c r="T87" s="456">
        <f t="shared" si="13"/>
        <v>7.2890000000000015</v>
      </c>
      <c r="U87" s="456">
        <f t="shared" si="13"/>
        <v>12.520000000000003</v>
      </c>
      <c r="V87" s="446"/>
    </row>
    <row r="88" spans="1:22" s="385" customFormat="1" ht="0.6" customHeight="1">
      <c r="A88" s="454" t="s">
        <v>229</v>
      </c>
      <c r="B88" s="456">
        <f>IFERROR(B83-B84,NA())</f>
        <v>2.4189999999999996</v>
      </c>
      <c r="C88" s="456">
        <f t="shared" si="13"/>
        <v>2.7630000000000003</v>
      </c>
      <c r="D88" s="456">
        <f t="shared" si="13"/>
        <v>3.1859999999999999</v>
      </c>
      <c r="E88" s="456">
        <f t="shared" si="13"/>
        <v>2.8290000000000002</v>
      </c>
      <c r="F88" s="456">
        <f t="shared" si="13"/>
        <v>2.4080000000000004</v>
      </c>
      <c r="G88" s="456">
        <f t="shared" si="13"/>
        <v>1.6370000000000005</v>
      </c>
      <c r="H88" s="456">
        <f t="shared" si="13"/>
        <v>1.7929999999999993</v>
      </c>
      <c r="I88" s="456">
        <f t="shared" si="13"/>
        <v>1.7569999999999997</v>
      </c>
      <c r="J88" s="456">
        <f t="shared" si="13"/>
        <v>3.354000000000001</v>
      </c>
      <c r="K88" s="456">
        <f t="shared" si="13"/>
        <v>4.7439999999999998</v>
      </c>
      <c r="L88" s="456">
        <f t="shared" si="13"/>
        <v>7.4999999999999982</v>
      </c>
      <c r="M88" s="456">
        <f t="shared" si="13"/>
        <v>5.1020000000000003</v>
      </c>
      <c r="N88" s="456">
        <f t="shared" si="13"/>
        <v>5.0530000000000008</v>
      </c>
      <c r="O88" s="456">
        <f t="shared" si="13"/>
        <v>10.856</v>
      </c>
      <c r="P88" s="456">
        <f t="shared" si="13"/>
        <v>7.2149999999999999</v>
      </c>
      <c r="Q88" s="456">
        <f t="shared" si="13"/>
        <v>7.3090000000000011</v>
      </c>
      <c r="R88" s="456">
        <f t="shared" si="13"/>
        <v>5.3440000000000012</v>
      </c>
      <c r="S88" s="456">
        <f t="shared" si="13"/>
        <v>12.769000000000002</v>
      </c>
      <c r="T88" s="456">
        <f t="shared" si="13"/>
        <v>12.907000000000004</v>
      </c>
      <c r="U88" s="456">
        <f t="shared" si="13"/>
        <v>13.052</v>
      </c>
      <c r="V88" s="446"/>
    </row>
    <row r="89" spans="1:22" s="385" customFormat="1" ht="0.6" customHeight="1">
      <c r="A89" s="454" t="s">
        <v>230</v>
      </c>
      <c r="B89" s="456">
        <f>IFERROR(B84-B85,NA())</f>
        <v>0.85500000000000009</v>
      </c>
      <c r="C89" s="456">
        <f t="shared" si="13"/>
        <v>0.87499999999999989</v>
      </c>
      <c r="D89" s="456">
        <f t="shared" si="13"/>
        <v>0.65599999999999992</v>
      </c>
      <c r="E89" s="456">
        <f t="shared" si="13"/>
        <v>0.7649999999999999</v>
      </c>
      <c r="F89" s="456">
        <f t="shared" si="13"/>
        <v>1.085</v>
      </c>
      <c r="G89" s="456">
        <f t="shared" si="13"/>
        <v>2.7229999999999994</v>
      </c>
      <c r="H89" s="456">
        <f t="shared" si="13"/>
        <v>3.919</v>
      </c>
      <c r="I89" s="456">
        <f t="shared" si="13"/>
        <v>3.0830000000000002</v>
      </c>
      <c r="J89" s="456">
        <f t="shared" si="13"/>
        <v>5.4869999999999992</v>
      </c>
      <c r="K89" s="456">
        <f t="shared" si="13"/>
        <v>4.6810000000000009</v>
      </c>
      <c r="L89" s="456">
        <f t="shared" si="13"/>
        <v>3.7600000000000007</v>
      </c>
      <c r="M89" s="456">
        <f t="shared" si="13"/>
        <v>4.6550000000000002</v>
      </c>
      <c r="N89" s="456">
        <f t="shared" si="13"/>
        <v>14.015000000000001</v>
      </c>
      <c r="O89" s="456">
        <f t="shared" si="13"/>
        <v>10.863</v>
      </c>
      <c r="P89" s="456">
        <f t="shared" si="13"/>
        <v>17.307000000000002</v>
      </c>
      <c r="Q89" s="456">
        <f t="shared" si="13"/>
        <v>14.059999999999999</v>
      </c>
      <c r="R89" s="456">
        <f t="shared" si="13"/>
        <v>14.143999999999998</v>
      </c>
      <c r="S89" s="456">
        <f t="shared" si="13"/>
        <v>6.7189999999999994</v>
      </c>
      <c r="T89" s="456">
        <f t="shared" si="13"/>
        <v>25.464999999999996</v>
      </c>
      <c r="U89" s="456">
        <f t="shared" si="13"/>
        <v>11.324</v>
      </c>
    </row>
    <row r="90" spans="1:22" ht="0.6" customHeight="1">
      <c r="A90" s="457" t="s">
        <v>231</v>
      </c>
      <c r="B90" s="450">
        <f t="shared" ref="B90:U90" si="14">IF(B16="",NA(),B16)</f>
        <v>4.2309999999999999</v>
      </c>
      <c r="C90" s="450">
        <f t="shared" si="14"/>
        <v>4.3120000000000003</v>
      </c>
      <c r="D90" s="450">
        <f t="shared" si="14"/>
        <v>4.6440000000000001</v>
      </c>
      <c r="E90" s="450">
        <f t="shared" si="14"/>
        <v>4.3780000000000001</v>
      </c>
      <c r="F90" s="450">
        <f t="shared" si="14"/>
        <v>6.7190000000000003</v>
      </c>
      <c r="G90" s="450">
        <f t="shared" si="14"/>
        <v>7.274</v>
      </c>
      <c r="H90" s="450">
        <f t="shared" si="14"/>
        <v>8.1969999999999992</v>
      </c>
      <c r="I90" s="450">
        <f t="shared" si="14"/>
        <v>7.34</v>
      </c>
      <c r="J90" s="450">
        <f t="shared" si="14"/>
        <v>13.57</v>
      </c>
      <c r="K90" s="450">
        <f t="shared" si="14"/>
        <v>14.586</v>
      </c>
      <c r="L90" s="450">
        <f t="shared" si="14"/>
        <v>16.38</v>
      </c>
      <c r="M90" s="450">
        <f t="shared" si="14"/>
        <v>14.89</v>
      </c>
      <c r="N90" s="450">
        <f t="shared" si="14"/>
        <v>21.309000000000001</v>
      </c>
      <c r="O90" s="450">
        <f t="shared" si="14"/>
        <v>23.971</v>
      </c>
      <c r="P90" s="450">
        <f t="shared" si="14"/>
        <v>26.042000000000002</v>
      </c>
      <c r="Q90" s="450">
        <f t="shared" si="14"/>
        <v>23.605</v>
      </c>
      <c r="R90" s="450">
        <f t="shared" si="14"/>
        <v>30.423999999999999</v>
      </c>
      <c r="S90" s="450">
        <f t="shared" si="14"/>
        <v>33.923000000000002</v>
      </c>
      <c r="T90" s="450">
        <f t="shared" si="14"/>
        <v>46.972000000000001</v>
      </c>
      <c r="U90" s="450">
        <f t="shared" si="14"/>
        <v>35</v>
      </c>
      <c r="V90" s="58"/>
    </row>
    <row r="91" spans="1:22"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57"/>
    </row>
    <row r="92" spans="1:22" ht="0.6" customHeight="1">
      <c r="A92" s="458" t="s">
        <v>256</v>
      </c>
      <c r="B92" s="456" t="e">
        <f>IF(ISERROR(B71),
                 NA(),
                 IF(ISERROR(B90),
                               IF(B71=0,NA(),B71),
                               IF(B71&gt;=B90,
                                              IF(B71=0,NA(),B71),
                                              NA())))</f>
        <v>#N/A</v>
      </c>
      <c r="C92" s="456" t="e">
        <f t="shared" ref="C92:U92" si="15">IF(ISERROR(C71),
                 NA(),
                 IF(ISERROR(C90),
                               IF(C71=0,NA(),C71),
                               IF(C71&gt;=C90,
                                              IF(C71=0,NA(),C71),
                                              NA())))</f>
        <v>#N/A</v>
      </c>
      <c r="D92" s="456" t="e">
        <f t="shared" si="15"/>
        <v>#N/A</v>
      </c>
      <c r="E92" s="456" t="e">
        <f t="shared" si="15"/>
        <v>#N/A</v>
      </c>
      <c r="F92" s="456">
        <f t="shared" si="15"/>
        <v>8.0329999999999995</v>
      </c>
      <c r="G92" s="456">
        <f t="shared" si="15"/>
        <v>8.5449999999999999</v>
      </c>
      <c r="H92" s="456">
        <f t="shared" si="15"/>
        <v>8.625</v>
      </c>
      <c r="I92" s="456">
        <f t="shared" si="15"/>
        <v>8.4440000000000008</v>
      </c>
      <c r="J92" s="456">
        <f t="shared" si="15"/>
        <v>16.768000000000001</v>
      </c>
      <c r="K92" s="456">
        <f t="shared" si="15"/>
        <v>17.614000000000001</v>
      </c>
      <c r="L92" s="456">
        <f t="shared" si="15"/>
        <v>20.064</v>
      </c>
      <c r="M92" s="456">
        <f t="shared" si="15"/>
        <v>17.853999999999999</v>
      </c>
      <c r="N92" s="456">
        <f t="shared" si="15"/>
        <v>30.035</v>
      </c>
      <c r="O92" s="456">
        <f t="shared" si="15"/>
        <v>32.232999999999997</v>
      </c>
      <c r="P92" s="456">
        <f t="shared" si="15"/>
        <v>37.494</v>
      </c>
      <c r="Q92" s="456">
        <f t="shared" si="15"/>
        <v>31.704999999999998</v>
      </c>
      <c r="R92" s="456">
        <f t="shared" si="15"/>
        <v>43.994</v>
      </c>
      <c r="S92" s="456">
        <f t="shared" si="15"/>
        <v>53</v>
      </c>
      <c r="T92" s="456">
        <f t="shared" si="15"/>
        <v>59.5</v>
      </c>
      <c r="U92" s="456">
        <f t="shared" si="15"/>
        <v>53</v>
      </c>
      <c r="V92" s="58"/>
    </row>
    <row r="93" spans="1:22" ht="0.6" customHeight="1">
      <c r="A93" s="458" t="s">
        <v>257</v>
      </c>
      <c r="B93" s="456">
        <f>IF(ISERROR(B71),NA(),
IF(ISERROR(B90),NA(),
IF(B71&lt;B90,IF(B71=0,NA(),B71),NA())))</f>
        <v>1.673</v>
      </c>
      <c r="C93" s="456">
        <f t="shared" ref="C93:U93" si="16">IF(ISERROR(C71),NA(),
IF(ISERROR(C90),NA(),
IF(C71&lt;C90,IF(C71=0,NA(),C71),NA())))</f>
        <v>2.3340000000000001</v>
      </c>
      <c r="D93" s="456">
        <f t="shared" si="16"/>
        <v>2.9390000000000001</v>
      </c>
      <c r="E93" s="456">
        <f t="shared" si="16"/>
        <v>2.2290000000000001</v>
      </c>
      <c r="F93" s="456" t="e">
        <f t="shared" si="16"/>
        <v>#N/A</v>
      </c>
      <c r="G93" s="456" t="e">
        <f t="shared" si="16"/>
        <v>#N/A</v>
      </c>
      <c r="H93" s="456" t="e">
        <f t="shared" si="16"/>
        <v>#N/A</v>
      </c>
      <c r="I93" s="456" t="e">
        <f t="shared" si="16"/>
        <v>#N/A</v>
      </c>
      <c r="J93" s="456" t="e">
        <f t="shared" si="16"/>
        <v>#N/A</v>
      </c>
      <c r="K93" s="456" t="e">
        <f t="shared" si="16"/>
        <v>#N/A</v>
      </c>
      <c r="L93" s="456" t="e">
        <f t="shared" si="16"/>
        <v>#N/A</v>
      </c>
      <c r="M93" s="456" t="e">
        <f t="shared" si="16"/>
        <v>#N/A</v>
      </c>
      <c r="N93" s="456" t="e">
        <f t="shared" si="16"/>
        <v>#N/A</v>
      </c>
      <c r="O93" s="456" t="e">
        <f t="shared" si="16"/>
        <v>#N/A</v>
      </c>
      <c r="P93" s="456" t="e">
        <f t="shared" si="16"/>
        <v>#N/A</v>
      </c>
      <c r="Q93" s="456" t="e">
        <f t="shared" si="16"/>
        <v>#N/A</v>
      </c>
      <c r="R93" s="456" t="e">
        <f t="shared" si="16"/>
        <v>#N/A</v>
      </c>
      <c r="S93" s="456" t="e">
        <f t="shared" si="16"/>
        <v>#N/A</v>
      </c>
      <c r="T93" s="456" t="e">
        <f t="shared" si="16"/>
        <v>#N/A</v>
      </c>
      <c r="U93" s="456" t="e">
        <f t="shared" si="16"/>
        <v>#N/A</v>
      </c>
    </row>
    <row r="94" spans="1:22" ht="0.6" customHeight="1">
      <c r="A94" s="458" t="s">
        <v>258</v>
      </c>
      <c r="B94" s="456">
        <f>IF(ISERROR(B90),NA(),
IF(ISERROR(B71),IF(B90=0,NA(),B90),
IF(B90&gt;B71,IF(B90=0,NA(),B90),NA())))</f>
        <v>4.2309999999999999</v>
      </c>
      <c r="C94" s="456">
        <f t="shared" ref="C94:U94" si="17">IF(ISERROR(C90),NA(),
IF(ISERROR(C71),IF(C90=0,NA(),C90),
IF(C90&gt;C71,IF(C90=0,NA(),C90),NA())))</f>
        <v>4.3120000000000003</v>
      </c>
      <c r="D94" s="456">
        <f t="shared" si="17"/>
        <v>4.6440000000000001</v>
      </c>
      <c r="E94" s="456">
        <f t="shared" si="17"/>
        <v>4.3780000000000001</v>
      </c>
      <c r="F94" s="456" t="e">
        <f t="shared" si="17"/>
        <v>#N/A</v>
      </c>
      <c r="G94" s="456" t="e">
        <f t="shared" si="17"/>
        <v>#N/A</v>
      </c>
      <c r="H94" s="456" t="e">
        <f t="shared" si="17"/>
        <v>#N/A</v>
      </c>
      <c r="I94" s="456" t="e">
        <f t="shared" si="17"/>
        <v>#N/A</v>
      </c>
      <c r="J94" s="456" t="e">
        <f t="shared" si="17"/>
        <v>#N/A</v>
      </c>
      <c r="K94" s="456" t="e">
        <f t="shared" si="17"/>
        <v>#N/A</v>
      </c>
      <c r="L94" s="456" t="e">
        <f t="shared" si="17"/>
        <v>#N/A</v>
      </c>
      <c r="M94" s="456" t="e">
        <f t="shared" si="17"/>
        <v>#N/A</v>
      </c>
      <c r="N94" s="456" t="e">
        <f t="shared" si="17"/>
        <v>#N/A</v>
      </c>
      <c r="O94" s="456" t="e">
        <f t="shared" si="17"/>
        <v>#N/A</v>
      </c>
      <c r="P94" s="456" t="e">
        <f t="shared" si="17"/>
        <v>#N/A</v>
      </c>
      <c r="Q94" s="456" t="e">
        <f t="shared" si="17"/>
        <v>#N/A</v>
      </c>
      <c r="R94" s="456" t="e">
        <f t="shared" si="17"/>
        <v>#N/A</v>
      </c>
      <c r="S94" s="456" t="e">
        <f t="shared" si="17"/>
        <v>#N/A</v>
      </c>
      <c r="T94" s="456" t="e">
        <f t="shared" si="17"/>
        <v>#N/A</v>
      </c>
      <c r="U94" s="456" t="e">
        <f t="shared" si="17"/>
        <v>#N/A</v>
      </c>
    </row>
    <row r="95" spans="1:22" ht="0.6" customHeight="1">
      <c r="A95" s="458" t="s">
        <v>259</v>
      </c>
      <c r="B95" s="456" t="e">
        <f>IF(ISERROR(B90),NA(),
IF(ISERROR(B71),NA(),
IF(B90&lt;=B71,IF(B90=0,NA(),B90),NA())))</f>
        <v>#N/A</v>
      </c>
      <c r="C95" s="456" t="e">
        <f t="shared" ref="C95:U95" si="18">IF(ISERROR(C90),NA(),
IF(ISERROR(C71),NA(),
IF(C90&lt;=C71,IF(C90=0,NA(),C90),NA())))</f>
        <v>#N/A</v>
      </c>
      <c r="D95" s="456" t="e">
        <f t="shared" si="18"/>
        <v>#N/A</v>
      </c>
      <c r="E95" s="456" t="e">
        <f t="shared" si="18"/>
        <v>#N/A</v>
      </c>
      <c r="F95" s="456">
        <f t="shared" si="18"/>
        <v>6.7190000000000003</v>
      </c>
      <c r="G95" s="456">
        <f t="shared" si="18"/>
        <v>7.274</v>
      </c>
      <c r="H95" s="456">
        <f t="shared" si="18"/>
        <v>8.1969999999999992</v>
      </c>
      <c r="I95" s="456">
        <f t="shared" si="18"/>
        <v>7.34</v>
      </c>
      <c r="J95" s="456">
        <f t="shared" si="18"/>
        <v>13.57</v>
      </c>
      <c r="K95" s="456">
        <f t="shared" si="18"/>
        <v>14.586</v>
      </c>
      <c r="L95" s="456">
        <f t="shared" si="18"/>
        <v>16.38</v>
      </c>
      <c r="M95" s="456">
        <f t="shared" si="18"/>
        <v>14.89</v>
      </c>
      <c r="N95" s="456">
        <f t="shared" si="18"/>
        <v>21.309000000000001</v>
      </c>
      <c r="O95" s="456">
        <f t="shared" si="18"/>
        <v>23.971</v>
      </c>
      <c r="P95" s="456">
        <f t="shared" si="18"/>
        <v>26.042000000000002</v>
      </c>
      <c r="Q95" s="456">
        <f t="shared" si="18"/>
        <v>23.605</v>
      </c>
      <c r="R95" s="456">
        <f t="shared" si="18"/>
        <v>30.423999999999999</v>
      </c>
      <c r="S95" s="456">
        <f t="shared" si="18"/>
        <v>33.923000000000002</v>
      </c>
      <c r="T95" s="456">
        <f t="shared" si="18"/>
        <v>46.972000000000001</v>
      </c>
      <c r="U95" s="456">
        <f t="shared" si="18"/>
        <v>35</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539" priority="877">
      <formula>IF(#REF!="Level-based",TRUE)</formula>
    </cfRule>
  </conditionalFormatting>
  <conditionalFormatting sqref="F98:I98 N98:U98">
    <cfRule type="expression" dxfId="538" priority="876">
      <formula>IF(#REF!="Level-based",TRUE)</formula>
    </cfRule>
  </conditionalFormatting>
  <conditionalFormatting sqref="J98:L98">
    <cfRule type="expression" dxfId="537" priority="875">
      <formula>IF(#REF!="Level-based",TRUE)</formula>
    </cfRule>
  </conditionalFormatting>
  <conditionalFormatting sqref="M98">
    <cfRule type="expression" dxfId="536" priority="874">
      <formula>IF(#REF!="Level-based",TRUE)</formula>
    </cfRule>
  </conditionalFormatting>
  <conditionalFormatting sqref="B18:V18 B20:V20">
    <cfRule type="cellIs" dxfId="535" priority="878" operator="between">
      <formula>$D$62</formula>
      <formula>$F$62</formula>
    </cfRule>
    <cfRule type="cellIs" dxfId="534" priority="879" operator="between">
      <formula>$I$63</formula>
      <formula>$K$63</formula>
    </cfRule>
    <cfRule type="cellIs" dxfId="533" priority="880" operator="between">
      <formula>$D$63</formula>
      <formula>$F$63</formula>
    </cfRule>
    <cfRule type="cellIs" dxfId="532" priority="881" operator="greaterThan">
      <formula>$I$64</formula>
    </cfRule>
    <cfRule type="cellIs" dxfId="531" priority="882" operator="lessThan">
      <formula>$D$64</formula>
    </cfRule>
  </conditionalFormatting>
  <conditionalFormatting sqref="B21:V21">
    <cfRule type="cellIs" dxfId="530" priority="883" operator="greaterThan">
      <formula>$I$64+100%</formula>
    </cfRule>
    <cfRule type="cellIs" dxfId="529" priority="884" operator="lessThan">
      <formula>$D$64+100%</formula>
    </cfRule>
    <cfRule type="cellIs" dxfId="528" priority="885" operator="between">
      <formula>$I$63+100%</formula>
      <formula>$K$63+100%</formula>
    </cfRule>
    <cfRule type="cellIs" dxfId="527" priority="886" operator="between">
      <formula>$D$63+100%</formula>
      <formula>$F$63+100%</formula>
    </cfRule>
    <cfRule type="cellIs" dxfId="526" priority="887" operator="between">
      <formula>$D$62+100%</formula>
      <formula>$F$62+100%</formula>
    </cfRule>
  </conditionalFormatting>
  <conditionalFormatting sqref="B15:D15">
    <cfRule type="expression" dxfId="525" priority="873">
      <formula>IF($B$14="Level-based",TRUE)</formula>
    </cfRule>
  </conditionalFormatting>
  <conditionalFormatting sqref="F15:H15">
    <cfRule type="expression" dxfId="524" priority="872">
      <formula>IF($B$14="Level-based",TRUE)</formula>
    </cfRule>
  </conditionalFormatting>
  <conditionalFormatting sqref="J15:L15">
    <cfRule type="expression" dxfId="523" priority="871">
      <formula>IF($B$14="Level-based",TRUE)</formula>
    </cfRule>
  </conditionalFormatting>
  <conditionalFormatting sqref="R15:T15">
    <cfRule type="expression" dxfId="522" priority="870">
      <formula>IF($B$14="Level-based",TRUE)</formula>
    </cfRule>
  </conditionalFormatting>
  <conditionalFormatting sqref="A39:A59">
    <cfRule type="expression" dxfId="521" priority="857">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520" priority="869">
      <formula>IF($A39=IF($B$14&lt;&gt;"Level-based",IF($B$14=0%,"0%   = 'Minimum'",IF($B$14=25%,"25% = 'Lower Quartile'",IF($B$14=50%,"50% = 'Median'",IF($B$14=75%,"75% = 'Upper Quartile'",IF($B$14=100%,"100%= 'Maximum'",$B$14)))))),TRUE,FALSE)</formula>
    </cfRule>
  </conditionalFormatting>
  <conditionalFormatting sqref="E15">
    <cfRule type="expression" dxfId="519" priority="867">
      <formula>IF($B$14&lt;&gt;"Level-based",TRUE)</formula>
    </cfRule>
    <cfRule type="expression" dxfId="518" priority="868">
      <formula>IF($B$14="Level-based",TRUE)</formula>
    </cfRule>
  </conditionalFormatting>
  <conditionalFormatting sqref="B14:V14">
    <cfRule type="expression" dxfId="517" priority="866">
      <formula>IF($B$14="Level-based",TRUE)</formula>
    </cfRule>
  </conditionalFormatting>
  <conditionalFormatting sqref="I15">
    <cfRule type="expression" dxfId="516" priority="864">
      <formula>IF($B$14&lt;&gt;"Level-based",TRUE)</formula>
    </cfRule>
    <cfRule type="expression" dxfId="515" priority="865">
      <formula>IF($B$14="Level-based",TRUE)</formula>
    </cfRule>
  </conditionalFormatting>
  <conditionalFormatting sqref="M15">
    <cfRule type="expression" dxfId="514" priority="862">
      <formula>IF($B$14&lt;&gt;"Level-based",TRUE)</formula>
    </cfRule>
    <cfRule type="expression" dxfId="513" priority="863">
      <formula>IF($B$14="Level-based",TRUE)</formula>
    </cfRule>
  </conditionalFormatting>
  <conditionalFormatting sqref="Q15">
    <cfRule type="expression" dxfId="512" priority="860">
      <formula>IF($B$14&lt;&gt;"Level-based",TRUE)</formula>
    </cfRule>
    <cfRule type="expression" dxfId="511" priority="861">
      <formula>IF($B$14="Level-based",TRUE)</formula>
    </cfRule>
  </conditionalFormatting>
  <conditionalFormatting sqref="U15">
    <cfRule type="expression" dxfId="510" priority="858">
      <formula>IF($B$14&lt;&gt;"Level-based",TRUE)</formula>
    </cfRule>
    <cfRule type="expression" dxfId="509" priority="859">
      <formula>IF($B$14="Level-based",TRUE)</formula>
    </cfRule>
  </conditionalFormatting>
  <conditionalFormatting sqref="A15">
    <cfRule type="expression" dxfId="508" priority="856">
      <formula>IF($B$14&lt;&gt;"Level-based",TRUE)</formula>
    </cfRule>
  </conditionalFormatting>
  <conditionalFormatting sqref="B17 B19">
    <cfRule type="expression" dxfId="507" priority="126655">
      <formula>$I$64&lt;$B$18</formula>
    </cfRule>
    <cfRule type="expression" dxfId="506" priority="126656">
      <formula>$D$64&gt;$B$18</formula>
    </cfRule>
    <cfRule type="expression" dxfId="505" priority="126657">
      <formula>AND($I$63&lt;$B$18,$B$18&lt;$K$63)</formula>
    </cfRule>
    <cfRule type="expression" dxfId="504" priority="126658">
      <formula>AND($D$63&lt;$B$18,$B$18&lt;$F$63)</formula>
    </cfRule>
    <cfRule type="expression" dxfId="503" priority="126659">
      <formula>AND($D$62&lt;$B$18,$B$18&lt;$F$62)</formula>
    </cfRule>
  </conditionalFormatting>
  <conditionalFormatting sqref="C17 C19">
    <cfRule type="expression" dxfId="502" priority="126660">
      <formula>$I$64&lt;$C$18</formula>
    </cfRule>
    <cfRule type="expression" dxfId="501" priority="126661">
      <formula>$D$64&gt;$C$18</formula>
    </cfRule>
    <cfRule type="expression" dxfId="500" priority="126662">
      <formula>AND($I$63&lt;$C$18,$C$18&lt;$K$63)</formula>
    </cfRule>
    <cfRule type="expression" dxfId="499" priority="126663">
      <formula>AND($D$63&lt;$C$18,$C$18&lt;$F$63)</formula>
    </cfRule>
    <cfRule type="expression" dxfId="498" priority="126664">
      <formula>AND($D$62&lt;$C$18,$C$18&lt;$F$62)</formula>
    </cfRule>
  </conditionalFormatting>
  <conditionalFormatting sqref="E17 E19">
    <cfRule type="expression" dxfId="497" priority="126665">
      <formula>$I$64&lt;$E$18</formula>
    </cfRule>
    <cfRule type="expression" dxfId="496" priority="126666">
      <formula>$D$64&gt;$E$18</formula>
    </cfRule>
    <cfRule type="expression" dxfId="495" priority="126667">
      <formula>AND($I$63&lt;$E$18,$E$18&lt;$K$63)</formula>
    </cfRule>
    <cfRule type="expression" dxfId="494" priority="126668">
      <formula>AND($D$63&lt;$E$18,$E$18&lt;$F$63)</formula>
    </cfRule>
    <cfRule type="expression" dxfId="493" priority="126669">
      <formula>AND($D$62&lt;$E$18,$E$18&lt;$F$62)</formula>
    </cfRule>
  </conditionalFormatting>
  <conditionalFormatting sqref="F17 F19">
    <cfRule type="expression" dxfId="492" priority="126670">
      <formula>$I$64&lt;$F$18</formula>
    </cfRule>
    <cfRule type="expression" dxfId="491" priority="126671">
      <formula>$D$64&gt;$F$18</formula>
    </cfRule>
    <cfRule type="expression" dxfId="490" priority="126672">
      <formula>AND($I$63&lt;$F$18,$F$18&lt;$K$63)</formula>
    </cfRule>
    <cfRule type="expression" dxfId="489" priority="126673">
      <formula>AND($D$63&lt;$F$18,$F$18&lt;$F$63)</formula>
    </cfRule>
    <cfRule type="expression" dxfId="488" priority="126674">
      <formula>AND($D$62&lt;$F$18,$F$18&lt;$F$62)</formula>
    </cfRule>
  </conditionalFormatting>
  <conditionalFormatting sqref="G17 G19">
    <cfRule type="expression" dxfId="487" priority="126675">
      <formula>$I$64&lt;$G$18</formula>
    </cfRule>
    <cfRule type="expression" dxfId="486" priority="126676">
      <formula>$D$64&gt;$G$18</formula>
    </cfRule>
    <cfRule type="expression" dxfId="485" priority="126677">
      <formula>AND($I$63&lt;$G$18,$G$18&lt;$K$63)</formula>
    </cfRule>
    <cfRule type="expression" dxfId="484" priority="126678">
      <formula>AND($D$63&lt;$G$18,$G$18&lt;$F$63)</formula>
    </cfRule>
    <cfRule type="expression" dxfId="483" priority="126679">
      <formula>AND($D$62&lt;$G$18,$G$18&lt;$F$62)</formula>
    </cfRule>
  </conditionalFormatting>
  <conditionalFormatting sqref="H17 H19">
    <cfRule type="expression" dxfId="482" priority="126680">
      <formula>$I$64&lt;$H$18</formula>
    </cfRule>
    <cfRule type="expression" dxfId="481" priority="126681">
      <formula>$D$64&gt;$H$18</formula>
    </cfRule>
    <cfRule type="expression" dxfId="480" priority="126682">
      <formula>AND($I$63&lt;$H$18,$H$18&lt;$K$63)</formula>
    </cfRule>
    <cfRule type="expression" dxfId="479" priority="126683">
      <formula>AND($D$63&lt;$H$18,$H$18&lt;$F$63)</formula>
    </cfRule>
    <cfRule type="expression" dxfId="478" priority="126684">
      <formula>AND($D$62&lt;$H$18,$H$18&lt;$F$62)</formula>
    </cfRule>
  </conditionalFormatting>
  <conditionalFormatting sqref="I17 I19">
    <cfRule type="expression" dxfId="477" priority="126685">
      <formula>$I$64&lt;$I$18</formula>
    </cfRule>
    <cfRule type="expression" dxfId="476" priority="126686">
      <formula>$D$64&gt;$I$18</formula>
    </cfRule>
    <cfRule type="expression" dxfId="475" priority="126687">
      <formula>AND($I$63&lt;$I$18,$I$18&lt;$K$63)</formula>
    </cfRule>
    <cfRule type="expression" dxfId="474" priority="126688">
      <formula>AND($D$63&lt;$I$18,$I$18&lt;$F$63)</formula>
    </cfRule>
    <cfRule type="expression" dxfId="473" priority="126689">
      <formula>AND($D$62&lt;$I$18,$I$18&lt;$F$62)</formula>
    </cfRule>
  </conditionalFormatting>
  <conditionalFormatting sqref="N17 N19">
    <cfRule type="expression" dxfId="472" priority="126690">
      <formula>$I$64&lt;$N$18</formula>
    </cfRule>
    <cfRule type="expression" dxfId="471" priority="126691">
      <formula>$D$64&gt;$N$18</formula>
    </cfRule>
    <cfRule type="expression" dxfId="470" priority="126692">
      <formula>AND($I$63&lt;$N$18,$N$18&lt;$K$63)</formula>
    </cfRule>
    <cfRule type="expression" dxfId="469" priority="126693">
      <formula>AND($D$63&lt;$N$18,$N$18&lt;$F$63)</formula>
    </cfRule>
    <cfRule type="expression" dxfId="468" priority="126694">
      <formula>AND($D$62&lt;$N$18,$N$18&lt;$F$62)</formula>
    </cfRule>
  </conditionalFormatting>
  <conditionalFormatting sqref="O17 O19">
    <cfRule type="expression" dxfId="467" priority="126695">
      <formula>$I$64&lt;$O$18</formula>
    </cfRule>
    <cfRule type="expression" dxfId="466" priority="126696">
      <formula>$D$64&gt;$O$18</formula>
    </cfRule>
    <cfRule type="expression" dxfId="465" priority="126697">
      <formula>AND($I$63&lt;$O$18,$O$18&lt;$K$63)</formula>
    </cfRule>
    <cfRule type="expression" dxfId="464" priority="126698">
      <formula>AND($D$63&lt;$O$18,$O$18&lt;$F$63)</formula>
    </cfRule>
    <cfRule type="expression" dxfId="463" priority="126699">
      <formula>AND($D$62&lt;$O$18,$O$18&lt;$F$62)</formula>
    </cfRule>
  </conditionalFormatting>
  <conditionalFormatting sqref="P17 P19">
    <cfRule type="expression" dxfId="462" priority="126700">
      <formula>$I$64&lt;$P$18</formula>
    </cfRule>
    <cfRule type="expression" dxfId="461" priority="126701">
      <formula>$D$64&gt;$P$18</formula>
    </cfRule>
    <cfRule type="expression" dxfId="460" priority="126702">
      <formula>AND($I$63&lt;$P$18,$P$18&lt;$K$63)</formula>
    </cfRule>
    <cfRule type="expression" dxfId="459" priority="126703">
      <formula>AND($D$63&lt;$P$18,$P$18&lt;$F$63)</formula>
    </cfRule>
    <cfRule type="expression" dxfId="458" priority="126704">
      <formula>AND($D$62&lt;$P$18,$P$18&lt;$F$62)</formula>
    </cfRule>
  </conditionalFormatting>
  <conditionalFormatting sqref="Q17 Q19">
    <cfRule type="expression" dxfId="457" priority="126705">
      <formula>$I$64&lt;$Q$18</formula>
    </cfRule>
    <cfRule type="expression" dxfId="456" priority="126706">
      <formula>$D$64&gt;$Q$18</formula>
    </cfRule>
    <cfRule type="expression" dxfId="455" priority="126707">
      <formula>AND($I$63&lt;$Q$18,$Q$18&lt;$K$63)</formula>
    </cfRule>
    <cfRule type="expression" dxfId="454" priority="126708">
      <formula>AND($D$63&lt;$Q$18,$Q$18&lt;$F$63)</formula>
    </cfRule>
    <cfRule type="expression" dxfId="453" priority="126709">
      <formula>AND($D$62&lt;$Q$18,$Q$18&lt;$F$62)</formula>
    </cfRule>
  </conditionalFormatting>
  <conditionalFormatting sqref="R17 R19">
    <cfRule type="expression" dxfId="452" priority="126710">
      <formula>$I$64&lt;$R$18</formula>
    </cfRule>
    <cfRule type="expression" dxfId="451" priority="126711">
      <formula>$D$64&gt;$R$18</formula>
    </cfRule>
    <cfRule type="expression" dxfId="450" priority="126712">
      <formula>AND($I$63&lt;$R$18,$R$18&lt;$K$63)</formula>
    </cfRule>
    <cfRule type="expression" dxfId="449" priority="126713">
      <formula>AND($D$63&lt;$R$18,$R$18&lt;$F$63)</formula>
    </cfRule>
    <cfRule type="expression" dxfId="448" priority="126714">
      <formula>AND($D$62&lt;$R$18,$R$18&lt;$F$62)</formula>
    </cfRule>
  </conditionalFormatting>
  <conditionalFormatting sqref="S17 S19">
    <cfRule type="expression" dxfId="447" priority="126715">
      <formula>$I$64&lt;$S$18</formula>
    </cfRule>
    <cfRule type="expression" dxfId="446" priority="126716">
      <formula>$D$64&gt;$S$18</formula>
    </cfRule>
    <cfRule type="expression" dxfId="445" priority="126717">
      <formula>AND($I$63&lt;$S$18,$S$18&lt;$K$63)</formula>
    </cfRule>
    <cfRule type="expression" dxfId="444" priority="126718">
      <formula>AND($D$63&lt;$S$18,$S$18&lt;$F$63)</formula>
    </cfRule>
    <cfRule type="expression" dxfId="443" priority="126719">
      <formula>AND($D$62&lt;$S$18,$S$18&lt;$F$62)</formula>
    </cfRule>
  </conditionalFormatting>
  <conditionalFormatting sqref="T17 T19">
    <cfRule type="expression" dxfId="442" priority="126720">
      <formula>$I$64&lt;$T$18</formula>
    </cfRule>
    <cfRule type="expression" dxfId="441" priority="126721">
      <formula>$D$64&gt;$T$18</formula>
    </cfRule>
    <cfRule type="expression" dxfId="440" priority="126722">
      <formula>AND($I$63&lt;$T$18,$T$18&lt;$K$63)</formula>
    </cfRule>
    <cfRule type="expression" dxfId="439" priority="126723">
      <formula>AND($D$63&lt;$T$18,$T$18&lt;$F$63)</formula>
    </cfRule>
    <cfRule type="expression" dxfId="438" priority="126724">
      <formula>AND($D$62&lt;$T$18,$T$18&lt;$F$62)</formula>
    </cfRule>
  </conditionalFormatting>
  <conditionalFormatting sqref="U17 U19">
    <cfRule type="expression" dxfId="437" priority="126725">
      <formula>$I$64&lt;$U$18</formula>
    </cfRule>
    <cfRule type="expression" dxfId="436" priority="126726">
      <formula>$D$64&gt;$U$18</formula>
    </cfRule>
    <cfRule type="expression" dxfId="435" priority="126727">
      <formula>AND($I$63&lt;$U$18,$U$18&lt;$K$63)</formula>
    </cfRule>
    <cfRule type="expression" dxfId="434" priority="126728">
      <formula>AND($D$63&lt;$U$18,$U$18&lt;$F$63)</formula>
    </cfRule>
    <cfRule type="expression" dxfId="433" priority="126729">
      <formula>AND($D$62&lt;$U$18,$U$18&lt;$F$62)</formula>
    </cfRule>
  </conditionalFormatting>
  <conditionalFormatting sqref="V17 V19">
    <cfRule type="expression" dxfId="432" priority="126730">
      <formula>$I$64&lt;$V$18</formula>
    </cfRule>
    <cfRule type="expression" dxfId="431" priority="126731">
      <formula>$D$64&gt;$V$18</formula>
    </cfRule>
    <cfRule type="expression" dxfId="430" priority="126732">
      <formula>AND($I$63&lt;$V$18,$V$18&lt;$K$63)</formula>
    </cfRule>
    <cfRule type="expression" dxfId="429" priority="126733">
      <formula>AND($D$63&lt;$V$18,$V$18&lt;$F$63)</formula>
    </cfRule>
    <cfRule type="expression" dxfId="428" priority="126734">
      <formula>AND($D$62&lt;$V$18,$V$18&lt;$F$62)</formula>
    </cfRule>
  </conditionalFormatting>
  <conditionalFormatting sqref="D17 D19">
    <cfRule type="expression" dxfId="427" priority="126735">
      <formula>$I$64&lt;$D$18</formula>
    </cfRule>
    <cfRule type="expression" dxfId="426" priority="126736">
      <formula>$D$64&gt;$D$18</formula>
    </cfRule>
    <cfRule type="expression" dxfId="425" priority="126737">
      <formula>AND($I$63&lt;$D$18,$D$18&lt;$K$63)</formula>
    </cfRule>
    <cfRule type="expression" dxfId="424" priority="126738">
      <formula>AND($D$63&lt;$D$18,$D$18&lt;$F$63)</formula>
    </cfRule>
    <cfRule type="expression" dxfId="423" priority="126739">
      <formula>AND($D$62&lt;$D$18,$D$18&lt;$F$62)</formula>
    </cfRule>
  </conditionalFormatting>
  <conditionalFormatting sqref="B39:V39 B59:V59">
    <cfRule type="expression" dxfId="422" priority="126740">
      <formula>IF(AND((B39&gt;=(B$16+B$16*$D$62)),B39&lt;=(B$16+B$16*$F$62)),TRUE,FALSE)</formula>
    </cfRule>
    <cfRule type="expression" dxfId="421" priority="126741">
      <formula>IF(AND((B39&gt;=(B$16+B$16*$D$63)),B39&lt;=(B$16+B$16*$F$63)),TRUE,IF(AND((B39&gt;=(B$16+B$16*$I$63)),B39&lt;=(B$16+B$16*$K$63)),TRUE,FALSE))</formula>
    </cfRule>
    <cfRule type="expression" dxfId="420" priority="126742">
      <formula>IF(B39&lt;=(B$16+B$16*$D$64),TRUE,IF(B39&gt;=(B$16+B$16*$I$64),TRUE,FALSE))</formula>
    </cfRule>
    <cfRule type="expression" dxfId="419" priority="126743">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418" priority="126748">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417" priority="126750">
      <formula>$I$64&lt;$J$18</formula>
    </cfRule>
    <cfRule type="expression" dxfId="416" priority="126751">
      <formula>$D$64&gt;$J$18</formula>
    </cfRule>
    <cfRule type="expression" dxfId="415" priority="126752">
      <formula>AND($I$63&lt;$J$18,$J$18&lt;$K$63)</formula>
    </cfRule>
    <cfRule type="expression" dxfId="414" priority="126753">
      <formula>AND($D$63&lt;$J$18,$J$18&lt;$F$63)</formula>
    </cfRule>
    <cfRule type="expression" dxfId="413" priority="126754">
      <formula>AND($D$62&lt;$J$18,$J$18&lt;$F$62)</formula>
    </cfRule>
  </conditionalFormatting>
  <conditionalFormatting sqref="K17 K19">
    <cfRule type="expression" dxfId="412" priority="126755">
      <formula>$I$64&lt;$K$18</formula>
    </cfRule>
    <cfRule type="expression" dxfId="411" priority="126756">
      <formula>$D$64&gt;$K$18</formula>
    </cfRule>
    <cfRule type="expression" dxfId="410" priority="126757">
      <formula>AND($I$63&lt;$K$18,$K$18&lt;$K$63)</formula>
    </cfRule>
    <cfRule type="expression" dxfId="409" priority="126758">
      <formula>AND($D$63&lt;$K$18,$K$18&lt;$F$63)</formula>
    </cfRule>
    <cfRule type="expression" dxfId="408" priority="126759">
      <formula>AND($D$62&lt;$K$18,$K$18&lt;$F$62)</formula>
    </cfRule>
  </conditionalFormatting>
  <conditionalFormatting sqref="L17 L19">
    <cfRule type="expression" dxfId="407" priority="126760">
      <formula>$I$64&lt;$L$18</formula>
    </cfRule>
    <cfRule type="expression" dxfId="406" priority="126761">
      <formula>$D$64&gt;$L$18</formula>
    </cfRule>
    <cfRule type="expression" dxfId="405" priority="126762">
      <formula>AND($I$63&lt;$L$18,$L$18&lt;$K$63)</formula>
    </cfRule>
    <cfRule type="expression" dxfId="404" priority="126763">
      <formula>AND($D$63&lt;$L$18,$L$18&lt;$F$63)</formula>
    </cfRule>
    <cfRule type="expression" dxfId="403" priority="126764">
      <formula>AND($D$62&lt;$L$18,$L$18&lt;$F$62)</formula>
    </cfRule>
  </conditionalFormatting>
  <conditionalFormatting sqref="M17 M19">
    <cfRule type="expression" dxfId="402" priority="126765">
      <formula>$I$64&lt;$M$18</formula>
    </cfRule>
    <cfRule type="expression" dxfId="401" priority="126766">
      <formula>$D$64&gt;$M$18</formula>
    </cfRule>
    <cfRule type="expression" dxfId="400" priority="126767">
      <formula>AND($I$63&lt;$M$18,$M$18&lt;$K$63)</formula>
    </cfRule>
    <cfRule type="expression" dxfId="399" priority="126768">
      <formula>AND($D$63&lt;$M$18,$M$18&lt;$F$63)</formula>
    </cfRule>
    <cfRule type="expression" dxfId="398" priority="126769">
      <formula>AND($D$62&lt;$M$18,$M$18&lt;$F$62)</formula>
    </cfRule>
  </conditionalFormatting>
  <conditionalFormatting sqref="B40:V58">
    <cfRule type="expression" dxfId="397" priority="84">
      <formula>IF(AND(ISNUMBER(B$6),ISNUMBER(B$10)),IF(AND(B40&gt;=B$10,B40&lt;=B$6), TRUE,FALSE),FALSE)</formula>
    </cfRule>
    <cfRule type="expression" dxfId="396" priority="85">
      <formula>IF(AND((B40&gt;=(B$16+B$16*$D$62)),B40&lt;=(B$16+B$16*$F$62)),TRUE,FALSE)</formula>
    </cfRule>
    <cfRule type="expression" dxfId="395" priority="86">
      <formula>IF(AND((B40&gt;=(B$16+B$16*$D$63)),B40&lt;=(B$16+B$16*$F$63)),TRUE,IF(AND((B40&gt;=(B$16+B$16*$I$63)),B40&lt;=(B$16+B$16*$K$63)),TRUE,FALSE))</formula>
    </cfRule>
    <cfRule type="expression" dxfId="394" priority="87">
      <formula>IF(B40&lt;=(B$16+B$16*$D$64),TRUE,IF(B40&gt;=(B$16+B$16*$I$64),TRUE,FALSE))</formula>
    </cfRule>
  </conditionalFormatting>
  <conditionalFormatting sqref="C40:C58">
    <cfRule type="expression" dxfId="393" priority="80">
      <formula>IF(AND(ISNUMBER(C$6),ISNUMBER(C$10)),IF(AND(C40&gt;=C$10,C40&lt;=C$6), TRUE,FALSE),FALSE)</formula>
    </cfRule>
    <cfRule type="expression" dxfId="392" priority="81">
      <formula>IF(AND((C40&gt;=(C$16+C$16*$D$62)),C40&lt;=(C$16+C$16*$F$62)),TRUE,FALSE)</formula>
    </cfRule>
    <cfRule type="expression" dxfId="391" priority="82">
      <formula>IF(AND((C40&gt;=(C$16+C$16*$D$63)),C40&lt;=(C$16+C$16*$F$63)),TRUE,IF(AND((C40&gt;=(C$16+C$16*$I$63)),C40&lt;=(C$16+C$16*$K$63)),TRUE,FALSE))</formula>
    </cfRule>
    <cfRule type="expression" dxfId="390" priority="83">
      <formula>IF(C40&lt;=(C$16+C$16*$D$64),TRUE,IF(C40&gt;=(C$16+C$16*$I$64),TRUE,FALSE))</formula>
    </cfRule>
  </conditionalFormatting>
  <conditionalFormatting sqref="D40:D58">
    <cfRule type="expression" dxfId="389" priority="76">
      <formula>IF(AND(ISNUMBER(D$6),ISNUMBER(D$10)),IF(AND(D40&gt;=D$10,D40&lt;=D$6), TRUE,FALSE),FALSE)</formula>
    </cfRule>
    <cfRule type="expression" dxfId="388" priority="77">
      <formula>IF(AND((D40&gt;=(D$16+D$16*$D$62)),D40&lt;=(D$16+D$16*$F$62)),TRUE,FALSE)</formula>
    </cfRule>
    <cfRule type="expression" dxfId="387" priority="78">
      <formula>IF(AND((D40&gt;=(D$16+D$16*$D$63)),D40&lt;=(D$16+D$16*$F$63)),TRUE,IF(AND((D40&gt;=(D$16+D$16*$I$63)),D40&lt;=(D$16+D$16*$K$63)),TRUE,FALSE))</formula>
    </cfRule>
    <cfRule type="expression" dxfId="386" priority="79">
      <formula>IF(D40&lt;=(D$16+D$16*$D$64),TRUE,IF(D40&gt;=(D$16+D$16*$I$64),TRUE,FALSE))</formula>
    </cfRule>
  </conditionalFormatting>
  <conditionalFormatting sqref="E40:E58">
    <cfRule type="expression" dxfId="385" priority="72">
      <formula>IF(AND(ISNUMBER(E$6),ISNUMBER(E$10)),IF(AND(E40&gt;=E$10,E40&lt;=E$6), TRUE,FALSE),FALSE)</formula>
    </cfRule>
    <cfRule type="expression" dxfId="384" priority="73">
      <formula>IF(AND((E40&gt;=(E$16+E$16*$D$62)),E40&lt;=(E$16+E$16*$F$62)),TRUE,FALSE)</formula>
    </cfRule>
    <cfRule type="expression" dxfId="383" priority="74">
      <formula>IF(AND((E40&gt;=(E$16+E$16*$D$63)),E40&lt;=(E$16+E$16*$F$63)),TRUE,IF(AND((E40&gt;=(E$16+E$16*$I$63)),E40&lt;=(E$16+E$16*$K$63)),TRUE,FALSE))</formula>
    </cfRule>
    <cfRule type="expression" dxfId="382" priority="75">
      <formula>IF(E40&lt;=(E$16+E$16*$D$64),TRUE,IF(E40&gt;=(E$16+E$16*$I$64),TRUE,FALSE))</formula>
    </cfRule>
  </conditionalFormatting>
  <conditionalFormatting sqref="F40:F58">
    <cfRule type="expression" dxfId="381" priority="68">
      <formula>IF(AND((F40&gt;=(F$16+F$16*$D$62)),F40&lt;=(F$16+F$16*$F$62)),TRUE,FALSE)</formula>
    </cfRule>
    <cfRule type="expression" dxfId="380" priority="69">
      <formula>IF(AND((F40&gt;=(F$16+F$16*$D$63)),F40&lt;=(F$16+F$16*$F$63)),TRUE,IF(AND((F40&gt;=(F$16+F$16*$I$63)),F40&lt;=(F$16+F$16*$K$63)),TRUE,FALSE))</formula>
    </cfRule>
    <cfRule type="expression" dxfId="379" priority="70">
      <formula>IF(F40&lt;=(F$16+F$16*$D$64),TRUE,IF(F40&gt;=(F$16+F$16*$I$64),TRUE,FALSE))</formula>
    </cfRule>
    <cfRule type="expression" dxfId="378" priority="71">
      <formula>IF(AND(ISNUMBER(F$6),ISNUMBER(F$10)),IF(AND(F40&gt;=F$10,F40&lt;=F$6), TRUE,FALSE),FALSE)</formula>
    </cfRule>
  </conditionalFormatting>
  <conditionalFormatting sqref="G40:G58">
    <cfRule type="expression" dxfId="377" priority="64">
      <formula>IF(AND(ISNUMBER(G$6),ISNUMBER(G$10)),IF(AND(G40&gt;=G$10,G40&lt;=G$6), TRUE,FALSE),FALSE)</formula>
    </cfRule>
    <cfRule type="expression" dxfId="376" priority="65">
      <formula>IF(AND((G40&gt;=(G$16+G$16*$D$62)),G40&lt;=(G$16+G$16*$F$62)),TRUE,FALSE)</formula>
    </cfRule>
    <cfRule type="expression" dxfId="375" priority="66">
      <formula>IF(AND((G40&gt;=(G$16+G$16*$D$63)),G40&lt;=(G$16+G$16*$F$63)),TRUE,IF(AND((G40&gt;=(G$16+G$16*$I$63)),G40&lt;=(G$16+G$16*$K$63)),TRUE,FALSE))</formula>
    </cfRule>
    <cfRule type="expression" dxfId="374" priority="67">
      <formula>IF(G40&lt;=(G$16+G$16*$D$64),TRUE,IF(G40&gt;=(G$16+G$16*$I$64),TRUE,FALSE))</formula>
    </cfRule>
  </conditionalFormatting>
  <conditionalFormatting sqref="H40:H58">
    <cfRule type="expression" dxfId="373" priority="60">
      <formula>IF(AND(ISNUMBER(H$6),ISNUMBER(H$10)),IF(AND(H40&gt;=H$10,H40&lt;=H$6), TRUE,FALSE),FALSE)</formula>
    </cfRule>
    <cfRule type="expression" dxfId="372" priority="61">
      <formula>IF(AND((H40&gt;=(H$16+H$16*$D$62)),H40&lt;=(H$16+H$16*$F$62)),TRUE,FALSE)</formula>
    </cfRule>
    <cfRule type="expression" dxfId="371" priority="62">
      <formula>IF(AND((H40&gt;=(H$16+H$16*$D$63)),H40&lt;=(H$16+H$16*$F$63)),TRUE,IF(AND((H40&gt;=(H$16+H$16*$I$63)),H40&lt;=(H$16+H$16*$K$63)),TRUE,FALSE))</formula>
    </cfRule>
    <cfRule type="expression" dxfId="370" priority="63">
      <formula>IF(H40&lt;=(H$16+H$16*$D$64),TRUE,IF(H40&gt;=(H$16+H$16*$I$64),TRUE,FALSE))</formula>
    </cfRule>
  </conditionalFormatting>
  <conditionalFormatting sqref="I40:I58">
    <cfRule type="expression" dxfId="369" priority="56">
      <formula>IF(AND(ISNUMBER(I$6),ISNUMBER(I$10)),IF(AND(I40&gt;=I$10,I40&lt;=I$6), TRUE,FALSE),FALSE)</formula>
    </cfRule>
    <cfRule type="expression" dxfId="368" priority="57">
      <formula>IF(AND((I40&gt;=(I$16+I$16*$D$62)),I40&lt;=(I$16+I$16*$F$62)),TRUE,FALSE)</formula>
    </cfRule>
    <cfRule type="expression" dxfId="367" priority="58">
      <formula>IF(AND((I40&gt;=(I$16+I$16*$D$63)),I40&lt;=(I$16+I$16*$F$63)),TRUE,IF(AND((I40&gt;=(I$16+I$16*$I$63)),I40&lt;=(I$16+I$16*$K$63)),TRUE,FALSE))</formula>
    </cfRule>
    <cfRule type="expression" dxfId="366" priority="59">
      <formula>IF(I40&lt;=(I$16+I$16*$D$64),TRUE,IF(I40&gt;=(I$16+I$16*$I$64),TRUE,FALSE))</formula>
    </cfRule>
  </conditionalFormatting>
  <conditionalFormatting sqref="J40:J58">
    <cfRule type="expression" dxfId="365" priority="52">
      <formula>IF(AND(ISNUMBER(J$6),ISNUMBER(J$10)),IF(AND(J40&gt;=J$10,J40&lt;=J$6), TRUE,FALSE),FALSE)</formula>
    </cfRule>
    <cfRule type="expression" dxfId="364" priority="53">
      <formula>IF(AND((J40&gt;=(J$16+J$16*$D$62)),J40&lt;=(J$16+J$16*$F$62)),TRUE,FALSE)</formula>
    </cfRule>
    <cfRule type="expression" dxfId="363" priority="54">
      <formula>IF(AND((J40&gt;=(J$16+J$16*$D$63)),J40&lt;=(J$16+J$16*$F$63)),TRUE,IF(AND((J40&gt;=(J$16+J$16*$I$63)),J40&lt;=(J$16+J$16*$K$63)),TRUE,FALSE))</formula>
    </cfRule>
    <cfRule type="expression" dxfId="362" priority="55">
      <formula>IF(J40&lt;=(J$16+J$16*$D$64),TRUE,IF(J40&gt;=(J$16+J$16*$I$64),TRUE,FALSE))</formula>
    </cfRule>
  </conditionalFormatting>
  <conditionalFormatting sqref="K40:K58">
    <cfRule type="expression" dxfId="361" priority="48">
      <formula>IF(AND(ISNUMBER(K$6),ISNUMBER(K$10)),IF(AND(K40&gt;=K$10,K40&lt;=K$6), TRUE,FALSE),FALSE)</formula>
    </cfRule>
    <cfRule type="expression" dxfId="360" priority="49">
      <formula>IF(AND((K40&gt;=(K$16+K$16*$D$62)),K40&lt;=(K$16+K$16*$F$62)),TRUE,FALSE)</formula>
    </cfRule>
    <cfRule type="expression" dxfId="359" priority="50">
      <formula>IF(AND((K40&gt;=(K$16+K$16*$D$63)),K40&lt;=(K$16+K$16*$F$63)),TRUE,IF(AND((K40&gt;=(K$16+K$16*$I$63)),K40&lt;=(K$16+K$16*$K$63)),TRUE,FALSE))</formula>
    </cfRule>
    <cfRule type="expression" dxfId="358" priority="51">
      <formula>IF(K40&lt;=(K$16+K$16*$D$64),TRUE,IF(K40&gt;=(K$16+K$16*$I$64),TRUE,FALSE))</formula>
    </cfRule>
  </conditionalFormatting>
  <conditionalFormatting sqref="L40:L58">
    <cfRule type="expression" dxfId="357" priority="44">
      <formula>IF(AND(ISNUMBER(L$6),ISNUMBER(L$10)),IF(AND(L40&gt;=L$10,L40&lt;=L$6), TRUE,FALSE),FALSE)</formula>
    </cfRule>
    <cfRule type="expression" dxfId="356" priority="45">
      <formula>IF(AND((L40&gt;=(L$16+L$16*$D$62)),L40&lt;=(L$16+L$16*$F$62)),TRUE,FALSE)</formula>
    </cfRule>
    <cfRule type="expression" dxfId="355" priority="46">
      <formula>IF(AND((L40&gt;=(L$16+L$16*$D$63)),L40&lt;=(L$16+L$16*$F$63)),TRUE,IF(AND((L40&gt;=(L$16+L$16*$I$63)),L40&lt;=(L$16+L$16*$K$63)),TRUE,FALSE))</formula>
    </cfRule>
    <cfRule type="expression" dxfId="354" priority="47">
      <formula>IF(L40&lt;=(L$16+L$16*$D$64),TRUE,IF(L40&gt;=(L$16+L$16*$I$64),TRUE,FALSE))</formula>
    </cfRule>
  </conditionalFormatting>
  <conditionalFormatting sqref="M40:M58">
    <cfRule type="expression" dxfId="353" priority="40">
      <formula>IF(AND(ISNUMBER(M$6),ISNUMBER(M$10)),IF(AND(M40&gt;=M$10,M40&lt;=M$6), TRUE,FALSE),FALSE)</formula>
    </cfRule>
    <cfRule type="expression" dxfId="352" priority="41">
      <formula>IF(AND((M40&gt;=(M$16+M$16*$D$62)),M40&lt;=(M$16+M$16*$F$62)),TRUE,FALSE)</formula>
    </cfRule>
    <cfRule type="expression" dxfId="351" priority="42">
      <formula>IF(AND((M40&gt;=(M$16+M$16*$D$63)),M40&lt;=(M$16+M$16*$F$63)),TRUE,IF(AND((M40&gt;=(M$16+M$16*$I$63)),M40&lt;=(M$16+M$16*$K$63)),TRUE,FALSE))</formula>
    </cfRule>
    <cfRule type="expression" dxfId="350" priority="43">
      <formula>IF(M40&lt;=(M$16+M$16*$D$64),TRUE,IF(M40&gt;=(M$16+M$16*$I$64),TRUE,FALSE))</formula>
    </cfRule>
  </conditionalFormatting>
  <conditionalFormatting sqref="N40:N58">
    <cfRule type="expression" dxfId="349" priority="36">
      <formula>IF(AND(ISNUMBER(N$6),ISNUMBER(N$10)),IF(AND(N40&gt;=N$10,N40&lt;=N$6), TRUE,FALSE),FALSE)</formula>
    </cfRule>
    <cfRule type="expression" dxfId="348" priority="37">
      <formula>IF(AND((N40&gt;=(N$16+N$16*$D$62)),N40&lt;=(N$16+N$16*$F$62)),TRUE,FALSE)</formula>
    </cfRule>
    <cfRule type="expression" dxfId="347" priority="38">
      <formula>IF(AND((N40&gt;=(N$16+N$16*$D$63)),N40&lt;=(N$16+N$16*$F$63)),TRUE,IF(AND((N40&gt;=(N$16+N$16*$I$63)),N40&lt;=(N$16+N$16*$K$63)),TRUE,FALSE))</formula>
    </cfRule>
    <cfRule type="expression" dxfId="346" priority="39">
      <formula>IF(N40&lt;=(N$16+N$16*$D$64),TRUE,IF(N40&gt;=(N$16+N$16*$I$64),TRUE,FALSE))</formula>
    </cfRule>
  </conditionalFormatting>
  <conditionalFormatting sqref="O40:O58">
    <cfRule type="expression" dxfId="345" priority="32">
      <formula>IF(AND(ISNUMBER(O$6),ISNUMBER(O$10)),IF(AND(O40&gt;=O$10,O40&lt;=O$6), TRUE,FALSE),FALSE)</formula>
    </cfRule>
    <cfRule type="expression" dxfId="344" priority="33">
      <formula>IF(AND((O40&gt;=(O$16+O$16*$D$62)),O40&lt;=(O$16+O$16*$F$62)),TRUE,FALSE)</formula>
    </cfRule>
    <cfRule type="expression" dxfId="343" priority="34">
      <formula>IF(AND((O40&gt;=(O$16+O$16*$D$63)),O40&lt;=(O$16+O$16*$F$63)),TRUE,IF(AND((O40&gt;=(O$16+O$16*$I$63)),O40&lt;=(O$16+O$16*$K$63)),TRUE,FALSE))</formula>
    </cfRule>
    <cfRule type="expression" dxfId="342" priority="35">
      <formula>IF(O40&lt;=(O$16+O$16*$D$64),TRUE,IF(O40&gt;=(O$16+O$16*$I$64),TRUE,FALSE))</formula>
    </cfRule>
  </conditionalFormatting>
  <conditionalFormatting sqref="P40:P58">
    <cfRule type="expression" dxfId="341" priority="28">
      <formula>IF(AND(ISNUMBER(P$6),ISNUMBER(P$10)),IF(AND(P40&gt;=P$10,P40&lt;=P$6), TRUE,FALSE),FALSE)</formula>
    </cfRule>
    <cfRule type="expression" dxfId="340" priority="29">
      <formula>IF(AND((P40&gt;=(P$16+P$16*$D$62)),P40&lt;=(P$16+P$16*$F$62)),TRUE,FALSE)</formula>
    </cfRule>
    <cfRule type="expression" dxfId="339" priority="30">
      <formula>IF(AND((P40&gt;=(P$16+P$16*$D$63)),P40&lt;=(P$16+P$16*$F$63)),TRUE,IF(AND((P40&gt;=(P$16+P$16*$I$63)),P40&lt;=(P$16+P$16*$K$63)),TRUE,FALSE))</formula>
    </cfRule>
    <cfRule type="expression" dxfId="338" priority="31">
      <formula>IF(P40&lt;=(P$16+P$16*$D$64),TRUE,IF(P40&gt;=(P$16+P$16*$I$64),TRUE,FALSE))</formula>
    </cfRule>
  </conditionalFormatting>
  <conditionalFormatting sqref="Q40:Q58">
    <cfRule type="expression" dxfId="337" priority="24">
      <formula>IF(AND(ISNUMBER(Q$6),ISNUMBER(Q$10)),IF(AND(Q40&gt;=Q$10,Q40&lt;=Q$6), TRUE,FALSE),FALSE)</formula>
    </cfRule>
    <cfRule type="expression" dxfId="336" priority="25">
      <formula>IF(AND((Q40&gt;=(Q$16+Q$16*$D$62)),Q40&lt;=(Q$16+Q$16*$F$62)),TRUE,FALSE)</formula>
    </cfRule>
    <cfRule type="expression" dxfId="335" priority="26">
      <formula>IF(AND((Q40&gt;=(Q$16+Q$16*$D$63)),Q40&lt;=(Q$16+Q$16*$F$63)),TRUE,IF(AND((Q40&gt;=(Q$16+Q$16*$I$63)),Q40&lt;=(Q$16+Q$16*$K$63)),TRUE,FALSE))</formula>
    </cfRule>
    <cfRule type="expression" dxfId="334" priority="27">
      <formula>IF(Q40&lt;=(Q$16+Q$16*$D$64),TRUE,IF(Q40&gt;=(Q$16+Q$16*$I$64),TRUE,FALSE))</formula>
    </cfRule>
  </conditionalFormatting>
  <conditionalFormatting sqref="R40:R58">
    <cfRule type="expression" dxfId="333" priority="20">
      <formula>IF(AND(ISNUMBER(R$6),ISNUMBER(R$10)),IF(AND(R40&gt;=R$10,R40&lt;=R$6), TRUE,FALSE),FALSE)</formula>
    </cfRule>
    <cfRule type="expression" dxfId="332" priority="21">
      <formula>IF(AND((R40&gt;=(R$16+R$16*$D$62)),R40&lt;=(R$16+R$16*$F$62)),TRUE,FALSE)</formula>
    </cfRule>
    <cfRule type="expression" dxfId="331" priority="22">
      <formula>IF(AND((R40&gt;=(R$16+R$16*$D$63)),R40&lt;=(R$16+R$16*$F$63)),TRUE,IF(AND((R40&gt;=(R$16+R$16*$I$63)),R40&lt;=(R$16+R$16*$K$63)),TRUE,FALSE))</formula>
    </cfRule>
    <cfRule type="expression" dxfId="330" priority="23">
      <formula>IF(R40&lt;=(R$16+R$16*$D$64),TRUE,IF(R40&gt;=(R$16+R$16*$I$64),TRUE,FALSE))</formula>
    </cfRule>
  </conditionalFormatting>
  <conditionalFormatting sqref="S40:S58">
    <cfRule type="expression" dxfId="329" priority="16">
      <formula>IF(AND(ISNUMBER(S$6),ISNUMBER(S$10)),IF(AND(S40&gt;=S$10,S40&lt;=S$6), TRUE,FALSE),FALSE)</formula>
    </cfRule>
    <cfRule type="expression" dxfId="328" priority="17">
      <formula>IF(AND((S40&gt;=(S$16+S$16*$D$62)),S40&lt;=(S$16+S$16*$F$62)),TRUE,FALSE)</formula>
    </cfRule>
    <cfRule type="expression" dxfId="327" priority="18">
      <formula>IF(AND((S40&gt;=(S$16+S$16*$D$63)),S40&lt;=(S$16+S$16*$F$63)),TRUE,IF(AND((S40&gt;=(S$16+S$16*$I$63)),S40&lt;=(S$16+S$16*$K$63)),TRUE,FALSE))</formula>
    </cfRule>
    <cfRule type="expression" dxfId="326" priority="19">
      <formula>IF(S40&lt;=(S$16+S$16*$D$64),TRUE,IF(S40&gt;=(S$16+S$16*$I$64),TRUE,FALSE))</formula>
    </cfRule>
  </conditionalFormatting>
  <conditionalFormatting sqref="T40:T58">
    <cfRule type="expression" dxfId="325" priority="12">
      <formula>IF(AND(ISNUMBER(T$6),ISNUMBER(T$10)),IF(AND(T40&gt;=T$10,T40&lt;=T$6), TRUE,FALSE),FALSE)</formula>
    </cfRule>
    <cfRule type="expression" dxfId="324" priority="13">
      <formula>IF(AND((T40&gt;=(T$16+T$16*$D$62)),T40&lt;=(T$16+T$16*$F$62)),TRUE,FALSE)</formula>
    </cfRule>
    <cfRule type="expression" dxfId="323" priority="14">
      <formula>IF(AND((T40&gt;=(T$16+T$16*$D$63)),T40&lt;=(T$16+T$16*$F$63)),TRUE,IF(AND((T40&gt;=(T$16+T$16*$I$63)),T40&lt;=(T$16+T$16*$K$63)),TRUE,FALSE))</formula>
    </cfRule>
    <cfRule type="expression" dxfId="322" priority="15">
      <formula>IF(T40&lt;=(T$16+T$16*$D$64),TRUE,IF(T40&gt;=(T$16+T$16*$I$64),TRUE,FALSE))</formula>
    </cfRule>
  </conditionalFormatting>
  <conditionalFormatting sqref="U40:U58">
    <cfRule type="expression" dxfId="321" priority="8">
      <formula>IF(AND(ISNUMBER(U$6),ISNUMBER(U$10)),IF(AND(U40&gt;=U$10,U40&lt;=U$6), TRUE,FALSE),FALSE)</formula>
    </cfRule>
    <cfRule type="expression" dxfId="320" priority="9">
      <formula>IF(AND((U40&gt;=(U$16+U$16*$D$62)),U40&lt;=(U$16+U$16*$F$62)),TRUE,FALSE)</formula>
    </cfRule>
    <cfRule type="expression" dxfId="319" priority="10">
      <formula>IF(AND((U40&gt;=(U$16+U$16*$D$63)),U40&lt;=(U$16+U$16*$F$63)),TRUE,IF(AND((U40&gt;=(U$16+U$16*$I$63)),U40&lt;=(U$16+U$16*$K$63)),TRUE,FALSE))</formula>
    </cfRule>
    <cfRule type="expression" dxfId="318" priority="11">
      <formula>IF(U40&lt;=(U$16+U$16*$D$64),TRUE,IF(U40&gt;=(U$16+U$16*$I$64),TRUE,FALSE))</formula>
    </cfRule>
  </conditionalFormatting>
  <conditionalFormatting sqref="V40:V58">
    <cfRule type="expression" dxfId="317" priority="4">
      <formula>IF(AND(ISNUMBER(V$6),ISNUMBER(V$10)),IF(AND(V40&gt;=V$10,V40&lt;=V$6), TRUE,FALSE),FALSE)</formula>
    </cfRule>
    <cfRule type="expression" dxfId="316" priority="5">
      <formula>IF(AND((V40&gt;=(V$16+V$16*$D$62)),V40&lt;=(V$16+V$16*$F$62)),TRUE,FALSE)</formula>
    </cfRule>
    <cfRule type="expression" dxfId="315" priority="6">
      <formula>IF(AND((V40&gt;=(V$16+V$16*$D$63)),V40&lt;=(V$16+V$16*$F$63)),TRUE,IF(AND((V40&gt;=(V$16+V$16*$I$63)),V40&lt;=(V$16+V$16*$K$63)),TRUE,FALSE))</formula>
    </cfRule>
    <cfRule type="expression" dxfId="314" priority="7">
      <formula>IF(V40&lt;=(V$16+V$16*$D$64),TRUE,IF(V40&gt;=(V$16+V$16*$I$64),TRUE,FALSE))</formula>
    </cfRule>
  </conditionalFormatting>
  <conditionalFormatting sqref="B40:V58">
    <cfRule type="expression" dxfId="313"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312" priority="2">
      <formula>IF(NOT(ISERROR(SEARCH("Mio.",$A$1))),IF(NOT(ISERROR(SEARCH("JPY",$A$1))),TRUE,FALSE),FALSE)</formula>
    </cfRule>
    <cfRule type="expression" dxfId="311" priority="3">
      <formula>B40=""</formula>
    </cfRule>
  </conditionalFormatting>
  <dataValidations count="2">
    <dataValidation type="list" allowBlank="1" showInputMessage="1" showErrorMessage="1" sqref="B14:V14" xr:uid="{00000000-0002-0000-1F00-000001000000}">
      <formula1>$AC$39:$AC$58</formula1>
    </dataValidation>
    <dataValidation type="list" allowBlank="1" showInputMessage="1" showErrorMessage="1" sqref="E15 I15 M15 Q15 U15" xr:uid="{470FB15F-B829-4B19-B14E-2A877483770C}">
      <formula1>$AB$40:$AB$58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F00-000002000000}">
          <x14:formula1>
            <xm:f>Introduction!BA10:BA13</xm:f>
          </x14:formula1>
          <xm:sqref>A21</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49">
    <tabColor indexed="17"/>
  </sheetPr>
  <dimension ref="A1:AR104"/>
  <sheetViews>
    <sheetView showGridLines="0" zoomScale="85" zoomScaleNormal="85" workbookViewId="0">
      <selection activeCell="B25" sqref="B25:V58"/>
    </sheetView>
  </sheetViews>
  <sheetFormatPr defaultColWidth="0" defaultRowHeight="12.75" zeroHeight="1" outlineLevelRow="1" outlineLevelCol="1"/>
  <cols>
    <col min="1" max="1" width="63.42578125" style="2" customWidth="1"/>
    <col min="2" max="4" width="9.140625" style="2" customWidth="1" outlineLevel="1"/>
    <col min="5" max="5" width="9.140625" style="2" customWidth="1"/>
    <col min="6" max="8" width="9.140625" style="2" customWidth="1" outlineLevel="1"/>
    <col min="9" max="9" width="9.140625" style="2" customWidth="1"/>
    <col min="10" max="12" width="9.140625" style="2" customWidth="1" outlineLevel="1"/>
    <col min="13" max="13" width="9.140625" style="2" customWidth="1"/>
    <col min="14" max="16" width="9.140625" style="2" customWidth="1" outlineLevel="1"/>
    <col min="17" max="17" width="9.140625" style="2" customWidth="1"/>
    <col min="18" max="20" width="9.140625" style="2" customWidth="1" outlineLevel="1"/>
    <col min="21" max="22" width="8" style="2" customWidth="1"/>
    <col min="23" max="23" width="5.28515625" style="2" customWidth="1"/>
    <col min="24" max="38" width="14.28515625" style="2" customWidth="1"/>
    <col min="39" max="39" width="10" style="2" hidden="1" customWidth="1"/>
    <col min="40" max="41" width="9.140625" style="2" hidden="1" customWidth="1"/>
    <col min="42" max="44" width="10" style="2" hidden="1" customWidth="1"/>
    <col min="45" max="16384" width="9.140625" style="2" hidden="1"/>
  </cols>
  <sheetData>
    <row r="1" spans="1:38" ht="30" customHeight="1">
      <c r="A1" s="209" t="s">
        <v>508</v>
      </c>
      <c r="W1" s="3"/>
      <c r="X1" s="41"/>
      <c r="Y1" s="41"/>
      <c r="Z1" s="41"/>
      <c r="AA1" s="41"/>
      <c r="AB1" s="41"/>
      <c r="AC1" s="41"/>
      <c r="AD1" s="41"/>
      <c r="AE1" s="41"/>
      <c r="AF1" s="41"/>
      <c r="AG1" s="41"/>
      <c r="AH1" s="41"/>
      <c r="AI1" s="41"/>
      <c r="AJ1" s="41"/>
    </row>
    <row r="2" spans="1:38" ht="33" customHeight="1">
      <c r="A2" s="614" t="s">
        <v>76</v>
      </c>
      <c r="B2" s="611" t="s">
        <v>29</v>
      </c>
      <c r="C2" s="612"/>
      <c r="D2" s="612"/>
      <c r="E2" s="613"/>
      <c r="F2" s="611" t="s">
        <v>30</v>
      </c>
      <c r="G2" s="612"/>
      <c r="H2" s="612"/>
      <c r="I2" s="613"/>
      <c r="J2" s="611" t="s">
        <v>36</v>
      </c>
      <c r="K2" s="612"/>
      <c r="L2" s="612"/>
      <c r="M2" s="613"/>
      <c r="N2" s="611" t="s">
        <v>31</v>
      </c>
      <c r="O2" s="612"/>
      <c r="P2" s="612"/>
      <c r="Q2" s="613"/>
      <c r="R2" s="611" t="s">
        <v>32</v>
      </c>
      <c r="S2" s="612"/>
      <c r="T2" s="612"/>
      <c r="U2" s="613"/>
      <c r="V2" s="608" t="s">
        <v>153</v>
      </c>
      <c r="W2" s="3"/>
      <c r="X2" s="610" t="str">
        <f>A1</f>
        <v>Actual Total Cash Compensation 2024 - Previous Year (Incumbent weighted; in GND k)</v>
      </c>
      <c r="Y2" s="610"/>
      <c r="Z2" s="610"/>
      <c r="AA2" s="610"/>
      <c r="AB2" s="610"/>
      <c r="AC2" s="610"/>
      <c r="AD2" s="610"/>
      <c r="AE2" s="610"/>
      <c r="AF2" s="610"/>
      <c r="AG2" s="610"/>
      <c r="AH2" s="610"/>
      <c r="AI2" s="610"/>
      <c r="AJ2" s="610"/>
      <c r="AK2" s="610"/>
    </row>
    <row r="3" spans="1:38" s="7" customFormat="1" ht="20.25" customHeight="1">
      <c r="A3" s="615"/>
      <c r="B3" s="210" t="s">
        <v>9</v>
      </c>
      <c r="C3" s="210" t="s">
        <v>10</v>
      </c>
      <c r="D3" s="210" t="s">
        <v>11</v>
      </c>
      <c r="E3" s="211" t="s">
        <v>19</v>
      </c>
      <c r="F3" s="210" t="s">
        <v>12</v>
      </c>
      <c r="G3" s="210" t="s">
        <v>13</v>
      </c>
      <c r="H3" s="210" t="s">
        <v>14</v>
      </c>
      <c r="I3" s="211" t="s">
        <v>20</v>
      </c>
      <c r="J3" s="210" t="s">
        <v>33</v>
      </c>
      <c r="K3" s="210" t="s">
        <v>34</v>
      </c>
      <c r="L3" s="210" t="s">
        <v>35</v>
      </c>
      <c r="M3" s="211" t="s">
        <v>5</v>
      </c>
      <c r="N3" s="210" t="s">
        <v>21</v>
      </c>
      <c r="O3" s="210" t="s">
        <v>22</v>
      </c>
      <c r="P3" s="210" t="s">
        <v>23</v>
      </c>
      <c r="Q3" s="211" t="s">
        <v>24</v>
      </c>
      <c r="R3" s="210" t="s">
        <v>15</v>
      </c>
      <c r="S3" s="210" t="s">
        <v>16</v>
      </c>
      <c r="T3" s="210" t="s">
        <v>17</v>
      </c>
      <c r="U3" s="211" t="s">
        <v>25</v>
      </c>
      <c r="V3" s="609"/>
      <c r="W3" s="6"/>
      <c r="AK3" s="13"/>
      <c r="AL3" s="14"/>
    </row>
    <row r="4" spans="1:38" s="7" customFormat="1" ht="45" customHeight="1">
      <c r="A4" s="332" t="s">
        <v>77</v>
      </c>
      <c r="B4" s="212" t="s">
        <v>152</v>
      </c>
      <c r="C4" s="212" t="s">
        <v>152</v>
      </c>
      <c r="D4" s="212" t="s">
        <v>152</v>
      </c>
      <c r="E4" s="240"/>
      <c r="F4" s="214" t="s">
        <v>357</v>
      </c>
      <c r="G4" s="214" t="s">
        <v>357</v>
      </c>
      <c r="H4" s="214" t="s">
        <v>354</v>
      </c>
      <c r="I4" s="241"/>
      <c r="J4" s="214" t="s">
        <v>474</v>
      </c>
      <c r="K4" s="214" t="s">
        <v>474</v>
      </c>
      <c r="L4" s="214" t="s">
        <v>474</v>
      </c>
      <c r="M4" s="241"/>
      <c r="N4" s="214" t="s">
        <v>475</v>
      </c>
      <c r="O4" s="214" t="s">
        <v>475</v>
      </c>
      <c r="P4" s="214" t="s">
        <v>475</v>
      </c>
      <c r="Q4" s="241"/>
      <c r="R4" s="214" t="s">
        <v>4</v>
      </c>
      <c r="S4" s="214" t="s">
        <v>4</v>
      </c>
      <c r="T4" s="214" t="s">
        <v>4</v>
      </c>
      <c r="U4" s="241"/>
      <c r="V4" s="242"/>
      <c r="W4" s="6"/>
      <c r="X4" s="40"/>
      <c r="Y4" s="40"/>
      <c r="Z4" s="40"/>
      <c r="AA4" s="40"/>
      <c r="AB4" s="40"/>
      <c r="AC4" s="40"/>
      <c r="AD4" s="40"/>
      <c r="AE4" s="40"/>
      <c r="AF4" s="40"/>
      <c r="AG4" s="40"/>
      <c r="AH4" s="40"/>
      <c r="AI4" s="40"/>
      <c r="AJ4" s="40"/>
      <c r="AK4" s="13"/>
      <c r="AL4" s="14"/>
    </row>
    <row r="5" spans="1:38" s="7" customFormat="1" ht="14.25" customHeight="1">
      <c r="A5" s="333" t="s">
        <v>78</v>
      </c>
      <c r="B5" s="318"/>
      <c r="C5" s="319"/>
      <c r="D5" s="320"/>
      <c r="E5" s="322">
        <v>227</v>
      </c>
      <c r="F5" s="318"/>
      <c r="G5" s="319"/>
      <c r="H5" s="320"/>
      <c r="I5" s="322">
        <v>177</v>
      </c>
      <c r="J5" s="318"/>
      <c r="K5" s="319"/>
      <c r="L5" s="320"/>
      <c r="M5" s="322">
        <v>87</v>
      </c>
      <c r="N5" s="318"/>
      <c r="O5" s="319"/>
      <c r="P5" s="320"/>
      <c r="Q5" s="322">
        <v>69</v>
      </c>
      <c r="R5" s="318"/>
      <c r="S5" s="319"/>
      <c r="T5" s="320"/>
      <c r="U5" s="322">
        <v>15</v>
      </c>
      <c r="V5" s="376">
        <v>575</v>
      </c>
      <c r="W5" s="6"/>
      <c r="X5" s="12"/>
      <c r="Y5" s="4"/>
      <c r="Z5" s="12"/>
      <c r="AA5" s="12"/>
      <c r="AB5" s="12"/>
      <c r="AC5" s="12"/>
      <c r="AD5" s="4"/>
      <c r="AE5" s="6"/>
      <c r="AF5" s="6"/>
      <c r="AG5" s="6"/>
      <c r="AH5" s="6"/>
      <c r="AI5" s="6"/>
      <c r="AK5" s="13"/>
      <c r="AL5" s="14"/>
    </row>
    <row r="6" spans="1:38" s="7" customFormat="1" ht="13.5" customHeight="1">
      <c r="A6" s="334" t="s">
        <v>79</v>
      </c>
      <c r="B6" s="275">
        <v>54.405999999999999</v>
      </c>
      <c r="C6" s="276">
        <v>82.557000000000002</v>
      </c>
      <c r="D6" s="276">
        <v>88.48</v>
      </c>
      <c r="E6" s="277">
        <v>88.48</v>
      </c>
      <c r="F6" s="269">
        <v>86.68</v>
      </c>
      <c r="G6" s="269">
        <v>93.909000000000006</v>
      </c>
      <c r="H6" s="269">
        <v>94.271000000000001</v>
      </c>
      <c r="I6" s="277">
        <v>94.271000000000001</v>
      </c>
      <c r="J6" s="269">
        <v>106.078</v>
      </c>
      <c r="K6" s="269">
        <v>104.958</v>
      </c>
      <c r="L6" s="269">
        <v>111.39700000000001</v>
      </c>
      <c r="M6" s="277">
        <v>111.39700000000001</v>
      </c>
      <c r="N6" s="269">
        <v>146.07599999999999</v>
      </c>
      <c r="O6" s="269">
        <v>162.952</v>
      </c>
      <c r="P6" s="269">
        <v>181.55</v>
      </c>
      <c r="Q6" s="277">
        <v>181.55</v>
      </c>
      <c r="R6" s="269">
        <v>182.5</v>
      </c>
      <c r="S6" s="269">
        <v>213</v>
      </c>
      <c r="T6" s="269">
        <v>229</v>
      </c>
      <c r="U6" s="277">
        <v>229</v>
      </c>
      <c r="V6" s="284">
        <v>229</v>
      </c>
      <c r="W6" s="6"/>
      <c r="X6" s="81"/>
      <c r="Y6" s="81"/>
      <c r="Z6" s="81"/>
      <c r="AA6" s="81"/>
      <c r="AB6" s="81"/>
      <c r="AC6" s="81"/>
      <c r="AD6" s="81"/>
      <c r="AE6" s="81"/>
      <c r="AF6" s="81"/>
      <c r="AG6" s="81"/>
      <c r="AH6" s="81"/>
      <c r="AI6" s="81"/>
      <c r="AJ6" s="81"/>
      <c r="AK6" s="13"/>
      <c r="AL6" s="14"/>
    </row>
    <row r="7" spans="1:38" s="8" customFormat="1" ht="14.25" customHeight="1">
      <c r="A7" s="335" t="s">
        <v>80</v>
      </c>
      <c r="B7" s="159">
        <v>43.411000000000001</v>
      </c>
      <c r="C7" s="160">
        <v>60.99</v>
      </c>
      <c r="D7" s="160">
        <v>75.933999999999997</v>
      </c>
      <c r="E7" s="235">
        <v>58.643999999999998</v>
      </c>
      <c r="F7" s="160">
        <v>68.784000000000006</v>
      </c>
      <c r="G7" s="160">
        <v>75.674000000000007</v>
      </c>
      <c r="H7" s="160">
        <v>77.518000000000001</v>
      </c>
      <c r="I7" s="235">
        <v>73.983999999999995</v>
      </c>
      <c r="J7" s="160">
        <v>86.147999999999996</v>
      </c>
      <c r="K7" s="160">
        <v>90.548000000000002</v>
      </c>
      <c r="L7" s="160">
        <v>91.034999999999997</v>
      </c>
      <c r="M7" s="235">
        <v>89.244</v>
      </c>
      <c r="N7" s="160">
        <v>113.565</v>
      </c>
      <c r="O7" s="160">
        <v>131.20699999999999</v>
      </c>
      <c r="P7" s="160">
        <v>144.142</v>
      </c>
      <c r="Q7" s="235">
        <v>130.45599999999999</v>
      </c>
      <c r="R7" s="160">
        <v>177.471</v>
      </c>
      <c r="S7" s="160">
        <v>207.136</v>
      </c>
      <c r="T7" s="160">
        <v>225.167</v>
      </c>
      <c r="U7" s="235">
        <v>206.43799999999999</v>
      </c>
      <c r="V7" s="236">
        <v>80.468999999999994</v>
      </c>
      <c r="W7" s="12"/>
      <c r="X7" s="157"/>
    </row>
    <row r="8" spans="1:38" s="8" customFormat="1" ht="14.25" customHeight="1">
      <c r="A8" s="335" t="s">
        <v>158</v>
      </c>
      <c r="B8" s="159">
        <v>42.868000000000002</v>
      </c>
      <c r="C8" s="160">
        <v>58.878</v>
      </c>
      <c r="D8" s="160">
        <v>70.873000000000005</v>
      </c>
      <c r="E8" s="235">
        <v>59.905000000000001</v>
      </c>
      <c r="F8" s="160">
        <v>68.325000000000003</v>
      </c>
      <c r="G8" s="160">
        <v>76.212999999999994</v>
      </c>
      <c r="H8" s="160">
        <v>78.39</v>
      </c>
      <c r="I8" s="235">
        <v>72.12</v>
      </c>
      <c r="J8" s="160">
        <v>87.652000000000001</v>
      </c>
      <c r="K8" s="160">
        <v>86.034000000000006</v>
      </c>
      <c r="L8" s="160">
        <v>94.206000000000003</v>
      </c>
      <c r="M8" s="235">
        <v>89.254000000000005</v>
      </c>
      <c r="N8" s="160">
        <v>115.367</v>
      </c>
      <c r="O8" s="160">
        <v>135.51599999999999</v>
      </c>
      <c r="P8" s="160">
        <v>151.322</v>
      </c>
      <c r="Q8" s="235">
        <v>133.10400000000001</v>
      </c>
      <c r="R8" s="160">
        <v>177.25</v>
      </c>
      <c r="S8" s="160">
        <v>206.84</v>
      </c>
      <c r="T8" s="160">
        <v>226</v>
      </c>
      <c r="U8" s="235">
        <v>200.5</v>
      </c>
      <c r="V8" s="236">
        <v>130.16499999999999</v>
      </c>
      <c r="W8" s="12"/>
      <c r="X8" s="16"/>
    </row>
    <row r="9" spans="1:38" s="7" customFormat="1" ht="14.25" customHeight="1">
      <c r="A9" s="336" t="s">
        <v>81</v>
      </c>
      <c r="B9" s="286">
        <v>43.491</v>
      </c>
      <c r="C9" s="286">
        <v>60.698</v>
      </c>
      <c r="D9" s="286">
        <v>76.412000000000006</v>
      </c>
      <c r="E9" s="293">
        <v>57.959000000000003</v>
      </c>
      <c r="F9" s="286">
        <v>68.191999999999993</v>
      </c>
      <c r="G9" s="286">
        <v>76.510999999999996</v>
      </c>
      <c r="H9" s="286">
        <v>76.450999999999993</v>
      </c>
      <c r="I9" s="293">
        <v>74.287000000000006</v>
      </c>
      <c r="J9" s="286">
        <v>85.335999999999999</v>
      </c>
      <c r="K9" s="286">
        <v>93.820999999999998</v>
      </c>
      <c r="L9" s="286">
        <v>91.316000000000003</v>
      </c>
      <c r="M9" s="293">
        <v>88.322999999999993</v>
      </c>
      <c r="N9" s="286">
        <v>114.938</v>
      </c>
      <c r="O9" s="286">
        <v>133.04900000000001</v>
      </c>
      <c r="P9" s="286">
        <v>141.81299999999999</v>
      </c>
      <c r="Q9" s="293">
        <v>129.22300000000001</v>
      </c>
      <c r="R9" s="286">
        <v>177.69200000000001</v>
      </c>
      <c r="S9" s="286">
        <v>208</v>
      </c>
      <c r="T9" s="286">
        <v>224.5</v>
      </c>
      <c r="U9" s="293">
        <v>211</v>
      </c>
      <c r="V9" s="300">
        <v>75.007000000000005</v>
      </c>
      <c r="W9" s="6"/>
      <c r="X9" s="40"/>
      <c r="Y9" s="40"/>
      <c r="Z9" s="40"/>
      <c r="AA9" s="40"/>
      <c r="AB9" s="40"/>
      <c r="AC9" s="40"/>
      <c r="AD9" s="40"/>
      <c r="AE9" s="40"/>
      <c r="AF9" s="40"/>
      <c r="AG9" s="40"/>
      <c r="AH9" s="40"/>
      <c r="AI9" s="40"/>
      <c r="AJ9" s="40"/>
      <c r="AK9" s="13"/>
      <c r="AL9" s="14"/>
    </row>
    <row r="10" spans="1:38" s="7" customFormat="1" ht="14.25" customHeight="1">
      <c r="A10" s="336" t="s">
        <v>82</v>
      </c>
      <c r="B10" s="309">
        <v>31.33</v>
      </c>
      <c r="C10" s="310">
        <v>35.198</v>
      </c>
      <c r="D10" s="310">
        <v>53.265999999999998</v>
      </c>
      <c r="E10" s="311">
        <v>31.33</v>
      </c>
      <c r="F10" s="310">
        <v>49.97</v>
      </c>
      <c r="G10" s="310">
        <v>58.517000000000003</v>
      </c>
      <c r="H10" s="310">
        <v>62.509</v>
      </c>
      <c r="I10" s="311">
        <v>49.97</v>
      </c>
      <c r="J10" s="310">
        <v>69.227000000000004</v>
      </c>
      <c r="K10" s="310">
        <v>67.11</v>
      </c>
      <c r="L10" s="310">
        <v>77.016000000000005</v>
      </c>
      <c r="M10" s="311">
        <v>67.11</v>
      </c>
      <c r="N10" s="310">
        <v>84.658000000000001</v>
      </c>
      <c r="O10" s="310">
        <v>108.07899999999999</v>
      </c>
      <c r="P10" s="310">
        <v>121.095</v>
      </c>
      <c r="Q10" s="311">
        <v>84.658000000000001</v>
      </c>
      <c r="R10" s="310">
        <v>172</v>
      </c>
      <c r="S10" s="310">
        <v>200.68100000000001</v>
      </c>
      <c r="T10" s="310">
        <v>223</v>
      </c>
      <c r="U10" s="311">
        <v>172</v>
      </c>
      <c r="V10" s="301">
        <v>31.33</v>
      </c>
      <c r="W10" s="6"/>
      <c r="X10" s="40"/>
      <c r="Y10" s="40"/>
      <c r="Z10" s="40"/>
      <c r="AA10" s="40"/>
      <c r="AB10" s="40"/>
      <c r="AC10" s="40"/>
      <c r="AD10" s="40"/>
      <c r="AE10" s="40"/>
      <c r="AF10" s="40"/>
      <c r="AG10" s="40"/>
      <c r="AH10" s="40"/>
      <c r="AI10" s="40"/>
      <c r="AJ10" s="40"/>
      <c r="AK10" s="13"/>
      <c r="AL10" s="14"/>
    </row>
    <row r="11" spans="1:38" s="7" customFormat="1" ht="14.25" customHeight="1">
      <c r="A11" s="42"/>
      <c r="B11" s="43"/>
      <c r="C11" s="43"/>
      <c r="D11" s="43"/>
      <c r="E11" s="43"/>
      <c r="F11" s="43"/>
      <c r="G11" s="43"/>
      <c r="H11" s="43"/>
      <c r="I11" s="43"/>
      <c r="J11" s="43"/>
      <c r="K11" s="43"/>
      <c r="L11" s="43"/>
      <c r="M11" s="43"/>
      <c r="N11" s="43"/>
      <c r="O11" s="43"/>
      <c r="P11" s="43"/>
      <c r="Q11" s="43"/>
      <c r="R11" s="43"/>
      <c r="S11" s="43"/>
      <c r="T11" s="43"/>
      <c r="U11" s="43"/>
      <c r="V11" s="80"/>
      <c r="W11" s="6"/>
      <c r="X11" s="40"/>
      <c r="Y11" s="40"/>
      <c r="Z11" s="40"/>
      <c r="AA11" s="40"/>
      <c r="AB11" s="40"/>
      <c r="AC11" s="40"/>
      <c r="AD11" s="40"/>
      <c r="AE11" s="40"/>
      <c r="AF11" s="40"/>
      <c r="AG11" s="40"/>
      <c r="AH11" s="40"/>
      <c r="AI11" s="40"/>
      <c r="AJ11" s="40"/>
      <c r="AK11" s="13"/>
      <c r="AL11" s="14"/>
    </row>
    <row r="12" spans="1:38" s="7" customFormat="1" ht="30" customHeight="1">
      <c r="A12" s="347" t="s">
        <v>83</v>
      </c>
      <c r="B12" s="237" t="s">
        <v>9</v>
      </c>
      <c r="C12" s="237" t="s">
        <v>10</v>
      </c>
      <c r="D12" s="237" t="s">
        <v>11</v>
      </c>
      <c r="E12" s="211" t="s">
        <v>19</v>
      </c>
      <c r="F12" s="237" t="s">
        <v>12</v>
      </c>
      <c r="G12" s="237" t="s">
        <v>13</v>
      </c>
      <c r="H12" s="237" t="s">
        <v>14</v>
      </c>
      <c r="I12" s="211" t="s">
        <v>20</v>
      </c>
      <c r="J12" s="237" t="s">
        <v>33</v>
      </c>
      <c r="K12" s="237" t="s">
        <v>34</v>
      </c>
      <c r="L12" s="237" t="s">
        <v>35</v>
      </c>
      <c r="M12" s="211" t="s">
        <v>5</v>
      </c>
      <c r="N12" s="237" t="s">
        <v>21</v>
      </c>
      <c r="O12" s="237" t="s">
        <v>22</v>
      </c>
      <c r="P12" s="237" t="s">
        <v>23</v>
      </c>
      <c r="Q12" s="211" t="s">
        <v>24</v>
      </c>
      <c r="R12" s="237" t="s">
        <v>15</v>
      </c>
      <c r="S12" s="237" t="s">
        <v>16</v>
      </c>
      <c r="T12" s="237" t="s">
        <v>17</v>
      </c>
      <c r="U12" s="211" t="s">
        <v>25</v>
      </c>
      <c r="V12" s="237" t="s">
        <v>153</v>
      </c>
      <c r="W12" s="6"/>
      <c r="X12" s="12"/>
      <c r="Y12" s="4"/>
      <c r="Z12" s="12"/>
      <c r="AA12" s="12"/>
      <c r="AB12" s="12"/>
      <c r="AC12" s="12"/>
      <c r="AD12" s="4"/>
      <c r="AE12" s="6"/>
      <c r="AF12" s="6"/>
      <c r="AG12" s="6"/>
      <c r="AH12" s="6"/>
      <c r="AI12" s="6"/>
      <c r="AK12" s="13"/>
      <c r="AL12" s="14"/>
    </row>
    <row r="13" spans="1:38" s="7" customFormat="1" ht="15">
      <c r="A13" s="366" t="s">
        <v>336</v>
      </c>
      <c r="B13" s="143">
        <v>0.41</v>
      </c>
      <c r="C13" s="143" t="s">
        <v>496</v>
      </c>
      <c r="D13" s="143" t="s">
        <v>496</v>
      </c>
      <c r="E13" s="219" t="s">
        <v>496</v>
      </c>
      <c r="F13" s="143">
        <v>0.84</v>
      </c>
      <c r="G13" s="143">
        <v>0.89</v>
      </c>
      <c r="H13" s="143">
        <v>0.74</v>
      </c>
      <c r="I13" s="219">
        <v>0.8</v>
      </c>
      <c r="J13" s="143">
        <v>0.43</v>
      </c>
      <c r="K13" s="143">
        <v>0.57999999999999996</v>
      </c>
      <c r="L13" s="143">
        <v>0.26999999999999902</v>
      </c>
      <c r="M13" s="219">
        <v>0.33999999999999903</v>
      </c>
      <c r="N13" s="143">
        <v>0.6</v>
      </c>
      <c r="O13" s="143">
        <v>0.85</v>
      </c>
      <c r="P13" s="143">
        <v>0.81</v>
      </c>
      <c r="Q13" s="219">
        <v>0.7</v>
      </c>
      <c r="R13" s="143">
        <v>0.91</v>
      </c>
      <c r="S13" s="143" t="s">
        <v>496</v>
      </c>
      <c r="T13" s="143">
        <v>0.95</v>
      </c>
      <c r="U13" s="219" t="s">
        <v>496</v>
      </c>
      <c r="V13" s="220">
        <v>0.62</v>
      </c>
      <c r="W13" s="6"/>
      <c r="X13" s="12"/>
      <c r="Y13" s="4"/>
      <c r="Z13" s="12"/>
      <c r="AA13" s="12"/>
      <c r="AB13" s="12"/>
      <c r="AC13" s="12"/>
      <c r="AD13" s="4"/>
      <c r="AE13" s="6"/>
      <c r="AF13" s="6"/>
      <c r="AG13" s="6"/>
      <c r="AH13" s="6"/>
      <c r="AI13" s="6"/>
      <c r="AK13" s="13"/>
      <c r="AL13" s="14"/>
    </row>
    <row r="14" spans="1:38" s="7" customFormat="1" ht="14.25" customHeight="1">
      <c r="A14" s="355" t="s">
        <v>84</v>
      </c>
      <c r="B14" s="584" t="s">
        <v>85</v>
      </c>
      <c r="C14" s="584"/>
      <c r="D14" s="584"/>
      <c r="E14" s="584"/>
      <c r="F14" s="584"/>
      <c r="G14" s="584"/>
      <c r="H14" s="584"/>
      <c r="I14" s="584"/>
      <c r="J14" s="584"/>
      <c r="K14" s="584"/>
      <c r="L14" s="584"/>
      <c r="M14" s="584"/>
      <c r="N14" s="584"/>
      <c r="O14" s="584"/>
      <c r="P14" s="584"/>
      <c r="Q14" s="584"/>
      <c r="R14" s="584"/>
      <c r="S14" s="584"/>
      <c r="T14" s="584"/>
      <c r="U14" s="584"/>
      <c r="V14" s="584"/>
      <c r="W14" s="6"/>
      <c r="X14" s="12"/>
      <c r="Y14" s="4"/>
      <c r="Z14" s="12"/>
      <c r="AA14" s="12"/>
      <c r="AB14" s="12"/>
      <c r="AC14" s="12"/>
      <c r="AD14" s="4"/>
      <c r="AE14" s="6"/>
      <c r="AF14" s="6"/>
      <c r="AG14" s="6"/>
      <c r="AH14" s="6"/>
      <c r="AI14" s="6"/>
      <c r="AK14" s="13"/>
      <c r="AL14" s="14"/>
    </row>
    <row r="15" spans="1:38" s="7" customFormat="1" ht="14.25" customHeight="1">
      <c r="A15" s="355" t="s">
        <v>86</v>
      </c>
      <c r="B15" s="602" t="str">
        <f>IF($B$14="Level-based","Please choose ---&gt;","")</f>
        <v>Please choose ---&gt;</v>
      </c>
      <c r="C15" s="603"/>
      <c r="D15" s="603"/>
      <c r="E15" s="158">
        <f>Introduction!F12</f>
        <v>0.5</v>
      </c>
      <c r="F15" s="602" t="str">
        <f>IF($B$14="Level-based","Please choose ---&gt;","")</f>
        <v>Please choose ---&gt;</v>
      </c>
      <c r="G15" s="603"/>
      <c r="H15" s="603"/>
      <c r="I15" s="158">
        <f>Introduction!F12</f>
        <v>0.5</v>
      </c>
      <c r="J15" s="602" t="str">
        <f>IF($B$14="Level-based","Please choose ---&gt;","")</f>
        <v>Please choose ---&gt;</v>
      </c>
      <c r="K15" s="603"/>
      <c r="L15" s="603"/>
      <c r="M15" s="158">
        <f>Introduction!F12</f>
        <v>0.5</v>
      </c>
      <c r="N15" s="602" t="str">
        <f>$B$15</f>
        <v>Please choose ---&gt;</v>
      </c>
      <c r="O15" s="603"/>
      <c r="P15" s="603"/>
      <c r="Q15" s="158">
        <f>Introduction!F12</f>
        <v>0.5</v>
      </c>
      <c r="R15" s="602" t="str">
        <f>IF($B$14="Level-based","Please choose ---&gt;","")</f>
        <v>Please choose ---&gt;</v>
      </c>
      <c r="S15" s="603"/>
      <c r="T15" s="603"/>
      <c r="U15" s="158">
        <f>Introduction!F12</f>
        <v>0.5</v>
      </c>
      <c r="V15" s="74"/>
      <c r="W15" s="6"/>
      <c r="X15" s="12"/>
      <c r="Y15" s="4"/>
      <c r="Z15" s="12"/>
      <c r="AA15" s="12"/>
      <c r="AB15" s="12"/>
      <c r="AC15" s="12"/>
      <c r="AD15" s="4"/>
      <c r="AE15" s="6"/>
      <c r="AF15" s="6"/>
      <c r="AG15" s="6"/>
      <c r="AH15" s="6"/>
      <c r="AI15" s="6"/>
      <c r="AK15" s="13"/>
      <c r="AL15" s="14"/>
    </row>
    <row r="16" spans="1:38" s="7" customFormat="1" ht="14.25" customHeight="1">
      <c r="A16" s="356" t="s">
        <v>492</v>
      </c>
      <c r="B16" s="140">
        <f>IF(B49="","",IFERROR(VLOOKUP(IF($B$14&lt;&gt;"Level-based",IF($B$14=0%,"0%   = 'Minimum'",IF($B$14=25%,"25% = 'Lower Quartile'",IF($B$14=50%,"50% = 'Median'",IF($B$14=75%,"75% = 'Upper Quartile'",IF($B$14=100%,"100%= 'Maximum'",$B$14))))),IF($E15=0%,"0%   = 'Minimum'",IF($E15=25%,"25% = 'Lower Quartile'",IF($E15=50%,"50% = 'Median'",IF($E15=75%,"75% = 'Upper Quartile'",IF($E15=100%,"100%= 'Maximum'",$E15)))))),$A$39:$Z$59,COLUMN(B1),FALSE),""))</f>
        <v>44.575000000000003</v>
      </c>
      <c r="C16" s="140">
        <f>IF(C49="","",IFERROR(VLOOKUP(IF($B$14&lt;&gt;"Level-based",IF($B$14=0%,"0%   = 'Minimum'",IF($B$14=25%,"25% = 'Lower Quartile'",IF($B$14=50%,"50% = 'Median'",IF($B$14=75%,"75% = 'Upper Quartile'",IF($B$14=100%,"100%= 'Maximum'",$B$14))))),IF($E15=0%,"0%   = 'Minimum'",IF($E15=25%,"25% = 'Lower Quartile'",IF($E15=50%,"50% = 'Median'",IF($E15=75%,"75% = 'Upper Quartile'",IF($E15=100%,"100%= 'Maximum'",$E15)))))),$A$39:$Z$59,COLUMN(C1),FALSE),""))</f>
        <v>47.134999999999998</v>
      </c>
      <c r="D16" s="140">
        <f>IFERROR(VLOOKUP(IF($B$14&lt;&gt;"Level-based",IF($B$14=0%,"0%   = 'Minimum'",IF($B$14=25%,"25% = 'Lower Quartile'",IF($B$14=50%,"50% = 'Median'",IF($B$14=75%,"75% = 'Upper Quartile'",IF($B$14=100%,"100%= 'Maximum'",$B$14))))),IF($E15=0%,"0%   = 'Minimum'",IF($E15=25%,"25% = 'Lower Quartile'",IF($E15=50%,"50% = 'Median'",IF($E15=75%,"75% = 'Upper Quartile'",IF($E15=100%,"100%= 'Maximum'",$E15)))))),$A$39:$Z$59,COLUMN(D1),FALSE),"")</f>
        <v>49.838000000000001</v>
      </c>
      <c r="E16" s="140">
        <f>IFERROR(VLOOKUP(IF($B$14&lt;&gt;"Level-based",IF($B$14=0%,"0%   = 'Minimum'",IF($B$14=25%,"25% = 'Lower Quartile'",IF($B$14=50%,"50% = 'Median'",IF($B$14=75%,"75% = 'Upper Quartile'",IF($B$14=100%,"100%= 'Maximum'",$B$14))))),IF($E15=0%,"0%   = 'Minimum'",IF($E15=25%,"25% = 'Lower Quartile'",IF($E15=50%,"50% = 'Median'",IF($E15=75%,"75% = 'Upper Quartile'",IF($E15=100%,"100%= 'Maximum'",$E15)))))),$A$39:$Z$59,COLUMN(E1),FALSE),"")</f>
        <v>47.481000000000002</v>
      </c>
      <c r="F16" s="140">
        <f>IFERROR(VLOOKUP(IF($B$14&lt;&gt;"Level-based",IF($B$14=0%,"0%   = 'Minimum'",IF($B$14=25%,"25% = 'Lower Quartile'",IF($B$14=50%,"50% = 'Median'",IF($B$14=75%,"75% = 'Upper Quartile'",IF($B$14=100%,"100%= 'Maximum'",$B$14))))),IF($I15=0%,"0%   = 'Minimum'",IF($I15=25%,"25% = 'Lower Quartile'",IF($I15=50%,"50% = 'Median'",IF($I15=75%,"75% = 'Upper Quartile'",IF($I15=100%,"100%= 'Maximum'",$I15)))))),$A$39:$Z$59,COLUMN(F1),FALSE),"")</f>
        <v>61.302</v>
      </c>
      <c r="G16" s="140">
        <f>IFERROR(VLOOKUP(IF($B$14&lt;&gt;"Level-based",IF($B$14=0%,"0%   = 'Minimum'",IF($B$14=25%,"25% = 'Lower Quartile'",IF($B$14=50%,"50% = 'Median'",IF($B$14=75%,"75% = 'Upper Quartile'",IF($B$14=100%,"100%= 'Maximum'",$B$14))))),IF($I15=0%,"0%   = 'Minimum'",IF($I15=25%,"25% = 'Lower Quartile'",IF($I15=50%,"50% = 'Median'",IF($I15=75%,"75% = 'Upper Quartile'",IF($I15=100%,"100%= 'Maximum'",$I15)))))),$A$39:$Z$59,COLUMN(G1),FALSE),"")</f>
        <v>66.856999999999999</v>
      </c>
      <c r="H16" s="140">
        <f>IFERROR(VLOOKUP(IF($B$14&lt;&gt;"Level-based",IF($B$14=0%,"0%   = 'Minimum'",IF($B$14=25%,"25% = 'Lower Quartile'",IF($B$14=50%,"50% = 'Median'",IF($B$14=75%,"75% = 'Upper Quartile'",IF($B$14=100%,"100%= 'Maximum'",$B$14))))),IF($I15=0%,"0%   = 'Minimum'",IF($I15=25%,"25% = 'Lower Quartile'",IF($I15=50%,"50% = 'Median'",IF($I15=75%,"75% = 'Upper Quartile'",IF($I15=100%,"100%= 'Maximum'",$I15)))))),$A$39:$Z$59,COLUMN(H1),FALSE),"")</f>
        <v>72.102999999999994</v>
      </c>
      <c r="I16" s="140">
        <f>IFERROR(VLOOKUP(IF($B$14&lt;&gt;"Level-based",IF($B$14=0%,"0%   = 'Minimum'",IF($B$14=25%,"25% = 'Lower Quartile'",IF($B$14=50%,"50% = 'Median'",IF($B$14=75%,"75% = 'Upper Quartile'",IF($B$14=100%,"100%= 'Maximum'",$B$14))))),IF($I15=0%,"0%   = 'Minimum'",IF($I15=25%,"25% = 'Lower Quartile'",IF($I15=50%,"50% = 'Median'",IF($I15=75%,"75% = 'Upper Quartile'",IF($I15=100%,"100%= 'Maximum'",$I15)))))),$A$39:$Z$59,COLUMN(I1),FALSE),"")</f>
        <v>67.293000000000006</v>
      </c>
      <c r="J16" s="140">
        <f>IFERROR(VLOOKUP(IF($B$14&lt;&gt;"Level-based",IF($B$14=0%,"0%   = 'Minimum'",IF($B$14=25%,"25% = 'Lower Quartile'",IF($B$14=50%,"50% = 'Median'",IF($B$14=75%,"75% = 'Upper Quartile'",IF($B$14=100%,"100%= 'Maximum'",$B$14))))),IF(M15=0%,"0%   = 'Minimum'",IF(M15=25%,"25% = 'Lower Quartile'",IF(M15=50%,"50% = 'Median'",IF(M15=75%,"75% = 'Upper Quartile'",IF(M15=100%,"100%= 'Maximum'",$M15)))))),$A$39:$Z$59,COLUMN(J1),FALSE),"")</f>
        <v>86.686000000000007</v>
      </c>
      <c r="K16" s="140">
        <f>IFERROR(VLOOKUP(IF($B$14&lt;&gt;"Level-based",IF($B$14=0%,"0%   = 'Minimum'",IF($B$14=25%,"25% = 'Lower Quartile'",IF($B$14=50%,"50% = 'Median'",IF($B$14=75%,"75% = 'Upper Quartile'",IF($B$14=100%,"100%= 'Maximum'",$B$14))))),IF(M15=0%,"0%   = 'Minimum'",IF(M15=25%,"25% = 'Lower Quartile'",IF(M15=50%,"50% = 'Median'",IF(M15=75%,"75% = 'Upper Quartile'",IF(M15=100%,"100%= 'Maximum'",$M15)))))),$A$39:$Z$59,COLUMN(K1),FALSE),"")</f>
        <v>92.075999999999993</v>
      </c>
      <c r="L16" s="44">
        <f>IFERROR(VLOOKUP(IF($B$14&lt;&gt;"Level-based",IF($B$14=0%,"0%   = 'Minimum'",IF($B$14=25%,"25% = 'Lower Quartile'",IF($B$14=50%,"50% = 'Median'",IF($B$14=75%,"75% = 'Upper Quartile'",IF($B$14=100%,"100%= 'Maximum'",$B$14))))),IF(M15=0%,"0%   = 'Minimum'",IF(M15=25%,"25% = 'Lower Quartile'",IF(M15=50%,"50% = 'Median'",IF(M15=75%,"75% = 'Upper Quartile'",IF(M15=100%,"100%= 'Maximum'",$M15)))))),$A$39:$Z$59,COLUMN(L1),FALSE),"")</f>
        <v>96.905000000000001</v>
      </c>
      <c r="M16" s="140">
        <f>IFERROR(VLOOKUP(IF($B$14&lt;&gt;"Level-based",IF($B$14=0%,"0%   = 'Minimum'",IF($B$14=25%,"25% = 'Lower Quartile'",IF($B$14=50%,"50% = 'Median'",IF($B$14=75%,"75% = 'Upper Quartile'",IF($B$14=100%,"100%= 'Maximum'",$B$14))))),IF(M15=0%,"0%   = 'Minimum'",IF(M15=25%,"25% = 'Lower Quartile'",IF(M15=50%,"50% = 'Median'",IF(M15=75%,"75% = 'Upper Quartile'",IF(M15=100%,"100%= 'Maximum'",$M15)))))),$A$39:$Z$59,COLUMN(M1),FALSE),"")</f>
        <v>92.128</v>
      </c>
      <c r="N16" s="140">
        <f>IFERROR(VLOOKUP(IF($B$14&lt;&gt;"Level-based",IF($B$14=0%,"0%   = 'Minimum'",IF($B$14=25%,"25% = 'Lower Quartile'",IF($B$14=50%,"50% = 'Median'",IF($B$14=75%,"75% = 'Upper Quartile'",IF($B$14=100%,"100%= 'Maximum'",$B$14))))),IF(Q15=0%,"0%   = 'Minimum'",IF(Q15=25%,"25% = 'Lower Quartile'",IF(Q15=50%,"50% = 'Median'",IF(Q15=75%,"75% = 'Upper Quartile'",IF(Q15=100%,"100%= 'Maximum'",$Q15)))))),$A$39:$Z$59,COLUMN(N1),FALSE),"")</f>
        <v>113.102</v>
      </c>
      <c r="O16" s="140">
        <f>IFERROR(VLOOKUP(IF($B$14&lt;&gt;"Level-based",IF($B$14=0%,"0%   = 'Minimum'",IF($B$14=25%,"25% = 'Lower Quartile'",IF($B$14=50%,"50% = 'Median'",IF($B$14=75%,"75% = 'Upper Quartile'",IF($B$14=100%,"100%= 'Maximum'",$B$14))))),IF(Q15=0%,"0%   = 'Minimum'",IF(Q15=25%,"25% = 'Lower Quartile'",IF(Q15=50%,"50% = 'Median'",IF(Q15=75%,"75% = 'Upper Quartile'",IF(Q15=100%,"100%= 'Maximum'",$Q15)))))),$A$39:$Z$59,COLUMN(O1),FALSE),"")</f>
        <v>122.678</v>
      </c>
      <c r="P16" s="44">
        <f>IFERROR(VLOOKUP(IF($B$14&lt;&gt;"Level-based",IF($B$14=0%,"0%   = 'Minimum'",IF($B$14=25%,"25% = 'Lower Quartile'",IF($B$14=50%,"50% = 'Median'",IF($B$14=75%,"75% = 'Upper Quartile'",IF($B$14=100%,"100%= 'Maximum'",$B$14))))),IF(Q15=0%,"0%   = 'Minimum'",IF(Q15=25%,"25% = 'Lower Quartile'",IF(Q15=50%,"50% = 'Median'",IF(Q15=75%,"75% = 'Upper Quartile'",IF(Q15=100%,"100%= 'Maximum'",$Q15)))))),$A$39:$Z$59,COLUMN(P1),FALSE),"")</f>
        <v>131.80600000000001</v>
      </c>
      <c r="Q16" s="140">
        <f>IFERROR(VLOOKUP(IF($B$14&lt;&gt;"Level-based",IF($B$14=0%,"0%   = 'Minimum'",IF($B$14=25%,"25% = 'Lower Quartile'",IF($B$14=50%,"50% = 'Median'",IF($B$14=75%,"75% = 'Upper Quartile'",IF($B$14=100%,"100%= 'Maximum'",$B$14))))),IF(Q15=0%,"0%   = 'Minimum'",IF(Q15=25%,"25% = 'Lower Quartile'",IF(Q15=50%,"50% = 'Median'",IF(Q15=75%,"75% = 'Upper Quartile'",IF(Q15=100%,"100%= 'Maximum'",$M15)))))),$A$39:$Z$59,COLUMN(Q1),FALSE),"")</f>
        <v>122.678</v>
      </c>
      <c r="R16" s="140">
        <f>IFERROR(VLOOKUP(IF($B$14&lt;&gt;"Level-based",IF($B$14=0%,"0%   = 'Minimum'",IF($B$14=25%,"25% = 'Lower Quartile'",IF($B$14=50%,"50% = 'Median'",IF($B$14=75%,"75% = 'Upper Quartile'",IF($B$14=100%,"100%= 'Maximum'",$B$14))))),IF($U15=0%,"0%   = 'Minimum'",IF($U15=25%,"25% = 'Lower Quartile'",IF($U15=50%,"50% = 'Median'",IF($U15=75%,"75% = 'Upper Quartile'",IF($U15=100%,"100%= 'Maximum'",$U15)))))),$A$39:$Z$59,COLUMN(R1),FALSE),"")</f>
        <v>163.39500000000001</v>
      </c>
      <c r="S16" s="140">
        <f>IFERROR(VLOOKUP(IF($B$14&lt;&gt;"Level-based",IF($B$14=0%,"0%   = 'Minimum'",IF($B$14=25%,"25% = 'Lower Quartile'",IF($B$14=50%,"50% = 'Median'",IF($B$14=75%,"75% = 'Upper Quartile'",IF($B$14=100%,"100%= 'Maximum'",$B$14))))),IF($U15=0%,"0%   = 'Minimum'",IF($U15=25%,"25% = 'Lower Quartile'",IF($U15=50%,"50% = 'Median'",IF($U15=75%,"75% = 'Upper Quartile'",IF($U15=100%,"100%= 'Maximum'",$U15)))))),$A$39:$Z$59,COLUMN(S1),FALSE),"")</f>
        <v>178.24199999999999</v>
      </c>
      <c r="T16" s="140">
        <f>IFERROR(VLOOKUP(IF($B$14&lt;&gt;"Level-based",IF($B$14=0%,"0%   = 'Minimum'",IF($B$14=25%,"25% = 'Lower Quartile'",IF($B$14=50%,"50% = 'Median'",IF($B$14=75%,"75% = 'Upper Quartile'",IF($B$14=100%,"100%= 'Maximum'",$B$14))))),IF($U15=0%,"0%   = 'Minimum'",IF($U15=25%,"25% = 'Lower Quartile'",IF($U15=50%,"50% = 'Median'",IF($U15=75%,"75% = 'Upper Quartile'",IF($U15=100%,"100%= 'Maximum'",$U15)))))),$A$39:$Z$59,COLUMN(T1),FALSE),"")</f>
        <v>198.642</v>
      </c>
      <c r="U16" s="140">
        <f>IFERROR(VLOOKUP(IF($B$14&lt;&gt;"Level-based",IF($B$14=0%,"0%   = 'Minimum'",IF($B$14=25%,"25% = 'Lower Quartile'",IF($B$14=50%,"50% = 'Median'",IF($B$14=75%,"75% = 'Upper Quartile'",IF($B$14=100%,"100%= 'Maximum'",$B$14))))),IF($U15=0%,"0%   = 'Minimum'",IF($U15=25%,"25% = 'Lower Quartile'",IF($U15=50%,"50% = 'Median'",IF($U15=75%,"75% = 'Upper Quartile'",IF($U15=100%,"100%= 'Maximum'",$U15)))))),$A$39:$Z$59,COLUMN(U1),FALSE),"")</f>
        <v>177.983</v>
      </c>
      <c r="V16" s="140">
        <f>VLOOKUP(IF($B$14&lt;&gt;"Level-based",IF($B$14=0%,"0%   = 'Minimum'",IF($B$14=25%,"25% = 'Lower Quartile'",IF($B$14=50%,"50% = 'Median'",IF($B$14=75%,"75% = 'Upper Quartile'",IF($B$14=100%,"100%= 'Maximum'",$B$14))))),(IF((MROUND(AVERAGE(B15:U15),0.05)*100%)=0%,"0%   = 'Minimum'",IF((MROUND(AVERAGE(B15:U15),0.05)*100%)=25%,"25% = 'Lower Quartile'",IF((MROUND(AVERAGE(B15:U15),0.05)*100%)=50%,"50% = 'Median'",IF((MROUND(AVERAGE(B15:U15),0.05)*100%)=75%,"75% = 'Upper Quartile'",IF((MROUND(AVERAGE(B15:U15),0.05)*100%)=100%,"100%= 'Maximum'",((MROUND(AVERAGE(B15:U15),0.05)*100%))))))))),$A$39:$Z$59,COLUMN(V1),FALSE)</f>
        <v>67.927000000000007</v>
      </c>
      <c r="W16" s="6"/>
      <c r="X16" s="12"/>
      <c r="Y16" s="4"/>
      <c r="Z16" s="12"/>
      <c r="AA16" s="12"/>
      <c r="AB16" s="12"/>
      <c r="AC16" s="12"/>
      <c r="AD16" s="4"/>
      <c r="AE16" s="6"/>
      <c r="AF16" s="6"/>
      <c r="AG16" s="6"/>
      <c r="AH16" s="6"/>
      <c r="AI16" s="6"/>
      <c r="AK16" s="13"/>
      <c r="AL16" s="14"/>
    </row>
    <row r="17" spans="1:38" s="7" customFormat="1" ht="14.25" customHeight="1">
      <c r="A17" s="357" t="s">
        <v>493</v>
      </c>
      <c r="B17" s="142">
        <f>IF(B9="","",IFERROR(B9-B16,""))</f>
        <v>-1.0840000000000032</v>
      </c>
      <c r="C17" s="142">
        <f t="shared" ref="C17:V17" si="0">IF(C9="","",IFERROR(C9-C16,""))</f>
        <v>13.563000000000002</v>
      </c>
      <c r="D17" s="142">
        <f t="shared" si="0"/>
        <v>26.574000000000005</v>
      </c>
      <c r="E17" s="142">
        <f t="shared" si="0"/>
        <v>10.478000000000002</v>
      </c>
      <c r="F17" s="142">
        <f t="shared" si="0"/>
        <v>6.8899999999999935</v>
      </c>
      <c r="G17" s="142">
        <f t="shared" si="0"/>
        <v>9.6539999999999964</v>
      </c>
      <c r="H17" s="142">
        <f t="shared" si="0"/>
        <v>4.347999999999999</v>
      </c>
      <c r="I17" s="142">
        <f t="shared" si="0"/>
        <v>6.9939999999999998</v>
      </c>
      <c r="J17" s="142">
        <f t="shared" si="0"/>
        <v>-1.3500000000000085</v>
      </c>
      <c r="K17" s="142">
        <f t="shared" si="0"/>
        <v>1.7450000000000045</v>
      </c>
      <c r="L17" s="142">
        <f t="shared" si="0"/>
        <v>-5.5889999999999986</v>
      </c>
      <c r="M17" s="142">
        <f t="shared" si="0"/>
        <v>-3.8050000000000068</v>
      </c>
      <c r="N17" s="142">
        <f t="shared" si="0"/>
        <v>1.8359999999999985</v>
      </c>
      <c r="O17" s="142">
        <f t="shared" si="0"/>
        <v>10.371000000000009</v>
      </c>
      <c r="P17" s="142">
        <f t="shared" si="0"/>
        <v>10.006999999999977</v>
      </c>
      <c r="Q17" s="142">
        <f t="shared" si="0"/>
        <v>6.5450000000000159</v>
      </c>
      <c r="R17" s="142">
        <f t="shared" si="0"/>
        <v>14.296999999999997</v>
      </c>
      <c r="S17" s="142">
        <f t="shared" si="0"/>
        <v>29.75800000000001</v>
      </c>
      <c r="T17" s="142">
        <f t="shared" si="0"/>
        <v>25.858000000000004</v>
      </c>
      <c r="U17" s="142">
        <f t="shared" si="0"/>
        <v>33.016999999999996</v>
      </c>
      <c r="V17" s="142">
        <f t="shared" si="0"/>
        <v>7.0799999999999983</v>
      </c>
      <c r="W17" s="6"/>
      <c r="X17" s="12"/>
      <c r="Y17" s="4"/>
      <c r="Z17" s="12"/>
      <c r="AA17" s="12"/>
      <c r="AB17" s="12"/>
      <c r="AC17" s="12"/>
      <c r="AD17" s="4"/>
      <c r="AE17" s="6"/>
      <c r="AF17" s="6"/>
      <c r="AG17" s="6"/>
      <c r="AH17" s="6"/>
      <c r="AI17" s="6"/>
      <c r="AK17" s="13"/>
      <c r="AL17" s="14"/>
    </row>
    <row r="18" spans="1:38" s="7" customFormat="1" ht="14.25" customHeight="1">
      <c r="A18" s="357" t="s">
        <v>494</v>
      </c>
      <c r="B18" s="143">
        <f>IF(B9="","",IF(B16&lt;0.0001,0%,IF(B17="","",IF(B16="","",IFERROR(B17/B16,0%)))))</f>
        <v>-2.431856421761084E-2</v>
      </c>
      <c r="C18" s="143">
        <f t="shared" ref="C18:V18" si="1">IF(C9="","",IF(C16&lt;0.0001,0%,IF(C17="","",IF(C16="","",IFERROR(C17/C16,0%)))))</f>
        <v>0.2877479579929989</v>
      </c>
      <c r="D18" s="143">
        <f t="shared" si="1"/>
        <v>0.53320759260002415</v>
      </c>
      <c r="E18" s="143">
        <f t="shared" si="1"/>
        <v>0.2206777447821234</v>
      </c>
      <c r="F18" s="143">
        <f t="shared" si="1"/>
        <v>0.11239437538742608</v>
      </c>
      <c r="G18" s="143">
        <f t="shared" si="1"/>
        <v>0.14439774443962483</v>
      </c>
      <c r="H18" s="143">
        <f t="shared" si="1"/>
        <v>6.0302622637060863E-2</v>
      </c>
      <c r="I18" s="143">
        <f t="shared" si="1"/>
        <v>0.103933544350824</v>
      </c>
      <c r="J18" s="143">
        <f t="shared" si="1"/>
        <v>-1.5573448999838594E-2</v>
      </c>
      <c r="K18" s="143">
        <f t="shared" si="1"/>
        <v>1.8951735522829017E-2</v>
      </c>
      <c r="L18" s="143">
        <f t="shared" si="1"/>
        <v>-5.7675042567462961E-2</v>
      </c>
      <c r="M18" s="143">
        <f t="shared" si="1"/>
        <v>-4.1301233067037237E-2</v>
      </c>
      <c r="N18" s="143">
        <f t="shared" si="1"/>
        <v>1.6233134692578366E-2</v>
      </c>
      <c r="O18" s="143">
        <f t="shared" si="1"/>
        <v>8.4538385040512642E-2</v>
      </c>
      <c r="P18" s="143">
        <f t="shared" si="1"/>
        <v>7.5922188671228741E-2</v>
      </c>
      <c r="Q18" s="143">
        <f t="shared" si="1"/>
        <v>5.3351049087856144E-2</v>
      </c>
      <c r="R18" s="143">
        <f t="shared" si="1"/>
        <v>8.7499617491355278E-2</v>
      </c>
      <c r="S18" s="143">
        <f t="shared" si="1"/>
        <v>0.16695279451532194</v>
      </c>
      <c r="T18" s="143">
        <f t="shared" si="1"/>
        <v>0.13017388064961088</v>
      </c>
      <c r="U18" s="143">
        <f t="shared" si="1"/>
        <v>0.18550648095604633</v>
      </c>
      <c r="V18" s="143">
        <f t="shared" si="1"/>
        <v>0.10422954053616379</v>
      </c>
      <c r="W18" s="6"/>
      <c r="X18" s="12"/>
      <c r="Y18" s="4"/>
      <c r="Z18" s="12"/>
      <c r="AA18" s="12"/>
      <c r="AB18" s="12"/>
      <c r="AC18" s="12"/>
      <c r="AD18" s="4"/>
      <c r="AE18" s="6"/>
      <c r="AF18" s="6"/>
      <c r="AG18" s="6"/>
      <c r="AH18" s="6"/>
      <c r="AI18" s="6"/>
      <c r="AK18" s="13"/>
      <c r="AL18" s="14"/>
    </row>
    <row r="19" spans="1:38" s="7" customFormat="1" ht="14.25" hidden="1" customHeight="1" outlineLevel="1">
      <c r="A19" s="357" t="s">
        <v>495</v>
      </c>
      <c r="B19" s="142">
        <f>IF(B8="","",IFERROR(B8-B16,""))</f>
        <v>-1.7070000000000007</v>
      </c>
      <c r="C19" s="142">
        <f t="shared" ref="C19:V19" si="2">IF(C8="","",IFERROR(C8-C16,""))</f>
        <v>11.743000000000002</v>
      </c>
      <c r="D19" s="142">
        <f t="shared" si="2"/>
        <v>21.035000000000004</v>
      </c>
      <c r="E19" s="142">
        <f t="shared" si="2"/>
        <v>12.423999999999999</v>
      </c>
      <c r="F19" s="142">
        <f t="shared" si="2"/>
        <v>7.0230000000000032</v>
      </c>
      <c r="G19" s="142">
        <f t="shared" si="2"/>
        <v>9.3559999999999945</v>
      </c>
      <c r="H19" s="142">
        <f t="shared" si="2"/>
        <v>6.2870000000000061</v>
      </c>
      <c r="I19" s="142">
        <f t="shared" si="2"/>
        <v>4.8269999999999982</v>
      </c>
      <c r="J19" s="142">
        <f t="shared" si="2"/>
        <v>0.96599999999999397</v>
      </c>
      <c r="K19" s="142">
        <f t="shared" si="2"/>
        <v>-6.0419999999999874</v>
      </c>
      <c r="L19" s="142">
        <f t="shared" si="2"/>
        <v>-2.6989999999999981</v>
      </c>
      <c r="M19" s="142">
        <f t="shared" si="2"/>
        <v>-2.8739999999999952</v>
      </c>
      <c r="N19" s="142">
        <f t="shared" si="2"/>
        <v>2.2650000000000006</v>
      </c>
      <c r="O19" s="142">
        <f t="shared" si="2"/>
        <v>12.837999999999994</v>
      </c>
      <c r="P19" s="142">
        <f t="shared" si="2"/>
        <v>19.515999999999991</v>
      </c>
      <c r="Q19" s="142">
        <f t="shared" si="2"/>
        <v>10.426000000000016</v>
      </c>
      <c r="R19" s="142">
        <f t="shared" si="2"/>
        <v>13.85499999999999</v>
      </c>
      <c r="S19" s="142">
        <f t="shared" si="2"/>
        <v>28.598000000000013</v>
      </c>
      <c r="T19" s="142">
        <f t="shared" si="2"/>
        <v>27.358000000000004</v>
      </c>
      <c r="U19" s="142">
        <f t="shared" si="2"/>
        <v>22.516999999999996</v>
      </c>
      <c r="V19" s="142">
        <f t="shared" si="2"/>
        <v>62.237999999999985</v>
      </c>
      <c r="W19" s="6"/>
      <c r="X19" s="12"/>
      <c r="Y19" s="4"/>
      <c r="Z19" s="12"/>
      <c r="AA19" s="12"/>
      <c r="AB19" s="12"/>
      <c r="AC19" s="12"/>
      <c r="AD19" s="4"/>
      <c r="AE19" s="6"/>
      <c r="AF19" s="6"/>
      <c r="AG19" s="6"/>
      <c r="AH19" s="6"/>
      <c r="AI19" s="6"/>
      <c r="AK19" s="13"/>
      <c r="AL19" s="14"/>
    </row>
    <row r="20" spans="1:38" s="7" customFormat="1" ht="14.25" hidden="1" customHeight="1" outlineLevel="1">
      <c r="A20" s="357" t="str">
        <f>"Your Firm's Midpoint vs. Target Market Percentile (in %)"</f>
        <v>Your Firm's Midpoint vs. Target Market Percentile (in %)</v>
      </c>
      <c r="B20" s="143">
        <f>IF(B8="","",IF(B16&lt;0.0001,0%,IF(B19="","",IF(B16="","",IFERROR(B19/B16,0%)))))</f>
        <v>-3.8295008412787448E-2</v>
      </c>
      <c r="C20" s="143">
        <f t="shared" ref="C20:V20" si="3">IF(C8="","",IF(C16&lt;0.0001,0%,IF(C19="","",IF(C16="","",IFERROR(C19/C16,0%)))))</f>
        <v>0.24913546197093461</v>
      </c>
      <c r="D20" s="143">
        <f t="shared" si="3"/>
        <v>0.42206749869577437</v>
      </c>
      <c r="E20" s="143">
        <f t="shared" si="3"/>
        <v>0.26166255976074637</v>
      </c>
      <c r="F20" s="143">
        <f t="shared" si="3"/>
        <v>0.11456396202407756</v>
      </c>
      <c r="G20" s="143">
        <f t="shared" si="3"/>
        <v>0.13994046995826906</v>
      </c>
      <c r="H20" s="143">
        <f t="shared" si="3"/>
        <v>8.7194707571113639E-2</v>
      </c>
      <c r="I20" s="143">
        <f t="shared" si="3"/>
        <v>7.1731086442869213E-2</v>
      </c>
      <c r="J20" s="143">
        <f t="shared" si="3"/>
        <v>1.1143667950995476E-2</v>
      </c>
      <c r="K20" s="144">
        <f t="shared" si="3"/>
        <v>-6.5619705460706237E-2</v>
      </c>
      <c r="L20" s="143">
        <f t="shared" si="3"/>
        <v>-2.7852020019606811E-2</v>
      </c>
      <c r="M20" s="143">
        <f t="shared" si="3"/>
        <v>-3.119572768322329E-2</v>
      </c>
      <c r="N20" s="143">
        <f t="shared" si="3"/>
        <v>2.0026171066824642E-2</v>
      </c>
      <c r="O20" s="144">
        <f t="shared" si="3"/>
        <v>0.10464794013596565</v>
      </c>
      <c r="P20" s="143">
        <f t="shared" si="3"/>
        <v>0.14806609714277036</v>
      </c>
      <c r="Q20" s="143">
        <f t="shared" si="3"/>
        <v>8.4986713184108123E-2</v>
      </c>
      <c r="R20" s="143">
        <f t="shared" si="3"/>
        <v>8.4794516356069577E-2</v>
      </c>
      <c r="S20" s="144">
        <f t="shared" si="3"/>
        <v>0.16044478854590957</v>
      </c>
      <c r="T20" s="143">
        <f t="shared" si="3"/>
        <v>0.13772515379426306</v>
      </c>
      <c r="U20" s="144">
        <f t="shared" si="3"/>
        <v>0.1265120826146317</v>
      </c>
      <c r="V20" s="143">
        <f t="shared" si="3"/>
        <v>0.91624832540815848</v>
      </c>
      <c r="W20" s="6"/>
      <c r="X20" s="12"/>
      <c r="Y20" s="4"/>
      <c r="Z20" s="12"/>
      <c r="AA20" s="12"/>
      <c r="AB20" s="12"/>
      <c r="AC20" s="12"/>
      <c r="AD20" s="4"/>
      <c r="AE20" s="6"/>
      <c r="AF20" s="6"/>
      <c r="AG20" s="6"/>
      <c r="AH20" s="6"/>
      <c r="AI20" s="6"/>
      <c r="AK20" s="13"/>
      <c r="AL20" s="14"/>
    </row>
    <row r="21" spans="1:38" s="7" customFormat="1" ht="14.25" customHeight="1" collapsed="1">
      <c r="A21" s="361" t="s">
        <v>87</v>
      </c>
      <c r="B21" s="143">
        <f>IF(B9="","",IF($A21="Compa-ratio (Your Firm's Mean vs. Mkt. Mean)",IFERROR(B7/B29,""),IF($A21="Compa-ratio (Your Firm's Median vs. Mkt. Median)",IFERROR(B9/B31,""),IFERROR(B9/B16,""))))</f>
        <v>0.97568143578238919</v>
      </c>
      <c r="C21" s="143">
        <f t="shared" ref="C21:V21" si="4">IF(C9="","",IF($A21="Compa-ratio (Your Firm's Mean vs. Mkt. Mean)",IFERROR(C7/C29,""),IF($A21="Compa-ratio (Your Firm's Median vs. Mkt. Median)",IFERROR(C9/C31,""),IFERROR(C9/C16,""))))</f>
        <v>1.2877479579929989</v>
      </c>
      <c r="D21" s="143">
        <f t="shared" si="4"/>
        <v>1.5332075926000241</v>
      </c>
      <c r="E21" s="143">
        <f t="shared" si="4"/>
        <v>1.2206777447821233</v>
      </c>
      <c r="F21" s="143">
        <f t="shared" si="4"/>
        <v>1.1123943753874261</v>
      </c>
      <c r="G21" s="143">
        <f t="shared" si="4"/>
        <v>1.1443977444396247</v>
      </c>
      <c r="H21" s="143">
        <f t="shared" si="4"/>
        <v>1.0603026226370609</v>
      </c>
      <c r="I21" s="143">
        <f t="shared" si="4"/>
        <v>1.103933544350824</v>
      </c>
      <c r="J21" s="143">
        <f t="shared" si="4"/>
        <v>0.98442655100016141</v>
      </c>
      <c r="K21" s="143">
        <f t="shared" si="4"/>
        <v>1.018951735522829</v>
      </c>
      <c r="L21" s="143">
        <f t="shared" si="4"/>
        <v>0.94232495743253708</v>
      </c>
      <c r="M21" s="143">
        <f t="shared" si="4"/>
        <v>0.95869876693296274</v>
      </c>
      <c r="N21" s="143">
        <f t="shared" si="4"/>
        <v>1.0162331346925784</v>
      </c>
      <c r="O21" s="143">
        <f t="shared" si="4"/>
        <v>1.0845383850405126</v>
      </c>
      <c r="P21" s="143">
        <f t="shared" si="4"/>
        <v>1.0759221886712287</v>
      </c>
      <c r="Q21" s="143">
        <f t="shared" si="4"/>
        <v>1.0533510490878562</v>
      </c>
      <c r="R21" s="143">
        <f t="shared" si="4"/>
        <v>1.0874996174913554</v>
      </c>
      <c r="S21" s="143">
        <f t="shared" si="4"/>
        <v>1.166952794515322</v>
      </c>
      <c r="T21" s="143">
        <f t="shared" si="4"/>
        <v>1.1301738806496109</v>
      </c>
      <c r="U21" s="143">
        <f t="shared" si="4"/>
        <v>1.1855064809560463</v>
      </c>
      <c r="V21" s="143">
        <f t="shared" si="4"/>
        <v>1.1042295405361637</v>
      </c>
      <c r="W21" s="6"/>
      <c r="X21" s="12"/>
      <c r="Y21" s="4"/>
      <c r="Z21" s="12"/>
      <c r="AA21" s="12"/>
      <c r="AB21" s="12"/>
      <c r="AC21" s="12"/>
      <c r="AD21" s="4"/>
      <c r="AE21" s="6"/>
      <c r="AF21" s="6"/>
      <c r="AG21" s="6"/>
      <c r="AH21" s="6"/>
      <c r="AI21" s="6"/>
      <c r="AK21" s="13"/>
      <c r="AL21" s="14"/>
    </row>
    <row r="22" spans="1:38" s="7" customFormat="1" ht="14.25" customHeight="1">
      <c r="A22" s="333" t="s">
        <v>100</v>
      </c>
      <c r="B22" s="154"/>
      <c r="C22" s="155">
        <f>IFERROR(-1*E5*E17,"")</f>
        <v>-2378.5060000000003</v>
      </c>
      <c r="D22" s="155"/>
      <c r="E22" s="238"/>
      <c r="F22" s="154"/>
      <c r="G22" s="155">
        <f>IFERROR(-1*I5*I17,"")</f>
        <v>-1237.9379999999999</v>
      </c>
      <c r="H22" s="155"/>
      <c r="I22" s="238"/>
      <c r="J22" s="154"/>
      <c r="K22" s="155">
        <f>IFERROR(-1*M5*M17,"")</f>
        <v>331.03500000000059</v>
      </c>
      <c r="L22" s="155"/>
      <c r="M22" s="238"/>
      <c r="N22" s="154"/>
      <c r="O22" s="155">
        <f>IFERROR(-1*Q5*Q17,"")</f>
        <v>-451.6050000000011</v>
      </c>
      <c r="P22" s="155"/>
      <c r="Q22" s="238"/>
      <c r="R22" s="154"/>
      <c r="S22" s="155">
        <f>IFERROR(-1*U5*U17,"")</f>
        <v>-495.25499999999994</v>
      </c>
      <c r="T22" s="155"/>
      <c r="U22" s="238"/>
      <c r="V22" s="218">
        <f>IFERROR(SUM(B22:T22),"")</f>
        <v>-4232.2690000000002</v>
      </c>
      <c r="W22" s="6"/>
      <c r="X22" s="12"/>
      <c r="Y22" s="4"/>
      <c r="Z22" s="12"/>
      <c r="AA22" s="12"/>
      <c r="AB22" s="12"/>
      <c r="AC22" s="12"/>
      <c r="AD22" s="4"/>
      <c r="AE22" s="6"/>
      <c r="AF22" s="6"/>
      <c r="AG22" s="6"/>
      <c r="AH22" s="6"/>
      <c r="AI22" s="6"/>
      <c r="AK22" s="13"/>
      <c r="AL22" s="14"/>
    </row>
    <row r="23" spans="1:38" s="7" customFormat="1" ht="14.25" customHeight="1">
      <c r="A23" s="10"/>
      <c r="B23" s="11"/>
      <c r="C23" s="11"/>
      <c r="D23" s="11"/>
      <c r="E23" s="12"/>
      <c r="F23" s="12"/>
      <c r="G23" s="12"/>
      <c r="H23" s="12"/>
      <c r="I23" s="12"/>
      <c r="J23" s="12"/>
      <c r="K23" s="12"/>
      <c r="L23" s="12"/>
      <c r="M23" s="12"/>
      <c r="N23" s="12"/>
      <c r="O23" s="12"/>
      <c r="P23" s="12"/>
      <c r="Q23" s="12"/>
      <c r="R23" s="12"/>
      <c r="S23" s="12"/>
      <c r="T23" s="12"/>
      <c r="U23" s="45" t="s">
        <v>88</v>
      </c>
      <c r="V23" s="239">
        <f>IFERROR(V22/V5,"")</f>
        <v>-7.3604678260869569</v>
      </c>
      <c r="W23" s="6"/>
      <c r="X23" s="12"/>
      <c r="Y23" s="4"/>
      <c r="Z23" s="12"/>
      <c r="AA23" s="12"/>
      <c r="AB23" s="12"/>
      <c r="AC23" s="12"/>
      <c r="AD23" s="4"/>
      <c r="AE23" s="6"/>
      <c r="AF23" s="6"/>
      <c r="AG23" s="6"/>
      <c r="AH23" s="6"/>
      <c r="AI23" s="6"/>
      <c r="AK23" s="13"/>
      <c r="AL23" s="14"/>
    </row>
    <row r="24" spans="1:38" s="7" customFormat="1" ht="14.25" customHeight="1">
      <c r="A24" s="10"/>
      <c r="B24" s="11"/>
      <c r="C24" s="11"/>
      <c r="D24" s="11"/>
      <c r="E24" s="12"/>
      <c r="F24" s="12"/>
      <c r="G24" s="12"/>
      <c r="H24" s="12"/>
      <c r="I24" s="12"/>
      <c r="J24" s="12"/>
      <c r="K24" s="12"/>
      <c r="L24" s="12"/>
      <c r="M24" s="12"/>
      <c r="N24" s="12"/>
      <c r="O24" s="12"/>
      <c r="P24" s="12"/>
      <c r="Q24" s="12"/>
      <c r="R24" s="12"/>
      <c r="S24" s="12"/>
      <c r="T24" s="12"/>
      <c r="U24" s="12"/>
      <c r="V24" s="12"/>
      <c r="W24" s="6"/>
      <c r="X24" s="12"/>
      <c r="Y24" s="4"/>
      <c r="Z24" s="12"/>
      <c r="AA24" s="12"/>
      <c r="AB24" s="12"/>
      <c r="AC24" s="12"/>
      <c r="AD24" s="4"/>
      <c r="AE24" s="6"/>
      <c r="AF24" s="6"/>
      <c r="AG24" s="6"/>
      <c r="AH24" s="6"/>
      <c r="AI24" s="6"/>
      <c r="AK24" s="13"/>
      <c r="AL24" s="14"/>
    </row>
    <row r="25" spans="1:38" s="7" customFormat="1" ht="30" customHeight="1">
      <c r="A25" s="347" t="s">
        <v>156</v>
      </c>
      <c r="B25" s="210" t="s">
        <v>9</v>
      </c>
      <c r="C25" s="210" t="s">
        <v>10</v>
      </c>
      <c r="D25" s="210" t="s">
        <v>11</v>
      </c>
      <c r="E25" s="225" t="s">
        <v>19</v>
      </c>
      <c r="F25" s="210" t="s">
        <v>12</v>
      </c>
      <c r="G25" s="210" t="s">
        <v>13</v>
      </c>
      <c r="H25" s="210" t="s">
        <v>14</v>
      </c>
      <c r="I25" s="225" t="s">
        <v>20</v>
      </c>
      <c r="J25" s="210" t="s">
        <v>33</v>
      </c>
      <c r="K25" s="210" t="s">
        <v>34</v>
      </c>
      <c r="L25" s="210" t="s">
        <v>35</v>
      </c>
      <c r="M25" s="225" t="s">
        <v>5</v>
      </c>
      <c r="N25" s="210" t="s">
        <v>21</v>
      </c>
      <c r="O25" s="210" t="s">
        <v>22</v>
      </c>
      <c r="P25" s="210" t="s">
        <v>23</v>
      </c>
      <c r="Q25" s="225" t="s">
        <v>24</v>
      </c>
      <c r="R25" s="210" t="s">
        <v>15</v>
      </c>
      <c r="S25" s="210" t="s">
        <v>16</v>
      </c>
      <c r="T25" s="210" t="s">
        <v>17</v>
      </c>
      <c r="U25" s="225" t="s">
        <v>25</v>
      </c>
      <c r="V25" s="210" t="s">
        <v>153</v>
      </c>
      <c r="W25" s="6"/>
      <c r="X25" s="12"/>
      <c r="Y25" s="4"/>
      <c r="Z25" s="12"/>
      <c r="AA25" s="12"/>
      <c r="AB25" s="12"/>
      <c r="AC25" s="12"/>
      <c r="AD25" s="4"/>
      <c r="AE25" s="6"/>
      <c r="AF25" s="6"/>
      <c r="AG25" s="6"/>
      <c r="AH25" s="6"/>
      <c r="AI25" s="6"/>
      <c r="AK25" s="13"/>
      <c r="AL25" s="14"/>
    </row>
    <row r="26" spans="1:38" s="17" customFormat="1" ht="15">
      <c r="A26" s="333" t="s">
        <v>89</v>
      </c>
      <c r="B26" s="120">
        <v>19</v>
      </c>
      <c r="C26" s="120">
        <v>19</v>
      </c>
      <c r="D26" s="120">
        <v>19</v>
      </c>
      <c r="E26" s="226">
        <v>19</v>
      </c>
      <c r="F26" s="120">
        <v>19</v>
      </c>
      <c r="G26" s="120">
        <v>19</v>
      </c>
      <c r="H26" s="120">
        <v>19</v>
      </c>
      <c r="I26" s="226">
        <v>19</v>
      </c>
      <c r="J26" s="120">
        <v>19</v>
      </c>
      <c r="K26" s="120">
        <v>19</v>
      </c>
      <c r="L26" s="120">
        <v>19</v>
      </c>
      <c r="M26" s="226">
        <v>19</v>
      </c>
      <c r="N26" s="120">
        <v>19</v>
      </c>
      <c r="O26" s="120">
        <v>19</v>
      </c>
      <c r="P26" s="120">
        <v>19</v>
      </c>
      <c r="Q26" s="226">
        <v>19</v>
      </c>
      <c r="R26" s="120">
        <v>19</v>
      </c>
      <c r="S26" s="120">
        <v>19</v>
      </c>
      <c r="T26" s="120">
        <v>19</v>
      </c>
      <c r="U26" s="226">
        <v>19</v>
      </c>
      <c r="V26" s="227">
        <v>19</v>
      </c>
      <c r="W26" s="15"/>
      <c r="X26" s="16"/>
      <c r="Y26" s="16"/>
      <c r="Z26" s="14"/>
      <c r="AA26" s="14"/>
      <c r="AB26" s="14"/>
      <c r="AC26" s="14"/>
      <c r="AD26" s="16"/>
      <c r="AE26" s="16"/>
      <c r="AF26" s="15"/>
      <c r="AG26" s="16"/>
      <c r="AH26" s="16"/>
      <c r="AI26" s="16"/>
    </row>
    <row r="27" spans="1:38" s="17" customFormat="1" ht="15">
      <c r="A27" s="333" t="s">
        <v>90</v>
      </c>
      <c r="B27" s="154"/>
      <c r="C27" s="319"/>
      <c r="D27" s="156"/>
      <c r="E27" s="217">
        <v>1465</v>
      </c>
      <c r="F27" s="154"/>
      <c r="G27" s="319"/>
      <c r="H27" s="156"/>
      <c r="I27" s="217">
        <v>1946</v>
      </c>
      <c r="J27" s="154"/>
      <c r="K27" s="319"/>
      <c r="L27" s="156"/>
      <c r="M27" s="217">
        <v>998</v>
      </c>
      <c r="N27" s="154"/>
      <c r="O27" s="319"/>
      <c r="P27" s="156"/>
      <c r="Q27" s="217">
        <v>444</v>
      </c>
      <c r="R27" s="154"/>
      <c r="S27" s="319"/>
      <c r="T27" s="156"/>
      <c r="U27" s="217">
        <v>164</v>
      </c>
      <c r="V27" s="227">
        <v>5017</v>
      </c>
      <c r="W27" s="15"/>
      <c r="X27" s="16"/>
      <c r="Y27" s="16"/>
      <c r="Z27" s="14"/>
      <c r="AA27" s="14"/>
      <c r="AB27" s="14"/>
      <c r="AC27" s="14"/>
      <c r="AD27" s="16"/>
      <c r="AE27" s="16"/>
      <c r="AF27" s="15"/>
      <c r="AG27" s="16"/>
      <c r="AH27" s="16"/>
      <c r="AI27" s="16"/>
    </row>
    <row r="28" spans="1:38" s="8" customFormat="1" ht="14.25" customHeight="1">
      <c r="A28" s="366" t="s">
        <v>154</v>
      </c>
      <c r="B28" s="120">
        <v>52.884</v>
      </c>
      <c r="C28" s="120">
        <v>55.072000000000003</v>
      </c>
      <c r="D28" s="120">
        <v>61.094000000000001</v>
      </c>
      <c r="E28" s="226">
        <v>57.127000000000002</v>
      </c>
      <c r="F28" s="120">
        <v>73.408000000000001</v>
      </c>
      <c r="G28" s="120">
        <v>80.647999999999996</v>
      </c>
      <c r="H28" s="120">
        <v>86.215999999999994</v>
      </c>
      <c r="I28" s="226">
        <v>81.778000000000006</v>
      </c>
      <c r="J28" s="120">
        <v>102.839</v>
      </c>
      <c r="K28" s="120">
        <v>108.434</v>
      </c>
      <c r="L28" s="120">
        <v>112.09</v>
      </c>
      <c r="M28" s="226">
        <v>108.886</v>
      </c>
      <c r="N28" s="120">
        <v>127.437</v>
      </c>
      <c r="O28" s="120">
        <v>144.18899999999999</v>
      </c>
      <c r="P28" s="120">
        <v>151.24</v>
      </c>
      <c r="Q28" s="226">
        <v>146.26400000000001</v>
      </c>
      <c r="R28" s="120">
        <v>186.482</v>
      </c>
      <c r="S28" s="120">
        <v>204.80199999999999</v>
      </c>
      <c r="T28" s="120">
        <v>225.00200000000001</v>
      </c>
      <c r="U28" s="226">
        <v>210.56800000000001</v>
      </c>
      <c r="V28" s="227">
        <v>134.68700000000001</v>
      </c>
      <c r="W28" s="9"/>
      <c r="X28" s="18"/>
      <c r="Y28" s="18"/>
      <c r="Z28" s="19"/>
      <c r="AA28" s="18"/>
      <c r="AB28" s="18"/>
      <c r="AC28" s="18"/>
      <c r="AD28" s="18"/>
      <c r="AE28" s="18"/>
      <c r="AF28" s="9"/>
      <c r="AG28" s="9"/>
      <c r="AH28" s="9"/>
      <c r="AI28" s="9"/>
      <c r="AJ28" s="17"/>
    </row>
    <row r="29" spans="1:38" s="8" customFormat="1" ht="14.25" customHeight="1">
      <c r="A29" s="366" t="s">
        <v>18</v>
      </c>
      <c r="B29" s="120">
        <v>45.117303030303034</v>
      </c>
      <c r="C29" s="120">
        <v>47.412910679611656</v>
      </c>
      <c r="D29" s="120">
        <v>50.94243956043956</v>
      </c>
      <c r="E29" s="226">
        <v>47.733463481228668</v>
      </c>
      <c r="F29" s="120">
        <v>62.336091666666668</v>
      </c>
      <c r="G29" s="120">
        <v>67.231971291866017</v>
      </c>
      <c r="H29" s="120">
        <v>72.46954798331015</v>
      </c>
      <c r="I29" s="226">
        <v>67.657608427543678</v>
      </c>
      <c r="J29" s="120">
        <v>87.747114114114112</v>
      </c>
      <c r="K29" s="120">
        <v>93.326916666666676</v>
      </c>
      <c r="L29" s="120">
        <v>97.45552887537994</v>
      </c>
      <c r="M29" s="226">
        <v>92.826154308617234</v>
      </c>
      <c r="N29" s="120">
        <v>114.32648979591838</v>
      </c>
      <c r="O29" s="120">
        <v>123.0086690647482</v>
      </c>
      <c r="P29" s="120">
        <v>132.0493144654088</v>
      </c>
      <c r="Q29" s="226">
        <v>123.36937837837837</v>
      </c>
      <c r="R29" s="120">
        <v>164.9822711864407</v>
      </c>
      <c r="S29" s="120">
        <v>180.07571153846152</v>
      </c>
      <c r="T29" s="120">
        <v>198.27016981132076</v>
      </c>
      <c r="U29" s="226">
        <v>180.52567073170732</v>
      </c>
      <c r="V29" s="227">
        <v>75.46620410603947</v>
      </c>
      <c r="W29" s="12"/>
      <c r="X29" s="15"/>
    </row>
    <row r="30" spans="1:38" s="8" customFormat="1" ht="14.25" customHeight="1">
      <c r="A30" s="366" t="s">
        <v>91</v>
      </c>
      <c r="B30" s="120">
        <v>45.760000000000005</v>
      </c>
      <c r="C30" s="120">
        <v>47.999000000000002</v>
      </c>
      <c r="D30" s="120">
        <v>51.827500000000001</v>
      </c>
      <c r="E30" s="226">
        <v>48.290000000000006</v>
      </c>
      <c r="F30" s="120">
        <v>63.539500000000004</v>
      </c>
      <c r="G30" s="120">
        <v>68.281499999999994</v>
      </c>
      <c r="H30" s="120">
        <v>73.766499999999994</v>
      </c>
      <c r="I30" s="226">
        <v>68.885999999999996</v>
      </c>
      <c r="J30" s="120">
        <v>88.438000000000002</v>
      </c>
      <c r="K30" s="120">
        <v>94.987499999999997</v>
      </c>
      <c r="L30" s="120">
        <v>97.962000000000003</v>
      </c>
      <c r="M30" s="226">
        <v>93.814999999999998</v>
      </c>
      <c r="N30" s="120">
        <v>113.551</v>
      </c>
      <c r="O30" s="120">
        <v>124.803</v>
      </c>
      <c r="P30" s="120">
        <v>130.792</v>
      </c>
      <c r="Q30" s="226">
        <v>124.3305</v>
      </c>
      <c r="R30" s="120">
        <v>168.18349999999998</v>
      </c>
      <c r="S30" s="120">
        <v>183.3955</v>
      </c>
      <c r="T30" s="120">
        <v>199.57749999999999</v>
      </c>
      <c r="U30" s="226">
        <v>181.84050000000002</v>
      </c>
      <c r="V30" s="227">
        <v>88.625</v>
      </c>
      <c r="W30" s="12"/>
      <c r="X30" s="15"/>
    </row>
    <row r="31" spans="1:38" s="8" customFormat="1" ht="14.25" customHeight="1">
      <c r="A31" s="366" t="s">
        <v>26</v>
      </c>
      <c r="B31" s="120">
        <v>44.575000000000003</v>
      </c>
      <c r="C31" s="120">
        <v>47.134999999999998</v>
      </c>
      <c r="D31" s="120">
        <v>49.838000000000001</v>
      </c>
      <c r="E31" s="226">
        <v>47.481000000000002</v>
      </c>
      <c r="F31" s="120">
        <v>61.302</v>
      </c>
      <c r="G31" s="120">
        <v>66.856999999999999</v>
      </c>
      <c r="H31" s="120">
        <v>72.102999999999994</v>
      </c>
      <c r="I31" s="226">
        <v>67.293000000000006</v>
      </c>
      <c r="J31" s="120">
        <v>86.686000000000007</v>
      </c>
      <c r="K31" s="120">
        <v>92.075999999999993</v>
      </c>
      <c r="L31" s="120">
        <v>96.905000000000001</v>
      </c>
      <c r="M31" s="226">
        <v>92.128</v>
      </c>
      <c r="N31" s="120">
        <v>113.102</v>
      </c>
      <c r="O31" s="120">
        <v>122.678</v>
      </c>
      <c r="P31" s="120">
        <v>131.80600000000001</v>
      </c>
      <c r="Q31" s="226">
        <v>122.678</v>
      </c>
      <c r="R31" s="120">
        <v>163.39500000000001</v>
      </c>
      <c r="S31" s="120">
        <v>178.24199999999999</v>
      </c>
      <c r="T31" s="120">
        <v>198.642</v>
      </c>
      <c r="U31" s="226">
        <v>177.983</v>
      </c>
      <c r="V31" s="227">
        <v>67.927000000000007</v>
      </c>
      <c r="W31" s="12"/>
      <c r="X31" s="157" t="s">
        <v>6</v>
      </c>
    </row>
    <row r="32" spans="1:38" s="8" customFormat="1" ht="14.25" customHeight="1">
      <c r="A32" s="366" t="s">
        <v>155</v>
      </c>
      <c r="B32" s="120">
        <v>38.636000000000003</v>
      </c>
      <c r="C32" s="120">
        <v>40.926000000000002</v>
      </c>
      <c r="D32" s="120">
        <v>42.561</v>
      </c>
      <c r="E32" s="226">
        <v>39.453000000000003</v>
      </c>
      <c r="F32" s="120">
        <v>53.670999999999999</v>
      </c>
      <c r="G32" s="120">
        <v>55.914999999999999</v>
      </c>
      <c r="H32" s="120">
        <v>61.317</v>
      </c>
      <c r="I32" s="226">
        <v>55.994</v>
      </c>
      <c r="J32" s="120">
        <v>74.037000000000006</v>
      </c>
      <c r="K32" s="120">
        <v>81.540999999999997</v>
      </c>
      <c r="L32" s="120">
        <v>83.834000000000003</v>
      </c>
      <c r="M32" s="226">
        <v>78.744</v>
      </c>
      <c r="N32" s="120">
        <v>99.665000000000006</v>
      </c>
      <c r="O32" s="120">
        <v>105.417</v>
      </c>
      <c r="P32" s="120">
        <v>110.34399999999999</v>
      </c>
      <c r="Q32" s="226">
        <v>102.39700000000001</v>
      </c>
      <c r="R32" s="120">
        <v>149.88499999999999</v>
      </c>
      <c r="S32" s="120">
        <v>161.989</v>
      </c>
      <c r="T32" s="120">
        <v>174.15299999999999</v>
      </c>
      <c r="U32" s="226">
        <v>153.113</v>
      </c>
      <c r="V32" s="227">
        <v>42.563000000000002</v>
      </c>
      <c r="W32" s="12"/>
      <c r="X32" s="157"/>
      <c r="Y32" s="16"/>
      <c r="Z32" s="16"/>
      <c r="AA32" s="16"/>
      <c r="AB32" s="16"/>
      <c r="AC32" s="16"/>
      <c r="AD32" s="16"/>
      <c r="AE32" s="16"/>
      <c r="AF32" s="16"/>
      <c r="AG32" s="16"/>
      <c r="AH32" s="20"/>
      <c r="AI32" s="20"/>
    </row>
    <row r="33" spans="1:38" s="7" customFormat="1" ht="14.25" customHeight="1">
      <c r="A33" s="10"/>
      <c r="B33" s="10"/>
      <c r="C33" s="10"/>
      <c r="D33" s="10"/>
      <c r="E33" s="10"/>
      <c r="F33" s="10"/>
      <c r="G33" s="10"/>
      <c r="H33" s="10"/>
      <c r="I33" s="12"/>
      <c r="J33" s="12"/>
      <c r="K33" s="12"/>
      <c r="L33" s="12"/>
      <c r="M33" s="12"/>
      <c r="N33" s="12"/>
      <c r="O33" s="12"/>
      <c r="P33" s="12"/>
      <c r="Q33" s="12"/>
      <c r="R33" s="12"/>
      <c r="S33" s="12"/>
      <c r="T33" s="12"/>
      <c r="U33" s="12"/>
      <c r="V33" s="12"/>
      <c r="W33" s="6"/>
      <c r="X33" s="12"/>
      <c r="Y33" s="4"/>
      <c r="Z33" s="12"/>
      <c r="AA33" s="12"/>
      <c r="AB33" s="12"/>
      <c r="AC33" s="12"/>
      <c r="AD33" s="4"/>
      <c r="AE33" s="6"/>
      <c r="AF33" s="6"/>
      <c r="AG33" s="6"/>
      <c r="AH33" s="6"/>
      <c r="AI33" s="6"/>
      <c r="AK33" s="13"/>
      <c r="AL33" s="14"/>
    </row>
    <row r="34" spans="1:38" s="7" customFormat="1" ht="30" hidden="1" customHeight="1" outlineLevel="1">
      <c r="A34" s="347" t="s">
        <v>159</v>
      </c>
      <c r="B34" s="210" t="s">
        <v>9</v>
      </c>
      <c r="C34" s="210" t="s">
        <v>10</v>
      </c>
      <c r="D34" s="210" t="s">
        <v>11</v>
      </c>
      <c r="E34" s="225" t="s">
        <v>19</v>
      </c>
      <c r="F34" s="210" t="s">
        <v>12</v>
      </c>
      <c r="G34" s="210" t="s">
        <v>13</v>
      </c>
      <c r="H34" s="210" t="s">
        <v>14</v>
      </c>
      <c r="I34" s="225" t="s">
        <v>20</v>
      </c>
      <c r="J34" s="210" t="s">
        <v>33</v>
      </c>
      <c r="K34" s="210" t="s">
        <v>34</v>
      </c>
      <c r="L34" s="210" t="s">
        <v>35</v>
      </c>
      <c r="M34" s="225" t="s">
        <v>5</v>
      </c>
      <c r="N34" s="210" t="s">
        <v>21</v>
      </c>
      <c r="O34" s="210" t="s">
        <v>22</v>
      </c>
      <c r="P34" s="210" t="s">
        <v>23</v>
      </c>
      <c r="Q34" s="225" t="s">
        <v>24</v>
      </c>
      <c r="R34" s="210" t="s">
        <v>15</v>
      </c>
      <c r="S34" s="210" t="s">
        <v>16</v>
      </c>
      <c r="T34" s="210" t="s">
        <v>17</v>
      </c>
      <c r="U34" s="225" t="s">
        <v>25</v>
      </c>
      <c r="V34" s="210" t="s">
        <v>153</v>
      </c>
      <c r="W34" s="6"/>
      <c r="X34" s="12"/>
      <c r="Y34" s="4"/>
      <c r="Z34" s="12"/>
      <c r="AA34" s="12"/>
      <c r="AB34" s="12"/>
      <c r="AC34" s="12"/>
      <c r="AD34" s="4"/>
      <c r="AE34" s="6"/>
      <c r="AF34" s="6"/>
      <c r="AG34" s="6"/>
      <c r="AH34" s="6"/>
      <c r="AI34" s="6"/>
      <c r="AK34" s="13"/>
      <c r="AL34" s="14"/>
    </row>
    <row r="35" spans="1:38" s="8" customFormat="1" ht="14.25" hidden="1" customHeight="1" outlineLevel="1">
      <c r="A35" s="335" t="s">
        <v>39</v>
      </c>
      <c r="B35" s="104">
        <v>0.36877523553162844</v>
      </c>
      <c r="C35" s="104">
        <v>0.34564824317060061</v>
      </c>
      <c r="D35" s="104">
        <v>0.43544559573318298</v>
      </c>
      <c r="E35" s="230">
        <v>0.44797607279547813</v>
      </c>
      <c r="F35" s="104">
        <v>0.36774049300367057</v>
      </c>
      <c r="G35" s="104">
        <v>0.44233211124027538</v>
      </c>
      <c r="H35" s="104">
        <v>0.40607009475349404</v>
      </c>
      <c r="I35" s="230">
        <v>0.46047790834732305</v>
      </c>
      <c r="J35" s="104">
        <v>0.38902170536353431</v>
      </c>
      <c r="K35" s="104">
        <v>0.32980954366515008</v>
      </c>
      <c r="L35" s="104">
        <v>0.33704702149485888</v>
      </c>
      <c r="M35" s="230">
        <v>0.38278472010565878</v>
      </c>
      <c r="N35" s="104">
        <v>0.2786534891887823</v>
      </c>
      <c r="O35" s="104">
        <v>0.36779646546572176</v>
      </c>
      <c r="P35" s="104">
        <v>0.37062277967084767</v>
      </c>
      <c r="Q35" s="230">
        <v>0.42840122269207109</v>
      </c>
      <c r="R35" s="104">
        <v>0.24416719484938459</v>
      </c>
      <c r="S35" s="104">
        <v>0.26429572378371363</v>
      </c>
      <c r="T35" s="104">
        <v>0.29197889212359257</v>
      </c>
      <c r="U35" s="230">
        <v>0.37524573354320018</v>
      </c>
      <c r="V35" s="231">
        <v>2.1644151023189155</v>
      </c>
      <c r="W35" s="12"/>
      <c r="X35" s="16"/>
      <c r="Y35" s="16"/>
      <c r="Z35" s="17"/>
      <c r="AA35" s="17"/>
      <c r="AB35" s="17"/>
      <c r="AC35" s="17"/>
      <c r="AD35" s="16"/>
      <c r="AE35" s="16"/>
      <c r="AF35" s="12"/>
      <c r="AG35" s="12"/>
      <c r="AH35" s="12"/>
      <c r="AI35" s="12"/>
    </row>
    <row r="36" spans="1:38" s="8" customFormat="1" ht="14.25" hidden="1" customHeight="1" outlineLevel="1">
      <c r="A36" s="335" t="s">
        <v>27</v>
      </c>
      <c r="B36" s="148">
        <v>1</v>
      </c>
      <c r="C36" s="148">
        <v>1.0489291958041957</v>
      </c>
      <c r="D36" s="148">
        <v>1.1325939685314683</v>
      </c>
      <c r="E36" s="232">
        <v>1.1325939685314683</v>
      </c>
      <c r="F36" s="148">
        <v>1.3885380244755243</v>
      </c>
      <c r="G36" s="148">
        <v>1.4921656468531466</v>
      </c>
      <c r="H36" s="148">
        <v>1.612030157342657</v>
      </c>
      <c r="I36" s="232">
        <v>1.612030157342657</v>
      </c>
      <c r="J36" s="148">
        <v>1.9326486013986013</v>
      </c>
      <c r="K36" s="148">
        <v>2.0757757867132862</v>
      </c>
      <c r="L36" s="148">
        <v>2.1407779720279718</v>
      </c>
      <c r="M36" s="232">
        <v>2.1407779720279718</v>
      </c>
      <c r="N36" s="148">
        <v>2.481446678321678</v>
      </c>
      <c r="O36" s="148">
        <v>2.7273382867132865</v>
      </c>
      <c r="P36" s="148">
        <v>2.8582167832167831</v>
      </c>
      <c r="Q36" s="232">
        <v>2.8582167832167831</v>
      </c>
      <c r="R36" s="148">
        <v>3.6753387237762229</v>
      </c>
      <c r="S36" s="148">
        <v>4.0077687937062931</v>
      </c>
      <c r="T36" s="148">
        <v>4.3613964160839149</v>
      </c>
      <c r="U36" s="232">
        <v>4.3613964160839149</v>
      </c>
      <c r="V36" s="233">
        <v>4.3613964160839149</v>
      </c>
      <c r="W36" s="6"/>
      <c r="Z36" s="21"/>
      <c r="AE36" s="5"/>
      <c r="AF36" s="6"/>
      <c r="AG36" s="6"/>
      <c r="AH36" s="6"/>
      <c r="AI36" s="6"/>
    </row>
    <row r="37" spans="1:38" s="8" customFormat="1" ht="14.25" hidden="1" customHeight="1" outlineLevel="1">
      <c r="A37" s="24"/>
      <c r="B37" s="22"/>
      <c r="C37" s="22"/>
      <c r="D37" s="22"/>
      <c r="E37" s="22"/>
      <c r="F37" s="22"/>
      <c r="G37" s="22"/>
      <c r="H37" s="22"/>
      <c r="I37" s="22"/>
      <c r="J37" s="22"/>
      <c r="K37" s="22"/>
      <c r="L37" s="22"/>
      <c r="M37" s="22"/>
      <c r="N37" s="22"/>
      <c r="O37" s="22"/>
      <c r="P37" s="22"/>
      <c r="Q37" s="22"/>
      <c r="R37" s="22"/>
      <c r="S37" s="22"/>
      <c r="T37" s="22"/>
      <c r="U37" s="22"/>
      <c r="V37" s="22"/>
      <c r="W37" s="22"/>
      <c r="AE37" s="23"/>
      <c r="AF37" s="22"/>
      <c r="AG37" s="22"/>
      <c r="AH37" s="22"/>
      <c r="AI37" s="22"/>
    </row>
    <row r="38" spans="1:38" s="7" customFormat="1" ht="30" customHeight="1" collapsed="1">
      <c r="A38" s="369" t="s">
        <v>157</v>
      </c>
      <c r="B38" s="237" t="s">
        <v>9</v>
      </c>
      <c r="C38" s="237" t="s">
        <v>10</v>
      </c>
      <c r="D38" s="237" t="s">
        <v>11</v>
      </c>
      <c r="E38" s="211" t="s">
        <v>19</v>
      </c>
      <c r="F38" s="237" t="s">
        <v>12</v>
      </c>
      <c r="G38" s="237" t="s">
        <v>13</v>
      </c>
      <c r="H38" s="237" t="s">
        <v>14</v>
      </c>
      <c r="I38" s="211" t="s">
        <v>20</v>
      </c>
      <c r="J38" s="237" t="s">
        <v>33</v>
      </c>
      <c r="K38" s="237" t="s">
        <v>34</v>
      </c>
      <c r="L38" s="237" t="s">
        <v>35</v>
      </c>
      <c r="M38" s="211" t="s">
        <v>5</v>
      </c>
      <c r="N38" s="237" t="s">
        <v>21</v>
      </c>
      <c r="O38" s="237" t="s">
        <v>22</v>
      </c>
      <c r="P38" s="237" t="s">
        <v>23</v>
      </c>
      <c r="Q38" s="211" t="s">
        <v>24</v>
      </c>
      <c r="R38" s="237" t="s">
        <v>15</v>
      </c>
      <c r="S38" s="237" t="s">
        <v>16</v>
      </c>
      <c r="T38" s="237" t="s">
        <v>17</v>
      </c>
      <c r="U38" s="211" t="s">
        <v>25</v>
      </c>
      <c r="V38" s="237" t="s">
        <v>153</v>
      </c>
      <c r="W38" s="22"/>
      <c r="AA38" s="33"/>
      <c r="AB38" s="46"/>
      <c r="AD38" s="33"/>
      <c r="AE38" s="14"/>
      <c r="AF38" s="22"/>
      <c r="AG38" s="22"/>
      <c r="AH38" s="22"/>
      <c r="AI38" s="22"/>
    </row>
    <row r="39" spans="1:38" s="7" customFormat="1" ht="15.75" hidden="1" thickBot="1">
      <c r="A39" s="234"/>
      <c r="B39" s="69"/>
      <c r="C39" s="69"/>
      <c r="D39" s="69"/>
      <c r="E39" s="69"/>
      <c r="F39" s="69"/>
      <c r="G39" s="69"/>
      <c r="H39" s="69"/>
      <c r="I39" s="69"/>
      <c r="J39" s="69"/>
      <c r="K39" s="69"/>
      <c r="L39" s="69"/>
      <c r="M39" s="69"/>
      <c r="N39" s="69"/>
      <c r="O39" s="69"/>
      <c r="P39" s="69"/>
      <c r="Q39" s="69"/>
      <c r="R39" s="69"/>
      <c r="S39" s="69"/>
      <c r="T39" s="69"/>
      <c r="U39" s="69"/>
      <c r="V39" s="69"/>
      <c r="W39" s="22"/>
      <c r="AA39" s="33"/>
      <c r="AB39" s="48"/>
      <c r="AC39" s="47" t="s">
        <v>85</v>
      </c>
      <c r="AD39" s="33"/>
      <c r="AE39" s="14"/>
      <c r="AF39" s="22"/>
      <c r="AG39" s="22"/>
      <c r="AH39" s="22"/>
      <c r="AI39" s="22"/>
    </row>
    <row r="40" spans="1:38" s="8" customFormat="1" ht="14.25" customHeight="1" thickBot="1">
      <c r="A40" s="372">
        <v>0.95</v>
      </c>
      <c r="B40" s="69">
        <v>52.884</v>
      </c>
      <c r="C40" s="69">
        <v>55.072000000000003</v>
      </c>
      <c r="D40" s="69">
        <v>61.094000000000001</v>
      </c>
      <c r="E40" s="69">
        <v>57.127000000000002</v>
      </c>
      <c r="F40" s="69">
        <v>73.408000000000001</v>
      </c>
      <c r="G40" s="69">
        <v>80.647999999999996</v>
      </c>
      <c r="H40" s="69">
        <v>86.215999999999994</v>
      </c>
      <c r="I40" s="69">
        <v>81.778000000000006</v>
      </c>
      <c r="J40" s="69">
        <v>102.839</v>
      </c>
      <c r="K40" s="69">
        <v>108.434</v>
      </c>
      <c r="L40" s="69">
        <v>112.09</v>
      </c>
      <c r="M40" s="69">
        <v>108.886</v>
      </c>
      <c r="N40" s="69">
        <v>127.437</v>
      </c>
      <c r="O40" s="69">
        <v>144.18899999999999</v>
      </c>
      <c r="P40" s="69">
        <v>151.24</v>
      </c>
      <c r="Q40" s="69">
        <v>146.26400000000001</v>
      </c>
      <c r="R40" s="69">
        <v>186.482</v>
      </c>
      <c r="S40" s="69">
        <v>204.80199999999999</v>
      </c>
      <c r="T40" s="69">
        <v>225.00200000000001</v>
      </c>
      <c r="U40" s="69">
        <v>210.56800000000001</v>
      </c>
      <c r="V40" s="69">
        <v>134.68700000000001</v>
      </c>
      <c r="W40" s="25"/>
      <c r="AA40" s="33"/>
      <c r="AB40" s="527">
        <v>0.95</v>
      </c>
      <c r="AC40" s="46">
        <v>0.95</v>
      </c>
      <c r="AD40" s="33"/>
      <c r="AF40" s="11"/>
      <c r="AG40" s="11"/>
      <c r="AH40" s="11"/>
      <c r="AI40" s="11"/>
    </row>
    <row r="41" spans="1:38" s="8" customFormat="1" ht="14.25" customHeight="1" thickBot="1">
      <c r="A41" s="372">
        <v>0.9</v>
      </c>
      <c r="B41" s="69">
        <v>51.518999999999998</v>
      </c>
      <c r="C41" s="69">
        <v>53.570999999999998</v>
      </c>
      <c r="D41" s="69">
        <v>58.363999999999997</v>
      </c>
      <c r="E41" s="69">
        <v>54.613999999999997</v>
      </c>
      <c r="F41" s="69">
        <v>70.847999999999999</v>
      </c>
      <c r="G41" s="69">
        <v>77.558000000000007</v>
      </c>
      <c r="H41" s="69">
        <v>82.162000000000006</v>
      </c>
      <c r="I41" s="69">
        <v>78.632000000000005</v>
      </c>
      <c r="J41" s="69">
        <v>99.95</v>
      </c>
      <c r="K41" s="69">
        <v>105.462</v>
      </c>
      <c r="L41" s="69">
        <v>108.905</v>
      </c>
      <c r="M41" s="69">
        <v>104.827</v>
      </c>
      <c r="N41" s="69">
        <v>126.386</v>
      </c>
      <c r="O41" s="69">
        <v>141.11699999999999</v>
      </c>
      <c r="P41" s="69">
        <v>147.751</v>
      </c>
      <c r="Q41" s="69">
        <v>141.78100000000001</v>
      </c>
      <c r="R41" s="69">
        <v>176.464</v>
      </c>
      <c r="S41" s="69">
        <v>194.73500000000001</v>
      </c>
      <c r="T41" s="69">
        <v>213.935</v>
      </c>
      <c r="U41" s="69">
        <v>204.405</v>
      </c>
      <c r="V41" s="69">
        <v>114.069</v>
      </c>
      <c r="W41" s="25"/>
      <c r="AA41" s="33"/>
      <c r="AB41" s="527">
        <v>0.9</v>
      </c>
      <c r="AC41" s="46">
        <v>0.9</v>
      </c>
      <c r="AD41" s="33"/>
      <c r="AF41" s="11"/>
      <c r="AG41" s="11"/>
      <c r="AH41" s="11"/>
      <c r="AI41" s="11"/>
    </row>
    <row r="42" spans="1:38" s="8" customFormat="1" ht="14.25" customHeight="1" thickBot="1">
      <c r="A42" s="372">
        <v>0.85</v>
      </c>
      <c r="B42" s="69">
        <v>50.555</v>
      </c>
      <c r="C42" s="69">
        <v>52.395000000000003</v>
      </c>
      <c r="D42" s="69">
        <v>56.914000000000001</v>
      </c>
      <c r="E42" s="69">
        <v>53.203000000000003</v>
      </c>
      <c r="F42" s="69">
        <v>68.801000000000002</v>
      </c>
      <c r="G42" s="69">
        <v>75.218999999999994</v>
      </c>
      <c r="H42" s="69">
        <v>80.238</v>
      </c>
      <c r="I42" s="69">
        <v>76.025000000000006</v>
      </c>
      <c r="J42" s="69">
        <v>96.504999999999995</v>
      </c>
      <c r="K42" s="69">
        <v>102.312</v>
      </c>
      <c r="L42" s="69">
        <v>106.056</v>
      </c>
      <c r="M42" s="69">
        <v>102.369</v>
      </c>
      <c r="N42" s="69">
        <v>123.15600000000001</v>
      </c>
      <c r="O42" s="69">
        <v>133.75700000000001</v>
      </c>
      <c r="P42" s="69">
        <v>144.298</v>
      </c>
      <c r="Q42" s="69">
        <v>136.59100000000001</v>
      </c>
      <c r="R42" s="69">
        <v>173.221</v>
      </c>
      <c r="S42" s="69">
        <v>191.79499999999999</v>
      </c>
      <c r="T42" s="69">
        <v>210.65600000000001</v>
      </c>
      <c r="U42" s="69">
        <v>200.553</v>
      </c>
      <c r="V42" s="69">
        <v>101.95699999999999</v>
      </c>
      <c r="W42" s="25"/>
      <c r="AA42" s="33"/>
      <c r="AB42" s="527">
        <v>0.85</v>
      </c>
      <c r="AC42" s="46">
        <f t="shared" ref="AC42:AC57" si="5">A42</f>
        <v>0.85</v>
      </c>
      <c r="AD42" s="33"/>
      <c r="AE42" s="26"/>
      <c r="AF42" s="11"/>
      <c r="AG42" s="11"/>
      <c r="AH42" s="11"/>
      <c r="AI42" s="11"/>
    </row>
    <row r="43" spans="1:38" s="8" customFormat="1" ht="14.25" customHeight="1" thickBot="1">
      <c r="A43" s="372">
        <v>0.8</v>
      </c>
      <c r="B43" s="69">
        <v>49.069000000000003</v>
      </c>
      <c r="C43" s="69">
        <v>51.436</v>
      </c>
      <c r="D43" s="69">
        <v>55.372</v>
      </c>
      <c r="E43" s="69">
        <v>52.09</v>
      </c>
      <c r="F43" s="69">
        <v>67.570999999999998</v>
      </c>
      <c r="G43" s="69">
        <v>73.926000000000002</v>
      </c>
      <c r="H43" s="69">
        <v>78.491</v>
      </c>
      <c r="I43" s="69">
        <v>74.495999999999995</v>
      </c>
      <c r="J43" s="69">
        <v>95.09</v>
      </c>
      <c r="K43" s="69">
        <v>100.83199999999999</v>
      </c>
      <c r="L43" s="69">
        <v>104.004</v>
      </c>
      <c r="M43" s="69">
        <v>100.732</v>
      </c>
      <c r="N43" s="69">
        <v>121.81399999999999</v>
      </c>
      <c r="O43" s="69">
        <v>130.34299999999999</v>
      </c>
      <c r="P43" s="69">
        <v>140.73099999999999</v>
      </c>
      <c r="Q43" s="69">
        <v>134.35400000000001</v>
      </c>
      <c r="R43" s="69">
        <v>172.989</v>
      </c>
      <c r="S43" s="69">
        <v>190.154</v>
      </c>
      <c r="T43" s="69">
        <v>207.86</v>
      </c>
      <c r="U43" s="69">
        <v>198.32</v>
      </c>
      <c r="V43" s="69">
        <v>94.694000000000003</v>
      </c>
      <c r="W43" s="25"/>
      <c r="AA43" s="33"/>
      <c r="AB43" s="527">
        <v>0.8</v>
      </c>
      <c r="AC43" s="46">
        <f t="shared" si="5"/>
        <v>0.8</v>
      </c>
      <c r="AD43" s="33"/>
      <c r="AE43" s="26"/>
      <c r="AF43" s="11"/>
      <c r="AG43" s="11"/>
      <c r="AH43" s="11"/>
      <c r="AI43" s="11"/>
    </row>
    <row r="44" spans="1:38" s="8" customFormat="1" ht="14.25" customHeight="1" thickBot="1">
      <c r="A44" s="390" t="s">
        <v>42</v>
      </c>
      <c r="B44" s="69">
        <v>48.127000000000002</v>
      </c>
      <c r="C44" s="69">
        <v>50.362000000000002</v>
      </c>
      <c r="D44" s="69">
        <v>54.518000000000001</v>
      </c>
      <c r="E44" s="69">
        <v>50.893999999999998</v>
      </c>
      <c r="F44" s="69">
        <v>66.135999999999996</v>
      </c>
      <c r="G44" s="69">
        <v>71.828000000000003</v>
      </c>
      <c r="H44" s="69">
        <v>76.881</v>
      </c>
      <c r="I44" s="69">
        <v>73.040000000000006</v>
      </c>
      <c r="J44" s="69">
        <v>93.287000000000006</v>
      </c>
      <c r="K44" s="69">
        <v>99.543999999999997</v>
      </c>
      <c r="L44" s="69">
        <v>102.352</v>
      </c>
      <c r="M44" s="69">
        <v>99.028999999999996</v>
      </c>
      <c r="N44" s="69">
        <v>120.536</v>
      </c>
      <c r="O44" s="69">
        <v>127.16</v>
      </c>
      <c r="P44" s="69">
        <v>138.28200000000001</v>
      </c>
      <c r="Q44" s="69">
        <v>131.49</v>
      </c>
      <c r="R44" s="69">
        <v>171.38300000000001</v>
      </c>
      <c r="S44" s="69">
        <v>184.49799999999999</v>
      </c>
      <c r="T44" s="69">
        <v>204.84399999999999</v>
      </c>
      <c r="U44" s="69">
        <v>194.54300000000001</v>
      </c>
      <c r="V44" s="69">
        <v>89.221999999999994</v>
      </c>
      <c r="W44" s="25"/>
      <c r="AA44" s="33"/>
      <c r="AB44" s="527">
        <v>0.75</v>
      </c>
      <c r="AC44" s="46">
        <v>0.75</v>
      </c>
      <c r="AD44" s="33"/>
      <c r="AE44" s="26"/>
      <c r="AF44" s="11"/>
      <c r="AG44" s="11"/>
      <c r="AH44" s="11"/>
      <c r="AI44" s="11"/>
    </row>
    <row r="45" spans="1:38" s="8" customFormat="1" ht="14.25" customHeight="1" thickBot="1">
      <c r="A45" s="372">
        <v>0.7</v>
      </c>
      <c r="B45" s="69">
        <v>47.261000000000003</v>
      </c>
      <c r="C45" s="69">
        <v>49.3</v>
      </c>
      <c r="D45" s="69">
        <v>53.408999999999999</v>
      </c>
      <c r="E45" s="69">
        <v>50.064</v>
      </c>
      <c r="F45" s="69">
        <v>65.117000000000004</v>
      </c>
      <c r="G45" s="69">
        <v>70.918999999999997</v>
      </c>
      <c r="H45" s="69">
        <v>75.765000000000001</v>
      </c>
      <c r="I45" s="69">
        <v>71.518000000000001</v>
      </c>
      <c r="J45" s="69">
        <v>91.554000000000002</v>
      </c>
      <c r="K45" s="69">
        <v>97.474000000000004</v>
      </c>
      <c r="L45" s="69">
        <v>100.729</v>
      </c>
      <c r="M45" s="69">
        <v>97.513999999999996</v>
      </c>
      <c r="N45" s="69">
        <v>119.117</v>
      </c>
      <c r="O45" s="69">
        <v>125.889</v>
      </c>
      <c r="P45" s="69">
        <v>136.59100000000001</v>
      </c>
      <c r="Q45" s="69">
        <v>129.494</v>
      </c>
      <c r="R45" s="69">
        <v>171.38300000000001</v>
      </c>
      <c r="S45" s="69">
        <v>183.899</v>
      </c>
      <c r="T45" s="69">
        <v>203.124</v>
      </c>
      <c r="U45" s="69">
        <v>190.899</v>
      </c>
      <c r="V45" s="69">
        <v>83.843999999999994</v>
      </c>
      <c r="W45" s="25"/>
      <c r="AA45" s="33"/>
      <c r="AB45" s="527">
        <v>0.7</v>
      </c>
      <c r="AC45" s="46">
        <f t="shared" si="5"/>
        <v>0.7</v>
      </c>
      <c r="AD45" s="33"/>
      <c r="AE45" s="26"/>
      <c r="AF45" s="11"/>
      <c r="AG45" s="11"/>
      <c r="AH45" s="11"/>
      <c r="AI45" s="11"/>
    </row>
    <row r="46" spans="1:38" s="8" customFormat="1" ht="14.25" customHeight="1" thickBot="1">
      <c r="A46" s="372">
        <v>0.65</v>
      </c>
      <c r="B46" s="69">
        <v>46.715000000000003</v>
      </c>
      <c r="C46" s="69">
        <v>48.74</v>
      </c>
      <c r="D46" s="69">
        <v>52.338000000000001</v>
      </c>
      <c r="E46" s="69">
        <v>49.256</v>
      </c>
      <c r="F46" s="69">
        <v>64.760000000000005</v>
      </c>
      <c r="G46" s="69">
        <v>69.501000000000005</v>
      </c>
      <c r="H46" s="69">
        <v>74.814999999999998</v>
      </c>
      <c r="I46" s="69">
        <v>70.584999999999994</v>
      </c>
      <c r="J46" s="69">
        <v>89.748000000000005</v>
      </c>
      <c r="K46" s="69">
        <v>95.566000000000003</v>
      </c>
      <c r="L46" s="69">
        <v>99.677999999999997</v>
      </c>
      <c r="M46" s="69">
        <v>95.983000000000004</v>
      </c>
      <c r="N46" s="69">
        <v>117.502</v>
      </c>
      <c r="O46" s="69">
        <v>124.58799999999999</v>
      </c>
      <c r="P46" s="69">
        <v>135.58099999999999</v>
      </c>
      <c r="Q46" s="69">
        <v>127.506</v>
      </c>
      <c r="R46" s="69">
        <v>171.148</v>
      </c>
      <c r="S46" s="69">
        <v>182.148</v>
      </c>
      <c r="T46" s="69">
        <v>202.898</v>
      </c>
      <c r="U46" s="69">
        <v>187.12899999999999</v>
      </c>
      <c r="V46" s="69">
        <v>78.581000000000003</v>
      </c>
      <c r="W46" s="25"/>
      <c r="AA46" s="33"/>
      <c r="AB46" s="527">
        <v>0.65</v>
      </c>
      <c r="AC46" s="46">
        <f t="shared" si="5"/>
        <v>0.65</v>
      </c>
      <c r="AD46" s="33"/>
      <c r="AE46" s="26"/>
      <c r="AF46" s="11"/>
      <c r="AG46" s="11"/>
      <c r="AH46" s="11"/>
      <c r="AI46" s="11"/>
    </row>
    <row r="47" spans="1:38" s="8" customFormat="1" ht="14.25" customHeight="1" thickBot="1">
      <c r="A47" s="372">
        <v>0.6</v>
      </c>
      <c r="B47" s="69">
        <v>46.029000000000003</v>
      </c>
      <c r="C47" s="69">
        <v>48.146000000000001</v>
      </c>
      <c r="D47" s="69">
        <v>51.238999999999997</v>
      </c>
      <c r="E47" s="69">
        <v>48.573</v>
      </c>
      <c r="F47" s="69">
        <v>63.387999999999998</v>
      </c>
      <c r="G47" s="69">
        <v>68.483999999999995</v>
      </c>
      <c r="H47" s="69">
        <v>73.8</v>
      </c>
      <c r="I47" s="69">
        <v>69.180000000000007</v>
      </c>
      <c r="J47" s="69">
        <v>89.372</v>
      </c>
      <c r="K47" s="69">
        <v>94.391999999999996</v>
      </c>
      <c r="L47" s="69">
        <v>98.619</v>
      </c>
      <c r="M47" s="69">
        <v>94.635000000000005</v>
      </c>
      <c r="N47" s="69">
        <v>115.503</v>
      </c>
      <c r="O47" s="69">
        <v>124.04900000000001</v>
      </c>
      <c r="P47" s="69">
        <v>134.74600000000001</v>
      </c>
      <c r="Q47" s="69">
        <v>125.755</v>
      </c>
      <c r="R47" s="69">
        <v>170.21100000000001</v>
      </c>
      <c r="S47" s="69">
        <v>182.148</v>
      </c>
      <c r="T47" s="69">
        <v>200.64699999999999</v>
      </c>
      <c r="U47" s="69">
        <v>183.87700000000001</v>
      </c>
      <c r="V47" s="69">
        <v>74.091999999999999</v>
      </c>
      <c r="W47" s="25"/>
      <c r="AA47" s="33"/>
      <c r="AB47" s="527">
        <v>0.6</v>
      </c>
      <c r="AC47" s="46">
        <f t="shared" si="5"/>
        <v>0.6</v>
      </c>
      <c r="AD47" s="33"/>
      <c r="AE47" s="26"/>
      <c r="AF47" s="11"/>
      <c r="AG47" s="11"/>
      <c r="AH47" s="11"/>
      <c r="AI47" s="11"/>
    </row>
    <row r="48" spans="1:38" s="8" customFormat="1" ht="14.25" customHeight="1" thickBot="1">
      <c r="A48" s="372">
        <v>0.55000000000000004</v>
      </c>
      <c r="B48" s="69">
        <v>45.384999999999998</v>
      </c>
      <c r="C48" s="69">
        <v>47.789000000000001</v>
      </c>
      <c r="D48" s="69">
        <v>50.606000000000002</v>
      </c>
      <c r="E48" s="69">
        <v>48.122</v>
      </c>
      <c r="F48" s="69">
        <v>62.276000000000003</v>
      </c>
      <c r="G48" s="69">
        <v>67.722999999999999</v>
      </c>
      <c r="H48" s="69">
        <v>72.826999999999998</v>
      </c>
      <c r="I48" s="69">
        <v>68.13</v>
      </c>
      <c r="J48" s="69">
        <v>87.712000000000003</v>
      </c>
      <c r="K48" s="69">
        <v>93.328000000000003</v>
      </c>
      <c r="L48" s="69">
        <v>97.766999999999996</v>
      </c>
      <c r="M48" s="69">
        <v>93.400999999999996</v>
      </c>
      <c r="N48" s="69">
        <v>114.33499999999999</v>
      </c>
      <c r="O48" s="69">
        <v>123.51900000000001</v>
      </c>
      <c r="P48" s="69">
        <v>133.66200000000001</v>
      </c>
      <c r="Q48" s="69">
        <v>124.04900000000001</v>
      </c>
      <c r="R48" s="69">
        <v>168.00899999999999</v>
      </c>
      <c r="S48" s="69">
        <v>181.56800000000001</v>
      </c>
      <c r="T48" s="69">
        <v>199.43</v>
      </c>
      <c r="U48" s="69">
        <v>181.77</v>
      </c>
      <c r="V48" s="69">
        <v>70.884</v>
      </c>
      <c r="W48" s="25"/>
      <c r="AA48" s="33"/>
      <c r="AB48" s="527">
        <v>0.55000000000000004</v>
      </c>
      <c r="AC48" s="46">
        <f t="shared" si="5"/>
        <v>0.55000000000000004</v>
      </c>
      <c r="AD48" s="33"/>
      <c r="AE48" s="26"/>
      <c r="AF48" s="11"/>
      <c r="AG48" s="11"/>
      <c r="AH48" s="11"/>
      <c r="AI48" s="11"/>
    </row>
    <row r="49" spans="1:35" s="8" customFormat="1" ht="14.25" customHeight="1" thickBot="1">
      <c r="A49" s="390" t="s">
        <v>41</v>
      </c>
      <c r="B49" s="69">
        <v>44.575000000000003</v>
      </c>
      <c r="C49" s="69">
        <v>47.134999999999998</v>
      </c>
      <c r="D49" s="69">
        <v>49.838000000000001</v>
      </c>
      <c r="E49" s="69">
        <v>47.481000000000002</v>
      </c>
      <c r="F49" s="69">
        <v>61.302</v>
      </c>
      <c r="G49" s="69">
        <v>66.856999999999999</v>
      </c>
      <c r="H49" s="69">
        <v>72.102999999999994</v>
      </c>
      <c r="I49" s="69">
        <v>67.293000000000006</v>
      </c>
      <c r="J49" s="69">
        <v>86.686000000000007</v>
      </c>
      <c r="K49" s="69">
        <v>92.075999999999993</v>
      </c>
      <c r="L49" s="69">
        <v>96.905000000000001</v>
      </c>
      <c r="M49" s="69">
        <v>92.128</v>
      </c>
      <c r="N49" s="69">
        <v>113.102</v>
      </c>
      <c r="O49" s="69">
        <v>122.678</v>
      </c>
      <c r="P49" s="69">
        <v>131.80600000000001</v>
      </c>
      <c r="Q49" s="69">
        <v>122.678</v>
      </c>
      <c r="R49" s="69">
        <v>163.39500000000001</v>
      </c>
      <c r="S49" s="69">
        <v>178.24199999999999</v>
      </c>
      <c r="T49" s="69">
        <v>198.642</v>
      </c>
      <c r="U49" s="69">
        <v>177.983</v>
      </c>
      <c r="V49" s="69">
        <v>67.927000000000007</v>
      </c>
      <c r="W49" s="25"/>
      <c r="AA49" s="33"/>
      <c r="AB49" s="527">
        <v>0.5</v>
      </c>
      <c r="AC49" s="46">
        <v>0.5</v>
      </c>
      <c r="AD49" s="33"/>
      <c r="AE49" s="26"/>
      <c r="AF49" s="11"/>
      <c r="AG49" s="11"/>
      <c r="AH49" s="11"/>
      <c r="AI49" s="11"/>
    </row>
    <row r="50" spans="1:35" s="8" customFormat="1" ht="14.25" customHeight="1" thickBot="1">
      <c r="A50" s="372">
        <v>0.45</v>
      </c>
      <c r="B50" s="69">
        <v>44.029000000000003</v>
      </c>
      <c r="C50" s="69">
        <v>46.472999999999999</v>
      </c>
      <c r="D50" s="69">
        <v>49.320999999999998</v>
      </c>
      <c r="E50" s="69">
        <v>46.624000000000002</v>
      </c>
      <c r="F50" s="69">
        <v>60.341000000000001</v>
      </c>
      <c r="G50" s="69">
        <v>65.959000000000003</v>
      </c>
      <c r="H50" s="69">
        <v>71.260000000000005</v>
      </c>
      <c r="I50" s="69">
        <v>66.135999999999996</v>
      </c>
      <c r="J50" s="69">
        <v>85.91</v>
      </c>
      <c r="K50" s="69">
        <v>90.99</v>
      </c>
      <c r="L50" s="69">
        <v>96.072999999999993</v>
      </c>
      <c r="M50" s="69">
        <v>90.738</v>
      </c>
      <c r="N50" s="69">
        <v>112.49299999999999</v>
      </c>
      <c r="O50" s="69">
        <v>121.267</v>
      </c>
      <c r="P50" s="69">
        <v>131.49</v>
      </c>
      <c r="Q50" s="69">
        <v>121.202</v>
      </c>
      <c r="R50" s="69">
        <v>163.39500000000001</v>
      </c>
      <c r="S50" s="69">
        <v>176.24100000000001</v>
      </c>
      <c r="T50" s="69">
        <v>198.32</v>
      </c>
      <c r="U50" s="69">
        <v>174.07300000000001</v>
      </c>
      <c r="V50" s="69">
        <v>65.156000000000006</v>
      </c>
      <c r="W50" s="25"/>
      <c r="AA50" s="33"/>
      <c r="AB50" s="527">
        <v>0.45</v>
      </c>
      <c r="AC50" s="46">
        <f t="shared" si="5"/>
        <v>0.45</v>
      </c>
      <c r="AD50" s="33"/>
      <c r="AE50" s="26"/>
      <c r="AF50" s="11"/>
      <c r="AG50" s="11"/>
      <c r="AH50" s="11"/>
      <c r="AI50" s="11"/>
    </row>
    <row r="51" spans="1:35" s="8" customFormat="1" ht="14.25" customHeight="1" thickBot="1">
      <c r="A51" s="372">
        <v>0.4</v>
      </c>
      <c r="B51" s="69">
        <v>43.366999999999997</v>
      </c>
      <c r="C51" s="69">
        <v>45.945</v>
      </c>
      <c r="D51" s="69">
        <v>48.98</v>
      </c>
      <c r="E51" s="69">
        <v>46.043999999999997</v>
      </c>
      <c r="F51" s="69">
        <v>59.44</v>
      </c>
      <c r="G51" s="69">
        <v>64.688999999999993</v>
      </c>
      <c r="H51" s="69">
        <v>70.117000000000004</v>
      </c>
      <c r="I51" s="69">
        <v>65.031999999999996</v>
      </c>
      <c r="J51" s="69">
        <v>84.751999999999995</v>
      </c>
      <c r="K51" s="69">
        <v>90.088999999999999</v>
      </c>
      <c r="L51" s="69">
        <v>94.884</v>
      </c>
      <c r="M51" s="69">
        <v>89.745999999999995</v>
      </c>
      <c r="N51" s="69">
        <v>111.38200000000001</v>
      </c>
      <c r="O51" s="69">
        <v>119.999</v>
      </c>
      <c r="P51" s="69">
        <v>129.73400000000001</v>
      </c>
      <c r="Q51" s="69">
        <v>119.467</v>
      </c>
      <c r="R51" s="69">
        <v>163.33699999999999</v>
      </c>
      <c r="S51" s="69">
        <v>174.65</v>
      </c>
      <c r="T51" s="69">
        <v>195.90100000000001</v>
      </c>
      <c r="U51" s="69">
        <v>172.55199999999999</v>
      </c>
      <c r="V51" s="69">
        <v>62.38</v>
      </c>
      <c r="W51" s="25"/>
      <c r="AA51" s="33"/>
      <c r="AB51" s="527">
        <v>0.4</v>
      </c>
      <c r="AC51" s="46">
        <f t="shared" si="5"/>
        <v>0.4</v>
      </c>
      <c r="AD51" s="33"/>
      <c r="AE51" s="26"/>
      <c r="AF51" s="11"/>
      <c r="AG51" s="11"/>
      <c r="AH51" s="11"/>
      <c r="AI51" s="11"/>
    </row>
    <row r="52" spans="1:35" s="8" customFormat="1" ht="14.25" customHeight="1" thickBot="1">
      <c r="A52" s="372">
        <v>0.35</v>
      </c>
      <c r="B52" s="69">
        <v>42.944000000000003</v>
      </c>
      <c r="C52" s="69">
        <v>45.579000000000001</v>
      </c>
      <c r="D52" s="69">
        <v>48.500999999999998</v>
      </c>
      <c r="E52" s="69">
        <v>45.396000000000001</v>
      </c>
      <c r="F52" s="69">
        <v>58.811999999999998</v>
      </c>
      <c r="G52" s="69">
        <v>63.402999999999999</v>
      </c>
      <c r="H52" s="69">
        <v>69.176000000000002</v>
      </c>
      <c r="I52" s="69">
        <v>63.622</v>
      </c>
      <c r="J52" s="69">
        <v>84.147999999999996</v>
      </c>
      <c r="K52" s="69">
        <v>89.358000000000004</v>
      </c>
      <c r="L52" s="69">
        <v>93.838999999999999</v>
      </c>
      <c r="M52" s="69">
        <v>89.004000000000005</v>
      </c>
      <c r="N52" s="69">
        <v>110.59699999999999</v>
      </c>
      <c r="O52" s="69">
        <v>119.127</v>
      </c>
      <c r="P52" s="69">
        <v>128.80600000000001</v>
      </c>
      <c r="Q52" s="69">
        <v>117.786</v>
      </c>
      <c r="R52" s="69">
        <v>162.19800000000001</v>
      </c>
      <c r="S52" s="69">
        <v>174.07300000000001</v>
      </c>
      <c r="T52" s="69">
        <v>194.62200000000001</v>
      </c>
      <c r="U52" s="69">
        <v>171.38300000000001</v>
      </c>
      <c r="V52" s="69">
        <v>59.087000000000003</v>
      </c>
      <c r="W52" s="25"/>
      <c r="AA52" s="33"/>
      <c r="AB52" s="527">
        <v>0.35</v>
      </c>
      <c r="AC52" s="46">
        <f t="shared" si="5"/>
        <v>0.35</v>
      </c>
      <c r="AD52" s="33"/>
      <c r="AE52" s="26"/>
      <c r="AF52" s="11"/>
      <c r="AG52" s="11"/>
      <c r="AH52" s="11"/>
      <c r="AI52" s="11"/>
    </row>
    <row r="53" spans="1:35" s="8" customFormat="1" ht="14.25" customHeight="1" thickBot="1">
      <c r="A53" s="372">
        <v>0.3</v>
      </c>
      <c r="B53" s="69">
        <v>42.518000000000001</v>
      </c>
      <c r="C53" s="69">
        <v>45.07</v>
      </c>
      <c r="D53" s="69">
        <v>48.331000000000003</v>
      </c>
      <c r="E53" s="69">
        <v>44.719000000000001</v>
      </c>
      <c r="F53" s="69">
        <v>58.350999999999999</v>
      </c>
      <c r="G53" s="69">
        <v>62.832000000000001</v>
      </c>
      <c r="H53" s="69">
        <v>68.180000000000007</v>
      </c>
      <c r="I53" s="69">
        <v>62.706000000000003</v>
      </c>
      <c r="J53" s="69">
        <v>83.15</v>
      </c>
      <c r="K53" s="69">
        <v>89.147999999999996</v>
      </c>
      <c r="L53" s="69">
        <v>92.590999999999994</v>
      </c>
      <c r="M53" s="69">
        <v>87.227000000000004</v>
      </c>
      <c r="N53" s="69">
        <v>110.274</v>
      </c>
      <c r="O53" s="69">
        <v>118.611</v>
      </c>
      <c r="P53" s="69">
        <v>128.19800000000001</v>
      </c>
      <c r="Q53" s="69">
        <v>115.036</v>
      </c>
      <c r="R53" s="69">
        <v>159.70099999999999</v>
      </c>
      <c r="S53" s="69">
        <v>172.315</v>
      </c>
      <c r="T53" s="69">
        <v>194.41</v>
      </c>
      <c r="U53" s="69">
        <v>171.37299999999999</v>
      </c>
      <c r="V53" s="69">
        <v>56.898000000000003</v>
      </c>
      <c r="W53" s="25"/>
      <c r="AA53" s="33"/>
      <c r="AB53" s="527">
        <v>0.3</v>
      </c>
      <c r="AC53" s="46">
        <f t="shared" si="5"/>
        <v>0.3</v>
      </c>
      <c r="AD53" s="33"/>
      <c r="AE53" s="26"/>
      <c r="AF53" s="11"/>
      <c r="AG53" s="11"/>
      <c r="AH53" s="11"/>
      <c r="AI53" s="11"/>
    </row>
    <row r="54" spans="1:35" s="8" customFormat="1" ht="14.25" customHeight="1" thickBot="1">
      <c r="A54" s="390" t="s">
        <v>40</v>
      </c>
      <c r="B54" s="69">
        <v>42.091000000000001</v>
      </c>
      <c r="C54" s="69">
        <v>44.587000000000003</v>
      </c>
      <c r="D54" s="69">
        <v>47.764000000000003</v>
      </c>
      <c r="E54" s="69">
        <v>43.81</v>
      </c>
      <c r="F54" s="69">
        <v>58.033000000000001</v>
      </c>
      <c r="G54" s="69">
        <v>61.822000000000003</v>
      </c>
      <c r="H54" s="69">
        <v>67.406000000000006</v>
      </c>
      <c r="I54" s="69">
        <v>61.5</v>
      </c>
      <c r="J54" s="69">
        <v>82.123999999999995</v>
      </c>
      <c r="K54" s="69">
        <v>87.268000000000001</v>
      </c>
      <c r="L54" s="69">
        <v>90.738</v>
      </c>
      <c r="M54" s="69">
        <v>86.192999999999998</v>
      </c>
      <c r="N54" s="69">
        <v>109.47199999999999</v>
      </c>
      <c r="O54" s="69">
        <v>116.58799999999999</v>
      </c>
      <c r="P54" s="69">
        <v>124.95399999999999</v>
      </c>
      <c r="Q54" s="69">
        <v>113.592</v>
      </c>
      <c r="R54" s="69">
        <v>156.78700000000001</v>
      </c>
      <c r="S54" s="69">
        <v>171.37299999999999</v>
      </c>
      <c r="T54" s="69">
        <v>190.113</v>
      </c>
      <c r="U54" s="69">
        <v>168.596</v>
      </c>
      <c r="V54" s="69">
        <v>52.847000000000001</v>
      </c>
      <c r="W54" s="25"/>
      <c r="AA54" s="33"/>
      <c r="AB54" s="527">
        <v>0.25</v>
      </c>
      <c r="AC54" s="46">
        <v>0.25</v>
      </c>
      <c r="AD54" s="33"/>
      <c r="AE54" s="26"/>
      <c r="AF54" s="11"/>
      <c r="AG54" s="11"/>
      <c r="AH54" s="11"/>
      <c r="AI54" s="11"/>
    </row>
    <row r="55" spans="1:35" s="8" customFormat="1" ht="14.25" customHeight="1" thickBot="1">
      <c r="A55" s="372">
        <v>0.2</v>
      </c>
      <c r="B55" s="69">
        <v>41.654000000000003</v>
      </c>
      <c r="C55" s="69">
        <v>43.448999999999998</v>
      </c>
      <c r="D55" s="69">
        <v>46.44</v>
      </c>
      <c r="E55" s="69">
        <v>42.944000000000003</v>
      </c>
      <c r="F55" s="69">
        <v>57.625999999999998</v>
      </c>
      <c r="G55" s="69">
        <v>60.603000000000002</v>
      </c>
      <c r="H55" s="69">
        <v>66.445999999999998</v>
      </c>
      <c r="I55" s="69">
        <v>59.866999999999997</v>
      </c>
      <c r="J55" s="69">
        <v>80.936000000000007</v>
      </c>
      <c r="K55" s="69">
        <v>86.034999999999997</v>
      </c>
      <c r="L55" s="69">
        <v>90.070999999999998</v>
      </c>
      <c r="M55" s="69">
        <v>84.647000000000006</v>
      </c>
      <c r="N55" s="69">
        <v>108.051</v>
      </c>
      <c r="O55" s="69">
        <v>114.559</v>
      </c>
      <c r="P55" s="69">
        <v>123.18300000000001</v>
      </c>
      <c r="Q55" s="69">
        <v>111.398</v>
      </c>
      <c r="R55" s="69">
        <v>154.16800000000001</v>
      </c>
      <c r="S55" s="69">
        <v>171.37299999999999</v>
      </c>
      <c r="T55" s="69">
        <v>187.95500000000001</v>
      </c>
      <c r="U55" s="69">
        <v>163.39500000000001</v>
      </c>
      <c r="V55" s="69">
        <v>49.694000000000003</v>
      </c>
      <c r="W55" s="25"/>
      <c r="AA55" s="33"/>
      <c r="AB55" s="527">
        <v>0.2</v>
      </c>
      <c r="AC55" s="46">
        <f t="shared" si="5"/>
        <v>0.2</v>
      </c>
      <c r="AD55" s="33"/>
      <c r="AE55" s="26"/>
      <c r="AF55" s="11"/>
      <c r="AG55" s="11"/>
      <c r="AH55" s="11"/>
      <c r="AI55" s="11"/>
    </row>
    <row r="56" spans="1:35" s="8" customFormat="1" ht="14.25" customHeight="1" thickBot="1">
      <c r="A56" s="372">
        <v>0.15</v>
      </c>
      <c r="B56" s="69">
        <v>40.344000000000001</v>
      </c>
      <c r="C56" s="69">
        <v>42.899000000000001</v>
      </c>
      <c r="D56" s="69">
        <v>45.795000000000002</v>
      </c>
      <c r="E56" s="69">
        <v>42.319000000000003</v>
      </c>
      <c r="F56" s="69">
        <v>57.055</v>
      </c>
      <c r="G56" s="69">
        <v>59.331000000000003</v>
      </c>
      <c r="H56" s="69">
        <v>64.781999999999996</v>
      </c>
      <c r="I56" s="69">
        <v>58.776000000000003</v>
      </c>
      <c r="J56" s="69">
        <v>79.427999999999997</v>
      </c>
      <c r="K56" s="69">
        <v>84.802999999999997</v>
      </c>
      <c r="L56" s="69">
        <v>88.656000000000006</v>
      </c>
      <c r="M56" s="69">
        <v>83.397000000000006</v>
      </c>
      <c r="N56" s="69">
        <v>105.58499999999999</v>
      </c>
      <c r="O56" s="69">
        <v>112.67700000000001</v>
      </c>
      <c r="P56" s="69">
        <v>121.029</v>
      </c>
      <c r="Q56" s="69">
        <v>110.265</v>
      </c>
      <c r="R56" s="69">
        <v>153.113</v>
      </c>
      <c r="S56" s="69">
        <v>171.37299999999999</v>
      </c>
      <c r="T56" s="69">
        <v>184.43</v>
      </c>
      <c r="U56" s="69">
        <v>161.89500000000001</v>
      </c>
      <c r="V56" s="69">
        <v>47.767000000000003</v>
      </c>
      <c r="W56" s="25"/>
      <c r="AA56" s="33"/>
      <c r="AB56" s="527">
        <v>0.15</v>
      </c>
      <c r="AC56" s="46">
        <f t="shared" si="5"/>
        <v>0.15</v>
      </c>
      <c r="AD56" s="33"/>
      <c r="AE56" s="26"/>
      <c r="AF56" s="11"/>
      <c r="AG56" s="11"/>
      <c r="AH56" s="11"/>
      <c r="AI56" s="11"/>
    </row>
    <row r="57" spans="1:35" s="8" customFormat="1" ht="14.25" customHeight="1" thickBot="1">
      <c r="A57" s="372">
        <v>0.1</v>
      </c>
      <c r="B57" s="69">
        <v>39.215000000000003</v>
      </c>
      <c r="C57" s="69">
        <v>41.41</v>
      </c>
      <c r="D57" s="69">
        <v>44.204999999999998</v>
      </c>
      <c r="E57" s="69">
        <v>41.213000000000001</v>
      </c>
      <c r="F57" s="69">
        <v>55.972000000000001</v>
      </c>
      <c r="G57" s="69">
        <v>58.55</v>
      </c>
      <c r="H57" s="69">
        <v>63.295999999999999</v>
      </c>
      <c r="I57" s="69">
        <v>57.798999999999999</v>
      </c>
      <c r="J57" s="69">
        <v>78.221999999999994</v>
      </c>
      <c r="K57" s="69">
        <v>83.805000000000007</v>
      </c>
      <c r="L57" s="69">
        <v>86.91</v>
      </c>
      <c r="M57" s="69">
        <v>81.781999999999996</v>
      </c>
      <c r="N57" s="69">
        <v>101.724</v>
      </c>
      <c r="O57" s="69">
        <v>108.515</v>
      </c>
      <c r="P57" s="69">
        <v>115.045</v>
      </c>
      <c r="Q57" s="69">
        <v>107.55200000000001</v>
      </c>
      <c r="R57" s="69">
        <v>153.03100000000001</v>
      </c>
      <c r="S57" s="69">
        <v>170.57599999999999</v>
      </c>
      <c r="T57" s="69">
        <v>180.18</v>
      </c>
      <c r="U57" s="69">
        <v>158.636</v>
      </c>
      <c r="V57" s="69">
        <v>45.341999999999999</v>
      </c>
      <c r="W57" s="25"/>
      <c r="AA57" s="33"/>
      <c r="AB57" s="527">
        <v>0.1</v>
      </c>
      <c r="AC57" s="46">
        <f t="shared" si="5"/>
        <v>0.1</v>
      </c>
      <c r="AD57" s="33"/>
      <c r="AE57" s="26"/>
      <c r="AF57" s="11"/>
      <c r="AG57" s="11"/>
      <c r="AH57" s="11"/>
      <c r="AI57" s="11"/>
    </row>
    <row r="58" spans="1:35" s="8" customFormat="1" ht="14.25" customHeight="1" thickBot="1">
      <c r="A58" s="372">
        <v>0.05</v>
      </c>
      <c r="B58" s="69">
        <v>38.636000000000003</v>
      </c>
      <c r="C58" s="69">
        <v>40.926000000000002</v>
      </c>
      <c r="D58" s="69">
        <v>42.561</v>
      </c>
      <c r="E58" s="69">
        <v>39.453000000000003</v>
      </c>
      <c r="F58" s="69">
        <v>53.670999999999999</v>
      </c>
      <c r="G58" s="69">
        <v>55.914999999999999</v>
      </c>
      <c r="H58" s="69">
        <v>61.317</v>
      </c>
      <c r="I58" s="69">
        <v>55.994</v>
      </c>
      <c r="J58" s="69">
        <v>74.037000000000006</v>
      </c>
      <c r="K58" s="69">
        <v>81.540999999999997</v>
      </c>
      <c r="L58" s="69">
        <v>83.834000000000003</v>
      </c>
      <c r="M58" s="69">
        <v>78.744</v>
      </c>
      <c r="N58" s="69">
        <v>99.665000000000006</v>
      </c>
      <c r="O58" s="69">
        <v>105.417</v>
      </c>
      <c r="P58" s="69">
        <v>110.34399999999999</v>
      </c>
      <c r="Q58" s="69">
        <v>102.39700000000001</v>
      </c>
      <c r="R58" s="69">
        <v>149.88499999999999</v>
      </c>
      <c r="S58" s="69">
        <v>161.989</v>
      </c>
      <c r="T58" s="69">
        <v>174.15299999999999</v>
      </c>
      <c r="U58" s="69">
        <v>153.113</v>
      </c>
      <c r="V58" s="69">
        <v>42.563000000000002</v>
      </c>
      <c r="W58" s="25"/>
      <c r="AA58" s="33"/>
      <c r="AB58" s="527">
        <v>0.05</v>
      </c>
      <c r="AC58" s="46">
        <v>0.05</v>
      </c>
      <c r="AD58" s="33"/>
      <c r="AE58" s="26"/>
      <c r="AF58" s="11"/>
      <c r="AG58" s="11"/>
      <c r="AH58" s="11"/>
      <c r="AI58" s="11"/>
    </row>
    <row r="59" spans="1:35" s="8" customFormat="1" ht="14.25" hidden="1" customHeight="1" thickBot="1">
      <c r="A59" s="234"/>
      <c r="B59" s="69"/>
      <c r="C59" s="69"/>
      <c r="D59" s="69"/>
      <c r="E59" s="69"/>
      <c r="F59" s="69"/>
      <c r="G59" s="69"/>
      <c r="H59" s="69"/>
      <c r="I59" s="69"/>
      <c r="J59" s="69"/>
      <c r="K59" s="69"/>
      <c r="L59" s="69"/>
      <c r="M59" s="69"/>
      <c r="N59" s="69"/>
      <c r="O59" s="69"/>
      <c r="P59" s="69"/>
      <c r="Q59" s="69"/>
      <c r="R59" s="69"/>
      <c r="S59" s="69"/>
      <c r="T59" s="69"/>
      <c r="U59" s="69"/>
      <c r="V59" s="69"/>
      <c r="W59" s="25"/>
      <c r="AA59" s="33"/>
      <c r="AB59" s="48"/>
      <c r="AC59" s="46"/>
      <c r="AD59" s="33"/>
      <c r="AE59" s="26"/>
      <c r="AF59" s="11"/>
      <c r="AG59" s="11"/>
      <c r="AH59" s="11"/>
      <c r="AI59" s="11"/>
    </row>
    <row r="60" spans="1:35" s="8" customFormat="1" ht="14.25" customHeight="1">
      <c r="A60" s="2"/>
      <c r="B60" s="66"/>
      <c r="C60" s="66"/>
      <c r="D60" s="66"/>
      <c r="E60" s="66"/>
      <c r="F60" s="66"/>
      <c r="G60" s="66"/>
      <c r="H60" s="66"/>
      <c r="I60" s="66"/>
      <c r="J60" s="66"/>
      <c r="K60" s="66"/>
      <c r="L60" s="66"/>
      <c r="M60" s="66"/>
      <c r="N60" s="66"/>
      <c r="O60" s="66"/>
      <c r="P60" s="66"/>
      <c r="Q60" s="66"/>
      <c r="R60" s="66"/>
      <c r="S60" s="73"/>
      <c r="T60" s="66"/>
      <c r="U60" s="66"/>
      <c r="V60" s="66"/>
      <c r="W60" s="25"/>
      <c r="AA60" s="47"/>
      <c r="AB60" s="47"/>
      <c r="AC60" s="47"/>
      <c r="AD60" s="47"/>
      <c r="AE60" s="26"/>
      <c r="AF60" s="11"/>
      <c r="AG60" s="11"/>
      <c r="AH60" s="11"/>
      <c r="AI60" s="11"/>
    </row>
    <row r="61" spans="1:35" s="8" customFormat="1" ht="14.25" customHeight="1">
      <c r="B61" s="2"/>
      <c r="C61" s="2"/>
      <c r="D61" s="2"/>
      <c r="E61" s="2"/>
      <c r="F61" s="2"/>
      <c r="G61" s="2"/>
      <c r="H61" s="2"/>
      <c r="I61" s="2"/>
      <c r="J61" s="2"/>
      <c r="K61" s="2"/>
      <c r="L61" s="2"/>
      <c r="M61" s="72"/>
      <c r="N61" s="2"/>
      <c r="O61" s="2"/>
      <c r="P61" s="2"/>
      <c r="Q61" s="2"/>
      <c r="R61" s="2"/>
      <c r="S61" s="2"/>
      <c r="T61" s="70"/>
      <c r="U61" s="70"/>
      <c r="V61" s="2"/>
      <c r="W61" s="25"/>
      <c r="AA61" s="47"/>
      <c r="AB61" s="47"/>
      <c r="AC61" s="47"/>
      <c r="AD61" s="47"/>
      <c r="AE61" s="26"/>
      <c r="AF61" s="11"/>
      <c r="AG61" s="11"/>
      <c r="AH61" s="11"/>
      <c r="AI61" s="11"/>
    </row>
    <row r="62" spans="1:35">
      <c r="A62" s="34" t="s">
        <v>67</v>
      </c>
      <c r="B62" s="374">
        <f>'a-Basic Salary Incu-weighted'!B62</f>
        <v>0.05</v>
      </c>
      <c r="C62" s="51" t="s">
        <v>68</v>
      </c>
      <c r="D62" s="52">
        <f>-B62</f>
        <v>-0.05</v>
      </c>
      <c r="E62" s="52" t="s">
        <v>69</v>
      </c>
      <c r="F62" s="52">
        <f>B62</f>
        <v>0.05</v>
      </c>
      <c r="G62" s="52"/>
      <c r="H62" s="52"/>
      <c r="I62" s="52"/>
      <c r="J62" s="52"/>
      <c r="K62" s="52"/>
      <c r="P62" s="59"/>
      <c r="R62" s="65"/>
      <c r="U62" s="70"/>
    </row>
    <row r="63" spans="1:35">
      <c r="A63" s="35" t="s">
        <v>70</v>
      </c>
      <c r="B63" s="374">
        <f>'a-Basic Salary Incu-weighted'!B63</f>
        <v>0.1</v>
      </c>
      <c r="C63" s="53" t="s">
        <v>68</v>
      </c>
      <c r="D63" s="54">
        <f>-B63</f>
        <v>-0.1</v>
      </c>
      <c r="E63" s="54" t="s">
        <v>69</v>
      </c>
      <c r="F63" s="54">
        <f>D62-0.00001</f>
        <v>-5.0010000000000006E-2</v>
      </c>
      <c r="G63" s="54" t="s">
        <v>71</v>
      </c>
      <c r="H63" s="54" t="s">
        <v>68</v>
      </c>
      <c r="I63" s="54">
        <f>F62+0.00001</f>
        <v>5.0010000000000006E-2</v>
      </c>
      <c r="J63" s="54" t="s">
        <v>69</v>
      </c>
      <c r="K63" s="54">
        <f>B63</f>
        <v>0.1</v>
      </c>
      <c r="R63" s="65"/>
    </row>
    <row r="64" spans="1:35">
      <c r="A64" s="36" t="s">
        <v>72</v>
      </c>
      <c r="B64" s="55"/>
      <c r="C64" s="55" t="s">
        <v>68</v>
      </c>
      <c r="D64" s="56">
        <f>-B63-0.00001</f>
        <v>-0.10001</v>
      </c>
      <c r="E64" s="56" t="s">
        <v>71</v>
      </c>
      <c r="F64" s="56" t="s">
        <v>73</v>
      </c>
      <c r="G64" s="56" t="s">
        <v>71</v>
      </c>
      <c r="H64" s="56" t="s">
        <v>68</v>
      </c>
      <c r="I64" s="56">
        <f>B63+0.00001</f>
        <v>0.10001</v>
      </c>
      <c r="J64" s="56" t="s">
        <v>71</v>
      </c>
      <c r="K64" s="56" t="s">
        <v>74</v>
      </c>
      <c r="T64" s="71"/>
    </row>
    <row r="65" spans="1:37" ht="12.75" customHeight="1"/>
    <row r="66" spans="1:37">
      <c r="W66" s="86"/>
      <c r="X66" s="86"/>
      <c r="Y66" s="86"/>
      <c r="Z66" s="86"/>
      <c r="AA66" s="86"/>
      <c r="AB66" s="86"/>
      <c r="AC66" s="86"/>
      <c r="AD66" s="86"/>
      <c r="AE66" s="86"/>
      <c r="AF66" s="86"/>
      <c r="AG66" s="86"/>
      <c r="AH66" s="86"/>
      <c r="AI66" s="86"/>
      <c r="AJ66" s="86"/>
      <c r="AK66" s="86"/>
    </row>
    <row r="67" spans="1:37">
      <c r="B67" s="64"/>
      <c r="E67" s="86"/>
      <c r="F67" s="86"/>
      <c r="G67" s="86"/>
      <c r="H67" s="86"/>
      <c r="I67" s="86"/>
      <c r="J67" s="86"/>
      <c r="K67" s="67"/>
      <c r="L67" s="86"/>
      <c r="M67" s="86"/>
      <c r="N67" s="86"/>
    </row>
    <row r="68" spans="1:37">
      <c r="A68" s="79" t="s">
        <v>75</v>
      </c>
      <c r="B68" s="86"/>
      <c r="C68" s="86"/>
      <c r="D68" s="86"/>
      <c r="E68" s="86"/>
      <c r="F68" s="86"/>
      <c r="G68" s="86"/>
      <c r="H68" s="86"/>
      <c r="I68" s="86"/>
      <c r="J68" s="86"/>
      <c r="K68" s="86"/>
      <c r="L68" s="86"/>
      <c r="M68" s="86"/>
      <c r="N68" s="86"/>
      <c r="O68" s="86"/>
      <c r="P68" s="86"/>
      <c r="Q68" s="86"/>
      <c r="R68" s="86"/>
      <c r="S68" s="86"/>
      <c r="T68" s="86"/>
      <c r="U68" s="86"/>
      <c r="V68" s="86"/>
    </row>
    <row r="69" spans="1:37" ht="15">
      <c r="B69" s="64"/>
      <c r="C69" s="60"/>
      <c r="D69" s="49"/>
      <c r="E69" s="384"/>
      <c r="F69" s="384"/>
      <c r="G69" s="384"/>
      <c r="H69" s="384"/>
      <c r="I69" s="384"/>
      <c r="J69" s="384"/>
    </row>
    <row r="70" spans="1:37" s="253" customFormat="1" ht="0.6" customHeight="1">
      <c r="B70" s="447" t="str">
        <f t="shared" ref="B70:U70" si="6">B3</f>
        <v>An 1</v>
      </c>
      <c r="C70" s="448" t="str">
        <f t="shared" si="6"/>
        <v>An 2</v>
      </c>
      <c r="D70" s="441" t="str">
        <f t="shared" si="6"/>
        <v>An 3</v>
      </c>
      <c r="E70" s="459" t="str">
        <f t="shared" si="6"/>
        <v>An</v>
      </c>
      <c r="F70" s="459" t="str">
        <f t="shared" si="6"/>
        <v>As 1</v>
      </c>
      <c r="G70" s="459" t="str">
        <f t="shared" si="6"/>
        <v>As 2</v>
      </c>
      <c r="H70" s="459" t="str">
        <f t="shared" si="6"/>
        <v>As 3</v>
      </c>
      <c r="I70" s="459" t="str">
        <f t="shared" si="6"/>
        <v>As</v>
      </c>
      <c r="J70" s="459" t="str">
        <f t="shared" si="6"/>
        <v>M 1</v>
      </c>
      <c r="K70" s="445" t="str">
        <f t="shared" si="6"/>
        <v>M 2</v>
      </c>
      <c r="L70" s="445" t="str">
        <f t="shared" si="6"/>
        <v>M 3</v>
      </c>
      <c r="M70" s="445" t="str">
        <f t="shared" si="6"/>
        <v>M</v>
      </c>
      <c r="N70" s="445" t="str">
        <f t="shared" si="6"/>
        <v>SM 1</v>
      </c>
      <c r="O70" s="445" t="str">
        <f t="shared" si="6"/>
        <v>SM 2</v>
      </c>
      <c r="P70" s="445" t="str">
        <f t="shared" si="6"/>
        <v>SM 3</v>
      </c>
      <c r="Q70" s="445" t="str">
        <f t="shared" si="6"/>
        <v>SM</v>
      </c>
      <c r="R70" s="445" t="str">
        <f t="shared" si="6"/>
        <v>Pr 1</v>
      </c>
      <c r="S70" s="445" t="str">
        <f t="shared" si="6"/>
        <v>Pr 2</v>
      </c>
      <c r="T70" s="445" t="str">
        <f t="shared" si="6"/>
        <v>Pr 3</v>
      </c>
      <c r="U70" s="445" t="str">
        <f t="shared" si="6"/>
        <v>Pr</v>
      </c>
      <c r="V70" s="445"/>
    </row>
    <row r="71" spans="1:37" s="381" customFormat="1" ht="0.6" customHeight="1">
      <c r="A71" s="454" t="s">
        <v>26</v>
      </c>
      <c r="B71" s="451">
        <f t="shared" ref="B71:U71" si="7">IF(B9="",NA(), B9)</f>
        <v>43.491</v>
      </c>
      <c r="C71" s="451">
        <f t="shared" si="7"/>
        <v>60.698</v>
      </c>
      <c r="D71" s="451">
        <f t="shared" si="7"/>
        <v>76.412000000000006</v>
      </c>
      <c r="E71" s="451">
        <f t="shared" si="7"/>
        <v>57.959000000000003</v>
      </c>
      <c r="F71" s="451">
        <f t="shared" si="7"/>
        <v>68.191999999999993</v>
      </c>
      <c r="G71" s="451">
        <f t="shared" si="7"/>
        <v>76.510999999999996</v>
      </c>
      <c r="H71" s="451">
        <f t="shared" si="7"/>
        <v>76.450999999999993</v>
      </c>
      <c r="I71" s="451">
        <f t="shared" si="7"/>
        <v>74.287000000000006</v>
      </c>
      <c r="J71" s="451">
        <f t="shared" si="7"/>
        <v>85.335999999999999</v>
      </c>
      <c r="K71" s="451">
        <f t="shared" si="7"/>
        <v>93.820999999999998</v>
      </c>
      <c r="L71" s="451">
        <f t="shared" si="7"/>
        <v>91.316000000000003</v>
      </c>
      <c r="M71" s="451">
        <f t="shared" si="7"/>
        <v>88.322999999999993</v>
      </c>
      <c r="N71" s="451">
        <f t="shared" si="7"/>
        <v>114.938</v>
      </c>
      <c r="O71" s="451">
        <f t="shared" si="7"/>
        <v>133.04900000000001</v>
      </c>
      <c r="P71" s="451">
        <f t="shared" si="7"/>
        <v>141.81299999999999</v>
      </c>
      <c r="Q71" s="451">
        <f t="shared" si="7"/>
        <v>129.22300000000001</v>
      </c>
      <c r="R71" s="451">
        <f t="shared" si="7"/>
        <v>177.69200000000001</v>
      </c>
      <c r="S71" s="451">
        <f t="shared" si="7"/>
        <v>208</v>
      </c>
      <c r="T71" s="451">
        <f t="shared" si="7"/>
        <v>224.5</v>
      </c>
      <c r="U71" s="451">
        <f t="shared" si="7"/>
        <v>211</v>
      </c>
      <c r="V71" s="446"/>
    </row>
    <row r="72" spans="1:37" s="381" customFormat="1" ht="0.6" customHeight="1">
      <c r="A72" s="454" t="s">
        <v>337</v>
      </c>
      <c r="B72" s="451">
        <f t="array" ref="B72">IF(OR(COUNT(B$71:B71)-1,ISNA(B$71),AND(ISNA(A72),COUNT($A72:A72))),NA(),B$71)</f>
        <v>43.491</v>
      </c>
      <c r="C72" s="451">
        <f t="array" ref="C72">IF(OR(COUNT(C$71:C71)-1,ISNA(C$71),AND(ISNA(B72),COUNT($A72:B72))),NA(),C$71)</f>
        <v>60.698</v>
      </c>
      <c r="D72" s="451">
        <f t="array" ref="D72">IF(OR(COUNT(D$71:D71)-1,ISNA(D$71),AND(ISNA(C72),COUNT($A72:C72))),NA(),D$71)</f>
        <v>76.412000000000006</v>
      </c>
      <c r="E72" s="451">
        <f t="array" ref="E72">IF(OR(COUNT(E$71:E71)-1,ISNA(E$71),AND(ISNA(D72),COUNT($A72:D72))),NA(),E$71)</f>
        <v>57.959000000000003</v>
      </c>
      <c r="F72" s="451">
        <f t="array" ref="F72">IF(OR(COUNT(F$71:F71)-1,ISNA(F$71),AND(ISNA(E72),COUNT($A72:E72))),NA(),F$71)</f>
        <v>68.191999999999993</v>
      </c>
      <c r="G72" s="451">
        <f t="array" ref="G72">IF(OR(COUNT(G$71:G71)-1,ISNA(G$71),AND(ISNA(F72),COUNT($A72:F72))),NA(),G$71)</f>
        <v>76.510999999999996</v>
      </c>
      <c r="H72" s="451">
        <f t="array" ref="H72">IF(OR(COUNT(H$71:H71)-1,ISNA(H$71),AND(ISNA(G72),COUNT($A72:G72))),NA(),H$71)</f>
        <v>76.450999999999993</v>
      </c>
      <c r="I72" s="451">
        <f t="array" ref="I72">IF(OR(COUNT(I$71:I71)-1,ISNA(I$71),AND(ISNA(H72),COUNT($A72:H72))),NA(),I$71)</f>
        <v>74.287000000000006</v>
      </c>
      <c r="J72" s="451">
        <f t="array" ref="J72">IF(OR(COUNT(J$71:J71)-1,ISNA(J$71),AND(ISNA(I72),COUNT($A72:I72))),NA(),J$71)</f>
        <v>85.335999999999999</v>
      </c>
      <c r="K72" s="451">
        <f t="array" ref="K72">IF(OR(COUNT(K$71:K71)-1,ISNA(K$71),AND(ISNA(J72),COUNT($A72:J72))),NA(),K$71)</f>
        <v>93.820999999999998</v>
      </c>
      <c r="L72" s="451">
        <f t="array" ref="L72">IF(OR(COUNT(L$71:L71)-1,ISNA(L$71),AND(ISNA(K72),COUNT($A72:K72))),NA(),L$71)</f>
        <v>91.316000000000003</v>
      </c>
      <c r="M72" s="451">
        <f t="array" ref="M72">IF(OR(COUNT(M$71:M71)-1,ISNA(M$71),AND(ISNA(L72),COUNT($A72:L72))),NA(),M$71)</f>
        <v>88.322999999999993</v>
      </c>
      <c r="N72" s="451">
        <f t="array" ref="N72">IF(OR(COUNT(N$71:N71)-1,ISNA(N$71),AND(ISNA(M72),COUNT($A72:M72))),NA(),N$71)</f>
        <v>114.938</v>
      </c>
      <c r="O72" s="451">
        <f t="array" ref="O72">IF(OR(COUNT(O$71:O71)-1,ISNA(O$71),AND(ISNA(N72),COUNT($A72:N72))),NA(),O$71)</f>
        <v>133.04900000000001</v>
      </c>
      <c r="P72" s="451">
        <f t="array" ref="P72">IF(OR(COUNT(P$71:P71)-1,ISNA(P$71),AND(ISNA(O72),COUNT($A72:O72))),NA(),P$71)</f>
        <v>141.81299999999999</v>
      </c>
      <c r="Q72" s="451">
        <f t="array" ref="Q72">IF(OR(COUNT(Q$71:Q71)-1,ISNA(Q$71),AND(ISNA(P72),COUNT($A72:P72))),NA(),Q$71)</f>
        <v>129.22300000000001</v>
      </c>
      <c r="R72" s="451">
        <f t="array" ref="R72">IF(OR(COUNT(R$71:R71)-1,ISNA(R$71),AND(ISNA(Q72),COUNT($A72:Q72))),NA(),R$71)</f>
        <v>177.69200000000001</v>
      </c>
      <c r="S72" s="451">
        <f t="array" ref="S72">IF(OR(COUNT(S$71:S71)-1,ISNA(S$71),AND(ISNA(R72),COUNT($A72:R72))),NA(),S$71)</f>
        <v>208</v>
      </c>
      <c r="T72" s="451">
        <f t="array" ref="T72">IF(OR(COUNT(T$71:T71)-1,ISNA(T$71),AND(ISNA(S72),COUNT($A72:S72))),NA(),T$71)</f>
        <v>224.5</v>
      </c>
      <c r="U72" s="451">
        <f t="array" ref="U72">IF(OR(COUNT(U$71:U71)-1,ISNA(U$71),AND(ISNA(T72),COUNT($A72:T72))),NA(),U$71)</f>
        <v>211</v>
      </c>
      <c r="V72" s="446"/>
    </row>
    <row r="73" spans="1:37" s="381" customFormat="1" ht="0.6" customHeight="1">
      <c r="A73" s="454" t="s">
        <v>338</v>
      </c>
      <c r="B73" s="451" t="e">
        <f t="array" ref="B73">IF(OR(COUNT(B$71:B72)-1,ISNA(B$71),AND(ISNA(A73),COUNT($A73:A73))),NA(),B$71)</f>
        <v>#N/A</v>
      </c>
      <c r="C73" s="451" t="e">
        <f t="array" ref="C73">IF(OR(COUNT(C$71:C72)-1,ISNA(C$71),AND(ISNA(B73),COUNT($A73:B73))),NA(),C$71)</f>
        <v>#N/A</v>
      </c>
      <c r="D73" s="451" t="e">
        <f t="array" ref="D73">IF(OR(COUNT(D$71:D72)-1,ISNA(D$71),AND(ISNA(C73),COUNT($A73:C73))),NA(),D$71)</f>
        <v>#N/A</v>
      </c>
      <c r="E73" s="451" t="e">
        <f t="array" ref="E73">IF(OR(COUNT(E$71:E72)-1,ISNA(E$71),AND(ISNA(D73),COUNT($A73:D73))),NA(),E$71)</f>
        <v>#N/A</v>
      </c>
      <c r="F73" s="451" t="e">
        <f t="array" ref="F73">IF(OR(COUNT(F$71:F72)-1,ISNA(F$71),AND(ISNA(E73),COUNT($A73:E73))),NA(),F$71)</f>
        <v>#N/A</v>
      </c>
      <c r="G73" s="451" t="e">
        <f t="array" ref="G73">IF(OR(COUNT(G$71:G72)-1,ISNA(G$71),AND(ISNA(F73),COUNT($A73:F73))),NA(),G$71)</f>
        <v>#N/A</v>
      </c>
      <c r="H73" s="451" t="e">
        <f t="array" ref="H73">IF(OR(COUNT(H$71:H72)-1,ISNA(H$71),AND(ISNA(G73),COUNT($A73:G73))),NA(),H$71)</f>
        <v>#N/A</v>
      </c>
      <c r="I73" s="451" t="e">
        <f t="array" ref="I73">IF(OR(COUNT(I$71:I72)-1,ISNA(I$71),AND(ISNA(H73),COUNT($A73:H73))),NA(),I$71)</f>
        <v>#N/A</v>
      </c>
      <c r="J73" s="451" t="e">
        <f t="array" ref="J73">IF(OR(COUNT(J$71:J72)-1,ISNA(J$71),AND(ISNA(I73),COUNT($A73:I73))),NA(),J$71)</f>
        <v>#N/A</v>
      </c>
      <c r="K73" s="451" t="e">
        <f t="array" ref="K73">IF(OR(COUNT(K$71:K72)-1,ISNA(K$71),AND(ISNA(J73),COUNT($A73:J73))),NA(),K$71)</f>
        <v>#N/A</v>
      </c>
      <c r="L73" s="451" t="e">
        <f t="array" ref="L73">IF(OR(COUNT(L$71:L72)-1,ISNA(L$71),AND(ISNA(K73),COUNT($A73:K73))),NA(),L$71)</f>
        <v>#N/A</v>
      </c>
      <c r="M73" s="451" t="e">
        <f t="array" ref="M73">IF(OR(COUNT(M$71:M72)-1,ISNA(M$71),AND(ISNA(L73),COUNT($A73:L73))),NA(),M$71)</f>
        <v>#N/A</v>
      </c>
      <c r="N73" s="451" t="e">
        <f t="array" ref="N73">IF(OR(COUNT(N$71:N72)-1,ISNA(N$71),AND(ISNA(M73),COUNT($A73:M73))),NA(),N$71)</f>
        <v>#N/A</v>
      </c>
      <c r="O73" s="451" t="e">
        <f t="array" ref="O73">IF(OR(COUNT(O$71:O72)-1,ISNA(O$71),AND(ISNA(N73),COUNT($A73:N73))),NA(),O$71)</f>
        <v>#N/A</v>
      </c>
      <c r="P73" s="451" t="e">
        <f t="array" ref="P73">IF(OR(COUNT(P$71:P72)-1,ISNA(P$71),AND(ISNA(O73),COUNT($A73:O73))),NA(),P$71)</f>
        <v>#N/A</v>
      </c>
      <c r="Q73" s="451" t="e">
        <f t="array" ref="Q73">IF(OR(COUNT(Q$71:Q72)-1,ISNA(Q$71),AND(ISNA(P73),COUNT($A73:P73))),NA(),Q$71)</f>
        <v>#N/A</v>
      </c>
      <c r="R73" s="451" t="e">
        <f t="array" ref="R73">IF(OR(COUNT(R$71:R72)-1,ISNA(R$71),AND(ISNA(Q73),COUNT($A73:Q73))),NA(),R$71)</f>
        <v>#N/A</v>
      </c>
      <c r="S73" s="451" t="e">
        <f t="array" ref="S73">IF(OR(COUNT(S$71:S72)-1,ISNA(S$71),AND(ISNA(R73),COUNT($A73:R73))),NA(),S$71)</f>
        <v>#N/A</v>
      </c>
      <c r="T73" s="451" t="e">
        <f t="array" ref="T73">IF(OR(COUNT(T$71:T72)-1,ISNA(T$71),AND(ISNA(S73),COUNT($A73:S73))),NA(),T$71)</f>
        <v>#N/A</v>
      </c>
      <c r="U73" s="451" t="e">
        <f t="array" ref="U73">IF(OR(COUNT(U$71:U72)-1,ISNA(U$71),AND(ISNA(T73),COUNT($A73:T73))),NA(),U$71)</f>
        <v>#N/A</v>
      </c>
      <c r="V73" s="446"/>
    </row>
    <row r="74" spans="1:37" s="381" customFormat="1" ht="0.6" customHeight="1">
      <c r="A74" s="454" t="s">
        <v>339</v>
      </c>
      <c r="B74" s="451" t="e">
        <f t="array" ref="B74">IF(OR(COUNT(B$71:B73)-1,ISNA(B$71),AND(ISNA(A74),COUNT($A74:A74))),NA(),B$71)</f>
        <v>#N/A</v>
      </c>
      <c r="C74" s="451" t="e">
        <f t="array" ref="C74">IF(OR(COUNT(C$71:C73)-1,ISNA(C$71),AND(ISNA(B74),COUNT($A74:B74))),NA(),C$71)</f>
        <v>#N/A</v>
      </c>
      <c r="D74" s="451" t="e">
        <f t="array" ref="D74">IF(OR(COUNT(D$71:D73)-1,ISNA(D$71),AND(ISNA(C74),COUNT($A74:C74))),NA(),D$71)</f>
        <v>#N/A</v>
      </c>
      <c r="E74" s="451" t="e">
        <f t="array" ref="E74">IF(OR(COUNT(E$71:E73)-1,ISNA(E$71),AND(ISNA(D74),COUNT($A74:D74))),NA(),E$71)</f>
        <v>#N/A</v>
      </c>
      <c r="F74" s="451" t="e">
        <f t="array" ref="F74">IF(OR(COUNT(F$71:F73)-1,ISNA(F$71),AND(ISNA(E74),COUNT($A74:E74))),NA(),F$71)</f>
        <v>#N/A</v>
      </c>
      <c r="G74" s="451" t="e">
        <f t="array" ref="G74">IF(OR(COUNT(G$71:G73)-1,ISNA(G$71),AND(ISNA(F74),COUNT($A74:F74))),NA(),G$71)</f>
        <v>#N/A</v>
      </c>
      <c r="H74" s="451" t="e">
        <f t="array" ref="H74">IF(OR(COUNT(H$71:H73)-1,ISNA(H$71),AND(ISNA(G74),COUNT($A74:G74))),NA(),H$71)</f>
        <v>#N/A</v>
      </c>
      <c r="I74" s="451" t="e">
        <f t="array" ref="I74">IF(OR(COUNT(I$71:I73)-1,ISNA(I$71),AND(ISNA(H74),COUNT($A74:H74))),NA(),I$71)</f>
        <v>#N/A</v>
      </c>
      <c r="J74" s="451" t="e">
        <f t="array" ref="J74">IF(OR(COUNT(J$71:J73)-1,ISNA(J$71),AND(ISNA(I74),COUNT($A74:I74))),NA(),J$71)</f>
        <v>#N/A</v>
      </c>
      <c r="K74" s="451" t="e">
        <f t="array" ref="K74">IF(OR(COUNT(K$71:K73)-1,ISNA(K$71),AND(ISNA(J74),COUNT($A74:J74))),NA(),K$71)</f>
        <v>#N/A</v>
      </c>
      <c r="L74" s="451" t="e">
        <f t="array" ref="L74">IF(OR(COUNT(L$71:L73)-1,ISNA(L$71),AND(ISNA(K74),COUNT($A74:K74))),NA(),L$71)</f>
        <v>#N/A</v>
      </c>
      <c r="M74" s="451" t="e">
        <f t="array" ref="M74">IF(OR(COUNT(M$71:M73)-1,ISNA(M$71),AND(ISNA(L74),COUNT($A74:L74))),NA(),M$71)</f>
        <v>#N/A</v>
      </c>
      <c r="N74" s="451" t="e">
        <f t="array" ref="N74">IF(OR(COUNT(N$71:N73)-1,ISNA(N$71),AND(ISNA(M74),COUNT($A74:M74))),NA(),N$71)</f>
        <v>#N/A</v>
      </c>
      <c r="O74" s="451" t="e">
        <f t="array" ref="O74">IF(OR(COUNT(O$71:O73)-1,ISNA(O$71),AND(ISNA(N74),COUNT($A74:N74))),NA(),O$71)</f>
        <v>#N/A</v>
      </c>
      <c r="P74" s="451" t="e">
        <f t="array" ref="P74">IF(OR(COUNT(P$71:P73)-1,ISNA(P$71),AND(ISNA(O74),COUNT($A74:O74))),NA(),P$71)</f>
        <v>#N/A</v>
      </c>
      <c r="Q74" s="451" t="e">
        <f t="array" ref="Q74">IF(OR(COUNT(Q$71:Q73)-1,ISNA(Q$71),AND(ISNA(P74),COUNT($A74:P74))),NA(),Q$71)</f>
        <v>#N/A</v>
      </c>
      <c r="R74" s="451" t="e">
        <f t="array" ref="R74">IF(OR(COUNT(R$71:R73)-1,ISNA(R$71),AND(ISNA(Q74),COUNT($A74:Q74))),NA(),R$71)</f>
        <v>#N/A</v>
      </c>
      <c r="S74" s="451" t="e">
        <f t="array" ref="S74">IF(OR(COUNT(S$71:S73)-1,ISNA(S$71),AND(ISNA(R74),COUNT($A74:R74))),NA(),S$71)</f>
        <v>#N/A</v>
      </c>
      <c r="T74" s="451" t="e">
        <f t="array" ref="T74">IF(OR(COUNT(T$71:T73)-1,ISNA(T$71),AND(ISNA(S74),COUNT($A74:S74))),NA(),T$71)</f>
        <v>#N/A</v>
      </c>
      <c r="U74" s="451" t="e">
        <f t="array" ref="U74">IF(OR(COUNT(U$71:U73)-1,ISNA(U$71),AND(ISNA(T74),COUNT($A74:T74))),NA(),U$71)</f>
        <v>#N/A</v>
      </c>
      <c r="V74" s="446"/>
    </row>
    <row r="75" spans="1:37" s="381" customFormat="1" ht="0.6" customHeight="1">
      <c r="A75" s="454" t="s">
        <v>340</v>
      </c>
      <c r="B75" s="451" t="e">
        <f t="array" ref="B75">IF(OR(COUNT(B$71:B74)-1,ISNA(B$71),AND(ISNA(A75),COUNT($A75:A75))),NA(),B$71)</f>
        <v>#N/A</v>
      </c>
      <c r="C75" s="451" t="e">
        <f t="array" ref="C75">IF(OR(COUNT(C$71:C74)-1,ISNA(C$71),AND(ISNA(B75),COUNT($A75:B75))),NA(),C$71)</f>
        <v>#N/A</v>
      </c>
      <c r="D75" s="451" t="e">
        <f t="array" ref="D75">IF(OR(COUNT(D$71:D74)-1,ISNA(D$71),AND(ISNA(C75),COUNT($A75:C75))),NA(),D$71)</f>
        <v>#N/A</v>
      </c>
      <c r="E75" s="451" t="e">
        <f t="array" ref="E75">IF(OR(COUNT(E$71:E74)-1,ISNA(E$71),AND(ISNA(D75),COUNT($A75:D75))),NA(),E$71)</f>
        <v>#N/A</v>
      </c>
      <c r="F75" s="451" t="e">
        <f t="array" ref="F75">IF(OR(COUNT(F$71:F74)-1,ISNA(F$71),AND(ISNA(E75),COUNT($A75:E75))),NA(),F$71)</f>
        <v>#N/A</v>
      </c>
      <c r="G75" s="451" t="e">
        <f t="array" ref="G75">IF(OR(COUNT(G$71:G74)-1,ISNA(G$71),AND(ISNA(F75),COUNT($A75:F75))),NA(),G$71)</f>
        <v>#N/A</v>
      </c>
      <c r="H75" s="451" t="e">
        <f t="array" ref="H75">IF(OR(COUNT(H$71:H74)-1,ISNA(H$71),AND(ISNA(G75),COUNT($A75:G75))),NA(),H$71)</f>
        <v>#N/A</v>
      </c>
      <c r="I75" s="451" t="e">
        <f t="array" ref="I75">IF(OR(COUNT(I$71:I74)-1,ISNA(I$71),AND(ISNA(H75),COUNT($A75:H75))),NA(),I$71)</f>
        <v>#N/A</v>
      </c>
      <c r="J75" s="451" t="e">
        <f t="array" ref="J75">IF(OR(COUNT(J$71:J74)-1,ISNA(J$71),AND(ISNA(I75),COUNT($A75:I75))),NA(),J$71)</f>
        <v>#N/A</v>
      </c>
      <c r="K75" s="451" t="e">
        <f t="array" ref="K75">IF(OR(COUNT(K$71:K74)-1,ISNA(K$71),AND(ISNA(J75),COUNT($A75:J75))),NA(),K$71)</f>
        <v>#N/A</v>
      </c>
      <c r="L75" s="451" t="e">
        <f t="array" ref="L75">IF(OR(COUNT(L$71:L74)-1,ISNA(L$71),AND(ISNA(K75),COUNT($A75:K75))),NA(),L$71)</f>
        <v>#N/A</v>
      </c>
      <c r="M75" s="451" t="e">
        <f t="array" ref="M75">IF(OR(COUNT(M$71:M74)-1,ISNA(M$71),AND(ISNA(L75),COUNT($A75:L75))),NA(),M$71)</f>
        <v>#N/A</v>
      </c>
      <c r="N75" s="451" t="e">
        <f t="array" ref="N75">IF(OR(COUNT(N$71:N74)-1,ISNA(N$71),AND(ISNA(M75),COUNT($A75:M75))),NA(),N$71)</f>
        <v>#N/A</v>
      </c>
      <c r="O75" s="451" t="e">
        <f t="array" ref="O75">IF(OR(COUNT(O$71:O74)-1,ISNA(O$71),AND(ISNA(N75),COUNT($A75:N75))),NA(),O$71)</f>
        <v>#N/A</v>
      </c>
      <c r="P75" s="451" t="e">
        <f t="array" ref="P75">IF(OR(COUNT(P$71:P74)-1,ISNA(P$71),AND(ISNA(O75),COUNT($A75:O75))),NA(),P$71)</f>
        <v>#N/A</v>
      </c>
      <c r="Q75" s="451" t="e">
        <f t="array" ref="Q75">IF(OR(COUNT(Q$71:Q74)-1,ISNA(Q$71),AND(ISNA(P75),COUNT($A75:P75))),NA(),Q$71)</f>
        <v>#N/A</v>
      </c>
      <c r="R75" s="451" t="e">
        <f t="array" ref="R75">IF(OR(COUNT(R$71:R74)-1,ISNA(R$71),AND(ISNA(Q75),COUNT($A75:Q75))),NA(),R$71)</f>
        <v>#N/A</v>
      </c>
      <c r="S75" s="451" t="e">
        <f t="array" ref="S75">IF(OR(COUNT(S$71:S74)-1,ISNA(S$71),AND(ISNA(R75),COUNT($A75:R75))),NA(),S$71)</f>
        <v>#N/A</v>
      </c>
      <c r="T75" s="451" t="e">
        <f t="array" ref="T75">IF(OR(COUNT(T$71:T74)-1,ISNA(T$71),AND(ISNA(S75),COUNT($A75:S75))),NA(),T$71)</f>
        <v>#N/A</v>
      </c>
      <c r="U75" s="451" t="e">
        <f t="array" ref="U75">IF(OR(COUNT(U$71:U74)-1,ISNA(U$71),AND(ISNA(T75),COUNT($A75:T75))),NA(),U$71)</f>
        <v>#N/A</v>
      </c>
      <c r="V75" s="446"/>
    </row>
    <row r="76" spans="1:37" s="381" customFormat="1" ht="0.6" customHeight="1">
      <c r="A76" s="454" t="s">
        <v>341</v>
      </c>
      <c r="B76" s="451" t="e">
        <f t="array" ref="B76">IF(OR(COUNT(B$71:B75)-1,ISNA(B$71),AND(ISNA(A76),COUNT($A76:A76))),NA(),B$71)</f>
        <v>#N/A</v>
      </c>
      <c r="C76" s="451" t="e">
        <f t="array" ref="C76">IF(OR(COUNT(C$71:C75)-1,ISNA(C$71),AND(ISNA(B76),COUNT($A76:B76))),NA(),C$71)</f>
        <v>#N/A</v>
      </c>
      <c r="D76" s="451" t="e">
        <f t="array" ref="D76">IF(OR(COUNT(D$71:D75)-1,ISNA(D$71),AND(ISNA(C76),COUNT($A76:C76))),NA(),D$71)</f>
        <v>#N/A</v>
      </c>
      <c r="E76" s="451" t="e">
        <f t="array" ref="E76">IF(OR(COUNT(E$71:E75)-1,ISNA(E$71),AND(ISNA(D76),COUNT($A76:D76))),NA(),E$71)</f>
        <v>#N/A</v>
      </c>
      <c r="F76" s="451" t="e">
        <f t="array" ref="F76">IF(OR(COUNT(F$71:F75)-1,ISNA(F$71),AND(ISNA(E76),COUNT($A76:E76))),NA(),F$71)</f>
        <v>#N/A</v>
      </c>
      <c r="G76" s="451" t="e">
        <f t="array" ref="G76">IF(OR(COUNT(G$71:G75)-1,ISNA(G$71),AND(ISNA(F76),COUNT($A76:F76))),NA(),G$71)</f>
        <v>#N/A</v>
      </c>
      <c r="H76" s="451" t="e">
        <f t="array" ref="H76">IF(OR(COUNT(H$71:H75)-1,ISNA(H$71),AND(ISNA(G76),COUNT($A76:G76))),NA(),H$71)</f>
        <v>#N/A</v>
      </c>
      <c r="I76" s="451" t="e">
        <f t="array" ref="I76">IF(OR(COUNT(I$71:I75)-1,ISNA(I$71),AND(ISNA(H76),COUNT($A76:H76))),NA(),I$71)</f>
        <v>#N/A</v>
      </c>
      <c r="J76" s="451" t="e">
        <f t="array" ref="J76">IF(OR(COUNT(J$71:J75)-1,ISNA(J$71),AND(ISNA(I76),COUNT($A76:I76))),NA(),J$71)</f>
        <v>#N/A</v>
      </c>
      <c r="K76" s="451" t="e">
        <f t="array" ref="K76">IF(OR(COUNT(K$71:K75)-1,ISNA(K$71),AND(ISNA(J76),COUNT($A76:J76))),NA(),K$71)</f>
        <v>#N/A</v>
      </c>
      <c r="L76" s="451" t="e">
        <f t="array" ref="L76">IF(OR(COUNT(L$71:L75)-1,ISNA(L$71),AND(ISNA(K76),COUNT($A76:K76))),NA(),L$71)</f>
        <v>#N/A</v>
      </c>
      <c r="M76" s="451" t="e">
        <f t="array" ref="M76">IF(OR(COUNT(M$71:M75)-1,ISNA(M$71),AND(ISNA(L76),COUNT($A76:L76))),NA(),M$71)</f>
        <v>#N/A</v>
      </c>
      <c r="N76" s="451" t="e">
        <f t="array" ref="N76">IF(OR(COUNT(N$71:N75)-1,ISNA(N$71),AND(ISNA(M76),COUNT($A76:M76))),NA(),N$71)</f>
        <v>#N/A</v>
      </c>
      <c r="O76" s="451" t="e">
        <f t="array" ref="O76">IF(OR(COUNT(O$71:O75)-1,ISNA(O$71),AND(ISNA(N76),COUNT($A76:N76))),NA(),O$71)</f>
        <v>#N/A</v>
      </c>
      <c r="P76" s="451" t="e">
        <f t="array" ref="P76">IF(OR(COUNT(P$71:P75)-1,ISNA(P$71),AND(ISNA(O76),COUNT($A76:O76))),NA(),P$71)</f>
        <v>#N/A</v>
      </c>
      <c r="Q76" s="451" t="e">
        <f t="array" ref="Q76">IF(OR(COUNT(Q$71:Q75)-1,ISNA(Q$71),AND(ISNA(P76),COUNT($A76:P76))),NA(),Q$71)</f>
        <v>#N/A</v>
      </c>
      <c r="R76" s="451" t="e">
        <f t="array" ref="R76">IF(OR(COUNT(R$71:R75)-1,ISNA(R$71),AND(ISNA(Q76),COUNT($A76:Q76))),NA(),R$71)</f>
        <v>#N/A</v>
      </c>
      <c r="S76" s="451" t="e">
        <f t="array" ref="S76">IF(OR(COUNT(S$71:S75)-1,ISNA(S$71),AND(ISNA(R76),COUNT($A76:R76))),NA(),S$71)</f>
        <v>#N/A</v>
      </c>
      <c r="T76" s="451" t="e">
        <f t="array" ref="T76">IF(OR(COUNT(T$71:T75)-1,ISNA(T$71),AND(ISNA(S76),COUNT($A76:S76))),NA(),T$71)</f>
        <v>#N/A</v>
      </c>
      <c r="U76" s="451" t="e">
        <f t="array" ref="U76">IF(OR(COUNT(U$71:U75)-1,ISNA(U$71),AND(ISNA(T76),COUNT($A76:T76))),NA(),U$71)</f>
        <v>#N/A</v>
      </c>
      <c r="V76" s="446"/>
    </row>
    <row r="77" spans="1:37" s="381" customFormat="1" ht="0.6" customHeight="1">
      <c r="A77" s="454" t="s">
        <v>342</v>
      </c>
      <c r="B77" s="451" t="e">
        <f t="array" ref="B77">IF(OR(COUNT(B$71:B76)-1,ISNA(B$71),AND(ISNA(A77),COUNT($A77:A77))),NA(),B$71)</f>
        <v>#N/A</v>
      </c>
      <c r="C77" s="451" t="e">
        <f t="array" ref="C77">IF(OR(COUNT(C$71:C76)-1,ISNA(C$71),AND(ISNA(B77),COUNT($A77:B77))),NA(),C$71)</f>
        <v>#N/A</v>
      </c>
      <c r="D77" s="451" t="e">
        <f t="array" ref="D77">IF(OR(COUNT(D$71:D76)-1,ISNA(D$71),AND(ISNA(C77),COUNT($A77:C77))),NA(),D$71)</f>
        <v>#N/A</v>
      </c>
      <c r="E77" s="451" t="e">
        <f t="array" ref="E77">IF(OR(COUNT(E$71:E76)-1,ISNA(E$71),AND(ISNA(D77),COUNT($A77:D77))),NA(),E$71)</f>
        <v>#N/A</v>
      </c>
      <c r="F77" s="451" t="e">
        <f t="array" ref="F77">IF(OR(COUNT(F$71:F76)-1,ISNA(F$71),AND(ISNA(E77),COUNT($A77:E77))),NA(),F$71)</f>
        <v>#N/A</v>
      </c>
      <c r="G77" s="451" t="e">
        <f t="array" ref="G77">IF(OR(COUNT(G$71:G76)-1,ISNA(G$71),AND(ISNA(F77),COUNT($A77:F77))),NA(),G$71)</f>
        <v>#N/A</v>
      </c>
      <c r="H77" s="451" t="e">
        <f t="array" ref="H77">IF(OR(COUNT(H$71:H76)-1,ISNA(H$71),AND(ISNA(G77),COUNT($A77:G77))),NA(),H$71)</f>
        <v>#N/A</v>
      </c>
      <c r="I77" s="451" t="e">
        <f t="array" ref="I77">IF(OR(COUNT(I$71:I76)-1,ISNA(I$71),AND(ISNA(H77),COUNT($A77:H77))),NA(),I$71)</f>
        <v>#N/A</v>
      </c>
      <c r="J77" s="451" t="e">
        <f t="array" ref="J77">IF(OR(COUNT(J$71:J76)-1,ISNA(J$71),AND(ISNA(I77),COUNT($A77:I77))),NA(),J$71)</f>
        <v>#N/A</v>
      </c>
      <c r="K77" s="451" t="e">
        <f t="array" ref="K77">IF(OR(COUNT(K$71:K76)-1,ISNA(K$71),AND(ISNA(J77),COUNT($A77:J77))),NA(),K$71)</f>
        <v>#N/A</v>
      </c>
      <c r="L77" s="451" t="e">
        <f t="array" ref="L77">IF(OR(COUNT(L$71:L76)-1,ISNA(L$71),AND(ISNA(K77),COUNT($A77:K77))),NA(),L$71)</f>
        <v>#N/A</v>
      </c>
      <c r="M77" s="451" t="e">
        <f t="array" ref="M77">IF(OR(COUNT(M$71:M76)-1,ISNA(M$71),AND(ISNA(L77),COUNT($A77:L77))),NA(),M$71)</f>
        <v>#N/A</v>
      </c>
      <c r="N77" s="451" t="e">
        <f t="array" ref="N77">IF(OR(COUNT(N$71:N76)-1,ISNA(N$71),AND(ISNA(M77),COUNT($A77:M77))),NA(),N$71)</f>
        <v>#N/A</v>
      </c>
      <c r="O77" s="451" t="e">
        <f t="array" ref="O77">IF(OR(COUNT(O$71:O76)-1,ISNA(O$71),AND(ISNA(N77),COUNT($A77:N77))),NA(),O$71)</f>
        <v>#N/A</v>
      </c>
      <c r="P77" s="451" t="e">
        <f t="array" ref="P77">IF(OR(COUNT(P$71:P76)-1,ISNA(P$71),AND(ISNA(O77),COUNT($A77:O77))),NA(),P$71)</f>
        <v>#N/A</v>
      </c>
      <c r="Q77" s="451" t="e">
        <f t="array" ref="Q77">IF(OR(COUNT(Q$71:Q76)-1,ISNA(Q$71),AND(ISNA(P77),COUNT($A77:P77))),NA(),Q$71)</f>
        <v>#N/A</v>
      </c>
      <c r="R77" s="451" t="e">
        <f t="array" ref="R77">IF(OR(COUNT(R$71:R76)-1,ISNA(R$71),AND(ISNA(Q77),COUNT($A77:Q77))),NA(),R$71)</f>
        <v>#N/A</v>
      </c>
      <c r="S77" s="451" t="e">
        <f t="array" ref="S77">IF(OR(COUNT(S$71:S76)-1,ISNA(S$71),AND(ISNA(R77),COUNT($A77:R77))),NA(),S$71)</f>
        <v>#N/A</v>
      </c>
      <c r="T77" s="451" t="e">
        <f t="array" ref="T77">IF(OR(COUNT(T$71:T76)-1,ISNA(T$71),AND(ISNA(S77),COUNT($A77:S77))),NA(),T$71)</f>
        <v>#N/A</v>
      </c>
      <c r="U77" s="451" t="e">
        <f t="array" ref="U77">IF(OR(COUNT(U$71:U76)-1,ISNA(U$71),AND(ISNA(T77),COUNT($A77:T77))),NA(),U$71)</f>
        <v>#N/A</v>
      </c>
      <c r="V77" s="446"/>
    </row>
    <row r="78" spans="1:37" s="381" customFormat="1" ht="0.6" customHeight="1">
      <c r="A78" s="454" t="s">
        <v>343</v>
      </c>
      <c r="B78" s="451" t="e">
        <f t="array" ref="B78">IF(OR(COUNT(B$71:B77)-1,ISNA(B$71),AND(ISNA(A78),COUNT($A78:A78))),NA(),B$71)</f>
        <v>#N/A</v>
      </c>
      <c r="C78" s="451" t="e">
        <f t="array" ref="C78">IF(OR(COUNT(C$71:C77)-1,ISNA(C$71),AND(ISNA(B78),COUNT($A78:B78))),NA(),C$71)</f>
        <v>#N/A</v>
      </c>
      <c r="D78" s="451" t="e">
        <f t="array" ref="D78">IF(OR(COUNT(D$71:D77)-1,ISNA(D$71),AND(ISNA(C78),COUNT($A78:C78))),NA(),D$71)</f>
        <v>#N/A</v>
      </c>
      <c r="E78" s="451" t="e">
        <f t="array" ref="E78">IF(OR(COUNT(E$71:E77)-1,ISNA(E$71),AND(ISNA(D78),COUNT($A78:D78))),NA(),E$71)</f>
        <v>#N/A</v>
      </c>
      <c r="F78" s="451" t="e">
        <f t="array" ref="F78">IF(OR(COUNT(F$71:F77)-1,ISNA(F$71),AND(ISNA(E78),COUNT($A78:E78))),NA(),F$71)</f>
        <v>#N/A</v>
      </c>
      <c r="G78" s="451" t="e">
        <f t="array" ref="G78">IF(OR(COUNT(G$71:G77)-1,ISNA(G$71),AND(ISNA(F78),COUNT($A78:F78))),NA(),G$71)</f>
        <v>#N/A</v>
      </c>
      <c r="H78" s="451" t="e">
        <f t="array" ref="H78">IF(OR(COUNT(H$71:H77)-1,ISNA(H$71),AND(ISNA(G78),COUNT($A78:G78))),NA(),H$71)</f>
        <v>#N/A</v>
      </c>
      <c r="I78" s="451" t="e">
        <f t="array" ref="I78">IF(OR(COUNT(I$71:I77)-1,ISNA(I$71),AND(ISNA(H78),COUNT($A78:H78))),NA(),I$71)</f>
        <v>#N/A</v>
      </c>
      <c r="J78" s="451" t="e">
        <f t="array" ref="J78">IF(OR(COUNT(J$71:J77)-1,ISNA(J$71),AND(ISNA(I78),COUNT($A78:I78))),NA(),J$71)</f>
        <v>#N/A</v>
      </c>
      <c r="K78" s="451" t="e">
        <f t="array" ref="K78">IF(OR(COUNT(K$71:K77)-1,ISNA(K$71),AND(ISNA(J78),COUNT($A78:J78))),NA(),K$71)</f>
        <v>#N/A</v>
      </c>
      <c r="L78" s="451" t="e">
        <f t="array" ref="L78">IF(OR(COUNT(L$71:L77)-1,ISNA(L$71),AND(ISNA(K78),COUNT($A78:K78))),NA(),L$71)</f>
        <v>#N/A</v>
      </c>
      <c r="M78" s="451" t="e">
        <f t="array" ref="M78">IF(OR(COUNT(M$71:M77)-1,ISNA(M$71),AND(ISNA(L78),COUNT($A78:L78))),NA(),M$71)</f>
        <v>#N/A</v>
      </c>
      <c r="N78" s="451" t="e">
        <f t="array" ref="N78">IF(OR(COUNT(N$71:N77)-1,ISNA(N$71),AND(ISNA(M78),COUNT($A78:M78))),NA(),N$71)</f>
        <v>#N/A</v>
      </c>
      <c r="O78" s="451" t="e">
        <f t="array" ref="O78">IF(OR(COUNT(O$71:O77)-1,ISNA(O$71),AND(ISNA(N78),COUNT($A78:N78))),NA(),O$71)</f>
        <v>#N/A</v>
      </c>
      <c r="P78" s="451" t="e">
        <f t="array" ref="P78">IF(OR(COUNT(P$71:P77)-1,ISNA(P$71),AND(ISNA(O78),COUNT($A78:O78))),NA(),P$71)</f>
        <v>#N/A</v>
      </c>
      <c r="Q78" s="451" t="e">
        <f t="array" ref="Q78">IF(OR(COUNT(Q$71:Q77)-1,ISNA(Q$71),AND(ISNA(P78),COUNT($A78:P78))),NA(),Q$71)</f>
        <v>#N/A</v>
      </c>
      <c r="R78" s="451" t="e">
        <f t="array" ref="R78">IF(OR(COUNT(R$71:R77)-1,ISNA(R$71),AND(ISNA(Q78),COUNT($A78:Q78))),NA(),R$71)</f>
        <v>#N/A</v>
      </c>
      <c r="S78" s="451" t="e">
        <f t="array" ref="S78">IF(OR(COUNT(S$71:S77)-1,ISNA(S$71),AND(ISNA(R78),COUNT($A78:R78))),NA(),S$71)</f>
        <v>#N/A</v>
      </c>
      <c r="T78" s="451" t="e">
        <f t="array" ref="T78">IF(OR(COUNT(T$71:T77)-1,ISNA(T$71),AND(ISNA(S78),COUNT($A78:S78))),NA(),T$71)</f>
        <v>#N/A</v>
      </c>
      <c r="U78" s="451" t="e">
        <f t="array" ref="U78">IF(OR(COUNT(U$71:U77)-1,ISNA(U$71),AND(ISNA(T78),COUNT($A78:T78))),NA(),U$71)</f>
        <v>#N/A</v>
      </c>
      <c r="V78" s="446"/>
    </row>
    <row r="79" spans="1:37" s="381" customFormat="1" ht="0.6" customHeight="1">
      <c r="A79" s="454"/>
      <c r="B79" s="453"/>
      <c r="C79" s="453"/>
      <c r="D79" s="451"/>
      <c r="E79" s="452"/>
      <c r="F79" s="452"/>
      <c r="G79" s="452"/>
      <c r="H79" s="452"/>
      <c r="I79" s="452"/>
      <c r="J79" s="452"/>
      <c r="K79" s="451"/>
      <c r="L79" s="451"/>
      <c r="M79" s="451"/>
      <c r="N79" s="451"/>
      <c r="O79" s="451"/>
      <c r="P79" s="451"/>
      <c r="Q79" s="451"/>
      <c r="R79" s="451"/>
      <c r="S79" s="451"/>
      <c r="T79" s="451"/>
      <c r="U79" s="451"/>
      <c r="V79" s="446"/>
    </row>
    <row r="80" spans="1:37" s="381" customFormat="1" ht="0.6" customHeight="1">
      <c r="A80" s="454"/>
      <c r="B80" s="453"/>
      <c r="C80" s="453"/>
      <c r="D80" s="451"/>
      <c r="E80" s="452"/>
      <c r="F80" s="452"/>
      <c r="G80" s="452"/>
      <c r="H80" s="452"/>
      <c r="I80" s="452"/>
      <c r="J80" s="452"/>
      <c r="K80" s="451"/>
      <c r="L80" s="451"/>
      <c r="M80" s="451"/>
      <c r="N80" s="451"/>
      <c r="O80" s="451"/>
      <c r="P80" s="451"/>
      <c r="Q80" s="451"/>
      <c r="R80" s="451"/>
      <c r="S80" s="451"/>
      <c r="T80" s="451"/>
      <c r="U80" s="451"/>
      <c r="V80" s="446"/>
    </row>
    <row r="81" spans="1:22" s="381" customFormat="1" ht="0.6" customHeight="1">
      <c r="A81" s="455">
        <v>0.95</v>
      </c>
      <c r="B81" s="450">
        <f>IF(B40="",NA(),B40)</f>
        <v>52.884</v>
      </c>
      <c r="C81" s="450">
        <f t="shared" ref="C81:U81" si="8">IF(C40="",NA(),C40)</f>
        <v>55.072000000000003</v>
      </c>
      <c r="D81" s="450">
        <f t="shared" si="8"/>
        <v>61.094000000000001</v>
      </c>
      <c r="E81" s="450">
        <f t="shared" si="8"/>
        <v>57.127000000000002</v>
      </c>
      <c r="F81" s="450">
        <f t="shared" si="8"/>
        <v>73.408000000000001</v>
      </c>
      <c r="G81" s="450">
        <f t="shared" si="8"/>
        <v>80.647999999999996</v>
      </c>
      <c r="H81" s="450">
        <f t="shared" si="8"/>
        <v>86.215999999999994</v>
      </c>
      <c r="I81" s="450">
        <f t="shared" si="8"/>
        <v>81.778000000000006</v>
      </c>
      <c r="J81" s="450">
        <f t="shared" si="8"/>
        <v>102.839</v>
      </c>
      <c r="K81" s="450">
        <f t="shared" si="8"/>
        <v>108.434</v>
      </c>
      <c r="L81" s="450">
        <f t="shared" si="8"/>
        <v>112.09</v>
      </c>
      <c r="M81" s="450">
        <f t="shared" si="8"/>
        <v>108.886</v>
      </c>
      <c r="N81" s="450">
        <f t="shared" si="8"/>
        <v>127.437</v>
      </c>
      <c r="O81" s="450">
        <f t="shared" si="8"/>
        <v>144.18899999999999</v>
      </c>
      <c r="P81" s="450">
        <f t="shared" si="8"/>
        <v>151.24</v>
      </c>
      <c r="Q81" s="450">
        <f t="shared" si="8"/>
        <v>146.26400000000001</v>
      </c>
      <c r="R81" s="450">
        <f t="shared" si="8"/>
        <v>186.482</v>
      </c>
      <c r="S81" s="450">
        <f t="shared" si="8"/>
        <v>204.80199999999999</v>
      </c>
      <c r="T81" s="450">
        <f t="shared" si="8"/>
        <v>225.00200000000001</v>
      </c>
      <c r="U81" s="450">
        <f t="shared" si="8"/>
        <v>210.56800000000001</v>
      </c>
      <c r="V81" s="446"/>
    </row>
    <row r="82" spans="1:22" s="381" customFormat="1" ht="0.6" customHeight="1">
      <c r="A82" s="455">
        <v>0.75</v>
      </c>
      <c r="B82" s="450">
        <f>IF(B44="",NA(),B44)</f>
        <v>48.127000000000002</v>
      </c>
      <c r="C82" s="450">
        <f t="shared" ref="C82:U82" si="9">IF(C44="",NA(),C44)</f>
        <v>50.362000000000002</v>
      </c>
      <c r="D82" s="450">
        <f t="shared" si="9"/>
        <v>54.518000000000001</v>
      </c>
      <c r="E82" s="450">
        <f t="shared" si="9"/>
        <v>50.893999999999998</v>
      </c>
      <c r="F82" s="450">
        <f t="shared" si="9"/>
        <v>66.135999999999996</v>
      </c>
      <c r="G82" s="450">
        <f t="shared" si="9"/>
        <v>71.828000000000003</v>
      </c>
      <c r="H82" s="450">
        <f t="shared" si="9"/>
        <v>76.881</v>
      </c>
      <c r="I82" s="450">
        <f t="shared" si="9"/>
        <v>73.040000000000006</v>
      </c>
      <c r="J82" s="450">
        <f t="shared" si="9"/>
        <v>93.287000000000006</v>
      </c>
      <c r="K82" s="450">
        <f t="shared" si="9"/>
        <v>99.543999999999997</v>
      </c>
      <c r="L82" s="450">
        <f t="shared" si="9"/>
        <v>102.352</v>
      </c>
      <c r="M82" s="450">
        <f t="shared" si="9"/>
        <v>99.028999999999996</v>
      </c>
      <c r="N82" s="450">
        <f t="shared" si="9"/>
        <v>120.536</v>
      </c>
      <c r="O82" s="450">
        <f t="shared" si="9"/>
        <v>127.16</v>
      </c>
      <c r="P82" s="450">
        <f t="shared" si="9"/>
        <v>138.28200000000001</v>
      </c>
      <c r="Q82" s="450">
        <f t="shared" si="9"/>
        <v>131.49</v>
      </c>
      <c r="R82" s="450">
        <f t="shared" si="9"/>
        <v>171.38300000000001</v>
      </c>
      <c r="S82" s="450">
        <f t="shared" si="9"/>
        <v>184.49799999999999</v>
      </c>
      <c r="T82" s="450">
        <f t="shared" si="9"/>
        <v>204.84399999999999</v>
      </c>
      <c r="U82" s="450">
        <f t="shared" si="9"/>
        <v>194.54300000000001</v>
      </c>
      <c r="V82" s="446"/>
    </row>
    <row r="83" spans="1:22" s="381" customFormat="1" ht="0.6" customHeight="1">
      <c r="A83" s="455">
        <v>0.5</v>
      </c>
      <c r="B83" s="450">
        <f>IF(B49="",NA(),B49)</f>
        <v>44.575000000000003</v>
      </c>
      <c r="C83" s="450">
        <f t="shared" ref="C83:U83" si="10">IF(C49="",NA(),C49)</f>
        <v>47.134999999999998</v>
      </c>
      <c r="D83" s="450">
        <f t="shared" si="10"/>
        <v>49.838000000000001</v>
      </c>
      <c r="E83" s="450">
        <f t="shared" si="10"/>
        <v>47.481000000000002</v>
      </c>
      <c r="F83" s="450">
        <f t="shared" si="10"/>
        <v>61.302</v>
      </c>
      <c r="G83" s="450">
        <f t="shared" si="10"/>
        <v>66.856999999999999</v>
      </c>
      <c r="H83" s="450">
        <f t="shared" si="10"/>
        <v>72.102999999999994</v>
      </c>
      <c r="I83" s="450">
        <f t="shared" si="10"/>
        <v>67.293000000000006</v>
      </c>
      <c r="J83" s="450">
        <f t="shared" si="10"/>
        <v>86.686000000000007</v>
      </c>
      <c r="K83" s="450">
        <f t="shared" si="10"/>
        <v>92.075999999999993</v>
      </c>
      <c r="L83" s="450">
        <f t="shared" si="10"/>
        <v>96.905000000000001</v>
      </c>
      <c r="M83" s="450">
        <f t="shared" si="10"/>
        <v>92.128</v>
      </c>
      <c r="N83" s="450">
        <f t="shared" si="10"/>
        <v>113.102</v>
      </c>
      <c r="O83" s="450">
        <f t="shared" si="10"/>
        <v>122.678</v>
      </c>
      <c r="P83" s="450">
        <f t="shared" si="10"/>
        <v>131.80600000000001</v>
      </c>
      <c r="Q83" s="450">
        <f t="shared" si="10"/>
        <v>122.678</v>
      </c>
      <c r="R83" s="450">
        <f t="shared" si="10"/>
        <v>163.39500000000001</v>
      </c>
      <c r="S83" s="450">
        <f t="shared" si="10"/>
        <v>178.24199999999999</v>
      </c>
      <c r="T83" s="450">
        <f t="shared" si="10"/>
        <v>198.642</v>
      </c>
      <c r="U83" s="450">
        <f t="shared" si="10"/>
        <v>177.983</v>
      </c>
      <c r="V83" s="446"/>
    </row>
    <row r="84" spans="1:22" s="381" customFormat="1" ht="0.6" customHeight="1">
      <c r="A84" s="455">
        <v>0.25</v>
      </c>
      <c r="B84" s="450">
        <f>IF(B54="",NA(),B54)</f>
        <v>42.091000000000001</v>
      </c>
      <c r="C84" s="450">
        <f t="shared" ref="C84:U84" si="11">IF(C54="",NA(),C54)</f>
        <v>44.587000000000003</v>
      </c>
      <c r="D84" s="450">
        <f t="shared" si="11"/>
        <v>47.764000000000003</v>
      </c>
      <c r="E84" s="450">
        <f t="shared" si="11"/>
        <v>43.81</v>
      </c>
      <c r="F84" s="450">
        <f t="shared" si="11"/>
        <v>58.033000000000001</v>
      </c>
      <c r="G84" s="450">
        <f t="shared" si="11"/>
        <v>61.822000000000003</v>
      </c>
      <c r="H84" s="450">
        <f t="shared" si="11"/>
        <v>67.406000000000006</v>
      </c>
      <c r="I84" s="450">
        <f t="shared" si="11"/>
        <v>61.5</v>
      </c>
      <c r="J84" s="450">
        <f t="shared" si="11"/>
        <v>82.123999999999995</v>
      </c>
      <c r="K84" s="450">
        <f t="shared" si="11"/>
        <v>87.268000000000001</v>
      </c>
      <c r="L84" s="450">
        <f t="shared" si="11"/>
        <v>90.738</v>
      </c>
      <c r="M84" s="450">
        <f t="shared" si="11"/>
        <v>86.192999999999998</v>
      </c>
      <c r="N84" s="450">
        <f t="shared" si="11"/>
        <v>109.47199999999999</v>
      </c>
      <c r="O84" s="450">
        <f t="shared" si="11"/>
        <v>116.58799999999999</v>
      </c>
      <c r="P84" s="450">
        <f t="shared" si="11"/>
        <v>124.95399999999999</v>
      </c>
      <c r="Q84" s="450">
        <f t="shared" si="11"/>
        <v>113.592</v>
      </c>
      <c r="R84" s="450">
        <f t="shared" si="11"/>
        <v>156.78700000000001</v>
      </c>
      <c r="S84" s="450">
        <f t="shared" si="11"/>
        <v>171.37299999999999</v>
      </c>
      <c r="T84" s="450">
        <f t="shared" si="11"/>
        <v>190.113</v>
      </c>
      <c r="U84" s="450">
        <f t="shared" si="11"/>
        <v>168.596</v>
      </c>
      <c r="V84" s="446"/>
    </row>
    <row r="85" spans="1:22" s="381" customFormat="1" ht="0.6" customHeight="1">
      <c r="A85" s="455">
        <v>0.05</v>
      </c>
      <c r="B85" s="450">
        <f>IF(B58="",NA(),B58)</f>
        <v>38.636000000000003</v>
      </c>
      <c r="C85" s="450">
        <f t="shared" ref="C85:U85" si="12">IF(C58="",NA(),C58)</f>
        <v>40.926000000000002</v>
      </c>
      <c r="D85" s="450">
        <f t="shared" si="12"/>
        <v>42.561</v>
      </c>
      <c r="E85" s="450">
        <f t="shared" si="12"/>
        <v>39.453000000000003</v>
      </c>
      <c r="F85" s="450">
        <f t="shared" si="12"/>
        <v>53.670999999999999</v>
      </c>
      <c r="G85" s="450">
        <f t="shared" si="12"/>
        <v>55.914999999999999</v>
      </c>
      <c r="H85" s="450">
        <f t="shared" si="12"/>
        <v>61.317</v>
      </c>
      <c r="I85" s="450">
        <f t="shared" si="12"/>
        <v>55.994</v>
      </c>
      <c r="J85" s="450">
        <f t="shared" si="12"/>
        <v>74.037000000000006</v>
      </c>
      <c r="K85" s="450">
        <f t="shared" si="12"/>
        <v>81.540999999999997</v>
      </c>
      <c r="L85" s="450">
        <f t="shared" si="12"/>
        <v>83.834000000000003</v>
      </c>
      <c r="M85" s="450">
        <f t="shared" si="12"/>
        <v>78.744</v>
      </c>
      <c r="N85" s="450">
        <f t="shared" si="12"/>
        <v>99.665000000000006</v>
      </c>
      <c r="O85" s="450">
        <f t="shared" si="12"/>
        <v>105.417</v>
      </c>
      <c r="P85" s="450">
        <f t="shared" si="12"/>
        <v>110.34399999999999</v>
      </c>
      <c r="Q85" s="450">
        <f t="shared" si="12"/>
        <v>102.39700000000001</v>
      </c>
      <c r="R85" s="450">
        <f t="shared" si="12"/>
        <v>149.88499999999999</v>
      </c>
      <c r="S85" s="450">
        <f t="shared" si="12"/>
        <v>161.989</v>
      </c>
      <c r="T85" s="450">
        <f t="shared" si="12"/>
        <v>174.15299999999999</v>
      </c>
      <c r="U85" s="450">
        <f t="shared" si="12"/>
        <v>153.113</v>
      </c>
      <c r="V85" s="446"/>
    </row>
    <row r="86" spans="1:22" s="381" customFormat="1" ht="0.6" customHeight="1">
      <c r="A86" s="454" t="s">
        <v>227</v>
      </c>
      <c r="B86" s="456">
        <f>IFERROR(B81-B82,NA())</f>
        <v>4.7569999999999979</v>
      </c>
      <c r="C86" s="456">
        <f t="shared" ref="C86:U89" si="13">IFERROR(C81-C82,NA())</f>
        <v>4.7100000000000009</v>
      </c>
      <c r="D86" s="456">
        <f t="shared" si="13"/>
        <v>6.5760000000000005</v>
      </c>
      <c r="E86" s="456">
        <f t="shared" si="13"/>
        <v>6.2330000000000041</v>
      </c>
      <c r="F86" s="456">
        <f t="shared" si="13"/>
        <v>7.2720000000000056</v>
      </c>
      <c r="G86" s="456">
        <f t="shared" si="13"/>
        <v>8.8199999999999932</v>
      </c>
      <c r="H86" s="456">
        <f t="shared" si="13"/>
        <v>9.3349999999999937</v>
      </c>
      <c r="I86" s="456">
        <f t="shared" si="13"/>
        <v>8.7379999999999995</v>
      </c>
      <c r="J86" s="456">
        <f t="shared" si="13"/>
        <v>9.5519999999999925</v>
      </c>
      <c r="K86" s="456">
        <f t="shared" si="13"/>
        <v>8.89</v>
      </c>
      <c r="L86" s="456">
        <f t="shared" si="13"/>
        <v>9.7379999999999995</v>
      </c>
      <c r="M86" s="456">
        <f t="shared" si="13"/>
        <v>9.8569999999999993</v>
      </c>
      <c r="N86" s="456">
        <f t="shared" si="13"/>
        <v>6.9009999999999962</v>
      </c>
      <c r="O86" s="456">
        <f t="shared" si="13"/>
        <v>17.028999999999996</v>
      </c>
      <c r="P86" s="456">
        <f t="shared" si="13"/>
        <v>12.957999999999998</v>
      </c>
      <c r="Q86" s="456">
        <f t="shared" si="13"/>
        <v>14.774000000000001</v>
      </c>
      <c r="R86" s="456">
        <f t="shared" si="13"/>
        <v>15.09899999999999</v>
      </c>
      <c r="S86" s="456">
        <f t="shared" si="13"/>
        <v>20.304000000000002</v>
      </c>
      <c r="T86" s="456">
        <f t="shared" si="13"/>
        <v>20.158000000000015</v>
      </c>
      <c r="U86" s="456">
        <f t="shared" si="13"/>
        <v>16.025000000000006</v>
      </c>
      <c r="V86" s="446"/>
    </row>
    <row r="87" spans="1:22" s="381" customFormat="1" ht="0.6" customHeight="1">
      <c r="A87" s="454" t="s">
        <v>228</v>
      </c>
      <c r="B87" s="456">
        <f>IFERROR(B82-B83,NA())</f>
        <v>3.5519999999999996</v>
      </c>
      <c r="C87" s="456">
        <f t="shared" si="13"/>
        <v>3.2270000000000039</v>
      </c>
      <c r="D87" s="456">
        <f t="shared" si="13"/>
        <v>4.68</v>
      </c>
      <c r="E87" s="456">
        <f t="shared" si="13"/>
        <v>3.4129999999999967</v>
      </c>
      <c r="F87" s="456">
        <f t="shared" si="13"/>
        <v>4.8339999999999961</v>
      </c>
      <c r="G87" s="456">
        <f t="shared" si="13"/>
        <v>4.9710000000000036</v>
      </c>
      <c r="H87" s="456">
        <f t="shared" si="13"/>
        <v>4.7780000000000058</v>
      </c>
      <c r="I87" s="456">
        <f t="shared" si="13"/>
        <v>5.7469999999999999</v>
      </c>
      <c r="J87" s="456">
        <f t="shared" si="13"/>
        <v>6.6009999999999991</v>
      </c>
      <c r="K87" s="456">
        <f t="shared" si="13"/>
        <v>7.4680000000000035</v>
      </c>
      <c r="L87" s="456">
        <f t="shared" si="13"/>
        <v>5.4470000000000027</v>
      </c>
      <c r="M87" s="456">
        <f t="shared" si="13"/>
        <v>6.9009999999999962</v>
      </c>
      <c r="N87" s="456">
        <f t="shared" si="13"/>
        <v>7.4339999999999975</v>
      </c>
      <c r="O87" s="456">
        <f t="shared" si="13"/>
        <v>4.4819999999999993</v>
      </c>
      <c r="P87" s="456">
        <f t="shared" si="13"/>
        <v>6.4759999999999991</v>
      </c>
      <c r="Q87" s="456">
        <f t="shared" si="13"/>
        <v>8.8120000000000118</v>
      </c>
      <c r="R87" s="456">
        <f t="shared" si="13"/>
        <v>7.9879999999999995</v>
      </c>
      <c r="S87" s="456">
        <f t="shared" si="13"/>
        <v>6.2560000000000002</v>
      </c>
      <c r="T87" s="456">
        <f t="shared" si="13"/>
        <v>6.2019999999999982</v>
      </c>
      <c r="U87" s="456">
        <f t="shared" si="13"/>
        <v>16.560000000000002</v>
      </c>
      <c r="V87" s="446"/>
    </row>
    <row r="88" spans="1:22" s="385" customFormat="1" ht="0.6" customHeight="1">
      <c r="A88" s="454" t="s">
        <v>229</v>
      </c>
      <c r="B88" s="456">
        <f>IFERROR(B83-B84,NA())</f>
        <v>2.4840000000000018</v>
      </c>
      <c r="C88" s="456">
        <f t="shared" si="13"/>
        <v>2.5479999999999947</v>
      </c>
      <c r="D88" s="456">
        <f t="shared" si="13"/>
        <v>2.0739999999999981</v>
      </c>
      <c r="E88" s="456">
        <f t="shared" si="13"/>
        <v>3.6709999999999994</v>
      </c>
      <c r="F88" s="456">
        <f t="shared" si="13"/>
        <v>3.2689999999999984</v>
      </c>
      <c r="G88" s="456">
        <f t="shared" si="13"/>
        <v>5.0349999999999966</v>
      </c>
      <c r="H88" s="456">
        <f t="shared" si="13"/>
        <v>4.6969999999999885</v>
      </c>
      <c r="I88" s="456">
        <f t="shared" si="13"/>
        <v>5.7930000000000064</v>
      </c>
      <c r="J88" s="456">
        <f t="shared" si="13"/>
        <v>4.5620000000000118</v>
      </c>
      <c r="K88" s="456">
        <f t="shared" si="13"/>
        <v>4.8079999999999927</v>
      </c>
      <c r="L88" s="456">
        <f t="shared" si="13"/>
        <v>6.1670000000000016</v>
      </c>
      <c r="M88" s="456">
        <f t="shared" si="13"/>
        <v>5.9350000000000023</v>
      </c>
      <c r="N88" s="456">
        <f t="shared" si="13"/>
        <v>3.6300000000000097</v>
      </c>
      <c r="O88" s="456">
        <f t="shared" si="13"/>
        <v>6.0900000000000034</v>
      </c>
      <c r="P88" s="456">
        <f t="shared" si="13"/>
        <v>6.8520000000000181</v>
      </c>
      <c r="Q88" s="456">
        <f t="shared" si="13"/>
        <v>9.0859999999999985</v>
      </c>
      <c r="R88" s="456">
        <f t="shared" si="13"/>
        <v>6.6080000000000041</v>
      </c>
      <c r="S88" s="456">
        <f t="shared" si="13"/>
        <v>6.8689999999999998</v>
      </c>
      <c r="T88" s="456">
        <f t="shared" si="13"/>
        <v>8.5289999999999964</v>
      </c>
      <c r="U88" s="456">
        <f t="shared" si="13"/>
        <v>9.3870000000000005</v>
      </c>
      <c r="V88" s="446"/>
    </row>
    <row r="89" spans="1:22" s="385" customFormat="1" ht="0.6" customHeight="1">
      <c r="A89" s="454" t="s">
        <v>230</v>
      </c>
      <c r="B89" s="456">
        <f>IFERROR(B84-B85,NA())</f>
        <v>3.4549999999999983</v>
      </c>
      <c r="C89" s="456">
        <f t="shared" si="13"/>
        <v>3.6610000000000014</v>
      </c>
      <c r="D89" s="456">
        <f t="shared" si="13"/>
        <v>5.203000000000003</v>
      </c>
      <c r="E89" s="456">
        <f t="shared" si="13"/>
        <v>4.3569999999999993</v>
      </c>
      <c r="F89" s="456">
        <f t="shared" si="13"/>
        <v>4.3620000000000019</v>
      </c>
      <c r="G89" s="456">
        <f t="shared" si="13"/>
        <v>5.9070000000000036</v>
      </c>
      <c r="H89" s="456">
        <f t="shared" si="13"/>
        <v>6.0890000000000057</v>
      </c>
      <c r="I89" s="456">
        <f t="shared" si="13"/>
        <v>5.5060000000000002</v>
      </c>
      <c r="J89" s="456">
        <f t="shared" si="13"/>
        <v>8.0869999999999891</v>
      </c>
      <c r="K89" s="456">
        <f t="shared" si="13"/>
        <v>5.7270000000000039</v>
      </c>
      <c r="L89" s="456">
        <f t="shared" si="13"/>
        <v>6.9039999999999964</v>
      </c>
      <c r="M89" s="456">
        <f t="shared" si="13"/>
        <v>7.4489999999999981</v>
      </c>
      <c r="N89" s="456">
        <f t="shared" si="13"/>
        <v>9.8069999999999879</v>
      </c>
      <c r="O89" s="456">
        <f t="shared" si="13"/>
        <v>11.170999999999992</v>
      </c>
      <c r="P89" s="456">
        <f t="shared" si="13"/>
        <v>14.61</v>
      </c>
      <c r="Q89" s="456">
        <f t="shared" si="13"/>
        <v>11.194999999999993</v>
      </c>
      <c r="R89" s="456">
        <f t="shared" si="13"/>
        <v>6.9020000000000152</v>
      </c>
      <c r="S89" s="456">
        <f t="shared" si="13"/>
        <v>9.3839999999999861</v>
      </c>
      <c r="T89" s="456">
        <f t="shared" si="13"/>
        <v>15.960000000000008</v>
      </c>
      <c r="U89" s="456">
        <f t="shared" si="13"/>
        <v>15.483000000000004</v>
      </c>
    </row>
    <row r="90" spans="1:22" ht="0.6" customHeight="1">
      <c r="A90" s="457" t="s">
        <v>231</v>
      </c>
      <c r="B90" s="450">
        <f t="shared" ref="B90:U90" si="14">IF(B16="",NA(),B16)</f>
        <v>44.575000000000003</v>
      </c>
      <c r="C90" s="450">
        <f t="shared" si="14"/>
        <v>47.134999999999998</v>
      </c>
      <c r="D90" s="450">
        <f t="shared" si="14"/>
        <v>49.838000000000001</v>
      </c>
      <c r="E90" s="450">
        <f t="shared" si="14"/>
        <v>47.481000000000002</v>
      </c>
      <c r="F90" s="450">
        <f t="shared" si="14"/>
        <v>61.302</v>
      </c>
      <c r="G90" s="450">
        <f t="shared" si="14"/>
        <v>66.856999999999999</v>
      </c>
      <c r="H90" s="450">
        <f t="shared" si="14"/>
        <v>72.102999999999994</v>
      </c>
      <c r="I90" s="450">
        <f t="shared" si="14"/>
        <v>67.293000000000006</v>
      </c>
      <c r="J90" s="450">
        <f t="shared" si="14"/>
        <v>86.686000000000007</v>
      </c>
      <c r="K90" s="450">
        <f t="shared" si="14"/>
        <v>92.075999999999993</v>
      </c>
      <c r="L90" s="450">
        <f t="shared" si="14"/>
        <v>96.905000000000001</v>
      </c>
      <c r="M90" s="450">
        <f t="shared" si="14"/>
        <v>92.128</v>
      </c>
      <c r="N90" s="450">
        <f t="shared" si="14"/>
        <v>113.102</v>
      </c>
      <c r="O90" s="450">
        <f t="shared" si="14"/>
        <v>122.678</v>
      </c>
      <c r="P90" s="450">
        <f t="shared" si="14"/>
        <v>131.80600000000001</v>
      </c>
      <c r="Q90" s="450">
        <f t="shared" si="14"/>
        <v>122.678</v>
      </c>
      <c r="R90" s="450">
        <f t="shared" si="14"/>
        <v>163.39500000000001</v>
      </c>
      <c r="S90" s="450">
        <f t="shared" si="14"/>
        <v>178.24199999999999</v>
      </c>
      <c r="T90" s="450">
        <f t="shared" si="14"/>
        <v>198.642</v>
      </c>
      <c r="U90" s="450">
        <f t="shared" si="14"/>
        <v>177.983</v>
      </c>
      <c r="V90" s="58"/>
    </row>
    <row r="91" spans="1:22" ht="0.6" customHeight="1">
      <c r="A91" s="445"/>
      <c r="B91" s="445"/>
      <c r="C91" s="445"/>
      <c r="D91" s="445"/>
      <c r="E91" s="445"/>
      <c r="F91" s="445"/>
      <c r="G91" s="445"/>
      <c r="H91" s="445"/>
      <c r="I91" s="445"/>
      <c r="J91" s="445"/>
      <c r="K91" s="445"/>
      <c r="L91" s="445"/>
      <c r="M91" s="445"/>
      <c r="N91" s="445"/>
      <c r="O91" s="445"/>
      <c r="P91" s="445"/>
      <c r="Q91" s="445"/>
      <c r="R91" s="445"/>
      <c r="S91" s="445"/>
      <c r="T91" s="445"/>
      <c r="U91" s="445"/>
      <c r="V91" s="57"/>
    </row>
    <row r="92" spans="1:22" ht="0.6" customHeight="1">
      <c r="A92" s="458" t="s">
        <v>256</v>
      </c>
      <c r="B92" s="456" t="e">
        <f>IF(ISERROR(B71),
                 NA(),
                 IF(ISERROR(B90),
                               IF(B71=0,NA(),B71),
                               IF(B71&gt;=B90,
                                              IF(B71=0,NA(),B71),
                                              NA())))</f>
        <v>#N/A</v>
      </c>
      <c r="C92" s="456">
        <f t="shared" ref="C92:U92" si="15">IF(ISERROR(C71),
                 NA(),
                 IF(ISERROR(C90),
                               IF(C71=0,NA(),C71),
                               IF(C71&gt;=C90,
                                              IF(C71=0,NA(),C71),
                                              NA())))</f>
        <v>60.698</v>
      </c>
      <c r="D92" s="456">
        <f t="shared" si="15"/>
        <v>76.412000000000006</v>
      </c>
      <c r="E92" s="456">
        <f t="shared" si="15"/>
        <v>57.959000000000003</v>
      </c>
      <c r="F92" s="456">
        <f t="shared" si="15"/>
        <v>68.191999999999993</v>
      </c>
      <c r="G92" s="456">
        <f t="shared" si="15"/>
        <v>76.510999999999996</v>
      </c>
      <c r="H92" s="456">
        <f t="shared" si="15"/>
        <v>76.450999999999993</v>
      </c>
      <c r="I92" s="456">
        <f t="shared" si="15"/>
        <v>74.287000000000006</v>
      </c>
      <c r="J92" s="456" t="e">
        <f t="shared" si="15"/>
        <v>#N/A</v>
      </c>
      <c r="K92" s="456">
        <f t="shared" si="15"/>
        <v>93.820999999999998</v>
      </c>
      <c r="L92" s="456" t="e">
        <f t="shared" si="15"/>
        <v>#N/A</v>
      </c>
      <c r="M92" s="456" t="e">
        <f t="shared" si="15"/>
        <v>#N/A</v>
      </c>
      <c r="N92" s="456">
        <f t="shared" si="15"/>
        <v>114.938</v>
      </c>
      <c r="O92" s="456">
        <f t="shared" si="15"/>
        <v>133.04900000000001</v>
      </c>
      <c r="P92" s="456">
        <f t="shared" si="15"/>
        <v>141.81299999999999</v>
      </c>
      <c r="Q92" s="456">
        <f t="shared" si="15"/>
        <v>129.22300000000001</v>
      </c>
      <c r="R92" s="456">
        <f t="shared" si="15"/>
        <v>177.69200000000001</v>
      </c>
      <c r="S92" s="456">
        <f t="shared" si="15"/>
        <v>208</v>
      </c>
      <c r="T92" s="456">
        <f t="shared" si="15"/>
        <v>224.5</v>
      </c>
      <c r="U92" s="456">
        <f t="shared" si="15"/>
        <v>211</v>
      </c>
      <c r="V92" s="58"/>
    </row>
    <row r="93" spans="1:22" ht="0.6" customHeight="1">
      <c r="A93" s="458" t="s">
        <v>257</v>
      </c>
      <c r="B93" s="456">
        <f>IF(ISERROR(B71),NA(),
IF(ISERROR(B90),NA(),
IF(B71&lt;B90,IF(B71=0,NA(),B71),NA())))</f>
        <v>43.491</v>
      </c>
      <c r="C93" s="456" t="e">
        <f t="shared" ref="C93:U93" si="16">IF(ISERROR(C71),NA(),
IF(ISERROR(C90),NA(),
IF(C71&lt;C90,IF(C71=0,NA(),C71),NA())))</f>
        <v>#N/A</v>
      </c>
      <c r="D93" s="456" t="e">
        <f t="shared" si="16"/>
        <v>#N/A</v>
      </c>
      <c r="E93" s="456" t="e">
        <f t="shared" si="16"/>
        <v>#N/A</v>
      </c>
      <c r="F93" s="456" t="e">
        <f t="shared" si="16"/>
        <v>#N/A</v>
      </c>
      <c r="G93" s="456" t="e">
        <f t="shared" si="16"/>
        <v>#N/A</v>
      </c>
      <c r="H93" s="456" t="e">
        <f t="shared" si="16"/>
        <v>#N/A</v>
      </c>
      <c r="I93" s="456" t="e">
        <f t="shared" si="16"/>
        <v>#N/A</v>
      </c>
      <c r="J93" s="456">
        <f t="shared" si="16"/>
        <v>85.335999999999999</v>
      </c>
      <c r="K93" s="456" t="e">
        <f t="shared" si="16"/>
        <v>#N/A</v>
      </c>
      <c r="L93" s="456">
        <f t="shared" si="16"/>
        <v>91.316000000000003</v>
      </c>
      <c r="M93" s="456">
        <f t="shared" si="16"/>
        <v>88.322999999999993</v>
      </c>
      <c r="N93" s="456" t="e">
        <f t="shared" si="16"/>
        <v>#N/A</v>
      </c>
      <c r="O93" s="456" t="e">
        <f t="shared" si="16"/>
        <v>#N/A</v>
      </c>
      <c r="P93" s="456" t="e">
        <f t="shared" si="16"/>
        <v>#N/A</v>
      </c>
      <c r="Q93" s="456" t="e">
        <f t="shared" si="16"/>
        <v>#N/A</v>
      </c>
      <c r="R93" s="456" t="e">
        <f t="shared" si="16"/>
        <v>#N/A</v>
      </c>
      <c r="S93" s="456" t="e">
        <f t="shared" si="16"/>
        <v>#N/A</v>
      </c>
      <c r="T93" s="456" t="e">
        <f t="shared" si="16"/>
        <v>#N/A</v>
      </c>
      <c r="U93" s="456" t="e">
        <f t="shared" si="16"/>
        <v>#N/A</v>
      </c>
    </row>
    <row r="94" spans="1:22" ht="0.6" customHeight="1">
      <c r="A94" s="458" t="s">
        <v>258</v>
      </c>
      <c r="B94" s="456">
        <f>IF(ISERROR(B90),NA(),
IF(ISERROR(B71),IF(B90=0,NA(),B90),
IF(B90&gt;B71,IF(B90=0,NA(),B90),NA())))</f>
        <v>44.575000000000003</v>
      </c>
      <c r="C94" s="456" t="e">
        <f t="shared" ref="C94:U94" si="17">IF(ISERROR(C90),NA(),
IF(ISERROR(C71),IF(C90=0,NA(),C90),
IF(C90&gt;C71,IF(C90=0,NA(),C90),NA())))</f>
        <v>#N/A</v>
      </c>
      <c r="D94" s="456" t="e">
        <f t="shared" si="17"/>
        <v>#N/A</v>
      </c>
      <c r="E94" s="456" t="e">
        <f t="shared" si="17"/>
        <v>#N/A</v>
      </c>
      <c r="F94" s="456" t="e">
        <f t="shared" si="17"/>
        <v>#N/A</v>
      </c>
      <c r="G94" s="456" t="e">
        <f t="shared" si="17"/>
        <v>#N/A</v>
      </c>
      <c r="H94" s="456" t="e">
        <f t="shared" si="17"/>
        <v>#N/A</v>
      </c>
      <c r="I94" s="456" t="e">
        <f t="shared" si="17"/>
        <v>#N/A</v>
      </c>
      <c r="J94" s="456">
        <f t="shared" si="17"/>
        <v>86.686000000000007</v>
      </c>
      <c r="K94" s="456" t="e">
        <f t="shared" si="17"/>
        <v>#N/A</v>
      </c>
      <c r="L94" s="456">
        <f t="shared" si="17"/>
        <v>96.905000000000001</v>
      </c>
      <c r="M94" s="456">
        <f t="shared" si="17"/>
        <v>92.128</v>
      </c>
      <c r="N94" s="456" t="e">
        <f t="shared" si="17"/>
        <v>#N/A</v>
      </c>
      <c r="O94" s="456" t="e">
        <f t="shared" si="17"/>
        <v>#N/A</v>
      </c>
      <c r="P94" s="456" t="e">
        <f t="shared" si="17"/>
        <v>#N/A</v>
      </c>
      <c r="Q94" s="456" t="e">
        <f t="shared" si="17"/>
        <v>#N/A</v>
      </c>
      <c r="R94" s="456" t="e">
        <f t="shared" si="17"/>
        <v>#N/A</v>
      </c>
      <c r="S94" s="456" t="e">
        <f t="shared" si="17"/>
        <v>#N/A</v>
      </c>
      <c r="T94" s="456" t="e">
        <f t="shared" si="17"/>
        <v>#N/A</v>
      </c>
      <c r="U94" s="456" t="e">
        <f t="shared" si="17"/>
        <v>#N/A</v>
      </c>
    </row>
    <row r="95" spans="1:22" ht="0.6" customHeight="1">
      <c r="A95" s="458" t="s">
        <v>259</v>
      </c>
      <c r="B95" s="456" t="e">
        <f>IF(ISERROR(B90),NA(),
IF(ISERROR(B71),NA(),
IF(B90&lt;=B71,IF(B90=0,NA(),B90),NA())))</f>
        <v>#N/A</v>
      </c>
      <c r="C95" s="456">
        <f t="shared" ref="C95:U95" si="18">IF(ISERROR(C90),NA(),
IF(ISERROR(C71),NA(),
IF(C90&lt;=C71,IF(C90=0,NA(),C90),NA())))</f>
        <v>47.134999999999998</v>
      </c>
      <c r="D95" s="456">
        <f t="shared" si="18"/>
        <v>49.838000000000001</v>
      </c>
      <c r="E95" s="456">
        <f t="shared" si="18"/>
        <v>47.481000000000002</v>
      </c>
      <c r="F95" s="456">
        <f t="shared" si="18"/>
        <v>61.302</v>
      </c>
      <c r="G95" s="456">
        <f t="shared" si="18"/>
        <v>66.856999999999999</v>
      </c>
      <c r="H95" s="456">
        <f t="shared" si="18"/>
        <v>72.102999999999994</v>
      </c>
      <c r="I95" s="456">
        <f t="shared" si="18"/>
        <v>67.293000000000006</v>
      </c>
      <c r="J95" s="456" t="e">
        <f t="shared" si="18"/>
        <v>#N/A</v>
      </c>
      <c r="K95" s="456">
        <f t="shared" si="18"/>
        <v>92.075999999999993</v>
      </c>
      <c r="L95" s="456" t="e">
        <f t="shared" si="18"/>
        <v>#N/A</v>
      </c>
      <c r="M95" s="456" t="e">
        <f t="shared" si="18"/>
        <v>#N/A</v>
      </c>
      <c r="N95" s="456">
        <f t="shared" si="18"/>
        <v>113.102</v>
      </c>
      <c r="O95" s="456">
        <f t="shared" si="18"/>
        <v>122.678</v>
      </c>
      <c r="P95" s="456">
        <f t="shared" si="18"/>
        <v>131.80600000000001</v>
      </c>
      <c r="Q95" s="456">
        <f t="shared" si="18"/>
        <v>122.678</v>
      </c>
      <c r="R95" s="456">
        <f t="shared" si="18"/>
        <v>163.39500000000001</v>
      </c>
      <c r="S95" s="456">
        <f t="shared" si="18"/>
        <v>178.24199999999999</v>
      </c>
      <c r="T95" s="456">
        <f t="shared" si="18"/>
        <v>198.642</v>
      </c>
      <c r="U95" s="456">
        <f t="shared" si="18"/>
        <v>177.983</v>
      </c>
    </row>
    <row r="96" spans="1:22" hidden="1"/>
    <row r="97" spans="1:22" hidden="1"/>
    <row r="98" spans="1:22" ht="15" hidden="1">
      <c r="A98" s="61"/>
      <c r="B98" s="62"/>
      <c r="C98" s="62"/>
      <c r="D98" s="62"/>
      <c r="E98" s="62"/>
      <c r="F98" s="62"/>
      <c r="G98" s="62"/>
      <c r="H98" s="62"/>
      <c r="I98" s="62"/>
      <c r="J98" s="62"/>
      <c r="K98" s="62"/>
      <c r="L98" s="62"/>
      <c r="M98" s="62"/>
      <c r="N98" s="62"/>
      <c r="O98" s="62"/>
      <c r="P98" s="62"/>
      <c r="Q98" s="62"/>
      <c r="R98" s="62"/>
      <c r="S98" s="62"/>
      <c r="T98" s="62"/>
      <c r="U98" s="62"/>
      <c r="V98" s="63"/>
    </row>
    <row r="99" spans="1:22"/>
    <row r="100" spans="1:22"/>
    <row r="101" spans="1:22"/>
    <row r="102" spans="1:22"/>
    <row r="103" spans="1:22"/>
    <row r="104" spans="1:22"/>
  </sheetData>
  <sortState ref="A39:A57">
    <sortCondition descending="1" ref="A39"/>
  </sortState>
  <mergeCells count="14">
    <mergeCell ref="A2:A3"/>
    <mergeCell ref="B2:E2"/>
    <mergeCell ref="F2:I2"/>
    <mergeCell ref="J2:M2"/>
    <mergeCell ref="N2:Q2"/>
    <mergeCell ref="V2:V3"/>
    <mergeCell ref="X2:AK2"/>
    <mergeCell ref="B14:V14"/>
    <mergeCell ref="B15:D15"/>
    <mergeCell ref="F15:H15"/>
    <mergeCell ref="J15:L15"/>
    <mergeCell ref="N15:P15"/>
    <mergeCell ref="R15:T15"/>
    <mergeCell ref="R2:U2"/>
  </mergeCells>
  <conditionalFormatting sqref="N15">
    <cfRule type="expression" dxfId="310" priority="877">
      <formula>IF(#REF!="Level-based",TRUE)</formula>
    </cfRule>
  </conditionalFormatting>
  <conditionalFormatting sqref="F98:I98 N98:U98">
    <cfRule type="expression" dxfId="309" priority="876">
      <formula>IF(#REF!="Level-based",TRUE)</formula>
    </cfRule>
  </conditionalFormatting>
  <conditionalFormatting sqref="J98:L98">
    <cfRule type="expression" dxfId="308" priority="875">
      <formula>IF(#REF!="Level-based",TRUE)</formula>
    </cfRule>
  </conditionalFormatting>
  <conditionalFormatting sqref="M98">
    <cfRule type="expression" dxfId="307" priority="874">
      <formula>IF(#REF!="Level-based",TRUE)</formula>
    </cfRule>
  </conditionalFormatting>
  <conditionalFormatting sqref="B18:V18 B20:V20">
    <cfRule type="cellIs" dxfId="306" priority="878" operator="between">
      <formula>$D$62</formula>
      <formula>$F$62</formula>
    </cfRule>
    <cfRule type="cellIs" dxfId="305" priority="879" operator="between">
      <formula>$I$63</formula>
      <formula>$K$63</formula>
    </cfRule>
    <cfRule type="cellIs" dxfId="304" priority="880" operator="between">
      <formula>$D$63</formula>
      <formula>$F$63</formula>
    </cfRule>
    <cfRule type="cellIs" dxfId="303" priority="881" operator="greaterThan">
      <formula>$I$64</formula>
    </cfRule>
    <cfRule type="cellIs" dxfId="302" priority="882" operator="lessThan">
      <formula>$D$64</formula>
    </cfRule>
  </conditionalFormatting>
  <conditionalFormatting sqref="B21:V21">
    <cfRule type="cellIs" dxfId="301" priority="883" operator="greaterThan">
      <formula>$I$64+100%</formula>
    </cfRule>
    <cfRule type="cellIs" dxfId="300" priority="884" operator="lessThan">
      <formula>$D$64+100%</formula>
    </cfRule>
    <cfRule type="cellIs" dxfId="299" priority="885" operator="between">
      <formula>$I$63+100%</formula>
      <formula>$K$63+100%</formula>
    </cfRule>
    <cfRule type="cellIs" dxfId="298" priority="886" operator="between">
      <formula>$D$63+100%</formula>
      <formula>$F$63+100%</formula>
    </cfRule>
    <cfRule type="cellIs" dxfId="297" priority="887" operator="between">
      <formula>$D$62+100%</formula>
      <formula>$F$62+100%</formula>
    </cfRule>
  </conditionalFormatting>
  <conditionalFormatting sqref="B15:D15">
    <cfRule type="expression" dxfId="296" priority="873">
      <formula>IF($B$14="Level-based",TRUE)</formula>
    </cfRule>
  </conditionalFormatting>
  <conditionalFormatting sqref="F15:H15">
    <cfRule type="expression" dxfId="295" priority="872">
      <formula>IF($B$14="Level-based",TRUE)</formula>
    </cfRule>
  </conditionalFormatting>
  <conditionalFormatting sqref="J15:L15">
    <cfRule type="expression" dxfId="294" priority="871">
      <formula>IF($B$14="Level-based",TRUE)</formula>
    </cfRule>
  </conditionalFormatting>
  <conditionalFormatting sqref="R15:T15">
    <cfRule type="expression" dxfId="293" priority="870">
      <formula>IF($B$14="Level-based",TRUE)</formula>
    </cfRule>
  </conditionalFormatting>
  <conditionalFormatting sqref="A39:A59">
    <cfRule type="expression" dxfId="292" priority="857">
      <formula>IF($A39=IF($B$14="Level-based",IF((MROUND(($U$15+$Q$15+$M$15+$I$15+$E$15)/5,0.05)*100%)=0%,"0%   = 'Minimum'",IF((MROUND(($U$15+$Q$15+$M$15+$I$15+$E$15)/5,0.05)*100%)=25%,"25% = 'Lower Quartile'",IF((MROUND(($U$15+$Q$15+$M$15+$I$15+$E$15)/5,0.05)*100%)=50%,"50% = 'Median'",IF((MROUND(($U$15+$Q$15+$M$15+$I$15+$E$15)/5,0.05)*100%)=75%,"75% = 'Upper Quartile'",IF((MROUND(($U$15+$Q$15+$M$15+$I$15+$E$15)/5,0.05)*100%)=100%,"100%= 'Maximum'",((MROUND(($U$15+$Q$15+$M$15+$I$15+$E$15)/5,0.05)*100%))))))),FALSE),TRUE)</formula>
    </cfRule>
    <cfRule type="expression" dxfId="291" priority="869">
      <formula>IF($A39=IF($B$14&lt;&gt;"Level-based",IF($B$14=0%,"0%   = 'Minimum'",IF($B$14=25%,"25% = 'Lower Quartile'",IF($B$14=50%,"50% = 'Median'",IF($B$14=75%,"75% = 'Upper Quartile'",IF($B$14=100%,"100%= 'Maximum'",$B$14)))))),TRUE,FALSE)</formula>
    </cfRule>
  </conditionalFormatting>
  <conditionalFormatting sqref="E15">
    <cfRule type="expression" dxfId="290" priority="867">
      <formula>IF($B$14&lt;&gt;"Level-based",TRUE)</formula>
    </cfRule>
    <cfRule type="expression" dxfId="289" priority="868">
      <formula>IF($B$14="Level-based",TRUE)</formula>
    </cfRule>
  </conditionalFormatting>
  <conditionalFormatting sqref="B14:V14">
    <cfRule type="expression" dxfId="288" priority="866">
      <formula>IF($B$14="Level-based",TRUE)</formula>
    </cfRule>
  </conditionalFormatting>
  <conditionalFormatting sqref="I15">
    <cfRule type="expression" dxfId="287" priority="864">
      <formula>IF($B$14&lt;&gt;"Level-based",TRUE)</formula>
    </cfRule>
    <cfRule type="expression" dxfId="286" priority="865">
      <formula>IF($B$14="Level-based",TRUE)</formula>
    </cfRule>
  </conditionalFormatting>
  <conditionalFormatting sqref="M15">
    <cfRule type="expression" dxfId="285" priority="862">
      <formula>IF($B$14&lt;&gt;"Level-based",TRUE)</formula>
    </cfRule>
    <cfRule type="expression" dxfId="284" priority="863">
      <formula>IF($B$14="Level-based",TRUE)</formula>
    </cfRule>
  </conditionalFormatting>
  <conditionalFormatting sqref="Q15">
    <cfRule type="expression" dxfId="283" priority="860">
      <formula>IF($B$14&lt;&gt;"Level-based",TRUE)</formula>
    </cfRule>
    <cfRule type="expression" dxfId="282" priority="861">
      <formula>IF($B$14="Level-based",TRUE)</formula>
    </cfRule>
  </conditionalFormatting>
  <conditionalFormatting sqref="U15">
    <cfRule type="expression" dxfId="281" priority="858">
      <formula>IF($B$14&lt;&gt;"Level-based",TRUE)</formula>
    </cfRule>
    <cfRule type="expression" dxfId="280" priority="859">
      <formula>IF($B$14="Level-based",TRUE)</formula>
    </cfRule>
  </conditionalFormatting>
  <conditionalFormatting sqref="A15">
    <cfRule type="expression" dxfId="279" priority="856">
      <formula>IF($B$14&lt;&gt;"Level-based",TRUE)</formula>
    </cfRule>
  </conditionalFormatting>
  <conditionalFormatting sqref="B17 B19">
    <cfRule type="expression" dxfId="278" priority="126425">
      <formula>$I$64&lt;$B$18</formula>
    </cfRule>
    <cfRule type="expression" dxfId="277" priority="126426">
      <formula>$D$64&gt;$B$18</formula>
    </cfRule>
    <cfRule type="expression" dxfId="276" priority="126427">
      <formula>AND($I$63&lt;$B$18,$B$18&lt;$K$63)</formula>
    </cfRule>
    <cfRule type="expression" dxfId="275" priority="126428">
      <formula>AND($D$63&lt;$B$18,$B$18&lt;$F$63)</formula>
    </cfRule>
    <cfRule type="expression" dxfId="274" priority="126429">
      <formula>AND($D$62&lt;$B$18,$B$18&lt;$F$62)</formula>
    </cfRule>
  </conditionalFormatting>
  <conditionalFormatting sqref="C17 C19">
    <cfRule type="expression" dxfId="273" priority="126430">
      <formula>$I$64&lt;$C$18</formula>
    </cfRule>
    <cfRule type="expression" dxfId="272" priority="126431">
      <formula>$D$64&gt;$C$18</formula>
    </cfRule>
    <cfRule type="expression" dxfId="271" priority="126432">
      <formula>AND($I$63&lt;$C$18,$C$18&lt;$K$63)</formula>
    </cfRule>
    <cfRule type="expression" dxfId="270" priority="126433">
      <formula>AND($D$63&lt;$C$18,$C$18&lt;$F$63)</formula>
    </cfRule>
    <cfRule type="expression" dxfId="269" priority="126434">
      <formula>AND($D$62&lt;$C$18,$C$18&lt;$F$62)</formula>
    </cfRule>
  </conditionalFormatting>
  <conditionalFormatting sqref="E17 E19">
    <cfRule type="expression" dxfId="268" priority="126435">
      <formula>$I$64&lt;$E$18</formula>
    </cfRule>
    <cfRule type="expression" dxfId="267" priority="126436">
      <formula>$D$64&gt;$E$18</formula>
    </cfRule>
    <cfRule type="expression" dxfId="266" priority="126437">
      <formula>AND($I$63&lt;$E$18,$E$18&lt;$K$63)</formula>
    </cfRule>
    <cfRule type="expression" dxfId="265" priority="126438">
      <formula>AND($D$63&lt;$E$18,$E$18&lt;$F$63)</formula>
    </cfRule>
    <cfRule type="expression" dxfId="264" priority="126439">
      <formula>AND($D$62&lt;$E$18,$E$18&lt;$F$62)</formula>
    </cfRule>
  </conditionalFormatting>
  <conditionalFormatting sqref="F17 F19">
    <cfRule type="expression" dxfId="263" priority="126440">
      <formula>$I$64&lt;$F$18</formula>
    </cfRule>
    <cfRule type="expression" dxfId="262" priority="126441">
      <formula>$D$64&gt;$F$18</formula>
    </cfRule>
    <cfRule type="expression" dxfId="261" priority="126442">
      <formula>AND($I$63&lt;$F$18,$F$18&lt;$K$63)</formula>
    </cfRule>
    <cfRule type="expression" dxfId="260" priority="126443">
      <formula>AND($D$63&lt;$F$18,$F$18&lt;$F$63)</formula>
    </cfRule>
    <cfRule type="expression" dxfId="259" priority="126444">
      <formula>AND($D$62&lt;$F$18,$F$18&lt;$F$62)</formula>
    </cfRule>
  </conditionalFormatting>
  <conditionalFormatting sqref="G17 G19">
    <cfRule type="expression" dxfId="258" priority="126445">
      <formula>$I$64&lt;$G$18</formula>
    </cfRule>
    <cfRule type="expression" dxfId="257" priority="126446">
      <formula>$D$64&gt;$G$18</formula>
    </cfRule>
    <cfRule type="expression" dxfId="256" priority="126447">
      <formula>AND($I$63&lt;$G$18,$G$18&lt;$K$63)</formula>
    </cfRule>
    <cfRule type="expression" dxfId="255" priority="126448">
      <formula>AND($D$63&lt;$G$18,$G$18&lt;$F$63)</formula>
    </cfRule>
    <cfRule type="expression" dxfId="254" priority="126449">
      <formula>AND($D$62&lt;$G$18,$G$18&lt;$F$62)</formula>
    </cfRule>
  </conditionalFormatting>
  <conditionalFormatting sqref="H17 H19">
    <cfRule type="expression" dxfId="253" priority="126450">
      <formula>$I$64&lt;$H$18</formula>
    </cfRule>
    <cfRule type="expression" dxfId="252" priority="126451">
      <formula>$D$64&gt;$H$18</formula>
    </cfRule>
    <cfRule type="expression" dxfId="251" priority="126452">
      <formula>AND($I$63&lt;$H$18,$H$18&lt;$K$63)</formula>
    </cfRule>
    <cfRule type="expression" dxfId="250" priority="126453">
      <formula>AND($D$63&lt;$H$18,$H$18&lt;$F$63)</formula>
    </cfRule>
    <cfRule type="expression" dxfId="249" priority="126454">
      <formula>AND($D$62&lt;$H$18,$H$18&lt;$F$62)</formula>
    </cfRule>
  </conditionalFormatting>
  <conditionalFormatting sqref="I17 I19">
    <cfRule type="expression" dxfId="248" priority="126455">
      <formula>$I$64&lt;$I$18</formula>
    </cfRule>
    <cfRule type="expression" dxfId="247" priority="126456">
      <formula>$D$64&gt;$I$18</formula>
    </cfRule>
    <cfRule type="expression" dxfId="246" priority="126457">
      <formula>AND($I$63&lt;$I$18,$I$18&lt;$K$63)</formula>
    </cfRule>
    <cfRule type="expression" dxfId="245" priority="126458">
      <formula>AND($D$63&lt;$I$18,$I$18&lt;$F$63)</formula>
    </cfRule>
    <cfRule type="expression" dxfId="244" priority="126459">
      <formula>AND($D$62&lt;$I$18,$I$18&lt;$F$62)</formula>
    </cfRule>
  </conditionalFormatting>
  <conditionalFormatting sqref="N17 N19">
    <cfRule type="expression" dxfId="243" priority="126460">
      <formula>$I$64&lt;$N$18</formula>
    </cfRule>
    <cfRule type="expression" dxfId="242" priority="126461">
      <formula>$D$64&gt;$N$18</formula>
    </cfRule>
    <cfRule type="expression" dxfId="241" priority="126462">
      <formula>AND($I$63&lt;$N$18,$N$18&lt;$K$63)</formula>
    </cfRule>
    <cfRule type="expression" dxfId="240" priority="126463">
      <formula>AND($D$63&lt;$N$18,$N$18&lt;$F$63)</formula>
    </cfRule>
    <cfRule type="expression" dxfId="239" priority="126464">
      <formula>AND($D$62&lt;$N$18,$N$18&lt;$F$62)</formula>
    </cfRule>
  </conditionalFormatting>
  <conditionalFormatting sqref="O17 O19">
    <cfRule type="expression" dxfId="238" priority="126465">
      <formula>$I$64&lt;$O$18</formula>
    </cfRule>
    <cfRule type="expression" dxfId="237" priority="126466">
      <formula>$D$64&gt;$O$18</formula>
    </cfRule>
    <cfRule type="expression" dxfId="236" priority="126467">
      <formula>AND($I$63&lt;$O$18,$O$18&lt;$K$63)</formula>
    </cfRule>
    <cfRule type="expression" dxfId="235" priority="126468">
      <formula>AND($D$63&lt;$O$18,$O$18&lt;$F$63)</formula>
    </cfRule>
    <cfRule type="expression" dxfId="234" priority="126469">
      <formula>AND($D$62&lt;$O$18,$O$18&lt;$F$62)</formula>
    </cfRule>
  </conditionalFormatting>
  <conditionalFormatting sqref="P17 P19">
    <cfRule type="expression" dxfId="233" priority="126470">
      <formula>$I$64&lt;$P$18</formula>
    </cfRule>
    <cfRule type="expression" dxfId="232" priority="126471">
      <formula>$D$64&gt;$P$18</formula>
    </cfRule>
    <cfRule type="expression" dxfId="231" priority="126472">
      <formula>AND($I$63&lt;$P$18,$P$18&lt;$K$63)</formula>
    </cfRule>
    <cfRule type="expression" dxfId="230" priority="126473">
      <formula>AND($D$63&lt;$P$18,$P$18&lt;$F$63)</formula>
    </cfRule>
    <cfRule type="expression" dxfId="229" priority="126474">
      <formula>AND($D$62&lt;$P$18,$P$18&lt;$F$62)</formula>
    </cfRule>
  </conditionalFormatting>
  <conditionalFormatting sqref="Q17 Q19">
    <cfRule type="expression" dxfId="228" priority="126475">
      <formula>$I$64&lt;$Q$18</formula>
    </cfRule>
    <cfRule type="expression" dxfId="227" priority="126476">
      <formula>$D$64&gt;$Q$18</formula>
    </cfRule>
    <cfRule type="expression" dxfId="226" priority="126477">
      <formula>AND($I$63&lt;$Q$18,$Q$18&lt;$K$63)</formula>
    </cfRule>
    <cfRule type="expression" dxfId="225" priority="126478">
      <formula>AND($D$63&lt;$Q$18,$Q$18&lt;$F$63)</formula>
    </cfRule>
    <cfRule type="expression" dxfId="224" priority="126479">
      <formula>AND($D$62&lt;$Q$18,$Q$18&lt;$F$62)</formula>
    </cfRule>
  </conditionalFormatting>
  <conditionalFormatting sqref="R17 R19">
    <cfRule type="expression" dxfId="223" priority="126480">
      <formula>$I$64&lt;$R$18</formula>
    </cfRule>
    <cfRule type="expression" dxfId="222" priority="126481">
      <formula>$D$64&gt;$R$18</formula>
    </cfRule>
    <cfRule type="expression" dxfId="221" priority="126482">
      <formula>AND($I$63&lt;$R$18,$R$18&lt;$K$63)</formula>
    </cfRule>
    <cfRule type="expression" dxfId="220" priority="126483">
      <formula>AND($D$63&lt;$R$18,$R$18&lt;$F$63)</formula>
    </cfRule>
    <cfRule type="expression" dxfId="219" priority="126484">
      <formula>AND($D$62&lt;$R$18,$R$18&lt;$F$62)</formula>
    </cfRule>
  </conditionalFormatting>
  <conditionalFormatting sqref="S17 S19">
    <cfRule type="expression" dxfId="218" priority="126485">
      <formula>$I$64&lt;$S$18</formula>
    </cfRule>
    <cfRule type="expression" dxfId="217" priority="126486">
      <formula>$D$64&gt;$S$18</formula>
    </cfRule>
    <cfRule type="expression" dxfId="216" priority="126487">
      <formula>AND($I$63&lt;$S$18,$S$18&lt;$K$63)</formula>
    </cfRule>
    <cfRule type="expression" dxfId="215" priority="126488">
      <formula>AND($D$63&lt;$S$18,$S$18&lt;$F$63)</formula>
    </cfRule>
    <cfRule type="expression" dxfId="214" priority="126489">
      <formula>AND($D$62&lt;$S$18,$S$18&lt;$F$62)</formula>
    </cfRule>
  </conditionalFormatting>
  <conditionalFormatting sqref="T17 T19">
    <cfRule type="expression" dxfId="213" priority="126490">
      <formula>$I$64&lt;$T$18</formula>
    </cfRule>
    <cfRule type="expression" dxfId="212" priority="126491">
      <formula>$D$64&gt;$T$18</formula>
    </cfRule>
    <cfRule type="expression" dxfId="211" priority="126492">
      <formula>AND($I$63&lt;$T$18,$T$18&lt;$K$63)</formula>
    </cfRule>
    <cfRule type="expression" dxfId="210" priority="126493">
      <formula>AND($D$63&lt;$T$18,$T$18&lt;$F$63)</formula>
    </cfRule>
    <cfRule type="expression" dxfId="209" priority="126494">
      <formula>AND($D$62&lt;$T$18,$T$18&lt;$F$62)</formula>
    </cfRule>
  </conditionalFormatting>
  <conditionalFormatting sqref="U17 U19">
    <cfRule type="expression" dxfId="208" priority="126495">
      <formula>$I$64&lt;$U$18</formula>
    </cfRule>
    <cfRule type="expression" dxfId="207" priority="126496">
      <formula>$D$64&gt;$U$18</formula>
    </cfRule>
    <cfRule type="expression" dxfId="206" priority="126497">
      <formula>AND($I$63&lt;$U$18,$U$18&lt;$K$63)</formula>
    </cfRule>
    <cfRule type="expression" dxfId="205" priority="126498">
      <formula>AND($D$63&lt;$U$18,$U$18&lt;$F$63)</formula>
    </cfRule>
    <cfRule type="expression" dxfId="204" priority="126499">
      <formula>AND($D$62&lt;$U$18,$U$18&lt;$F$62)</formula>
    </cfRule>
  </conditionalFormatting>
  <conditionalFormatting sqref="V17 V19">
    <cfRule type="expression" dxfId="203" priority="126500">
      <formula>$I$64&lt;$V$18</formula>
    </cfRule>
    <cfRule type="expression" dxfId="202" priority="126501">
      <formula>$D$64&gt;$V$18</formula>
    </cfRule>
    <cfRule type="expression" dxfId="201" priority="126502">
      <formula>AND($I$63&lt;$V$18,$V$18&lt;$K$63)</formula>
    </cfRule>
    <cfRule type="expression" dxfId="200" priority="126503">
      <formula>AND($D$63&lt;$V$18,$V$18&lt;$F$63)</formula>
    </cfRule>
    <cfRule type="expression" dxfId="199" priority="126504">
      <formula>AND($D$62&lt;$V$18,$V$18&lt;$F$62)</formula>
    </cfRule>
  </conditionalFormatting>
  <conditionalFormatting sqref="D17 D19">
    <cfRule type="expression" dxfId="198" priority="126505">
      <formula>$I$64&lt;$D$18</formula>
    </cfRule>
    <cfRule type="expression" dxfId="197" priority="126506">
      <formula>$D$64&gt;$D$18</formula>
    </cfRule>
    <cfRule type="expression" dxfId="196" priority="126507">
      <formula>AND($I$63&lt;$D$18,$D$18&lt;$K$63)</formula>
    </cfRule>
    <cfRule type="expression" dxfId="195" priority="126508">
      <formula>AND($D$63&lt;$D$18,$D$18&lt;$F$63)</formula>
    </cfRule>
    <cfRule type="expression" dxfId="194" priority="126509">
      <formula>AND($D$62&lt;$D$18,$D$18&lt;$F$62)</formula>
    </cfRule>
  </conditionalFormatting>
  <conditionalFormatting sqref="B39:V39 B59:V59">
    <cfRule type="expression" dxfId="193" priority="126510">
      <formula>IF(AND((B39&gt;=(B$16+B$16*$D$62)),B39&lt;=(B$16+B$16*$F$62)),TRUE,FALSE)</formula>
    </cfRule>
    <cfRule type="expression" dxfId="192" priority="126511">
      <formula>IF(AND((B39&gt;=(B$16+B$16*$D$63)),B39&lt;=(B$16+B$16*$F$63)),TRUE,IF(AND((B39&gt;=(B$16+B$16*$I$63)),B39&lt;=(B$16+B$16*$K$63)),TRUE,FALSE))</formula>
    </cfRule>
    <cfRule type="expression" dxfId="191" priority="126512">
      <formula>IF(B39&lt;=(B$16+B$16*$D$64),TRUE,IF(B39&gt;=(B$16+B$16*$I$64),TRUE,FALSE))</formula>
    </cfRule>
    <cfRule type="expression" dxfId="190" priority="126513">
      <formula>IF(AND(B39&gt;=(IF((B$10-ROUND(PERCENTILE(B$39:B$59,ROUNDDOWN(PERCENTRANK(B$39:B$59,B$10)/5%,0)*5%),5))&gt;(ROUND(PERCENTILE(B$39:B$59,5%+ROUNDDOWN(PERCENTRANK(B$39:B$59,B$10)/5%,0)*5%),5)-B$10),(ROUND(PERCENTILE(B$39:B$59,5%+ROUNDDOWN(PERCENTRANK(B$39:B$59,B$10)/5%,0)*5%),5)),ROUND(PERCENTILE(B$39:B$59,ROUNDDOWN(PERCENTRANK(B$39:B$59,B$10)/5%,0)*5%),5))),IFERROR(B39&lt;=(IF((B$6-ROUND(PERCENTILE(B$39:B$59,ROUNDDOWN(PERCENTRANK(B$39:B$59,B$6)/5%,0)*5%),5))&gt;(ROUND(PERCENTILE(B$39:B$59,5%+ROUNDDOWN(PERCENTRANK(B$39:B$59,B$6)/5%,0)*5%),5)-B$6),(ROUND(PERCENTILE(B$39:B$59,5%+ROUNDDOWN(PERCENTRANK(B$39:B$59,B$6)/5%,0)*5%),5)),ROUND(PERCENTILE(B$39:B$59,ROUNDDOWN(PERCENTRANK(B$39:B$59,B$6)/5%,0)*5%),5))),TRUE)),B39,"")</formula>
    </cfRule>
  </conditionalFormatting>
  <conditionalFormatting sqref="B39:V39 B59:V59">
    <cfRule type="expression" dxfId="189" priority="126518">
      <formula>IF(B$9="",FALSE,IF(B39=B$9,TRUE, IF(COUNTIF(B$39:B$59,B$9)&gt;=1,"",IF(B39=ROUND(PERCENTILE(B$39:B$59,ROUNDDOWN(PERCENTRANK(B$39:B$59,B$9)/5%,0)*5%),5),IF((B$9-ROUND(PERCENTILE(B$39:B$59,ROUNDDOWN(PERCENTRANK(B$39:B$59,B$9)/5%,0)*5%),5))&gt;(ROUND(PERCENTILE(B$39:B$59,5%+ROUNDDOWN(PERCENTRANK(B$39:B$59,B$9)/5%,0)*5%),5)-B$9),"",B39),IF(B39=ROUND(PERCENTILE(B$39:B$59,5%+ROUNDDOWN(PERCENTRANK(B$39:B$59,B$9)/5%,0)*5%),5),IF((B$9-ROUND(PERCENTILE(B$39:B$59,ROUNDDOWN(PERCENTRANK(B$39:B$59,B$9)/5%,0)*5%),5))&gt;(ROUND(PERCENTILE(B$39:B$59,5%+ROUNDDOWN(PERCENTRANK(B$39:B$59,B$9)/5%,0)*5%),5)-B$9),B39,""),"")))))</formula>
    </cfRule>
  </conditionalFormatting>
  <conditionalFormatting sqref="J17 J19">
    <cfRule type="expression" dxfId="188" priority="126520">
      <formula>$I$64&lt;$J$18</formula>
    </cfRule>
    <cfRule type="expression" dxfId="187" priority="126521">
      <formula>$D$64&gt;$J$18</formula>
    </cfRule>
    <cfRule type="expression" dxfId="186" priority="126522">
      <formula>AND($I$63&lt;$J$18,$J$18&lt;$K$63)</formula>
    </cfRule>
    <cfRule type="expression" dxfId="185" priority="126523">
      <formula>AND($D$63&lt;$J$18,$J$18&lt;$F$63)</formula>
    </cfRule>
    <cfRule type="expression" dxfId="184" priority="126524">
      <formula>AND($D$62&lt;$J$18,$J$18&lt;$F$62)</formula>
    </cfRule>
  </conditionalFormatting>
  <conditionalFormatting sqref="K17 K19">
    <cfRule type="expression" dxfId="183" priority="126525">
      <formula>$I$64&lt;$K$18</formula>
    </cfRule>
    <cfRule type="expression" dxfId="182" priority="126526">
      <formula>$D$64&gt;$K$18</formula>
    </cfRule>
    <cfRule type="expression" dxfId="181" priority="126527">
      <formula>AND($I$63&lt;$K$18,$K$18&lt;$K$63)</formula>
    </cfRule>
    <cfRule type="expression" dxfId="180" priority="126528">
      <formula>AND($D$63&lt;$K$18,$K$18&lt;$F$63)</formula>
    </cfRule>
    <cfRule type="expression" dxfId="179" priority="126529">
      <formula>AND($D$62&lt;$K$18,$K$18&lt;$F$62)</formula>
    </cfRule>
  </conditionalFormatting>
  <conditionalFormatting sqref="L17 L19">
    <cfRule type="expression" dxfId="178" priority="126530">
      <formula>$I$64&lt;$L$18</formula>
    </cfRule>
    <cfRule type="expression" dxfId="177" priority="126531">
      <formula>$D$64&gt;$L$18</formula>
    </cfRule>
    <cfRule type="expression" dxfId="176" priority="126532">
      <formula>AND($I$63&lt;$L$18,$L$18&lt;$K$63)</formula>
    </cfRule>
    <cfRule type="expression" dxfId="175" priority="126533">
      <formula>AND($D$63&lt;$L$18,$L$18&lt;$F$63)</formula>
    </cfRule>
    <cfRule type="expression" dxfId="174" priority="126534">
      <formula>AND($D$62&lt;$L$18,$L$18&lt;$F$62)</formula>
    </cfRule>
  </conditionalFormatting>
  <conditionalFormatting sqref="M17 M19">
    <cfRule type="expression" dxfId="173" priority="126535">
      <formula>$I$64&lt;$M$18</formula>
    </cfRule>
    <cfRule type="expression" dxfId="172" priority="126536">
      <formula>$D$64&gt;$M$18</formula>
    </cfRule>
    <cfRule type="expression" dxfId="171" priority="126537">
      <formula>AND($I$63&lt;$M$18,$M$18&lt;$K$63)</formula>
    </cfRule>
    <cfRule type="expression" dxfId="170" priority="126538">
      <formula>AND($D$63&lt;$M$18,$M$18&lt;$F$63)</formula>
    </cfRule>
    <cfRule type="expression" dxfId="169" priority="126539">
      <formula>AND($D$62&lt;$M$18,$M$18&lt;$F$62)</formula>
    </cfRule>
  </conditionalFormatting>
  <conditionalFormatting sqref="B40:V58">
    <cfRule type="expression" dxfId="168" priority="84">
      <formula>IF(AND(ISNUMBER(B$6),ISNUMBER(B$10)),IF(AND(B40&gt;=B$10,B40&lt;=B$6), TRUE,FALSE),FALSE)</formula>
    </cfRule>
    <cfRule type="expression" dxfId="167" priority="85">
      <formula>IF(AND((B40&gt;=(B$16+B$16*$D$62)),B40&lt;=(B$16+B$16*$F$62)),TRUE,FALSE)</formula>
    </cfRule>
    <cfRule type="expression" dxfId="166" priority="86">
      <formula>IF(AND((B40&gt;=(B$16+B$16*$D$63)),B40&lt;=(B$16+B$16*$F$63)),TRUE,IF(AND((B40&gt;=(B$16+B$16*$I$63)),B40&lt;=(B$16+B$16*$K$63)),TRUE,FALSE))</formula>
    </cfRule>
    <cfRule type="expression" dxfId="165" priority="87">
      <formula>IF(B40&lt;=(B$16+B$16*$D$64),TRUE,IF(B40&gt;=(B$16+B$16*$I$64),TRUE,FALSE))</formula>
    </cfRule>
  </conditionalFormatting>
  <conditionalFormatting sqref="C40:C58">
    <cfRule type="expression" dxfId="164" priority="80">
      <formula>IF(AND(ISNUMBER(C$6),ISNUMBER(C$10)),IF(AND(C40&gt;=C$10,C40&lt;=C$6), TRUE,FALSE),FALSE)</formula>
    </cfRule>
    <cfRule type="expression" dxfId="163" priority="81">
      <formula>IF(AND((C40&gt;=(C$16+C$16*$D$62)),C40&lt;=(C$16+C$16*$F$62)),TRUE,FALSE)</formula>
    </cfRule>
    <cfRule type="expression" dxfId="162" priority="82">
      <formula>IF(AND((C40&gt;=(C$16+C$16*$D$63)),C40&lt;=(C$16+C$16*$F$63)),TRUE,IF(AND((C40&gt;=(C$16+C$16*$I$63)),C40&lt;=(C$16+C$16*$K$63)),TRUE,FALSE))</formula>
    </cfRule>
    <cfRule type="expression" dxfId="161" priority="83">
      <formula>IF(C40&lt;=(C$16+C$16*$D$64),TRUE,IF(C40&gt;=(C$16+C$16*$I$64),TRUE,FALSE))</formula>
    </cfRule>
  </conditionalFormatting>
  <conditionalFormatting sqref="D40:D58">
    <cfRule type="expression" dxfId="160" priority="76">
      <formula>IF(AND(ISNUMBER(D$6),ISNUMBER(D$10)),IF(AND(D40&gt;=D$10,D40&lt;=D$6), TRUE,FALSE),FALSE)</formula>
    </cfRule>
    <cfRule type="expression" dxfId="159" priority="77">
      <formula>IF(AND((D40&gt;=(D$16+D$16*$D$62)),D40&lt;=(D$16+D$16*$F$62)),TRUE,FALSE)</formula>
    </cfRule>
    <cfRule type="expression" dxfId="158" priority="78">
      <formula>IF(AND((D40&gt;=(D$16+D$16*$D$63)),D40&lt;=(D$16+D$16*$F$63)),TRUE,IF(AND((D40&gt;=(D$16+D$16*$I$63)),D40&lt;=(D$16+D$16*$K$63)),TRUE,FALSE))</formula>
    </cfRule>
    <cfRule type="expression" dxfId="157" priority="79">
      <formula>IF(D40&lt;=(D$16+D$16*$D$64),TRUE,IF(D40&gt;=(D$16+D$16*$I$64),TRUE,FALSE))</formula>
    </cfRule>
  </conditionalFormatting>
  <conditionalFormatting sqref="E40:E58">
    <cfRule type="expression" dxfId="156" priority="72">
      <formula>IF(AND(ISNUMBER(E$6),ISNUMBER(E$10)),IF(AND(E40&gt;=E$10,E40&lt;=E$6), TRUE,FALSE),FALSE)</formula>
    </cfRule>
    <cfRule type="expression" dxfId="155" priority="73">
      <formula>IF(AND((E40&gt;=(E$16+E$16*$D$62)),E40&lt;=(E$16+E$16*$F$62)),TRUE,FALSE)</formula>
    </cfRule>
    <cfRule type="expression" dxfId="154" priority="74">
      <formula>IF(AND((E40&gt;=(E$16+E$16*$D$63)),E40&lt;=(E$16+E$16*$F$63)),TRUE,IF(AND((E40&gt;=(E$16+E$16*$I$63)),E40&lt;=(E$16+E$16*$K$63)),TRUE,FALSE))</formula>
    </cfRule>
    <cfRule type="expression" dxfId="153" priority="75">
      <formula>IF(E40&lt;=(E$16+E$16*$D$64),TRUE,IF(E40&gt;=(E$16+E$16*$I$64),TRUE,FALSE))</formula>
    </cfRule>
  </conditionalFormatting>
  <conditionalFormatting sqref="F40:F58">
    <cfRule type="expression" dxfId="152" priority="68">
      <formula>IF(AND((F40&gt;=(F$16+F$16*$D$62)),F40&lt;=(F$16+F$16*$F$62)),TRUE,FALSE)</formula>
    </cfRule>
    <cfRule type="expression" dxfId="151" priority="69">
      <formula>IF(AND((F40&gt;=(F$16+F$16*$D$63)),F40&lt;=(F$16+F$16*$F$63)),TRUE,IF(AND((F40&gt;=(F$16+F$16*$I$63)),F40&lt;=(F$16+F$16*$K$63)),TRUE,FALSE))</formula>
    </cfRule>
    <cfRule type="expression" dxfId="150" priority="70">
      <formula>IF(F40&lt;=(F$16+F$16*$D$64),TRUE,IF(F40&gt;=(F$16+F$16*$I$64),TRUE,FALSE))</formula>
    </cfRule>
    <cfRule type="expression" dxfId="149" priority="71">
      <formula>IF(AND(ISNUMBER(F$6),ISNUMBER(F$10)),IF(AND(F40&gt;=F$10,F40&lt;=F$6), TRUE,FALSE),FALSE)</formula>
    </cfRule>
  </conditionalFormatting>
  <conditionalFormatting sqref="G40:G58">
    <cfRule type="expression" dxfId="148" priority="64">
      <formula>IF(AND(ISNUMBER(G$6),ISNUMBER(G$10)),IF(AND(G40&gt;=G$10,G40&lt;=G$6), TRUE,FALSE),FALSE)</formula>
    </cfRule>
    <cfRule type="expression" dxfId="147" priority="65">
      <formula>IF(AND((G40&gt;=(G$16+G$16*$D$62)),G40&lt;=(G$16+G$16*$F$62)),TRUE,FALSE)</formula>
    </cfRule>
    <cfRule type="expression" dxfId="146" priority="66">
      <formula>IF(AND((G40&gt;=(G$16+G$16*$D$63)),G40&lt;=(G$16+G$16*$F$63)),TRUE,IF(AND((G40&gt;=(G$16+G$16*$I$63)),G40&lt;=(G$16+G$16*$K$63)),TRUE,FALSE))</formula>
    </cfRule>
    <cfRule type="expression" dxfId="145" priority="67">
      <formula>IF(G40&lt;=(G$16+G$16*$D$64),TRUE,IF(G40&gt;=(G$16+G$16*$I$64),TRUE,FALSE))</formula>
    </cfRule>
  </conditionalFormatting>
  <conditionalFormatting sqref="H40:H58">
    <cfRule type="expression" dxfId="144" priority="60">
      <formula>IF(AND(ISNUMBER(H$6),ISNUMBER(H$10)),IF(AND(H40&gt;=H$10,H40&lt;=H$6), TRUE,FALSE),FALSE)</formula>
    </cfRule>
    <cfRule type="expression" dxfId="143" priority="61">
      <formula>IF(AND((H40&gt;=(H$16+H$16*$D$62)),H40&lt;=(H$16+H$16*$F$62)),TRUE,FALSE)</formula>
    </cfRule>
    <cfRule type="expression" dxfId="142" priority="62">
      <formula>IF(AND((H40&gt;=(H$16+H$16*$D$63)),H40&lt;=(H$16+H$16*$F$63)),TRUE,IF(AND((H40&gt;=(H$16+H$16*$I$63)),H40&lt;=(H$16+H$16*$K$63)),TRUE,FALSE))</formula>
    </cfRule>
    <cfRule type="expression" dxfId="141" priority="63">
      <formula>IF(H40&lt;=(H$16+H$16*$D$64),TRUE,IF(H40&gt;=(H$16+H$16*$I$64),TRUE,FALSE))</formula>
    </cfRule>
  </conditionalFormatting>
  <conditionalFormatting sqref="I40:I58">
    <cfRule type="expression" dxfId="140" priority="56">
      <formula>IF(AND(ISNUMBER(I$6),ISNUMBER(I$10)),IF(AND(I40&gt;=I$10,I40&lt;=I$6), TRUE,FALSE),FALSE)</formula>
    </cfRule>
    <cfRule type="expression" dxfId="139" priority="57">
      <formula>IF(AND((I40&gt;=(I$16+I$16*$D$62)),I40&lt;=(I$16+I$16*$F$62)),TRUE,FALSE)</formula>
    </cfRule>
    <cfRule type="expression" dxfId="138" priority="58">
      <formula>IF(AND((I40&gt;=(I$16+I$16*$D$63)),I40&lt;=(I$16+I$16*$F$63)),TRUE,IF(AND((I40&gt;=(I$16+I$16*$I$63)),I40&lt;=(I$16+I$16*$K$63)),TRUE,FALSE))</formula>
    </cfRule>
    <cfRule type="expression" dxfId="137" priority="59">
      <formula>IF(I40&lt;=(I$16+I$16*$D$64),TRUE,IF(I40&gt;=(I$16+I$16*$I$64),TRUE,FALSE))</formula>
    </cfRule>
  </conditionalFormatting>
  <conditionalFormatting sqref="J40:J58">
    <cfRule type="expression" dxfId="136" priority="52">
      <formula>IF(AND(ISNUMBER(J$6),ISNUMBER(J$10)),IF(AND(J40&gt;=J$10,J40&lt;=J$6), TRUE,FALSE),FALSE)</formula>
    </cfRule>
    <cfRule type="expression" dxfId="135" priority="53">
      <formula>IF(AND((J40&gt;=(J$16+J$16*$D$62)),J40&lt;=(J$16+J$16*$F$62)),TRUE,FALSE)</formula>
    </cfRule>
    <cfRule type="expression" dxfId="134" priority="54">
      <formula>IF(AND((J40&gt;=(J$16+J$16*$D$63)),J40&lt;=(J$16+J$16*$F$63)),TRUE,IF(AND((J40&gt;=(J$16+J$16*$I$63)),J40&lt;=(J$16+J$16*$K$63)),TRUE,FALSE))</formula>
    </cfRule>
    <cfRule type="expression" dxfId="133" priority="55">
      <formula>IF(J40&lt;=(J$16+J$16*$D$64),TRUE,IF(J40&gt;=(J$16+J$16*$I$64),TRUE,FALSE))</formula>
    </cfRule>
  </conditionalFormatting>
  <conditionalFormatting sqref="K40:K58">
    <cfRule type="expression" dxfId="132" priority="48">
      <formula>IF(AND(ISNUMBER(K$6),ISNUMBER(K$10)),IF(AND(K40&gt;=K$10,K40&lt;=K$6), TRUE,FALSE),FALSE)</formula>
    </cfRule>
    <cfRule type="expression" dxfId="131" priority="49">
      <formula>IF(AND((K40&gt;=(K$16+K$16*$D$62)),K40&lt;=(K$16+K$16*$F$62)),TRUE,FALSE)</formula>
    </cfRule>
    <cfRule type="expression" dxfId="130" priority="50">
      <formula>IF(AND((K40&gt;=(K$16+K$16*$D$63)),K40&lt;=(K$16+K$16*$F$63)),TRUE,IF(AND((K40&gt;=(K$16+K$16*$I$63)),K40&lt;=(K$16+K$16*$K$63)),TRUE,FALSE))</formula>
    </cfRule>
    <cfRule type="expression" dxfId="129" priority="51">
      <formula>IF(K40&lt;=(K$16+K$16*$D$64),TRUE,IF(K40&gt;=(K$16+K$16*$I$64),TRUE,FALSE))</formula>
    </cfRule>
  </conditionalFormatting>
  <conditionalFormatting sqref="L40:L58">
    <cfRule type="expression" dxfId="128" priority="44">
      <formula>IF(AND(ISNUMBER(L$6),ISNUMBER(L$10)),IF(AND(L40&gt;=L$10,L40&lt;=L$6), TRUE,FALSE),FALSE)</formula>
    </cfRule>
    <cfRule type="expression" dxfId="127" priority="45">
      <formula>IF(AND((L40&gt;=(L$16+L$16*$D$62)),L40&lt;=(L$16+L$16*$F$62)),TRUE,FALSE)</formula>
    </cfRule>
    <cfRule type="expression" dxfId="126" priority="46">
      <formula>IF(AND((L40&gt;=(L$16+L$16*$D$63)),L40&lt;=(L$16+L$16*$F$63)),TRUE,IF(AND((L40&gt;=(L$16+L$16*$I$63)),L40&lt;=(L$16+L$16*$K$63)),TRUE,FALSE))</formula>
    </cfRule>
    <cfRule type="expression" dxfId="125" priority="47">
      <formula>IF(L40&lt;=(L$16+L$16*$D$64),TRUE,IF(L40&gt;=(L$16+L$16*$I$64),TRUE,FALSE))</formula>
    </cfRule>
  </conditionalFormatting>
  <conditionalFormatting sqref="M40:M58">
    <cfRule type="expression" dxfId="124" priority="40">
      <formula>IF(AND(ISNUMBER(M$6),ISNUMBER(M$10)),IF(AND(M40&gt;=M$10,M40&lt;=M$6), TRUE,FALSE),FALSE)</formula>
    </cfRule>
    <cfRule type="expression" dxfId="123" priority="41">
      <formula>IF(AND((M40&gt;=(M$16+M$16*$D$62)),M40&lt;=(M$16+M$16*$F$62)),TRUE,FALSE)</formula>
    </cfRule>
    <cfRule type="expression" dxfId="122" priority="42">
      <formula>IF(AND((M40&gt;=(M$16+M$16*$D$63)),M40&lt;=(M$16+M$16*$F$63)),TRUE,IF(AND((M40&gt;=(M$16+M$16*$I$63)),M40&lt;=(M$16+M$16*$K$63)),TRUE,FALSE))</formula>
    </cfRule>
    <cfRule type="expression" dxfId="121" priority="43">
      <formula>IF(M40&lt;=(M$16+M$16*$D$64),TRUE,IF(M40&gt;=(M$16+M$16*$I$64),TRUE,FALSE))</formula>
    </cfRule>
  </conditionalFormatting>
  <conditionalFormatting sqref="N40:N58">
    <cfRule type="expression" dxfId="120" priority="36">
      <formula>IF(AND(ISNUMBER(N$6),ISNUMBER(N$10)),IF(AND(N40&gt;=N$10,N40&lt;=N$6), TRUE,FALSE),FALSE)</formula>
    </cfRule>
    <cfRule type="expression" dxfId="119" priority="37">
      <formula>IF(AND((N40&gt;=(N$16+N$16*$D$62)),N40&lt;=(N$16+N$16*$F$62)),TRUE,FALSE)</formula>
    </cfRule>
    <cfRule type="expression" dxfId="118" priority="38">
      <formula>IF(AND((N40&gt;=(N$16+N$16*$D$63)),N40&lt;=(N$16+N$16*$F$63)),TRUE,IF(AND((N40&gt;=(N$16+N$16*$I$63)),N40&lt;=(N$16+N$16*$K$63)),TRUE,FALSE))</formula>
    </cfRule>
    <cfRule type="expression" dxfId="117" priority="39">
      <formula>IF(N40&lt;=(N$16+N$16*$D$64),TRUE,IF(N40&gt;=(N$16+N$16*$I$64),TRUE,FALSE))</formula>
    </cfRule>
  </conditionalFormatting>
  <conditionalFormatting sqref="O40:O58">
    <cfRule type="expression" dxfId="116" priority="32">
      <formula>IF(AND(ISNUMBER(O$6),ISNUMBER(O$10)),IF(AND(O40&gt;=O$10,O40&lt;=O$6), TRUE,FALSE),FALSE)</formula>
    </cfRule>
    <cfRule type="expression" dxfId="115" priority="33">
      <formula>IF(AND((O40&gt;=(O$16+O$16*$D$62)),O40&lt;=(O$16+O$16*$F$62)),TRUE,FALSE)</formula>
    </cfRule>
    <cfRule type="expression" dxfId="114" priority="34">
      <formula>IF(AND((O40&gt;=(O$16+O$16*$D$63)),O40&lt;=(O$16+O$16*$F$63)),TRUE,IF(AND((O40&gt;=(O$16+O$16*$I$63)),O40&lt;=(O$16+O$16*$K$63)),TRUE,FALSE))</formula>
    </cfRule>
    <cfRule type="expression" dxfId="113" priority="35">
      <formula>IF(O40&lt;=(O$16+O$16*$D$64),TRUE,IF(O40&gt;=(O$16+O$16*$I$64),TRUE,FALSE))</formula>
    </cfRule>
  </conditionalFormatting>
  <conditionalFormatting sqref="P40:P58">
    <cfRule type="expression" dxfId="112" priority="28">
      <formula>IF(AND(ISNUMBER(P$6),ISNUMBER(P$10)),IF(AND(P40&gt;=P$10,P40&lt;=P$6), TRUE,FALSE),FALSE)</formula>
    </cfRule>
    <cfRule type="expression" dxfId="111" priority="29">
      <formula>IF(AND((P40&gt;=(P$16+P$16*$D$62)),P40&lt;=(P$16+P$16*$F$62)),TRUE,FALSE)</formula>
    </cfRule>
    <cfRule type="expression" dxfId="110" priority="30">
      <formula>IF(AND((P40&gt;=(P$16+P$16*$D$63)),P40&lt;=(P$16+P$16*$F$63)),TRUE,IF(AND((P40&gt;=(P$16+P$16*$I$63)),P40&lt;=(P$16+P$16*$K$63)),TRUE,FALSE))</formula>
    </cfRule>
    <cfRule type="expression" dxfId="109" priority="31">
      <formula>IF(P40&lt;=(P$16+P$16*$D$64),TRUE,IF(P40&gt;=(P$16+P$16*$I$64),TRUE,FALSE))</formula>
    </cfRule>
  </conditionalFormatting>
  <conditionalFormatting sqref="Q40:Q58">
    <cfRule type="expression" dxfId="108" priority="24">
      <formula>IF(AND(ISNUMBER(Q$6),ISNUMBER(Q$10)),IF(AND(Q40&gt;=Q$10,Q40&lt;=Q$6), TRUE,FALSE),FALSE)</formula>
    </cfRule>
    <cfRule type="expression" dxfId="107" priority="25">
      <formula>IF(AND((Q40&gt;=(Q$16+Q$16*$D$62)),Q40&lt;=(Q$16+Q$16*$F$62)),TRUE,FALSE)</formula>
    </cfRule>
    <cfRule type="expression" dxfId="106" priority="26">
      <formula>IF(AND((Q40&gt;=(Q$16+Q$16*$D$63)),Q40&lt;=(Q$16+Q$16*$F$63)),TRUE,IF(AND((Q40&gt;=(Q$16+Q$16*$I$63)),Q40&lt;=(Q$16+Q$16*$K$63)),TRUE,FALSE))</formula>
    </cfRule>
    <cfRule type="expression" dxfId="105" priority="27">
      <formula>IF(Q40&lt;=(Q$16+Q$16*$D$64),TRUE,IF(Q40&gt;=(Q$16+Q$16*$I$64),TRUE,FALSE))</formula>
    </cfRule>
  </conditionalFormatting>
  <conditionalFormatting sqref="R40:R58">
    <cfRule type="expression" dxfId="104" priority="20">
      <formula>IF(AND(ISNUMBER(R$6),ISNUMBER(R$10)),IF(AND(R40&gt;=R$10,R40&lt;=R$6), TRUE,FALSE),FALSE)</formula>
    </cfRule>
    <cfRule type="expression" dxfId="103" priority="21">
      <formula>IF(AND((R40&gt;=(R$16+R$16*$D$62)),R40&lt;=(R$16+R$16*$F$62)),TRUE,FALSE)</formula>
    </cfRule>
    <cfRule type="expression" dxfId="102" priority="22">
      <formula>IF(AND((R40&gt;=(R$16+R$16*$D$63)),R40&lt;=(R$16+R$16*$F$63)),TRUE,IF(AND((R40&gt;=(R$16+R$16*$I$63)),R40&lt;=(R$16+R$16*$K$63)),TRUE,FALSE))</formula>
    </cfRule>
    <cfRule type="expression" dxfId="101" priority="23">
      <formula>IF(R40&lt;=(R$16+R$16*$D$64),TRUE,IF(R40&gt;=(R$16+R$16*$I$64),TRUE,FALSE))</formula>
    </cfRule>
  </conditionalFormatting>
  <conditionalFormatting sqref="S40:S58">
    <cfRule type="expression" dxfId="100" priority="16">
      <formula>IF(AND(ISNUMBER(S$6),ISNUMBER(S$10)),IF(AND(S40&gt;=S$10,S40&lt;=S$6), TRUE,FALSE),FALSE)</formula>
    </cfRule>
    <cfRule type="expression" dxfId="99" priority="17">
      <formula>IF(AND((S40&gt;=(S$16+S$16*$D$62)),S40&lt;=(S$16+S$16*$F$62)),TRUE,FALSE)</formula>
    </cfRule>
    <cfRule type="expression" dxfId="98" priority="18">
      <formula>IF(AND((S40&gt;=(S$16+S$16*$D$63)),S40&lt;=(S$16+S$16*$F$63)),TRUE,IF(AND((S40&gt;=(S$16+S$16*$I$63)),S40&lt;=(S$16+S$16*$K$63)),TRUE,FALSE))</formula>
    </cfRule>
    <cfRule type="expression" dxfId="97" priority="19">
      <formula>IF(S40&lt;=(S$16+S$16*$D$64),TRUE,IF(S40&gt;=(S$16+S$16*$I$64),TRUE,FALSE))</formula>
    </cfRule>
  </conditionalFormatting>
  <conditionalFormatting sqref="T40:T58">
    <cfRule type="expression" dxfId="96" priority="12">
      <formula>IF(AND(ISNUMBER(T$6),ISNUMBER(T$10)),IF(AND(T40&gt;=T$10,T40&lt;=T$6), TRUE,FALSE),FALSE)</formula>
    </cfRule>
    <cfRule type="expression" dxfId="95" priority="13">
      <formula>IF(AND((T40&gt;=(T$16+T$16*$D$62)),T40&lt;=(T$16+T$16*$F$62)),TRUE,FALSE)</formula>
    </cfRule>
    <cfRule type="expression" dxfId="94" priority="14">
      <formula>IF(AND((T40&gt;=(T$16+T$16*$D$63)),T40&lt;=(T$16+T$16*$F$63)),TRUE,IF(AND((T40&gt;=(T$16+T$16*$I$63)),T40&lt;=(T$16+T$16*$K$63)),TRUE,FALSE))</formula>
    </cfRule>
    <cfRule type="expression" dxfId="93" priority="15">
      <formula>IF(T40&lt;=(T$16+T$16*$D$64),TRUE,IF(T40&gt;=(T$16+T$16*$I$64),TRUE,FALSE))</formula>
    </cfRule>
  </conditionalFormatting>
  <conditionalFormatting sqref="U40:U58">
    <cfRule type="expression" dxfId="92" priority="8">
      <formula>IF(AND(ISNUMBER(U$6),ISNUMBER(U$10)),IF(AND(U40&gt;=U$10,U40&lt;=U$6), TRUE,FALSE),FALSE)</formula>
    </cfRule>
    <cfRule type="expression" dxfId="91" priority="9">
      <formula>IF(AND((U40&gt;=(U$16+U$16*$D$62)),U40&lt;=(U$16+U$16*$F$62)),TRUE,FALSE)</formula>
    </cfRule>
    <cfRule type="expression" dxfId="90" priority="10">
      <formula>IF(AND((U40&gt;=(U$16+U$16*$D$63)),U40&lt;=(U$16+U$16*$F$63)),TRUE,IF(AND((U40&gt;=(U$16+U$16*$I$63)),U40&lt;=(U$16+U$16*$K$63)),TRUE,FALSE))</formula>
    </cfRule>
    <cfRule type="expression" dxfId="89" priority="11">
      <formula>IF(U40&lt;=(U$16+U$16*$D$64),TRUE,IF(U40&gt;=(U$16+U$16*$I$64),TRUE,FALSE))</formula>
    </cfRule>
  </conditionalFormatting>
  <conditionalFormatting sqref="V40:V58">
    <cfRule type="expression" dxfId="88" priority="4">
      <formula>IF(AND(ISNUMBER(V$6),ISNUMBER(V$10)),IF(AND(V40&gt;=V$10,V40&lt;=V$6), TRUE,FALSE),FALSE)</formula>
    </cfRule>
    <cfRule type="expression" dxfId="87" priority="5">
      <formula>IF(AND((V40&gt;=(V$16+V$16*$D$62)),V40&lt;=(V$16+V$16*$F$62)),TRUE,FALSE)</formula>
    </cfRule>
    <cfRule type="expression" dxfId="86" priority="6">
      <formula>IF(AND((V40&gt;=(V$16+V$16*$D$63)),V40&lt;=(V$16+V$16*$F$63)),TRUE,IF(AND((V40&gt;=(V$16+V$16*$I$63)),V40&lt;=(V$16+V$16*$K$63)),TRUE,FALSE))</formula>
    </cfRule>
    <cfRule type="expression" dxfId="85" priority="7">
      <formula>IF(V40&lt;=(V$16+V$16*$D$64),TRUE,IF(V40&gt;=(V$16+V$16*$I$64),TRUE,FALSE))</formula>
    </cfRule>
  </conditionalFormatting>
  <conditionalFormatting sqref="B40:V58">
    <cfRule type="expression" dxfId="84" priority="1">
      <formula>IF(OR(B$9="", B$9=0,B$9&lt;B$58-B$58*5%,B$9&gt;B$40+B$40*5%),                 FALSE,                 IF(OR(AND(MIN(B$40:B$58-B$9)&gt;0,ROW(B40)=64),AND(MAX(B$40:B$58-B$9)&lt;0,ROW(B40)=46)),                               TRUE,                               IF(B40-B$9=0,                                             TRUE,                                             IF((B40-B$9)*(IF(B41&lt;&gt;"",B41,B$9)-B$9)&lt;0,IF(MIN(ABS(B40-B$9),ABS(B41-B$9))=ABS(B40-B$9),TRUE,FALSE),                                                         IF((B40-B$9)*(IF(B39&lt;&gt;"",B39,B$9)-B$9)&lt;0,                                                                        IF(MIN(ABS(B40-B$9),ABS(B39-B$9))=ABS(B40-B$9),                                                                                       TRUE,                                                                                       FALSE))))))</formula>
    </cfRule>
    <cfRule type="expression" dxfId="83" priority="2">
      <formula>IF(NOT(ISERROR(SEARCH("Mio.",$A$1))),IF(NOT(ISERROR(SEARCH("JPY",$A$1))),TRUE,FALSE),FALSE)</formula>
    </cfRule>
    <cfRule type="expression" dxfId="82" priority="3">
      <formula>B40=""</formula>
    </cfRule>
  </conditionalFormatting>
  <dataValidations count="2">
    <dataValidation type="list" allowBlank="1" showInputMessage="1" showErrorMessage="1" sqref="B14:V14" xr:uid="{00000000-0002-0000-2000-000001000000}">
      <formula1>$AC$39:$AC$58</formula1>
    </dataValidation>
    <dataValidation type="list" allowBlank="1" showInputMessage="1" showErrorMessage="1" sqref="E15 I15 M15 Q15 U15" xr:uid="{31E69A47-80A5-46D0-8635-9B7D800E4255}">
      <formula1>$AB$40:$AB$58</formula1>
    </dataValidation>
  </dataValidations>
  <pageMargins left="0.75" right="0.75" top="1" bottom="1" header="0.4921259845" footer="0.4921259845"/>
  <pageSetup paperSize="9" scale="80" orientation="landscape"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2000-000002000000}">
          <x14:formula1>
            <xm:f>Introduction!BA10:BA13</xm:f>
          </x14:formula1>
          <xm:sqref>A21</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EC170-C6BB-49C9-A2D2-1F250034EB9C}">
  <sheetPr codeName="Tabelle121">
    <tabColor theme="9" tint="0.39997558519241921"/>
  </sheetPr>
  <dimension ref="A1:DQ77"/>
  <sheetViews>
    <sheetView showGridLines="0" zoomScale="85" zoomScaleNormal="85" workbookViewId="0">
      <selection activeCell="B32" sqref="B32:CW32"/>
    </sheetView>
  </sheetViews>
  <sheetFormatPr defaultColWidth="10.28515625" defaultRowHeight="0" customHeight="1" zeroHeight="1"/>
  <cols>
    <col min="1" max="1" width="61.7109375" style="474" customWidth="1"/>
    <col min="2" max="101" width="7" style="474" customWidth="1"/>
    <col min="102" max="16384" width="10.28515625" style="474"/>
  </cols>
  <sheetData>
    <row r="1" spans="1:101" s="472" customFormat="1" ht="26.25">
      <c r="A1" s="470" t="s">
        <v>490</v>
      </c>
      <c r="B1" s="471"/>
      <c r="C1" s="471"/>
      <c r="D1" s="471"/>
      <c r="E1" s="471"/>
      <c r="F1" s="471"/>
      <c r="G1" s="471"/>
      <c r="H1" s="471"/>
      <c r="I1" s="471"/>
      <c r="J1" s="471"/>
      <c r="K1" s="471"/>
      <c r="L1" s="471"/>
      <c r="M1" s="471"/>
      <c r="N1" s="471"/>
      <c r="O1" s="471"/>
      <c r="P1" s="471"/>
      <c r="Q1" s="471"/>
      <c r="R1" s="471"/>
      <c r="S1" s="471"/>
      <c r="T1" s="471"/>
      <c r="U1" s="471"/>
      <c r="V1" s="471"/>
      <c r="W1" s="471"/>
      <c r="X1" s="471"/>
      <c r="Y1" s="471"/>
      <c r="Z1" s="471"/>
      <c r="AA1" s="471"/>
      <c r="AB1" s="471"/>
      <c r="AC1" s="471"/>
      <c r="AD1" s="471"/>
      <c r="AE1" s="471"/>
      <c r="AF1" s="471"/>
      <c r="AG1" s="471"/>
      <c r="AH1" s="471"/>
      <c r="AI1" s="471"/>
      <c r="AJ1" s="471"/>
      <c r="AK1" s="471"/>
      <c r="AL1" s="471"/>
      <c r="AM1" s="471"/>
      <c r="AN1" s="471"/>
      <c r="AO1" s="471"/>
      <c r="AP1" s="471"/>
      <c r="AQ1" s="471"/>
      <c r="AR1" s="471"/>
      <c r="AS1" s="471"/>
      <c r="AT1" s="471"/>
      <c r="AU1" s="471"/>
      <c r="AV1" s="471"/>
      <c r="AW1" s="471"/>
      <c r="AX1" s="471"/>
      <c r="AY1" s="471"/>
      <c r="AZ1" s="471"/>
      <c r="BA1" s="471"/>
      <c r="BB1" s="471"/>
      <c r="BC1" s="471"/>
      <c r="BD1" s="471"/>
      <c r="BE1" s="471"/>
      <c r="BF1" s="471"/>
      <c r="BG1" s="471"/>
      <c r="BH1" s="471"/>
      <c r="BI1" s="471"/>
    </row>
    <row r="2" spans="1:101" ht="15">
      <c r="A2" s="473" t="s">
        <v>377</v>
      </c>
      <c r="B2" s="619" t="s">
        <v>378</v>
      </c>
      <c r="C2" s="620"/>
      <c r="D2" s="619" t="s">
        <v>379</v>
      </c>
      <c r="E2" s="620"/>
      <c r="F2" s="619" t="s">
        <v>380</v>
      </c>
      <c r="G2" s="620"/>
      <c r="H2" s="619" t="s">
        <v>381</v>
      </c>
      <c r="I2" s="620"/>
      <c r="J2" s="619" t="s">
        <v>382</v>
      </c>
      <c r="K2" s="620"/>
      <c r="L2" s="619" t="s">
        <v>383</v>
      </c>
      <c r="M2" s="620"/>
      <c r="N2" s="619" t="s">
        <v>384</v>
      </c>
      <c r="O2" s="620"/>
      <c r="P2" s="619" t="s">
        <v>385</v>
      </c>
      <c r="Q2" s="620"/>
      <c r="R2" s="619" t="s">
        <v>386</v>
      </c>
      <c r="S2" s="620"/>
      <c r="T2" s="619" t="s">
        <v>387</v>
      </c>
      <c r="U2" s="620"/>
      <c r="V2" s="619" t="s">
        <v>388</v>
      </c>
      <c r="W2" s="620"/>
      <c r="X2" s="619" t="s">
        <v>389</v>
      </c>
      <c r="Y2" s="620"/>
      <c r="Z2" s="619" t="s">
        <v>390</v>
      </c>
      <c r="AA2" s="620"/>
      <c r="AB2" s="619" t="s">
        <v>391</v>
      </c>
      <c r="AC2" s="620"/>
      <c r="AD2" s="619" t="s">
        <v>392</v>
      </c>
      <c r="AE2" s="620"/>
      <c r="AF2" s="619" t="s">
        <v>393</v>
      </c>
      <c r="AG2" s="620"/>
      <c r="AH2" s="619" t="s">
        <v>394</v>
      </c>
      <c r="AI2" s="620"/>
      <c r="AJ2" s="619" t="s">
        <v>395</v>
      </c>
      <c r="AK2" s="620"/>
      <c r="AL2" s="619" t="s">
        <v>396</v>
      </c>
      <c r="AM2" s="620"/>
      <c r="AN2" s="619" t="s">
        <v>397</v>
      </c>
      <c r="AO2" s="620"/>
      <c r="AP2" s="619" t="s">
        <v>398</v>
      </c>
      <c r="AQ2" s="620"/>
      <c r="AR2" s="619" t="s">
        <v>399</v>
      </c>
      <c r="AS2" s="620"/>
      <c r="AT2" s="619" t="s">
        <v>400</v>
      </c>
      <c r="AU2" s="620"/>
      <c r="AV2" s="619" t="s">
        <v>401</v>
      </c>
      <c r="AW2" s="620"/>
      <c r="AX2" s="619" t="s">
        <v>402</v>
      </c>
      <c r="AY2" s="620"/>
      <c r="AZ2" s="619" t="s">
        <v>403</v>
      </c>
      <c r="BA2" s="620"/>
      <c r="BB2" s="619" t="s">
        <v>404</v>
      </c>
      <c r="BC2" s="620"/>
      <c r="BD2" s="619" t="s">
        <v>405</v>
      </c>
      <c r="BE2" s="620"/>
      <c r="BF2" s="619" t="s">
        <v>406</v>
      </c>
      <c r="BG2" s="620"/>
      <c r="BH2" s="619" t="s">
        <v>407</v>
      </c>
      <c r="BI2" s="620"/>
      <c r="BJ2" s="619" t="s">
        <v>408</v>
      </c>
      <c r="BK2" s="620"/>
      <c r="BL2" s="619" t="s">
        <v>409</v>
      </c>
      <c r="BM2" s="620"/>
      <c r="BN2" s="619" t="s">
        <v>410</v>
      </c>
      <c r="BO2" s="620"/>
      <c r="BP2" s="619" t="s">
        <v>411</v>
      </c>
      <c r="BQ2" s="620"/>
      <c r="BR2" s="619" t="s">
        <v>412</v>
      </c>
      <c r="BS2" s="620"/>
      <c r="BT2" s="619" t="s">
        <v>413</v>
      </c>
      <c r="BU2" s="620"/>
      <c r="BV2" s="619" t="s">
        <v>414</v>
      </c>
      <c r="BW2" s="620"/>
      <c r="BX2" s="619" t="s">
        <v>415</v>
      </c>
      <c r="BY2" s="620"/>
      <c r="BZ2" s="619" t="s">
        <v>416</v>
      </c>
      <c r="CA2" s="620"/>
      <c r="CB2" s="619" t="s">
        <v>417</v>
      </c>
      <c r="CC2" s="620"/>
      <c r="CD2" s="619" t="s">
        <v>418</v>
      </c>
      <c r="CE2" s="620"/>
      <c r="CF2" s="619" t="s">
        <v>419</v>
      </c>
      <c r="CG2" s="620"/>
      <c r="CH2" s="619" t="s">
        <v>420</v>
      </c>
      <c r="CI2" s="620"/>
      <c r="CJ2" s="619" t="s">
        <v>421</v>
      </c>
      <c r="CK2" s="620"/>
      <c r="CL2" s="619" t="s">
        <v>422</v>
      </c>
      <c r="CM2" s="620"/>
      <c r="CN2" s="619" t="s">
        <v>423</v>
      </c>
      <c r="CO2" s="620"/>
      <c r="CP2" s="619" t="s">
        <v>424</v>
      </c>
      <c r="CQ2" s="620"/>
      <c r="CR2" s="619" t="s">
        <v>425</v>
      </c>
      <c r="CS2" s="620"/>
      <c r="CT2" s="619" t="s">
        <v>426</v>
      </c>
      <c r="CU2" s="620"/>
      <c r="CV2" s="619" t="s">
        <v>427</v>
      </c>
      <c r="CW2" s="620"/>
    </row>
    <row r="3" spans="1:101" s="478" customFormat="1" ht="14.25" customHeight="1">
      <c r="A3" s="475" t="s">
        <v>95</v>
      </c>
      <c r="B3" s="476" t="s">
        <v>58</v>
      </c>
      <c r="C3" s="477" t="s">
        <v>58</v>
      </c>
      <c r="D3" s="476" t="s">
        <v>58</v>
      </c>
      <c r="E3" s="477" t="s">
        <v>59</v>
      </c>
      <c r="F3" s="476" t="s">
        <v>59</v>
      </c>
      <c r="G3" s="477" t="s">
        <v>60</v>
      </c>
      <c r="H3" s="476" t="s">
        <v>60</v>
      </c>
      <c r="I3" s="477" t="s">
        <v>61</v>
      </c>
      <c r="J3" s="476" t="s">
        <v>61</v>
      </c>
      <c r="K3" s="477" t="s">
        <v>62</v>
      </c>
      <c r="L3" s="476" t="s">
        <v>62</v>
      </c>
      <c r="M3" s="477" t="s">
        <v>63</v>
      </c>
      <c r="N3" s="476" t="s">
        <v>63</v>
      </c>
      <c r="O3" s="477" t="s">
        <v>476</v>
      </c>
      <c r="P3" s="476" t="s">
        <v>476</v>
      </c>
      <c r="Q3" s="477" t="s">
        <v>477</v>
      </c>
      <c r="R3" s="476" t="s">
        <v>477</v>
      </c>
      <c r="S3" s="477" t="s">
        <v>478</v>
      </c>
      <c r="T3" s="476" t="s">
        <v>478</v>
      </c>
      <c r="U3" s="477" t="s">
        <v>479</v>
      </c>
      <c r="V3" s="476" t="s">
        <v>479</v>
      </c>
      <c r="W3" s="477" t="s">
        <v>480</v>
      </c>
      <c r="X3" s="476" t="s">
        <v>480</v>
      </c>
      <c r="Y3" s="477" t="s">
        <v>481</v>
      </c>
      <c r="Z3" s="476" t="s">
        <v>481</v>
      </c>
      <c r="AA3" s="477" t="s">
        <v>64</v>
      </c>
      <c r="AB3" s="476" t="s">
        <v>64</v>
      </c>
      <c r="AC3" s="477" t="s">
        <v>65</v>
      </c>
      <c r="AD3" s="476" t="s">
        <v>65</v>
      </c>
      <c r="AE3" s="477" t="s">
        <v>66</v>
      </c>
      <c r="AF3" s="476" t="s">
        <v>66</v>
      </c>
      <c r="AG3" s="477" t="s">
        <v>92</v>
      </c>
      <c r="AH3" s="476" t="s">
        <v>92</v>
      </c>
      <c r="AI3" s="477" t="s">
        <v>92</v>
      </c>
      <c r="AJ3" s="476" t="s">
        <v>92</v>
      </c>
      <c r="AK3" s="477" t="s">
        <v>92</v>
      </c>
      <c r="AL3" s="476" t="s">
        <v>92</v>
      </c>
      <c r="AM3" s="477" t="s">
        <v>92</v>
      </c>
      <c r="AN3" s="476" t="s">
        <v>92</v>
      </c>
      <c r="AO3" s="477" t="s">
        <v>92</v>
      </c>
      <c r="AP3" s="476" t="s">
        <v>92</v>
      </c>
      <c r="AQ3" s="477" t="s">
        <v>92</v>
      </c>
      <c r="AR3" s="476" t="s">
        <v>92</v>
      </c>
      <c r="AS3" s="477" t="s">
        <v>92</v>
      </c>
      <c r="AT3" s="476" t="s">
        <v>92</v>
      </c>
      <c r="AU3" s="477" t="s">
        <v>92</v>
      </c>
      <c r="AV3" s="476" t="s">
        <v>92</v>
      </c>
      <c r="AW3" s="477" t="s">
        <v>92</v>
      </c>
      <c r="AX3" s="476" t="s">
        <v>92</v>
      </c>
      <c r="AY3" s="477" t="s">
        <v>92</v>
      </c>
      <c r="AZ3" s="476" t="s">
        <v>92</v>
      </c>
      <c r="BA3" s="477" t="s">
        <v>92</v>
      </c>
      <c r="BB3" s="476" t="s">
        <v>92</v>
      </c>
      <c r="BC3" s="477" t="s">
        <v>92</v>
      </c>
      <c r="BD3" s="476" t="s">
        <v>92</v>
      </c>
      <c r="BE3" s="477" t="s">
        <v>92</v>
      </c>
      <c r="BF3" s="476" t="s">
        <v>92</v>
      </c>
      <c r="BG3" s="477" t="s">
        <v>92</v>
      </c>
      <c r="BH3" s="476" t="s">
        <v>92</v>
      </c>
      <c r="BI3" s="477" t="s">
        <v>92</v>
      </c>
      <c r="BJ3" s="476" t="s">
        <v>92</v>
      </c>
      <c r="BK3" s="477" t="s">
        <v>92</v>
      </c>
      <c r="BL3" s="476" t="s">
        <v>92</v>
      </c>
      <c r="BM3" s="477" t="s">
        <v>92</v>
      </c>
      <c r="BN3" s="476" t="s">
        <v>92</v>
      </c>
      <c r="BO3" s="477" t="s">
        <v>92</v>
      </c>
      <c r="BP3" s="476" t="s">
        <v>92</v>
      </c>
      <c r="BQ3" s="477" t="s">
        <v>92</v>
      </c>
      <c r="BR3" s="476" t="s">
        <v>92</v>
      </c>
      <c r="BS3" s="477" t="s">
        <v>92</v>
      </c>
      <c r="BT3" s="476" t="s">
        <v>92</v>
      </c>
      <c r="BU3" s="477" t="s">
        <v>92</v>
      </c>
      <c r="BV3" s="476" t="s">
        <v>92</v>
      </c>
      <c r="BW3" s="477" t="s">
        <v>92</v>
      </c>
      <c r="BX3" s="476" t="s">
        <v>92</v>
      </c>
      <c r="BY3" s="477" t="s">
        <v>92</v>
      </c>
      <c r="BZ3" s="476" t="s">
        <v>92</v>
      </c>
      <c r="CA3" s="477" t="s">
        <v>92</v>
      </c>
      <c r="CB3" s="476" t="s">
        <v>92</v>
      </c>
      <c r="CC3" s="477" t="s">
        <v>92</v>
      </c>
      <c r="CD3" s="476" t="s">
        <v>92</v>
      </c>
      <c r="CE3" s="477" t="s">
        <v>92</v>
      </c>
      <c r="CF3" s="476" t="s">
        <v>92</v>
      </c>
      <c r="CG3" s="477" t="s">
        <v>92</v>
      </c>
      <c r="CH3" s="476" t="s">
        <v>92</v>
      </c>
      <c r="CI3" s="477" t="s">
        <v>92</v>
      </c>
      <c r="CJ3" s="476" t="s">
        <v>92</v>
      </c>
      <c r="CK3" s="477" t="s">
        <v>92</v>
      </c>
      <c r="CL3" s="476" t="s">
        <v>92</v>
      </c>
      <c r="CM3" s="477" t="s">
        <v>92</v>
      </c>
      <c r="CN3" s="476" t="s">
        <v>92</v>
      </c>
      <c r="CO3" s="477" t="s">
        <v>92</v>
      </c>
      <c r="CP3" s="476" t="s">
        <v>92</v>
      </c>
      <c r="CQ3" s="477" t="s">
        <v>92</v>
      </c>
      <c r="CR3" s="476" t="s">
        <v>92</v>
      </c>
      <c r="CS3" s="477" t="s">
        <v>92</v>
      </c>
      <c r="CT3" s="476" t="s">
        <v>92</v>
      </c>
      <c r="CU3" s="477" t="s">
        <v>92</v>
      </c>
      <c r="CV3" s="476" t="s">
        <v>92</v>
      </c>
      <c r="CW3" s="477" t="s">
        <v>92</v>
      </c>
    </row>
    <row r="4" spans="1:101" ht="14.25" customHeight="1">
      <c r="A4" s="479" t="s">
        <v>428</v>
      </c>
      <c r="B4" s="480" t="s">
        <v>58</v>
      </c>
      <c r="C4" s="481" t="s">
        <v>58</v>
      </c>
      <c r="D4" s="480" t="s">
        <v>58</v>
      </c>
      <c r="E4" s="481" t="s">
        <v>58</v>
      </c>
      <c r="F4" s="480" t="s">
        <v>59</v>
      </c>
      <c r="G4" s="481" t="s">
        <v>59</v>
      </c>
      <c r="H4" s="480" t="s">
        <v>60</v>
      </c>
      <c r="I4" s="481" t="s">
        <v>60</v>
      </c>
      <c r="J4" s="480" t="s">
        <v>61</v>
      </c>
      <c r="K4" s="481" t="s">
        <v>61</v>
      </c>
      <c r="L4" s="480" t="s">
        <v>62</v>
      </c>
      <c r="M4" s="481" t="s">
        <v>62</v>
      </c>
      <c r="N4" s="480" t="s">
        <v>63</v>
      </c>
      <c r="O4" s="481" t="s">
        <v>63</v>
      </c>
      <c r="P4" s="480" t="s">
        <v>63</v>
      </c>
      <c r="Q4" s="481" t="s">
        <v>63</v>
      </c>
      <c r="R4" s="480" t="s">
        <v>63</v>
      </c>
      <c r="S4" s="481" t="s">
        <v>63</v>
      </c>
      <c r="T4" s="480" t="s">
        <v>63</v>
      </c>
      <c r="U4" s="481" t="s">
        <v>63</v>
      </c>
      <c r="V4" s="480" t="s">
        <v>63</v>
      </c>
      <c r="W4" s="481" t="s">
        <v>63</v>
      </c>
      <c r="X4" s="480" t="s">
        <v>63</v>
      </c>
      <c r="Y4" s="481" t="s">
        <v>63</v>
      </c>
      <c r="Z4" s="480" t="s">
        <v>63</v>
      </c>
      <c r="AA4" s="481" t="s">
        <v>476</v>
      </c>
      <c r="AB4" s="480" t="s">
        <v>476</v>
      </c>
      <c r="AC4" s="481" t="s">
        <v>476</v>
      </c>
      <c r="AD4" s="480" t="s">
        <v>476</v>
      </c>
      <c r="AE4" s="481" t="s">
        <v>477</v>
      </c>
      <c r="AF4" s="480" t="s">
        <v>477</v>
      </c>
      <c r="AG4" s="481" t="s">
        <v>477</v>
      </c>
      <c r="AH4" s="480" t="s">
        <v>477</v>
      </c>
      <c r="AI4" s="481" t="s">
        <v>478</v>
      </c>
      <c r="AJ4" s="480" t="s">
        <v>478</v>
      </c>
      <c r="AK4" s="481" t="s">
        <v>478</v>
      </c>
      <c r="AL4" s="480" t="s">
        <v>479</v>
      </c>
      <c r="AM4" s="481" t="s">
        <v>479</v>
      </c>
      <c r="AN4" s="480" t="s">
        <v>479</v>
      </c>
      <c r="AO4" s="481" t="s">
        <v>480</v>
      </c>
      <c r="AP4" s="480" t="s">
        <v>480</v>
      </c>
      <c r="AQ4" s="481" t="s">
        <v>480</v>
      </c>
      <c r="AR4" s="480" t="s">
        <v>480</v>
      </c>
      <c r="AS4" s="481" t="s">
        <v>481</v>
      </c>
      <c r="AT4" s="480" t="s">
        <v>481</v>
      </c>
      <c r="AU4" s="481" t="s">
        <v>481</v>
      </c>
      <c r="AV4" s="480" t="s">
        <v>64</v>
      </c>
      <c r="AW4" s="481" t="s">
        <v>64</v>
      </c>
      <c r="AX4" s="480" t="s">
        <v>64</v>
      </c>
      <c r="AY4" s="481" t="s">
        <v>65</v>
      </c>
      <c r="AZ4" s="480" t="s">
        <v>65</v>
      </c>
      <c r="BA4" s="481" t="s">
        <v>65</v>
      </c>
      <c r="BB4" s="480" t="s">
        <v>66</v>
      </c>
      <c r="BC4" s="481" t="s">
        <v>66</v>
      </c>
      <c r="BD4" s="480" t="s">
        <v>66</v>
      </c>
      <c r="BE4" s="481" t="s">
        <v>92</v>
      </c>
      <c r="BF4" s="480" t="s">
        <v>92</v>
      </c>
      <c r="BG4" s="481" t="s">
        <v>92</v>
      </c>
      <c r="BH4" s="480" t="s">
        <v>92</v>
      </c>
      <c r="BI4" s="481" t="s">
        <v>92</v>
      </c>
      <c r="BJ4" s="480" t="s">
        <v>92</v>
      </c>
      <c r="BK4" s="481" t="s">
        <v>92</v>
      </c>
      <c r="BL4" s="480" t="s">
        <v>92</v>
      </c>
      <c r="BM4" s="481" t="s">
        <v>92</v>
      </c>
      <c r="BN4" s="480" t="s">
        <v>92</v>
      </c>
      <c r="BO4" s="481" t="s">
        <v>92</v>
      </c>
      <c r="BP4" s="480" t="s">
        <v>92</v>
      </c>
      <c r="BQ4" s="481" t="s">
        <v>92</v>
      </c>
      <c r="BR4" s="480" t="s">
        <v>92</v>
      </c>
      <c r="BS4" s="481" t="s">
        <v>92</v>
      </c>
      <c r="BT4" s="480" t="s">
        <v>92</v>
      </c>
      <c r="BU4" s="481" t="s">
        <v>92</v>
      </c>
      <c r="BV4" s="480" t="s">
        <v>92</v>
      </c>
      <c r="BW4" s="481" t="s">
        <v>92</v>
      </c>
      <c r="BX4" s="480" t="s">
        <v>92</v>
      </c>
      <c r="BY4" s="481" t="s">
        <v>92</v>
      </c>
      <c r="BZ4" s="480" t="s">
        <v>92</v>
      </c>
      <c r="CA4" s="481" t="s">
        <v>92</v>
      </c>
      <c r="CB4" s="480" t="s">
        <v>92</v>
      </c>
      <c r="CC4" s="481" t="s">
        <v>92</v>
      </c>
      <c r="CD4" s="480" t="s">
        <v>92</v>
      </c>
      <c r="CE4" s="481" t="s">
        <v>92</v>
      </c>
      <c r="CF4" s="480" t="s">
        <v>92</v>
      </c>
      <c r="CG4" s="481" t="s">
        <v>92</v>
      </c>
      <c r="CH4" s="480" t="s">
        <v>92</v>
      </c>
      <c r="CI4" s="481" t="s">
        <v>92</v>
      </c>
      <c r="CJ4" s="480" t="s">
        <v>92</v>
      </c>
      <c r="CK4" s="481" t="s">
        <v>92</v>
      </c>
      <c r="CL4" s="480" t="s">
        <v>92</v>
      </c>
      <c r="CM4" s="481" t="s">
        <v>92</v>
      </c>
      <c r="CN4" s="480" t="s">
        <v>92</v>
      </c>
      <c r="CO4" s="481" t="s">
        <v>92</v>
      </c>
      <c r="CP4" s="480" t="s">
        <v>92</v>
      </c>
      <c r="CQ4" s="481" t="s">
        <v>92</v>
      </c>
      <c r="CR4" s="480" t="s">
        <v>92</v>
      </c>
      <c r="CS4" s="481" t="s">
        <v>92</v>
      </c>
      <c r="CT4" s="480" t="s">
        <v>92</v>
      </c>
      <c r="CU4" s="481" t="s">
        <v>92</v>
      </c>
      <c r="CV4" s="480" t="s">
        <v>92</v>
      </c>
      <c r="CW4" s="481" t="s">
        <v>92</v>
      </c>
    </row>
    <row r="5" spans="1:101" ht="14.25" customHeight="1">
      <c r="A5" s="482" t="s">
        <v>429</v>
      </c>
      <c r="B5" s="480" t="s">
        <v>58</v>
      </c>
      <c r="C5" s="481" t="s">
        <v>58</v>
      </c>
      <c r="D5" s="480" t="s">
        <v>58</v>
      </c>
      <c r="E5" s="481" t="s">
        <v>58</v>
      </c>
      <c r="F5" s="480" t="s">
        <v>59</v>
      </c>
      <c r="G5" s="481" t="s">
        <v>59</v>
      </c>
      <c r="H5" s="480" t="s">
        <v>60</v>
      </c>
      <c r="I5" s="481" t="s">
        <v>60</v>
      </c>
      <c r="J5" s="480" t="s">
        <v>61</v>
      </c>
      <c r="K5" s="481" t="s">
        <v>61</v>
      </c>
      <c r="L5" s="480" t="s">
        <v>62</v>
      </c>
      <c r="M5" s="481" t="s">
        <v>62</v>
      </c>
      <c r="N5" s="480" t="s">
        <v>63</v>
      </c>
      <c r="O5" s="481" t="s">
        <v>63</v>
      </c>
      <c r="P5" s="480" t="s">
        <v>63</v>
      </c>
      <c r="Q5" s="481" t="s">
        <v>63</v>
      </c>
      <c r="R5" s="480" t="s">
        <v>63</v>
      </c>
      <c r="S5" s="481" t="s">
        <v>63</v>
      </c>
      <c r="T5" s="480" t="s">
        <v>63</v>
      </c>
      <c r="U5" s="481" t="s">
        <v>63</v>
      </c>
      <c r="V5" s="480" t="s">
        <v>63</v>
      </c>
      <c r="W5" s="481" t="s">
        <v>63</v>
      </c>
      <c r="X5" s="480" t="s">
        <v>63</v>
      </c>
      <c r="Y5" s="481" t="s">
        <v>63</v>
      </c>
      <c r="Z5" s="480" t="s">
        <v>63</v>
      </c>
      <c r="AA5" s="481" t="s">
        <v>476</v>
      </c>
      <c r="AB5" s="480" t="s">
        <v>476</v>
      </c>
      <c r="AC5" s="481" t="s">
        <v>476</v>
      </c>
      <c r="AD5" s="480" t="s">
        <v>476</v>
      </c>
      <c r="AE5" s="481" t="s">
        <v>477</v>
      </c>
      <c r="AF5" s="480" t="s">
        <v>477</v>
      </c>
      <c r="AG5" s="481" t="s">
        <v>477</v>
      </c>
      <c r="AH5" s="480" t="s">
        <v>477</v>
      </c>
      <c r="AI5" s="481" t="s">
        <v>478</v>
      </c>
      <c r="AJ5" s="480" t="s">
        <v>478</v>
      </c>
      <c r="AK5" s="481" t="s">
        <v>478</v>
      </c>
      <c r="AL5" s="480" t="s">
        <v>479</v>
      </c>
      <c r="AM5" s="481" t="s">
        <v>479</v>
      </c>
      <c r="AN5" s="480" t="s">
        <v>479</v>
      </c>
      <c r="AO5" s="481" t="s">
        <v>480</v>
      </c>
      <c r="AP5" s="480" t="s">
        <v>480</v>
      </c>
      <c r="AQ5" s="481" t="s">
        <v>480</v>
      </c>
      <c r="AR5" s="480" t="s">
        <v>480</v>
      </c>
      <c r="AS5" s="481" t="s">
        <v>481</v>
      </c>
      <c r="AT5" s="480" t="s">
        <v>481</v>
      </c>
      <c r="AU5" s="481" t="s">
        <v>481</v>
      </c>
      <c r="AV5" s="480" t="s">
        <v>64</v>
      </c>
      <c r="AW5" s="481" t="s">
        <v>64</v>
      </c>
      <c r="AX5" s="480" t="s">
        <v>64</v>
      </c>
      <c r="AY5" s="481" t="s">
        <v>65</v>
      </c>
      <c r="AZ5" s="480" t="s">
        <v>65</v>
      </c>
      <c r="BA5" s="481" t="s">
        <v>65</v>
      </c>
      <c r="BB5" s="480" t="s">
        <v>66</v>
      </c>
      <c r="BC5" s="481" t="s">
        <v>66</v>
      </c>
      <c r="BD5" s="480" t="s">
        <v>66</v>
      </c>
      <c r="BE5" s="481" t="s">
        <v>92</v>
      </c>
      <c r="BF5" s="480" t="s">
        <v>92</v>
      </c>
      <c r="BG5" s="481" t="s">
        <v>92</v>
      </c>
      <c r="BH5" s="480" t="s">
        <v>92</v>
      </c>
      <c r="BI5" s="481" t="s">
        <v>92</v>
      </c>
      <c r="BJ5" s="480" t="s">
        <v>92</v>
      </c>
      <c r="BK5" s="481" t="s">
        <v>92</v>
      </c>
      <c r="BL5" s="480" t="s">
        <v>92</v>
      </c>
      <c r="BM5" s="481" t="s">
        <v>92</v>
      </c>
      <c r="BN5" s="480" t="s">
        <v>92</v>
      </c>
      <c r="BO5" s="481" t="s">
        <v>92</v>
      </c>
      <c r="BP5" s="480" t="s">
        <v>92</v>
      </c>
      <c r="BQ5" s="481" t="s">
        <v>92</v>
      </c>
      <c r="BR5" s="480" t="s">
        <v>92</v>
      </c>
      <c r="BS5" s="481" t="s">
        <v>92</v>
      </c>
      <c r="BT5" s="480" t="s">
        <v>92</v>
      </c>
      <c r="BU5" s="481" t="s">
        <v>92</v>
      </c>
      <c r="BV5" s="480" t="s">
        <v>92</v>
      </c>
      <c r="BW5" s="481" t="s">
        <v>92</v>
      </c>
      <c r="BX5" s="480" t="s">
        <v>92</v>
      </c>
      <c r="BY5" s="481" t="s">
        <v>92</v>
      </c>
      <c r="BZ5" s="480" t="s">
        <v>92</v>
      </c>
      <c r="CA5" s="481" t="s">
        <v>92</v>
      </c>
      <c r="CB5" s="480" t="s">
        <v>92</v>
      </c>
      <c r="CC5" s="481" t="s">
        <v>92</v>
      </c>
      <c r="CD5" s="480" t="s">
        <v>92</v>
      </c>
      <c r="CE5" s="481" t="s">
        <v>92</v>
      </c>
      <c r="CF5" s="480" t="s">
        <v>92</v>
      </c>
      <c r="CG5" s="481" t="s">
        <v>92</v>
      </c>
      <c r="CH5" s="480" t="s">
        <v>92</v>
      </c>
      <c r="CI5" s="481" t="s">
        <v>92</v>
      </c>
      <c r="CJ5" s="480" t="s">
        <v>92</v>
      </c>
      <c r="CK5" s="481" t="s">
        <v>92</v>
      </c>
      <c r="CL5" s="480" t="s">
        <v>92</v>
      </c>
      <c r="CM5" s="481" t="s">
        <v>92</v>
      </c>
      <c r="CN5" s="480" t="s">
        <v>92</v>
      </c>
      <c r="CO5" s="481" t="s">
        <v>92</v>
      </c>
      <c r="CP5" s="480" t="s">
        <v>92</v>
      </c>
      <c r="CQ5" s="481" t="s">
        <v>92</v>
      </c>
      <c r="CR5" s="480" t="s">
        <v>92</v>
      </c>
      <c r="CS5" s="481" t="s">
        <v>92</v>
      </c>
      <c r="CT5" s="480" t="s">
        <v>92</v>
      </c>
      <c r="CU5" s="481" t="s">
        <v>92</v>
      </c>
      <c r="CV5" s="480" t="s">
        <v>92</v>
      </c>
      <c r="CW5" s="481" t="s">
        <v>92</v>
      </c>
    </row>
    <row r="6" spans="1:101" ht="14.25" customHeight="1">
      <c r="A6" s="482" t="s">
        <v>430</v>
      </c>
      <c r="B6" s="480" t="s">
        <v>58</v>
      </c>
      <c r="C6" s="481" t="s">
        <v>58</v>
      </c>
      <c r="D6" s="480" t="s">
        <v>59</v>
      </c>
      <c r="E6" s="481" t="s">
        <v>59</v>
      </c>
      <c r="F6" s="480" t="s">
        <v>60</v>
      </c>
      <c r="G6" s="481" t="s">
        <v>60</v>
      </c>
      <c r="H6" s="480" t="s">
        <v>61</v>
      </c>
      <c r="I6" s="481" t="s">
        <v>61</v>
      </c>
      <c r="J6" s="480" t="s">
        <v>62</v>
      </c>
      <c r="K6" s="481" t="s">
        <v>62</v>
      </c>
      <c r="L6" s="480" t="s">
        <v>63</v>
      </c>
      <c r="M6" s="481" t="s">
        <v>63</v>
      </c>
      <c r="N6" s="480" t="s">
        <v>476</v>
      </c>
      <c r="O6" s="481" t="s">
        <v>476</v>
      </c>
      <c r="P6" s="480" t="s">
        <v>476</v>
      </c>
      <c r="Q6" s="481" t="s">
        <v>477</v>
      </c>
      <c r="R6" s="480" t="s">
        <v>477</v>
      </c>
      <c r="S6" s="481" t="s">
        <v>477</v>
      </c>
      <c r="T6" s="480" t="s">
        <v>478</v>
      </c>
      <c r="U6" s="481" t="s">
        <v>478</v>
      </c>
      <c r="V6" s="480" t="s">
        <v>478</v>
      </c>
      <c r="W6" s="481" t="s">
        <v>479</v>
      </c>
      <c r="X6" s="480" t="s">
        <v>479</v>
      </c>
      <c r="Y6" s="481" t="s">
        <v>479</v>
      </c>
      <c r="Z6" s="480" t="s">
        <v>480</v>
      </c>
      <c r="AA6" s="481" t="s">
        <v>480</v>
      </c>
      <c r="AB6" s="480" t="s">
        <v>480</v>
      </c>
      <c r="AC6" s="481" t="s">
        <v>480</v>
      </c>
      <c r="AD6" s="480" t="s">
        <v>481</v>
      </c>
      <c r="AE6" s="481" t="s">
        <v>481</v>
      </c>
      <c r="AF6" s="480" t="s">
        <v>481</v>
      </c>
      <c r="AG6" s="481" t="s">
        <v>481</v>
      </c>
      <c r="AH6" s="480" t="s">
        <v>481</v>
      </c>
      <c r="AI6" s="481" t="s">
        <v>64</v>
      </c>
      <c r="AJ6" s="480" t="s">
        <v>64</v>
      </c>
      <c r="AK6" s="481" t="s">
        <v>64</v>
      </c>
      <c r="AL6" s="480" t="s">
        <v>64</v>
      </c>
      <c r="AM6" s="481" t="s">
        <v>64</v>
      </c>
      <c r="AN6" s="480" t="s">
        <v>65</v>
      </c>
      <c r="AO6" s="481" t="s">
        <v>65</v>
      </c>
      <c r="AP6" s="480" t="s">
        <v>65</v>
      </c>
      <c r="AQ6" s="481" t="s">
        <v>65</v>
      </c>
      <c r="AR6" s="480" t="s">
        <v>65</v>
      </c>
      <c r="AS6" s="481" t="s">
        <v>66</v>
      </c>
      <c r="AT6" s="480" t="s">
        <v>66</v>
      </c>
      <c r="AU6" s="481" t="s">
        <v>66</v>
      </c>
      <c r="AV6" s="480" t="s">
        <v>66</v>
      </c>
      <c r="AW6" s="481" t="s">
        <v>66</v>
      </c>
      <c r="AX6" s="480" t="s">
        <v>92</v>
      </c>
      <c r="AY6" s="481" t="s">
        <v>92</v>
      </c>
      <c r="AZ6" s="480" t="s">
        <v>92</v>
      </c>
      <c r="BA6" s="481" t="s">
        <v>92</v>
      </c>
      <c r="BB6" s="480" t="s">
        <v>92</v>
      </c>
      <c r="BC6" s="481" t="s">
        <v>92</v>
      </c>
      <c r="BD6" s="480" t="s">
        <v>92</v>
      </c>
      <c r="BE6" s="481" t="s">
        <v>92</v>
      </c>
      <c r="BF6" s="480" t="s">
        <v>92</v>
      </c>
      <c r="BG6" s="481" t="s">
        <v>92</v>
      </c>
      <c r="BH6" s="480" t="s">
        <v>92</v>
      </c>
      <c r="BI6" s="481" t="s">
        <v>92</v>
      </c>
      <c r="BJ6" s="480" t="s">
        <v>92</v>
      </c>
      <c r="BK6" s="481" t="s">
        <v>92</v>
      </c>
      <c r="BL6" s="480" t="s">
        <v>92</v>
      </c>
      <c r="BM6" s="481" t="s">
        <v>92</v>
      </c>
      <c r="BN6" s="480" t="s">
        <v>92</v>
      </c>
      <c r="BO6" s="481" t="s">
        <v>92</v>
      </c>
      <c r="BP6" s="480" t="s">
        <v>92</v>
      </c>
      <c r="BQ6" s="481" t="s">
        <v>92</v>
      </c>
      <c r="BR6" s="480" t="s">
        <v>92</v>
      </c>
      <c r="BS6" s="481" t="s">
        <v>92</v>
      </c>
      <c r="BT6" s="480" t="s">
        <v>92</v>
      </c>
      <c r="BU6" s="481" t="s">
        <v>92</v>
      </c>
      <c r="BV6" s="480" t="s">
        <v>92</v>
      </c>
      <c r="BW6" s="481" t="s">
        <v>92</v>
      </c>
      <c r="BX6" s="480" t="s">
        <v>92</v>
      </c>
      <c r="BY6" s="481" t="s">
        <v>92</v>
      </c>
      <c r="BZ6" s="480" t="s">
        <v>92</v>
      </c>
      <c r="CA6" s="481" t="s">
        <v>92</v>
      </c>
      <c r="CB6" s="480" t="s">
        <v>92</v>
      </c>
      <c r="CC6" s="481" t="s">
        <v>92</v>
      </c>
      <c r="CD6" s="480" t="s">
        <v>92</v>
      </c>
      <c r="CE6" s="481" t="s">
        <v>92</v>
      </c>
      <c r="CF6" s="480" t="s">
        <v>92</v>
      </c>
      <c r="CG6" s="481" t="s">
        <v>92</v>
      </c>
      <c r="CH6" s="480" t="s">
        <v>92</v>
      </c>
      <c r="CI6" s="481" t="s">
        <v>92</v>
      </c>
      <c r="CJ6" s="480" t="s">
        <v>92</v>
      </c>
      <c r="CK6" s="481" t="s">
        <v>92</v>
      </c>
      <c r="CL6" s="480" t="s">
        <v>92</v>
      </c>
      <c r="CM6" s="481" t="s">
        <v>92</v>
      </c>
      <c r="CN6" s="480" t="s">
        <v>92</v>
      </c>
      <c r="CO6" s="481" t="s">
        <v>92</v>
      </c>
      <c r="CP6" s="480" t="s">
        <v>92</v>
      </c>
      <c r="CQ6" s="481" t="s">
        <v>92</v>
      </c>
      <c r="CR6" s="480" t="s">
        <v>92</v>
      </c>
      <c r="CS6" s="481" t="s">
        <v>92</v>
      </c>
      <c r="CT6" s="480" t="s">
        <v>92</v>
      </c>
      <c r="CU6" s="481" t="s">
        <v>92</v>
      </c>
      <c r="CV6" s="480" t="s">
        <v>92</v>
      </c>
      <c r="CW6" s="481" t="s">
        <v>92</v>
      </c>
    </row>
    <row r="7" spans="1:101" ht="14.25" customHeight="1">
      <c r="A7" s="482" t="s">
        <v>431</v>
      </c>
      <c r="B7" s="480" t="s">
        <v>58</v>
      </c>
      <c r="C7" s="481" t="s">
        <v>58</v>
      </c>
      <c r="D7" s="480" t="s">
        <v>59</v>
      </c>
      <c r="E7" s="481" t="s">
        <v>59</v>
      </c>
      <c r="F7" s="480" t="s">
        <v>60</v>
      </c>
      <c r="G7" s="481" t="s">
        <v>60</v>
      </c>
      <c r="H7" s="480" t="s">
        <v>60</v>
      </c>
      <c r="I7" s="481" t="s">
        <v>61</v>
      </c>
      <c r="J7" s="480" t="s">
        <v>61</v>
      </c>
      <c r="K7" s="481" t="s">
        <v>62</v>
      </c>
      <c r="L7" s="480" t="s">
        <v>62</v>
      </c>
      <c r="M7" s="481" t="s">
        <v>63</v>
      </c>
      <c r="N7" s="480" t="s">
        <v>63</v>
      </c>
      <c r="O7" s="481" t="s">
        <v>63</v>
      </c>
      <c r="P7" s="480" t="s">
        <v>63</v>
      </c>
      <c r="Q7" s="481" t="s">
        <v>476</v>
      </c>
      <c r="R7" s="480" t="s">
        <v>476</v>
      </c>
      <c r="S7" s="481" t="s">
        <v>477</v>
      </c>
      <c r="T7" s="480" t="s">
        <v>477</v>
      </c>
      <c r="U7" s="481" t="s">
        <v>478</v>
      </c>
      <c r="V7" s="480" t="s">
        <v>478</v>
      </c>
      <c r="W7" s="481" t="s">
        <v>479</v>
      </c>
      <c r="X7" s="480" t="s">
        <v>479</v>
      </c>
      <c r="Y7" s="481" t="s">
        <v>480</v>
      </c>
      <c r="Z7" s="480" t="s">
        <v>480</v>
      </c>
      <c r="AA7" s="481" t="s">
        <v>481</v>
      </c>
      <c r="AB7" s="480" t="s">
        <v>481</v>
      </c>
      <c r="AC7" s="481" t="s">
        <v>64</v>
      </c>
      <c r="AD7" s="480" t="s">
        <v>64</v>
      </c>
      <c r="AE7" s="481" t="s">
        <v>64</v>
      </c>
      <c r="AF7" s="480" t="s">
        <v>64</v>
      </c>
      <c r="AG7" s="481" t="s">
        <v>64</v>
      </c>
      <c r="AH7" s="480" t="s">
        <v>65</v>
      </c>
      <c r="AI7" s="481" t="s">
        <v>65</v>
      </c>
      <c r="AJ7" s="480" t="s">
        <v>65</v>
      </c>
      <c r="AK7" s="481" t="s">
        <v>65</v>
      </c>
      <c r="AL7" s="480" t="s">
        <v>65</v>
      </c>
      <c r="AM7" s="481" t="s">
        <v>66</v>
      </c>
      <c r="AN7" s="480" t="s">
        <v>66</v>
      </c>
      <c r="AO7" s="481" t="s">
        <v>66</v>
      </c>
      <c r="AP7" s="480" t="s">
        <v>66</v>
      </c>
      <c r="AQ7" s="481" t="s">
        <v>66</v>
      </c>
      <c r="AR7" s="480" t="s">
        <v>66</v>
      </c>
      <c r="AS7" s="481" t="s">
        <v>92</v>
      </c>
      <c r="AT7" s="480" t="s">
        <v>92</v>
      </c>
      <c r="AU7" s="481" t="s">
        <v>92</v>
      </c>
      <c r="AV7" s="480" t="s">
        <v>92</v>
      </c>
      <c r="AW7" s="481" t="s">
        <v>92</v>
      </c>
      <c r="AX7" s="480" t="s">
        <v>92</v>
      </c>
      <c r="AY7" s="481" t="s">
        <v>92</v>
      </c>
      <c r="AZ7" s="480" t="s">
        <v>92</v>
      </c>
      <c r="BA7" s="481" t="s">
        <v>92</v>
      </c>
      <c r="BB7" s="480" t="s">
        <v>92</v>
      </c>
      <c r="BC7" s="481" t="s">
        <v>92</v>
      </c>
      <c r="BD7" s="480" t="s">
        <v>92</v>
      </c>
      <c r="BE7" s="481" t="s">
        <v>92</v>
      </c>
      <c r="BF7" s="480" t="s">
        <v>92</v>
      </c>
      <c r="BG7" s="481" t="s">
        <v>92</v>
      </c>
      <c r="BH7" s="480" t="s">
        <v>92</v>
      </c>
      <c r="BI7" s="481" t="s">
        <v>92</v>
      </c>
      <c r="BJ7" s="480" t="s">
        <v>92</v>
      </c>
      <c r="BK7" s="481" t="s">
        <v>92</v>
      </c>
      <c r="BL7" s="480" t="s">
        <v>92</v>
      </c>
      <c r="BM7" s="481" t="s">
        <v>92</v>
      </c>
      <c r="BN7" s="480" t="s">
        <v>92</v>
      </c>
      <c r="BO7" s="481" t="s">
        <v>92</v>
      </c>
      <c r="BP7" s="480" t="s">
        <v>92</v>
      </c>
      <c r="BQ7" s="481" t="s">
        <v>92</v>
      </c>
      <c r="BR7" s="480" t="s">
        <v>92</v>
      </c>
      <c r="BS7" s="481" t="s">
        <v>92</v>
      </c>
      <c r="BT7" s="480" t="s">
        <v>92</v>
      </c>
      <c r="BU7" s="481" t="s">
        <v>92</v>
      </c>
      <c r="BV7" s="480" t="s">
        <v>92</v>
      </c>
      <c r="BW7" s="481" t="s">
        <v>92</v>
      </c>
      <c r="BX7" s="480" t="s">
        <v>92</v>
      </c>
      <c r="BY7" s="481" t="s">
        <v>92</v>
      </c>
      <c r="BZ7" s="480" t="s">
        <v>92</v>
      </c>
      <c r="CA7" s="481" t="s">
        <v>92</v>
      </c>
      <c r="CB7" s="480" t="s">
        <v>92</v>
      </c>
      <c r="CC7" s="481" t="s">
        <v>92</v>
      </c>
      <c r="CD7" s="480" t="s">
        <v>92</v>
      </c>
      <c r="CE7" s="481" t="s">
        <v>92</v>
      </c>
      <c r="CF7" s="480" t="s">
        <v>92</v>
      </c>
      <c r="CG7" s="481" t="s">
        <v>92</v>
      </c>
      <c r="CH7" s="480" t="s">
        <v>92</v>
      </c>
      <c r="CI7" s="481" t="s">
        <v>92</v>
      </c>
      <c r="CJ7" s="480" t="s">
        <v>92</v>
      </c>
      <c r="CK7" s="481" t="s">
        <v>92</v>
      </c>
      <c r="CL7" s="480" t="s">
        <v>92</v>
      </c>
      <c r="CM7" s="481" t="s">
        <v>92</v>
      </c>
      <c r="CN7" s="480" t="s">
        <v>92</v>
      </c>
      <c r="CO7" s="481" t="s">
        <v>92</v>
      </c>
      <c r="CP7" s="480" t="s">
        <v>92</v>
      </c>
      <c r="CQ7" s="481" t="s">
        <v>92</v>
      </c>
      <c r="CR7" s="480" t="s">
        <v>92</v>
      </c>
      <c r="CS7" s="481" t="s">
        <v>92</v>
      </c>
      <c r="CT7" s="480" t="s">
        <v>92</v>
      </c>
      <c r="CU7" s="481" t="s">
        <v>92</v>
      </c>
      <c r="CV7" s="480" t="s">
        <v>92</v>
      </c>
      <c r="CW7" s="481" t="s">
        <v>92</v>
      </c>
    </row>
    <row r="8" spans="1:101" ht="14.25" customHeight="1">
      <c r="A8" s="482" t="s">
        <v>432</v>
      </c>
      <c r="B8" s="480" t="s">
        <v>58</v>
      </c>
      <c r="C8" s="481" t="s">
        <v>58</v>
      </c>
      <c r="D8" s="480" t="s">
        <v>59</v>
      </c>
      <c r="E8" s="481" t="s">
        <v>59</v>
      </c>
      <c r="F8" s="480" t="s">
        <v>60</v>
      </c>
      <c r="G8" s="481" t="s">
        <v>60</v>
      </c>
      <c r="H8" s="480" t="s">
        <v>60</v>
      </c>
      <c r="I8" s="481" t="s">
        <v>61</v>
      </c>
      <c r="J8" s="480" t="s">
        <v>61</v>
      </c>
      <c r="K8" s="481" t="s">
        <v>62</v>
      </c>
      <c r="L8" s="480" t="s">
        <v>62</v>
      </c>
      <c r="M8" s="481" t="s">
        <v>63</v>
      </c>
      <c r="N8" s="480" t="s">
        <v>63</v>
      </c>
      <c r="O8" s="481" t="s">
        <v>63</v>
      </c>
      <c r="P8" s="480" t="s">
        <v>63</v>
      </c>
      <c r="Q8" s="481" t="s">
        <v>476</v>
      </c>
      <c r="R8" s="480" t="s">
        <v>476</v>
      </c>
      <c r="S8" s="481" t="s">
        <v>477</v>
      </c>
      <c r="T8" s="480" t="s">
        <v>477</v>
      </c>
      <c r="U8" s="481" t="s">
        <v>478</v>
      </c>
      <c r="V8" s="480" t="s">
        <v>478</v>
      </c>
      <c r="W8" s="481" t="s">
        <v>479</v>
      </c>
      <c r="X8" s="480" t="s">
        <v>479</v>
      </c>
      <c r="Y8" s="481" t="s">
        <v>480</v>
      </c>
      <c r="Z8" s="480" t="s">
        <v>480</v>
      </c>
      <c r="AA8" s="481" t="s">
        <v>481</v>
      </c>
      <c r="AB8" s="480" t="s">
        <v>481</v>
      </c>
      <c r="AC8" s="481" t="s">
        <v>64</v>
      </c>
      <c r="AD8" s="480" t="s">
        <v>64</v>
      </c>
      <c r="AE8" s="481" t="s">
        <v>64</v>
      </c>
      <c r="AF8" s="480" t="s">
        <v>64</v>
      </c>
      <c r="AG8" s="481" t="s">
        <v>64</v>
      </c>
      <c r="AH8" s="480" t="s">
        <v>65</v>
      </c>
      <c r="AI8" s="481" t="s">
        <v>65</v>
      </c>
      <c r="AJ8" s="480" t="s">
        <v>65</v>
      </c>
      <c r="AK8" s="481" t="s">
        <v>65</v>
      </c>
      <c r="AL8" s="480" t="s">
        <v>65</v>
      </c>
      <c r="AM8" s="481" t="s">
        <v>66</v>
      </c>
      <c r="AN8" s="480" t="s">
        <v>66</v>
      </c>
      <c r="AO8" s="481" t="s">
        <v>66</v>
      </c>
      <c r="AP8" s="480" t="s">
        <v>66</v>
      </c>
      <c r="AQ8" s="481" t="s">
        <v>66</v>
      </c>
      <c r="AR8" s="480" t="s">
        <v>66</v>
      </c>
      <c r="AS8" s="481" t="s">
        <v>92</v>
      </c>
      <c r="AT8" s="480" t="s">
        <v>92</v>
      </c>
      <c r="AU8" s="481" t="s">
        <v>92</v>
      </c>
      <c r="AV8" s="480" t="s">
        <v>92</v>
      </c>
      <c r="AW8" s="481" t="s">
        <v>92</v>
      </c>
      <c r="AX8" s="480" t="s">
        <v>92</v>
      </c>
      <c r="AY8" s="481" t="s">
        <v>92</v>
      </c>
      <c r="AZ8" s="480" t="s">
        <v>92</v>
      </c>
      <c r="BA8" s="481" t="s">
        <v>92</v>
      </c>
      <c r="BB8" s="480" t="s">
        <v>92</v>
      </c>
      <c r="BC8" s="481" t="s">
        <v>92</v>
      </c>
      <c r="BD8" s="480" t="s">
        <v>92</v>
      </c>
      <c r="BE8" s="481" t="s">
        <v>92</v>
      </c>
      <c r="BF8" s="480" t="s">
        <v>92</v>
      </c>
      <c r="BG8" s="481" t="s">
        <v>92</v>
      </c>
      <c r="BH8" s="480" t="s">
        <v>92</v>
      </c>
      <c r="BI8" s="481" t="s">
        <v>92</v>
      </c>
      <c r="BJ8" s="480" t="s">
        <v>92</v>
      </c>
      <c r="BK8" s="481" t="s">
        <v>92</v>
      </c>
      <c r="BL8" s="480" t="s">
        <v>92</v>
      </c>
      <c r="BM8" s="481" t="s">
        <v>92</v>
      </c>
      <c r="BN8" s="480" t="s">
        <v>92</v>
      </c>
      <c r="BO8" s="481" t="s">
        <v>92</v>
      </c>
      <c r="BP8" s="480" t="s">
        <v>92</v>
      </c>
      <c r="BQ8" s="481" t="s">
        <v>92</v>
      </c>
      <c r="BR8" s="480" t="s">
        <v>92</v>
      </c>
      <c r="BS8" s="481" t="s">
        <v>92</v>
      </c>
      <c r="BT8" s="480" t="s">
        <v>92</v>
      </c>
      <c r="BU8" s="481" t="s">
        <v>92</v>
      </c>
      <c r="BV8" s="480" t="s">
        <v>92</v>
      </c>
      <c r="BW8" s="481" t="s">
        <v>92</v>
      </c>
      <c r="BX8" s="480" t="s">
        <v>92</v>
      </c>
      <c r="BY8" s="481" t="s">
        <v>92</v>
      </c>
      <c r="BZ8" s="480" t="s">
        <v>92</v>
      </c>
      <c r="CA8" s="481" t="s">
        <v>92</v>
      </c>
      <c r="CB8" s="480" t="s">
        <v>92</v>
      </c>
      <c r="CC8" s="481" t="s">
        <v>92</v>
      </c>
      <c r="CD8" s="480" t="s">
        <v>92</v>
      </c>
      <c r="CE8" s="481" t="s">
        <v>92</v>
      </c>
      <c r="CF8" s="480" t="s">
        <v>92</v>
      </c>
      <c r="CG8" s="481" t="s">
        <v>92</v>
      </c>
      <c r="CH8" s="480" t="s">
        <v>92</v>
      </c>
      <c r="CI8" s="481" t="s">
        <v>92</v>
      </c>
      <c r="CJ8" s="480" t="s">
        <v>92</v>
      </c>
      <c r="CK8" s="481" t="s">
        <v>92</v>
      </c>
      <c r="CL8" s="480" t="s">
        <v>92</v>
      </c>
      <c r="CM8" s="481" t="s">
        <v>92</v>
      </c>
      <c r="CN8" s="480" t="s">
        <v>92</v>
      </c>
      <c r="CO8" s="481" t="s">
        <v>92</v>
      </c>
      <c r="CP8" s="480" t="s">
        <v>92</v>
      </c>
      <c r="CQ8" s="481" t="s">
        <v>92</v>
      </c>
      <c r="CR8" s="480" t="s">
        <v>92</v>
      </c>
      <c r="CS8" s="481" t="s">
        <v>92</v>
      </c>
      <c r="CT8" s="480" t="s">
        <v>92</v>
      </c>
      <c r="CU8" s="481" t="s">
        <v>92</v>
      </c>
      <c r="CV8" s="480" t="s">
        <v>92</v>
      </c>
      <c r="CW8" s="481" t="s">
        <v>92</v>
      </c>
    </row>
    <row r="9" spans="1:101" ht="14.25" customHeight="1">
      <c r="A9" s="482" t="s">
        <v>433</v>
      </c>
      <c r="B9" s="480" t="s">
        <v>58</v>
      </c>
      <c r="C9" s="481" t="s">
        <v>58</v>
      </c>
      <c r="D9" s="480" t="s">
        <v>59</v>
      </c>
      <c r="E9" s="481" t="s">
        <v>59</v>
      </c>
      <c r="F9" s="480" t="s">
        <v>60</v>
      </c>
      <c r="G9" s="481" t="s">
        <v>61</v>
      </c>
      <c r="H9" s="480" t="s">
        <v>61</v>
      </c>
      <c r="I9" s="481" t="s">
        <v>61</v>
      </c>
      <c r="J9" s="480" t="s">
        <v>61</v>
      </c>
      <c r="K9" s="481" t="s">
        <v>62</v>
      </c>
      <c r="L9" s="480" t="s">
        <v>62</v>
      </c>
      <c r="M9" s="481" t="s">
        <v>63</v>
      </c>
      <c r="N9" s="480" t="s">
        <v>476</v>
      </c>
      <c r="O9" s="481" t="s">
        <v>476</v>
      </c>
      <c r="P9" s="480" t="s">
        <v>476</v>
      </c>
      <c r="Q9" s="481" t="s">
        <v>477</v>
      </c>
      <c r="R9" s="480" t="s">
        <v>477</v>
      </c>
      <c r="S9" s="481" t="s">
        <v>477</v>
      </c>
      <c r="T9" s="480" t="s">
        <v>478</v>
      </c>
      <c r="U9" s="481" t="s">
        <v>478</v>
      </c>
      <c r="V9" s="480" t="s">
        <v>478</v>
      </c>
      <c r="W9" s="481" t="s">
        <v>479</v>
      </c>
      <c r="X9" s="480" t="s">
        <v>479</v>
      </c>
      <c r="Y9" s="481" t="s">
        <v>479</v>
      </c>
      <c r="Z9" s="480" t="s">
        <v>480</v>
      </c>
      <c r="AA9" s="481" t="s">
        <v>480</v>
      </c>
      <c r="AB9" s="480" t="s">
        <v>480</v>
      </c>
      <c r="AC9" s="481" t="s">
        <v>481</v>
      </c>
      <c r="AD9" s="480" t="s">
        <v>481</v>
      </c>
      <c r="AE9" s="481" t="s">
        <v>481</v>
      </c>
      <c r="AF9" s="480" t="s">
        <v>64</v>
      </c>
      <c r="AG9" s="481" t="s">
        <v>64</v>
      </c>
      <c r="AH9" s="480" t="s">
        <v>64</v>
      </c>
      <c r="AI9" s="481" t="s">
        <v>65</v>
      </c>
      <c r="AJ9" s="480" t="s">
        <v>65</v>
      </c>
      <c r="AK9" s="481" t="s">
        <v>65</v>
      </c>
      <c r="AL9" s="480" t="s">
        <v>66</v>
      </c>
      <c r="AM9" s="481" t="s">
        <v>66</v>
      </c>
      <c r="AN9" s="480" t="s">
        <v>66</v>
      </c>
      <c r="AO9" s="481" t="s">
        <v>92</v>
      </c>
      <c r="AP9" s="480" t="s">
        <v>92</v>
      </c>
      <c r="AQ9" s="481" t="s">
        <v>92</v>
      </c>
      <c r="AR9" s="480" t="s">
        <v>92</v>
      </c>
      <c r="AS9" s="481" t="s">
        <v>92</v>
      </c>
      <c r="AT9" s="480" t="s">
        <v>92</v>
      </c>
      <c r="AU9" s="481" t="s">
        <v>92</v>
      </c>
      <c r="AV9" s="480" t="s">
        <v>92</v>
      </c>
      <c r="AW9" s="481" t="s">
        <v>92</v>
      </c>
      <c r="AX9" s="480" t="s">
        <v>92</v>
      </c>
      <c r="AY9" s="481" t="s">
        <v>92</v>
      </c>
      <c r="AZ9" s="480" t="s">
        <v>92</v>
      </c>
      <c r="BA9" s="481" t="s">
        <v>92</v>
      </c>
      <c r="BB9" s="480" t="s">
        <v>92</v>
      </c>
      <c r="BC9" s="481" t="s">
        <v>92</v>
      </c>
      <c r="BD9" s="480" t="s">
        <v>92</v>
      </c>
      <c r="BE9" s="481" t="s">
        <v>92</v>
      </c>
      <c r="BF9" s="480" t="s">
        <v>92</v>
      </c>
      <c r="BG9" s="481" t="s">
        <v>92</v>
      </c>
      <c r="BH9" s="480" t="s">
        <v>92</v>
      </c>
      <c r="BI9" s="481" t="s">
        <v>92</v>
      </c>
      <c r="BJ9" s="480" t="s">
        <v>92</v>
      </c>
      <c r="BK9" s="481" t="s">
        <v>92</v>
      </c>
      <c r="BL9" s="480" t="s">
        <v>92</v>
      </c>
      <c r="BM9" s="481" t="s">
        <v>92</v>
      </c>
      <c r="BN9" s="480" t="s">
        <v>92</v>
      </c>
      <c r="BO9" s="481" t="s">
        <v>92</v>
      </c>
      <c r="BP9" s="480" t="s">
        <v>92</v>
      </c>
      <c r="BQ9" s="481" t="s">
        <v>92</v>
      </c>
      <c r="BR9" s="480" t="s">
        <v>92</v>
      </c>
      <c r="BS9" s="481" t="s">
        <v>92</v>
      </c>
      <c r="BT9" s="480" t="s">
        <v>92</v>
      </c>
      <c r="BU9" s="481" t="s">
        <v>92</v>
      </c>
      <c r="BV9" s="480" t="s">
        <v>92</v>
      </c>
      <c r="BW9" s="481" t="s">
        <v>92</v>
      </c>
      <c r="BX9" s="480" t="s">
        <v>92</v>
      </c>
      <c r="BY9" s="481" t="s">
        <v>92</v>
      </c>
      <c r="BZ9" s="480" t="s">
        <v>92</v>
      </c>
      <c r="CA9" s="481" t="s">
        <v>92</v>
      </c>
      <c r="CB9" s="480" t="s">
        <v>92</v>
      </c>
      <c r="CC9" s="481" t="s">
        <v>92</v>
      </c>
      <c r="CD9" s="480" t="s">
        <v>92</v>
      </c>
      <c r="CE9" s="481" t="s">
        <v>92</v>
      </c>
      <c r="CF9" s="480" t="s">
        <v>92</v>
      </c>
      <c r="CG9" s="481" t="s">
        <v>92</v>
      </c>
      <c r="CH9" s="480" t="s">
        <v>92</v>
      </c>
      <c r="CI9" s="481" t="s">
        <v>92</v>
      </c>
      <c r="CJ9" s="480" t="s">
        <v>92</v>
      </c>
      <c r="CK9" s="481" t="s">
        <v>92</v>
      </c>
      <c r="CL9" s="480" t="s">
        <v>92</v>
      </c>
      <c r="CM9" s="481" t="s">
        <v>92</v>
      </c>
      <c r="CN9" s="480" t="s">
        <v>92</v>
      </c>
      <c r="CO9" s="481" t="s">
        <v>92</v>
      </c>
      <c r="CP9" s="480" t="s">
        <v>92</v>
      </c>
      <c r="CQ9" s="481" t="s">
        <v>92</v>
      </c>
      <c r="CR9" s="480" t="s">
        <v>92</v>
      </c>
      <c r="CS9" s="481" t="s">
        <v>92</v>
      </c>
      <c r="CT9" s="480" t="s">
        <v>92</v>
      </c>
      <c r="CU9" s="481" t="s">
        <v>92</v>
      </c>
      <c r="CV9" s="480" t="s">
        <v>92</v>
      </c>
      <c r="CW9" s="481" t="s">
        <v>92</v>
      </c>
    </row>
    <row r="10" spans="1:101" ht="14.25" customHeight="1">
      <c r="A10" s="482" t="s">
        <v>434</v>
      </c>
      <c r="B10" s="480" t="s">
        <v>58</v>
      </c>
      <c r="C10" s="481" t="s">
        <v>58</v>
      </c>
      <c r="D10" s="480" t="s">
        <v>58</v>
      </c>
      <c r="E10" s="481" t="s">
        <v>59</v>
      </c>
      <c r="F10" s="480" t="s">
        <v>59</v>
      </c>
      <c r="G10" s="481" t="s">
        <v>59</v>
      </c>
      <c r="H10" s="480" t="s">
        <v>60</v>
      </c>
      <c r="I10" s="481" t="s">
        <v>60</v>
      </c>
      <c r="J10" s="480" t="s">
        <v>60</v>
      </c>
      <c r="K10" s="481" t="s">
        <v>61</v>
      </c>
      <c r="L10" s="480" t="s">
        <v>61</v>
      </c>
      <c r="M10" s="481" t="s">
        <v>61</v>
      </c>
      <c r="N10" s="480" t="s">
        <v>62</v>
      </c>
      <c r="O10" s="481" t="s">
        <v>62</v>
      </c>
      <c r="P10" s="480" t="s">
        <v>63</v>
      </c>
      <c r="Q10" s="481" t="s">
        <v>63</v>
      </c>
      <c r="R10" s="480" t="s">
        <v>476</v>
      </c>
      <c r="S10" s="481" t="s">
        <v>476</v>
      </c>
      <c r="T10" s="480" t="s">
        <v>477</v>
      </c>
      <c r="U10" s="481" t="s">
        <v>477</v>
      </c>
      <c r="V10" s="480" t="s">
        <v>478</v>
      </c>
      <c r="W10" s="481" t="s">
        <v>478</v>
      </c>
      <c r="X10" s="480" t="s">
        <v>479</v>
      </c>
      <c r="Y10" s="481" t="s">
        <v>479</v>
      </c>
      <c r="Z10" s="480" t="s">
        <v>480</v>
      </c>
      <c r="AA10" s="481" t="s">
        <v>480</v>
      </c>
      <c r="AB10" s="480" t="s">
        <v>480</v>
      </c>
      <c r="AC10" s="481" t="s">
        <v>481</v>
      </c>
      <c r="AD10" s="480" t="s">
        <v>481</v>
      </c>
      <c r="AE10" s="481" t="s">
        <v>481</v>
      </c>
      <c r="AF10" s="480" t="s">
        <v>64</v>
      </c>
      <c r="AG10" s="481" t="s">
        <v>64</v>
      </c>
      <c r="AH10" s="480" t="s">
        <v>65</v>
      </c>
      <c r="AI10" s="481" t="s">
        <v>65</v>
      </c>
      <c r="AJ10" s="480" t="s">
        <v>66</v>
      </c>
      <c r="AK10" s="481" t="s">
        <v>66</v>
      </c>
      <c r="AL10" s="480" t="s">
        <v>66</v>
      </c>
      <c r="AM10" s="481" t="s">
        <v>92</v>
      </c>
      <c r="AN10" s="480" t="s">
        <v>92</v>
      </c>
      <c r="AO10" s="481" t="s">
        <v>92</v>
      </c>
      <c r="AP10" s="480" t="s">
        <v>92</v>
      </c>
      <c r="AQ10" s="481" t="s">
        <v>92</v>
      </c>
      <c r="AR10" s="480" t="s">
        <v>92</v>
      </c>
      <c r="AS10" s="481" t="s">
        <v>92</v>
      </c>
      <c r="AT10" s="480" t="s">
        <v>92</v>
      </c>
      <c r="AU10" s="481" t="s">
        <v>92</v>
      </c>
      <c r="AV10" s="480" t="s">
        <v>92</v>
      </c>
      <c r="AW10" s="481" t="s">
        <v>92</v>
      </c>
      <c r="AX10" s="480" t="s">
        <v>92</v>
      </c>
      <c r="AY10" s="481" t="s">
        <v>92</v>
      </c>
      <c r="AZ10" s="480" t="s">
        <v>92</v>
      </c>
      <c r="BA10" s="481" t="s">
        <v>92</v>
      </c>
      <c r="BB10" s="480" t="s">
        <v>92</v>
      </c>
      <c r="BC10" s="481" t="s">
        <v>92</v>
      </c>
      <c r="BD10" s="480" t="s">
        <v>92</v>
      </c>
      <c r="BE10" s="481" t="s">
        <v>92</v>
      </c>
      <c r="BF10" s="480" t="s">
        <v>92</v>
      </c>
      <c r="BG10" s="481" t="s">
        <v>92</v>
      </c>
      <c r="BH10" s="480" t="s">
        <v>92</v>
      </c>
      <c r="BI10" s="481" t="s">
        <v>92</v>
      </c>
      <c r="BJ10" s="480" t="s">
        <v>92</v>
      </c>
      <c r="BK10" s="481" t="s">
        <v>92</v>
      </c>
      <c r="BL10" s="480" t="s">
        <v>92</v>
      </c>
      <c r="BM10" s="481" t="s">
        <v>92</v>
      </c>
      <c r="BN10" s="480" t="s">
        <v>92</v>
      </c>
      <c r="BO10" s="481" t="s">
        <v>92</v>
      </c>
      <c r="BP10" s="480" t="s">
        <v>92</v>
      </c>
      <c r="BQ10" s="481" t="s">
        <v>92</v>
      </c>
      <c r="BR10" s="480" t="s">
        <v>92</v>
      </c>
      <c r="BS10" s="481" t="s">
        <v>92</v>
      </c>
      <c r="BT10" s="480" t="s">
        <v>92</v>
      </c>
      <c r="BU10" s="481" t="s">
        <v>92</v>
      </c>
      <c r="BV10" s="480" t="s">
        <v>92</v>
      </c>
      <c r="BW10" s="481" t="s">
        <v>92</v>
      </c>
      <c r="BX10" s="480" t="s">
        <v>92</v>
      </c>
      <c r="BY10" s="481" t="s">
        <v>92</v>
      </c>
      <c r="BZ10" s="480" t="s">
        <v>92</v>
      </c>
      <c r="CA10" s="481" t="s">
        <v>92</v>
      </c>
      <c r="CB10" s="480" t="s">
        <v>92</v>
      </c>
      <c r="CC10" s="481" t="s">
        <v>92</v>
      </c>
      <c r="CD10" s="480" t="s">
        <v>92</v>
      </c>
      <c r="CE10" s="481" t="s">
        <v>92</v>
      </c>
      <c r="CF10" s="480" t="s">
        <v>92</v>
      </c>
      <c r="CG10" s="481" t="s">
        <v>92</v>
      </c>
      <c r="CH10" s="480" t="s">
        <v>92</v>
      </c>
      <c r="CI10" s="481" t="s">
        <v>92</v>
      </c>
      <c r="CJ10" s="480" t="s">
        <v>92</v>
      </c>
      <c r="CK10" s="481" t="s">
        <v>92</v>
      </c>
      <c r="CL10" s="480" t="s">
        <v>92</v>
      </c>
      <c r="CM10" s="481" t="s">
        <v>92</v>
      </c>
      <c r="CN10" s="480" t="s">
        <v>92</v>
      </c>
      <c r="CO10" s="481" t="s">
        <v>92</v>
      </c>
      <c r="CP10" s="480" t="s">
        <v>92</v>
      </c>
      <c r="CQ10" s="481" t="s">
        <v>92</v>
      </c>
      <c r="CR10" s="480" t="s">
        <v>92</v>
      </c>
      <c r="CS10" s="481" t="s">
        <v>92</v>
      </c>
      <c r="CT10" s="480" t="s">
        <v>92</v>
      </c>
      <c r="CU10" s="481" t="s">
        <v>92</v>
      </c>
      <c r="CV10" s="480" t="s">
        <v>92</v>
      </c>
      <c r="CW10" s="481" t="s">
        <v>92</v>
      </c>
    </row>
    <row r="11" spans="1:101" ht="14.25" customHeight="1">
      <c r="A11" s="482" t="s">
        <v>435</v>
      </c>
      <c r="B11" s="480" t="s">
        <v>58</v>
      </c>
      <c r="C11" s="481" t="s">
        <v>58</v>
      </c>
      <c r="D11" s="480" t="s">
        <v>59</v>
      </c>
      <c r="E11" s="481" t="s">
        <v>59</v>
      </c>
      <c r="F11" s="480" t="s">
        <v>60</v>
      </c>
      <c r="G11" s="481" t="s">
        <v>60</v>
      </c>
      <c r="H11" s="480" t="s">
        <v>61</v>
      </c>
      <c r="I11" s="481" t="s">
        <v>61</v>
      </c>
      <c r="J11" s="480" t="s">
        <v>62</v>
      </c>
      <c r="K11" s="481" t="s">
        <v>62</v>
      </c>
      <c r="L11" s="480" t="s">
        <v>63</v>
      </c>
      <c r="M11" s="481" t="s">
        <v>63</v>
      </c>
      <c r="N11" s="480" t="s">
        <v>476</v>
      </c>
      <c r="O11" s="481" t="s">
        <v>476</v>
      </c>
      <c r="P11" s="480" t="s">
        <v>477</v>
      </c>
      <c r="Q11" s="481" t="s">
        <v>477</v>
      </c>
      <c r="R11" s="480" t="s">
        <v>477</v>
      </c>
      <c r="S11" s="481" t="s">
        <v>478</v>
      </c>
      <c r="T11" s="480" t="s">
        <v>478</v>
      </c>
      <c r="U11" s="481" t="s">
        <v>478</v>
      </c>
      <c r="V11" s="480" t="s">
        <v>479</v>
      </c>
      <c r="W11" s="481" t="s">
        <v>479</v>
      </c>
      <c r="X11" s="480" t="s">
        <v>480</v>
      </c>
      <c r="Y11" s="481" t="s">
        <v>480</v>
      </c>
      <c r="Z11" s="480" t="s">
        <v>480</v>
      </c>
      <c r="AA11" s="481" t="s">
        <v>481</v>
      </c>
      <c r="AB11" s="480" t="s">
        <v>481</v>
      </c>
      <c r="AC11" s="481" t="s">
        <v>481</v>
      </c>
      <c r="AD11" s="480" t="s">
        <v>64</v>
      </c>
      <c r="AE11" s="481" t="s">
        <v>64</v>
      </c>
      <c r="AF11" s="480" t="s">
        <v>64</v>
      </c>
      <c r="AG11" s="481" t="s">
        <v>65</v>
      </c>
      <c r="AH11" s="480" t="s">
        <v>65</v>
      </c>
      <c r="AI11" s="481" t="s">
        <v>65</v>
      </c>
      <c r="AJ11" s="480" t="s">
        <v>66</v>
      </c>
      <c r="AK11" s="481" t="s">
        <v>66</v>
      </c>
      <c r="AL11" s="480" t="s">
        <v>66</v>
      </c>
      <c r="AM11" s="481" t="s">
        <v>92</v>
      </c>
      <c r="AN11" s="480" t="s">
        <v>92</v>
      </c>
      <c r="AO11" s="481" t="s">
        <v>92</v>
      </c>
      <c r="AP11" s="480" t="s">
        <v>92</v>
      </c>
      <c r="AQ11" s="481" t="s">
        <v>92</v>
      </c>
      <c r="AR11" s="480" t="s">
        <v>92</v>
      </c>
      <c r="AS11" s="481" t="s">
        <v>92</v>
      </c>
      <c r="AT11" s="480" t="s">
        <v>92</v>
      </c>
      <c r="AU11" s="481" t="s">
        <v>92</v>
      </c>
      <c r="AV11" s="480" t="s">
        <v>92</v>
      </c>
      <c r="AW11" s="481" t="s">
        <v>92</v>
      </c>
      <c r="AX11" s="480" t="s">
        <v>92</v>
      </c>
      <c r="AY11" s="481" t="s">
        <v>92</v>
      </c>
      <c r="AZ11" s="480" t="s">
        <v>92</v>
      </c>
      <c r="BA11" s="481" t="s">
        <v>92</v>
      </c>
      <c r="BB11" s="480" t="s">
        <v>92</v>
      </c>
      <c r="BC11" s="481" t="s">
        <v>92</v>
      </c>
      <c r="BD11" s="480" t="s">
        <v>92</v>
      </c>
      <c r="BE11" s="481" t="s">
        <v>92</v>
      </c>
      <c r="BF11" s="480" t="s">
        <v>92</v>
      </c>
      <c r="BG11" s="481" t="s">
        <v>92</v>
      </c>
      <c r="BH11" s="480" t="s">
        <v>92</v>
      </c>
      <c r="BI11" s="481" t="s">
        <v>92</v>
      </c>
      <c r="BJ11" s="480" t="s">
        <v>92</v>
      </c>
      <c r="BK11" s="481" t="s">
        <v>92</v>
      </c>
      <c r="BL11" s="480" t="s">
        <v>92</v>
      </c>
      <c r="BM11" s="481" t="s">
        <v>92</v>
      </c>
      <c r="BN11" s="480" t="s">
        <v>92</v>
      </c>
      <c r="BO11" s="481" t="s">
        <v>92</v>
      </c>
      <c r="BP11" s="480" t="s">
        <v>92</v>
      </c>
      <c r="BQ11" s="481" t="s">
        <v>92</v>
      </c>
      <c r="BR11" s="480" t="s">
        <v>92</v>
      </c>
      <c r="BS11" s="481" t="s">
        <v>92</v>
      </c>
      <c r="BT11" s="480" t="s">
        <v>92</v>
      </c>
      <c r="BU11" s="481" t="s">
        <v>92</v>
      </c>
      <c r="BV11" s="480" t="s">
        <v>92</v>
      </c>
      <c r="BW11" s="481" t="s">
        <v>92</v>
      </c>
      <c r="BX11" s="480" t="s">
        <v>92</v>
      </c>
      <c r="BY11" s="481" t="s">
        <v>92</v>
      </c>
      <c r="BZ11" s="480" t="s">
        <v>92</v>
      </c>
      <c r="CA11" s="481" t="s">
        <v>92</v>
      </c>
      <c r="CB11" s="480" t="s">
        <v>92</v>
      </c>
      <c r="CC11" s="481" t="s">
        <v>92</v>
      </c>
      <c r="CD11" s="480" t="s">
        <v>92</v>
      </c>
      <c r="CE11" s="481" t="s">
        <v>92</v>
      </c>
      <c r="CF11" s="480" t="s">
        <v>92</v>
      </c>
      <c r="CG11" s="481" t="s">
        <v>92</v>
      </c>
      <c r="CH11" s="480" t="s">
        <v>92</v>
      </c>
      <c r="CI11" s="481" t="s">
        <v>92</v>
      </c>
      <c r="CJ11" s="480" t="s">
        <v>92</v>
      </c>
      <c r="CK11" s="481" t="s">
        <v>92</v>
      </c>
      <c r="CL11" s="480" t="s">
        <v>92</v>
      </c>
      <c r="CM11" s="481" t="s">
        <v>92</v>
      </c>
      <c r="CN11" s="480" t="s">
        <v>92</v>
      </c>
      <c r="CO11" s="481" t="s">
        <v>92</v>
      </c>
      <c r="CP11" s="480" t="s">
        <v>92</v>
      </c>
      <c r="CQ11" s="481" t="s">
        <v>92</v>
      </c>
      <c r="CR11" s="480" t="s">
        <v>92</v>
      </c>
      <c r="CS11" s="481" t="s">
        <v>92</v>
      </c>
      <c r="CT11" s="480" t="s">
        <v>92</v>
      </c>
      <c r="CU11" s="481" t="s">
        <v>92</v>
      </c>
      <c r="CV11" s="480" t="s">
        <v>92</v>
      </c>
      <c r="CW11" s="481" t="s">
        <v>92</v>
      </c>
    </row>
    <row r="12" spans="1:101" ht="14.25" customHeight="1">
      <c r="A12" s="482" t="s">
        <v>436</v>
      </c>
      <c r="B12" s="480" t="s">
        <v>58</v>
      </c>
      <c r="C12" s="481" t="s">
        <v>58</v>
      </c>
      <c r="D12" s="480" t="s">
        <v>58</v>
      </c>
      <c r="E12" s="481" t="s">
        <v>59</v>
      </c>
      <c r="F12" s="480" t="s">
        <v>59</v>
      </c>
      <c r="G12" s="481" t="s">
        <v>59</v>
      </c>
      <c r="H12" s="480" t="s">
        <v>60</v>
      </c>
      <c r="I12" s="481" t="s">
        <v>60</v>
      </c>
      <c r="J12" s="480" t="s">
        <v>60</v>
      </c>
      <c r="K12" s="481" t="s">
        <v>61</v>
      </c>
      <c r="L12" s="480" t="s">
        <v>61</v>
      </c>
      <c r="M12" s="481" t="s">
        <v>61</v>
      </c>
      <c r="N12" s="480" t="s">
        <v>62</v>
      </c>
      <c r="O12" s="481" t="s">
        <v>62</v>
      </c>
      <c r="P12" s="480" t="s">
        <v>63</v>
      </c>
      <c r="Q12" s="481" t="s">
        <v>63</v>
      </c>
      <c r="R12" s="480" t="s">
        <v>476</v>
      </c>
      <c r="S12" s="481" t="s">
        <v>476</v>
      </c>
      <c r="T12" s="480" t="s">
        <v>477</v>
      </c>
      <c r="U12" s="481" t="s">
        <v>477</v>
      </c>
      <c r="V12" s="480" t="s">
        <v>478</v>
      </c>
      <c r="W12" s="481" t="s">
        <v>478</v>
      </c>
      <c r="X12" s="480" t="s">
        <v>479</v>
      </c>
      <c r="Y12" s="481" t="s">
        <v>479</v>
      </c>
      <c r="Z12" s="480" t="s">
        <v>480</v>
      </c>
      <c r="AA12" s="481" t="s">
        <v>480</v>
      </c>
      <c r="AB12" s="480" t="s">
        <v>480</v>
      </c>
      <c r="AC12" s="481" t="s">
        <v>481</v>
      </c>
      <c r="AD12" s="480" t="s">
        <v>481</v>
      </c>
      <c r="AE12" s="481" t="s">
        <v>481</v>
      </c>
      <c r="AF12" s="480" t="s">
        <v>64</v>
      </c>
      <c r="AG12" s="481" t="s">
        <v>64</v>
      </c>
      <c r="AH12" s="480" t="s">
        <v>65</v>
      </c>
      <c r="AI12" s="481" t="s">
        <v>65</v>
      </c>
      <c r="AJ12" s="480" t="s">
        <v>66</v>
      </c>
      <c r="AK12" s="481" t="s">
        <v>66</v>
      </c>
      <c r="AL12" s="480" t="s">
        <v>66</v>
      </c>
      <c r="AM12" s="481" t="s">
        <v>92</v>
      </c>
      <c r="AN12" s="480" t="s">
        <v>92</v>
      </c>
      <c r="AO12" s="481" t="s">
        <v>92</v>
      </c>
      <c r="AP12" s="480" t="s">
        <v>92</v>
      </c>
      <c r="AQ12" s="481" t="s">
        <v>92</v>
      </c>
      <c r="AR12" s="480" t="s">
        <v>92</v>
      </c>
      <c r="AS12" s="481" t="s">
        <v>92</v>
      </c>
      <c r="AT12" s="480" t="s">
        <v>92</v>
      </c>
      <c r="AU12" s="481" t="s">
        <v>92</v>
      </c>
      <c r="AV12" s="480" t="s">
        <v>92</v>
      </c>
      <c r="AW12" s="481" t="s">
        <v>92</v>
      </c>
      <c r="AX12" s="480" t="s">
        <v>92</v>
      </c>
      <c r="AY12" s="481" t="s">
        <v>92</v>
      </c>
      <c r="AZ12" s="480" t="s">
        <v>92</v>
      </c>
      <c r="BA12" s="481" t="s">
        <v>92</v>
      </c>
      <c r="BB12" s="480" t="s">
        <v>92</v>
      </c>
      <c r="BC12" s="481" t="s">
        <v>92</v>
      </c>
      <c r="BD12" s="480" t="s">
        <v>92</v>
      </c>
      <c r="BE12" s="481" t="s">
        <v>92</v>
      </c>
      <c r="BF12" s="480" t="s">
        <v>92</v>
      </c>
      <c r="BG12" s="481" t="s">
        <v>92</v>
      </c>
      <c r="BH12" s="480" t="s">
        <v>92</v>
      </c>
      <c r="BI12" s="481" t="s">
        <v>92</v>
      </c>
      <c r="BJ12" s="480" t="s">
        <v>92</v>
      </c>
      <c r="BK12" s="481" t="s">
        <v>92</v>
      </c>
      <c r="BL12" s="480" t="s">
        <v>92</v>
      </c>
      <c r="BM12" s="481" t="s">
        <v>92</v>
      </c>
      <c r="BN12" s="480" t="s">
        <v>92</v>
      </c>
      <c r="BO12" s="481" t="s">
        <v>92</v>
      </c>
      <c r="BP12" s="480" t="s">
        <v>92</v>
      </c>
      <c r="BQ12" s="481" t="s">
        <v>92</v>
      </c>
      <c r="BR12" s="480" t="s">
        <v>92</v>
      </c>
      <c r="BS12" s="481" t="s">
        <v>92</v>
      </c>
      <c r="BT12" s="480" t="s">
        <v>92</v>
      </c>
      <c r="BU12" s="481" t="s">
        <v>92</v>
      </c>
      <c r="BV12" s="480" t="s">
        <v>92</v>
      </c>
      <c r="BW12" s="481" t="s">
        <v>92</v>
      </c>
      <c r="BX12" s="480" t="s">
        <v>92</v>
      </c>
      <c r="BY12" s="481" t="s">
        <v>92</v>
      </c>
      <c r="BZ12" s="480" t="s">
        <v>92</v>
      </c>
      <c r="CA12" s="481" t="s">
        <v>92</v>
      </c>
      <c r="CB12" s="480" t="s">
        <v>92</v>
      </c>
      <c r="CC12" s="481" t="s">
        <v>92</v>
      </c>
      <c r="CD12" s="480" t="s">
        <v>92</v>
      </c>
      <c r="CE12" s="481" t="s">
        <v>92</v>
      </c>
      <c r="CF12" s="480" t="s">
        <v>92</v>
      </c>
      <c r="CG12" s="481" t="s">
        <v>92</v>
      </c>
      <c r="CH12" s="480" t="s">
        <v>92</v>
      </c>
      <c r="CI12" s="481" t="s">
        <v>92</v>
      </c>
      <c r="CJ12" s="480" t="s">
        <v>92</v>
      </c>
      <c r="CK12" s="481" t="s">
        <v>92</v>
      </c>
      <c r="CL12" s="480" t="s">
        <v>92</v>
      </c>
      <c r="CM12" s="481" t="s">
        <v>92</v>
      </c>
      <c r="CN12" s="480" t="s">
        <v>92</v>
      </c>
      <c r="CO12" s="481" t="s">
        <v>92</v>
      </c>
      <c r="CP12" s="480" t="s">
        <v>92</v>
      </c>
      <c r="CQ12" s="481" t="s">
        <v>92</v>
      </c>
      <c r="CR12" s="480" t="s">
        <v>92</v>
      </c>
      <c r="CS12" s="481" t="s">
        <v>92</v>
      </c>
      <c r="CT12" s="480" t="s">
        <v>92</v>
      </c>
      <c r="CU12" s="481" t="s">
        <v>92</v>
      </c>
      <c r="CV12" s="480" t="s">
        <v>92</v>
      </c>
      <c r="CW12" s="481" t="s">
        <v>92</v>
      </c>
    </row>
    <row r="13" spans="1:101" ht="14.25" customHeight="1">
      <c r="A13" s="482" t="s">
        <v>437</v>
      </c>
      <c r="B13" s="480" t="s">
        <v>58</v>
      </c>
      <c r="C13" s="481" t="s">
        <v>58</v>
      </c>
      <c r="D13" s="480" t="s">
        <v>58</v>
      </c>
      <c r="E13" s="481" t="s">
        <v>59</v>
      </c>
      <c r="F13" s="480" t="s">
        <v>59</v>
      </c>
      <c r="G13" s="481" t="s">
        <v>59</v>
      </c>
      <c r="H13" s="480" t="s">
        <v>60</v>
      </c>
      <c r="I13" s="481" t="s">
        <v>60</v>
      </c>
      <c r="J13" s="480" t="s">
        <v>60</v>
      </c>
      <c r="K13" s="481" t="s">
        <v>61</v>
      </c>
      <c r="L13" s="480" t="s">
        <v>61</v>
      </c>
      <c r="M13" s="481" t="s">
        <v>61</v>
      </c>
      <c r="N13" s="480" t="s">
        <v>62</v>
      </c>
      <c r="O13" s="481" t="s">
        <v>62</v>
      </c>
      <c r="P13" s="480" t="s">
        <v>63</v>
      </c>
      <c r="Q13" s="481" t="s">
        <v>63</v>
      </c>
      <c r="R13" s="480" t="s">
        <v>476</v>
      </c>
      <c r="S13" s="481" t="s">
        <v>476</v>
      </c>
      <c r="T13" s="480" t="s">
        <v>477</v>
      </c>
      <c r="U13" s="481" t="s">
        <v>477</v>
      </c>
      <c r="V13" s="480" t="s">
        <v>478</v>
      </c>
      <c r="W13" s="481" t="s">
        <v>478</v>
      </c>
      <c r="X13" s="480" t="s">
        <v>479</v>
      </c>
      <c r="Y13" s="481" t="s">
        <v>479</v>
      </c>
      <c r="Z13" s="480" t="s">
        <v>480</v>
      </c>
      <c r="AA13" s="481" t="s">
        <v>480</v>
      </c>
      <c r="AB13" s="480" t="s">
        <v>480</v>
      </c>
      <c r="AC13" s="481" t="s">
        <v>481</v>
      </c>
      <c r="AD13" s="480" t="s">
        <v>481</v>
      </c>
      <c r="AE13" s="481" t="s">
        <v>481</v>
      </c>
      <c r="AF13" s="480" t="s">
        <v>64</v>
      </c>
      <c r="AG13" s="481" t="s">
        <v>64</v>
      </c>
      <c r="AH13" s="480" t="s">
        <v>65</v>
      </c>
      <c r="AI13" s="481" t="s">
        <v>65</v>
      </c>
      <c r="AJ13" s="480" t="s">
        <v>66</v>
      </c>
      <c r="AK13" s="481" t="s">
        <v>66</v>
      </c>
      <c r="AL13" s="480" t="s">
        <v>66</v>
      </c>
      <c r="AM13" s="481" t="s">
        <v>92</v>
      </c>
      <c r="AN13" s="480" t="s">
        <v>92</v>
      </c>
      <c r="AO13" s="481" t="s">
        <v>92</v>
      </c>
      <c r="AP13" s="480" t="s">
        <v>92</v>
      </c>
      <c r="AQ13" s="481" t="s">
        <v>92</v>
      </c>
      <c r="AR13" s="480" t="s">
        <v>92</v>
      </c>
      <c r="AS13" s="481" t="s">
        <v>92</v>
      </c>
      <c r="AT13" s="480" t="s">
        <v>92</v>
      </c>
      <c r="AU13" s="481" t="s">
        <v>92</v>
      </c>
      <c r="AV13" s="480" t="s">
        <v>92</v>
      </c>
      <c r="AW13" s="481" t="s">
        <v>92</v>
      </c>
      <c r="AX13" s="480" t="s">
        <v>92</v>
      </c>
      <c r="AY13" s="481" t="s">
        <v>92</v>
      </c>
      <c r="AZ13" s="480" t="s">
        <v>92</v>
      </c>
      <c r="BA13" s="481" t="s">
        <v>92</v>
      </c>
      <c r="BB13" s="480" t="s">
        <v>92</v>
      </c>
      <c r="BC13" s="481" t="s">
        <v>92</v>
      </c>
      <c r="BD13" s="480" t="s">
        <v>92</v>
      </c>
      <c r="BE13" s="481" t="s">
        <v>92</v>
      </c>
      <c r="BF13" s="480" t="s">
        <v>92</v>
      </c>
      <c r="BG13" s="481" t="s">
        <v>92</v>
      </c>
      <c r="BH13" s="480" t="s">
        <v>92</v>
      </c>
      <c r="BI13" s="481" t="s">
        <v>92</v>
      </c>
      <c r="BJ13" s="480" t="s">
        <v>92</v>
      </c>
      <c r="BK13" s="481" t="s">
        <v>92</v>
      </c>
      <c r="BL13" s="480" t="s">
        <v>92</v>
      </c>
      <c r="BM13" s="481" t="s">
        <v>92</v>
      </c>
      <c r="BN13" s="480" t="s">
        <v>92</v>
      </c>
      <c r="BO13" s="481" t="s">
        <v>92</v>
      </c>
      <c r="BP13" s="480" t="s">
        <v>92</v>
      </c>
      <c r="BQ13" s="481" t="s">
        <v>92</v>
      </c>
      <c r="BR13" s="480" t="s">
        <v>92</v>
      </c>
      <c r="BS13" s="481" t="s">
        <v>92</v>
      </c>
      <c r="BT13" s="480" t="s">
        <v>92</v>
      </c>
      <c r="BU13" s="481" t="s">
        <v>92</v>
      </c>
      <c r="BV13" s="480" t="s">
        <v>92</v>
      </c>
      <c r="BW13" s="481" t="s">
        <v>92</v>
      </c>
      <c r="BX13" s="480" t="s">
        <v>92</v>
      </c>
      <c r="BY13" s="481" t="s">
        <v>92</v>
      </c>
      <c r="BZ13" s="480" t="s">
        <v>92</v>
      </c>
      <c r="CA13" s="481" t="s">
        <v>92</v>
      </c>
      <c r="CB13" s="480" t="s">
        <v>92</v>
      </c>
      <c r="CC13" s="481" t="s">
        <v>92</v>
      </c>
      <c r="CD13" s="480" t="s">
        <v>92</v>
      </c>
      <c r="CE13" s="481" t="s">
        <v>92</v>
      </c>
      <c r="CF13" s="480" t="s">
        <v>92</v>
      </c>
      <c r="CG13" s="481" t="s">
        <v>92</v>
      </c>
      <c r="CH13" s="480" t="s">
        <v>92</v>
      </c>
      <c r="CI13" s="481" t="s">
        <v>92</v>
      </c>
      <c r="CJ13" s="480" t="s">
        <v>92</v>
      </c>
      <c r="CK13" s="481" t="s">
        <v>92</v>
      </c>
      <c r="CL13" s="480" t="s">
        <v>92</v>
      </c>
      <c r="CM13" s="481" t="s">
        <v>92</v>
      </c>
      <c r="CN13" s="480" t="s">
        <v>92</v>
      </c>
      <c r="CO13" s="481" t="s">
        <v>92</v>
      </c>
      <c r="CP13" s="480" t="s">
        <v>92</v>
      </c>
      <c r="CQ13" s="481" t="s">
        <v>92</v>
      </c>
      <c r="CR13" s="480" t="s">
        <v>92</v>
      </c>
      <c r="CS13" s="481" t="s">
        <v>92</v>
      </c>
      <c r="CT13" s="480" t="s">
        <v>92</v>
      </c>
      <c r="CU13" s="481" t="s">
        <v>92</v>
      </c>
      <c r="CV13" s="480" t="s">
        <v>92</v>
      </c>
      <c r="CW13" s="481" t="s">
        <v>92</v>
      </c>
    </row>
    <row r="14" spans="1:101" ht="14.25" customHeight="1">
      <c r="A14" s="482" t="s">
        <v>438</v>
      </c>
      <c r="B14" s="480" t="s">
        <v>58</v>
      </c>
      <c r="C14" s="481" t="s">
        <v>58</v>
      </c>
      <c r="D14" s="480" t="s">
        <v>58</v>
      </c>
      <c r="E14" s="481" t="s">
        <v>59</v>
      </c>
      <c r="F14" s="480" t="s">
        <v>59</v>
      </c>
      <c r="G14" s="481" t="s">
        <v>60</v>
      </c>
      <c r="H14" s="480" t="s">
        <v>60</v>
      </c>
      <c r="I14" s="481" t="s">
        <v>61</v>
      </c>
      <c r="J14" s="480" t="s">
        <v>61</v>
      </c>
      <c r="K14" s="481" t="s">
        <v>62</v>
      </c>
      <c r="L14" s="480" t="s">
        <v>62</v>
      </c>
      <c r="M14" s="481" t="s">
        <v>63</v>
      </c>
      <c r="N14" s="480" t="s">
        <v>63</v>
      </c>
      <c r="O14" s="481" t="s">
        <v>63</v>
      </c>
      <c r="P14" s="480" t="s">
        <v>476</v>
      </c>
      <c r="Q14" s="481" t="s">
        <v>476</v>
      </c>
      <c r="R14" s="480" t="s">
        <v>477</v>
      </c>
      <c r="S14" s="481" t="s">
        <v>477</v>
      </c>
      <c r="T14" s="480" t="s">
        <v>478</v>
      </c>
      <c r="U14" s="481" t="s">
        <v>478</v>
      </c>
      <c r="V14" s="480" t="s">
        <v>478</v>
      </c>
      <c r="W14" s="481" t="s">
        <v>479</v>
      </c>
      <c r="X14" s="480" t="s">
        <v>479</v>
      </c>
      <c r="Y14" s="481" t="s">
        <v>480</v>
      </c>
      <c r="Z14" s="480" t="s">
        <v>480</v>
      </c>
      <c r="AA14" s="481" t="s">
        <v>481</v>
      </c>
      <c r="AB14" s="480" t="s">
        <v>481</v>
      </c>
      <c r="AC14" s="481" t="s">
        <v>481</v>
      </c>
      <c r="AD14" s="480" t="s">
        <v>64</v>
      </c>
      <c r="AE14" s="481" t="s">
        <v>64</v>
      </c>
      <c r="AF14" s="480" t="s">
        <v>65</v>
      </c>
      <c r="AG14" s="481" t="s">
        <v>65</v>
      </c>
      <c r="AH14" s="480" t="s">
        <v>66</v>
      </c>
      <c r="AI14" s="481" t="s">
        <v>66</v>
      </c>
      <c r="AJ14" s="480" t="s">
        <v>92</v>
      </c>
      <c r="AK14" s="481" t="s">
        <v>92</v>
      </c>
      <c r="AL14" s="480" t="s">
        <v>92</v>
      </c>
      <c r="AM14" s="481" t="s">
        <v>92</v>
      </c>
      <c r="AN14" s="480" t="s">
        <v>92</v>
      </c>
      <c r="AO14" s="481" t="s">
        <v>92</v>
      </c>
      <c r="AP14" s="480" t="s">
        <v>92</v>
      </c>
      <c r="AQ14" s="481" t="s">
        <v>92</v>
      </c>
      <c r="AR14" s="480" t="s">
        <v>92</v>
      </c>
      <c r="AS14" s="481" t="s">
        <v>92</v>
      </c>
      <c r="AT14" s="480" t="s">
        <v>92</v>
      </c>
      <c r="AU14" s="481" t="s">
        <v>92</v>
      </c>
      <c r="AV14" s="480" t="s">
        <v>92</v>
      </c>
      <c r="AW14" s="481" t="s">
        <v>92</v>
      </c>
      <c r="AX14" s="480" t="s">
        <v>92</v>
      </c>
      <c r="AY14" s="481" t="s">
        <v>92</v>
      </c>
      <c r="AZ14" s="480" t="s">
        <v>92</v>
      </c>
      <c r="BA14" s="481" t="s">
        <v>92</v>
      </c>
      <c r="BB14" s="480" t="s">
        <v>92</v>
      </c>
      <c r="BC14" s="481" t="s">
        <v>92</v>
      </c>
      <c r="BD14" s="480" t="s">
        <v>92</v>
      </c>
      <c r="BE14" s="481" t="s">
        <v>92</v>
      </c>
      <c r="BF14" s="480" t="s">
        <v>92</v>
      </c>
      <c r="BG14" s="481" t="s">
        <v>92</v>
      </c>
      <c r="BH14" s="480" t="s">
        <v>92</v>
      </c>
      <c r="BI14" s="481" t="s">
        <v>92</v>
      </c>
      <c r="BJ14" s="480" t="s">
        <v>92</v>
      </c>
      <c r="BK14" s="481" t="s">
        <v>92</v>
      </c>
      <c r="BL14" s="480" t="s">
        <v>92</v>
      </c>
      <c r="BM14" s="481" t="s">
        <v>92</v>
      </c>
      <c r="BN14" s="480" t="s">
        <v>92</v>
      </c>
      <c r="BO14" s="481" t="s">
        <v>92</v>
      </c>
      <c r="BP14" s="480" t="s">
        <v>92</v>
      </c>
      <c r="BQ14" s="481" t="s">
        <v>92</v>
      </c>
      <c r="BR14" s="480" t="s">
        <v>92</v>
      </c>
      <c r="BS14" s="481" t="s">
        <v>92</v>
      </c>
      <c r="BT14" s="480" t="s">
        <v>92</v>
      </c>
      <c r="BU14" s="481" t="s">
        <v>92</v>
      </c>
      <c r="BV14" s="480" t="s">
        <v>92</v>
      </c>
      <c r="BW14" s="481" t="s">
        <v>92</v>
      </c>
      <c r="BX14" s="480" t="s">
        <v>92</v>
      </c>
      <c r="BY14" s="481" t="s">
        <v>92</v>
      </c>
      <c r="BZ14" s="480" t="s">
        <v>92</v>
      </c>
      <c r="CA14" s="481" t="s">
        <v>92</v>
      </c>
      <c r="CB14" s="480" t="s">
        <v>92</v>
      </c>
      <c r="CC14" s="481" t="s">
        <v>92</v>
      </c>
      <c r="CD14" s="480" t="s">
        <v>92</v>
      </c>
      <c r="CE14" s="481" t="s">
        <v>92</v>
      </c>
      <c r="CF14" s="480" t="s">
        <v>92</v>
      </c>
      <c r="CG14" s="481" t="s">
        <v>92</v>
      </c>
      <c r="CH14" s="480" t="s">
        <v>92</v>
      </c>
      <c r="CI14" s="481" t="s">
        <v>92</v>
      </c>
      <c r="CJ14" s="480" t="s">
        <v>92</v>
      </c>
      <c r="CK14" s="481" t="s">
        <v>92</v>
      </c>
      <c r="CL14" s="480" t="s">
        <v>92</v>
      </c>
      <c r="CM14" s="481" t="s">
        <v>92</v>
      </c>
      <c r="CN14" s="480" t="s">
        <v>92</v>
      </c>
      <c r="CO14" s="481" t="s">
        <v>92</v>
      </c>
      <c r="CP14" s="480" t="s">
        <v>92</v>
      </c>
      <c r="CQ14" s="481" t="s">
        <v>92</v>
      </c>
      <c r="CR14" s="480" t="s">
        <v>92</v>
      </c>
      <c r="CS14" s="481" t="s">
        <v>92</v>
      </c>
      <c r="CT14" s="480" t="s">
        <v>92</v>
      </c>
      <c r="CU14" s="481" t="s">
        <v>92</v>
      </c>
      <c r="CV14" s="480" t="s">
        <v>92</v>
      </c>
      <c r="CW14" s="481" t="s">
        <v>92</v>
      </c>
    </row>
    <row r="15" spans="1:101" ht="14.25" customHeight="1">
      <c r="A15" s="482" t="s">
        <v>439</v>
      </c>
      <c r="B15" s="480" t="s">
        <v>58</v>
      </c>
      <c r="C15" s="481" t="s">
        <v>58</v>
      </c>
      <c r="D15" s="480" t="s">
        <v>59</v>
      </c>
      <c r="E15" s="481" t="s">
        <v>59</v>
      </c>
      <c r="F15" s="480" t="s">
        <v>60</v>
      </c>
      <c r="G15" s="481" t="s">
        <v>60</v>
      </c>
      <c r="H15" s="480" t="s">
        <v>60</v>
      </c>
      <c r="I15" s="481" t="s">
        <v>60</v>
      </c>
      <c r="J15" s="480" t="s">
        <v>60</v>
      </c>
      <c r="K15" s="481" t="s">
        <v>61</v>
      </c>
      <c r="L15" s="480" t="s">
        <v>61</v>
      </c>
      <c r="M15" s="481" t="s">
        <v>62</v>
      </c>
      <c r="N15" s="480" t="s">
        <v>62</v>
      </c>
      <c r="O15" s="481" t="s">
        <v>63</v>
      </c>
      <c r="P15" s="480" t="s">
        <v>63</v>
      </c>
      <c r="Q15" s="481" t="s">
        <v>476</v>
      </c>
      <c r="R15" s="480" t="s">
        <v>476</v>
      </c>
      <c r="S15" s="481" t="s">
        <v>477</v>
      </c>
      <c r="T15" s="480" t="s">
        <v>477</v>
      </c>
      <c r="U15" s="481" t="s">
        <v>478</v>
      </c>
      <c r="V15" s="480" t="s">
        <v>478</v>
      </c>
      <c r="W15" s="481" t="s">
        <v>479</v>
      </c>
      <c r="X15" s="480" t="s">
        <v>479</v>
      </c>
      <c r="Y15" s="481" t="s">
        <v>480</v>
      </c>
      <c r="Z15" s="480" t="s">
        <v>480</v>
      </c>
      <c r="AA15" s="481" t="s">
        <v>480</v>
      </c>
      <c r="AB15" s="480" t="s">
        <v>481</v>
      </c>
      <c r="AC15" s="481" t="s">
        <v>481</v>
      </c>
      <c r="AD15" s="480" t="s">
        <v>64</v>
      </c>
      <c r="AE15" s="481" t="s">
        <v>64</v>
      </c>
      <c r="AF15" s="480" t="s">
        <v>65</v>
      </c>
      <c r="AG15" s="481" t="s">
        <v>65</v>
      </c>
      <c r="AH15" s="480" t="s">
        <v>66</v>
      </c>
      <c r="AI15" s="481" t="s">
        <v>66</v>
      </c>
      <c r="AJ15" s="480" t="s">
        <v>92</v>
      </c>
      <c r="AK15" s="481" t="s">
        <v>92</v>
      </c>
      <c r="AL15" s="480" t="s">
        <v>92</v>
      </c>
      <c r="AM15" s="481" t="s">
        <v>92</v>
      </c>
      <c r="AN15" s="480" t="s">
        <v>92</v>
      </c>
      <c r="AO15" s="481" t="s">
        <v>92</v>
      </c>
      <c r="AP15" s="480" t="s">
        <v>92</v>
      </c>
      <c r="AQ15" s="481" t="s">
        <v>92</v>
      </c>
      <c r="AR15" s="480" t="s">
        <v>92</v>
      </c>
      <c r="AS15" s="481" t="s">
        <v>92</v>
      </c>
      <c r="AT15" s="480" t="s">
        <v>92</v>
      </c>
      <c r="AU15" s="481" t="s">
        <v>92</v>
      </c>
      <c r="AV15" s="480" t="s">
        <v>92</v>
      </c>
      <c r="AW15" s="481" t="s">
        <v>92</v>
      </c>
      <c r="AX15" s="480" t="s">
        <v>92</v>
      </c>
      <c r="AY15" s="481" t="s">
        <v>92</v>
      </c>
      <c r="AZ15" s="480" t="s">
        <v>92</v>
      </c>
      <c r="BA15" s="481" t="s">
        <v>92</v>
      </c>
      <c r="BB15" s="480" t="s">
        <v>92</v>
      </c>
      <c r="BC15" s="481" t="s">
        <v>92</v>
      </c>
      <c r="BD15" s="480" t="s">
        <v>92</v>
      </c>
      <c r="BE15" s="481" t="s">
        <v>92</v>
      </c>
      <c r="BF15" s="480" t="s">
        <v>92</v>
      </c>
      <c r="BG15" s="481" t="s">
        <v>92</v>
      </c>
      <c r="BH15" s="480" t="s">
        <v>92</v>
      </c>
      <c r="BI15" s="481" t="s">
        <v>92</v>
      </c>
      <c r="BJ15" s="480" t="s">
        <v>92</v>
      </c>
      <c r="BK15" s="481" t="s">
        <v>92</v>
      </c>
      <c r="BL15" s="480" t="s">
        <v>92</v>
      </c>
      <c r="BM15" s="481" t="s">
        <v>92</v>
      </c>
      <c r="BN15" s="480" t="s">
        <v>92</v>
      </c>
      <c r="BO15" s="481" t="s">
        <v>92</v>
      </c>
      <c r="BP15" s="480" t="s">
        <v>92</v>
      </c>
      <c r="BQ15" s="481" t="s">
        <v>92</v>
      </c>
      <c r="BR15" s="480" t="s">
        <v>92</v>
      </c>
      <c r="BS15" s="481" t="s">
        <v>92</v>
      </c>
      <c r="BT15" s="480" t="s">
        <v>92</v>
      </c>
      <c r="BU15" s="481" t="s">
        <v>92</v>
      </c>
      <c r="BV15" s="480" t="s">
        <v>92</v>
      </c>
      <c r="BW15" s="481" t="s">
        <v>92</v>
      </c>
      <c r="BX15" s="480" t="s">
        <v>92</v>
      </c>
      <c r="BY15" s="481" t="s">
        <v>92</v>
      </c>
      <c r="BZ15" s="480" t="s">
        <v>92</v>
      </c>
      <c r="CA15" s="481" t="s">
        <v>92</v>
      </c>
      <c r="CB15" s="480" t="s">
        <v>92</v>
      </c>
      <c r="CC15" s="481" t="s">
        <v>92</v>
      </c>
      <c r="CD15" s="480" t="s">
        <v>92</v>
      </c>
      <c r="CE15" s="481" t="s">
        <v>92</v>
      </c>
      <c r="CF15" s="480" t="s">
        <v>92</v>
      </c>
      <c r="CG15" s="481" t="s">
        <v>92</v>
      </c>
      <c r="CH15" s="480" t="s">
        <v>92</v>
      </c>
      <c r="CI15" s="481" t="s">
        <v>92</v>
      </c>
      <c r="CJ15" s="480" t="s">
        <v>92</v>
      </c>
      <c r="CK15" s="481" t="s">
        <v>92</v>
      </c>
      <c r="CL15" s="480" t="s">
        <v>92</v>
      </c>
      <c r="CM15" s="481" t="s">
        <v>92</v>
      </c>
      <c r="CN15" s="480" t="s">
        <v>92</v>
      </c>
      <c r="CO15" s="481" t="s">
        <v>92</v>
      </c>
      <c r="CP15" s="480" t="s">
        <v>92</v>
      </c>
      <c r="CQ15" s="481" t="s">
        <v>92</v>
      </c>
      <c r="CR15" s="480" t="s">
        <v>92</v>
      </c>
      <c r="CS15" s="481" t="s">
        <v>92</v>
      </c>
      <c r="CT15" s="480" t="s">
        <v>92</v>
      </c>
      <c r="CU15" s="481" t="s">
        <v>92</v>
      </c>
      <c r="CV15" s="480" t="s">
        <v>92</v>
      </c>
      <c r="CW15" s="481" t="s">
        <v>92</v>
      </c>
    </row>
    <row r="16" spans="1:101" ht="14.25" customHeight="1">
      <c r="A16" s="482" t="s">
        <v>440</v>
      </c>
      <c r="B16" s="480" t="s">
        <v>58</v>
      </c>
      <c r="C16" s="481" t="s">
        <v>58</v>
      </c>
      <c r="D16" s="480" t="s">
        <v>59</v>
      </c>
      <c r="E16" s="481" t="s">
        <v>59</v>
      </c>
      <c r="F16" s="480" t="s">
        <v>60</v>
      </c>
      <c r="G16" s="481" t="s">
        <v>60</v>
      </c>
      <c r="H16" s="480" t="s">
        <v>61</v>
      </c>
      <c r="I16" s="481" t="s">
        <v>61</v>
      </c>
      <c r="J16" s="480" t="s">
        <v>62</v>
      </c>
      <c r="K16" s="481" t="s">
        <v>62</v>
      </c>
      <c r="L16" s="480" t="s">
        <v>63</v>
      </c>
      <c r="M16" s="481" t="s">
        <v>63</v>
      </c>
      <c r="N16" s="480" t="s">
        <v>63</v>
      </c>
      <c r="O16" s="481" t="s">
        <v>63</v>
      </c>
      <c r="P16" s="480" t="s">
        <v>476</v>
      </c>
      <c r="Q16" s="481" t="s">
        <v>476</v>
      </c>
      <c r="R16" s="480" t="s">
        <v>477</v>
      </c>
      <c r="S16" s="481" t="s">
        <v>478</v>
      </c>
      <c r="T16" s="480" t="s">
        <v>479</v>
      </c>
      <c r="U16" s="481" t="s">
        <v>480</v>
      </c>
      <c r="V16" s="480" t="s">
        <v>480</v>
      </c>
      <c r="W16" s="481" t="s">
        <v>481</v>
      </c>
      <c r="X16" s="480" t="s">
        <v>64</v>
      </c>
      <c r="Y16" s="481" t="s">
        <v>64</v>
      </c>
      <c r="Z16" s="480" t="s">
        <v>64</v>
      </c>
      <c r="AA16" s="481" t="s">
        <v>65</v>
      </c>
      <c r="AB16" s="480" t="s">
        <v>65</v>
      </c>
      <c r="AC16" s="481" t="s">
        <v>65</v>
      </c>
      <c r="AD16" s="480" t="s">
        <v>66</v>
      </c>
      <c r="AE16" s="481" t="s">
        <v>66</v>
      </c>
      <c r="AF16" s="480" t="s">
        <v>66</v>
      </c>
      <c r="AG16" s="481" t="s">
        <v>66</v>
      </c>
      <c r="AH16" s="480" t="s">
        <v>92</v>
      </c>
      <c r="AI16" s="481" t="s">
        <v>92</v>
      </c>
      <c r="AJ16" s="480" t="s">
        <v>92</v>
      </c>
      <c r="AK16" s="481" t="s">
        <v>92</v>
      </c>
      <c r="AL16" s="480" t="s">
        <v>92</v>
      </c>
      <c r="AM16" s="481" t="s">
        <v>92</v>
      </c>
      <c r="AN16" s="480" t="s">
        <v>92</v>
      </c>
      <c r="AO16" s="481" t="s">
        <v>92</v>
      </c>
      <c r="AP16" s="480" t="s">
        <v>92</v>
      </c>
      <c r="AQ16" s="481" t="s">
        <v>92</v>
      </c>
      <c r="AR16" s="480" t="s">
        <v>92</v>
      </c>
      <c r="AS16" s="481" t="s">
        <v>92</v>
      </c>
      <c r="AT16" s="480" t="s">
        <v>92</v>
      </c>
      <c r="AU16" s="481" t="s">
        <v>92</v>
      </c>
      <c r="AV16" s="480" t="s">
        <v>92</v>
      </c>
      <c r="AW16" s="481" t="s">
        <v>92</v>
      </c>
      <c r="AX16" s="480" t="s">
        <v>92</v>
      </c>
      <c r="AY16" s="481" t="s">
        <v>92</v>
      </c>
      <c r="AZ16" s="480" t="s">
        <v>92</v>
      </c>
      <c r="BA16" s="481" t="s">
        <v>92</v>
      </c>
      <c r="BB16" s="480" t="s">
        <v>92</v>
      </c>
      <c r="BC16" s="481" t="s">
        <v>92</v>
      </c>
      <c r="BD16" s="480" t="s">
        <v>92</v>
      </c>
      <c r="BE16" s="481" t="s">
        <v>92</v>
      </c>
      <c r="BF16" s="480" t="s">
        <v>92</v>
      </c>
      <c r="BG16" s="481" t="s">
        <v>92</v>
      </c>
      <c r="BH16" s="480" t="s">
        <v>92</v>
      </c>
      <c r="BI16" s="481" t="s">
        <v>92</v>
      </c>
      <c r="BJ16" s="480" t="s">
        <v>92</v>
      </c>
      <c r="BK16" s="481" t="s">
        <v>92</v>
      </c>
      <c r="BL16" s="480" t="s">
        <v>92</v>
      </c>
      <c r="BM16" s="481" t="s">
        <v>92</v>
      </c>
      <c r="BN16" s="480" t="s">
        <v>92</v>
      </c>
      <c r="BO16" s="481" t="s">
        <v>92</v>
      </c>
      <c r="BP16" s="480" t="s">
        <v>92</v>
      </c>
      <c r="BQ16" s="481" t="s">
        <v>92</v>
      </c>
      <c r="BR16" s="480" t="s">
        <v>92</v>
      </c>
      <c r="BS16" s="481" t="s">
        <v>92</v>
      </c>
      <c r="BT16" s="480" t="s">
        <v>92</v>
      </c>
      <c r="BU16" s="481" t="s">
        <v>92</v>
      </c>
      <c r="BV16" s="480" t="s">
        <v>92</v>
      </c>
      <c r="BW16" s="481" t="s">
        <v>92</v>
      </c>
      <c r="BX16" s="480" t="s">
        <v>92</v>
      </c>
      <c r="BY16" s="481" t="s">
        <v>92</v>
      </c>
      <c r="BZ16" s="480" t="s">
        <v>92</v>
      </c>
      <c r="CA16" s="481" t="s">
        <v>92</v>
      </c>
      <c r="CB16" s="480" t="s">
        <v>92</v>
      </c>
      <c r="CC16" s="481" t="s">
        <v>92</v>
      </c>
      <c r="CD16" s="480" t="s">
        <v>92</v>
      </c>
      <c r="CE16" s="481" t="s">
        <v>92</v>
      </c>
      <c r="CF16" s="480" t="s">
        <v>92</v>
      </c>
      <c r="CG16" s="481" t="s">
        <v>92</v>
      </c>
      <c r="CH16" s="480" t="s">
        <v>92</v>
      </c>
      <c r="CI16" s="481" t="s">
        <v>92</v>
      </c>
      <c r="CJ16" s="480" t="s">
        <v>92</v>
      </c>
      <c r="CK16" s="481" t="s">
        <v>92</v>
      </c>
      <c r="CL16" s="480" t="s">
        <v>92</v>
      </c>
      <c r="CM16" s="481" t="s">
        <v>92</v>
      </c>
      <c r="CN16" s="480" t="s">
        <v>92</v>
      </c>
      <c r="CO16" s="481" t="s">
        <v>92</v>
      </c>
      <c r="CP16" s="480" t="s">
        <v>92</v>
      </c>
      <c r="CQ16" s="481" t="s">
        <v>92</v>
      </c>
      <c r="CR16" s="480" t="s">
        <v>92</v>
      </c>
      <c r="CS16" s="481" t="s">
        <v>92</v>
      </c>
      <c r="CT16" s="480" t="s">
        <v>92</v>
      </c>
      <c r="CU16" s="481" t="s">
        <v>92</v>
      </c>
      <c r="CV16" s="480" t="s">
        <v>92</v>
      </c>
      <c r="CW16" s="481" t="s">
        <v>92</v>
      </c>
    </row>
    <row r="17" spans="1:101" ht="14.25" customHeight="1">
      <c r="A17" s="482" t="s">
        <v>441</v>
      </c>
      <c r="B17" s="480" t="s">
        <v>58</v>
      </c>
      <c r="C17" s="481" t="s">
        <v>58</v>
      </c>
      <c r="D17" s="480" t="s">
        <v>59</v>
      </c>
      <c r="E17" s="481" t="s">
        <v>59</v>
      </c>
      <c r="F17" s="480" t="s">
        <v>60</v>
      </c>
      <c r="G17" s="481" t="s">
        <v>60</v>
      </c>
      <c r="H17" s="480" t="s">
        <v>61</v>
      </c>
      <c r="I17" s="481" t="s">
        <v>61</v>
      </c>
      <c r="J17" s="480" t="s">
        <v>62</v>
      </c>
      <c r="K17" s="481" t="s">
        <v>62</v>
      </c>
      <c r="L17" s="480" t="s">
        <v>63</v>
      </c>
      <c r="M17" s="481" t="s">
        <v>476</v>
      </c>
      <c r="N17" s="480" t="s">
        <v>476</v>
      </c>
      <c r="O17" s="481" t="s">
        <v>477</v>
      </c>
      <c r="P17" s="480" t="s">
        <v>477</v>
      </c>
      <c r="Q17" s="481" t="s">
        <v>478</v>
      </c>
      <c r="R17" s="480" t="s">
        <v>478</v>
      </c>
      <c r="S17" s="481" t="s">
        <v>479</v>
      </c>
      <c r="T17" s="480" t="s">
        <v>479</v>
      </c>
      <c r="U17" s="481" t="s">
        <v>480</v>
      </c>
      <c r="V17" s="480" t="s">
        <v>480</v>
      </c>
      <c r="W17" s="481" t="s">
        <v>481</v>
      </c>
      <c r="X17" s="480" t="s">
        <v>481</v>
      </c>
      <c r="Y17" s="481" t="s">
        <v>481</v>
      </c>
      <c r="Z17" s="480" t="s">
        <v>481</v>
      </c>
      <c r="AA17" s="481" t="s">
        <v>64</v>
      </c>
      <c r="AB17" s="480" t="s">
        <v>64</v>
      </c>
      <c r="AC17" s="481" t="s">
        <v>65</v>
      </c>
      <c r="AD17" s="480" t="s">
        <v>65</v>
      </c>
      <c r="AE17" s="481" t="s">
        <v>66</v>
      </c>
      <c r="AF17" s="480" t="s">
        <v>66</v>
      </c>
      <c r="AG17" s="481" t="s">
        <v>92</v>
      </c>
      <c r="AH17" s="480" t="s">
        <v>92</v>
      </c>
      <c r="AI17" s="481" t="s">
        <v>92</v>
      </c>
      <c r="AJ17" s="480" t="s">
        <v>92</v>
      </c>
      <c r="AK17" s="481" t="s">
        <v>92</v>
      </c>
      <c r="AL17" s="480" t="s">
        <v>92</v>
      </c>
      <c r="AM17" s="481" t="s">
        <v>92</v>
      </c>
      <c r="AN17" s="480" t="s">
        <v>92</v>
      </c>
      <c r="AO17" s="481" t="s">
        <v>92</v>
      </c>
      <c r="AP17" s="480" t="s">
        <v>92</v>
      </c>
      <c r="AQ17" s="481" t="s">
        <v>92</v>
      </c>
      <c r="AR17" s="480" t="s">
        <v>92</v>
      </c>
      <c r="AS17" s="481" t="s">
        <v>92</v>
      </c>
      <c r="AT17" s="480" t="s">
        <v>92</v>
      </c>
      <c r="AU17" s="481" t="s">
        <v>92</v>
      </c>
      <c r="AV17" s="480" t="s">
        <v>92</v>
      </c>
      <c r="AW17" s="481" t="s">
        <v>92</v>
      </c>
      <c r="AX17" s="480" t="s">
        <v>92</v>
      </c>
      <c r="AY17" s="481" t="s">
        <v>92</v>
      </c>
      <c r="AZ17" s="480" t="s">
        <v>92</v>
      </c>
      <c r="BA17" s="481" t="s">
        <v>92</v>
      </c>
      <c r="BB17" s="480" t="s">
        <v>92</v>
      </c>
      <c r="BC17" s="481" t="s">
        <v>92</v>
      </c>
      <c r="BD17" s="480" t="s">
        <v>92</v>
      </c>
      <c r="BE17" s="481" t="s">
        <v>92</v>
      </c>
      <c r="BF17" s="480" t="s">
        <v>92</v>
      </c>
      <c r="BG17" s="481" t="s">
        <v>92</v>
      </c>
      <c r="BH17" s="480" t="s">
        <v>92</v>
      </c>
      <c r="BI17" s="481" t="s">
        <v>92</v>
      </c>
      <c r="BJ17" s="480" t="s">
        <v>92</v>
      </c>
      <c r="BK17" s="481" t="s">
        <v>92</v>
      </c>
      <c r="BL17" s="480" t="s">
        <v>92</v>
      </c>
      <c r="BM17" s="481" t="s">
        <v>92</v>
      </c>
      <c r="BN17" s="480" t="s">
        <v>92</v>
      </c>
      <c r="BO17" s="481" t="s">
        <v>92</v>
      </c>
      <c r="BP17" s="480" t="s">
        <v>92</v>
      </c>
      <c r="BQ17" s="481" t="s">
        <v>92</v>
      </c>
      <c r="BR17" s="480" t="s">
        <v>92</v>
      </c>
      <c r="BS17" s="481" t="s">
        <v>92</v>
      </c>
      <c r="BT17" s="480" t="s">
        <v>92</v>
      </c>
      <c r="BU17" s="481" t="s">
        <v>92</v>
      </c>
      <c r="BV17" s="480" t="s">
        <v>92</v>
      </c>
      <c r="BW17" s="481" t="s">
        <v>92</v>
      </c>
      <c r="BX17" s="480" t="s">
        <v>92</v>
      </c>
      <c r="BY17" s="481" t="s">
        <v>92</v>
      </c>
      <c r="BZ17" s="480" t="s">
        <v>92</v>
      </c>
      <c r="CA17" s="481" t="s">
        <v>92</v>
      </c>
      <c r="CB17" s="480" t="s">
        <v>92</v>
      </c>
      <c r="CC17" s="481" t="s">
        <v>92</v>
      </c>
      <c r="CD17" s="480" t="s">
        <v>92</v>
      </c>
      <c r="CE17" s="481" t="s">
        <v>92</v>
      </c>
      <c r="CF17" s="480" t="s">
        <v>92</v>
      </c>
      <c r="CG17" s="481" t="s">
        <v>92</v>
      </c>
      <c r="CH17" s="480" t="s">
        <v>92</v>
      </c>
      <c r="CI17" s="481" t="s">
        <v>92</v>
      </c>
      <c r="CJ17" s="480" t="s">
        <v>92</v>
      </c>
      <c r="CK17" s="481" t="s">
        <v>92</v>
      </c>
      <c r="CL17" s="480" t="s">
        <v>92</v>
      </c>
      <c r="CM17" s="481" t="s">
        <v>92</v>
      </c>
      <c r="CN17" s="480" t="s">
        <v>92</v>
      </c>
      <c r="CO17" s="481" t="s">
        <v>92</v>
      </c>
      <c r="CP17" s="480" t="s">
        <v>92</v>
      </c>
      <c r="CQ17" s="481" t="s">
        <v>92</v>
      </c>
      <c r="CR17" s="480" t="s">
        <v>92</v>
      </c>
      <c r="CS17" s="481" t="s">
        <v>92</v>
      </c>
      <c r="CT17" s="480" t="s">
        <v>92</v>
      </c>
      <c r="CU17" s="481" t="s">
        <v>92</v>
      </c>
      <c r="CV17" s="480" t="s">
        <v>92</v>
      </c>
      <c r="CW17" s="481" t="s">
        <v>92</v>
      </c>
    </row>
    <row r="18" spans="1:101" ht="14.25" customHeight="1">
      <c r="A18" s="482" t="s">
        <v>442</v>
      </c>
      <c r="B18" s="480" t="s">
        <v>58</v>
      </c>
      <c r="C18" s="481" t="s">
        <v>58</v>
      </c>
      <c r="D18" s="480" t="s">
        <v>58</v>
      </c>
      <c r="E18" s="481" t="s">
        <v>59</v>
      </c>
      <c r="F18" s="480" t="s">
        <v>59</v>
      </c>
      <c r="G18" s="481" t="s">
        <v>60</v>
      </c>
      <c r="H18" s="480" t="s">
        <v>60</v>
      </c>
      <c r="I18" s="481" t="s">
        <v>61</v>
      </c>
      <c r="J18" s="480" t="s">
        <v>61</v>
      </c>
      <c r="K18" s="481" t="s">
        <v>62</v>
      </c>
      <c r="L18" s="480" t="s">
        <v>62</v>
      </c>
      <c r="M18" s="481" t="s">
        <v>63</v>
      </c>
      <c r="N18" s="480" t="s">
        <v>63</v>
      </c>
      <c r="O18" s="481" t="s">
        <v>476</v>
      </c>
      <c r="P18" s="480" t="s">
        <v>476</v>
      </c>
      <c r="Q18" s="481" t="s">
        <v>477</v>
      </c>
      <c r="R18" s="480" t="s">
        <v>477</v>
      </c>
      <c r="S18" s="481" t="s">
        <v>478</v>
      </c>
      <c r="T18" s="480" t="s">
        <v>478</v>
      </c>
      <c r="U18" s="481" t="s">
        <v>479</v>
      </c>
      <c r="V18" s="480" t="s">
        <v>479</v>
      </c>
      <c r="W18" s="481" t="s">
        <v>480</v>
      </c>
      <c r="X18" s="480" t="s">
        <v>480</v>
      </c>
      <c r="Y18" s="481" t="s">
        <v>481</v>
      </c>
      <c r="Z18" s="480" t="s">
        <v>481</v>
      </c>
      <c r="AA18" s="481" t="s">
        <v>64</v>
      </c>
      <c r="AB18" s="480" t="s">
        <v>64</v>
      </c>
      <c r="AC18" s="481" t="s">
        <v>65</v>
      </c>
      <c r="AD18" s="480" t="s">
        <v>65</v>
      </c>
      <c r="AE18" s="481" t="s">
        <v>66</v>
      </c>
      <c r="AF18" s="480" t="s">
        <v>66</v>
      </c>
      <c r="AG18" s="481" t="s">
        <v>92</v>
      </c>
      <c r="AH18" s="480" t="s">
        <v>92</v>
      </c>
      <c r="AI18" s="481" t="s">
        <v>92</v>
      </c>
      <c r="AJ18" s="480" t="s">
        <v>92</v>
      </c>
      <c r="AK18" s="481" t="s">
        <v>92</v>
      </c>
      <c r="AL18" s="480" t="s">
        <v>92</v>
      </c>
      <c r="AM18" s="481" t="s">
        <v>92</v>
      </c>
      <c r="AN18" s="480" t="s">
        <v>92</v>
      </c>
      <c r="AO18" s="481" t="s">
        <v>92</v>
      </c>
      <c r="AP18" s="480" t="s">
        <v>92</v>
      </c>
      <c r="AQ18" s="481" t="s">
        <v>92</v>
      </c>
      <c r="AR18" s="480" t="s">
        <v>92</v>
      </c>
      <c r="AS18" s="481" t="s">
        <v>92</v>
      </c>
      <c r="AT18" s="480" t="s">
        <v>92</v>
      </c>
      <c r="AU18" s="481" t="s">
        <v>92</v>
      </c>
      <c r="AV18" s="480" t="s">
        <v>92</v>
      </c>
      <c r="AW18" s="481" t="s">
        <v>92</v>
      </c>
      <c r="AX18" s="480" t="s">
        <v>92</v>
      </c>
      <c r="AY18" s="481" t="s">
        <v>92</v>
      </c>
      <c r="AZ18" s="480" t="s">
        <v>92</v>
      </c>
      <c r="BA18" s="481" t="s">
        <v>92</v>
      </c>
      <c r="BB18" s="480" t="s">
        <v>92</v>
      </c>
      <c r="BC18" s="481" t="s">
        <v>92</v>
      </c>
      <c r="BD18" s="480" t="s">
        <v>92</v>
      </c>
      <c r="BE18" s="481" t="s">
        <v>92</v>
      </c>
      <c r="BF18" s="480" t="s">
        <v>92</v>
      </c>
      <c r="BG18" s="481" t="s">
        <v>92</v>
      </c>
      <c r="BH18" s="480" t="s">
        <v>92</v>
      </c>
      <c r="BI18" s="481" t="s">
        <v>92</v>
      </c>
      <c r="BJ18" s="480" t="s">
        <v>92</v>
      </c>
      <c r="BK18" s="481" t="s">
        <v>92</v>
      </c>
      <c r="BL18" s="480" t="s">
        <v>92</v>
      </c>
      <c r="BM18" s="481" t="s">
        <v>92</v>
      </c>
      <c r="BN18" s="480" t="s">
        <v>92</v>
      </c>
      <c r="BO18" s="481" t="s">
        <v>92</v>
      </c>
      <c r="BP18" s="480" t="s">
        <v>92</v>
      </c>
      <c r="BQ18" s="481" t="s">
        <v>92</v>
      </c>
      <c r="BR18" s="480" t="s">
        <v>92</v>
      </c>
      <c r="BS18" s="481" t="s">
        <v>92</v>
      </c>
      <c r="BT18" s="480" t="s">
        <v>92</v>
      </c>
      <c r="BU18" s="481" t="s">
        <v>92</v>
      </c>
      <c r="BV18" s="480" t="s">
        <v>92</v>
      </c>
      <c r="BW18" s="481" t="s">
        <v>92</v>
      </c>
      <c r="BX18" s="480" t="s">
        <v>92</v>
      </c>
      <c r="BY18" s="481" t="s">
        <v>92</v>
      </c>
      <c r="BZ18" s="480" t="s">
        <v>92</v>
      </c>
      <c r="CA18" s="481" t="s">
        <v>92</v>
      </c>
      <c r="CB18" s="480" t="s">
        <v>92</v>
      </c>
      <c r="CC18" s="481" t="s">
        <v>92</v>
      </c>
      <c r="CD18" s="480" t="s">
        <v>92</v>
      </c>
      <c r="CE18" s="481" t="s">
        <v>92</v>
      </c>
      <c r="CF18" s="480" t="s">
        <v>92</v>
      </c>
      <c r="CG18" s="481" t="s">
        <v>92</v>
      </c>
      <c r="CH18" s="480" t="s">
        <v>92</v>
      </c>
      <c r="CI18" s="481" t="s">
        <v>92</v>
      </c>
      <c r="CJ18" s="480" t="s">
        <v>92</v>
      </c>
      <c r="CK18" s="481" t="s">
        <v>92</v>
      </c>
      <c r="CL18" s="480" t="s">
        <v>92</v>
      </c>
      <c r="CM18" s="481" t="s">
        <v>92</v>
      </c>
      <c r="CN18" s="480" t="s">
        <v>92</v>
      </c>
      <c r="CO18" s="481" t="s">
        <v>92</v>
      </c>
      <c r="CP18" s="480" t="s">
        <v>92</v>
      </c>
      <c r="CQ18" s="481" t="s">
        <v>92</v>
      </c>
      <c r="CR18" s="480" t="s">
        <v>92</v>
      </c>
      <c r="CS18" s="481" t="s">
        <v>92</v>
      </c>
      <c r="CT18" s="480" t="s">
        <v>92</v>
      </c>
      <c r="CU18" s="481" t="s">
        <v>92</v>
      </c>
      <c r="CV18" s="480" t="s">
        <v>92</v>
      </c>
      <c r="CW18" s="481" t="s">
        <v>92</v>
      </c>
    </row>
    <row r="19" spans="1:101" ht="14.25" customHeight="1">
      <c r="A19" s="482" t="s">
        <v>443</v>
      </c>
      <c r="B19" s="480" t="s">
        <v>58</v>
      </c>
      <c r="C19" s="481" t="s">
        <v>58</v>
      </c>
      <c r="D19" s="480" t="s">
        <v>58</v>
      </c>
      <c r="E19" s="481" t="s">
        <v>59</v>
      </c>
      <c r="F19" s="480" t="s">
        <v>59</v>
      </c>
      <c r="G19" s="481" t="s">
        <v>60</v>
      </c>
      <c r="H19" s="480" t="s">
        <v>60</v>
      </c>
      <c r="I19" s="481" t="s">
        <v>61</v>
      </c>
      <c r="J19" s="480" t="s">
        <v>61</v>
      </c>
      <c r="K19" s="481" t="s">
        <v>62</v>
      </c>
      <c r="L19" s="480" t="s">
        <v>62</v>
      </c>
      <c r="M19" s="481" t="s">
        <v>63</v>
      </c>
      <c r="N19" s="480" t="s">
        <v>63</v>
      </c>
      <c r="O19" s="481" t="s">
        <v>476</v>
      </c>
      <c r="P19" s="480" t="s">
        <v>476</v>
      </c>
      <c r="Q19" s="481" t="s">
        <v>477</v>
      </c>
      <c r="R19" s="480" t="s">
        <v>477</v>
      </c>
      <c r="S19" s="481" t="s">
        <v>478</v>
      </c>
      <c r="T19" s="480" t="s">
        <v>478</v>
      </c>
      <c r="U19" s="481" t="s">
        <v>479</v>
      </c>
      <c r="V19" s="480" t="s">
        <v>479</v>
      </c>
      <c r="W19" s="481" t="s">
        <v>480</v>
      </c>
      <c r="X19" s="480" t="s">
        <v>480</v>
      </c>
      <c r="Y19" s="481" t="s">
        <v>481</v>
      </c>
      <c r="Z19" s="480" t="s">
        <v>481</v>
      </c>
      <c r="AA19" s="481" t="s">
        <v>64</v>
      </c>
      <c r="AB19" s="480" t="s">
        <v>64</v>
      </c>
      <c r="AC19" s="481" t="s">
        <v>65</v>
      </c>
      <c r="AD19" s="480" t="s">
        <v>65</v>
      </c>
      <c r="AE19" s="481" t="s">
        <v>66</v>
      </c>
      <c r="AF19" s="480" t="s">
        <v>66</v>
      </c>
      <c r="AG19" s="481" t="s">
        <v>92</v>
      </c>
      <c r="AH19" s="480" t="s">
        <v>92</v>
      </c>
      <c r="AI19" s="481" t="s">
        <v>92</v>
      </c>
      <c r="AJ19" s="480" t="s">
        <v>92</v>
      </c>
      <c r="AK19" s="481" t="s">
        <v>92</v>
      </c>
      <c r="AL19" s="480" t="s">
        <v>92</v>
      </c>
      <c r="AM19" s="481" t="s">
        <v>92</v>
      </c>
      <c r="AN19" s="480" t="s">
        <v>92</v>
      </c>
      <c r="AO19" s="481" t="s">
        <v>92</v>
      </c>
      <c r="AP19" s="480" t="s">
        <v>92</v>
      </c>
      <c r="AQ19" s="481" t="s">
        <v>92</v>
      </c>
      <c r="AR19" s="480" t="s">
        <v>92</v>
      </c>
      <c r="AS19" s="481" t="s">
        <v>92</v>
      </c>
      <c r="AT19" s="480" t="s">
        <v>92</v>
      </c>
      <c r="AU19" s="481" t="s">
        <v>92</v>
      </c>
      <c r="AV19" s="480" t="s">
        <v>92</v>
      </c>
      <c r="AW19" s="481" t="s">
        <v>92</v>
      </c>
      <c r="AX19" s="480" t="s">
        <v>92</v>
      </c>
      <c r="AY19" s="481" t="s">
        <v>92</v>
      </c>
      <c r="AZ19" s="480" t="s">
        <v>92</v>
      </c>
      <c r="BA19" s="481" t="s">
        <v>92</v>
      </c>
      <c r="BB19" s="480" t="s">
        <v>92</v>
      </c>
      <c r="BC19" s="481" t="s">
        <v>92</v>
      </c>
      <c r="BD19" s="480" t="s">
        <v>92</v>
      </c>
      <c r="BE19" s="481" t="s">
        <v>92</v>
      </c>
      <c r="BF19" s="480" t="s">
        <v>92</v>
      </c>
      <c r="BG19" s="481" t="s">
        <v>92</v>
      </c>
      <c r="BH19" s="480" t="s">
        <v>92</v>
      </c>
      <c r="BI19" s="481" t="s">
        <v>92</v>
      </c>
      <c r="BJ19" s="480" t="s">
        <v>92</v>
      </c>
      <c r="BK19" s="481" t="s">
        <v>92</v>
      </c>
      <c r="BL19" s="480" t="s">
        <v>92</v>
      </c>
      <c r="BM19" s="481" t="s">
        <v>92</v>
      </c>
      <c r="BN19" s="480" t="s">
        <v>92</v>
      </c>
      <c r="BO19" s="481" t="s">
        <v>92</v>
      </c>
      <c r="BP19" s="480" t="s">
        <v>92</v>
      </c>
      <c r="BQ19" s="481" t="s">
        <v>92</v>
      </c>
      <c r="BR19" s="480" t="s">
        <v>92</v>
      </c>
      <c r="BS19" s="481" t="s">
        <v>92</v>
      </c>
      <c r="BT19" s="480" t="s">
        <v>92</v>
      </c>
      <c r="BU19" s="481" t="s">
        <v>92</v>
      </c>
      <c r="BV19" s="480" t="s">
        <v>92</v>
      </c>
      <c r="BW19" s="481" t="s">
        <v>92</v>
      </c>
      <c r="BX19" s="480" t="s">
        <v>92</v>
      </c>
      <c r="BY19" s="481" t="s">
        <v>92</v>
      </c>
      <c r="BZ19" s="480" t="s">
        <v>92</v>
      </c>
      <c r="CA19" s="481" t="s">
        <v>92</v>
      </c>
      <c r="CB19" s="480" t="s">
        <v>92</v>
      </c>
      <c r="CC19" s="481" t="s">
        <v>92</v>
      </c>
      <c r="CD19" s="480" t="s">
        <v>92</v>
      </c>
      <c r="CE19" s="481" t="s">
        <v>92</v>
      </c>
      <c r="CF19" s="480" t="s">
        <v>92</v>
      </c>
      <c r="CG19" s="481" t="s">
        <v>92</v>
      </c>
      <c r="CH19" s="480" t="s">
        <v>92</v>
      </c>
      <c r="CI19" s="481" t="s">
        <v>92</v>
      </c>
      <c r="CJ19" s="480" t="s">
        <v>92</v>
      </c>
      <c r="CK19" s="481" t="s">
        <v>92</v>
      </c>
      <c r="CL19" s="480" t="s">
        <v>92</v>
      </c>
      <c r="CM19" s="481" t="s">
        <v>92</v>
      </c>
      <c r="CN19" s="480" t="s">
        <v>92</v>
      </c>
      <c r="CO19" s="481" t="s">
        <v>92</v>
      </c>
      <c r="CP19" s="480" t="s">
        <v>92</v>
      </c>
      <c r="CQ19" s="481" t="s">
        <v>92</v>
      </c>
      <c r="CR19" s="480" t="s">
        <v>92</v>
      </c>
      <c r="CS19" s="481" t="s">
        <v>92</v>
      </c>
      <c r="CT19" s="480" t="s">
        <v>92</v>
      </c>
      <c r="CU19" s="481" t="s">
        <v>92</v>
      </c>
      <c r="CV19" s="480" t="s">
        <v>92</v>
      </c>
      <c r="CW19" s="481" t="s">
        <v>92</v>
      </c>
    </row>
    <row r="20" spans="1:101" ht="14.25" customHeight="1">
      <c r="A20" s="482" t="s">
        <v>444</v>
      </c>
      <c r="B20" s="480" t="s">
        <v>58</v>
      </c>
      <c r="C20" s="481" t="s">
        <v>58</v>
      </c>
      <c r="D20" s="480" t="s">
        <v>58</v>
      </c>
      <c r="E20" s="481" t="s">
        <v>59</v>
      </c>
      <c r="F20" s="480" t="s">
        <v>59</v>
      </c>
      <c r="G20" s="481" t="s">
        <v>60</v>
      </c>
      <c r="H20" s="480" t="s">
        <v>60</v>
      </c>
      <c r="I20" s="481" t="s">
        <v>61</v>
      </c>
      <c r="J20" s="480" t="s">
        <v>62</v>
      </c>
      <c r="K20" s="481" t="s">
        <v>62</v>
      </c>
      <c r="L20" s="480" t="s">
        <v>63</v>
      </c>
      <c r="M20" s="481" t="s">
        <v>476</v>
      </c>
      <c r="N20" s="480" t="s">
        <v>476</v>
      </c>
      <c r="O20" s="481" t="s">
        <v>477</v>
      </c>
      <c r="P20" s="480" t="s">
        <v>477</v>
      </c>
      <c r="Q20" s="481" t="s">
        <v>478</v>
      </c>
      <c r="R20" s="480" t="s">
        <v>478</v>
      </c>
      <c r="S20" s="481" t="s">
        <v>479</v>
      </c>
      <c r="T20" s="480" t="s">
        <v>479</v>
      </c>
      <c r="U20" s="481" t="s">
        <v>480</v>
      </c>
      <c r="V20" s="480" t="s">
        <v>480</v>
      </c>
      <c r="W20" s="481" t="s">
        <v>481</v>
      </c>
      <c r="X20" s="480" t="s">
        <v>481</v>
      </c>
      <c r="Y20" s="481" t="s">
        <v>64</v>
      </c>
      <c r="Z20" s="480" t="s">
        <v>64</v>
      </c>
      <c r="AA20" s="481" t="s">
        <v>65</v>
      </c>
      <c r="AB20" s="480" t="s">
        <v>65</v>
      </c>
      <c r="AC20" s="481" t="s">
        <v>66</v>
      </c>
      <c r="AD20" s="480" t="s">
        <v>66</v>
      </c>
      <c r="AE20" s="481" t="s">
        <v>92</v>
      </c>
      <c r="AF20" s="480" t="s">
        <v>92</v>
      </c>
      <c r="AG20" s="481" t="s">
        <v>92</v>
      </c>
      <c r="AH20" s="480" t="s">
        <v>92</v>
      </c>
      <c r="AI20" s="481" t="s">
        <v>92</v>
      </c>
      <c r="AJ20" s="480" t="s">
        <v>92</v>
      </c>
      <c r="AK20" s="481" t="s">
        <v>92</v>
      </c>
      <c r="AL20" s="480" t="s">
        <v>92</v>
      </c>
      <c r="AM20" s="481" t="s">
        <v>92</v>
      </c>
      <c r="AN20" s="480" t="s">
        <v>92</v>
      </c>
      <c r="AO20" s="481" t="s">
        <v>92</v>
      </c>
      <c r="AP20" s="480" t="s">
        <v>92</v>
      </c>
      <c r="AQ20" s="481" t="s">
        <v>92</v>
      </c>
      <c r="AR20" s="480" t="s">
        <v>92</v>
      </c>
      <c r="AS20" s="481" t="s">
        <v>92</v>
      </c>
      <c r="AT20" s="480" t="s">
        <v>92</v>
      </c>
      <c r="AU20" s="481" t="s">
        <v>92</v>
      </c>
      <c r="AV20" s="480" t="s">
        <v>92</v>
      </c>
      <c r="AW20" s="481" t="s">
        <v>92</v>
      </c>
      <c r="AX20" s="480" t="s">
        <v>92</v>
      </c>
      <c r="AY20" s="481" t="s">
        <v>92</v>
      </c>
      <c r="AZ20" s="480" t="s">
        <v>92</v>
      </c>
      <c r="BA20" s="481" t="s">
        <v>92</v>
      </c>
      <c r="BB20" s="480" t="s">
        <v>92</v>
      </c>
      <c r="BC20" s="481" t="s">
        <v>92</v>
      </c>
      <c r="BD20" s="480" t="s">
        <v>92</v>
      </c>
      <c r="BE20" s="481" t="s">
        <v>92</v>
      </c>
      <c r="BF20" s="480" t="s">
        <v>92</v>
      </c>
      <c r="BG20" s="481" t="s">
        <v>92</v>
      </c>
      <c r="BH20" s="480" t="s">
        <v>92</v>
      </c>
      <c r="BI20" s="481" t="s">
        <v>92</v>
      </c>
      <c r="BJ20" s="480" t="s">
        <v>92</v>
      </c>
      <c r="BK20" s="481" t="s">
        <v>92</v>
      </c>
      <c r="BL20" s="480" t="s">
        <v>92</v>
      </c>
      <c r="BM20" s="481" t="s">
        <v>92</v>
      </c>
      <c r="BN20" s="480" t="s">
        <v>92</v>
      </c>
      <c r="BO20" s="481" t="s">
        <v>92</v>
      </c>
      <c r="BP20" s="480" t="s">
        <v>92</v>
      </c>
      <c r="BQ20" s="481" t="s">
        <v>92</v>
      </c>
      <c r="BR20" s="480" t="s">
        <v>92</v>
      </c>
      <c r="BS20" s="481" t="s">
        <v>92</v>
      </c>
      <c r="BT20" s="480" t="s">
        <v>92</v>
      </c>
      <c r="BU20" s="481" t="s">
        <v>92</v>
      </c>
      <c r="BV20" s="480" t="s">
        <v>92</v>
      </c>
      <c r="BW20" s="481" t="s">
        <v>92</v>
      </c>
      <c r="BX20" s="480" t="s">
        <v>92</v>
      </c>
      <c r="BY20" s="481" t="s">
        <v>92</v>
      </c>
      <c r="BZ20" s="480" t="s">
        <v>92</v>
      </c>
      <c r="CA20" s="481" t="s">
        <v>92</v>
      </c>
      <c r="CB20" s="480" t="s">
        <v>92</v>
      </c>
      <c r="CC20" s="481" t="s">
        <v>92</v>
      </c>
      <c r="CD20" s="480" t="s">
        <v>92</v>
      </c>
      <c r="CE20" s="481" t="s">
        <v>92</v>
      </c>
      <c r="CF20" s="480" t="s">
        <v>92</v>
      </c>
      <c r="CG20" s="481" t="s">
        <v>92</v>
      </c>
      <c r="CH20" s="480" t="s">
        <v>92</v>
      </c>
      <c r="CI20" s="481" t="s">
        <v>92</v>
      </c>
      <c r="CJ20" s="480" t="s">
        <v>92</v>
      </c>
      <c r="CK20" s="481" t="s">
        <v>92</v>
      </c>
      <c r="CL20" s="480" t="s">
        <v>92</v>
      </c>
      <c r="CM20" s="481" t="s">
        <v>92</v>
      </c>
      <c r="CN20" s="480" t="s">
        <v>92</v>
      </c>
      <c r="CO20" s="481" t="s">
        <v>92</v>
      </c>
      <c r="CP20" s="480" t="s">
        <v>92</v>
      </c>
      <c r="CQ20" s="481" t="s">
        <v>92</v>
      </c>
      <c r="CR20" s="480" t="s">
        <v>92</v>
      </c>
      <c r="CS20" s="481" t="s">
        <v>92</v>
      </c>
      <c r="CT20" s="480" t="s">
        <v>92</v>
      </c>
      <c r="CU20" s="481" t="s">
        <v>92</v>
      </c>
      <c r="CV20" s="480" t="s">
        <v>92</v>
      </c>
      <c r="CW20" s="481" t="s">
        <v>92</v>
      </c>
    </row>
    <row r="21" spans="1:101" ht="14.25" customHeight="1">
      <c r="A21" s="482" t="s">
        <v>445</v>
      </c>
      <c r="B21" s="480" t="s">
        <v>58</v>
      </c>
      <c r="C21" s="481" t="s">
        <v>59</v>
      </c>
      <c r="D21" s="480" t="s">
        <v>59</v>
      </c>
      <c r="E21" s="481" t="s">
        <v>60</v>
      </c>
      <c r="F21" s="480" t="s">
        <v>60</v>
      </c>
      <c r="G21" s="481" t="s">
        <v>61</v>
      </c>
      <c r="H21" s="480" t="s">
        <v>62</v>
      </c>
      <c r="I21" s="481" t="s">
        <v>62</v>
      </c>
      <c r="J21" s="480" t="s">
        <v>63</v>
      </c>
      <c r="K21" s="481" t="s">
        <v>63</v>
      </c>
      <c r="L21" s="480" t="s">
        <v>476</v>
      </c>
      <c r="M21" s="481" t="s">
        <v>476</v>
      </c>
      <c r="N21" s="480" t="s">
        <v>477</v>
      </c>
      <c r="O21" s="481" t="s">
        <v>477</v>
      </c>
      <c r="P21" s="480" t="s">
        <v>478</v>
      </c>
      <c r="Q21" s="481" t="s">
        <v>478</v>
      </c>
      <c r="R21" s="480" t="s">
        <v>479</v>
      </c>
      <c r="S21" s="481" t="s">
        <v>479</v>
      </c>
      <c r="T21" s="480" t="s">
        <v>480</v>
      </c>
      <c r="U21" s="481" t="s">
        <v>480</v>
      </c>
      <c r="V21" s="480" t="s">
        <v>481</v>
      </c>
      <c r="W21" s="481" t="s">
        <v>481</v>
      </c>
      <c r="X21" s="480" t="s">
        <v>64</v>
      </c>
      <c r="Y21" s="481" t="s">
        <v>64</v>
      </c>
      <c r="Z21" s="480" t="s">
        <v>65</v>
      </c>
      <c r="AA21" s="481" t="s">
        <v>65</v>
      </c>
      <c r="AB21" s="480" t="s">
        <v>66</v>
      </c>
      <c r="AC21" s="481" t="s">
        <v>66</v>
      </c>
      <c r="AD21" s="480" t="s">
        <v>92</v>
      </c>
      <c r="AE21" s="481" t="s">
        <v>92</v>
      </c>
      <c r="AF21" s="480" t="s">
        <v>92</v>
      </c>
      <c r="AG21" s="481" t="s">
        <v>92</v>
      </c>
      <c r="AH21" s="480" t="s">
        <v>92</v>
      </c>
      <c r="AI21" s="481" t="s">
        <v>92</v>
      </c>
      <c r="AJ21" s="480" t="s">
        <v>92</v>
      </c>
      <c r="AK21" s="481" t="s">
        <v>92</v>
      </c>
      <c r="AL21" s="480" t="s">
        <v>92</v>
      </c>
      <c r="AM21" s="481" t="s">
        <v>92</v>
      </c>
      <c r="AN21" s="480" t="s">
        <v>92</v>
      </c>
      <c r="AO21" s="481" t="s">
        <v>92</v>
      </c>
      <c r="AP21" s="480" t="s">
        <v>92</v>
      </c>
      <c r="AQ21" s="481" t="s">
        <v>92</v>
      </c>
      <c r="AR21" s="480" t="s">
        <v>92</v>
      </c>
      <c r="AS21" s="481" t="s">
        <v>92</v>
      </c>
      <c r="AT21" s="480" t="s">
        <v>92</v>
      </c>
      <c r="AU21" s="481" t="s">
        <v>92</v>
      </c>
      <c r="AV21" s="480" t="s">
        <v>92</v>
      </c>
      <c r="AW21" s="481" t="s">
        <v>92</v>
      </c>
      <c r="AX21" s="480" t="s">
        <v>92</v>
      </c>
      <c r="AY21" s="481" t="s">
        <v>92</v>
      </c>
      <c r="AZ21" s="480" t="s">
        <v>92</v>
      </c>
      <c r="BA21" s="481" t="s">
        <v>92</v>
      </c>
      <c r="BB21" s="480" t="s">
        <v>92</v>
      </c>
      <c r="BC21" s="481" t="s">
        <v>92</v>
      </c>
      <c r="BD21" s="480" t="s">
        <v>92</v>
      </c>
      <c r="BE21" s="481" t="s">
        <v>92</v>
      </c>
      <c r="BF21" s="480" t="s">
        <v>92</v>
      </c>
      <c r="BG21" s="481" t="s">
        <v>92</v>
      </c>
      <c r="BH21" s="480" t="s">
        <v>92</v>
      </c>
      <c r="BI21" s="481" t="s">
        <v>92</v>
      </c>
      <c r="BJ21" s="480" t="s">
        <v>92</v>
      </c>
      <c r="BK21" s="481" t="s">
        <v>92</v>
      </c>
      <c r="BL21" s="480" t="s">
        <v>92</v>
      </c>
      <c r="BM21" s="481" t="s">
        <v>92</v>
      </c>
      <c r="BN21" s="480" t="s">
        <v>92</v>
      </c>
      <c r="BO21" s="481" t="s">
        <v>92</v>
      </c>
      <c r="BP21" s="480" t="s">
        <v>92</v>
      </c>
      <c r="BQ21" s="481" t="s">
        <v>92</v>
      </c>
      <c r="BR21" s="480" t="s">
        <v>92</v>
      </c>
      <c r="BS21" s="481" t="s">
        <v>92</v>
      </c>
      <c r="BT21" s="480" t="s">
        <v>92</v>
      </c>
      <c r="BU21" s="481" t="s">
        <v>92</v>
      </c>
      <c r="BV21" s="480" t="s">
        <v>92</v>
      </c>
      <c r="BW21" s="481" t="s">
        <v>92</v>
      </c>
      <c r="BX21" s="480" t="s">
        <v>92</v>
      </c>
      <c r="BY21" s="481" t="s">
        <v>92</v>
      </c>
      <c r="BZ21" s="480" t="s">
        <v>92</v>
      </c>
      <c r="CA21" s="481" t="s">
        <v>92</v>
      </c>
      <c r="CB21" s="480" t="s">
        <v>92</v>
      </c>
      <c r="CC21" s="481" t="s">
        <v>92</v>
      </c>
      <c r="CD21" s="480" t="s">
        <v>92</v>
      </c>
      <c r="CE21" s="481" t="s">
        <v>92</v>
      </c>
      <c r="CF21" s="480" t="s">
        <v>92</v>
      </c>
      <c r="CG21" s="481" t="s">
        <v>92</v>
      </c>
      <c r="CH21" s="480" t="s">
        <v>92</v>
      </c>
      <c r="CI21" s="481" t="s">
        <v>92</v>
      </c>
      <c r="CJ21" s="480" t="s">
        <v>92</v>
      </c>
      <c r="CK21" s="481" t="s">
        <v>92</v>
      </c>
      <c r="CL21" s="480" t="s">
        <v>92</v>
      </c>
      <c r="CM21" s="481" t="s">
        <v>92</v>
      </c>
      <c r="CN21" s="480" t="s">
        <v>92</v>
      </c>
      <c r="CO21" s="481" t="s">
        <v>92</v>
      </c>
      <c r="CP21" s="480" t="s">
        <v>92</v>
      </c>
      <c r="CQ21" s="481" t="s">
        <v>92</v>
      </c>
      <c r="CR21" s="480" t="s">
        <v>92</v>
      </c>
      <c r="CS21" s="481" t="s">
        <v>92</v>
      </c>
      <c r="CT21" s="480" t="s">
        <v>92</v>
      </c>
      <c r="CU21" s="481" t="s">
        <v>92</v>
      </c>
      <c r="CV21" s="480" t="s">
        <v>92</v>
      </c>
      <c r="CW21" s="481" t="s">
        <v>92</v>
      </c>
    </row>
    <row r="22" spans="1:101" ht="14.25" customHeight="1">
      <c r="A22" s="482" t="s">
        <v>446</v>
      </c>
      <c r="B22" s="480" t="s">
        <v>58</v>
      </c>
      <c r="C22" s="481" t="s">
        <v>58</v>
      </c>
      <c r="D22" s="480" t="s">
        <v>59</v>
      </c>
      <c r="E22" s="481" t="s">
        <v>59</v>
      </c>
      <c r="F22" s="480" t="s">
        <v>59</v>
      </c>
      <c r="G22" s="481" t="s">
        <v>60</v>
      </c>
      <c r="H22" s="480" t="s">
        <v>60</v>
      </c>
      <c r="I22" s="481" t="s">
        <v>60</v>
      </c>
      <c r="J22" s="480" t="s">
        <v>61</v>
      </c>
      <c r="K22" s="481" t="s">
        <v>61</v>
      </c>
      <c r="L22" s="480" t="s">
        <v>62</v>
      </c>
      <c r="M22" s="481" t="s">
        <v>62</v>
      </c>
      <c r="N22" s="480" t="s">
        <v>63</v>
      </c>
      <c r="O22" s="481" t="s">
        <v>476</v>
      </c>
      <c r="P22" s="480" t="s">
        <v>477</v>
      </c>
      <c r="Q22" s="481" t="s">
        <v>478</v>
      </c>
      <c r="R22" s="480" t="s">
        <v>479</v>
      </c>
      <c r="S22" s="481" t="s">
        <v>480</v>
      </c>
      <c r="T22" s="480" t="s">
        <v>481</v>
      </c>
      <c r="U22" s="481" t="s">
        <v>64</v>
      </c>
      <c r="V22" s="480" t="s">
        <v>64</v>
      </c>
      <c r="W22" s="481" t="s">
        <v>65</v>
      </c>
      <c r="X22" s="480" t="s">
        <v>65</v>
      </c>
      <c r="Y22" s="481" t="s">
        <v>66</v>
      </c>
      <c r="Z22" s="480" t="s">
        <v>66</v>
      </c>
      <c r="AA22" s="481" t="s">
        <v>66</v>
      </c>
      <c r="AB22" s="480" t="s">
        <v>92</v>
      </c>
      <c r="AC22" s="481" t="s">
        <v>92</v>
      </c>
      <c r="AD22" s="480" t="s">
        <v>92</v>
      </c>
      <c r="AE22" s="481" t="s">
        <v>92</v>
      </c>
      <c r="AF22" s="480" t="s">
        <v>92</v>
      </c>
      <c r="AG22" s="481" t="s">
        <v>92</v>
      </c>
      <c r="AH22" s="480" t="s">
        <v>92</v>
      </c>
      <c r="AI22" s="481" t="s">
        <v>92</v>
      </c>
      <c r="AJ22" s="480" t="s">
        <v>92</v>
      </c>
      <c r="AK22" s="481" t="s">
        <v>92</v>
      </c>
      <c r="AL22" s="480" t="s">
        <v>92</v>
      </c>
      <c r="AM22" s="481" t="s">
        <v>92</v>
      </c>
      <c r="AN22" s="480" t="s">
        <v>92</v>
      </c>
      <c r="AO22" s="481" t="s">
        <v>92</v>
      </c>
      <c r="AP22" s="480" t="s">
        <v>92</v>
      </c>
      <c r="AQ22" s="481" t="s">
        <v>92</v>
      </c>
      <c r="AR22" s="480" t="s">
        <v>92</v>
      </c>
      <c r="AS22" s="481" t="s">
        <v>92</v>
      </c>
      <c r="AT22" s="480" t="s">
        <v>92</v>
      </c>
      <c r="AU22" s="481" t="s">
        <v>92</v>
      </c>
      <c r="AV22" s="480" t="s">
        <v>92</v>
      </c>
      <c r="AW22" s="481" t="s">
        <v>92</v>
      </c>
      <c r="AX22" s="480" t="s">
        <v>92</v>
      </c>
      <c r="AY22" s="481" t="s">
        <v>92</v>
      </c>
      <c r="AZ22" s="480" t="s">
        <v>92</v>
      </c>
      <c r="BA22" s="481" t="s">
        <v>92</v>
      </c>
      <c r="BB22" s="480" t="s">
        <v>92</v>
      </c>
      <c r="BC22" s="481" t="s">
        <v>92</v>
      </c>
      <c r="BD22" s="480" t="s">
        <v>92</v>
      </c>
      <c r="BE22" s="481" t="s">
        <v>92</v>
      </c>
      <c r="BF22" s="480" t="s">
        <v>92</v>
      </c>
      <c r="BG22" s="481" t="s">
        <v>92</v>
      </c>
      <c r="BH22" s="480" t="s">
        <v>92</v>
      </c>
      <c r="BI22" s="481" t="s">
        <v>92</v>
      </c>
      <c r="BJ22" s="480" t="s">
        <v>92</v>
      </c>
      <c r="BK22" s="481" t="s">
        <v>92</v>
      </c>
      <c r="BL22" s="480" t="s">
        <v>92</v>
      </c>
      <c r="BM22" s="481" t="s">
        <v>92</v>
      </c>
      <c r="BN22" s="480" t="s">
        <v>92</v>
      </c>
      <c r="BO22" s="481" t="s">
        <v>92</v>
      </c>
      <c r="BP22" s="480" t="s">
        <v>92</v>
      </c>
      <c r="BQ22" s="481" t="s">
        <v>92</v>
      </c>
      <c r="BR22" s="480" t="s">
        <v>92</v>
      </c>
      <c r="BS22" s="481" t="s">
        <v>92</v>
      </c>
      <c r="BT22" s="480" t="s">
        <v>92</v>
      </c>
      <c r="BU22" s="481" t="s">
        <v>92</v>
      </c>
      <c r="BV22" s="480" t="s">
        <v>92</v>
      </c>
      <c r="BW22" s="481" t="s">
        <v>92</v>
      </c>
      <c r="BX22" s="480" t="s">
        <v>92</v>
      </c>
      <c r="BY22" s="481" t="s">
        <v>92</v>
      </c>
      <c r="BZ22" s="480" t="s">
        <v>92</v>
      </c>
      <c r="CA22" s="481" t="s">
        <v>92</v>
      </c>
      <c r="CB22" s="480" t="s">
        <v>92</v>
      </c>
      <c r="CC22" s="481" t="s">
        <v>92</v>
      </c>
      <c r="CD22" s="480" t="s">
        <v>92</v>
      </c>
      <c r="CE22" s="481" t="s">
        <v>92</v>
      </c>
      <c r="CF22" s="480" t="s">
        <v>92</v>
      </c>
      <c r="CG22" s="481" t="s">
        <v>92</v>
      </c>
      <c r="CH22" s="480" t="s">
        <v>92</v>
      </c>
      <c r="CI22" s="481" t="s">
        <v>92</v>
      </c>
      <c r="CJ22" s="480" t="s">
        <v>92</v>
      </c>
      <c r="CK22" s="481" t="s">
        <v>92</v>
      </c>
      <c r="CL22" s="480" t="s">
        <v>92</v>
      </c>
      <c r="CM22" s="481" t="s">
        <v>92</v>
      </c>
      <c r="CN22" s="480" t="s">
        <v>92</v>
      </c>
      <c r="CO22" s="481" t="s">
        <v>92</v>
      </c>
      <c r="CP22" s="480" t="s">
        <v>92</v>
      </c>
      <c r="CQ22" s="481" t="s">
        <v>92</v>
      </c>
      <c r="CR22" s="480" t="s">
        <v>92</v>
      </c>
      <c r="CS22" s="481" t="s">
        <v>92</v>
      </c>
      <c r="CT22" s="480" t="s">
        <v>92</v>
      </c>
      <c r="CU22" s="481" t="s">
        <v>92</v>
      </c>
      <c r="CV22" s="480" t="s">
        <v>92</v>
      </c>
      <c r="CW22" s="481" t="s">
        <v>92</v>
      </c>
    </row>
    <row r="23" spans="1:101" ht="14.25" hidden="1" customHeight="1">
      <c r="A23" s="482" t="s">
        <v>447</v>
      </c>
      <c r="B23" s="483" t="s">
        <v>92</v>
      </c>
      <c r="C23" s="484" t="s">
        <v>92</v>
      </c>
      <c r="D23" s="483" t="s">
        <v>92</v>
      </c>
      <c r="E23" s="484" t="s">
        <v>92</v>
      </c>
      <c r="F23" s="483" t="s">
        <v>92</v>
      </c>
      <c r="G23" s="484" t="s">
        <v>92</v>
      </c>
      <c r="H23" s="483" t="s">
        <v>92</v>
      </c>
      <c r="I23" s="484" t="s">
        <v>92</v>
      </c>
      <c r="J23" s="483" t="s">
        <v>92</v>
      </c>
      <c r="K23" s="484" t="s">
        <v>92</v>
      </c>
      <c r="L23" s="483" t="s">
        <v>92</v>
      </c>
      <c r="M23" s="484" t="s">
        <v>92</v>
      </c>
      <c r="N23" s="483" t="s">
        <v>92</v>
      </c>
      <c r="O23" s="484" t="s">
        <v>92</v>
      </c>
      <c r="P23" s="483" t="s">
        <v>92</v>
      </c>
      <c r="Q23" s="484" t="s">
        <v>92</v>
      </c>
      <c r="R23" s="483" t="s">
        <v>92</v>
      </c>
      <c r="S23" s="484" t="s">
        <v>92</v>
      </c>
      <c r="T23" s="483" t="s">
        <v>92</v>
      </c>
      <c r="U23" s="484" t="s">
        <v>92</v>
      </c>
      <c r="V23" s="483" t="s">
        <v>92</v>
      </c>
      <c r="W23" s="484" t="s">
        <v>92</v>
      </c>
      <c r="X23" s="483" t="s">
        <v>92</v>
      </c>
      <c r="Y23" s="484" t="s">
        <v>92</v>
      </c>
      <c r="Z23" s="483" t="s">
        <v>92</v>
      </c>
      <c r="AA23" s="484" t="s">
        <v>92</v>
      </c>
      <c r="AB23" s="483" t="s">
        <v>92</v>
      </c>
      <c r="AC23" s="484" t="s">
        <v>92</v>
      </c>
      <c r="AD23" s="483" t="s">
        <v>92</v>
      </c>
      <c r="AE23" s="484" t="s">
        <v>92</v>
      </c>
      <c r="AF23" s="483" t="s">
        <v>92</v>
      </c>
      <c r="AG23" s="484" t="s">
        <v>92</v>
      </c>
      <c r="AH23" s="483" t="s">
        <v>92</v>
      </c>
      <c r="AI23" s="484" t="s">
        <v>92</v>
      </c>
      <c r="AJ23" s="483" t="s">
        <v>92</v>
      </c>
      <c r="AK23" s="484" t="s">
        <v>92</v>
      </c>
      <c r="AL23" s="483" t="s">
        <v>92</v>
      </c>
      <c r="AM23" s="484" t="s">
        <v>92</v>
      </c>
      <c r="AN23" s="483" t="s">
        <v>92</v>
      </c>
      <c r="AO23" s="484" t="s">
        <v>92</v>
      </c>
      <c r="AP23" s="483" t="s">
        <v>92</v>
      </c>
      <c r="AQ23" s="484" t="s">
        <v>92</v>
      </c>
      <c r="AR23" s="483" t="s">
        <v>92</v>
      </c>
      <c r="AS23" s="484" t="s">
        <v>92</v>
      </c>
      <c r="AT23" s="483" t="s">
        <v>92</v>
      </c>
      <c r="AU23" s="484" t="s">
        <v>92</v>
      </c>
      <c r="AV23" s="483" t="s">
        <v>92</v>
      </c>
      <c r="AW23" s="484" t="s">
        <v>92</v>
      </c>
      <c r="AX23" s="483" t="s">
        <v>92</v>
      </c>
      <c r="AY23" s="484" t="s">
        <v>92</v>
      </c>
      <c r="AZ23" s="483" t="s">
        <v>92</v>
      </c>
      <c r="BA23" s="484" t="s">
        <v>92</v>
      </c>
      <c r="BB23" s="483" t="s">
        <v>92</v>
      </c>
      <c r="BC23" s="484" t="s">
        <v>92</v>
      </c>
      <c r="BD23" s="483" t="s">
        <v>92</v>
      </c>
      <c r="BE23" s="484" t="s">
        <v>92</v>
      </c>
      <c r="BF23" s="483" t="s">
        <v>92</v>
      </c>
      <c r="BG23" s="484" t="s">
        <v>92</v>
      </c>
      <c r="BH23" s="483" t="s">
        <v>92</v>
      </c>
      <c r="BI23" s="484" t="s">
        <v>92</v>
      </c>
      <c r="BJ23" s="483" t="s">
        <v>92</v>
      </c>
      <c r="BK23" s="484" t="s">
        <v>92</v>
      </c>
      <c r="BL23" s="483" t="s">
        <v>92</v>
      </c>
      <c r="BM23" s="484" t="s">
        <v>92</v>
      </c>
      <c r="BN23" s="483" t="s">
        <v>92</v>
      </c>
      <c r="BO23" s="484" t="s">
        <v>92</v>
      </c>
      <c r="BP23" s="483" t="s">
        <v>92</v>
      </c>
      <c r="BQ23" s="484" t="s">
        <v>92</v>
      </c>
      <c r="BR23" s="483" t="s">
        <v>92</v>
      </c>
      <c r="BS23" s="484" t="s">
        <v>92</v>
      </c>
      <c r="BT23" s="483" t="s">
        <v>92</v>
      </c>
      <c r="BU23" s="484" t="s">
        <v>92</v>
      </c>
      <c r="BV23" s="483" t="s">
        <v>92</v>
      </c>
      <c r="BW23" s="484" t="s">
        <v>92</v>
      </c>
      <c r="BX23" s="483" t="s">
        <v>92</v>
      </c>
      <c r="BY23" s="484" t="s">
        <v>92</v>
      </c>
      <c r="BZ23" s="483" t="s">
        <v>92</v>
      </c>
      <c r="CA23" s="484" t="s">
        <v>92</v>
      </c>
      <c r="CB23" s="483" t="s">
        <v>92</v>
      </c>
      <c r="CC23" s="484" t="s">
        <v>92</v>
      </c>
      <c r="CD23" s="483" t="s">
        <v>92</v>
      </c>
      <c r="CE23" s="484" t="s">
        <v>92</v>
      </c>
      <c r="CF23" s="483" t="s">
        <v>92</v>
      </c>
      <c r="CG23" s="484" t="s">
        <v>92</v>
      </c>
      <c r="CH23" s="483" t="s">
        <v>92</v>
      </c>
      <c r="CI23" s="484" t="s">
        <v>92</v>
      </c>
      <c r="CJ23" s="483" t="s">
        <v>92</v>
      </c>
      <c r="CK23" s="484" t="s">
        <v>92</v>
      </c>
      <c r="CL23" s="483" t="s">
        <v>92</v>
      </c>
      <c r="CM23" s="484" t="s">
        <v>92</v>
      </c>
      <c r="CN23" s="483" t="s">
        <v>92</v>
      </c>
      <c r="CO23" s="484" t="s">
        <v>92</v>
      </c>
      <c r="CP23" s="483" t="s">
        <v>92</v>
      </c>
      <c r="CQ23" s="484" t="s">
        <v>92</v>
      </c>
      <c r="CR23" s="483" t="s">
        <v>92</v>
      </c>
      <c r="CS23" s="484" t="s">
        <v>92</v>
      </c>
      <c r="CT23" s="483" t="s">
        <v>92</v>
      </c>
      <c r="CU23" s="484" t="s">
        <v>92</v>
      </c>
      <c r="CV23" s="483" t="s">
        <v>92</v>
      </c>
      <c r="CW23" s="484" t="s">
        <v>92</v>
      </c>
    </row>
    <row r="24" spans="1:101" ht="10.5" customHeight="1">
      <c r="A24" s="33"/>
      <c r="B24" s="485"/>
      <c r="C24" s="485"/>
      <c r="D24" s="485"/>
      <c r="E24" s="485"/>
      <c r="F24" s="485"/>
      <c r="G24" s="485"/>
      <c r="H24" s="485"/>
      <c r="I24" s="485"/>
      <c r="J24" s="485"/>
      <c r="K24" s="485"/>
      <c r="L24" s="485"/>
      <c r="M24" s="485"/>
      <c r="N24" s="485"/>
      <c r="O24" s="485"/>
      <c r="P24" s="485"/>
      <c r="Q24" s="485"/>
      <c r="R24" s="485"/>
      <c r="S24" s="485"/>
      <c r="T24" s="485"/>
      <c r="U24" s="485"/>
      <c r="V24" s="485"/>
      <c r="W24" s="485"/>
      <c r="X24" s="485"/>
      <c r="Y24" s="485"/>
      <c r="Z24" s="485"/>
      <c r="AA24" s="485"/>
      <c r="AB24" s="485"/>
      <c r="AC24" s="485"/>
      <c r="AD24" s="485"/>
      <c r="AE24" s="485"/>
      <c r="AF24" s="485"/>
      <c r="AG24" s="485"/>
      <c r="AH24" s="485"/>
      <c r="AI24" s="485"/>
      <c r="AJ24" s="485"/>
      <c r="AK24" s="485"/>
      <c r="AL24" s="485"/>
      <c r="AM24" s="485"/>
      <c r="AN24" s="485"/>
      <c r="AO24" s="485"/>
      <c r="AP24" s="485"/>
      <c r="AQ24" s="33"/>
      <c r="AR24" s="33"/>
      <c r="AS24" s="33"/>
      <c r="AT24" s="486"/>
      <c r="AU24" s="486"/>
      <c r="AV24" s="486"/>
      <c r="AW24" s="486"/>
      <c r="AX24" s="486"/>
      <c r="AY24" s="486"/>
      <c r="AZ24" s="486"/>
      <c r="BA24" s="486"/>
      <c r="BB24" s="486"/>
      <c r="BC24" s="486"/>
      <c r="BD24" s="486"/>
      <c r="BE24" s="486"/>
      <c r="BF24" s="486"/>
      <c r="BG24" s="486"/>
      <c r="BH24" s="486"/>
      <c r="BI24" s="486"/>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row>
    <row r="25" spans="1:101" ht="15">
      <c r="A25" s="487" t="s">
        <v>448</v>
      </c>
      <c r="B25" s="621" t="s">
        <v>0</v>
      </c>
      <c r="C25" s="621"/>
      <c r="D25" s="621"/>
      <c r="E25" s="621"/>
      <c r="F25" s="622" t="s">
        <v>1</v>
      </c>
      <c r="G25" s="622"/>
      <c r="H25" s="622"/>
      <c r="I25" s="622"/>
      <c r="J25" s="623" t="s">
        <v>2</v>
      </c>
      <c r="K25" s="623"/>
      <c r="L25" s="623"/>
      <c r="M25" s="623"/>
      <c r="N25" s="624" t="s">
        <v>3</v>
      </c>
      <c r="O25" s="624"/>
      <c r="P25" s="624"/>
      <c r="Q25" s="624"/>
      <c r="R25" s="625" t="s">
        <v>4</v>
      </c>
      <c r="S25" s="625"/>
      <c r="T25" s="625"/>
      <c r="U25" s="625"/>
      <c r="V25" s="626" t="s">
        <v>356</v>
      </c>
      <c r="W25" s="626"/>
      <c r="X25" s="626"/>
      <c r="Y25" s="626"/>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row>
    <row r="26" spans="1:101" ht="15" hidden="1">
      <c r="A26" s="487" t="s">
        <v>448</v>
      </c>
      <c r="B26" s="621" t="s">
        <v>0</v>
      </c>
      <c r="C26" s="621"/>
      <c r="D26" s="621"/>
      <c r="E26" s="621"/>
      <c r="F26" s="622" t="s">
        <v>1</v>
      </c>
      <c r="G26" s="622"/>
      <c r="H26" s="622"/>
      <c r="I26" s="622"/>
      <c r="J26" s="624" t="s">
        <v>355</v>
      </c>
      <c r="K26" s="624"/>
      <c r="L26" s="624"/>
      <c r="M26" s="624"/>
      <c r="N26" s="625" t="s">
        <v>4</v>
      </c>
      <c r="O26" s="625"/>
      <c r="P26" s="625"/>
      <c r="Q26" s="625"/>
      <c r="R26" s="626" t="s">
        <v>356</v>
      </c>
      <c r="S26" s="626"/>
      <c r="T26" s="626"/>
      <c r="U26" s="626"/>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row>
    <row r="27" spans="1:101" ht="15" hidden="1">
      <c r="A27" s="487" t="s">
        <v>448</v>
      </c>
      <c r="B27" s="621" t="s">
        <v>0</v>
      </c>
      <c r="C27" s="621"/>
      <c r="D27" s="621"/>
      <c r="E27" s="621"/>
      <c r="F27" s="622" t="s">
        <v>1</v>
      </c>
      <c r="G27" s="622"/>
      <c r="H27" s="622"/>
      <c r="I27" s="622"/>
      <c r="J27" s="623" t="s">
        <v>2</v>
      </c>
      <c r="K27" s="623"/>
      <c r="L27" s="623"/>
      <c r="M27" s="623"/>
      <c r="N27" s="624" t="s">
        <v>3</v>
      </c>
      <c r="O27" s="624"/>
      <c r="P27" s="624"/>
      <c r="Q27" s="624"/>
      <c r="R27" s="626" t="s">
        <v>4</v>
      </c>
      <c r="S27" s="626"/>
      <c r="T27" s="626"/>
      <c r="U27" s="626"/>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row>
    <row r="28" spans="1:101" ht="15" hidden="1">
      <c r="A28" s="487" t="s">
        <v>448</v>
      </c>
      <c r="B28" s="621" t="s">
        <v>449</v>
      </c>
      <c r="C28" s="621"/>
      <c r="D28" s="621"/>
      <c r="E28" s="621"/>
      <c r="F28" s="627" t="s">
        <v>450</v>
      </c>
      <c r="G28" s="622"/>
      <c r="H28" s="622"/>
      <c r="I28" s="622"/>
      <c r="J28" s="623" t="s">
        <v>163</v>
      </c>
      <c r="K28" s="623"/>
      <c r="L28" s="623"/>
      <c r="M28" s="623"/>
      <c r="N28" s="624" t="s">
        <v>451</v>
      </c>
      <c r="O28" s="624"/>
      <c r="P28" s="624"/>
      <c r="Q28" s="624"/>
      <c r="R28" s="625" t="s">
        <v>375</v>
      </c>
      <c r="S28" s="625"/>
      <c r="T28" s="625"/>
      <c r="U28" s="625"/>
      <c r="V28" s="626" t="s">
        <v>356</v>
      </c>
      <c r="W28" s="626"/>
      <c r="X28" s="626"/>
      <c r="Y28" s="626"/>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row>
    <row r="29" spans="1:101" s="472" customFormat="1" ht="10.5" customHeight="1">
      <c r="A29" s="488"/>
      <c r="B29" s="489"/>
      <c r="C29" s="489"/>
      <c r="D29" s="489"/>
      <c r="E29" s="489"/>
      <c r="F29" s="490"/>
      <c r="G29" s="489"/>
      <c r="H29" s="489"/>
      <c r="I29" s="489"/>
      <c r="J29" s="489"/>
      <c r="K29" s="489"/>
      <c r="L29" s="489"/>
      <c r="M29" s="489"/>
      <c r="N29" s="489"/>
      <c r="O29" s="489"/>
      <c r="P29" s="489"/>
      <c r="Q29" s="489"/>
      <c r="R29" s="489"/>
      <c r="S29" s="489"/>
      <c r="T29" s="489"/>
      <c r="U29" s="489"/>
      <c r="V29" s="489"/>
      <c r="W29" s="489"/>
      <c r="X29" s="489"/>
      <c r="Y29" s="489"/>
      <c r="Z29" s="486"/>
      <c r="AA29" s="486"/>
      <c r="AB29" s="486"/>
      <c r="AC29" s="486"/>
      <c r="AD29" s="486"/>
      <c r="AE29" s="486"/>
      <c r="AF29" s="486"/>
      <c r="AG29" s="486"/>
      <c r="AH29" s="486"/>
      <c r="AI29" s="486"/>
      <c r="AJ29" s="486"/>
      <c r="AK29" s="486"/>
      <c r="AL29" s="486"/>
      <c r="AM29" s="486"/>
      <c r="AN29" s="486"/>
      <c r="AO29" s="486"/>
      <c r="AP29" s="486"/>
      <c r="AQ29" s="486"/>
      <c r="AR29" s="486"/>
      <c r="AS29" s="486"/>
      <c r="AT29" s="486"/>
      <c r="AU29" s="486"/>
      <c r="AV29" s="486"/>
      <c r="AW29" s="486"/>
      <c r="AX29" s="486"/>
      <c r="AY29" s="486"/>
      <c r="AZ29" s="486"/>
      <c r="BA29" s="486"/>
      <c r="BB29" s="486"/>
      <c r="BC29" s="486"/>
      <c r="BD29" s="486"/>
      <c r="BE29" s="486"/>
      <c r="BF29" s="486"/>
      <c r="BG29" s="486"/>
      <c r="BH29" s="486"/>
      <c r="BI29" s="486"/>
      <c r="BJ29" s="486"/>
      <c r="BK29" s="486"/>
      <c r="BL29" s="486"/>
      <c r="BM29" s="486"/>
      <c r="BN29" s="486"/>
      <c r="BO29" s="486"/>
      <c r="BP29" s="486"/>
      <c r="BQ29" s="486"/>
      <c r="BR29" s="486"/>
      <c r="BS29" s="486"/>
      <c r="BT29" s="486"/>
      <c r="BU29" s="486"/>
      <c r="BV29" s="486"/>
      <c r="BW29" s="486"/>
      <c r="BX29" s="486"/>
      <c r="BY29" s="486"/>
      <c r="BZ29" s="486"/>
      <c r="CA29" s="486"/>
      <c r="CB29" s="486"/>
      <c r="CC29" s="486"/>
      <c r="CD29" s="486"/>
      <c r="CE29" s="486"/>
      <c r="CF29" s="486"/>
      <c r="CG29" s="486"/>
      <c r="CH29" s="486"/>
      <c r="CI29" s="486"/>
      <c r="CJ29" s="486"/>
      <c r="CK29" s="486"/>
      <c r="CL29" s="486"/>
      <c r="CM29" s="486"/>
      <c r="CN29" s="486"/>
      <c r="CO29" s="486"/>
      <c r="CP29" s="486"/>
      <c r="CQ29" s="486"/>
      <c r="CR29" s="486"/>
      <c r="CS29" s="486"/>
      <c r="CT29" s="486"/>
      <c r="CU29" s="486"/>
      <c r="CV29" s="486"/>
      <c r="CW29" s="486"/>
    </row>
    <row r="30" spans="1:101" ht="15">
      <c r="A30" s="487" t="s">
        <v>452</v>
      </c>
      <c r="B30" s="619" t="s">
        <v>378</v>
      </c>
      <c r="C30" s="620"/>
      <c r="D30" s="619" t="s">
        <v>379</v>
      </c>
      <c r="E30" s="620"/>
      <c r="F30" s="619" t="s">
        <v>380</v>
      </c>
      <c r="G30" s="620"/>
      <c r="H30" s="619" t="s">
        <v>381</v>
      </c>
      <c r="I30" s="620"/>
      <c r="J30" s="619" t="s">
        <v>382</v>
      </c>
      <c r="K30" s="620"/>
      <c r="L30" s="619" t="s">
        <v>383</v>
      </c>
      <c r="M30" s="620"/>
      <c r="N30" s="619" t="s">
        <v>384</v>
      </c>
      <c r="O30" s="620"/>
      <c r="P30" s="619" t="s">
        <v>385</v>
      </c>
      <c r="Q30" s="620"/>
      <c r="R30" s="619" t="s">
        <v>386</v>
      </c>
      <c r="S30" s="620"/>
      <c r="T30" s="619" t="s">
        <v>387</v>
      </c>
      <c r="U30" s="620"/>
      <c r="V30" s="619" t="s">
        <v>388</v>
      </c>
      <c r="W30" s="620"/>
      <c r="X30" s="619" t="s">
        <v>389</v>
      </c>
      <c r="Y30" s="620"/>
      <c r="Z30" s="619" t="s">
        <v>390</v>
      </c>
      <c r="AA30" s="620"/>
      <c r="AB30" s="619" t="s">
        <v>391</v>
      </c>
      <c r="AC30" s="620"/>
      <c r="AD30" s="619" t="s">
        <v>392</v>
      </c>
      <c r="AE30" s="620"/>
      <c r="AF30" s="619" t="s">
        <v>393</v>
      </c>
      <c r="AG30" s="620"/>
      <c r="AH30" s="619" t="s">
        <v>394</v>
      </c>
      <c r="AI30" s="620"/>
      <c r="AJ30" s="619" t="s">
        <v>395</v>
      </c>
      <c r="AK30" s="620"/>
      <c r="AL30" s="619" t="s">
        <v>396</v>
      </c>
      <c r="AM30" s="620"/>
      <c r="AN30" s="619" t="s">
        <v>397</v>
      </c>
      <c r="AO30" s="620"/>
      <c r="AP30" s="619" t="s">
        <v>398</v>
      </c>
      <c r="AQ30" s="620"/>
      <c r="AR30" s="619" t="s">
        <v>399</v>
      </c>
      <c r="AS30" s="620"/>
      <c r="AT30" s="619" t="s">
        <v>400</v>
      </c>
      <c r="AU30" s="620"/>
      <c r="AV30" s="619" t="s">
        <v>401</v>
      </c>
      <c r="AW30" s="620"/>
      <c r="AX30" s="619" t="s">
        <v>402</v>
      </c>
      <c r="AY30" s="620"/>
      <c r="AZ30" s="619" t="s">
        <v>403</v>
      </c>
      <c r="BA30" s="620"/>
      <c r="BB30" s="619" t="s">
        <v>404</v>
      </c>
      <c r="BC30" s="620"/>
      <c r="BD30" s="619" t="s">
        <v>405</v>
      </c>
      <c r="BE30" s="620"/>
      <c r="BF30" s="619" t="s">
        <v>406</v>
      </c>
      <c r="BG30" s="620"/>
      <c r="BH30" s="619" t="s">
        <v>407</v>
      </c>
      <c r="BI30" s="620"/>
      <c r="BJ30" s="619" t="s">
        <v>408</v>
      </c>
      <c r="BK30" s="620"/>
      <c r="BL30" s="619" t="s">
        <v>409</v>
      </c>
      <c r="BM30" s="620"/>
      <c r="BN30" s="619" t="s">
        <v>410</v>
      </c>
      <c r="BO30" s="620"/>
      <c r="BP30" s="619" t="s">
        <v>411</v>
      </c>
      <c r="BQ30" s="620"/>
      <c r="BR30" s="619" t="s">
        <v>412</v>
      </c>
      <c r="BS30" s="620"/>
      <c r="BT30" s="619" t="s">
        <v>413</v>
      </c>
      <c r="BU30" s="620"/>
      <c r="BV30" s="619" t="s">
        <v>414</v>
      </c>
      <c r="BW30" s="620"/>
      <c r="BX30" s="619" t="s">
        <v>415</v>
      </c>
      <c r="BY30" s="620"/>
      <c r="BZ30" s="619" t="s">
        <v>416</v>
      </c>
      <c r="CA30" s="620"/>
      <c r="CB30" s="619" t="s">
        <v>417</v>
      </c>
      <c r="CC30" s="620"/>
      <c r="CD30" s="619" t="s">
        <v>418</v>
      </c>
      <c r="CE30" s="620"/>
      <c r="CF30" s="619" t="s">
        <v>419</v>
      </c>
      <c r="CG30" s="620"/>
      <c r="CH30" s="619" t="s">
        <v>420</v>
      </c>
      <c r="CI30" s="620"/>
      <c r="CJ30" s="619" t="s">
        <v>421</v>
      </c>
      <c r="CK30" s="620"/>
      <c r="CL30" s="619" t="s">
        <v>422</v>
      </c>
      <c r="CM30" s="620"/>
      <c r="CN30" s="619" t="s">
        <v>423</v>
      </c>
      <c r="CO30" s="620"/>
      <c r="CP30" s="619" t="s">
        <v>424</v>
      </c>
      <c r="CQ30" s="620"/>
      <c r="CR30" s="619" t="s">
        <v>425</v>
      </c>
      <c r="CS30" s="620"/>
      <c r="CT30" s="619" t="s">
        <v>426</v>
      </c>
      <c r="CU30" s="620"/>
      <c r="CV30" s="619" t="s">
        <v>427</v>
      </c>
      <c r="CW30" s="620"/>
    </row>
    <row r="31" spans="1:101" s="478" customFormat="1" ht="14.25" customHeight="1">
      <c r="A31" s="491" t="s">
        <v>453</v>
      </c>
      <c r="B31" s="483" t="str">
        <f>IF(B3&lt;&gt;"",B3,"")</f>
        <v>An1</v>
      </c>
      <c r="C31" s="484" t="str">
        <f t="shared" ref="C31:BN31" si="0">IF(C3&lt;&gt;"",C3,"")</f>
        <v>An1</v>
      </c>
      <c r="D31" s="483" t="str">
        <f t="shared" si="0"/>
        <v>An1</v>
      </c>
      <c r="E31" s="484" t="str">
        <f t="shared" si="0"/>
        <v>An2</v>
      </c>
      <c r="F31" s="483" t="str">
        <f t="shared" si="0"/>
        <v>An2</v>
      </c>
      <c r="G31" s="484" t="str">
        <f t="shared" si="0"/>
        <v>An3</v>
      </c>
      <c r="H31" s="483" t="str">
        <f t="shared" si="0"/>
        <v>An3</v>
      </c>
      <c r="I31" s="484" t="str">
        <f t="shared" si="0"/>
        <v>As1</v>
      </c>
      <c r="J31" s="483" t="str">
        <f t="shared" si="0"/>
        <v>As1</v>
      </c>
      <c r="K31" s="484" t="str">
        <f t="shared" si="0"/>
        <v>As2</v>
      </c>
      <c r="L31" s="483" t="str">
        <f t="shared" si="0"/>
        <v>As2</v>
      </c>
      <c r="M31" s="484" t="str">
        <f t="shared" si="0"/>
        <v>As3</v>
      </c>
      <c r="N31" s="483" t="str">
        <f t="shared" si="0"/>
        <v>As3</v>
      </c>
      <c r="O31" s="484" t="str">
        <f t="shared" si="0"/>
        <v>M1</v>
      </c>
      <c r="P31" s="483" t="str">
        <f t="shared" si="0"/>
        <v>M1</v>
      </c>
      <c r="Q31" s="484" t="str">
        <f t="shared" si="0"/>
        <v>M2</v>
      </c>
      <c r="R31" s="483" t="str">
        <f t="shared" si="0"/>
        <v>M2</v>
      </c>
      <c r="S31" s="484" t="str">
        <f t="shared" si="0"/>
        <v>M3</v>
      </c>
      <c r="T31" s="483" t="str">
        <f t="shared" si="0"/>
        <v>M3</v>
      </c>
      <c r="U31" s="484" t="str">
        <f t="shared" si="0"/>
        <v>SM1</v>
      </c>
      <c r="V31" s="483" t="str">
        <f t="shared" si="0"/>
        <v>SM1</v>
      </c>
      <c r="W31" s="484" t="str">
        <f t="shared" si="0"/>
        <v>SM2</v>
      </c>
      <c r="X31" s="483" t="str">
        <f t="shared" si="0"/>
        <v>SM2</v>
      </c>
      <c r="Y31" s="484" t="str">
        <f t="shared" si="0"/>
        <v>SM3</v>
      </c>
      <c r="Z31" s="483" t="str">
        <f t="shared" si="0"/>
        <v>SM3</v>
      </c>
      <c r="AA31" s="484" t="str">
        <f t="shared" si="0"/>
        <v>Pr1</v>
      </c>
      <c r="AB31" s="483" t="str">
        <f t="shared" si="0"/>
        <v>Pr1</v>
      </c>
      <c r="AC31" s="484" t="str">
        <f t="shared" si="0"/>
        <v>Pr2</v>
      </c>
      <c r="AD31" s="483" t="str">
        <f t="shared" si="0"/>
        <v>Pr2</v>
      </c>
      <c r="AE31" s="484" t="str">
        <f t="shared" si="0"/>
        <v>Pr3</v>
      </c>
      <c r="AF31" s="483" t="str">
        <f t="shared" si="0"/>
        <v>Pr3</v>
      </c>
      <c r="AG31" s="484" t="str">
        <f t="shared" si="0"/>
        <v/>
      </c>
      <c r="AH31" s="483" t="str">
        <f t="shared" si="0"/>
        <v/>
      </c>
      <c r="AI31" s="484" t="str">
        <f t="shared" si="0"/>
        <v/>
      </c>
      <c r="AJ31" s="483" t="str">
        <f t="shared" si="0"/>
        <v/>
      </c>
      <c r="AK31" s="484" t="str">
        <f t="shared" si="0"/>
        <v/>
      </c>
      <c r="AL31" s="483" t="str">
        <f t="shared" si="0"/>
        <v/>
      </c>
      <c r="AM31" s="484" t="str">
        <f t="shared" si="0"/>
        <v/>
      </c>
      <c r="AN31" s="483" t="str">
        <f t="shared" si="0"/>
        <v/>
      </c>
      <c r="AO31" s="484" t="str">
        <f t="shared" si="0"/>
        <v/>
      </c>
      <c r="AP31" s="483" t="str">
        <f t="shared" si="0"/>
        <v/>
      </c>
      <c r="AQ31" s="484" t="str">
        <f t="shared" si="0"/>
        <v/>
      </c>
      <c r="AR31" s="483" t="str">
        <f t="shared" si="0"/>
        <v/>
      </c>
      <c r="AS31" s="484" t="str">
        <f t="shared" si="0"/>
        <v/>
      </c>
      <c r="AT31" s="483" t="str">
        <f t="shared" si="0"/>
        <v/>
      </c>
      <c r="AU31" s="484" t="str">
        <f t="shared" si="0"/>
        <v/>
      </c>
      <c r="AV31" s="483" t="str">
        <f t="shared" si="0"/>
        <v/>
      </c>
      <c r="AW31" s="484" t="str">
        <f t="shared" si="0"/>
        <v/>
      </c>
      <c r="AX31" s="483" t="str">
        <f t="shared" si="0"/>
        <v/>
      </c>
      <c r="AY31" s="484" t="str">
        <f t="shared" si="0"/>
        <v/>
      </c>
      <c r="AZ31" s="483" t="str">
        <f t="shared" si="0"/>
        <v/>
      </c>
      <c r="BA31" s="484" t="str">
        <f t="shared" si="0"/>
        <v/>
      </c>
      <c r="BB31" s="483" t="str">
        <f t="shared" si="0"/>
        <v/>
      </c>
      <c r="BC31" s="484" t="str">
        <f t="shared" si="0"/>
        <v/>
      </c>
      <c r="BD31" s="483" t="str">
        <f t="shared" si="0"/>
        <v/>
      </c>
      <c r="BE31" s="484" t="str">
        <f t="shared" si="0"/>
        <v/>
      </c>
      <c r="BF31" s="483" t="str">
        <f t="shared" si="0"/>
        <v/>
      </c>
      <c r="BG31" s="484" t="str">
        <f t="shared" si="0"/>
        <v/>
      </c>
      <c r="BH31" s="483" t="str">
        <f t="shared" si="0"/>
        <v/>
      </c>
      <c r="BI31" s="484" t="str">
        <f t="shared" si="0"/>
        <v/>
      </c>
      <c r="BJ31" s="483" t="str">
        <f t="shared" si="0"/>
        <v/>
      </c>
      <c r="BK31" s="484" t="str">
        <f t="shared" si="0"/>
        <v/>
      </c>
      <c r="BL31" s="483" t="str">
        <f t="shared" si="0"/>
        <v/>
      </c>
      <c r="BM31" s="484" t="str">
        <f t="shared" si="0"/>
        <v/>
      </c>
      <c r="BN31" s="483" t="str">
        <f t="shared" si="0"/>
        <v/>
      </c>
      <c r="BO31" s="484" t="str">
        <f t="shared" ref="BO31:CW31" si="1">IF(BO3&lt;&gt;"",BO3,"")</f>
        <v/>
      </c>
      <c r="BP31" s="483" t="str">
        <f t="shared" si="1"/>
        <v/>
      </c>
      <c r="BQ31" s="484" t="str">
        <f t="shared" si="1"/>
        <v/>
      </c>
      <c r="BR31" s="483" t="str">
        <f t="shared" si="1"/>
        <v/>
      </c>
      <c r="BS31" s="484" t="str">
        <f t="shared" si="1"/>
        <v/>
      </c>
      <c r="BT31" s="483" t="str">
        <f t="shared" si="1"/>
        <v/>
      </c>
      <c r="BU31" s="484" t="str">
        <f t="shared" si="1"/>
        <v/>
      </c>
      <c r="BV31" s="483" t="str">
        <f t="shared" si="1"/>
        <v/>
      </c>
      <c r="BW31" s="484" t="str">
        <f t="shared" si="1"/>
        <v/>
      </c>
      <c r="BX31" s="483" t="str">
        <f t="shared" si="1"/>
        <v/>
      </c>
      <c r="BY31" s="484" t="str">
        <f t="shared" si="1"/>
        <v/>
      </c>
      <c r="BZ31" s="483" t="str">
        <f t="shared" si="1"/>
        <v/>
      </c>
      <c r="CA31" s="484" t="str">
        <f t="shared" si="1"/>
        <v/>
      </c>
      <c r="CB31" s="483" t="str">
        <f t="shared" si="1"/>
        <v/>
      </c>
      <c r="CC31" s="484" t="str">
        <f t="shared" si="1"/>
        <v/>
      </c>
      <c r="CD31" s="483" t="str">
        <f t="shared" si="1"/>
        <v/>
      </c>
      <c r="CE31" s="484" t="str">
        <f t="shared" si="1"/>
        <v/>
      </c>
      <c r="CF31" s="483" t="str">
        <f t="shared" si="1"/>
        <v/>
      </c>
      <c r="CG31" s="484" t="str">
        <f t="shared" si="1"/>
        <v/>
      </c>
      <c r="CH31" s="483" t="str">
        <f t="shared" si="1"/>
        <v/>
      </c>
      <c r="CI31" s="484" t="str">
        <f t="shared" si="1"/>
        <v/>
      </c>
      <c r="CJ31" s="483" t="str">
        <f t="shared" si="1"/>
        <v/>
      </c>
      <c r="CK31" s="484" t="str">
        <f t="shared" si="1"/>
        <v/>
      </c>
      <c r="CL31" s="483" t="str">
        <f t="shared" si="1"/>
        <v/>
      </c>
      <c r="CM31" s="484" t="str">
        <f t="shared" si="1"/>
        <v/>
      </c>
      <c r="CN31" s="483" t="str">
        <f t="shared" si="1"/>
        <v/>
      </c>
      <c r="CO31" s="484" t="str">
        <f t="shared" si="1"/>
        <v/>
      </c>
      <c r="CP31" s="483" t="str">
        <f t="shared" si="1"/>
        <v/>
      </c>
      <c r="CQ31" s="484" t="str">
        <f t="shared" si="1"/>
        <v/>
      </c>
      <c r="CR31" s="483" t="str">
        <f t="shared" si="1"/>
        <v/>
      </c>
      <c r="CS31" s="484" t="str">
        <f t="shared" si="1"/>
        <v/>
      </c>
      <c r="CT31" s="483" t="str">
        <f t="shared" si="1"/>
        <v/>
      </c>
      <c r="CU31" s="484" t="str">
        <f t="shared" si="1"/>
        <v/>
      </c>
      <c r="CV31" s="483" t="str">
        <f t="shared" si="1"/>
        <v/>
      </c>
      <c r="CW31" s="484" t="str">
        <f t="shared" si="1"/>
        <v/>
      </c>
    </row>
    <row r="32" spans="1:101" s="495" customFormat="1" ht="14.25" customHeight="1">
      <c r="A32" s="492" t="s">
        <v>454</v>
      </c>
      <c r="B32" s="493">
        <v>48.033999999999999</v>
      </c>
      <c r="C32" s="494">
        <v>48.033999999999999</v>
      </c>
      <c r="D32" s="493">
        <v>48.033999999999999</v>
      </c>
      <c r="E32" s="494">
        <v>65.545000000000002</v>
      </c>
      <c r="F32" s="493">
        <v>65.545000000000002</v>
      </c>
      <c r="G32" s="494">
        <v>80.563000000000002</v>
      </c>
      <c r="H32" s="493">
        <v>80.563000000000002</v>
      </c>
      <c r="I32" s="494">
        <v>73.483999999999995</v>
      </c>
      <c r="J32" s="493">
        <v>73.483999999999995</v>
      </c>
      <c r="K32" s="494">
        <v>82.548000000000002</v>
      </c>
      <c r="L32" s="493">
        <v>82.548000000000002</v>
      </c>
      <c r="M32" s="494">
        <v>82.641999999999996</v>
      </c>
      <c r="N32" s="493">
        <v>82.641999999999996</v>
      </c>
      <c r="O32" s="494">
        <v>92.600999999999999</v>
      </c>
      <c r="P32" s="493">
        <v>92.600999999999999</v>
      </c>
      <c r="Q32" s="494">
        <v>101.33</v>
      </c>
      <c r="R32" s="493">
        <v>101.33</v>
      </c>
      <c r="S32" s="494">
        <v>97.061000000000007</v>
      </c>
      <c r="T32" s="493">
        <v>97.061000000000007</v>
      </c>
      <c r="U32" s="494">
        <v>125.01300000000001</v>
      </c>
      <c r="V32" s="493">
        <v>125.01300000000001</v>
      </c>
      <c r="W32" s="494">
        <v>140.953</v>
      </c>
      <c r="X32" s="493">
        <v>140.953</v>
      </c>
      <c r="Y32" s="494">
        <v>154.13499999999999</v>
      </c>
      <c r="Z32" s="493">
        <v>154.13499999999999</v>
      </c>
      <c r="AA32" s="494">
        <v>201.804</v>
      </c>
      <c r="AB32" s="493">
        <v>201.804</v>
      </c>
      <c r="AC32" s="494">
        <v>221.08</v>
      </c>
      <c r="AD32" s="493">
        <v>221.08</v>
      </c>
      <c r="AE32" s="494">
        <v>223.68299999999999</v>
      </c>
      <c r="AF32" s="493">
        <v>223.68299999999999</v>
      </c>
      <c r="AG32" s="494" t="s">
        <v>92</v>
      </c>
      <c r="AH32" s="493" t="s">
        <v>92</v>
      </c>
      <c r="AI32" s="494" t="s">
        <v>92</v>
      </c>
      <c r="AJ32" s="493" t="s">
        <v>92</v>
      </c>
      <c r="AK32" s="494" t="s">
        <v>92</v>
      </c>
      <c r="AL32" s="493" t="s">
        <v>92</v>
      </c>
      <c r="AM32" s="494" t="s">
        <v>92</v>
      </c>
      <c r="AN32" s="493" t="s">
        <v>92</v>
      </c>
      <c r="AO32" s="494" t="s">
        <v>92</v>
      </c>
      <c r="AP32" s="493" t="s">
        <v>92</v>
      </c>
      <c r="AQ32" s="494" t="s">
        <v>92</v>
      </c>
      <c r="AR32" s="493" t="s">
        <v>92</v>
      </c>
      <c r="AS32" s="494" t="s">
        <v>92</v>
      </c>
      <c r="AT32" s="493" t="s">
        <v>92</v>
      </c>
      <c r="AU32" s="494" t="s">
        <v>92</v>
      </c>
      <c r="AV32" s="493" t="s">
        <v>92</v>
      </c>
      <c r="AW32" s="494" t="s">
        <v>92</v>
      </c>
      <c r="AX32" s="493" t="s">
        <v>92</v>
      </c>
      <c r="AY32" s="494" t="s">
        <v>92</v>
      </c>
      <c r="AZ32" s="493" t="s">
        <v>92</v>
      </c>
      <c r="BA32" s="494" t="s">
        <v>92</v>
      </c>
      <c r="BB32" s="493" t="s">
        <v>92</v>
      </c>
      <c r="BC32" s="494" t="s">
        <v>92</v>
      </c>
      <c r="BD32" s="493" t="s">
        <v>92</v>
      </c>
      <c r="BE32" s="494" t="s">
        <v>92</v>
      </c>
      <c r="BF32" s="493" t="s">
        <v>92</v>
      </c>
      <c r="BG32" s="494" t="s">
        <v>92</v>
      </c>
      <c r="BH32" s="493" t="s">
        <v>92</v>
      </c>
      <c r="BI32" s="494" t="s">
        <v>92</v>
      </c>
      <c r="BJ32" s="493" t="s">
        <v>92</v>
      </c>
      <c r="BK32" s="494" t="s">
        <v>92</v>
      </c>
      <c r="BL32" s="493" t="s">
        <v>92</v>
      </c>
      <c r="BM32" s="494" t="s">
        <v>92</v>
      </c>
      <c r="BN32" s="493" t="s">
        <v>92</v>
      </c>
      <c r="BO32" s="494" t="s">
        <v>92</v>
      </c>
      <c r="BP32" s="493" t="s">
        <v>92</v>
      </c>
      <c r="BQ32" s="494" t="s">
        <v>92</v>
      </c>
      <c r="BR32" s="493" t="s">
        <v>92</v>
      </c>
      <c r="BS32" s="494" t="s">
        <v>92</v>
      </c>
      <c r="BT32" s="493" t="s">
        <v>92</v>
      </c>
      <c r="BU32" s="494" t="s">
        <v>92</v>
      </c>
      <c r="BV32" s="493" t="s">
        <v>92</v>
      </c>
      <c r="BW32" s="494" t="s">
        <v>92</v>
      </c>
      <c r="BX32" s="493" t="s">
        <v>92</v>
      </c>
      <c r="BY32" s="494" t="s">
        <v>92</v>
      </c>
      <c r="BZ32" s="493" t="s">
        <v>92</v>
      </c>
      <c r="CA32" s="494" t="s">
        <v>92</v>
      </c>
      <c r="CB32" s="493" t="s">
        <v>92</v>
      </c>
      <c r="CC32" s="494" t="s">
        <v>92</v>
      </c>
      <c r="CD32" s="493" t="s">
        <v>92</v>
      </c>
      <c r="CE32" s="494" t="s">
        <v>92</v>
      </c>
      <c r="CF32" s="493" t="s">
        <v>92</v>
      </c>
      <c r="CG32" s="494" t="s">
        <v>92</v>
      </c>
      <c r="CH32" s="493" t="s">
        <v>92</v>
      </c>
      <c r="CI32" s="494" t="s">
        <v>92</v>
      </c>
      <c r="CJ32" s="493" t="s">
        <v>92</v>
      </c>
      <c r="CK32" s="494" t="s">
        <v>92</v>
      </c>
      <c r="CL32" s="493" t="s">
        <v>92</v>
      </c>
      <c r="CM32" s="494" t="s">
        <v>92</v>
      </c>
      <c r="CN32" s="493" t="s">
        <v>92</v>
      </c>
      <c r="CO32" s="494" t="s">
        <v>92</v>
      </c>
      <c r="CP32" s="493" t="s">
        <v>92</v>
      </c>
      <c r="CQ32" s="494" t="s">
        <v>92</v>
      </c>
      <c r="CR32" s="493" t="s">
        <v>92</v>
      </c>
      <c r="CS32" s="494" t="s">
        <v>92</v>
      </c>
      <c r="CT32" s="493" t="s">
        <v>92</v>
      </c>
      <c r="CU32" s="494" t="s">
        <v>92</v>
      </c>
      <c r="CV32" s="493" t="s">
        <v>92</v>
      </c>
      <c r="CW32" s="494" t="s">
        <v>92</v>
      </c>
    </row>
    <row r="33" spans="1:121" s="498" customFormat="1" ht="15">
      <c r="A33" s="496" t="s">
        <v>455</v>
      </c>
      <c r="B33" s="497"/>
      <c r="C33" s="497"/>
      <c r="D33" s="497"/>
      <c r="E33" s="497"/>
      <c r="F33" s="497"/>
      <c r="G33" s="497"/>
      <c r="H33" s="497"/>
      <c r="I33" s="497"/>
      <c r="J33" s="497"/>
      <c r="K33" s="497"/>
      <c r="L33" s="497"/>
      <c r="M33" s="497"/>
      <c r="N33" s="497"/>
      <c r="O33" s="497"/>
      <c r="P33" s="497"/>
      <c r="Q33" s="497"/>
      <c r="R33" s="497"/>
      <c r="S33" s="497"/>
      <c r="T33" s="497"/>
      <c r="U33" s="497"/>
      <c r="V33" s="497"/>
      <c r="W33" s="497"/>
      <c r="X33" s="497"/>
      <c r="Y33" s="497"/>
      <c r="Z33" s="497"/>
      <c r="AA33" s="497"/>
      <c r="AB33" s="497"/>
      <c r="AC33" s="497"/>
      <c r="AD33" s="497"/>
      <c r="AE33" s="497"/>
      <c r="AF33" s="497"/>
      <c r="AG33" s="497"/>
      <c r="AH33" s="497"/>
      <c r="AI33" s="497"/>
      <c r="AJ33" s="497"/>
      <c r="AK33" s="497"/>
      <c r="AL33" s="497"/>
      <c r="AM33" s="497"/>
      <c r="AN33" s="497"/>
      <c r="AO33" s="497"/>
      <c r="AP33" s="497"/>
      <c r="AQ33" s="497"/>
      <c r="AR33" s="497"/>
      <c r="AS33" s="497"/>
      <c r="AT33" s="497"/>
      <c r="AU33" s="497"/>
      <c r="AV33" s="497"/>
      <c r="AW33" s="497"/>
      <c r="AX33" s="497"/>
      <c r="AY33" s="497"/>
      <c r="AZ33" s="497"/>
      <c r="BA33" s="497"/>
      <c r="BB33" s="497"/>
      <c r="BC33" s="497"/>
      <c r="BD33" s="497"/>
      <c r="BE33" s="497"/>
      <c r="BF33" s="497"/>
      <c r="BG33" s="497"/>
      <c r="BH33" s="497"/>
      <c r="BI33" s="497"/>
      <c r="BJ33" s="497"/>
      <c r="BK33" s="497"/>
      <c r="BL33" s="497"/>
      <c r="BM33" s="497"/>
      <c r="BN33" s="497"/>
      <c r="BO33" s="497"/>
      <c r="BP33" s="497"/>
      <c r="BQ33" s="497"/>
      <c r="BR33" s="497"/>
      <c r="BS33" s="497"/>
      <c r="BT33" s="497"/>
      <c r="BU33" s="497"/>
      <c r="BV33" s="497"/>
      <c r="BW33" s="497"/>
      <c r="BX33" s="497"/>
      <c r="BY33" s="497"/>
      <c r="BZ33" s="497"/>
      <c r="CA33" s="497"/>
      <c r="CB33" s="497"/>
      <c r="CC33" s="497"/>
      <c r="CD33" s="497"/>
      <c r="CE33" s="497"/>
      <c r="CF33" s="497"/>
      <c r="CG33" s="497"/>
      <c r="CH33" s="497"/>
      <c r="CI33" s="497"/>
      <c r="CJ33" s="497"/>
      <c r="CK33" s="497"/>
      <c r="CL33" s="497"/>
      <c r="CM33" s="497"/>
      <c r="CN33" s="497"/>
      <c r="CO33" s="497"/>
      <c r="CP33" s="497"/>
      <c r="CQ33" s="497"/>
      <c r="CR33" s="497"/>
      <c r="CS33" s="497"/>
      <c r="CT33" s="497"/>
      <c r="CU33" s="497"/>
      <c r="CV33" s="497"/>
      <c r="CW33" s="497"/>
    </row>
    <row r="34" spans="1:121" ht="14.25" customHeight="1">
      <c r="A34" s="499">
        <f>Introduction!F12</f>
        <v>0.5</v>
      </c>
      <c r="B34" s="500">
        <f t="array" ref="B34">INDEX($B$46:$CW$64,MATCH($A$34,$A$46:$A$64,0),COLUMN(B1)-1)</f>
        <v>46.808999999999997</v>
      </c>
      <c r="C34" s="501">
        <f t="array" ref="C34">INDEX($B$46:$CW$64,MATCH($A$34,$A$46:$A$64,0),COLUMN(C1)-1)</f>
        <v>47.491999999999997</v>
      </c>
      <c r="D34" s="500">
        <f t="array" ref="D34">INDEX($B$46:$CW$64,MATCH($A$34,$A$46:$A$64,0),COLUMN(D1)-1)</f>
        <v>49.634999999999998</v>
      </c>
      <c r="E34" s="501">
        <f t="array" ref="E34">INDEX($B$46:$CW$64,MATCH($A$34,$A$46:$A$64,0),COLUMN(E1)-1)</f>
        <v>50.392000000000003</v>
      </c>
      <c r="F34" s="500">
        <f t="array" ref="F34">INDEX($B$46:$CW$64,MATCH($A$34,$A$46:$A$64,0),COLUMN(F1)-1)</f>
        <v>52.591000000000001</v>
      </c>
      <c r="G34" s="501">
        <f t="array" ref="G34">INDEX($B$46:$CW$64,MATCH($A$34,$A$46:$A$64,0),COLUMN(G1)-1)</f>
        <v>53.545000000000002</v>
      </c>
      <c r="H34" s="500">
        <f t="array" ref="H34">INDEX($B$46:$CW$64,MATCH($A$34,$A$46:$A$64,0),COLUMN(H1)-1)</f>
        <v>57.122</v>
      </c>
      <c r="I34" s="501">
        <f t="array" ref="I34">INDEX($B$46:$CW$64,MATCH($A$34,$A$46:$A$64,0),COLUMN(I1)-1)</f>
        <v>64.402799999999999</v>
      </c>
      <c r="J34" s="500">
        <f t="array" ref="J34">INDEX($B$46:$CW$64,MATCH($A$34,$A$46:$A$64,0),COLUMN(J1)-1)</f>
        <v>65.733000000000004</v>
      </c>
      <c r="K34" s="501">
        <f t="array" ref="K34">INDEX($B$46:$CW$64,MATCH($A$34,$A$46:$A$64,0),COLUMN(K1)-1)</f>
        <v>71.283000000000001</v>
      </c>
      <c r="L34" s="500">
        <f t="array" ref="L34">INDEX($B$46:$CW$64,MATCH($A$34,$A$46:$A$64,0),COLUMN(L1)-1)</f>
        <v>72.620199999999997</v>
      </c>
      <c r="M34" s="501">
        <f t="array" ref="M34">INDEX($B$46:$CW$64,MATCH($A$34,$A$46:$A$64,0),COLUMN(M1)-1)</f>
        <v>76.372</v>
      </c>
      <c r="N34" s="500">
        <f t="array" ref="N34">INDEX($B$46:$CW$64,MATCH($A$34,$A$46:$A$64,0),COLUMN(N1)-1)</f>
        <v>79.924000000000007</v>
      </c>
      <c r="O34" s="501">
        <f t="array" ref="O34">INDEX($B$46:$CW$64,MATCH($A$34,$A$46:$A$64,0),COLUMN(O1)-1)</f>
        <v>88.959000000000003</v>
      </c>
      <c r="P34" s="500">
        <f t="array" ref="P34">INDEX($B$46:$CW$64,MATCH($A$34,$A$46:$A$64,0),COLUMN(P1)-1)</f>
        <v>93.876000000000005</v>
      </c>
      <c r="Q34" s="501">
        <f t="array" ref="Q34">INDEX($B$46:$CW$64,MATCH($A$34,$A$46:$A$64,0),COLUMN(Q1)-1)</f>
        <v>98.763999999999996</v>
      </c>
      <c r="R34" s="500">
        <f t="array" ref="R34">INDEX($B$46:$CW$64,MATCH($A$34,$A$46:$A$64,0),COLUMN(R1)-1)</f>
        <v>100.794</v>
      </c>
      <c r="S34" s="501">
        <f t="array" ref="S34">INDEX($B$46:$CW$64,MATCH($A$34,$A$46:$A$64,0),COLUMN(S1)-1)</f>
        <v>109.51300000000001</v>
      </c>
      <c r="T34" s="500">
        <f t="array" ref="T34">INDEX($B$46:$CW$64,MATCH($A$34,$A$46:$A$64,0),COLUMN(T1)-1)</f>
        <v>111.78400000000001</v>
      </c>
      <c r="U34" s="501">
        <f t="array" ref="U34">INDEX($B$46:$CW$64,MATCH($A$34,$A$46:$A$64,0),COLUMN(U1)-1)</f>
        <v>116.066</v>
      </c>
      <c r="V34" s="500">
        <f t="array" ref="V34">INDEX($B$46:$CW$64,MATCH($A$34,$A$46:$A$64,0),COLUMN(V1)-1)</f>
        <v>118.384</v>
      </c>
      <c r="W34" s="501">
        <f t="array" ref="W34">INDEX($B$46:$CW$64,MATCH($A$34,$A$46:$A$64,0),COLUMN(W1)-1)</f>
        <v>131.01419999999999</v>
      </c>
      <c r="X34" s="500">
        <f t="array" ref="X34">INDEX($B$46:$CW$64,MATCH($A$34,$A$46:$A$64,0),COLUMN(X1)-1)</f>
        <v>135.09299999999999</v>
      </c>
      <c r="Y34" s="501">
        <f t="array" ref="Y34">INDEX($B$46:$CW$64,MATCH($A$34,$A$46:$A$64,0),COLUMN(Y1)-1)</f>
        <v>138.6705</v>
      </c>
      <c r="Z34" s="500">
        <f t="array" ref="Z34">INDEX($B$46:$CW$64,MATCH($A$34,$A$46:$A$64,0),COLUMN(Z1)-1)</f>
        <v>139.99299999999999</v>
      </c>
      <c r="AA34" s="501">
        <f t="array" ref="AA34">INDEX($B$46:$CW$64,MATCH($A$34,$A$46:$A$64,0),COLUMN(AA1)-1)</f>
        <v>146.72300000000001</v>
      </c>
      <c r="AB34" s="500">
        <f t="array" ref="AB34">INDEX($B$46:$CW$64,MATCH($A$34,$A$46:$A$64,0),COLUMN(AB1)-1)</f>
        <v>151.01920000000001</v>
      </c>
      <c r="AC34" s="501">
        <f t="array" ref="AC34">INDEX($B$46:$CW$64,MATCH($A$34,$A$46:$A$64,0),COLUMN(AC1)-1)</f>
        <v>161.029</v>
      </c>
      <c r="AD34" s="500">
        <f t="array" ref="AD34">INDEX($B$46:$CW$64,MATCH($A$34,$A$46:$A$64,0),COLUMN(AD1)-1)</f>
        <v>170.58600000000001</v>
      </c>
      <c r="AE34" s="501">
        <f t="array" ref="AE34">INDEX($B$46:$CW$64,MATCH($A$34,$A$46:$A$64,0),COLUMN(AE1)-1)</f>
        <v>168</v>
      </c>
      <c r="AF34" s="500">
        <f t="array" ref="AF34">INDEX($B$46:$CW$64,MATCH($A$34,$A$46:$A$64,0),COLUMN(AF1)-1)</f>
        <v>189.79400000000001</v>
      </c>
      <c r="AG34" s="501">
        <f t="array" ref="AG34">INDEX($B$46:$CW$64,MATCH($A$34,$A$46:$A$64,0),COLUMN(AG1)-1)</f>
        <v>170.58600000000001</v>
      </c>
      <c r="AH34" s="500">
        <f t="array" ref="AH34">INDEX($B$46:$CW$64,MATCH($A$34,$A$46:$A$64,0),COLUMN(AH1)-1)</f>
        <v>178.803</v>
      </c>
      <c r="AI34" s="501">
        <f t="array" ref="AI34">INDEX($B$46:$CW$64,MATCH($A$34,$A$46:$A$64,0),COLUMN(AI1)-1)</f>
        <v>179.90450000000001</v>
      </c>
      <c r="AJ34" s="500">
        <f t="array" ref="AJ34">INDEX($B$46:$CW$64,MATCH($A$34,$A$46:$A$64,0),COLUMN(AJ1)-1)</f>
        <v>178.6764</v>
      </c>
      <c r="AK34" s="501">
        <f t="array" ref="AK34">INDEX($B$46:$CW$64,MATCH($A$34,$A$46:$A$64,0),COLUMN(AK1)-1)</f>
        <v>178.6764</v>
      </c>
      <c r="AL34" s="500">
        <f t="array" ref="AL34">INDEX($B$46:$CW$64,MATCH($A$34,$A$46:$A$64,0),COLUMN(AL1)-1)</f>
        <v>178.6764</v>
      </c>
      <c r="AM34" s="501">
        <f t="array" ref="AM34">INDEX($B$46:$CW$64,MATCH($A$34,$A$46:$A$64,0),COLUMN(AM1)-1)</f>
        <v>184.97550000000001</v>
      </c>
      <c r="AN34" s="500">
        <f t="array" ref="AN34">INDEX($B$46:$CW$64,MATCH($A$34,$A$46:$A$64,0),COLUMN(AN1)-1)</f>
        <v>186.41650000000001</v>
      </c>
      <c r="AO34" s="501">
        <f t="array" ref="AO34">INDEX($B$46:$CW$64,MATCH($A$34,$A$46:$A$64,0),COLUMN(AO1)-1)</f>
        <v>183.88800000000001</v>
      </c>
      <c r="AP34" s="500">
        <f t="array" ref="AP34">INDEX($B$46:$CW$64,MATCH($A$34,$A$46:$A$64,0),COLUMN(AP1)-1)</f>
        <v>183.88800000000001</v>
      </c>
      <c r="AQ34" s="501">
        <f t="array" ref="AQ34">INDEX($B$46:$CW$64,MATCH($A$34,$A$46:$A$64,0),COLUMN(AQ1)-1)</f>
        <v>183.88800000000001</v>
      </c>
      <c r="AR34" s="500">
        <f t="array" ref="AR34">INDEX($B$46:$CW$64,MATCH($A$34,$A$46:$A$64,0),COLUMN(AR1)-1)</f>
        <v>183.88800000000001</v>
      </c>
      <c r="AS34" s="501">
        <f t="array" ref="AS34">INDEX($B$46:$CW$64,MATCH($A$34,$A$46:$A$64,0),COLUMN(AS1)-1)</f>
        <v>156.697</v>
      </c>
      <c r="AT34" s="500">
        <f t="array" ref="AT34">INDEX($B$46:$CW$64,MATCH($A$34,$A$46:$A$64,0),COLUMN(AT1)-1)</f>
        <v>156.697</v>
      </c>
      <c r="AU34" s="501">
        <f t="array" ref="AU34">INDEX($B$46:$CW$64,MATCH($A$34,$A$46:$A$64,0),COLUMN(AU1)-1)</f>
        <v>156.697</v>
      </c>
      <c r="AV34" s="500">
        <f t="array" ref="AV34">INDEX($B$46:$CW$64,MATCH($A$34,$A$46:$A$64,0),COLUMN(AV1)-1)</f>
        <v>166.03399999999999</v>
      </c>
      <c r="AW34" s="501">
        <f t="array" ref="AW34">INDEX($B$46:$CW$64,MATCH($A$34,$A$46:$A$64,0),COLUMN(AW1)-1)</f>
        <v>166.03399999999999</v>
      </c>
      <c r="AX34" s="500" t="str">
        <f t="array" ref="AX34">INDEX($B$46:$CW$64,MATCH($A$34,$A$46:$A$64,0),COLUMN(AX1)-1)</f>
        <v/>
      </c>
      <c r="AY34" s="501" t="str">
        <f t="array" ref="AY34">INDEX($B$46:$CW$64,MATCH($A$34,$A$46:$A$64,0),COLUMN(AY1)-1)</f>
        <v/>
      </c>
      <c r="AZ34" s="500" t="str">
        <f t="array" ref="AZ34">INDEX($B$46:$CW$64,MATCH($A$34,$A$46:$A$64,0),COLUMN(AZ1)-1)</f>
        <v/>
      </c>
      <c r="BA34" s="501" t="str">
        <f t="array" ref="BA34">INDEX($B$46:$CW$64,MATCH($A$34,$A$46:$A$64,0),COLUMN(BA1)-1)</f>
        <v/>
      </c>
      <c r="BB34" s="500" t="str">
        <f t="array" ref="BB34">INDEX($B$46:$CW$64,MATCH($A$34,$A$46:$A$64,0),COLUMN(BB1)-1)</f>
        <v/>
      </c>
      <c r="BC34" s="501" t="str">
        <f t="array" ref="BC34">INDEX($B$46:$CW$64,MATCH($A$34,$A$46:$A$64,0),COLUMN(BC1)-1)</f>
        <v/>
      </c>
      <c r="BD34" s="500" t="str">
        <f t="array" ref="BD34">INDEX($B$46:$CW$64,MATCH($A$34,$A$46:$A$64,0),COLUMN(BD1)-1)</f>
        <v/>
      </c>
      <c r="BE34" s="501" t="str">
        <f t="array" ref="BE34">INDEX($B$46:$CW$64,MATCH($A$34,$A$46:$A$64,0),COLUMN(BE1)-1)</f>
        <v/>
      </c>
      <c r="BF34" s="500" t="str">
        <f t="array" ref="BF34">INDEX($B$46:$CW$64,MATCH($A$34,$A$46:$A$64,0),COLUMN(BF1)-1)</f>
        <v/>
      </c>
      <c r="BG34" s="501" t="str">
        <f t="array" ref="BG34">INDEX($B$46:$CW$64,MATCH($A$34,$A$46:$A$64,0),COLUMN(BG1)-1)</f>
        <v/>
      </c>
      <c r="BH34" s="500" t="str">
        <f t="array" ref="BH34">INDEX($B$46:$CW$64,MATCH($A$34,$A$46:$A$64,0),COLUMN(BH1)-1)</f>
        <v/>
      </c>
      <c r="BI34" s="501" t="str">
        <f t="array" ref="BI34">INDEX($B$46:$CW$64,MATCH($A$34,$A$46:$A$64,0),COLUMN(BI1)-1)</f>
        <v/>
      </c>
      <c r="BJ34" s="500" t="str">
        <f t="array" ref="BJ34">INDEX($B$46:$CW$64,MATCH($A$34,$A$46:$A$64,0),COLUMN(BJ1)-1)</f>
        <v/>
      </c>
      <c r="BK34" s="501" t="str">
        <f t="array" ref="BK34">INDEX($B$46:$CW$64,MATCH($A$34,$A$46:$A$64,0),COLUMN(BK1)-1)</f>
        <v/>
      </c>
      <c r="BL34" s="500" t="str">
        <f t="array" ref="BL34">INDEX($B$46:$CW$64,MATCH($A$34,$A$46:$A$64,0),COLUMN(BL1)-1)</f>
        <v/>
      </c>
      <c r="BM34" s="501" t="str">
        <f t="array" ref="BM34">INDEX($B$46:$CW$64,MATCH($A$34,$A$46:$A$64,0),COLUMN(BM1)-1)</f>
        <v/>
      </c>
      <c r="BN34" s="500" t="str">
        <f t="array" ref="BN34">INDEX($B$46:$CW$64,MATCH($A$34,$A$46:$A$64,0),COLUMN(BN1)-1)</f>
        <v/>
      </c>
      <c r="BO34" s="501" t="str">
        <f t="array" ref="BO34">INDEX($B$46:$CW$64,MATCH($A$34,$A$46:$A$64,0),COLUMN(BO1)-1)</f>
        <v/>
      </c>
      <c r="BP34" s="500" t="str">
        <f t="array" ref="BP34">INDEX($B$46:$CW$64,MATCH($A$34,$A$46:$A$64,0),COLUMN(BP1)-1)</f>
        <v/>
      </c>
      <c r="BQ34" s="501" t="str">
        <f t="array" ref="BQ34">INDEX($B$46:$CW$64,MATCH($A$34,$A$46:$A$64,0),COLUMN(BQ1)-1)</f>
        <v/>
      </c>
      <c r="BR34" s="500" t="str">
        <f t="array" ref="BR34">INDEX($B$46:$CW$64,MATCH($A$34,$A$46:$A$64,0),COLUMN(BR1)-1)</f>
        <v/>
      </c>
      <c r="BS34" s="501" t="str">
        <f t="array" ref="BS34">INDEX($B$46:$CW$64,MATCH($A$34,$A$46:$A$64,0),COLUMN(BS1)-1)</f>
        <v/>
      </c>
      <c r="BT34" s="500" t="str">
        <f t="array" ref="BT34">INDEX($B$46:$CW$64,MATCH($A$34,$A$46:$A$64,0),COLUMN(BT1)-1)</f>
        <v/>
      </c>
      <c r="BU34" s="501" t="str">
        <f t="array" ref="BU34">INDEX($B$46:$CW$64,MATCH($A$34,$A$46:$A$64,0),COLUMN(BU1)-1)</f>
        <v/>
      </c>
      <c r="BV34" s="500" t="str">
        <f t="array" ref="BV34">INDEX($B$46:$CW$64,MATCH($A$34,$A$46:$A$64,0),COLUMN(BV1)-1)</f>
        <v/>
      </c>
      <c r="BW34" s="501" t="str">
        <f t="array" ref="BW34">INDEX($B$46:$CW$64,MATCH($A$34,$A$46:$A$64,0),COLUMN(BW1)-1)</f>
        <v/>
      </c>
      <c r="BX34" s="500" t="str">
        <f t="array" ref="BX34">INDEX($B$46:$CW$64,MATCH($A$34,$A$46:$A$64,0),COLUMN(BX1)-1)</f>
        <v/>
      </c>
      <c r="BY34" s="501" t="str">
        <f t="array" ref="BY34">INDEX($B$46:$CW$64,MATCH($A$34,$A$46:$A$64,0),COLUMN(BY1)-1)</f>
        <v/>
      </c>
      <c r="BZ34" s="500" t="str">
        <f t="array" ref="BZ34">INDEX($B$46:$CW$64,MATCH($A$34,$A$46:$A$64,0),COLUMN(BZ1)-1)</f>
        <v/>
      </c>
      <c r="CA34" s="501" t="str">
        <f t="array" ref="CA34">INDEX($B$46:$CW$64,MATCH($A$34,$A$46:$A$64,0),COLUMN(CA1)-1)</f>
        <v/>
      </c>
      <c r="CB34" s="500" t="str">
        <f t="array" ref="CB34">INDEX($B$46:$CW$64,MATCH($A$34,$A$46:$A$64,0),COLUMN(CB1)-1)</f>
        <v/>
      </c>
      <c r="CC34" s="501" t="str">
        <f t="array" ref="CC34">INDEX($B$46:$CW$64,MATCH($A$34,$A$46:$A$64,0),COLUMN(CC1)-1)</f>
        <v/>
      </c>
      <c r="CD34" s="500" t="str">
        <f t="array" ref="CD34">INDEX($B$46:$CW$64,MATCH($A$34,$A$46:$A$64,0),COLUMN(CD1)-1)</f>
        <v/>
      </c>
      <c r="CE34" s="501" t="str">
        <f t="array" ref="CE34">INDEX($B$46:$CW$64,MATCH($A$34,$A$46:$A$64,0),COLUMN(CE1)-1)</f>
        <v/>
      </c>
      <c r="CF34" s="500" t="str">
        <f t="array" ref="CF34">INDEX($B$46:$CW$64,MATCH($A$34,$A$46:$A$64,0),COLUMN(CF1)-1)</f>
        <v/>
      </c>
      <c r="CG34" s="501" t="str">
        <f t="array" ref="CG34">INDEX($B$46:$CW$64,MATCH($A$34,$A$46:$A$64,0),COLUMN(CG1)-1)</f>
        <v/>
      </c>
      <c r="CH34" s="500" t="str">
        <f t="array" ref="CH34">INDEX($B$46:$CW$64,MATCH($A$34,$A$46:$A$64,0),COLUMN(CH1)-1)</f>
        <v/>
      </c>
      <c r="CI34" s="501" t="str">
        <f t="array" ref="CI34">INDEX($B$46:$CW$64,MATCH($A$34,$A$46:$A$64,0),COLUMN(CI1)-1)</f>
        <v/>
      </c>
      <c r="CJ34" s="500" t="str">
        <f t="array" ref="CJ34">INDEX($B$46:$CW$64,MATCH($A$34,$A$46:$A$64,0),COLUMN(CJ1)-1)</f>
        <v/>
      </c>
      <c r="CK34" s="501" t="str">
        <f t="array" ref="CK34">INDEX($B$46:$CW$64,MATCH($A$34,$A$46:$A$64,0),COLUMN(CK1)-1)</f>
        <v/>
      </c>
      <c r="CL34" s="500" t="str">
        <f t="array" ref="CL34">INDEX($B$46:$CW$64,MATCH($A$34,$A$46:$A$64,0),COLUMN(CL1)-1)</f>
        <v/>
      </c>
      <c r="CM34" s="501" t="str">
        <f t="array" ref="CM34">INDEX($B$46:$CW$64,MATCH($A$34,$A$46:$A$64,0),COLUMN(CM1)-1)</f>
        <v/>
      </c>
      <c r="CN34" s="500" t="str">
        <f t="array" ref="CN34">INDEX($B$46:$CW$64,MATCH($A$34,$A$46:$A$64,0),COLUMN(CN1)-1)</f>
        <v/>
      </c>
      <c r="CO34" s="501" t="str">
        <f t="array" ref="CO34">INDEX($B$46:$CW$64,MATCH($A$34,$A$46:$A$64,0),COLUMN(CO1)-1)</f>
        <v/>
      </c>
      <c r="CP34" s="500" t="str">
        <f t="array" ref="CP34">INDEX($B$46:$CW$64,MATCH($A$34,$A$46:$A$64,0),COLUMN(CP1)-1)</f>
        <v/>
      </c>
      <c r="CQ34" s="501" t="str">
        <f t="array" ref="CQ34">INDEX($B$46:$CW$64,MATCH($A$34,$A$46:$A$64,0),COLUMN(CQ1)-1)</f>
        <v/>
      </c>
      <c r="CR34" s="500" t="str">
        <f t="array" ref="CR34">INDEX($B$46:$CW$64,MATCH($A$34,$A$46:$A$64,0),COLUMN(CR1)-1)</f>
        <v/>
      </c>
      <c r="CS34" s="501" t="str">
        <f t="array" ref="CS34">INDEX($B$46:$CW$64,MATCH($A$34,$A$46:$A$64,0),COLUMN(CS1)-1)</f>
        <v/>
      </c>
      <c r="CT34" s="500" t="str">
        <f t="array" ref="CT34">INDEX($B$46:$CW$64,MATCH($A$34,$A$46:$A$64,0),COLUMN(CT1)-1)</f>
        <v/>
      </c>
      <c r="CU34" s="501" t="str">
        <f t="array" ref="CU34">INDEX($B$46:$CW$64,MATCH($A$34,$A$46:$A$64,0),COLUMN(CU1)-1)</f>
        <v/>
      </c>
      <c r="CV34" s="500" t="str">
        <f t="array" ref="CV34">INDEX($B$46:$CW$64,MATCH($A$34,$A$46:$A$64,0),COLUMN(CV1)-1)</f>
        <v/>
      </c>
      <c r="CW34" s="501" t="str">
        <f t="array" ref="CW34">INDEX($B$46:$CW$64,MATCH($A$34,$A$46:$A$64,0),COLUMN(CW1)-1)</f>
        <v/>
      </c>
    </row>
    <row r="35" spans="1:121" ht="14.25" customHeight="1">
      <c r="A35" s="502" t="str">
        <f>"Delta Your Firm's Median vs. Target Market Percentile"</f>
        <v>Delta Your Firm's Median vs. Target Market Percentile</v>
      </c>
      <c r="B35" s="503">
        <f t="shared" ref="B35:BM35" si="2">IFERROR(IF(OR(B32="",B34="",),"",B32-B34),"")</f>
        <v>1.2250000000000014</v>
      </c>
      <c r="C35" s="504">
        <f t="shared" si="2"/>
        <v>0.54200000000000159</v>
      </c>
      <c r="D35" s="503">
        <f t="shared" si="2"/>
        <v>-1.6009999999999991</v>
      </c>
      <c r="E35" s="504">
        <f t="shared" si="2"/>
        <v>15.152999999999999</v>
      </c>
      <c r="F35" s="503">
        <f t="shared" si="2"/>
        <v>12.954000000000001</v>
      </c>
      <c r="G35" s="504">
        <f t="shared" si="2"/>
        <v>27.018000000000001</v>
      </c>
      <c r="H35" s="503">
        <f t="shared" si="2"/>
        <v>23.441000000000003</v>
      </c>
      <c r="I35" s="504">
        <f t="shared" si="2"/>
        <v>9.0811999999999955</v>
      </c>
      <c r="J35" s="503">
        <f t="shared" si="2"/>
        <v>7.7509999999999906</v>
      </c>
      <c r="K35" s="504">
        <f t="shared" si="2"/>
        <v>11.265000000000001</v>
      </c>
      <c r="L35" s="503">
        <f t="shared" si="2"/>
        <v>9.9278000000000048</v>
      </c>
      <c r="M35" s="504">
        <f t="shared" si="2"/>
        <v>6.269999999999996</v>
      </c>
      <c r="N35" s="503">
        <f t="shared" si="2"/>
        <v>2.7179999999999893</v>
      </c>
      <c r="O35" s="504">
        <f t="shared" si="2"/>
        <v>3.6419999999999959</v>
      </c>
      <c r="P35" s="503">
        <f t="shared" si="2"/>
        <v>-1.2750000000000057</v>
      </c>
      <c r="Q35" s="504">
        <f t="shared" si="2"/>
        <v>2.5660000000000025</v>
      </c>
      <c r="R35" s="503">
        <f t="shared" si="2"/>
        <v>0.53600000000000136</v>
      </c>
      <c r="S35" s="504">
        <f t="shared" si="2"/>
        <v>-12.451999999999998</v>
      </c>
      <c r="T35" s="503">
        <f t="shared" si="2"/>
        <v>-14.722999999999999</v>
      </c>
      <c r="U35" s="504">
        <f t="shared" si="2"/>
        <v>8.9470000000000027</v>
      </c>
      <c r="V35" s="503">
        <f t="shared" si="2"/>
        <v>6.6290000000000049</v>
      </c>
      <c r="W35" s="504">
        <f t="shared" si="2"/>
        <v>9.9388000000000147</v>
      </c>
      <c r="X35" s="503">
        <f t="shared" si="2"/>
        <v>5.8600000000000136</v>
      </c>
      <c r="Y35" s="504">
        <f t="shared" si="2"/>
        <v>15.464499999999987</v>
      </c>
      <c r="Z35" s="503">
        <f t="shared" si="2"/>
        <v>14.141999999999996</v>
      </c>
      <c r="AA35" s="504">
        <f t="shared" si="2"/>
        <v>55.080999999999989</v>
      </c>
      <c r="AB35" s="503">
        <f t="shared" si="2"/>
        <v>50.78479999999999</v>
      </c>
      <c r="AC35" s="504">
        <f t="shared" si="2"/>
        <v>60.051000000000016</v>
      </c>
      <c r="AD35" s="503">
        <f t="shared" si="2"/>
        <v>50.494</v>
      </c>
      <c r="AE35" s="504">
        <f t="shared" si="2"/>
        <v>55.682999999999993</v>
      </c>
      <c r="AF35" s="503">
        <f t="shared" si="2"/>
        <v>33.888999999999982</v>
      </c>
      <c r="AG35" s="504" t="str">
        <f t="shared" si="2"/>
        <v/>
      </c>
      <c r="AH35" s="503" t="str">
        <f t="shared" si="2"/>
        <v/>
      </c>
      <c r="AI35" s="504" t="str">
        <f t="shared" si="2"/>
        <v/>
      </c>
      <c r="AJ35" s="503" t="str">
        <f t="shared" si="2"/>
        <v/>
      </c>
      <c r="AK35" s="504" t="str">
        <f t="shared" si="2"/>
        <v/>
      </c>
      <c r="AL35" s="503" t="str">
        <f t="shared" si="2"/>
        <v/>
      </c>
      <c r="AM35" s="504" t="str">
        <f t="shared" si="2"/>
        <v/>
      </c>
      <c r="AN35" s="503" t="str">
        <f t="shared" si="2"/>
        <v/>
      </c>
      <c r="AO35" s="504" t="str">
        <f t="shared" si="2"/>
        <v/>
      </c>
      <c r="AP35" s="503" t="str">
        <f t="shared" si="2"/>
        <v/>
      </c>
      <c r="AQ35" s="504" t="str">
        <f t="shared" si="2"/>
        <v/>
      </c>
      <c r="AR35" s="503" t="str">
        <f t="shared" si="2"/>
        <v/>
      </c>
      <c r="AS35" s="504" t="str">
        <f t="shared" si="2"/>
        <v/>
      </c>
      <c r="AT35" s="503" t="str">
        <f t="shared" si="2"/>
        <v/>
      </c>
      <c r="AU35" s="504" t="str">
        <f t="shared" si="2"/>
        <v/>
      </c>
      <c r="AV35" s="503" t="str">
        <f t="shared" si="2"/>
        <v/>
      </c>
      <c r="AW35" s="504" t="str">
        <f t="shared" si="2"/>
        <v/>
      </c>
      <c r="AX35" s="503" t="str">
        <f t="shared" si="2"/>
        <v/>
      </c>
      <c r="AY35" s="504" t="str">
        <f t="shared" si="2"/>
        <v/>
      </c>
      <c r="AZ35" s="503" t="str">
        <f t="shared" si="2"/>
        <v/>
      </c>
      <c r="BA35" s="504" t="str">
        <f t="shared" si="2"/>
        <v/>
      </c>
      <c r="BB35" s="503" t="str">
        <f t="shared" si="2"/>
        <v/>
      </c>
      <c r="BC35" s="504" t="str">
        <f t="shared" si="2"/>
        <v/>
      </c>
      <c r="BD35" s="503" t="str">
        <f t="shared" si="2"/>
        <v/>
      </c>
      <c r="BE35" s="504" t="str">
        <f t="shared" si="2"/>
        <v/>
      </c>
      <c r="BF35" s="503" t="str">
        <f t="shared" si="2"/>
        <v/>
      </c>
      <c r="BG35" s="504" t="str">
        <f t="shared" si="2"/>
        <v/>
      </c>
      <c r="BH35" s="503" t="str">
        <f t="shared" si="2"/>
        <v/>
      </c>
      <c r="BI35" s="504" t="str">
        <f t="shared" si="2"/>
        <v/>
      </c>
      <c r="BJ35" s="503" t="str">
        <f t="shared" si="2"/>
        <v/>
      </c>
      <c r="BK35" s="504" t="str">
        <f t="shared" si="2"/>
        <v/>
      </c>
      <c r="BL35" s="503" t="str">
        <f t="shared" si="2"/>
        <v/>
      </c>
      <c r="BM35" s="504" t="str">
        <f t="shared" si="2"/>
        <v/>
      </c>
      <c r="BN35" s="503" t="str">
        <f t="shared" ref="BN35:DQ35" si="3">IFERROR(IF(OR(BN32="",BN34="",),"",BN32-BN34),"")</f>
        <v/>
      </c>
      <c r="BO35" s="504" t="str">
        <f t="shared" si="3"/>
        <v/>
      </c>
      <c r="BP35" s="503" t="str">
        <f t="shared" si="3"/>
        <v/>
      </c>
      <c r="BQ35" s="504" t="str">
        <f t="shared" si="3"/>
        <v/>
      </c>
      <c r="BR35" s="503" t="str">
        <f t="shared" si="3"/>
        <v/>
      </c>
      <c r="BS35" s="504" t="str">
        <f t="shared" si="3"/>
        <v/>
      </c>
      <c r="BT35" s="503" t="str">
        <f t="shared" si="3"/>
        <v/>
      </c>
      <c r="BU35" s="504" t="str">
        <f t="shared" si="3"/>
        <v/>
      </c>
      <c r="BV35" s="503" t="str">
        <f t="shared" si="3"/>
        <v/>
      </c>
      <c r="BW35" s="504" t="str">
        <f t="shared" si="3"/>
        <v/>
      </c>
      <c r="BX35" s="503" t="str">
        <f t="shared" si="3"/>
        <v/>
      </c>
      <c r="BY35" s="504" t="str">
        <f t="shared" si="3"/>
        <v/>
      </c>
      <c r="BZ35" s="503" t="str">
        <f t="shared" si="3"/>
        <v/>
      </c>
      <c r="CA35" s="504" t="str">
        <f t="shared" si="3"/>
        <v/>
      </c>
      <c r="CB35" s="503" t="str">
        <f t="shared" si="3"/>
        <v/>
      </c>
      <c r="CC35" s="504" t="str">
        <f t="shared" si="3"/>
        <v/>
      </c>
      <c r="CD35" s="503" t="str">
        <f t="shared" si="3"/>
        <v/>
      </c>
      <c r="CE35" s="504" t="str">
        <f t="shared" si="3"/>
        <v/>
      </c>
      <c r="CF35" s="503" t="str">
        <f t="shared" si="3"/>
        <v/>
      </c>
      <c r="CG35" s="504" t="str">
        <f t="shared" si="3"/>
        <v/>
      </c>
      <c r="CH35" s="503" t="str">
        <f t="shared" si="3"/>
        <v/>
      </c>
      <c r="CI35" s="504" t="str">
        <f t="shared" si="3"/>
        <v/>
      </c>
      <c r="CJ35" s="503" t="str">
        <f t="shared" si="3"/>
        <v/>
      </c>
      <c r="CK35" s="504" t="str">
        <f t="shared" si="3"/>
        <v/>
      </c>
      <c r="CL35" s="503" t="str">
        <f t="shared" si="3"/>
        <v/>
      </c>
      <c r="CM35" s="504" t="str">
        <f t="shared" si="3"/>
        <v/>
      </c>
      <c r="CN35" s="503" t="str">
        <f t="shared" si="3"/>
        <v/>
      </c>
      <c r="CO35" s="504" t="str">
        <f t="shared" si="3"/>
        <v/>
      </c>
      <c r="CP35" s="503" t="str">
        <f t="shared" si="3"/>
        <v/>
      </c>
      <c r="CQ35" s="504" t="str">
        <f t="shared" si="3"/>
        <v/>
      </c>
      <c r="CR35" s="503" t="str">
        <f t="shared" si="3"/>
        <v/>
      </c>
      <c r="CS35" s="504" t="str">
        <f t="shared" si="3"/>
        <v/>
      </c>
      <c r="CT35" s="503" t="str">
        <f t="shared" si="3"/>
        <v/>
      </c>
      <c r="CU35" s="504" t="str">
        <f t="shared" si="3"/>
        <v/>
      </c>
      <c r="CV35" s="503" t="str">
        <f t="shared" si="3"/>
        <v/>
      </c>
      <c r="CW35" s="504" t="str">
        <f t="shared" si="3"/>
        <v/>
      </c>
      <c r="CX35" s="505" t="str">
        <f t="shared" si="3"/>
        <v/>
      </c>
      <c r="CY35" s="505" t="str">
        <f t="shared" si="3"/>
        <v/>
      </c>
      <c r="CZ35" s="505" t="str">
        <f t="shared" si="3"/>
        <v/>
      </c>
      <c r="DA35" s="505" t="str">
        <f t="shared" si="3"/>
        <v/>
      </c>
      <c r="DB35" s="505" t="str">
        <f t="shared" si="3"/>
        <v/>
      </c>
      <c r="DC35" s="505" t="str">
        <f t="shared" si="3"/>
        <v/>
      </c>
      <c r="DD35" s="505" t="str">
        <f t="shared" si="3"/>
        <v/>
      </c>
      <c r="DE35" s="505" t="str">
        <f t="shared" si="3"/>
        <v/>
      </c>
      <c r="DF35" s="505" t="str">
        <f t="shared" si="3"/>
        <v/>
      </c>
      <c r="DG35" s="505" t="str">
        <f t="shared" si="3"/>
        <v/>
      </c>
      <c r="DH35" s="505" t="str">
        <f t="shared" si="3"/>
        <v/>
      </c>
      <c r="DI35" s="505" t="str">
        <f t="shared" si="3"/>
        <v/>
      </c>
      <c r="DJ35" s="505" t="str">
        <f t="shared" si="3"/>
        <v/>
      </c>
      <c r="DK35" s="505" t="str">
        <f t="shared" si="3"/>
        <v/>
      </c>
      <c r="DL35" s="505" t="str">
        <f t="shared" si="3"/>
        <v/>
      </c>
      <c r="DM35" s="505" t="str">
        <f t="shared" si="3"/>
        <v/>
      </c>
      <c r="DN35" s="505" t="str">
        <f t="shared" si="3"/>
        <v/>
      </c>
      <c r="DO35" s="505" t="str">
        <f t="shared" si="3"/>
        <v/>
      </c>
      <c r="DP35" s="505" t="str">
        <f t="shared" si="3"/>
        <v/>
      </c>
      <c r="DQ35" s="505" t="str">
        <f t="shared" si="3"/>
        <v/>
      </c>
    </row>
    <row r="36" spans="1:121" ht="14.25" customHeight="1">
      <c r="A36" s="502" t="s">
        <v>456</v>
      </c>
      <c r="B36" s="506">
        <f t="shared" ref="B36:BM36" si="4">IFERROR(IF(OR(B34="",B35=""),"",B35/B34),"")</f>
        <v>2.6170180948108301E-2</v>
      </c>
      <c r="C36" s="507">
        <f t="shared" si="4"/>
        <v>1.1412448412364221E-2</v>
      </c>
      <c r="D36" s="506">
        <f t="shared" si="4"/>
        <v>-3.2255464893724169E-2</v>
      </c>
      <c r="E36" s="507">
        <f t="shared" si="4"/>
        <v>0.30070249245912045</v>
      </c>
      <c r="F36" s="506">
        <f t="shared" si="4"/>
        <v>0.24631590956627561</v>
      </c>
      <c r="G36" s="507">
        <f t="shared" si="4"/>
        <v>0.50458492856475856</v>
      </c>
      <c r="H36" s="506">
        <f t="shared" si="4"/>
        <v>0.41036728405868145</v>
      </c>
      <c r="I36" s="507">
        <f t="shared" si="4"/>
        <v>0.14100629165191569</v>
      </c>
      <c r="J36" s="506">
        <f t="shared" si="4"/>
        <v>0.11791641945445956</v>
      </c>
      <c r="K36" s="507">
        <f t="shared" si="4"/>
        <v>0.15803206935735029</v>
      </c>
      <c r="L36" s="506">
        <f t="shared" si="4"/>
        <v>0.13670851911727047</v>
      </c>
      <c r="M36" s="507">
        <f t="shared" si="4"/>
        <v>8.2098151154873455E-2</v>
      </c>
      <c r="N36" s="506">
        <f t="shared" si="4"/>
        <v>3.400730694159438E-2</v>
      </c>
      <c r="O36" s="507">
        <f t="shared" si="4"/>
        <v>4.0940208410616082E-2</v>
      </c>
      <c r="P36" s="506">
        <f t="shared" si="4"/>
        <v>-1.3581746133197042E-2</v>
      </c>
      <c r="Q36" s="507">
        <f t="shared" si="4"/>
        <v>2.598112672633756E-2</v>
      </c>
      <c r="R36" s="506">
        <f t="shared" si="4"/>
        <v>5.3177768517967475E-3</v>
      </c>
      <c r="S36" s="507">
        <f t="shared" si="4"/>
        <v>-0.11370339594386053</v>
      </c>
      <c r="T36" s="506">
        <f t="shared" si="4"/>
        <v>-0.13170936806698633</v>
      </c>
      <c r="U36" s="507">
        <f t="shared" si="4"/>
        <v>7.7085451381110767E-2</v>
      </c>
      <c r="V36" s="506">
        <f t="shared" si="4"/>
        <v>5.5995742667928138E-2</v>
      </c>
      <c r="W36" s="507">
        <f t="shared" si="4"/>
        <v>7.5860479245761267E-2</v>
      </c>
      <c r="X36" s="506">
        <f t="shared" si="4"/>
        <v>4.3377525112330131E-2</v>
      </c>
      <c r="Y36" s="507">
        <f t="shared" si="4"/>
        <v>0.11151975366065592</v>
      </c>
      <c r="Z36" s="506">
        <f t="shared" si="4"/>
        <v>0.10101933668111975</v>
      </c>
      <c r="AA36" s="507">
        <f t="shared" si="4"/>
        <v>0.3754080818958172</v>
      </c>
      <c r="AB36" s="506">
        <f t="shared" si="4"/>
        <v>0.33628041997308944</v>
      </c>
      <c r="AC36" s="507">
        <f t="shared" si="4"/>
        <v>0.37292040564122003</v>
      </c>
      <c r="AD36" s="506">
        <f t="shared" si="4"/>
        <v>0.29600318900730421</v>
      </c>
      <c r="AE36" s="507">
        <f t="shared" si="4"/>
        <v>0.33144642857142853</v>
      </c>
      <c r="AF36" s="506">
        <f t="shared" si="4"/>
        <v>0.1785567510037197</v>
      </c>
      <c r="AG36" s="507" t="str">
        <f t="shared" si="4"/>
        <v/>
      </c>
      <c r="AH36" s="506" t="str">
        <f t="shared" si="4"/>
        <v/>
      </c>
      <c r="AI36" s="507" t="str">
        <f t="shared" si="4"/>
        <v/>
      </c>
      <c r="AJ36" s="506" t="str">
        <f t="shared" si="4"/>
        <v/>
      </c>
      <c r="AK36" s="507" t="str">
        <f t="shared" si="4"/>
        <v/>
      </c>
      <c r="AL36" s="506" t="str">
        <f t="shared" si="4"/>
        <v/>
      </c>
      <c r="AM36" s="507" t="str">
        <f t="shared" si="4"/>
        <v/>
      </c>
      <c r="AN36" s="506" t="str">
        <f t="shared" si="4"/>
        <v/>
      </c>
      <c r="AO36" s="507" t="str">
        <f t="shared" si="4"/>
        <v/>
      </c>
      <c r="AP36" s="506" t="str">
        <f t="shared" si="4"/>
        <v/>
      </c>
      <c r="AQ36" s="507" t="str">
        <f t="shared" si="4"/>
        <v/>
      </c>
      <c r="AR36" s="506" t="str">
        <f t="shared" si="4"/>
        <v/>
      </c>
      <c r="AS36" s="507" t="str">
        <f t="shared" si="4"/>
        <v/>
      </c>
      <c r="AT36" s="506" t="str">
        <f t="shared" si="4"/>
        <v/>
      </c>
      <c r="AU36" s="507" t="str">
        <f t="shared" si="4"/>
        <v/>
      </c>
      <c r="AV36" s="506" t="str">
        <f t="shared" si="4"/>
        <v/>
      </c>
      <c r="AW36" s="507" t="str">
        <f t="shared" si="4"/>
        <v/>
      </c>
      <c r="AX36" s="506" t="str">
        <f t="shared" si="4"/>
        <v/>
      </c>
      <c r="AY36" s="507" t="str">
        <f t="shared" si="4"/>
        <v/>
      </c>
      <c r="AZ36" s="506" t="str">
        <f t="shared" si="4"/>
        <v/>
      </c>
      <c r="BA36" s="507" t="str">
        <f t="shared" si="4"/>
        <v/>
      </c>
      <c r="BB36" s="506" t="str">
        <f t="shared" si="4"/>
        <v/>
      </c>
      <c r="BC36" s="507" t="str">
        <f t="shared" si="4"/>
        <v/>
      </c>
      <c r="BD36" s="506" t="str">
        <f t="shared" si="4"/>
        <v/>
      </c>
      <c r="BE36" s="507" t="str">
        <f t="shared" si="4"/>
        <v/>
      </c>
      <c r="BF36" s="506" t="str">
        <f t="shared" si="4"/>
        <v/>
      </c>
      <c r="BG36" s="507" t="str">
        <f t="shared" si="4"/>
        <v/>
      </c>
      <c r="BH36" s="506" t="str">
        <f t="shared" si="4"/>
        <v/>
      </c>
      <c r="BI36" s="507" t="str">
        <f t="shared" si="4"/>
        <v/>
      </c>
      <c r="BJ36" s="506" t="str">
        <f t="shared" si="4"/>
        <v/>
      </c>
      <c r="BK36" s="507" t="str">
        <f t="shared" si="4"/>
        <v/>
      </c>
      <c r="BL36" s="506" t="str">
        <f t="shared" si="4"/>
        <v/>
      </c>
      <c r="BM36" s="507" t="str">
        <f t="shared" si="4"/>
        <v/>
      </c>
      <c r="BN36" s="506" t="str">
        <f t="shared" ref="BN36:CW36" si="5">IFERROR(IF(OR(BN34="",BN35=""),"",BN35/BN34),"")</f>
        <v/>
      </c>
      <c r="BO36" s="507" t="str">
        <f t="shared" si="5"/>
        <v/>
      </c>
      <c r="BP36" s="506" t="str">
        <f t="shared" si="5"/>
        <v/>
      </c>
      <c r="BQ36" s="507" t="str">
        <f t="shared" si="5"/>
        <v/>
      </c>
      <c r="BR36" s="506" t="str">
        <f t="shared" si="5"/>
        <v/>
      </c>
      <c r="BS36" s="507" t="str">
        <f t="shared" si="5"/>
        <v/>
      </c>
      <c r="BT36" s="506" t="str">
        <f t="shared" si="5"/>
        <v/>
      </c>
      <c r="BU36" s="507" t="str">
        <f t="shared" si="5"/>
        <v/>
      </c>
      <c r="BV36" s="506" t="str">
        <f t="shared" si="5"/>
        <v/>
      </c>
      <c r="BW36" s="507" t="str">
        <f t="shared" si="5"/>
        <v/>
      </c>
      <c r="BX36" s="506" t="str">
        <f t="shared" si="5"/>
        <v/>
      </c>
      <c r="BY36" s="507" t="str">
        <f t="shared" si="5"/>
        <v/>
      </c>
      <c r="BZ36" s="506" t="str">
        <f t="shared" si="5"/>
        <v/>
      </c>
      <c r="CA36" s="507" t="str">
        <f t="shared" si="5"/>
        <v/>
      </c>
      <c r="CB36" s="506" t="str">
        <f t="shared" si="5"/>
        <v/>
      </c>
      <c r="CC36" s="507" t="str">
        <f t="shared" si="5"/>
        <v/>
      </c>
      <c r="CD36" s="506" t="str">
        <f t="shared" si="5"/>
        <v/>
      </c>
      <c r="CE36" s="507" t="str">
        <f t="shared" si="5"/>
        <v/>
      </c>
      <c r="CF36" s="506" t="str">
        <f t="shared" si="5"/>
        <v/>
      </c>
      <c r="CG36" s="507" t="str">
        <f t="shared" si="5"/>
        <v/>
      </c>
      <c r="CH36" s="506" t="str">
        <f t="shared" si="5"/>
        <v/>
      </c>
      <c r="CI36" s="507" t="str">
        <f t="shared" si="5"/>
        <v/>
      </c>
      <c r="CJ36" s="506" t="str">
        <f t="shared" si="5"/>
        <v/>
      </c>
      <c r="CK36" s="507" t="str">
        <f t="shared" si="5"/>
        <v/>
      </c>
      <c r="CL36" s="506" t="str">
        <f t="shared" si="5"/>
        <v/>
      </c>
      <c r="CM36" s="507" t="str">
        <f t="shared" si="5"/>
        <v/>
      </c>
      <c r="CN36" s="506" t="str">
        <f t="shared" si="5"/>
        <v/>
      </c>
      <c r="CO36" s="507" t="str">
        <f t="shared" si="5"/>
        <v/>
      </c>
      <c r="CP36" s="506" t="str">
        <f t="shared" si="5"/>
        <v/>
      </c>
      <c r="CQ36" s="507" t="str">
        <f t="shared" si="5"/>
        <v/>
      </c>
      <c r="CR36" s="506" t="str">
        <f t="shared" si="5"/>
        <v/>
      </c>
      <c r="CS36" s="507" t="str">
        <f t="shared" si="5"/>
        <v/>
      </c>
      <c r="CT36" s="506" t="str">
        <f t="shared" si="5"/>
        <v/>
      </c>
      <c r="CU36" s="507" t="str">
        <f t="shared" si="5"/>
        <v/>
      </c>
      <c r="CV36" s="506" t="str">
        <f t="shared" si="5"/>
        <v/>
      </c>
      <c r="CW36" s="507" t="str">
        <f t="shared" si="5"/>
        <v/>
      </c>
    </row>
    <row r="37" spans="1:121" ht="13.5" customHeight="1">
      <c r="A37" s="488"/>
      <c r="B37" s="508"/>
      <c r="C37" s="508"/>
      <c r="D37" s="508"/>
      <c r="E37" s="508"/>
      <c r="F37" s="508"/>
      <c r="G37" s="508"/>
      <c r="H37" s="508"/>
      <c r="I37" s="508"/>
      <c r="J37" s="508"/>
      <c r="K37" s="508"/>
      <c r="L37" s="508"/>
      <c r="M37" s="508"/>
      <c r="N37" s="508"/>
      <c r="O37" s="508"/>
      <c r="P37" s="508"/>
      <c r="Q37" s="508"/>
      <c r="R37" s="508"/>
      <c r="S37" s="508"/>
      <c r="T37" s="508"/>
      <c r="U37" s="508"/>
      <c r="V37" s="486"/>
      <c r="W37" s="486"/>
      <c r="X37" s="33"/>
      <c r="Y37" s="33"/>
      <c r="Z37" s="33"/>
      <c r="AA37" s="33"/>
      <c r="AB37" s="33"/>
      <c r="AC37" s="33"/>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c r="BG37" s="33"/>
      <c r="BH37" s="33"/>
      <c r="BI37" s="33"/>
      <c r="BJ37" s="33"/>
      <c r="BK37" s="33"/>
      <c r="BL37" s="33"/>
      <c r="BM37" s="33"/>
      <c r="BN37" s="33"/>
      <c r="BO37" s="33"/>
      <c r="BP37" s="33"/>
      <c r="BQ37" s="33"/>
      <c r="BR37" s="33"/>
      <c r="BS37" s="33"/>
      <c r="BT37" s="33"/>
      <c r="BU37" s="33"/>
      <c r="BV37" s="33"/>
      <c r="BW37" s="33"/>
      <c r="BX37" s="33"/>
      <c r="BY37" s="33"/>
      <c r="BZ37" s="33"/>
      <c r="CA37" s="33"/>
      <c r="CB37" s="33"/>
      <c r="CC37" s="33"/>
      <c r="CD37" s="33"/>
      <c r="CE37" s="33"/>
      <c r="CF37" s="33"/>
      <c r="CG37" s="33"/>
      <c r="CH37" s="33"/>
      <c r="CI37" s="33"/>
      <c r="CJ37" s="33"/>
      <c r="CK37" s="33"/>
      <c r="CL37" s="33"/>
      <c r="CM37" s="33"/>
      <c r="CN37" s="33"/>
      <c r="CO37" s="33"/>
      <c r="CP37" s="33"/>
      <c r="CQ37" s="33"/>
      <c r="CR37" s="33"/>
      <c r="CS37" s="33"/>
      <c r="CT37" s="33"/>
      <c r="CU37" s="33"/>
      <c r="CV37" s="33"/>
      <c r="CW37" s="33"/>
    </row>
    <row r="38" spans="1:121" ht="15">
      <c r="A38" s="473" t="s">
        <v>156</v>
      </c>
      <c r="B38" s="619" t="s">
        <v>378</v>
      </c>
      <c r="C38" s="620"/>
      <c r="D38" s="619" t="s">
        <v>379</v>
      </c>
      <c r="E38" s="620"/>
      <c r="F38" s="619" t="s">
        <v>380</v>
      </c>
      <c r="G38" s="620"/>
      <c r="H38" s="619" t="s">
        <v>381</v>
      </c>
      <c r="I38" s="620"/>
      <c r="J38" s="619" t="s">
        <v>382</v>
      </c>
      <c r="K38" s="620"/>
      <c r="L38" s="619" t="s">
        <v>383</v>
      </c>
      <c r="M38" s="620"/>
      <c r="N38" s="619" t="s">
        <v>384</v>
      </c>
      <c r="O38" s="620"/>
      <c r="P38" s="619" t="s">
        <v>385</v>
      </c>
      <c r="Q38" s="620"/>
      <c r="R38" s="619" t="s">
        <v>386</v>
      </c>
      <c r="S38" s="620"/>
      <c r="T38" s="619" t="s">
        <v>387</v>
      </c>
      <c r="U38" s="620"/>
      <c r="V38" s="619" t="s">
        <v>388</v>
      </c>
      <c r="W38" s="620"/>
      <c r="X38" s="619" t="s">
        <v>389</v>
      </c>
      <c r="Y38" s="620"/>
      <c r="Z38" s="619" t="s">
        <v>390</v>
      </c>
      <c r="AA38" s="620"/>
      <c r="AB38" s="619" t="s">
        <v>391</v>
      </c>
      <c r="AC38" s="620"/>
      <c r="AD38" s="619" t="s">
        <v>392</v>
      </c>
      <c r="AE38" s="620"/>
      <c r="AF38" s="619" t="s">
        <v>393</v>
      </c>
      <c r="AG38" s="620"/>
      <c r="AH38" s="619" t="s">
        <v>394</v>
      </c>
      <c r="AI38" s="620"/>
      <c r="AJ38" s="619" t="s">
        <v>395</v>
      </c>
      <c r="AK38" s="620"/>
      <c r="AL38" s="619" t="s">
        <v>396</v>
      </c>
      <c r="AM38" s="620"/>
      <c r="AN38" s="619" t="s">
        <v>397</v>
      </c>
      <c r="AO38" s="620"/>
      <c r="AP38" s="619" t="s">
        <v>398</v>
      </c>
      <c r="AQ38" s="620"/>
      <c r="AR38" s="619" t="s">
        <v>399</v>
      </c>
      <c r="AS38" s="620"/>
      <c r="AT38" s="619" t="s">
        <v>400</v>
      </c>
      <c r="AU38" s="620"/>
      <c r="AV38" s="619" t="s">
        <v>401</v>
      </c>
      <c r="AW38" s="620"/>
      <c r="AX38" s="619" t="s">
        <v>402</v>
      </c>
      <c r="AY38" s="620"/>
      <c r="AZ38" s="619" t="s">
        <v>403</v>
      </c>
      <c r="BA38" s="620"/>
      <c r="BB38" s="619" t="s">
        <v>404</v>
      </c>
      <c r="BC38" s="620"/>
      <c r="BD38" s="619" t="s">
        <v>405</v>
      </c>
      <c r="BE38" s="620"/>
      <c r="BF38" s="619" t="s">
        <v>406</v>
      </c>
      <c r="BG38" s="620"/>
      <c r="BH38" s="619" t="s">
        <v>407</v>
      </c>
      <c r="BI38" s="620"/>
      <c r="BJ38" s="619" t="s">
        <v>408</v>
      </c>
      <c r="BK38" s="620"/>
      <c r="BL38" s="619" t="s">
        <v>409</v>
      </c>
      <c r="BM38" s="620"/>
      <c r="BN38" s="619" t="s">
        <v>410</v>
      </c>
      <c r="BO38" s="620"/>
      <c r="BP38" s="619" t="s">
        <v>411</v>
      </c>
      <c r="BQ38" s="620"/>
      <c r="BR38" s="619" t="s">
        <v>412</v>
      </c>
      <c r="BS38" s="620"/>
      <c r="BT38" s="619" t="s">
        <v>413</v>
      </c>
      <c r="BU38" s="620"/>
      <c r="BV38" s="619" t="s">
        <v>414</v>
      </c>
      <c r="BW38" s="620"/>
      <c r="BX38" s="619" t="s">
        <v>415</v>
      </c>
      <c r="BY38" s="620"/>
      <c r="BZ38" s="619" t="s">
        <v>416</v>
      </c>
      <c r="CA38" s="620"/>
      <c r="CB38" s="619" t="s">
        <v>417</v>
      </c>
      <c r="CC38" s="620"/>
      <c r="CD38" s="619" t="s">
        <v>418</v>
      </c>
      <c r="CE38" s="620"/>
      <c r="CF38" s="619" t="s">
        <v>419</v>
      </c>
      <c r="CG38" s="620"/>
      <c r="CH38" s="619" t="s">
        <v>420</v>
      </c>
      <c r="CI38" s="620"/>
      <c r="CJ38" s="619" t="s">
        <v>421</v>
      </c>
      <c r="CK38" s="620"/>
      <c r="CL38" s="619" t="s">
        <v>422</v>
      </c>
      <c r="CM38" s="620"/>
      <c r="CN38" s="619" t="s">
        <v>423</v>
      </c>
      <c r="CO38" s="620"/>
      <c r="CP38" s="619" t="s">
        <v>424</v>
      </c>
      <c r="CQ38" s="620"/>
      <c r="CR38" s="619" t="s">
        <v>425</v>
      </c>
      <c r="CS38" s="620"/>
      <c r="CT38" s="619" t="s">
        <v>426</v>
      </c>
      <c r="CU38" s="620"/>
      <c r="CV38" s="619" t="s">
        <v>427</v>
      </c>
      <c r="CW38" s="620"/>
    </row>
    <row r="39" spans="1:121" ht="14.25" customHeight="1">
      <c r="A39" s="482" t="s">
        <v>89</v>
      </c>
      <c r="B39" s="509">
        <v>19</v>
      </c>
      <c r="C39" s="510">
        <v>19</v>
      </c>
      <c r="D39" s="509">
        <v>19</v>
      </c>
      <c r="E39" s="510">
        <v>19</v>
      </c>
      <c r="F39" s="509">
        <v>19</v>
      </c>
      <c r="G39" s="510">
        <v>19</v>
      </c>
      <c r="H39" s="509">
        <v>19</v>
      </c>
      <c r="I39" s="510">
        <v>19</v>
      </c>
      <c r="J39" s="509">
        <v>19</v>
      </c>
      <c r="K39" s="510">
        <v>19</v>
      </c>
      <c r="L39" s="509">
        <v>19</v>
      </c>
      <c r="M39" s="510">
        <v>19</v>
      </c>
      <c r="N39" s="509">
        <v>19</v>
      </c>
      <c r="O39" s="510">
        <v>19</v>
      </c>
      <c r="P39" s="509">
        <v>19</v>
      </c>
      <c r="Q39" s="510">
        <v>19</v>
      </c>
      <c r="R39" s="509">
        <v>19</v>
      </c>
      <c r="S39" s="510">
        <v>19</v>
      </c>
      <c r="T39" s="509">
        <v>19</v>
      </c>
      <c r="U39" s="510">
        <v>19</v>
      </c>
      <c r="V39" s="509">
        <v>19</v>
      </c>
      <c r="W39" s="510">
        <v>19</v>
      </c>
      <c r="X39" s="509">
        <v>19</v>
      </c>
      <c r="Y39" s="510">
        <v>19</v>
      </c>
      <c r="Z39" s="509">
        <v>19</v>
      </c>
      <c r="AA39" s="510">
        <v>19</v>
      </c>
      <c r="AB39" s="509">
        <v>18</v>
      </c>
      <c r="AC39" s="510">
        <v>18</v>
      </c>
      <c r="AD39" s="509">
        <v>17</v>
      </c>
      <c r="AE39" s="510">
        <v>16</v>
      </c>
      <c r="AF39" s="509">
        <v>16</v>
      </c>
      <c r="AG39" s="510">
        <v>13</v>
      </c>
      <c r="AH39" s="509">
        <v>12</v>
      </c>
      <c r="AI39" s="510">
        <v>12</v>
      </c>
      <c r="AJ39" s="509">
        <v>10</v>
      </c>
      <c r="AK39" s="510">
        <v>10</v>
      </c>
      <c r="AL39" s="509">
        <v>10</v>
      </c>
      <c r="AM39" s="510">
        <v>6</v>
      </c>
      <c r="AN39" s="509">
        <v>6</v>
      </c>
      <c r="AO39" s="510">
        <v>5</v>
      </c>
      <c r="AP39" s="509">
        <v>5</v>
      </c>
      <c r="AQ39" s="510">
        <v>5</v>
      </c>
      <c r="AR39" s="509">
        <v>5</v>
      </c>
      <c r="AS39" s="510">
        <v>3</v>
      </c>
      <c r="AT39" s="509">
        <v>3</v>
      </c>
      <c r="AU39" s="510">
        <v>3</v>
      </c>
      <c r="AV39" s="509">
        <v>3</v>
      </c>
      <c r="AW39" s="510">
        <v>3</v>
      </c>
      <c r="AX39" s="509" t="s">
        <v>92</v>
      </c>
      <c r="AY39" s="510" t="s">
        <v>92</v>
      </c>
      <c r="AZ39" s="509" t="s">
        <v>92</v>
      </c>
      <c r="BA39" s="510" t="s">
        <v>92</v>
      </c>
      <c r="BB39" s="509" t="s">
        <v>92</v>
      </c>
      <c r="BC39" s="510" t="s">
        <v>92</v>
      </c>
      <c r="BD39" s="509" t="s">
        <v>92</v>
      </c>
      <c r="BE39" s="510" t="s">
        <v>92</v>
      </c>
      <c r="BF39" s="509" t="s">
        <v>92</v>
      </c>
      <c r="BG39" s="510" t="s">
        <v>92</v>
      </c>
      <c r="BH39" s="509" t="s">
        <v>92</v>
      </c>
      <c r="BI39" s="510" t="s">
        <v>92</v>
      </c>
      <c r="BJ39" s="509" t="s">
        <v>92</v>
      </c>
      <c r="BK39" s="510" t="s">
        <v>92</v>
      </c>
      <c r="BL39" s="509" t="s">
        <v>92</v>
      </c>
      <c r="BM39" s="510" t="s">
        <v>92</v>
      </c>
      <c r="BN39" s="509" t="s">
        <v>92</v>
      </c>
      <c r="BO39" s="510" t="s">
        <v>92</v>
      </c>
      <c r="BP39" s="509" t="s">
        <v>92</v>
      </c>
      <c r="BQ39" s="510" t="s">
        <v>92</v>
      </c>
      <c r="BR39" s="509" t="s">
        <v>92</v>
      </c>
      <c r="BS39" s="510" t="s">
        <v>92</v>
      </c>
      <c r="BT39" s="509" t="s">
        <v>92</v>
      </c>
      <c r="BU39" s="510" t="s">
        <v>92</v>
      </c>
      <c r="BV39" s="509" t="s">
        <v>92</v>
      </c>
      <c r="BW39" s="510" t="s">
        <v>92</v>
      </c>
      <c r="BX39" s="509" t="s">
        <v>92</v>
      </c>
      <c r="BY39" s="510" t="s">
        <v>92</v>
      </c>
      <c r="BZ39" s="509" t="s">
        <v>92</v>
      </c>
      <c r="CA39" s="510" t="s">
        <v>92</v>
      </c>
      <c r="CB39" s="509" t="s">
        <v>92</v>
      </c>
      <c r="CC39" s="510" t="s">
        <v>92</v>
      </c>
      <c r="CD39" s="509" t="s">
        <v>92</v>
      </c>
      <c r="CE39" s="510" t="s">
        <v>92</v>
      </c>
      <c r="CF39" s="509" t="s">
        <v>92</v>
      </c>
      <c r="CG39" s="510" t="s">
        <v>92</v>
      </c>
      <c r="CH39" s="509" t="s">
        <v>92</v>
      </c>
      <c r="CI39" s="510" t="s">
        <v>92</v>
      </c>
      <c r="CJ39" s="509" t="s">
        <v>92</v>
      </c>
      <c r="CK39" s="510" t="s">
        <v>92</v>
      </c>
      <c r="CL39" s="509" t="s">
        <v>92</v>
      </c>
      <c r="CM39" s="510" t="s">
        <v>92</v>
      </c>
      <c r="CN39" s="509" t="s">
        <v>92</v>
      </c>
      <c r="CO39" s="510" t="s">
        <v>92</v>
      </c>
      <c r="CP39" s="509" t="s">
        <v>92</v>
      </c>
      <c r="CQ39" s="510" t="s">
        <v>92</v>
      </c>
      <c r="CR39" s="509" t="s">
        <v>92</v>
      </c>
      <c r="CS39" s="510" t="s">
        <v>92</v>
      </c>
      <c r="CT39" s="509" t="s">
        <v>92</v>
      </c>
      <c r="CU39" s="510" t="s">
        <v>92</v>
      </c>
      <c r="CV39" s="509" t="s">
        <v>92</v>
      </c>
      <c r="CW39" s="510" t="s">
        <v>92</v>
      </c>
    </row>
    <row r="40" spans="1:121" ht="14.25" customHeight="1">
      <c r="A40" s="482" t="s">
        <v>8</v>
      </c>
      <c r="B40" s="503">
        <v>59.722200000000001</v>
      </c>
      <c r="C40" s="504">
        <v>59.722200000000001</v>
      </c>
      <c r="D40" s="503">
        <v>65.733000000000004</v>
      </c>
      <c r="E40" s="504">
        <v>65.733000000000004</v>
      </c>
      <c r="F40" s="503">
        <v>66.725800000000007</v>
      </c>
      <c r="G40" s="504">
        <v>73.307000000000002</v>
      </c>
      <c r="H40" s="503">
        <v>74.847399999999993</v>
      </c>
      <c r="I40" s="504">
        <v>78.168300000000002</v>
      </c>
      <c r="J40" s="503">
        <v>87.817599999999999</v>
      </c>
      <c r="K40" s="504">
        <v>88.433800000000005</v>
      </c>
      <c r="L40" s="503">
        <v>95.947999999999993</v>
      </c>
      <c r="M40" s="504">
        <v>101.31059999999999</v>
      </c>
      <c r="N40" s="503">
        <v>102.9054</v>
      </c>
      <c r="O40" s="504">
        <v>110.024</v>
      </c>
      <c r="P40" s="503">
        <v>115.026</v>
      </c>
      <c r="Q40" s="504">
        <v>119.80889999999999</v>
      </c>
      <c r="R40" s="503">
        <v>130.6568</v>
      </c>
      <c r="S40" s="504">
        <v>139.24420000000001</v>
      </c>
      <c r="T40" s="503">
        <v>145.0582</v>
      </c>
      <c r="U40" s="504">
        <v>159.744</v>
      </c>
      <c r="V40" s="503">
        <v>159.744</v>
      </c>
      <c r="W40" s="504">
        <v>171.54259999999999</v>
      </c>
      <c r="X40" s="503">
        <v>185.40199999999999</v>
      </c>
      <c r="Y40" s="504">
        <v>185.40199999999999</v>
      </c>
      <c r="Z40" s="503">
        <v>187.42070000000001</v>
      </c>
      <c r="AA40" s="504">
        <v>199.53200000000001</v>
      </c>
      <c r="AB40" s="503">
        <v>204.04750000000001</v>
      </c>
      <c r="AC40" s="504">
        <v>213.6986</v>
      </c>
      <c r="AD40" s="503">
        <v>223.9246</v>
      </c>
      <c r="AE40" s="504">
        <v>232.04830000000001</v>
      </c>
      <c r="AF40" s="503">
        <v>232.04830000000001</v>
      </c>
      <c r="AG40" s="504">
        <v>233.55099999999999</v>
      </c>
      <c r="AH40" s="503">
        <v>237.453</v>
      </c>
      <c r="AI40" s="504">
        <v>237.453</v>
      </c>
      <c r="AJ40" s="503">
        <v>248.09200000000001</v>
      </c>
      <c r="AK40" s="504">
        <v>248.09200000000001</v>
      </c>
      <c r="AL40" s="503">
        <v>248.09200000000001</v>
      </c>
      <c r="AM40" s="504">
        <v>225.94800000000001</v>
      </c>
      <c r="AN40" s="503">
        <v>225.94800000000001</v>
      </c>
      <c r="AO40" s="504">
        <v>215.5094</v>
      </c>
      <c r="AP40" s="503">
        <v>215.5094</v>
      </c>
      <c r="AQ40" s="504">
        <v>215.5094</v>
      </c>
      <c r="AR40" s="503">
        <v>215.5094</v>
      </c>
      <c r="AS40" s="504">
        <v>198.733</v>
      </c>
      <c r="AT40" s="503">
        <v>198.733</v>
      </c>
      <c r="AU40" s="504">
        <v>198.733</v>
      </c>
      <c r="AV40" s="503">
        <v>198.733</v>
      </c>
      <c r="AW40" s="504">
        <v>198.733</v>
      </c>
      <c r="AX40" s="503" t="s">
        <v>92</v>
      </c>
      <c r="AY40" s="504" t="s">
        <v>92</v>
      </c>
      <c r="AZ40" s="503" t="s">
        <v>92</v>
      </c>
      <c r="BA40" s="504" t="s">
        <v>92</v>
      </c>
      <c r="BB40" s="503" t="s">
        <v>92</v>
      </c>
      <c r="BC40" s="504" t="s">
        <v>92</v>
      </c>
      <c r="BD40" s="503" t="s">
        <v>92</v>
      </c>
      <c r="BE40" s="504" t="s">
        <v>92</v>
      </c>
      <c r="BF40" s="503" t="s">
        <v>92</v>
      </c>
      <c r="BG40" s="504" t="s">
        <v>92</v>
      </c>
      <c r="BH40" s="503" t="s">
        <v>92</v>
      </c>
      <c r="BI40" s="504" t="s">
        <v>92</v>
      </c>
      <c r="BJ40" s="503" t="s">
        <v>92</v>
      </c>
      <c r="BK40" s="504" t="s">
        <v>92</v>
      </c>
      <c r="BL40" s="503" t="s">
        <v>92</v>
      </c>
      <c r="BM40" s="504" t="s">
        <v>92</v>
      </c>
      <c r="BN40" s="503" t="s">
        <v>92</v>
      </c>
      <c r="BO40" s="504" t="s">
        <v>92</v>
      </c>
      <c r="BP40" s="503" t="s">
        <v>92</v>
      </c>
      <c r="BQ40" s="504" t="s">
        <v>92</v>
      </c>
      <c r="BR40" s="503" t="s">
        <v>92</v>
      </c>
      <c r="BS40" s="504" t="s">
        <v>92</v>
      </c>
      <c r="BT40" s="503" t="s">
        <v>92</v>
      </c>
      <c r="BU40" s="504" t="s">
        <v>92</v>
      </c>
      <c r="BV40" s="503" t="s">
        <v>92</v>
      </c>
      <c r="BW40" s="504" t="s">
        <v>92</v>
      </c>
      <c r="BX40" s="503" t="s">
        <v>92</v>
      </c>
      <c r="BY40" s="504" t="s">
        <v>92</v>
      </c>
      <c r="BZ40" s="503" t="s">
        <v>92</v>
      </c>
      <c r="CA40" s="504" t="s">
        <v>92</v>
      </c>
      <c r="CB40" s="503" t="s">
        <v>92</v>
      </c>
      <c r="CC40" s="504" t="s">
        <v>92</v>
      </c>
      <c r="CD40" s="503" t="s">
        <v>92</v>
      </c>
      <c r="CE40" s="504" t="s">
        <v>92</v>
      </c>
      <c r="CF40" s="503" t="s">
        <v>92</v>
      </c>
      <c r="CG40" s="504" t="s">
        <v>92</v>
      </c>
      <c r="CH40" s="503" t="s">
        <v>92</v>
      </c>
      <c r="CI40" s="504" t="s">
        <v>92</v>
      </c>
      <c r="CJ40" s="503" t="s">
        <v>92</v>
      </c>
      <c r="CK40" s="504" t="s">
        <v>92</v>
      </c>
      <c r="CL40" s="503" t="s">
        <v>92</v>
      </c>
      <c r="CM40" s="504" t="s">
        <v>92</v>
      </c>
      <c r="CN40" s="503" t="s">
        <v>92</v>
      </c>
      <c r="CO40" s="504" t="s">
        <v>92</v>
      </c>
      <c r="CP40" s="503" t="s">
        <v>92</v>
      </c>
      <c r="CQ40" s="504" t="s">
        <v>92</v>
      </c>
      <c r="CR40" s="503" t="s">
        <v>92</v>
      </c>
      <c r="CS40" s="504" t="s">
        <v>92</v>
      </c>
      <c r="CT40" s="503" t="s">
        <v>92</v>
      </c>
      <c r="CU40" s="504" t="s">
        <v>92</v>
      </c>
      <c r="CV40" s="503" t="s">
        <v>92</v>
      </c>
      <c r="CW40" s="504" t="s">
        <v>92</v>
      </c>
    </row>
    <row r="41" spans="1:121" ht="14.25" customHeight="1">
      <c r="A41" s="482" t="s">
        <v>26</v>
      </c>
      <c r="B41" s="503">
        <v>46.808999999999997</v>
      </c>
      <c r="C41" s="504">
        <v>47.491999999999997</v>
      </c>
      <c r="D41" s="503">
        <v>49.634999999999998</v>
      </c>
      <c r="E41" s="504">
        <v>50.392000000000003</v>
      </c>
      <c r="F41" s="503">
        <v>52.591000000000001</v>
      </c>
      <c r="G41" s="504">
        <v>53.545000000000002</v>
      </c>
      <c r="H41" s="503">
        <v>57.122</v>
      </c>
      <c r="I41" s="504">
        <v>64.402799999999999</v>
      </c>
      <c r="J41" s="503">
        <v>65.733000000000004</v>
      </c>
      <c r="K41" s="504">
        <v>71.283000000000001</v>
      </c>
      <c r="L41" s="503">
        <v>72.620199999999997</v>
      </c>
      <c r="M41" s="504">
        <v>76.372</v>
      </c>
      <c r="N41" s="503">
        <v>79.924000000000007</v>
      </c>
      <c r="O41" s="504">
        <v>88.959000000000003</v>
      </c>
      <c r="P41" s="503">
        <v>93.876000000000005</v>
      </c>
      <c r="Q41" s="504">
        <v>98.763999999999996</v>
      </c>
      <c r="R41" s="503">
        <v>100.794</v>
      </c>
      <c r="S41" s="504">
        <v>109.51300000000001</v>
      </c>
      <c r="T41" s="503">
        <v>111.78400000000001</v>
      </c>
      <c r="U41" s="504">
        <v>116.066</v>
      </c>
      <c r="V41" s="503">
        <v>118.384</v>
      </c>
      <c r="W41" s="504">
        <v>131.01419999999999</v>
      </c>
      <c r="X41" s="503">
        <v>135.09299999999999</v>
      </c>
      <c r="Y41" s="504">
        <v>138.6705</v>
      </c>
      <c r="Z41" s="503">
        <v>139.99299999999999</v>
      </c>
      <c r="AA41" s="504">
        <v>146.72300000000001</v>
      </c>
      <c r="AB41" s="503">
        <v>151.01920000000001</v>
      </c>
      <c r="AC41" s="504">
        <v>161.029</v>
      </c>
      <c r="AD41" s="503">
        <v>170.58600000000001</v>
      </c>
      <c r="AE41" s="504">
        <v>168</v>
      </c>
      <c r="AF41" s="503">
        <v>189.79400000000001</v>
      </c>
      <c r="AG41" s="504">
        <v>170.58600000000001</v>
      </c>
      <c r="AH41" s="503">
        <v>178.803</v>
      </c>
      <c r="AI41" s="504">
        <v>179.90450000000001</v>
      </c>
      <c r="AJ41" s="503">
        <v>178.6764</v>
      </c>
      <c r="AK41" s="504">
        <v>178.6764</v>
      </c>
      <c r="AL41" s="503">
        <v>178.6764</v>
      </c>
      <c r="AM41" s="504">
        <v>184.97550000000001</v>
      </c>
      <c r="AN41" s="503">
        <v>186.41650000000001</v>
      </c>
      <c r="AO41" s="504">
        <v>183.88800000000001</v>
      </c>
      <c r="AP41" s="503">
        <v>183.88800000000001</v>
      </c>
      <c r="AQ41" s="504">
        <v>183.88800000000001</v>
      </c>
      <c r="AR41" s="503">
        <v>183.88800000000001</v>
      </c>
      <c r="AS41" s="504">
        <v>156.697</v>
      </c>
      <c r="AT41" s="503">
        <v>156.697</v>
      </c>
      <c r="AU41" s="504">
        <v>156.697</v>
      </c>
      <c r="AV41" s="503">
        <v>166.03399999999999</v>
      </c>
      <c r="AW41" s="504">
        <v>166.03399999999999</v>
      </c>
      <c r="AX41" s="503" t="s">
        <v>92</v>
      </c>
      <c r="AY41" s="504" t="s">
        <v>92</v>
      </c>
      <c r="AZ41" s="503" t="s">
        <v>92</v>
      </c>
      <c r="BA41" s="504" t="s">
        <v>92</v>
      </c>
      <c r="BB41" s="503" t="s">
        <v>92</v>
      </c>
      <c r="BC41" s="504" t="s">
        <v>92</v>
      </c>
      <c r="BD41" s="503" t="s">
        <v>92</v>
      </c>
      <c r="BE41" s="504" t="s">
        <v>92</v>
      </c>
      <c r="BF41" s="503" t="s">
        <v>92</v>
      </c>
      <c r="BG41" s="504" t="s">
        <v>92</v>
      </c>
      <c r="BH41" s="503" t="s">
        <v>92</v>
      </c>
      <c r="BI41" s="504" t="s">
        <v>92</v>
      </c>
      <c r="BJ41" s="503" t="s">
        <v>92</v>
      </c>
      <c r="BK41" s="504" t="s">
        <v>92</v>
      </c>
      <c r="BL41" s="503" t="s">
        <v>92</v>
      </c>
      <c r="BM41" s="504" t="s">
        <v>92</v>
      </c>
      <c r="BN41" s="503" t="s">
        <v>92</v>
      </c>
      <c r="BO41" s="504" t="s">
        <v>92</v>
      </c>
      <c r="BP41" s="503" t="s">
        <v>92</v>
      </c>
      <c r="BQ41" s="504" t="s">
        <v>92</v>
      </c>
      <c r="BR41" s="503" t="s">
        <v>92</v>
      </c>
      <c r="BS41" s="504" t="s">
        <v>92</v>
      </c>
      <c r="BT41" s="503" t="s">
        <v>92</v>
      </c>
      <c r="BU41" s="504" t="s">
        <v>92</v>
      </c>
      <c r="BV41" s="503" t="s">
        <v>92</v>
      </c>
      <c r="BW41" s="504" t="s">
        <v>92</v>
      </c>
      <c r="BX41" s="503" t="s">
        <v>92</v>
      </c>
      <c r="BY41" s="504" t="s">
        <v>92</v>
      </c>
      <c r="BZ41" s="503" t="s">
        <v>92</v>
      </c>
      <c r="CA41" s="504" t="s">
        <v>92</v>
      </c>
      <c r="CB41" s="503" t="s">
        <v>92</v>
      </c>
      <c r="CC41" s="504" t="s">
        <v>92</v>
      </c>
      <c r="CD41" s="503" t="s">
        <v>92</v>
      </c>
      <c r="CE41" s="504" t="s">
        <v>92</v>
      </c>
      <c r="CF41" s="503" t="s">
        <v>92</v>
      </c>
      <c r="CG41" s="504" t="s">
        <v>92</v>
      </c>
      <c r="CH41" s="503" t="s">
        <v>92</v>
      </c>
      <c r="CI41" s="504" t="s">
        <v>92</v>
      </c>
      <c r="CJ41" s="503" t="s">
        <v>92</v>
      </c>
      <c r="CK41" s="504" t="s">
        <v>92</v>
      </c>
      <c r="CL41" s="503" t="s">
        <v>92</v>
      </c>
      <c r="CM41" s="504" t="s">
        <v>92</v>
      </c>
      <c r="CN41" s="503" t="s">
        <v>92</v>
      </c>
      <c r="CO41" s="504" t="s">
        <v>92</v>
      </c>
      <c r="CP41" s="503" t="s">
        <v>92</v>
      </c>
      <c r="CQ41" s="504" t="s">
        <v>92</v>
      </c>
      <c r="CR41" s="503" t="s">
        <v>92</v>
      </c>
      <c r="CS41" s="504" t="s">
        <v>92</v>
      </c>
      <c r="CT41" s="503" t="s">
        <v>92</v>
      </c>
      <c r="CU41" s="504" t="s">
        <v>92</v>
      </c>
      <c r="CV41" s="503" t="s">
        <v>92</v>
      </c>
      <c r="CW41" s="504" t="s">
        <v>92</v>
      </c>
    </row>
    <row r="42" spans="1:121" ht="14.25" customHeight="1">
      <c r="A42" s="482" t="s">
        <v>7</v>
      </c>
      <c r="B42" s="503">
        <v>38.933999999999997</v>
      </c>
      <c r="C42" s="504">
        <v>38.933999999999997</v>
      </c>
      <c r="D42" s="503">
        <v>41.409100000000002</v>
      </c>
      <c r="E42" s="504">
        <v>41.409100000000002</v>
      </c>
      <c r="F42" s="503">
        <v>43.337000000000003</v>
      </c>
      <c r="G42" s="504">
        <v>44.997399999999999</v>
      </c>
      <c r="H42" s="503">
        <v>46.0441</v>
      </c>
      <c r="I42" s="504">
        <v>51.290799999999997</v>
      </c>
      <c r="J42" s="503">
        <v>52.222099999999998</v>
      </c>
      <c r="K42" s="504">
        <v>54.414499999999997</v>
      </c>
      <c r="L42" s="503">
        <v>57.570099999999996</v>
      </c>
      <c r="M42" s="504">
        <v>59.710999999999999</v>
      </c>
      <c r="N42" s="503">
        <v>61.180999999999997</v>
      </c>
      <c r="O42" s="504">
        <v>61.180999999999997</v>
      </c>
      <c r="P42" s="503">
        <v>68.424000000000007</v>
      </c>
      <c r="Q42" s="504">
        <v>68.424000000000007</v>
      </c>
      <c r="R42" s="503">
        <v>74.824600000000004</v>
      </c>
      <c r="S42" s="504">
        <v>79.153899999999993</v>
      </c>
      <c r="T42" s="503">
        <v>79.967799999999997</v>
      </c>
      <c r="U42" s="504">
        <v>79.987399999999994</v>
      </c>
      <c r="V42" s="503">
        <v>79.987399999999994</v>
      </c>
      <c r="W42" s="504">
        <v>83.566500000000005</v>
      </c>
      <c r="X42" s="503">
        <v>83.566500000000005</v>
      </c>
      <c r="Y42" s="504">
        <v>83.566500000000005</v>
      </c>
      <c r="Z42" s="503">
        <v>83.566500000000005</v>
      </c>
      <c r="AA42" s="504">
        <v>90.772099999999995</v>
      </c>
      <c r="AB42" s="503">
        <v>90.631399999999999</v>
      </c>
      <c r="AC42" s="504">
        <v>90.631399999999999</v>
      </c>
      <c r="AD42" s="503">
        <v>90.490600000000001</v>
      </c>
      <c r="AE42" s="504">
        <v>97.491799999999998</v>
      </c>
      <c r="AF42" s="503">
        <v>97.491799999999998</v>
      </c>
      <c r="AG42" s="504">
        <v>96.325900000000004</v>
      </c>
      <c r="AH42" s="503">
        <v>95.974800000000002</v>
      </c>
      <c r="AI42" s="504">
        <v>105.89960000000001</v>
      </c>
      <c r="AJ42" s="503">
        <v>104.1651</v>
      </c>
      <c r="AK42" s="504">
        <v>104.1651</v>
      </c>
      <c r="AL42" s="503">
        <v>118.3817</v>
      </c>
      <c r="AM42" s="504">
        <v>115.01300000000001</v>
      </c>
      <c r="AN42" s="503">
        <v>115.01300000000001</v>
      </c>
      <c r="AO42" s="504">
        <v>122.45359999999999</v>
      </c>
      <c r="AP42" s="503">
        <v>122.45359999999999</v>
      </c>
      <c r="AQ42" s="504">
        <v>122.45359999999999</v>
      </c>
      <c r="AR42" s="503">
        <v>122.45359999999999</v>
      </c>
      <c r="AS42" s="504">
        <v>133.251</v>
      </c>
      <c r="AT42" s="503">
        <v>133.251</v>
      </c>
      <c r="AU42" s="504">
        <v>133.251</v>
      </c>
      <c r="AV42" s="503">
        <v>148.20189999999999</v>
      </c>
      <c r="AW42" s="504">
        <v>148.20189999999999</v>
      </c>
      <c r="AX42" s="503" t="s">
        <v>92</v>
      </c>
      <c r="AY42" s="504" t="s">
        <v>92</v>
      </c>
      <c r="AZ42" s="503" t="s">
        <v>92</v>
      </c>
      <c r="BA42" s="504" t="s">
        <v>92</v>
      </c>
      <c r="BB42" s="503" t="s">
        <v>92</v>
      </c>
      <c r="BC42" s="504" t="s">
        <v>92</v>
      </c>
      <c r="BD42" s="503" t="s">
        <v>92</v>
      </c>
      <c r="BE42" s="504" t="s">
        <v>92</v>
      </c>
      <c r="BF42" s="503" t="s">
        <v>92</v>
      </c>
      <c r="BG42" s="504" t="s">
        <v>92</v>
      </c>
      <c r="BH42" s="503" t="s">
        <v>92</v>
      </c>
      <c r="BI42" s="504" t="s">
        <v>92</v>
      </c>
      <c r="BJ42" s="503" t="s">
        <v>92</v>
      </c>
      <c r="BK42" s="504" t="s">
        <v>92</v>
      </c>
      <c r="BL42" s="503" t="s">
        <v>92</v>
      </c>
      <c r="BM42" s="504" t="s">
        <v>92</v>
      </c>
      <c r="BN42" s="503" t="s">
        <v>92</v>
      </c>
      <c r="BO42" s="504" t="s">
        <v>92</v>
      </c>
      <c r="BP42" s="503" t="s">
        <v>92</v>
      </c>
      <c r="BQ42" s="504" t="s">
        <v>92</v>
      </c>
      <c r="BR42" s="503" t="s">
        <v>92</v>
      </c>
      <c r="BS42" s="504" t="s">
        <v>92</v>
      </c>
      <c r="BT42" s="503" t="s">
        <v>92</v>
      </c>
      <c r="BU42" s="504" t="s">
        <v>92</v>
      </c>
      <c r="BV42" s="503" t="s">
        <v>92</v>
      </c>
      <c r="BW42" s="504" t="s">
        <v>92</v>
      </c>
      <c r="BX42" s="503" t="s">
        <v>92</v>
      </c>
      <c r="BY42" s="504" t="s">
        <v>92</v>
      </c>
      <c r="BZ42" s="503" t="s">
        <v>92</v>
      </c>
      <c r="CA42" s="504" t="s">
        <v>92</v>
      </c>
      <c r="CB42" s="503" t="s">
        <v>92</v>
      </c>
      <c r="CC42" s="504" t="s">
        <v>92</v>
      </c>
      <c r="CD42" s="503" t="s">
        <v>92</v>
      </c>
      <c r="CE42" s="504" t="s">
        <v>92</v>
      </c>
      <c r="CF42" s="503" t="s">
        <v>92</v>
      </c>
      <c r="CG42" s="504" t="s">
        <v>92</v>
      </c>
      <c r="CH42" s="503" t="s">
        <v>92</v>
      </c>
      <c r="CI42" s="504" t="s">
        <v>92</v>
      </c>
      <c r="CJ42" s="503" t="s">
        <v>92</v>
      </c>
      <c r="CK42" s="504" t="s">
        <v>92</v>
      </c>
      <c r="CL42" s="503" t="s">
        <v>92</v>
      </c>
      <c r="CM42" s="504" t="s">
        <v>92</v>
      </c>
      <c r="CN42" s="503" t="s">
        <v>92</v>
      </c>
      <c r="CO42" s="504" t="s">
        <v>92</v>
      </c>
      <c r="CP42" s="503" t="s">
        <v>92</v>
      </c>
      <c r="CQ42" s="504" t="s">
        <v>92</v>
      </c>
      <c r="CR42" s="503" t="s">
        <v>92</v>
      </c>
      <c r="CS42" s="504" t="s">
        <v>92</v>
      </c>
      <c r="CT42" s="503" t="s">
        <v>92</v>
      </c>
      <c r="CU42" s="504" t="s">
        <v>92</v>
      </c>
      <c r="CV42" s="503" t="s">
        <v>92</v>
      </c>
      <c r="CW42" s="504" t="s">
        <v>92</v>
      </c>
    </row>
    <row r="43" spans="1:121" ht="15">
      <c r="A43" s="482" t="s">
        <v>39</v>
      </c>
      <c r="B43" s="506">
        <v>0.5339343504392049</v>
      </c>
      <c r="C43" s="507">
        <v>0.5339343504392049</v>
      </c>
      <c r="D43" s="506">
        <v>0.5874047008990777</v>
      </c>
      <c r="E43" s="507">
        <v>0.5874047008990777</v>
      </c>
      <c r="F43" s="506">
        <v>0.53969587188776336</v>
      </c>
      <c r="G43" s="507">
        <v>0.62913857245085281</v>
      </c>
      <c r="H43" s="506">
        <v>0.62555897498267954</v>
      </c>
      <c r="I43" s="507">
        <v>0.52402185187207073</v>
      </c>
      <c r="J43" s="506">
        <v>0.68161755272193192</v>
      </c>
      <c r="K43" s="507">
        <v>0.62518813919084082</v>
      </c>
      <c r="L43" s="506">
        <v>0.66662903138955809</v>
      </c>
      <c r="M43" s="507">
        <v>0.69668235333523132</v>
      </c>
      <c r="N43" s="506">
        <v>0.68198296856867335</v>
      </c>
      <c r="O43" s="507">
        <v>0.7983360847321882</v>
      </c>
      <c r="P43" s="506">
        <v>0.68107681515257779</v>
      </c>
      <c r="Q43" s="507">
        <v>0.75097772711329336</v>
      </c>
      <c r="R43" s="506">
        <v>0.74617438649855794</v>
      </c>
      <c r="S43" s="507">
        <v>0.7591577926040286</v>
      </c>
      <c r="T43" s="506">
        <v>0.81395761794122146</v>
      </c>
      <c r="U43" s="507">
        <v>0.99711454554092283</v>
      </c>
      <c r="V43" s="506">
        <v>0.99711454554092283</v>
      </c>
      <c r="W43" s="507">
        <v>1.0527675563772563</v>
      </c>
      <c r="X43" s="506">
        <v>1.2186163115602542</v>
      </c>
      <c r="Y43" s="507">
        <v>1.2186163115602542</v>
      </c>
      <c r="Z43" s="506">
        <v>1.2427731208079793</v>
      </c>
      <c r="AA43" s="507">
        <v>1.1981644139553895</v>
      </c>
      <c r="AB43" s="506">
        <v>1.2513996252954276</v>
      </c>
      <c r="AC43" s="507">
        <v>1.3578870016351949</v>
      </c>
      <c r="AD43" s="506">
        <v>1.4745619987048377</v>
      </c>
      <c r="AE43" s="507">
        <v>1.3801827435743317</v>
      </c>
      <c r="AF43" s="506">
        <v>1.3801827435743317</v>
      </c>
      <c r="AG43" s="507">
        <v>1.4245919321802338</v>
      </c>
      <c r="AH43" s="506">
        <v>1.4741182060290827</v>
      </c>
      <c r="AI43" s="507">
        <v>1.2422464296371281</v>
      </c>
      <c r="AJ43" s="506">
        <v>1.3817190210540768</v>
      </c>
      <c r="AK43" s="507">
        <v>1.3817190210540768</v>
      </c>
      <c r="AL43" s="506">
        <v>1.0956955340225729</v>
      </c>
      <c r="AM43" s="507">
        <v>0.96454313860172325</v>
      </c>
      <c r="AN43" s="506">
        <v>0.96454313860172325</v>
      </c>
      <c r="AO43" s="507">
        <v>0.75992702542024093</v>
      </c>
      <c r="AP43" s="506">
        <v>0.75992702542024093</v>
      </c>
      <c r="AQ43" s="507">
        <v>0.75992702542024093</v>
      </c>
      <c r="AR43" s="506">
        <v>0.75992702542024093</v>
      </c>
      <c r="AS43" s="507">
        <v>0.49141845089342667</v>
      </c>
      <c r="AT43" s="506">
        <v>0.49141845089342667</v>
      </c>
      <c r="AU43" s="507">
        <v>0.49141845089342667</v>
      </c>
      <c r="AV43" s="506">
        <v>0.3409612157468967</v>
      </c>
      <c r="AW43" s="507">
        <v>0.3409612157468967</v>
      </c>
      <c r="AX43" s="506" t="s">
        <v>92</v>
      </c>
      <c r="AY43" s="507" t="s">
        <v>92</v>
      </c>
      <c r="AZ43" s="506" t="s">
        <v>92</v>
      </c>
      <c r="BA43" s="507" t="s">
        <v>92</v>
      </c>
      <c r="BB43" s="506" t="s">
        <v>92</v>
      </c>
      <c r="BC43" s="507" t="s">
        <v>92</v>
      </c>
      <c r="BD43" s="506" t="s">
        <v>92</v>
      </c>
      <c r="BE43" s="507" t="s">
        <v>92</v>
      </c>
      <c r="BF43" s="506" t="s">
        <v>92</v>
      </c>
      <c r="BG43" s="507" t="s">
        <v>92</v>
      </c>
      <c r="BH43" s="506" t="s">
        <v>92</v>
      </c>
      <c r="BI43" s="507" t="s">
        <v>92</v>
      </c>
      <c r="BJ43" s="506" t="s">
        <v>92</v>
      </c>
      <c r="BK43" s="507" t="s">
        <v>92</v>
      </c>
      <c r="BL43" s="506" t="s">
        <v>92</v>
      </c>
      <c r="BM43" s="507" t="s">
        <v>92</v>
      </c>
      <c r="BN43" s="506" t="s">
        <v>92</v>
      </c>
      <c r="BO43" s="507" t="s">
        <v>92</v>
      </c>
      <c r="BP43" s="506" t="s">
        <v>92</v>
      </c>
      <c r="BQ43" s="507" t="s">
        <v>92</v>
      </c>
      <c r="BR43" s="506" t="s">
        <v>92</v>
      </c>
      <c r="BS43" s="507" t="s">
        <v>92</v>
      </c>
      <c r="BT43" s="506" t="s">
        <v>92</v>
      </c>
      <c r="BU43" s="507" t="s">
        <v>92</v>
      </c>
      <c r="BV43" s="506" t="s">
        <v>92</v>
      </c>
      <c r="BW43" s="507" t="s">
        <v>92</v>
      </c>
      <c r="BX43" s="506" t="s">
        <v>92</v>
      </c>
      <c r="BY43" s="507" t="s">
        <v>92</v>
      </c>
      <c r="BZ43" s="506" t="s">
        <v>92</v>
      </c>
      <c r="CA43" s="507" t="s">
        <v>92</v>
      </c>
      <c r="CB43" s="506" t="s">
        <v>92</v>
      </c>
      <c r="CC43" s="507" t="s">
        <v>92</v>
      </c>
      <c r="CD43" s="506" t="s">
        <v>92</v>
      </c>
      <c r="CE43" s="507" t="s">
        <v>92</v>
      </c>
      <c r="CF43" s="506" t="s">
        <v>92</v>
      </c>
      <c r="CG43" s="507" t="s">
        <v>92</v>
      </c>
      <c r="CH43" s="506" t="s">
        <v>92</v>
      </c>
      <c r="CI43" s="507" t="s">
        <v>92</v>
      </c>
      <c r="CJ43" s="506" t="s">
        <v>92</v>
      </c>
      <c r="CK43" s="507" t="s">
        <v>92</v>
      </c>
      <c r="CL43" s="506" t="s">
        <v>92</v>
      </c>
      <c r="CM43" s="507" t="s">
        <v>92</v>
      </c>
      <c r="CN43" s="506" t="s">
        <v>92</v>
      </c>
      <c r="CO43" s="507" t="s">
        <v>92</v>
      </c>
      <c r="CP43" s="506" t="s">
        <v>92</v>
      </c>
      <c r="CQ43" s="507" t="s">
        <v>92</v>
      </c>
      <c r="CR43" s="506" t="s">
        <v>92</v>
      </c>
      <c r="CS43" s="507" t="s">
        <v>92</v>
      </c>
      <c r="CT43" s="506" t="s">
        <v>92</v>
      </c>
      <c r="CU43" s="507" t="s">
        <v>92</v>
      </c>
      <c r="CV43" s="506" t="s">
        <v>92</v>
      </c>
      <c r="CW43" s="507" t="s">
        <v>92</v>
      </c>
    </row>
    <row r="44" spans="1:121" ht="15">
      <c r="A44" s="33"/>
      <c r="B44" s="33"/>
      <c r="C44" s="33"/>
      <c r="D44" s="33"/>
      <c r="E44" s="33"/>
      <c r="F44" s="33"/>
      <c r="G44" s="33"/>
      <c r="H44" s="33"/>
      <c r="I44" s="33"/>
      <c r="J44" s="33"/>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row>
    <row r="45" spans="1:121" ht="15">
      <c r="A45" s="68" t="s">
        <v>28</v>
      </c>
      <c r="B45" s="619" t="s">
        <v>378</v>
      </c>
      <c r="C45" s="620"/>
      <c r="D45" s="619" t="s">
        <v>379</v>
      </c>
      <c r="E45" s="620"/>
      <c r="F45" s="619" t="s">
        <v>380</v>
      </c>
      <c r="G45" s="620"/>
      <c r="H45" s="619" t="s">
        <v>381</v>
      </c>
      <c r="I45" s="620"/>
      <c r="J45" s="619" t="s">
        <v>382</v>
      </c>
      <c r="K45" s="620"/>
      <c r="L45" s="619" t="s">
        <v>383</v>
      </c>
      <c r="M45" s="620"/>
      <c r="N45" s="619" t="s">
        <v>384</v>
      </c>
      <c r="O45" s="620"/>
      <c r="P45" s="619" t="s">
        <v>385</v>
      </c>
      <c r="Q45" s="620"/>
      <c r="R45" s="619" t="s">
        <v>386</v>
      </c>
      <c r="S45" s="620"/>
      <c r="T45" s="619" t="s">
        <v>387</v>
      </c>
      <c r="U45" s="620"/>
      <c r="V45" s="619" t="s">
        <v>388</v>
      </c>
      <c r="W45" s="620"/>
      <c r="X45" s="619" t="s">
        <v>389</v>
      </c>
      <c r="Y45" s="620"/>
      <c r="Z45" s="619" t="s">
        <v>390</v>
      </c>
      <c r="AA45" s="620"/>
      <c r="AB45" s="619" t="s">
        <v>391</v>
      </c>
      <c r="AC45" s="620"/>
      <c r="AD45" s="619" t="s">
        <v>392</v>
      </c>
      <c r="AE45" s="620"/>
      <c r="AF45" s="619" t="s">
        <v>393</v>
      </c>
      <c r="AG45" s="620"/>
      <c r="AH45" s="619" t="s">
        <v>394</v>
      </c>
      <c r="AI45" s="620"/>
      <c r="AJ45" s="619" t="s">
        <v>395</v>
      </c>
      <c r="AK45" s="620"/>
      <c r="AL45" s="619" t="s">
        <v>396</v>
      </c>
      <c r="AM45" s="620"/>
      <c r="AN45" s="619" t="s">
        <v>397</v>
      </c>
      <c r="AO45" s="620"/>
      <c r="AP45" s="619" t="s">
        <v>398</v>
      </c>
      <c r="AQ45" s="620"/>
      <c r="AR45" s="619" t="s">
        <v>399</v>
      </c>
      <c r="AS45" s="620"/>
      <c r="AT45" s="619" t="s">
        <v>400</v>
      </c>
      <c r="AU45" s="620"/>
      <c r="AV45" s="619" t="s">
        <v>401</v>
      </c>
      <c r="AW45" s="620"/>
      <c r="AX45" s="619" t="s">
        <v>402</v>
      </c>
      <c r="AY45" s="620"/>
      <c r="AZ45" s="619" t="s">
        <v>403</v>
      </c>
      <c r="BA45" s="620"/>
      <c r="BB45" s="619" t="s">
        <v>404</v>
      </c>
      <c r="BC45" s="620"/>
      <c r="BD45" s="619" t="s">
        <v>405</v>
      </c>
      <c r="BE45" s="620"/>
      <c r="BF45" s="619" t="s">
        <v>406</v>
      </c>
      <c r="BG45" s="620"/>
      <c r="BH45" s="619" t="s">
        <v>407</v>
      </c>
      <c r="BI45" s="620"/>
      <c r="BJ45" s="619" t="s">
        <v>408</v>
      </c>
      <c r="BK45" s="620"/>
      <c r="BL45" s="619" t="s">
        <v>409</v>
      </c>
      <c r="BM45" s="620"/>
      <c r="BN45" s="619" t="s">
        <v>410</v>
      </c>
      <c r="BO45" s="620"/>
      <c r="BP45" s="619" t="s">
        <v>411</v>
      </c>
      <c r="BQ45" s="620"/>
      <c r="BR45" s="619" t="s">
        <v>412</v>
      </c>
      <c r="BS45" s="620"/>
      <c r="BT45" s="619" t="s">
        <v>413</v>
      </c>
      <c r="BU45" s="620"/>
      <c r="BV45" s="619" t="s">
        <v>414</v>
      </c>
      <c r="BW45" s="620"/>
      <c r="BX45" s="619" t="s">
        <v>415</v>
      </c>
      <c r="BY45" s="620"/>
      <c r="BZ45" s="619" t="s">
        <v>416</v>
      </c>
      <c r="CA45" s="620"/>
      <c r="CB45" s="619" t="s">
        <v>417</v>
      </c>
      <c r="CC45" s="620"/>
      <c r="CD45" s="619" t="s">
        <v>418</v>
      </c>
      <c r="CE45" s="620"/>
      <c r="CF45" s="619" t="s">
        <v>419</v>
      </c>
      <c r="CG45" s="620"/>
      <c r="CH45" s="619" t="s">
        <v>420</v>
      </c>
      <c r="CI45" s="620"/>
      <c r="CJ45" s="619" t="s">
        <v>421</v>
      </c>
      <c r="CK45" s="620"/>
      <c r="CL45" s="619" t="s">
        <v>422</v>
      </c>
      <c r="CM45" s="620"/>
      <c r="CN45" s="619" t="s">
        <v>423</v>
      </c>
      <c r="CO45" s="620"/>
      <c r="CP45" s="619" t="s">
        <v>424</v>
      </c>
      <c r="CQ45" s="620"/>
      <c r="CR45" s="619" t="s">
        <v>425</v>
      </c>
      <c r="CS45" s="620"/>
      <c r="CT45" s="619" t="s">
        <v>426</v>
      </c>
      <c r="CU45" s="620"/>
      <c r="CV45" s="619" t="s">
        <v>427</v>
      </c>
      <c r="CW45" s="620"/>
    </row>
    <row r="46" spans="1:121" s="505" customFormat="1" ht="14.25" customHeight="1">
      <c r="A46" s="511">
        <v>0.95</v>
      </c>
      <c r="B46" s="509">
        <v>59.722200000000001</v>
      </c>
      <c r="C46" s="510">
        <v>59.722200000000001</v>
      </c>
      <c r="D46" s="509">
        <v>65.733000000000004</v>
      </c>
      <c r="E46" s="510">
        <v>65.733000000000004</v>
      </c>
      <c r="F46" s="509">
        <v>66.725800000000007</v>
      </c>
      <c r="G46" s="510">
        <v>73.307000000000002</v>
      </c>
      <c r="H46" s="509">
        <v>74.847399999999993</v>
      </c>
      <c r="I46" s="510">
        <v>78.168300000000002</v>
      </c>
      <c r="J46" s="509">
        <v>87.817599999999999</v>
      </c>
      <c r="K46" s="510">
        <v>88.433800000000005</v>
      </c>
      <c r="L46" s="509">
        <v>95.947999999999993</v>
      </c>
      <c r="M46" s="510">
        <v>101.31059999999999</v>
      </c>
      <c r="N46" s="509">
        <v>102.9054</v>
      </c>
      <c r="O46" s="510">
        <v>110.024</v>
      </c>
      <c r="P46" s="509">
        <v>115.026</v>
      </c>
      <c r="Q46" s="510">
        <v>119.80889999999999</v>
      </c>
      <c r="R46" s="509">
        <v>130.6568</v>
      </c>
      <c r="S46" s="510">
        <v>139.24420000000001</v>
      </c>
      <c r="T46" s="509">
        <v>145.0582</v>
      </c>
      <c r="U46" s="510">
        <v>159.744</v>
      </c>
      <c r="V46" s="509">
        <v>159.744</v>
      </c>
      <c r="W46" s="510">
        <v>171.54259999999999</v>
      </c>
      <c r="X46" s="509">
        <v>185.40199999999999</v>
      </c>
      <c r="Y46" s="510">
        <v>185.40199999999999</v>
      </c>
      <c r="Z46" s="509">
        <v>187.42070000000001</v>
      </c>
      <c r="AA46" s="510">
        <v>199.53200000000001</v>
      </c>
      <c r="AB46" s="509">
        <v>204.04750000000001</v>
      </c>
      <c r="AC46" s="510">
        <v>213.6986</v>
      </c>
      <c r="AD46" s="509">
        <v>223.9246</v>
      </c>
      <c r="AE46" s="510">
        <v>232.04830000000001</v>
      </c>
      <c r="AF46" s="509">
        <v>232.04830000000001</v>
      </c>
      <c r="AG46" s="510">
        <v>233.55099999999999</v>
      </c>
      <c r="AH46" s="509">
        <v>237.453</v>
      </c>
      <c r="AI46" s="510">
        <v>237.453</v>
      </c>
      <c r="AJ46" s="509">
        <v>248.09200000000001</v>
      </c>
      <c r="AK46" s="510">
        <v>248.09200000000001</v>
      </c>
      <c r="AL46" s="509">
        <v>248.09200000000001</v>
      </c>
      <c r="AM46" s="510">
        <v>225.94800000000001</v>
      </c>
      <c r="AN46" s="509">
        <v>225.94800000000001</v>
      </c>
      <c r="AO46" s="510">
        <v>215.5094</v>
      </c>
      <c r="AP46" s="509">
        <v>215.5094</v>
      </c>
      <c r="AQ46" s="510">
        <v>215.5094</v>
      </c>
      <c r="AR46" s="509">
        <v>215.5094</v>
      </c>
      <c r="AS46" s="510">
        <v>198.733</v>
      </c>
      <c r="AT46" s="509">
        <v>198.733</v>
      </c>
      <c r="AU46" s="510">
        <v>198.733</v>
      </c>
      <c r="AV46" s="509">
        <v>198.733</v>
      </c>
      <c r="AW46" s="510">
        <v>198.733</v>
      </c>
      <c r="AX46" s="509" t="s">
        <v>92</v>
      </c>
      <c r="AY46" s="510" t="s">
        <v>92</v>
      </c>
      <c r="AZ46" s="509" t="s">
        <v>92</v>
      </c>
      <c r="BA46" s="510" t="s">
        <v>92</v>
      </c>
      <c r="BB46" s="509" t="s">
        <v>92</v>
      </c>
      <c r="BC46" s="510" t="s">
        <v>92</v>
      </c>
      <c r="BD46" s="509" t="s">
        <v>92</v>
      </c>
      <c r="BE46" s="510" t="s">
        <v>92</v>
      </c>
      <c r="BF46" s="509" t="s">
        <v>92</v>
      </c>
      <c r="BG46" s="510" t="s">
        <v>92</v>
      </c>
      <c r="BH46" s="509" t="s">
        <v>92</v>
      </c>
      <c r="BI46" s="510" t="s">
        <v>92</v>
      </c>
      <c r="BJ46" s="509" t="s">
        <v>92</v>
      </c>
      <c r="BK46" s="510" t="s">
        <v>92</v>
      </c>
      <c r="BL46" s="509" t="s">
        <v>92</v>
      </c>
      <c r="BM46" s="510" t="s">
        <v>92</v>
      </c>
      <c r="BN46" s="509" t="s">
        <v>92</v>
      </c>
      <c r="BO46" s="510" t="s">
        <v>92</v>
      </c>
      <c r="BP46" s="509" t="s">
        <v>92</v>
      </c>
      <c r="BQ46" s="510" t="s">
        <v>92</v>
      </c>
      <c r="BR46" s="509" t="s">
        <v>92</v>
      </c>
      <c r="BS46" s="510" t="s">
        <v>92</v>
      </c>
      <c r="BT46" s="509" t="s">
        <v>92</v>
      </c>
      <c r="BU46" s="510" t="s">
        <v>92</v>
      </c>
      <c r="BV46" s="509" t="s">
        <v>92</v>
      </c>
      <c r="BW46" s="510" t="s">
        <v>92</v>
      </c>
      <c r="BX46" s="509" t="s">
        <v>92</v>
      </c>
      <c r="BY46" s="510" t="s">
        <v>92</v>
      </c>
      <c r="BZ46" s="509" t="s">
        <v>92</v>
      </c>
      <c r="CA46" s="510" t="s">
        <v>92</v>
      </c>
      <c r="CB46" s="509" t="s">
        <v>92</v>
      </c>
      <c r="CC46" s="510" t="s">
        <v>92</v>
      </c>
      <c r="CD46" s="509" t="s">
        <v>92</v>
      </c>
      <c r="CE46" s="510" t="s">
        <v>92</v>
      </c>
      <c r="CF46" s="509" t="s">
        <v>92</v>
      </c>
      <c r="CG46" s="510" t="s">
        <v>92</v>
      </c>
      <c r="CH46" s="509" t="s">
        <v>92</v>
      </c>
      <c r="CI46" s="510" t="s">
        <v>92</v>
      </c>
      <c r="CJ46" s="509" t="s">
        <v>92</v>
      </c>
      <c r="CK46" s="510" t="s">
        <v>92</v>
      </c>
      <c r="CL46" s="509" t="s">
        <v>92</v>
      </c>
      <c r="CM46" s="510" t="s">
        <v>92</v>
      </c>
      <c r="CN46" s="509" t="s">
        <v>92</v>
      </c>
      <c r="CO46" s="510" t="s">
        <v>92</v>
      </c>
      <c r="CP46" s="509" t="s">
        <v>92</v>
      </c>
      <c r="CQ46" s="510" t="s">
        <v>92</v>
      </c>
      <c r="CR46" s="509" t="s">
        <v>92</v>
      </c>
      <c r="CS46" s="510" t="s">
        <v>92</v>
      </c>
      <c r="CT46" s="509" t="s">
        <v>92</v>
      </c>
      <c r="CU46" s="510" t="s">
        <v>92</v>
      </c>
      <c r="CV46" s="509" t="s">
        <v>92</v>
      </c>
      <c r="CW46" s="510" t="s">
        <v>92</v>
      </c>
    </row>
    <row r="47" spans="1:121" s="505" customFormat="1" ht="14.25" customHeight="1">
      <c r="A47" s="482">
        <v>0.9</v>
      </c>
      <c r="B47" s="503">
        <v>59.116999999999997</v>
      </c>
      <c r="C47" s="504">
        <v>59.116999999999997</v>
      </c>
      <c r="D47" s="503">
        <v>62.4818</v>
      </c>
      <c r="E47" s="504">
        <v>64.213999999999999</v>
      </c>
      <c r="F47" s="503">
        <v>65.733000000000004</v>
      </c>
      <c r="G47" s="504">
        <v>69.161199999999994</v>
      </c>
      <c r="H47" s="503">
        <v>73.564800000000005</v>
      </c>
      <c r="I47" s="504">
        <v>74.417100000000005</v>
      </c>
      <c r="J47" s="503">
        <v>80.620999999999995</v>
      </c>
      <c r="K47" s="504">
        <v>80.690600000000003</v>
      </c>
      <c r="L47" s="503">
        <v>91.765600000000006</v>
      </c>
      <c r="M47" s="504">
        <v>100.59480000000001</v>
      </c>
      <c r="N47" s="503">
        <v>101.31</v>
      </c>
      <c r="O47" s="504">
        <v>108.7996</v>
      </c>
      <c r="P47" s="503">
        <v>110.0236</v>
      </c>
      <c r="Q47" s="504">
        <v>118.84820000000001</v>
      </c>
      <c r="R47" s="503">
        <v>127.0688</v>
      </c>
      <c r="S47" s="504">
        <v>133.12039999999999</v>
      </c>
      <c r="T47" s="503">
        <v>139.245</v>
      </c>
      <c r="U47" s="504">
        <v>151.36500000000001</v>
      </c>
      <c r="V47" s="503">
        <v>151.36500000000001</v>
      </c>
      <c r="W47" s="504">
        <v>165</v>
      </c>
      <c r="X47" s="503">
        <v>181.87700000000001</v>
      </c>
      <c r="Y47" s="504">
        <v>183.04939999999999</v>
      </c>
      <c r="Z47" s="503">
        <v>185.18440000000001</v>
      </c>
      <c r="AA47" s="504">
        <v>197.79060000000001</v>
      </c>
      <c r="AB47" s="503">
        <v>199.6627</v>
      </c>
      <c r="AC47" s="504">
        <v>210.32599999999999</v>
      </c>
      <c r="AD47" s="503">
        <v>220.69900000000001</v>
      </c>
      <c r="AE47" s="504">
        <v>228.684</v>
      </c>
      <c r="AF47" s="503">
        <v>228.684</v>
      </c>
      <c r="AG47" s="504">
        <v>227.274</v>
      </c>
      <c r="AH47" s="503">
        <v>233.55099999999999</v>
      </c>
      <c r="AI47" s="504">
        <v>233.55099999999999</v>
      </c>
      <c r="AJ47" s="503">
        <v>220.66900000000001</v>
      </c>
      <c r="AK47" s="504">
        <v>220.66900000000001</v>
      </c>
      <c r="AL47" s="503">
        <v>228.16239999999999</v>
      </c>
      <c r="AM47" s="504">
        <v>225.94800000000001</v>
      </c>
      <c r="AN47" s="503">
        <v>225.94800000000001</v>
      </c>
      <c r="AO47" s="504">
        <v>207.92179999999999</v>
      </c>
      <c r="AP47" s="503">
        <v>207.92179999999999</v>
      </c>
      <c r="AQ47" s="504">
        <v>207.92179999999999</v>
      </c>
      <c r="AR47" s="503">
        <v>207.92179999999999</v>
      </c>
      <c r="AS47" s="504">
        <v>198.4486</v>
      </c>
      <c r="AT47" s="503">
        <v>198.4486</v>
      </c>
      <c r="AU47" s="504">
        <v>198.4486</v>
      </c>
      <c r="AV47" s="503">
        <v>198.4486</v>
      </c>
      <c r="AW47" s="504">
        <v>198.4486</v>
      </c>
      <c r="AX47" s="503" t="s">
        <v>92</v>
      </c>
      <c r="AY47" s="504" t="s">
        <v>92</v>
      </c>
      <c r="AZ47" s="503" t="s">
        <v>92</v>
      </c>
      <c r="BA47" s="504" t="s">
        <v>92</v>
      </c>
      <c r="BB47" s="503" t="s">
        <v>92</v>
      </c>
      <c r="BC47" s="504" t="s">
        <v>92</v>
      </c>
      <c r="BD47" s="503" t="s">
        <v>92</v>
      </c>
      <c r="BE47" s="504" t="s">
        <v>92</v>
      </c>
      <c r="BF47" s="503" t="s">
        <v>92</v>
      </c>
      <c r="BG47" s="504" t="s">
        <v>92</v>
      </c>
      <c r="BH47" s="503" t="s">
        <v>92</v>
      </c>
      <c r="BI47" s="504" t="s">
        <v>92</v>
      </c>
      <c r="BJ47" s="503" t="s">
        <v>92</v>
      </c>
      <c r="BK47" s="504" t="s">
        <v>92</v>
      </c>
      <c r="BL47" s="503" t="s">
        <v>92</v>
      </c>
      <c r="BM47" s="504" t="s">
        <v>92</v>
      </c>
      <c r="BN47" s="503" t="s">
        <v>92</v>
      </c>
      <c r="BO47" s="504" t="s">
        <v>92</v>
      </c>
      <c r="BP47" s="503" t="s">
        <v>92</v>
      </c>
      <c r="BQ47" s="504" t="s">
        <v>92</v>
      </c>
      <c r="BR47" s="503" t="s">
        <v>92</v>
      </c>
      <c r="BS47" s="504" t="s">
        <v>92</v>
      </c>
      <c r="BT47" s="503" t="s">
        <v>92</v>
      </c>
      <c r="BU47" s="504" t="s">
        <v>92</v>
      </c>
      <c r="BV47" s="503" t="s">
        <v>92</v>
      </c>
      <c r="BW47" s="504" t="s">
        <v>92</v>
      </c>
      <c r="BX47" s="503" t="s">
        <v>92</v>
      </c>
      <c r="BY47" s="504" t="s">
        <v>92</v>
      </c>
      <c r="BZ47" s="503" t="s">
        <v>92</v>
      </c>
      <c r="CA47" s="504" t="s">
        <v>92</v>
      </c>
      <c r="CB47" s="503" t="s">
        <v>92</v>
      </c>
      <c r="CC47" s="504" t="s">
        <v>92</v>
      </c>
      <c r="CD47" s="503" t="s">
        <v>92</v>
      </c>
      <c r="CE47" s="504" t="s">
        <v>92</v>
      </c>
      <c r="CF47" s="503" t="s">
        <v>92</v>
      </c>
      <c r="CG47" s="504" t="s">
        <v>92</v>
      </c>
      <c r="CH47" s="503" t="s">
        <v>92</v>
      </c>
      <c r="CI47" s="504" t="s">
        <v>92</v>
      </c>
      <c r="CJ47" s="503" t="s">
        <v>92</v>
      </c>
      <c r="CK47" s="504" t="s">
        <v>92</v>
      </c>
      <c r="CL47" s="503" t="s">
        <v>92</v>
      </c>
      <c r="CM47" s="504" t="s">
        <v>92</v>
      </c>
      <c r="CN47" s="503" t="s">
        <v>92</v>
      </c>
      <c r="CO47" s="504" t="s">
        <v>92</v>
      </c>
      <c r="CP47" s="503" t="s">
        <v>92</v>
      </c>
      <c r="CQ47" s="504" t="s">
        <v>92</v>
      </c>
      <c r="CR47" s="503" t="s">
        <v>92</v>
      </c>
      <c r="CS47" s="504" t="s">
        <v>92</v>
      </c>
      <c r="CT47" s="503" t="s">
        <v>92</v>
      </c>
      <c r="CU47" s="504" t="s">
        <v>92</v>
      </c>
      <c r="CV47" s="503" t="s">
        <v>92</v>
      </c>
      <c r="CW47" s="504" t="s">
        <v>92</v>
      </c>
    </row>
    <row r="48" spans="1:121" s="505" customFormat="1" ht="14.25" customHeight="1">
      <c r="A48" s="482">
        <v>0.85</v>
      </c>
      <c r="B48" s="503">
        <v>53.662399999999998</v>
      </c>
      <c r="C48" s="504">
        <v>53.662399999999998</v>
      </c>
      <c r="D48" s="503">
        <v>54.944299999999998</v>
      </c>
      <c r="E48" s="504">
        <v>55.947800000000001</v>
      </c>
      <c r="F48" s="503">
        <v>60.247100000000003</v>
      </c>
      <c r="G48" s="504">
        <v>65.733000000000004</v>
      </c>
      <c r="H48" s="503">
        <v>73.275400000000005</v>
      </c>
      <c r="I48" s="504">
        <v>73.310599999999994</v>
      </c>
      <c r="J48" s="503">
        <v>77.659199999999998</v>
      </c>
      <c r="K48" s="504">
        <v>79.802400000000006</v>
      </c>
      <c r="L48" s="503">
        <v>83.720399999999998</v>
      </c>
      <c r="M48" s="504">
        <v>95.641300000000001</v>
      </c>
      <c r="N48" s="503">
        <v>100.35939999999999</v>
      </c>
      <c r="O48" s="504">
        <v>103.7499</v>
      </c>
      <c r="P48" s="503">
        <v>108.6718</v>
      </c>
      <c r="Q48" s="504">
        <v>112.8308</v>
      </c>
      <c r="R48" s="503">
        <v>121.4602</v>
      </c>
      <c r="S48" s="504">
        <v>129.76580000000001</v>
      </c>
      <c r="T48" s="503">
        <v>138.5564</v>
      </c>
      <c r="U48" s="504">
        <v>144.97550000000001</v>
      </c>
      <c r="V48" s="503">
        <v>148.35290000000001</v>
      </c>
      <c r="W48" s="504">
        <v>160.10239999999999</v>
      </c>
      <c r="X48" s="503">
        <v>179.81180000000001</v>
      </c>
      <c r="Y48" s="504">
        <v>182.55</v>
      </c>
      <c r="Z48" s="503">
        <v>182.72190000000001</v>
      </c>
      <c r="AA48" s="504">
        <v>196.2191</v>
      </c>
      <c r="AB48" s="503">
        <v>199.28380000000001</v>
      </c>
      <c r="AC48" s="504">
        <v>208.99700000000001</v>
      </c>
      <c r="AD48" s="503">
        <v>216.75800000000001</v>
      </c>
      <c r="AE48" s="504">
        <v>228.36609999999999</v>
      </c>
      <c r="AF48" s="503">
        <v>228.36609999999999</v>
      </c>
      <c r="AG48" s="504">
        <v>222.68819999999999</v>
      </c>
      <c r="AH48" s="503">
        <v>233.55099999999999</v>
      </c>
      <c r="AI48" s="504">
        <v>233.55099999999999</v>
      </c>
      <c r="AJ48" s="503">
        <v>213.41399999999999</v>
      </c>
      <c r="AK48" s="504">
        <v>213.41399999999999</v>
      </c>
      <c r="AL48" s="503">
        <v>225.94800000000001</v>
      </c>
      <c r="AM48" s="504">
        <v>224.9502</v>
      </c>
      <c r="AN48" s="503">
        <v>224.9502</v>
      </c>
      <c r="AO48" s="504">
        <v>200.33420000000001</v>
      </c>
      <c r="AP48" s="503">
        <v>200.33420000000001</v>
      </c>
      <c r="AQ48" s="504">
        <v>200.33420000000001</v>
      </c>
      <c r="AR48" s="503">
        <v>200.33420000000001</v>
      </c>
      <c r="AS48" s="504">
        <v>197.9462</v>
      </c>
      <c r="AT48" s="503">
        <v>197.9462</v>
      </c>
      <c r="AU48" s="504">
        <v>197.9462</v>
      </c>
      <c r="AV48" s="503">
        <v>197.9462</v>
      </c>
      <c r="AW48" s="504">
        <v>197.9462</v>
      </c>
      <c r="AX48" s="503" t="s">
        <v>92</v>
      </c>
      <c r="AY48" s="504" t="s">
        <v>92</v>
      </c>
      <c r="AZ48" s="503" t="s">
        <v>92</v>
      </c>
      <c r="BA48" s="504" t="s">
        <v>92</v>
      </c>
      <c r="BB48" s="503" t="s">
        <v>92</v>
      </c>
      <c r="BC48" s="504" t="s">
        <v>92</v>
      </c>
      <c r="BD48" s="503" t="s">
        <v>92</v>
      </c>
      <c r="BE48" s="504" t="s">
        <v>92</v>
      </c>
      <c r="BF48" s="503" t="s">
        <v>92</v>
      </c>
      <c r="BG48" s="504" t="s">
        <v>92</v>
      </c>
      <c r="BH48" s="503" t="s">
        <v>92</v>
      </c>
      <c r="BI48" s="504" t="s">
        <v>92</v>
      </c>
      <c r="BJ48" s="503" t="s">
        <v>92</v>
      </c>
      <c r="BK48" s="504" t="s">
        <v>92</v>
      </c>
      <c r="BL48" s="503" t="s">
        <v>92</v>
      </c>
      <c r="BM48" s="504" t="s">
        <v>92</v>
      </c>
      <c r="BN48" s="503" t="s">
        <v>92</v>
      </c>
      <c r="BO48" s="504" t="s">
        <v>92</v>
      </c>
      <c r="BP48" s="503" t="s">
        <v>92</v>
      </c>
      <c r="BQ48" s="504" t="s">
        <v>92</v>
      </c>
      <c r="BR48" s="503" t="s">
        <v>92</v>
      </c>
      <c r="BS48" s="504" t="s">
        <v>92</v>
      </c>
      <c r="BT48" s="503" t="s">
        <v>92</v>
      </c>
      <c r="BU48" s="504" t="s">
        <v>92</v>
      </c>
      <c r="BV48" s="503" t="s">
        <v>92</v>
      </c>
      <c r="BW48" s="504" t="s">
        <v>92</v>
      </c>
      <c r="BX48" s="503" t="s">
        <v>92</v>
      </c>
      <c r="BY48" s="504" t="s">
        <v>92</v>
      </c>
      <c r="BZ48" s="503" t="s">
        <v>92</v>
      </c>
      <c r="CA48" s="504" t="s">
        <v>92</v>
      </c>
      <c r="CB48" s="503" t="s">
        <v>92</v>
      </c>
      <c r="CC48" s="504" t="s">
        <v>92</v>
      </c>
      <c r="CD48" s="503" t="s">
        <v>92</v>
      </c>
      <c r="CE48" s="504" t="s">
        <v>92</v>
      </c>
      <c r="CF48" s="503" t="s">
        <v>92</v>
      </c>
      <c r="CG48" s="504" t="s">
        <v>92</v>
      </c>
      <c r="CH48" s="503" t="s">
        <v>92</v>
      </c>
      <c r="CI48" s="504" t="s">
        <v>92</v>
      </c>
      <c r="CJ48" s="503" t="s">
        <v>92</v>
      </c>
      <c r="CK48" s="504" t="s">
        <v>92</v>
      </c>
      <c r="CL48" s="503" t="s">
        <v>92</v>
      </c>
      <c r="CM48" s="504" t="s">
        <v>92</v>
      </c>
      <c r="CN48" s="503" t="s">
        <v>92</v>
      </c>
      <c r="CO48" s="504" t="s">
        <v>92</v>
      </c>
      <c r="CP48" s="503" t="s">
        <v>92</v>
      </c>
      <c r="CQ48" s="504" t="s">
        <v>92</v>
      </c>
      <c r="CR48" s="503" t="s">
        <v>92</v>
      </c>
      <c r="CS48" s="504" t="s">
        <v>92</v>
      </c>
      <c r="CT48" s="503" t="s">
        <v>92</v>
      </c>
      <c r="CU48" s="504" t="s">
        <v>92</v>
      </c>
      <c r="CV48" s="503" t="s">
        <v>92</v>
      </c>
      <c r="CW48" s="504" t="s">
        <v>92</v>
      </c>
    </row>
    <row r="49" spans="1:101" s="505" customFormat="1" ht="14.25" customHeight="1">
      <c r="A49" s="482">
        <v>0.8</v>
      </c>
      <c r="B49" s="503">
        <v>51.924999999999997</v>
      </c>
      <c r="C49" s="504">
        <v>51.924999999999997</v>
      </c>
      <c r="D49" s="503">
        <v>53.267200000000003</v>
      </c>
      <c r="E49" s="504">
        <v>53.613</v>
      </c>
      <c r="F49" s="503">
        <v>59.529000000000003</v>
      </c>
      <c r="G49" s="504">
        <v>65.052999999999997</v>
      </c>
      <c r="H49" s="503">
        <v>70.462000000000003</v>
      </c>
      <c r="I49" s="504">
        <v>73.054199999999994</v>
      </c>
      <c r="J49" s="503">
        <v>74.309399999999997</v>
      </c>
      <c r="K49" s="504">
        <v>77.996200000000002</v>
      </c>
      <c r="L49" s="503">
        <v>80.720200000000006</v>
      </c>
      <c r="M49" s="504">
        <v>92.518000000000001</v>
      </c>
      <c r="N49" s="503">
        <v>97.955200000000005</v>
      </c>
      <c r="O49" s="504">
        <v>99.659000000000006</v>
      </c>
      <c r="P49" s="503">
        <v>106.5822</v>
      </c>
      <c r="Q49" s="504">
        <v>108.89919999999999</v>
      </c>
      <c r="R49" s="503">
        <v>119.1837</v>
      </c>
      <c r="S49" s="504">
        <v>126.93300000000001</v>
      </c>
      <c r="T49" s="503">
        <v>133.8974</v>
      </c>
      <c r="U49" s="504">
        <v>138.76079999999999</v>
      </c>
      <c r="V49" s="503">
        <v>144.86779999999999</v>
      </c>
      <c r="W49" s="504">
        <v>159.10939999999999</v>
      </c>
      <c r="X49" s="503">
        <v>165</v>
      </c>
      <c r="Y49" s="504">
        <v>182.37799999999999</v>
      </c>
      <c r="Z49" s="503">
        <v>182.55</v>
      </c>
      <c r="AA49" s="504">
        <v>193.58860000000001</v>
      </c>
      <c r="AB49" s="503">
        <v>196.24199999999999</v>
      </c>
      <c r="AC49" s="504">
        <v>204.48220000000001</v>
      </c>
      <c r="AD49" s="503">
        <v>216.607</v>
      </c>
      <c r="AE49" s="504">
        <v>224.73099999999999</v>
      </c>
      <c r="AF49" s="503">
        <v>227.274</v>
      </c>
      <c r="AG49" s="504">
        <v>219.631</v>
      </c>
      <c r="AH49" s="503">
        <v>225.67599999999999</v>
      </c>
      <c r="AI49" s="504">
        <v>225.67599999999999</v>
      </c>
      <c r="AJ49" s="503">
        <v>213.41399999999999</v>
      </c>
      <c r="AK49" s="504">
        <v>213.41399999999999</v>
      </c>
      <c r="AL49" s="503">
        <v>219.28720000000001</v>
      </c>
      <c r="AM49" s="504">
        <v>218.0386</v>
      </c>
      <c r="AN49" s="503">
        <v>218.0386</v>
      </c>
      <c r="AO49" s="504">
        <v>190.71700000000001</v>
      </c>
      <c r="AP49" s="503">
        <v>190.71700000000001</v>
      </c>
      <c r="AQ49" s="504">
        <v>190.71700000000001</v>
      </c>
      <c r="AR49" s="503">
        <v>190.71700000000001</v>
      </c>
      <c r="AS49" s="504">
        <v>197.41560000000001</v>
      </c>
      <c r="AT49" s="503">
        <v>197.41560000000001</v>
      </c>
      <c r="AU49" s="504">
        <v>197.41560000000001</v>
      </c>
      <c r="AV49" s="503">
        <v>197.41560000000001</v>
      </c>
      <c r="AW49" s="504">
        <v>197.41560000000001</v>
      </c>
      <c r="AX49" s="503" t="s">
        <v>92</v>
      </c>
      <c r="AY49" s="504" t="s">
        <v>92</v>
      </c>
      <c r="AZ49" s="503" t="s">
        <v>92</v>
      </c>
      <c r="BA49" s="504" t="s">
        <v>92</v>
      </c>
      <c r="BB49" s="503" t="s">
        <v>92</v>
      </c>
      <c r="BC49" s="504" t="s">
        <v>92</v>
      </c>
      <c r="BD49" s="503" t="s">
        <v>92</v>
      </c>
      <c r="BE49" s="504" t="s">
        <v>92</v>
      </c>
      <c r="BF49" s="503" t="s">
        <v>92</v>
      </c>
      <c r="BG49" s="504" t="s">
        <v>92</v>
      </c>
      <c r="BH49" s="503" t="s">
        <v>92</v>
      </c>
      <c r="BI49" s="504" t="s">
        <v>92</v>
      </c>
      <c r="BJ49" s="503" t="s">
        <v>92</v>
      </c>
      <c r="BK49" s="504" t="s">
        <v>92</v>
      </c>
      <c r="BL49" s="503" t="s">
        <v>92</v>
      </c>
      <c r="BM49" s="504" t="s">
        <v>92</v>
      </c>
      <c r="BN49" s="503" t="s">
        <v>92</v>
      </c>
      <c r="BO49" s="504" t="s">
        <v>92</v>
      </c>
      <c r="BP49" s="503" t="s">
        <v>92</v>
      </c>
      <c r="BQ49" s="504" t="s">
        <v>92</v>
      </c>
      <c r="BR49" s="503" t="s">
        <v>92</v>
      </c>
      <c r="BS49" s="504" t="s">
        <v>92</v>
      </c>
      <c r="BT49" s="503" t="s">
        <v>92</v>
      </c>
      <c r="BU49" s="504" t="s">
        <v>92</v>
      </c>
      <c r="BV49" s="503" t="s">
        <v>92</v>
      </c>
      <c r="BW49" s="504" t="s">
        <v>92</v>
      </c>
      <c r="BX49" s="503" t="s">
        <v>92</v>
      </c>
      <c r="BY49" s="504" t="s">
        <v>92</v>
      </c>
      <c r="BZ49" s="503" t="s">
        <v>92</v>
      </c>
      <c r="CA49" s="504" t="s">
        <v>92</v>
      </c>
      <c r="CB49" s="503" t="s">
        <v>92</v>
      </c>
      <c r="CC49" s="504" t="s">
        <v>92</v>
      </c>
      <c r="CD49" s="503" t="s">
        <v>92</v>
      </c>
      <c r="CE49" s="504" t="s">
        <v>92</v>
      </c>
      <c r="CF49" s="503" t="s">
        <v>92</v>
      </c>
      <c r="CG49" s="504" t="s">
        <v>92</v>
      </c>
      <c r="CH49" s="503" t="s">
        <v>92</v>
      </c>
      <c r="CI49" s="504" t="s">
        <v>92</v>
      </c>
      <c r="CJ49" s="503" t="s">
        <v>92</v>
      </c>
      <c r="CK49" s="504" t="s">
        <v>92</v>
      </c>
      <c r="CL49" s="503" t="s">
        <v>92</v>
      </c>
      <c r="CM49" s="504" t="s">
        <v>92</v>
      </c>
      <c r="CN49" s="503" t="s">
        <v>92</v>
      </c>
      <c r="CO49" s="504" t="s">
        <v>92</v>
      </c>
      <c r="CP49" s="503" t="s">
        <v>92</v>
      </c>
      <c r="CQ49" s="504" t="s">
        <v>92</v>
      </c>
      <c r="CR49" s="503" t="s">
        <v>92</v>
      </c>
      <c r="CS49" s="504" t="s">
        <v>92</v>
      </c>
      <c r="CT49" s="503" t="s">
        <v>92</v>
      </c>
      <c r="CU49" s="504" t="s">
        <v>92</v>
      </c>
      <c r="CV49" s="503" t="s">
        <v>92</v>
      </c>
      <c r="CW49" s="504" t="s">
        <v>92</v>
      </c>
    </row>
    <row r="50" spans="1:101" s="505" customFormat="1" ht="14.25" customHeight="1">
      <c r="A50" s="512">
        <v>0.75</v>
      </c>
      <c r="B50" s="503">
        <v>49.998199999999997</v>
      </c>
      <c r="C50" s="504">
        <v>49.998199999999997</v>
      </c>
      <c r="D50" s="503">
        <v>52.317999999999998</v>
      </c>
      <c r="E50" s="504">
        <v>53.545000000000002</v>
      </c>
      <c r="F50" s="503">
        <v>56.4694</v>
      </c>
      <c r="G50" s="504">
        <v>60.589500000000001</v>
      </c>
      <c r="H50" s="503">
        <v>66.174000000000007</v>
      </c>
      <c r="I50" s="504">
        <v>70.462000000000003</v>
      </c>
      <c r="J50" s="503">
        <v>73.308999999999997</v>
      </c>
      <c r="K50" s="504">
        <v>77.582999999999998</v>
      </c>
      <c r="L50" s="503">
        <v>79.007000000000005</v>
      </c>
      <c r="M50" s="504">
        <v>85.828999999999994</v>
      </c>
      <c r="N50" s="503">
        <v>96.372</v>
      </c>
      <c r="O50" s="504">
        <v>97.519000000000005</v>
      </c>
      <c r="P50" s="503">
        <v>101.23309999999999</v>
      </c>
      <c r="Q50" s="504">
        <v>108.417</v>
      </c>
      <c r="R50" s="503">
        <v>111.5819</v>
      </c>
      <c r="S50" s="504">
        <v>122.7345</v>
      </c>
      <c r="T50" s="503">
        <v>132.20150000000001</v>
      </c>
      <c r="U50" s="504">
        <v>136.49199999999999</v>
      </c>
      <c r="V50" s="503">
        <v>137.6585</v>
      </c>
      <c r="W50" s="504">
        <v>147.72200000000001</v>
      </c>
      <c r="X50" s="503">
        <v>160.10290000000001</v>
      </c>
      <c r="Y50" s="504">
        <v>171.1147</v>
      </c>
      <c r="Z50" s="503">
        <v>171.1147</v>
      </c>
      <c r="AA50" s="504">
        <v>190.55</v>
      </c>
      <c r="AB50" s="503">
        <v>190.55</v>
      </c>
      <c r="AC50" s="504">
        <v>196.24199999999999</v>
      </c>
      <c r="AD50" s="503">
        <v>214.8305</v>
      </c>
      <c r="AE50" s="504">
        <v>220.69900000000001</v>
      </c>
      <c r="AF50" s="503">
        <v>220.69900000000001</v>
      </c>
      <c r="AG50" s="504">
        <v>216.75800000000001</v>
      </c>
      <c r="AH50" s="503">
        <v>219.63550000000001</v>
      </c>
      <c r="AI50" s="504">
        <v>219.63550000000001</v>
      </c>
      <c r="AJ50" s="503">
        <v>212.34800000000001</v>
      </c>
      <c r="AK50" s="504">
        <v>212.34800000000001</v>
      </c>
      <c r="AL50" s="503">
        <v>213.41399999999999</v>
      </c>
      <c r="AM50" s="504">
        <v>208.87020000000001</v>
      </c>
      <c r="AN50" s="503">
        <v>208.87020000000001</v>
      </c>
      <c r="AO50" s="504">
        <v>188.94499999999999</v>
      </c>
      <c r="AP50" s="503">
        <v>188.94499999999999</v>
      </c>
      <c r="AQ50" s="504">
        <v>188.94499999999999</v>
      </c>
      <c r="AR50" s="503">
        <v>188.94499999999999</v>
      </c>
      <c r="AS50" s="504">
        <v>195.10749999999999</v>
      </c>
      <c r="AT50" s="503">
        <v>195.10749999999999</v>
      </c>
      <c r="AU50" s="504">
        <v>195.10749999999999</v>
      </c>
      <c r="AV50" s="503">
        <v>194.625</v>
      </c>
      <c r="AW50" s="504">
        <v>194.625</v>
      </c>
      <c r="AX50" s="503" t="s">
        <v>92</v>
      </c>
      <c r="AY50" s="504" t="s">
        <v>92</v>
      </c>
      <c r="AZ50" s="503" t="s">
        <v>92</v>
      </c>
      <c r="BA50" s="504" t="s">
        <v>92</v>
      </c>
      <c r="BB50" s="503" t="s">
        <v>92</v>
      </c>
      <c r="BC50" s="504" t="s">
        <v>92</v>
      </c>
      <c r="BD50" s="503" t="s">
        <v>92</v>
      </c>
      <c r="BE50" s="504" t="s">
        <v>92</v>
      </c>
      <c r="BF50" s="503" t="s">
        <v>92</v>
      </c>
      <c r="BG50" s="504" t="s">
        <v>92</v>
      </c>
      <c r="BH50" s="503" t="s">
        <v>92</v>
      </c>
      <c r="BI50" s="504" t="s">
        <v>92</v>
      </c>
      <c r="BJ50" s="503" t="s">
        <v>92</v>
      </c>
      <c r="BK50" s="504" t="s">
        <v>92</v>
      </c>
      <c r="BL50" s="503" t="s">
        <v>92</v>
      </c>
      <c r="BM50" s="504" t="s">
        <v>92</v>
      </c>
      <c r="BN50" s="503" t="s">
        <v>92</v>
      </c>
      <c r="BO50" s="504" t="s">
        <v>92</v>
      </c>
      <c r="BP50" s="503" t="s">
        <v>92</v>
      </c>
      <c r="BQ50" s="504" t="s">
        <v>92</v>
      </c>
      <c r="BR50" s="503" t="s">
        <v>92</v>
      </c>
      <c r="BS50" s="504" t="s">
        <v>92</v>
      </c>
      <c r="BT50" s="503" t="s">
        <v>92</v>
      </c>
      <c r="BU50" s="504" t="s">
        <v>92</v>
      </c>
      <c r="BV50" s="503" t="s">
        <v>92</v>
      </c>
      <c r="BW50" s="504" t="s">
        <v>92</v>
      </c>
      <c r="BX50" s="503" t="s">
        <v>92</v>
      </c>
      <c r="BY50" s="504" t="s">
        <v>92</v>
      </c>
      <c r="BZ50" s="503" t="s">
        <v>92</v>
      </c>
      <c r="CA50" s="504" t="s">
        <v>92</v>
      </c>
      <c r="CB50" s="503" t="s">
        <v>92</v>
      </c>
      <c r="CC50" s="504" t="s">
        <v>92</v>
      </c>
      <c r="CD50" s="503" t="s">
        <v>92</v>
      </c>
      <c r="CE50" s="504" t="s">
        <v>92</v>
      </c>
      <c r="CF50" s="503" t="s">
        <v>92</v>
      </c>
      <c r="CG50" s="504" t="s">
        <v>92</v>
      </c>
      <c r="CH50" s="503" t="s">
        <v>92</v>
      </c>
      <c r="CI50" s="504" t="s">
        <v>92</v>
      </c>
      <c r="CJ50" s="503" t="s">
        <v>92</v>
      </c>
      <c r="CK50" s="504" t="s">
        <v>92</v>
      </c>
      <c r="CL50" s="503" t="s">
        <v>92</v>
      </c>
      <c r="CM50" s="504" t="s">
        <v>92</v>
      </c>
      <c r="CN50" s="503" t="s">
        <v>92</v>
      </c>
      <c r="CO50" s="504" t="s">
        <v>92</v>
      </c>
      <c r="CP50" s="503" t="s">
        <v>92</v>
      </c>
      <c r="CQ50" s="504" t="s">
        <v>92</v>
      </c>
      <c r="CR50" s="503" t="s">
        <v>92</v>
      </c>
      <c r="CS50" s="504" t="s">
        <v>92</v>
      </c>
      <c r="CT50" s="503" t="s">
        <v>92</v>
      </c>
      <c r="CU50" s="504" t="s">
        <v>92</v>
      </c>
      <c r="CV50" s="503" t="s">
        <v>92</v>
      </c>
      <c r="CW50" s="504" t="s">
        <v>92</v>
      </c>
    </row>
    <row r="51" spans="1:101" s="505" customFormat="1" ht="14.25" customHeight="1">
      <c r="A51" s="482">
        <v>0.7</v>
      </c>
      <c r="B51" s="503">
        <v>49.830599999999997</v>
      </c>
      <c r="C51" s="504">
        <v>49.843000000000004</v>
      </c>
      <c r="D51" s="503">
        <v>51.424399999999999</v>
      </c>
      <c r="E51" s="504">
        <v>53.0914</v>
      </c>
      <c r="F51" s="503">
        <v>55.4056</v>
      </c>
      <c r="G51" s="504">
        <v>58.844799999999999</v>
      </c>
      <c r="H51" s="503">
        <v>65.733000000000004</v>
      </c>
      <c r="I51" s="504">
        <v>68.918000000000006</v>
      </c>
      <c r="J51" s="503">
        <v>72.434600000000003</v>
      </c>
      <c r="K51" s="504">
        <v>75.641499999999994</v>
      </c>
      <c r="L51" s="503">
        <v>77.5886</v>
      </c>
      <c r="M51" s="504">
        <v>84.924400000000006</v>
      </c>
      <c r="N51" s="503">
        <v>93.199399999999997</v>
      </c>
      <c r="O51" s="504">
        <v>96.376800000000003</v>
      </c>
      <c r="P51" s="503">
        <v>97.874799999999993</v>
      </c>
      <c r="Q51" s="504">
        <v>106.72499999999999</v>
      </c>
      <c r="R51" s="503">
        <v>108.417</v>
      </c>
      <c r="S51" s="504">
        <v>115.41200000000001</v>
      </c>
      <c r="T51" s="503">
        <v>124.69759999999999</v>
      </c>
      <c r="U51" s="504">
        <v>135.48490000000001</v>
      </c>
      <c r="V51" s="503">
        <v>136.49199999999999</v>
      </c>
      <c r="W51" s="504">
        <v>146.309</v>
      </c>
      <c r="X51" s="503">
        <v>159.4256</v>
      </c>
      <c r="Y51" s="504">
        <v>163.34950000000001</v>
      </c>
      <c r="Z51" s="503">
        <v>163.34950000000001</v>
      </c>
      <c r="AA51" s="504">
        <v>182.74100000000001</v>
      </c>
      <c r="AB51" s="503">
        <v>178.149</v>
      </c>
      <c r="AC51" s="504">
        <v>195.17080000000001</v>
      </c>
      <c r="AD51" s="503">
        <v>212.10480000000001</v>
      </c>
      <c r="AE51" s="504">
        <v>217.2397</v>
      </c>
      <c r="AF51" s="503">
        <v>219.631</v>
      </c>
      <c r="AG51" s="504">
        <v>212.3528</v>
      </c>
      <c r="AH51" s="503">
        <v>200.6123</v>
      </c>
      <c r="AI51" s="504">
        <v>212.34800000000001</v>
      </c>
      <c r="AJ51" s="503">
        <v>212.34800000000001</v>
      </c>
      <c r="AK51" s="504">
        <v>212.34800000000001</v>
      </c>
      <c r="AL51" s="503">
        <v>213.41399999999999</v>
      </c>
      <c r="AM51" s="504">
        <v>199.70189999999999</v>
      </c>
      <c r="AN51" s="503">
        <v>199.70189999999999</v>
      </c>
      <c r="AO51" s="504">
        <v>188.94499999999999</v>
      </c>
      <c r="AP51" s="503">
        <v>188.94499999999999</v>
      </c>
      <c r="AQ51" s="504">
        <v>188.94499999999999</v>
      </c>
      <c r="AR51" s="503">
        <v>188.94499999999999</v>
      </c>
      <c r="AS51" s="504">
        <v>192.75800000000001</v>
      </c>
      <c r="AT51" s="503">
        <v>192.75800000000001</v>
      </c>
      <c r="AU51" s="504">
        <v>192.75800000000001</v>
      </c>
      <c r="AV51" s="503">
        <v>187.26679999999999</v>
      </c>
      <c r="AW51" s="504">
        <v>187.26679999999999</v>
      </c>
      <c r="AX51" s="503" t="s">
        <v>92</v>
      </c>
      <c r="AY51" s="504" t="s">
        <v>92</v>
      </c>
      <c r="AZ51" s="503" t="s">
        <v>92</v>
      </c>
      <c r="BA51" s="504" t="s">
        <v>92</v>
      </c>
      <c r="BB51" s="503" t="s">
        <v>92</v>
      </c>
      <c r="BC51" s="504" t="s">
        <v>92</v>
      </c>
      <c r="BD51" s="503" t="s">
        <v>92</v>
      </c>
      <c r="BE51" s="504" t="s">
        <v>92</v>
      </c>
      <c r="BF51" s="503" t="s">
        <v>92</v>
      </c>
      <c r="BG51" s="504" t="s">
        <v>92</v>
      </c>
      <c r="BH51" s="503" t="s">
        <v>92</v>
      </c>
      <c r="BI51" s="504" t="s">
        <v>92</v>
      </c>
      <c r="BJ51" s="503" t="s">
        <v>92</v>
      </c>
      <c r="BK51" s="504" t="s">
        <v>92</v>
      </c>
      <c r="BL51" s="503" t="s">
        <v>92</v>
      </c>
      <c r="BM51" s="504" t="s">
        <v>92</v>
      </c>
      <c r="BN51" s="503" t="s">
        <v>92</v>
      </c>
      <c r="BO51" s="504" t="s">
        <v>92</v>
      </c>
      <c r="BP51" s="503" t="s">
        <v>92</v>
      </c>
      <c r="BQ51" s="504" t="s">
        <v>92</v>
      </c>
      <c r="BR51" s="503" t="s">
        <v>92</v>
      </c>
      <c r="BS51" s="504" t="s">
        <v>92</v>
      </c>
      <c r="BT51" s="503" t="s">
        <v>92</v>
      </c>
      <c r="BU51" s="504" t="s">
        <v>92</v>
      </c>
      <c r="BV51" s="503" t="s">
        <v>92</v>
      </c>
      <c r="BW51" s="504" t="s">
        <v>92</v>
      </c>
      <c r="BX51" s="503" t="s">
        <v>92</v>
      </c>
      <c r="BY51" s="504" t="s">
        <v>92</v>
      </c>
      <c r="BZ51" s="503" t="s">
        <v>92</v>
      </c>
      <c r="CA51" s="504" t="s">
        <v>92</v>
      </c>
      <c r="CB51" s="503" t="s">
        <v>92</v>
      </c>
      <c r="CC51" s="504" t="s">
        <v>92</v>
      </c>
      <c r="CD51" s="503" t="s">
        <v>92</v>
      </c>
      <c r="CE51" s="504" t="s">
        <v>92</v>
      </c>
      <c r="CF51" s="503" t="s">
        <v>92</v>
      </c>
      <c r="CG51" s="504" t="s">
        <v>92</v>
      </c>
      <c r="CH51" s="503" t="s">
        <v>92</v>
      </c>
      <c r="CI51" s="504" t="s">
        <v>92</v>
      </c>
      <c r="CJ51" s="503" t="s">
        <v>92</v>
      </c>
      <c r="CK51" s="504" t="s">
        <v>92</v>
      </c>
      <c r="CL51" s="503" t="s">
        <v>92</v>
      </c>
      <c r="CM51" s="504" t="s">
        <v>92</v>
      </c>
      <c r="CN51" s="503" t="s">
        <v>92</v>
      </c>
      <c r="CO51" s="504" t="s">
        <v>92</v>
      </c>
      <c r="CP51" s="503" t="s">
        <v>92</v>
      </c>
      <c r="CQ51" s="504" t="s">
        <v>92</v>
      </c>
      <c r="CR51" s="503" t="s">
        <v>92</v>
      </c>
      <c r="CS51" s="504" t="s">
        <v>92</v>
      </c>
      <c r="CT51" s="503" t="s">
        <v>92</v>
      </c>
      <c r="CU51" s="504" t="s">
        <v>92</v>
      </c>
      <c r="CV51" s="503" t="s">
        <v>92</v>
      </c>
      <c r="CW51" s="504" t="s">
        <v>92</v>
      </c>
    </row>
    <row r="52" spans="1:101" s="505" customFormat="1" ht="14.25" customHeight="1">
      <c r="A52" s="482">
        <v>0.65</v>
      </c>
      <c r="B52" s="503">
        <v>48.194200000000002</v>
      </c>
      <c r="C52" s="504">
        <v>49.151800000000001</v>
      </c>
      <c r="D52" s="503">
        <v>50.399000000000001</v>
      </c>
      <c r="E52" s="504">
        <v>52.5334</v>
      </c>
      <c r="F52" s="503">
        <v>53.671300000000002</v>
      </c>
      <c r="G52" s="504">
        <v>55.834200000000003</v>
      </c>
      <c r="H52" s="503">
        <v>64.864199999999997</v>
      </c>
      <c r="I52" s="504">
        <v>66.392099999999999</v>
      </c>
      <c r="J52" s="503">
        <v>69.400300000000001</v>
      </c>
      <c r="K52" s="504">
        <v>73.927400000000006</v>
      </c>
      <c r="L52" s="503">
        <v>76.904399999999995</v>
      </c>
      <c r="M52" s="504">
        <v>83.778599999999997</v>
      </c>
      <c r="N52" s="503">
        <v>92.2102</v>
      </c>
      <c r="O52" s="504">
        <v>96.368399999999994</v>
      </c>
      <c r="P52" s="503">
        <v>96.6267</v>
      </c>
      <c r="Q52" s="504">
        <v>105.58710000000001</v>
      </c>
      <c r="R52" s="503">
        <v>106.9293</v>
      </c>
      <c r="S52" s="504">
        <v>115.32470000000001</v>
      </c>
      <c r="T52" s="503">
        <v>116.0889</v>
      </c>
      <c r="U52" s="504">
        <v>131.7286</v>
      </c>
      <c r="V52" s="503">
        <v>132.1987</v>
      </c>
      <c r="W52" s="504">
        <v>145.90100000000001</v>
      </c>
      <c r="X52" s="503">
        <v>146.309</v>
      </c>
      <c r="Y52" s="504">
        <v>160.1026</v>
      </c>
      <c r="Z52" s="503">
        <v>160.1026</v>
      </c>
      <c r="AA52" s="504">
        <v>176.49799999999999</v>
      </c>
      <c r="AB52" s="503">
        <v>176.49799999999999</v>
      </c>
      <c r="AC52" s="504">
        <v>190.55</v>
      </c>
      <c r="AD52" s="503">
        <v>210.32599999999999</v>
      </c>
      <c r="AE52" s="504">
        <v>216.75800000000001</v>
      </c>
      <c r="AF52" s="503">
        <v>218.8073</v>
      </c>
      <c r="AG52" s="504">
        <v>194.732</v>
      </c>
      <c r="AH52" s="503">
        <v>199.38399999999999</v>
      </c>
      <c r="AI52" s="504">
        <v>212.34800000000001</v>
      </c>
      <c r="AJ52" s="503">
        <v>201.2653</v>
      </c>
      <c r="AK52" s="504">
        <v>201.2653</v>
      </c>
      <c r="AL52" s="503">
        <v>201.2653</v>
      </c>
      <c r="AM52" s="504">
        <v>188.94499999999999</v>
      </c>
      <c r="AN52" s="503">
        <v>188.94499999999999</v>
      </c>
      <c r="AO52" s="504">
        <v>188.94499999999999</v>
      </c>
      <c r="AP52" s="503">
        <v>188.94499999999999</v>
      </c>
      <c r="AQ52" s="504">
        <v>188.94499999999999</v>
      </c>
      <c r="AR52" s="503">
        <v>188.94499999999999</v>
      </c>
      <c r="AS52" s="504">
        <v>192.08250000000001</v>
      </c>
      <c r="AT52" s="503">
        <v>192.08250000000001</v>
      </c>
      <c r="AU52" s="504">
        <v>192.08250000000001</v>
      </c>
      <c r="AV52" s="503">
        <v>170.74959999999999</v>
      </c>
      <c r="AW52" s="504">
        <v>170.74959999999999</v>
      </c>
      <c r="AX52" s="503" t="s">
        <v>92</v>
      </c>
      <c r="AY52" s="504" t="s">
        <v>92</v>
      </c>
      <c r="AZ52" s="503" t="s">
        <v>92</v>
      </c>
      <c r="BA52" s="504" t="s">
        <v>92</v>
      </c>
      <c r="BB52" s="503" t="s">
        <v>92</v>
      </c>
      <c r="BC52" s="504" t="s">
        <v>92</v>
      </c>
      <c r="BD52" s="503" t="s">
        <v>92</v>
      </c>
      <c r="BE52" s="504" t="s">
        <v>92</v>
      </c>
      <c r="BF52" s="503" t="s">
        <v>92</v>
      </c>
      <c r="BG52" s="504" t="s">
        <v>92</v>
      </c>
      <c r="BH52" s="503" t="s">
        <v>92</v>
      </c>
      <c r="BI52" s="504" t="s">
        <v>92</v>
      </c>
      <c r="BJ52" s="503" t="s">
        <v>92</v>
      </c>
      <c r="BK52" s="504" t="s">
        <v>92</v>
      </c>
      <c r="BL52" s="503" t="s">
        <v>92</v>
      </c>
      <c r="BM52" s="504" t="s">
        <v>92</v>
      </c>
      <c r="BN52" s="503" t="s">
        <v>92</v>
      </c>
      <c r="BO52" s="504" t="s">
        <v>92</v>
      </c>
      <c r="BP52" s="503" t="s">
        <v>92</v>
      </c>
      <c r="BQ52" s="504" t="s">
        <v>92</v>
      </c>
      <c r="BR52" s="503" t="s">
        <v>92</v>
      </c>
      <c r="BS52" s="504" t="s">
        <v>92</v>
      </c>
      <c r="BT52" s="503" t="s">
        <v>92</v>
      </c>
      <c r="BU52" s="504" t="s">
        <v>92</v>
      </c>
      <c r="BV52" s="503" t="s">
        <v>92</v>
      </c>
      <c r="BW52" s="504" t="s">
        <v>92</v>
      </c>
      <c r="BX52" s="503" t="s">
        <v>92</v>
      </c>
      <c r="BY52" s="504" t="s">
        <v>92</v>
      </c>
      <c r="BZ52" s="503" t="s">
        <v>92</v>
      </c>
      <c r="CA52" s="504" t="s">
        <v>92</v>
      </c>
      <c r="CB52" s="503" t="s">
        <v>92</v>
      </c>
      <c r="CC52" s="504" t="s">
        <v>92</v>
      </c>
      <c r="CD52" s="503" t="s">
        <v>92</v>
      </c>
      <c r="CE52" s="504" t="s">
        <v>92</v>
      </c>
      <c r="CF52" s="503" t="s">
        <v>92</v>
      </c>
      <c r="CG52" s="504" t="s">
        <v>92</v>
      </c>
      <c r="CH52" s="503" t="s">
        <v>92</v>
      </c>
      <c r="CI52" s="504" t="s">
        <v>92</v>
      </c>
      <c r="CJ52" s="503" t="s">
        <v>92</v>
      </c>
      <c r="CK52" s="504" t="s">
        <v>92</v>
      </c>
      <c r="CL52" s="503" t="s">
        <v>92</v>
      </c>
      <c r="CM52" s="504" t="s">
        <v>92</v>
      </c>
      <c r="CN52" s="503" t="s">
        <v>92</v>
      </c>
      <c r="CO52" s="504" t="s">
        <v>92</v>
      </c>
      <c r="CP52" s="503" t="s">
        <v>92</v>
      </c>
      <c r="CQ52" s="504" t="s">
        <v>92</v>
      </c>
      <c r="CR52" s="503" t="s">
        <v>92</v>
      </c>
      <c r="CS52" s="504" t="s">
        <v>92</v>
      </c>
      <c r="CT52" s="503" t="s">
        <v>92</v>
      </c>
      <c r="CU52" s="504" t="s">
        <v>92</v>
      </c>
      <c r="CV52" s="503" t="s">
        <v>92</v>
      </c>
      <c r="CW52" s="504" t="s">
        <v>92</v>
      </c>
    </row>
    <row r="53" spans="1:101" s="505" customFormat="1" ht="14.25" customHeight="1">
      <c r="A53" s="482">
        <v>0.6</v>
      </c>
      <c r="B53" s="503">
        <v>47.984000000000002</v>
      </c>
      <c r="C53" s="504">
        <v>48.158200000000001</v>
      </c>
      <c r="D53" s="503">
        <v>50.292000000000002</v>
      </c>
      <c r="E53" s="504">
        <v>51.751600000000003</v>
      </c>
      <c r="F53" s="503">
        <v>53.545000000000002</v>
      </c>
      <c r="G53" s="504">
        <v>54.380400000000002</v>
      </c>
      <c r="H53" s="503">
        <v>61.846400000000003</v>
      </c>
      <c r="I53" s="504">
        <v>65.733000000000004</v>
      </c>
      <c r="J53" s="503">
        <v>67.799700000000001</v>
      </c>
      <c r="K53" s="504">
        <v>71.703400000000002</v>
      </c>
      <c r="L53" s="503">
        <v>74.360799999999998</v>
      </c>
      <c r="M53" s="504">
        <v>79.257599999999996</v>
      </c>
      <c r="N53" s="503">
        <v>89.014600000000002</v>
      </c>
      <c r="O53" s="504">
        <v>92.781599999999997</v>
      </c>
      <c r="P53" s="503">
        <v>96.372</v>
      </c>
      <c r="Q53" s="504">
        <v>101.291</v>
      </c>
      <c r="R53" s="503">
        <v>104.54340000000001</v>
      </c>
      <c r="S53" s="504">
        <v>111.6673</v>
      </c>
      <c r="T53" s="503">
        <v>115.67359999999999</v>
      </c>
      <c r="U53" s="504">
        <v>122.592</v>
      </c>
      <c r="V53" s="503">
        <v>130.58019999999999</v>
      </c>
      <c r="W53" s="504">
        <v>144.804</v>
      </c>
      <c r="X53" s="503">
        <v>145.17019999999999</v>
      </c>
      <c r="Y53" s="504">
        <v>146.72300000000001</v>
      </c>
      <c r="Z53" s="503">
        <v>147.64060000000001</v>
      </c>
      <c r="AA53" s="504">
        <v>174.27449999999999</v>
      </c>
      <c r="AB53" s="503">
        <v>160.80099999999999</v>
      </c>
      <c r="AC53" s="504">
        <v>179.72559999999999</v>
      </c>
      <c r="AD53" s="503">
        <v>205.5806</v>
      </c>
      <c r="AE53" s="504">
        <v>216.607</v>
      </c>
      <c r="AF53" s="503">
        <v>216.75800000000001</v>
      </c>
      <c r="AG53" s="504">
        <v>189.79400000000001</v>
      </c>
      <c r="AH53" s="503">
        <v>194.732</v>
      </c>
      <c r="AI53" s="504">
        <v>199.38399999999999</v>
      </c>
      <c r="AJ53" s="503">
        <v>179.6842</v>
      </c>
      <c r="AK53" s="504">
        <v>179.6842</v>
      </c>
      <c r="AL53" s="503">
        <v>179.6842</v>
      </c>
      <c r="AM53" s="504">
        <v>188.94499999999999</v>
      </c>
      <c r="AN53" s="503">
        <v>188.94499999999999</v>
      </c>
      <c r="AO53" s="504">
        <v>185.91079999999999</v>
      </c>
      <c r="AP53" s="503">
        <v>185.91079999999999</v>
      </c>
      <c r="AQ53" s="504">
        <v>185.91079999999999</v>
      </c>
      <c r="AR53" s="503">
        <v>185.91079999999999</v>
      </c>
      <c r="AS53" s="504">
        <v>170.92599999999999</v>
      </c>
      <c r="AT53" s="503">
        <v>170.92599999999999</v>
      </c>
      <c r="AU53" s="504">
        <v>170.92599999999999</v>
      </c>
      <c r="AV53" s="503">
        <v>167.6832</v>
      </c>
      <c r="AW53" s="504">
        <v>167.6832</v>
      </c>
      <c r="AX53" s="503" t="s">
        <v>92</v>
      </c>
      <c r="AY53" s="504" t="s">
        <v>92</v>
      </c>
      <c r="AZ53" s="503" t="s">
        <v>92</v>
      </c>
      <c r="BA53" s="504" t="s">
        <v>92</v>
      </c>
      <c r="BB53" s="503" t="s">
        <v>92</v>
      </c>
      <c r="BC53" s="504" t="s">
        <v>92</v>
      </c>
      <c r="BD53" s="503" t="s">
        <v>92</v>
      </c>
      <c r="BE53" s="504" t="s">
        <v>92</v>
      </c>
      <c r="BF53" s="503" t="s">
        <v>92</v>
      </c>
      <c r="BG53" s="504" t="s">
        <v>92</v>
      </c>
      <c r="BH53" s="503" t="s">
        <v>92</v>
      </c>
      <c r="BI53" s="504" t="s">
        <v>92</v>
      </c>
      <c r="BJ53" s="503" t="s">
        <v>92</v>
      </c>
      <c r="BK53" s="504" t="s">
        <v>92</v>
      </c>
      <c r="BL53" s="503" t="s">
        <v>92</v>
      </c>
      <c r="BM53" s="504" t="s">
        <v>92</v>
      </c>
      <c r="BN53" s="503" t="s">
        <v>92</v>
      </c>
      <c r="BO53" s="504" t="s">
        <v>92</v>
      </c>
      <c r="BP53" s="503" t="s">
        <v>92</v>
      </c>
      <c r="BQ53" s="504" t="s">
        <v>92</v>
      </c>
      <c r="BR53" s="503" t="s">
        <v>92</v>
      </c>
      <c r="BS53" s="504" t="s">
        <v>92</v>
      </c>
      <c r="BT53" s="503" t="s">
        <v>92</v>
      </c>
      <c r="BU53" s="504" t="s">
        <v>92</v>
      </c>
      <c r="BV53" s="503" t="s">
        <v>92</v>
      </c>
      <c r="BW53" s="504" t="s">
        <v>92</v>
      </c>
      <c r="BX53" s="503" t="s">
        <v>92</v>
      </c>
      <c r="BY53" s="504" t="s">
        <v>92</v>
      </c>
      <c r="BZ53" s="503" t="s">
        <v>92</v>
      </c>
      <c r="CA53" s="504" t="s">
        <v>92</v>
      </c>
      <c r="CB53" s="503" t="s">
        <v>92</v>
      </c>
      <c r="CC53" s="504" t="s">
        <v>92</v>
      </c>
      <c r="CD53" s="503" t="s">
        <v>92</v>
      </c>
      <c r="CE53" s="504" t="s">
        <v>92</v>
      </c>
      <c r="CF53" s="503" t="s">
        <v>92</v>
      </c>
      <c r="CG53" s="504" t="s">
        <v>92</v>
      </c>
      <c r="CH53" s="503" t="s">
        <v>92</v>
      </c>
      <c r="CI53" s="504" t="s">
        <v>92</v>
      </c>
      <c r="CJ53" s="503" t="s">
        <v>92</v>
      </c>
      <c r="CK53" s="504" t="s">
        <v>92</v>
      </c>
      <c r="CL53" s="503" t="s">
        <v>92</v>
      </c>
      <c r="CM53" s="504" t="s">
        <v>92</v>
      </c>
      <c r="CN53" s="503" t="s">
        <v>92</v>
      </c>
      <c r="CO53" s="504" t="s">
        <v>92</v>
      </c>
      <c r="CP53" s="503" t="s">
        <v>92</v>
      </c>
      <c r="CQ53" s="504" t="s">
        <v>92</v>
      </c>
      <c r="CR53" s="503" t="s">
        <v>92</v>
      </c>
      <c r="CS53" s="504" t="s">
        <v>92</v>
      </c>
      <c r="CT53" s="503" t="s">
        <v>92</v>
      </c>
      <c r="CU53" s="504" t="s">
        <v>92</v>
      </c>
      <c r="CV53" s="503" t="s">
        <v>92</v>
      </c>
      <c r="CW53" s="504" t="s">
        <v>92</v>
      </c>
    </row>
    <row r="54" spans="1:101" s="505" customFormat="1" ht="14.25" customHeight="1">
      <c r="A54" s="482">
        <v>0.55000000000000004</v>
      </c>
      <c r="B54" s="503">
        <v>47.427799999999998</v>
      </c>
      <c r="C54" s="504">
        <v>47.984000000000002</v>
      </c>
      <c r="D54" s="503">
        <v>49.895000000000003</v>
      </c>
      <c r="E54" s="504">
        <v>50.749400000000001</v>
      </c>
      <c r="F54" s="503">
        <v>53.063699999999997</v>
      </c>
      <c r="G54" s="504">
        <v>53.682000000000002</v>
      </c>
      <c r="H54" s="503">
        <v>60.128</v>
      </c>
      <c r="I54" s="504">
        <v>65.4876</v>
      </c>
      <c r="J54" s="503">
        <v>66.401799999999994</v>
      </c>
      <c r="K54" s="504">
        <v>71.550399999999996</v>
      </c>
      <c r="L54" s="503">
        <v>73.563000000000002</v>
      </c>
      <c r="M54" s="504">
        <v>79.031000000000006</v>
      </c>
      <c r="N54" s="503">
        <v>84.371399999999994</v>
      </c>
      <c r="O54" s="504">
        <v>91.796199999999999</v>
      </c>
      <c r="P54" s="503">
        <v>95.441500000000005</v>
      </c>
      <c r="Q54" s="504">
        <v>100.794</v>
      </c>
      <c r="R54" s="503">
        <v>102.7597</v>
      </c>
      <c r="S54" s="504">
        <v>109.8734</v>
      </c>
      <c r="T54" s="503">
        <v>115.38290000000001</v>
      </c>
      <c r="U54" s="504">
        <v>118.384</v>
      </c>
      <c r="V54" s="503">
        <v>123.2894</v>
      </c>
      <c r="W54" s="504">
        <v>136.18360000000001</v>
      </c>
      <c r="X54" s="503">
        <v>139.16829999999999</v>
      </c>
      <c r="Y54" s="504">
        <v>143.21019999999999</v>
      </c>
      <c r="Z54" s="503">
        <v>145.28659999999999</v>
      </c>
      <c r="AA54" s="504">
        <v>156.84710000000001</v>
      </c>
      <c r="AB54" s="503">
        <v>154.59399999999999</v>
      </c>
      <c r="AC54" s="504">
        <v>168</v>
      </c>
      <c r="AD54" s="503">
        <v>188.5932</v>
      </c>
      <c r="AE54" s="504">
        <v>179.86089999999999</v>
      </c>
      <c r="AF54" s="503">
        <v>194.732</v>
      </c>
      <c r="AG54" s="504">
        <v>189.79400000000001</v>
      </c>
      <c r="AH54" s="503">
        <v>194.732</v>
      </c>
      <c r="AI54" s="504">
        <v>199.38239999999999</v>
      </c>
      <c r="AJ54" s="503">
        <v>178.803</v>
      </c>
      <c r="AK54" s="504">
        <v>178.803</v>
      </c>
      <c r="AL54" s="503">
        <v>178.803</v>
      </c>
      <c r="AM54" s="504">
        <v>188.94499999999999</v>
      </c>
      <c r="AN54" s="503">
        <v>188.94499999999999</v>
      </c>
      <c r="AO54" s="504">
        <v>183.88800000000001</v>
      </c>
      <c r="AP54" s="503">
        <v>183.88800000000001</v>
      </c>
      <c r="AQ54" s="504">
        <v>183.88800000000001</v>
      </c>
      <c r="AR54" s="503">
        <v>183.88800000000001</v>
      </c>
      <c r="AS54" s="504">
        <v>156.82929999999999</v>
      </c>
      <c r="AT54" s="503">
        <v>156.82929999999999</v>
      </c>
      <c r="AU54" s="504">
        <v>156.82929999999999</v>
      </c>
      <c r="AV54" s="503">
        <v>166.8586</v>
      </c>
      <c r="AW54" s="504">
        <v>166.8586</v>
      </c>
      <c r="AX54" s="503" t="s">
        <v>92</v>
      </c>
      <c r="AY54" s="504" t="s">
        <v>92</v>
      </c>
      <c r="AZ54" s="503" t="s">
        <v>92</v>
      </c>
      <c r="BA54" s="504" t="s">
        <v>92</v>
      </c>
      <c r="BB54" s="503" t="s">
        <v>92</v>
      </c>
      <c r="BC54" s="504" t="s">
        <v>92</v>
      </c>
      <c r="BD54" s="503" t="s">
        <v>92</v>
      </c>
      <c r="BE54" s="504" t="s">
        <v>92</v>
      </c>
      <c r="BF54" s="503" t="s">
        <v>92</v>
      </c>
      <c r="BG54" s="504" t="s">
        <v>92</v>
      </c>
      <c r="BH54" s="503" t="s">
        <v>92</v>
      </c>
      <c r="BI54" s="504" t="s">
        <v>92</v>
      </c>
      <c r="BJ54" s="503" t="s">
        <v>92</v>
      </c>
      <c r="BK54" s="504" t="s">
        <v>92</v>
      </c>
      <c r="BL54" s="503" t="s">
        <v>92</v>
      </c>
      <c r="BM54" s="504" t="s">
        <v>92</v>
      </c>
      <c r="BN54" s="503" t="s">
        <v>92</v>
      </c>
      <c r="BO54" s="504" t="s">
        <v>92</v>
      </c>
      <c r="BP54" s="503" t="s">
        <v>92</v>
      </c>
      <c r="BQ54" s="504" t="s">
        <v>92</v>
      </c>
      <c r="BR54" s="503" t="s">
        <v>92</v>
      </c>
      <c r="BS54" s="504" t="s">
        <v>92</v>
      </c>
      <c r="BT54" s="503" t="s">
        <v>92</v>
      </c>
      <c r="BU54" s="504" t="s">
        <v>92</v>
      </c>
      <c r="BV54" s="503" t="s">
        <v>92</v>
      </c>
      <c r="BW54" s="504" t="s">
        <v>92</v>
      </c>
      <c r="BX54" s="503" t="s">
        <v>92</v>
      </c>
      <c r="BY54" s="504" t="s">
        <v>92</v>
      </c>
      <c r="BZ54" s="503" t="s">
        <v>92</v>
      </c>
      <c r="CA54" s="504" t="s">
        <v>92</v>
      </c>
      <c r="CB54" s="503" t="s">
        <v>92</v>
      </c>
      <c r="CC54" s="504" t="s">
        <v>92</v>
      </c>
      <c r="CD54" s="503" t="s">
        <v>92</v>
      </c>
      <c r="CE54" s="504" t="s">
        <v>92</v>
      </c>
      <c r="CF54" s="503" t="s">
        <v>92</v>
      </c>
      <c r="CG54" s="504" t="s">
        <v>92</v>
      </c>
      <c r="CH54" s="503" t="s">
        <v>92</v>
      </c>
      <c r="CI54" s="504" t="s">
        <v>92</v>
      </c>
      <c r="CJ54" s="503" t="s">
        <v>92</v>
      </c>
      <c r="CK54" s="504" t="s">
        <v>92</v>
      </c>
      <c r="CL54" s="503" t="s">
        <v>92</v>
      </c>
      <c r="CM54" s="504" t="s">
        <v>92</v>
      </c>
      <c r="CN54" s="503" t="s">
        <v>92</v>
      </c>
      <c r="CO54" s="504" t="s">
        <v>92</v>
      </c>
      <c r="CP54" s="503" t="s">
        <v>92</v>
      </c>
      <c r="CQ54" s="504" t="s">
        <v>92</v>
      </c>
      <c r="CR54" s="503" t="s">
        <v>92</v>
      </c>
      <c r="CS54" s="504" t="s">
        <v>92</v>
      </c>
      <c r="CT54" s="503" t="s">
        <v>92</v>
      </c>
      <c r="CU54" s="504" t="s">
        <v>92</v>
      </c>
      <c r="CV54" s="503" t="s">
        <v>92</v>
      </c>
      <c r="CW54" s="504" t="s">
        <v>92</v>
      </c>
    </row>
    <row r="55" spans="1:101" s="505" customFormat="1" ht="14.25" customHeight="1">
      <c r="A55" s="513">
        <v>0.5</v>
      </c>
      <c r="B55" s="503">
        <v>46.808999999999997</v>
      </c>
      <c r="C55" s="504">
        <v>47.491999999999997</v>
      </c>
      <c r="D55" s="503">
        <v>49.634999999999998</v>
      </c>
      <c r="E55" s="504">
        <v>50.392000000000003</v>
      </c>
      <c r="F55" s="503">
        <v>52.591000000000001</v>
      </c>
      <c r="G55" s="504">
        <v>53.545000000000002</v>
      </c>
      <c r="H55" s="503">
        <v>57.122</v>
      </c>
      <c r="I55" s="504">
        <v>64.402799999999999</v>
      </c>
      <c r="J55" s="503">
        <v>65.733000000000004</v>
      </c>
      <c r="K55" s="504">
        <v>71.283000000000001</v>
      </c>
      <c r="L55" s="503">
        <v>72.620199999999997</v>
      </c>
      <c r="M55" s="504">
        <v>76.372</v>
      </c>
      <c r="N55" s="503">
        <v>79.924000000000007</v>
      </c>
      <c r="O55" s="504">
        <v>88.959000000000003</v>
      </c>
      <c r="P55" s="503">
        <v>93.876000000000005</v>
      </c>
      <c r="Q55" s="504">
        <v>98.763999999999996</v>
      </c>
      <c r="R55" s="503">
        <v>100.794</v>
      </c>
      <c r="S55" s="504">
        <v>109.51300000000001</v>
      </c>
      <c r="T55" s="503">
        <v>111.78400000000001</v>
      </c>
      <c r="U55" s="504">
        <v>116.066</v>
      </c>
      <c r="V55" s="503">
        <v>118.384</v>
      </c>
      <c r="W55" s="504">
        <v>131.01419999999999</v>
      </c>
      <c r="X55" s="503">
        <v>135.09299999999999</v>
      </c>
      <c r="Y55" s="504">
        <v>138.6705</v>
      </c>
      <c r="Z55" s="503">
        <v>139.99299999999999</v>
      </c>
      <c r="AA55" s="504">
        <v>146.72300000000001</v>
      </c>
      <c r="AB55" s="503">
        <v>151.01920000000001</v>
      </c>
      <c r="AC55" s="504">
        <v>161.029</v>
      </c>
      <c r="AD55" s="503">
        <v>170.58600000000001</v>
      </c>
      <c r="AE55" s="504">
        <v>168</v>
      </c>
      <c r="AF55" s="503">
        <v>189.79400000000001</v>
      </c>
      <c r="AG55" s="504">
        <v>170.58600000000001</v>
      </c>
      <c r="AH55" s="503">
        <v>178.803</v>
      </c>
      <c r="AI55" s="504">
        <v>179.90450000000001</v>
      </c>
      <c r="AJ55" s="503">
        <v>178.6764</v>
      </c>
      <c r="AK55" s="504">
        <v>178.6764</v>
      </c>
      <c r="AL55" s="503">
        <v>178.6764</v>
      </c>
      <c r="AM55" s="504">
        <v>184.97550000000001</v>
      </c>
      <c r="AN55" s="503">
        <v>186.41650000000001</v>
      </c>
      <c r="AO55" s="504">
        <v>183.88800000000001</v>
      </c>
      <c r="AP55" s="503">
        <v>183.88800000000001</v>
      </c>
      <c r="AQ55" s="504">
        <v>183.88800000000001</v>
      </c>
      <c r="AR55" s="503">
        <v>183.88800000000001</v>
      </c>
      <c r="AS55" s="504">
        <v>156.697</v>
      </c>
      <c r="AT55" s="503">
        <v>156.697</v>
      </c>
      <c r="AU55" s="504">
        <v>156.697</v>
      </c>
      <c r="AV55" s="503">
        <v>166.03399999999999</v>
      </c>
      <c r="AW55" s="504">
        <v>166.03399999999999</v>
      </c>
      <c r="AX55" s="503" t="s">
        <v>92</v>
      </c>
      <c r="AY55" s="504" t="s">
        <v>92</v>
      </c>
      <c r="AZ55" s="503" t="s">
        <v>92</v>
      </c>
      <c r="BA55" s="504" t="s">
        <v>92</v>
      </c>
      <c r="BB55" s="503" t="s">
        <v>92</v>
      </c>
      <c r="BC55" s="504" t="s">
        <v>92</v>
      </c>
      <c r="BD55" s="503" t="s">
        <v>92</v>
      </c>
      <c r="BE55" s="504" t="s">
        <v>92</v>
      </c>
      <c r="BF55" s="503" t="s">
        <v>92</v>
      </c>
      <c r="BG55" s="504" t="s">
        <v>92</v>
      </c>
      <c r="BH55" s="503" t="s">
        <v>92</v>
      </c>
      <c r="BI55" s="504" t="s">
        <v>92</v>
      </c>
      <c r="BJ55" s="503" t="s">
        <v>92</v>
      </c>
      <c r="BK55" s="504" t="s">
        <v>92</v>
      </c>
      <c r="BL55" s="503" t="s">
        <v>92</v>
      </c>
      <c r="BM55" s="504" t="s">
        <v>92</v>
      </c>
      <c r="BN55" s="503" t="s">
        <v>92</v>
      </c>
      <c r="BO55" s="504" t="s">
        <v>92</v>
      </c>
      <c r="BP55" s="503" t="s">
        <v>92</v>
      </c>
      <c r="BQ55" s="504" t="s">
        <v>92</v>
      </c>
      <c r="BR55" s="503" t="s">
        <v>92</v>
      </c>
      <c r="BS55" s="504" t="s">
        <v>92</v>
      </c>
      <c r="BT55" s="503" t="s">
        <v>92</v>
      </c>
      <c r="BU55" s="504" t="s">
        <v>92</v>
      </c>
      <c r="BV55" s="503" t="s">
        <v>92</v>
      </c>
      <c r="BW55" s="504" t="s">
        <v>92</v>
      </c>
      <c r="BX55" s="503" t="s">
        <v>92</v>
      </c>
      <c r="BY55" s="504" t="s">
        <v>92</v>
      </c>
      <c r="BZ55" s="503" t="s">
        <v>92</v>
      </c>
      <c r="CA55" s="504" t="s">
        <v>92</v>
      </c>
      <c r="CB55" s="503" t="s">
        <v>92</v>
      </c>
      <c r="CC55" s="504" t="s">
        <v>92</v>
      </c>
      <c r="CD55" s="503" t="s">
        <v>92</v>
      </c>
      <c r="CE55" s="504" t="s">
        <v>92</v>
      </c>
      <c r="CF55" s="503" t="s">
        <v>92</v>
      </c>
      <c r="CG55" s="504" t="s">
        <v>92</v>
      </c>
      <c r="CH55" s="503" t="s">
        <v>92</v>
      </c>
      <c r="CI55" s="504" t="s">
        <v>92</v>
      </c>
      <c r="CJ55" s="503" t="s">
        <v>92</v>
      </c>
      <c r="CK55" s="504" t="s">
        <v>92</v>
      </c>
      <c r="CL55" s="503" t="s">
        <v>92</v>
      </c>
      <c r="CM55" s="504" t="s">
        <v>92</v>
      </c>
      <c r="CN55" s="503" t="s">
        <v>92</v>
      </c>
      <c r="CO55" s="504" t="s">
        <v>92</v>
      </c>
      <c r="CP55" s="503" t="s">
        <v>92</v>
      </c>
      <c r="CQ55" s="504" t="s">
        <v>92</v>
      </c>
      <c r="CR55" s="503" t="s">
        <v>92</v>
      </c>
      <c r="CS55" s="504" t="s">
        <v>92</v>
      </c>
      <c r="CT55" s="503" t="s">
        <v>92</v>
      </c>
      <c r="CU55" s="504" t="s">
        <v>92</v>
      </c>
      <c r="CV55" s="503" t="s">
        <v>92</v>
      </c>
      <c r="CW55" s="504" t="s">
        <v>92</v>
      </c>
    </row>
    <row r="56" spans="1:101" s="505" customFormat="1" ht="14.25" customHeight="1">
      <c r="A56" s="482">
        <v>0.45</v>
      </c>
      <c r="B56" s="503">
        <v>46.343000000000004</v>
      </c>
      <c r="C56" s="504">
        <v>46.826599999999999</v>
      </c>
      <c r="D56" s="503">
        <v>48.66</v>
      </c>
      <c r="E56" s="504">
        <v>50.314999999999998</v>
      </c>
      <c r="F56" s="503">
        <v>51.974800000000002</v>
      </c>
      <c r="G56" s="504">
        <v>53.248899999999999</v>
      </c>
      <c r="H56" s="503">
        <v>55.337800000000001</v>
      </c>
      <c r="I56" s="504">
        <v>63.417400000000001</v>
      </c>
      <c r="J56" s="503">
        <v>64.876199999999997</v>
      </c>
      <c r="K56" s="504">
        <v>69.472899999999996</v>
      </c>
      <c r="L56" s="503">
        <v>71.665000000000006</v>
      </c>
      <c r="M56" s="504">
        <v>73.993399999999994</v>
      </c>
      <c r="N56" s="503">
        <v>79.046000000000006</v>
      </c>
      <c r="O56" s="504">
        <v>85.436800000000005</v>
      </c>
      <c r="P56" s="503">
        <v>92.200800000000001</v>
      </c>
      <c r="Q56" s="504">
        <v>96.747399999999999</v>
      </c>
      <c r="R56" s="503">
        <v>99.7654</v>
      </c>
      <c r="S56" s="504">
        <v>106.5981</v>
      </c>
      <c r="T56" s="503">
        <v>109.7641</v>
      </c>
      <c r="U56" s="504">
        <v>111.8686</v>
      </c>
      <c r="V56" s="503">
        <v>116.066</v>
      </c>
      <c r="W56" s="504">
        <v>126.6324</v>
      </c>
      <c r="X56" s="503">
        <v>131.1525</v>
      </c>
      <c r="Y56" s="504">
        <v>133.1165</v>
      </c>
      <c r="Z56" s="503">
        <v>139.6129</v>
      </c>
      <c r="AA56" s="504">
        <v>145.9675</v>
      </c>
      <c r="AB56" s="503">
        <v>142.09119999999999</v>
      </c>
      <c r="AC56" s="504">
        <v>154.59399999999999</v>
      </c>
      <c r="AD56" s="503">
        <v>168</v>
      </c>
      <c r="AE56" s="504">
        <v>167.82740000000001</v>
      </c>
      <c r="AF56" s="503">
        <v>187.99539999999999</v>
      </c>
      <c r="AG56" s="504">
        <v>168</v>
      </c>
      <c r="AH56" s="503">
        <v>178.803</v>
      </c>
      <c r="AI56" s="504">
        <v>178.803</v>
      </c>
      <c r="AJ56" s="503">
        <v>174.73830000000001</v>
      </c>
      <c r="AK56" s="504">
        <v>174.73830000000001</v>
      </c>
      <c r="AL56" s="503">
        <v>174.73830000000001</v>
      </c>
      <c r="AM56" s="504">
        <v>178.67259999999999</v>
      </c>
      <c r="AN56" s="503">
        <v>183.88800000000001</v>
      </c>
      <c r="AO56" s="504">
        <v>183.88800000000001</v>
      </c>
      <c r="AP56" s="503">
        <v>183.88800000000001</v>
      </c>
      <c r="AQ56" s="504">
        <v>183.88800000000001</v>
      </c>
      <c r="AR56" s="503">
        <v>183.88800000000001</v>
      </c>
      <c r="AS56" s="504">
        <v>151.5557</v>
      </c>
      <c r="AT56" s="503">
        <v>151.5557</v>
      </c>
      <c r="AU56" s="504">
        <v>151.5557</v>
      </c>
      <c r="AV56" s="503">
        <v>165.20939999999999</v>
      </c>
      <c r="AW56" s="504">
        <v>165.20939999999999</v>
      </c>
      <c r="AX56" s="503" t="s">
        <v>92</v>
      </c>
      <c r="AY56" s="504" t="s">
        <v>92</v>
      </c>
      <c r="AZ56" s="503" t="s">
        <v>92</v>
      </c>
      <c r="BA56" s="504" t="s">
        <v>92</v>
      </c>
      <c r="BB56" s="503" t="s">
        <v>92</v>
      </c>
      <c r="BC56" s="504" t="s">
        <v>92</v>
      </c>
      <c r="BD56" s="503" t="s">
        <v>92</v>
      </c>
      <c r="BE56" s="504" t="s">
        <v>92</v>
      </c>
      <c r="BF56" s="503" t="s">
        <v>92</v>
      </c>
      <c r="BG56" s="504" t="s">
        <v>92</v>
      </c>
      <c r="BH56" s="503" t="s">
        <v>92</v>
      </c>
      <c r="BI56" s="504" t="s">
        <v>92</v>
      </c>
      <c r="BJ56" s="503" t="s">
        <v>92</v>
      </c>
      <c r="BK56" s="504" t="s">
        <v>92</v>
      </c>
      <c r="BL56" s="503" t="s">
        <v>92</v>
      </c>
      <c r="BM56" s="504" t="s">
        <v>92</v>
      </c>
      <c r="BN56" s="503" t="s">
        <v>92</v>
      </c>
      <c r="BO56" s="504" t="s">
        <v>92</v>
      </c>
      <c r="BP56" s="503" t="s">
        <v>92</v>
      </c>
      <c r="BQ56" s="504" t="s">
        <v>92</v>
      </c>
      <c r="BR56" s="503" t="s">
        <v>92</v>
      </c>
      <c r="BS56" s="504" t="s">
        <v>92</v>
      </c>
      <c r="BT56" s="503" t="s">
        <v>92</v>
      </c>
      <c r="BU56" s="504" t="s">
        <v>92</v>
      </c>
      <c r="BV56" s="503" t="s">
        <v>92</v>
      </c>
      <c r="BW56" s="504" t="s">
        <v>92</v>
      </c>
      <c r="BX56" s="503" t="s">
        <v>92</v>
      </c>
      <c r="BY56" s="504" t="s">
        <v>92</v>
      </c>
      <c r="BZ56" s="503" t="s">
        <v>92</v>
      </c>
      <c r="CA56" s="504" t="s">
        <v>92</v>
      </c>
      <c r="CB56" s="503" t="s">
        <v>92</v>
      </c>
      <c r="CC56" s="504" t="s">
        <v>92</v>
      </c>
      <c r="CD56" s="503" t="s">
        <v>92</v>
      </c>
      <c r="CE56" s="504" t="s">
        <v>92</v>
      </c>
      <c r="CF56" s="503" t="s">
        <v>92</v>
      </c>
      <c r="CG56" s="504" t="s">
        <v>92</v>
      </c>
      <c r="CH56" s="503" t="s">
        <v>92</v>
      </c>
      <c r="CI56" s="504" t="s">
        <v>92</v>
      </c>
      <c r="CJ56" s="503" t="s">
        <v>92</v>
      </c>
      <c r="CK56" s="504" t="s">
        <v>92</v>
      </c>
      <c r="CL56" s="503" t="s">
        <v>92</v>
      </c>
      <c r="CM56" s="504" t="s">
        <v>92</v>
      </c>
      <c r="CN56" s="503" t="s">
        <v>92</v>
      </c>
      <c r="CO56" s="504" t="s">
        <v>92</v>
      </c>
      <c r="CP56" s="503" t="s">
        <v>92</v>
      </c>
      <c r="CQ56" s="504" t="s">
        <v>92</v>
      </c>
      <c r="CR56" s="503" t="s">
        <v>92</v>
      </c>
      <c r="CS56" s="504" t="s">
        <v>92</v>
      </c>
      <c r="CT56" s="503" t="s">
        <v>92</v>
      </c>
      <c r="CU56" s="504" t="s">
        <v>92</v>
      </c>
      <c r="CV56" s="503" t="s">
        <v>92</v>
      </c>
      <c r="CW56" s="504" t="s">
        <v>92</v>
      </c>
    </row>
    <row r="57" spans="1:101" s="505" customFormat="1" ht="14.25" customHeight="1">
      <c r="A57" s="482">
        <v>0.4</v>
      </c>
      <c r="B57" s="503">
        <v>46.067</v>
      </c>
      <c r="C57" s="504">
        <v>46.271599999999999</v>
      </c>
      <c r="D57" s="503">
        <v>47.984000000000002</v>
      </c>
      <c r="E57" s="504">
        <v>49.728000000000002</v>
      </c>
      <c r="F57" s="503">
        <v>50.968200000000003</v>
      </c>
      <c r="G57" s="504">
        <v>52.352800000000002</v>
      </c>
      <c r="H57" s="503">
        <v>54.155999999999999</v>
      </c>
      <c r="I57" s="504">
        <v>62.190199999999997</v>
      </c>
      <c r="J57" s="503">
        <v>63.948999999999998</v>
      </c>
      <c r="K57" s="504">
        <v>68.616799999999998</v>
      </c>
      <c r="L57" s="503">
        <v>71.283000000000001</v>
      </c>
      <c r="M57" s="504">
        <v>72.953900000000004</v>
      </c>
      <c r="N57" s="503">
        <v>77.655600000000007</v>
      </c>
      <c r="O57" s="504">
        <v>79.72</v>
      </c>
      <c r="P57" s="503">
        <v>86.000900000000001</v>
      </c>
      <c r="Q57" s="504">
        <v>95.213399999999993</v>
      </c>
      <c r="R57" s="503">
        <v>97.344099999999997</v>
      </c>
      <c r="S57" s="504">
        <v>102.2989</v>
      </c>
      <c r="T57" s="503">
        <v>107.2372</v>
      </c>
      <c r="U57" s="504">
        <v>109.7072</v>
      </c>
      <c r="V57" s="503">
        <v>111.9532</v>
      </c>
      <c r="W57" s="504">
        <v>123.086</v>
      </c>
      <c r="X57" s="503">
        <v>128.3484</v>
      </c>
      <c r="Y57" s="504">
        <v>130.52160000000001</v>
      </c>
      <c r="Z57" s="503">
        <v>139.44800000000001</v>
      </c>
      <c r="AA57" s="504">
        <v>139.9957</v>
      </c>
      <c r="AB57" s="503">
        <v>139.99299999999999</v>
      </c>
      <c r="AC57" s="504">
        <v>151.77199999999999</v>
      </c>
      <c r="AD57" s="503">
        <v>156.79990000000001</v>
      </c>
      <c r="AE57" s="504">
        <v>151.77199999999999</v>
      </c>
      <c r="AF57" s="503">
        <v>169.94</v>
      </c>
      <c r="AG57" s="504">
        <v>167.8466</v>
      </c>
      <c r="AH57" s="503">
        <v>171.27099999999999</v>
      </c>
      <c r="AI57" s="504">
        <v>177.56720000000001</v>
      </c>
      <c r="AJ57" s="503">
        <v>174.667</v>
      </c>
      <c r="AK57" s="504">
        <v>174.667</v>
      </c>
      <c r="AL57" s="503">
        <v>174.667</v>
      </c>
      <c r="AM57" s="504">
        <v>175.11099999999999</v>
      </c>
      <c r="AN57" s="503">
        <v>183.88800000000001</v>
      </c>
      <c r="AO57" s="504">
        <v>171.05600000000001</v>
      </c>
      <c r="AP57" s="503">
        <v>171.05600000000001</v>
      </c>
      <c r="AQ57" s="504">
        <v>171.05600000000001</v>
      </c>
      <c r="AR57" s="503">
        <v>171.05600000000001</v>
      </c>
      <c r="AS57" s="504">
        <v>147.85900000000001</v>
      </c>
      <c r="AT57" s="503">
        <v>147.85900000000001</v>
      </c>
      <c r="AU57" s="504">
        <v>147.85900000000001</v>
      </c>
      <c r="AV57" s="503">
        <v>164.38480000000001</v>
      </c>
      <c r="AW57" s="504">
        <v>164.38480000000001</v>
      </c>
      <c r="AX57" s="503" t="s">
        <v>92</v>
      </c>
      <c r="AY57" s="504" t="s">
        <v>92</v>
      </c>
      <c r="AZ57" s="503" t="s">
        <v>92</v>
      </c>
      <c r="BA57" s="504" t="s">
        <v>92</v>
      </c>
      <c r="BB57" s="503" t="s">
        <v>92</v>
      </c>
      <c r="BC57" s="504" t="s">
        <v>92</v>
      </c>
      <c r="BD57" s="503" t="s">
        <v>92</v>
      </c>
      <c r="BE57" s="504" t="s">
        <v>92</v>
      </c>
      <c r="BF57" s="503" t="s">
        <v>92</v>
      </c>
      <c r="BG57" s="504" t="s">
        <v>92</v>
      </c>
      <c r="BH57" s="503" t="s">
        <v>92</v>
      </c>
      <c r="BI57" s="504" t="s">
        <v>92</v>
      </c>
      <c r="BJ57" s="503" t="s">
        <v>92</v>
      </c>
      <c r="BK57" s="504" t="s">
        <v>92</v>
      </c>
      <c r="BL57" s="503" t="s">
        <v>92</v>
      </c>
      <c r="BM57" s="504" t="s">
        <v>92</v>
      </c>
      <c r="BN57" s="503" t="s">
        <v>92</v>
      </c>
      <c r="BO57" s="504" t="s">
        <v>92</v>
      </c>
      <c r="BP57" s="503" t="s">
        <v>92</v>
      </c>
      <c r="BQ57" s="504" t="s">
        <v>92</v>
      </c>
      <c r="BR57" s="503" t="s">
        <v>92</v>
      </c>
      <c r="BS57" s="504" t="s">
        <v>92</v>
      </c>
      <c r="BT57" s="503" t="s">
        <v>92</v>
      </c>
      <c r="BU57" s="504" t="s">
        <v>92</v>
      </c>
      <c r="BV57" s="503" t="s">
        <v>92</v>
      </c>
      <c r="BW57" s="504" t="s">
        <v>92</v>
      </c>
      <c r="BX57" s="503" t="s">
        <v>92</v>
      </c>
      <c r="BY57" s="504" t="s">
        <v>92</v>
      </c>
      <c r="BZ57" s="503" t="s">
        <v>92</v>
      </c>
      <c r="CA57" s="504" t="s">
        <v>92</v>
      </c>
      <c r="CB57" s="503" t="s">
        <v>92</v>
      </c>
      <c r="CC57" s="504" t="s">
        <v>92</v>
      </c>
      <c r="CD57" s="503" t="s">
        <v>92</v>
      </c>
      <c r="CE57" s="504" t="s">
        <v>92</v>
      </c>
      <c r="CF57" s="503" t="s">
        <v>92</v>
      </c>
      <c r="CG57" s="504" t="s">
        <v>92</v>
      </c>
      <c r="CH57" s="503" t="s">
        <v>92</v>
      </c>
      <c r="CI57" s="504" t="s">
        <v>92</v>
      </c>
      <c r="CJ57" s="503" t="s">
        <v>92</v>
      </c>
      <c r="CK57" s="504" t="s">
        <v>92</v>
      </c>
      <c r="CL57" s="503" t="s">
        <v>92</v>
      </c>
      <c r="CM57" s="504" t="s">
        <v>92</v>
      </c>
      <c r="CN57" s="503" t="s">
        <v>92</v>
      </c>
      <c r="CO57" s="504" t="s">
        <v>92</v>
      </c>
      <c r="CP57" s="503" t="s">
        <v>92</v>
      </c>
      <c r="CQ57" s="504" t="s">
        <v>92</v>
      </c>
      <c r="CR57" s="503" t="s">
        <v>92</v>
      </c>
      <c r="CS57" s="504" t="s">
        <v>92</v>
      </c>
      <c r="CT57" s="503" t="s">
        <v>92</v>
      </c>
      <c r="CU57" s="504" t="s">
        <v>92</v>
      </c>
      <c r="CV57" s="503" t="s">
        <v>92</v>
      </c>
      <c r="CW57" s="504" t="s">
        <v>92</v>
      </c>
    </row>
    <row r="58" spans="1:101" s="505" customFormat="1" ht="14.25" customHeight="1">
      <c r="A58" s="482">
        <v>0.35</v>
      </c>
      <c r="B58" s="503">
        <v>45.626800000000003</v>
      </c>
      <c r="C58" s="504">
        <v>45.837800000000001</v>
      </c>
      <c r="D58" s="503">
        <v>47.6479</v>
      </c>
      <c r="E58" s="504">
        <v>48.951999999999998</v>
      </c>
      <c r="F58" s="503">
        <v>50.314999999999998</v>
      </c>
      <c r="G58" s="504">
        <v>51.911200000000001</v>
      </c>
      <c r="H58" s="503">
        <v>53.682000000000002</v>
      </c>
      <c r="I58" s="504">
        <v>61.128500000000003</v>
      </c>
      <c r="J58" s="503">
        <v>63.337400000000002</v>
      </c>
      <c r="K58" s="504">
        <v>67.2316</v>
      </c>
      <c r="L58" s="503">
        <v>70.996300000000005</v>
      </c>
      <c r="M58" s="504">
        <v>71.665000000000006</v>
      </c>
      <c r="N58" s="503">
        <v>75.227599999999995</v>
      </c>
      <c r="O58" s="504">
        <v>79.545400000000001</v>
      </c>
      <c r="P58" s="503">
        <v>82.055499999999995</v>
      </c>
      <c r="Q58" s="504">
        <v>93.828800000000001</v>
      </c>
      <c r="R58" s="503">
        <v>95.191999999999993</v>
      </c>
      <c r="S58" s="504">
        <v>100.7355</v>
      </c>
      <c r="T58" s="503">
        <v>104.258</v>
      </c>
      <c r="U58" s="504">
        <v>106.1572</v>
      </c>
      <c r="V58" s="503">
        <v>106.25579999999999</v>
      </c>
      <c r="W58" s="504">
        <v>122.0222</v>
      </c>
      <c r="X58" s="503">
        <v>128.10669999999999</v>
      </c>
      <c r="Y58" s="504">
        <v>128.214</v>
      </c>
      <c r="Z58" s="503">
        <v>138.62979999999999</v>
      </c>
      <c r="AA58" s="504">
        <v>139.98769999999999</v>
      </c>
      <c r="AB58" s="503">
        <v>139.52690000000001</v>
      </c>
      <c r="AC58" s="504">
        <v>150.93299999999999</v>
      </c>
      <c r="AD58" s="503">
        <v>151.77199999999999</v>
      </c>
      <c r="AE58" s="504">
        <v>150.5949</v>
      </c>
      <c r="AF58" s="503">
        <v>168</v>
      </c>
      <c r="AG58" s="504">
        <v>164.47499999999999</v>
      </c>
      <c r="AH58" s="503">
        <v>171.27099999999999</v>
      </c>
      <c r="AI58" s="504">
        <v>171.36590000000001</v>
      </c>
      <c r="AJ58" s="503">
        <v>173.79169999999999</v>
      </c>
      <c r="AK58" s="504">
        <v>173.79169999999999</v>
      </c>
      <c r="AL58" s="503">
        <v>173.79169999999999</v>
      </c>
      <c r="AM58" s="504">
        <v>171.54939999999999</v>
      </c>
      <c r="AN58" s="503">
        <v>183.88800000000001</v>
      </c>
      <c r="AO58" s="504">
        <v>144.15860000000001</v>
      </c>
      <c r="AP58" s="503">
        <v>144.15860000000001</v>
      </c>
      <c r="AQ58" s="504">
        <v>144.15860000000001</v>
      </c>
      <c r="AR58" s="503">
        <v>144.15860000000001</v>
      </c>
      <c r="AS58" s="504">
        <v>145.47139999999999</v>
      </c>
      <c r="AT58" s="503">
        <v>145.47139999999999</v>
      </c>
      <c r="AU58" s="504">
        <v>145.47139999999999</v>
      </c>
      <c r="AV58" s="503">
        <v>163.05670000000001</v>
      </c>
      <c r="AW58" s="504">
        <v>163.05670000000001</v>
      </c>
      <c r="AX58" s="503" t="s">
        <v>92</v>
      </c>
      <c r="AY58" s="504" t="s">
        <v>92</v>
      </c>
      <c r="AZ58" s="503" t="s">
        <v>92</v>
      </c>
      <c r="BA58" s="504" t="s">
        <v>92</v>
      </c>
      <c r="BB58" s="503" t="s">
        <v>92</v>
      </c>
      <c r="BC58" s="504" t="s">
        <v>92</v>
      </c>
      <c r="BD58" s="503" t="s">
        <v>92</v>
      </c>
      <c r="BE58" s="504" t="s">
        <v>92</v>
      </c>
      <c r="BF58" s="503" t="s">
        <v>92</v>
      </c>
      <c r="BG58" s="504" t="s">
        <v>92</v>
      </c>
      <c r="BH58" s="503" t="s">
        <v>92</v>
      </c>
      <c r="BI58" s="504" t="s">
        <v>92</v>
      </c>
      <c r="BJ58" s="503" t="s">
        <v>92</v>
      </c>
      <c r="BK58" s="504" t="s">
        <v>92</v>
      </c>
      <c r="BL58" s="503" t="s">
        <v>92</v>
      </c>
      <c r="BM58" s="504" t="s">
        <v>92</v>
      </c>
      <c r="BN58" s="503" t="s">
        <v>92</v>
      </c>
      <c r="BO58" s="504" t="s">
        <v>92</v>
      </c>
      <c r="BP58" s="503" t="s">
        <v>92</v>
      </c>
      <c r="BQ58" s="504" t="s">
        <v>92</v>
      </c>
      <c r="BR58" s="503" t="s">
        <v>92</v>
      </c>
      <c r="BS58" s="504" t="s">
        <v>92</v>
      </c>
      <c r="BT58" s="503" t="s">
        <v>92</v>
      </c>
      <c r="BU58" s="504" t="s">
        <v>92</v>
      </c>
      <c r="BV58" s="503" t="s">
        <v>92</v>
      </c>
      <c r="BW58" s="504" t="s">
        <v>92</v>
      </c>
      <c r="BX58" s="503" t="s">
        <v>92</v>
      </c>
      <c r="BY58" s="504" t="s">
        <v>92</v>
      </c>
      <c r="BZ58" s="503" t="s">
        <v>92</v>
      </c>
      <c r="CA58" s="504" t="s">
        <v>92</v>
      </c>
      <c r="CB58" s="503" t="s">
        <v>92</v>
      </c>
      <c r="CC58" s="504" t="s">
        <v>92</v>
      </c>
      <c r="CD58" s="503" t="s">
        <v>92</v>
      </c>
      <c r="CE58" s="504" t="s">
        <v>92</v>
      </c>
      <c r="CF58" s="503" t="s">
        <v>92</v>
      </c>
      <c r="CG58" s="504" t="s">
        <v>92</v>
      </c>
      <c r="CH58" s="503" t="s">
        <v>92</v>
      </c>
      <c r="CI58" s="504" t="s">
        <v>92</v>
      </c>
      <c r="CJ58" s="503" t="s">
        <v>92</v>
      </c>
      <c r="CK58" s="504" t="s">
        <v>92</v>
      </c>
      <c r="CL58" s="503" t="s">
        <v>92</v>
      </c>
      <c r="CM58" s="504" t="s">
        <v>92</v>
      </c>
      <c r="CN58" s="503" t="s">
        <v>92</v>
      </c>
      <c r="CO58" s="504" t="s">
        <v>92</v>
      </c>
      <c r="CP58" s="503" t="s">
        <v>92</v>
      </c>
      <c r="CQ58" s="504" t="s">
        <v>92</v>
      </c>
      <c r="CR58" s="503" t="s">
        <v>92</v>
      </c>
      <c r="CS58" s="504" t="s">
        <v>92</v>
      </c>
      <c r="CT58" s="503" t="s">
        <v>92</v>
      </c>
      <c r="CU58" s="504" t="s">
        <v>92</v>
      </c>
      <c r="CV58" s="503" t="s">
        <v>92</v>
      </c>
      <c r="CW58" s="504" t="s">
        <v>92</v>
      </c>
    </row>
    <row r="59" spans="1:101" s="505" customFormat="1" ht="14.25" customHeight="1">
      <c r="A59" s="482">
        <v>0.3</v>
      </c>
      <c r="B59" s="503">
        <v>45.167000000000002</v>
      </c>
      <c r="C59" s="504">
        <v>45.191800000000001</v>
      </c>
      <c r="D59" s="503">
        <v>46.579599999999999</v>
      </c>
      <c r="E59" s="504">
        <v>48.168199999999999</v>
      </c>
      <c r="F59" s="503">
        <v>49.9024</v>
      </c>
      <c r="G59" s="504">
        <v>51.329000000000001</v>
      </c>
      <c r="H59" s="503">
        <v>53.435600000000001</v>
      </c>
      <c r="I59" s="504">
        <v>55.497999999999998</v>
      </c>
      <c r="J59" s="503">
        <v>62.3386</v>
      </c>
      <c r="K59" s="504">
        <v>64.408199999999994</v>
      </c>
      <c r="L59" s="503">
        <v>68.8095</v>
      </c>
      <c r="M59" s="504">
        <v>71.641800000000003</v>
      </c>
      <c r="N59" s="503">
        <v>73.273399999999995</v>
      </c>
      <c r="O59" s="504">
        <v>77.385999999999996</v>
      </c>
      <c r="P59" s="503">
        <v>79.72</v>
      </c>
      <c r="Q59" s="504">
        <v>89.290199999999999</v>
      </c>
      <c r="R59" s="503">
        <v>95.116</v>
      </c>
      <c r="S59" s="504">
        <v>95.529799999999994</v>
      </c>
      <c r="T59" s="503">
        <v>103.5</v>
      </c>
      <c r="U59" s="504">
        <v>104.258</v>
      </c>
      <c r="V59" s="503">
        <v>104.259</v>
      </c>
      <c r="W59" s="504">
        <v>116.066</v>
      </c>
      <c r="X59" s="503">
        <v>123.086</v>
      </c>
      <c r="Y59" s="504">
        <v>127.3556</v>
      </c>
      <c r="Z59" s="503">
        <v>135.92160000000001</v>
      </c>
      <c r="AA59" s="504">
        <v>139.44800000000001</v>
      </c>
      <c r="AB59" s="503">
        <v>139.35890000000001</v>
      </c>
      <c r="AC59" s="504">
        <v>148.40899999999999</v>
      </c>
      <c r="AD59" s="503">
        <v>148.40899999999999</v>
      </c>
      <c r="AE59" s="504">
        <v>148.40899999999999</v>
      </c>
      <c r="AF59" s="503">
        <v>164.47499999999999</v>
      </c>
      <c r="AG59" s="504">
        <v>158.77539999999999</v>
      </c>
      <c r="AH59" s="503">
        <v>164.631</v>
      </c>
      <c r="AI59" s="504">
        <v>171.27099999999999</v>
      </c>
      <c r="AJ59" s="503">
        <v>172.696</v>
      </c>
      <c r="AK59" s="504">
        <v>172.696</v>
      </c>
      <c r="AL59" s="503">
        <v>172.696</v>
      </c>
      <c r="AM59" s="504">
        <v>136.1045</v>
      </c>
      <c r="AN59" s="503">
        <v>136.1045</v>
      </c>
      <c r="AO59" s="504">
        <v>133.66220000000001</v>
      </c>
      <c r="AP59" s="503">
        <v>133.66220000000001</v>
      </c>
      <c r="AQ59" s="504">
        <v>133.66220000000001</v>
      </c>
      <c r="AR59" s="503">
        <v>133.66220000000001</v>
      </c>
      <c r="AS59" s="504">
        <v>144.43860000000001</v>
      </c>
      <c r="AT59" s="503">
        <v>144.43860000000001</v>
      </c>
      <c r="AU59" s="504">
        <v>144.43860000000001</v>
      </c>
      <c r="AV59" s="503">
        <v>158.70760000000001</v>
      </c>
      <c r="AW59" s="504">
        <v>158.70760000000001</v>
      </c>
      <c r="AX59" s="503" t="s">
        <v>92</v>
      </c>
      <c r="AY59" s="504" t="s">
        <v>92</v>
      </c>
      <c r="AZ59" s="503" t="s">
        <v>92</v>
      </c>
      <c r="BA59" s="504" t="s">
        <v>92</v>
      </c>
      <c r="BB59" s="503" t="s">
        <v>92</v>
      </c>
      <c r="BC59" s="504" t="s">
        <v>92</v>
      </c>
      <c r="BD59" s="503" t="s">
        <v>92</v>
      </c>
      <c r="BE59" s="504" t="s">
        <v>92</v>
      </c>
      <c r="BF59" s="503" t="s">
        <v>92</v>
      </c>
      <c r="BG59" s="504" t="s">
        <v>92</v>
      </c>
      <c r="BH59" s="503" t="s">
        <v>92</v>
      </c>
      <c r="BI59" s="504" t="s">
        <v>92</v>
      </c>
      <c r="BJ59" s="503" t="s">
        <v>92</v>
      </c>
      <c r="BK59" s="504" t="s">
        <v>92</v>
      </c>
      <c r="BL59" s="503" t="s">
        <v>92</v>
      </c>
      <c r="BM59" s="504" t="s">
        <v>92</v>
      </c>
      <c r="BN59" s="503" t="s">
        <v>92</v>
      </c>
      <c r="BO59" s="504" t="s">
        <v>92</v>
      </c>
      <c r="BP59" s="503" t="s">
        <v>92</v>
      </c>
      <c r="BQ59" s="504" t="s">
        <v>92</v>
      </c>
      <c r="BR59" s="503" t="s">
        <v>92</v>
      </c>
      <c r="BS59" s="504" t="s">
        <v>92</v>
      </c>
      <c r="BT59" s="503" t="s">
        <v>92</v>
      </c>
      <c r="BU59" s="504" t="s">
        <v>92</v>
      </c>
      <c r="BV59" s="503" t="s">
        <v>92</v>
      </c>
      <c r="BW59" s="504" t="s">
        <v>92</v>
      </c>
      <c r="BX59" s="503" t="s">
        <v>92</v>
      </c>
      <c r="BY59" s="504" t="s">
        <v>92</v>
      </c>
      <c r="BZ59" s="503" t="s">
        <v>92</v>
      </c>
      <c r="CA59" s="504" t="s">
        <v>92</v>
      </c>
      <c r="CB59" s="503" t="s">
        <v>92</v>
      </c>
      <c r="CC59" s="504" t="s">
        <v>92</v>
      </c>
      <c r="CD59" s="503" t="s">
        <v>92</v>
      </c>
      <c r="CE59" s="504" t="s">
        <v>92</v>
      </c>
      <c r="CF59" s="503" t="s">
        <v>92</v>
      </c>
      <c r="CG59" s="504" t="s">
        <v>92</v>
      </c>
      <c r="CH59" s="503" t="s">
        <v>92</v>
      </c>
      <c r="CI59" s="504" t="s">
        <v>92</v>
      </c>
      <c r="CJ59" s="503" t="s">
        <v>92</v>
      </c>
      <c r="CK59" s="504" t="s">
        <v>92</v>
      </c>
      <c r="CL59" s="503" t="s">
        <v>92</v>
      </c>
      <c r="CM59" s="504" t="s">
        <v>92</v>
      </c>
      <c r="CN59" s="503" t="s">
        <v>92</v>
      </c>
      <c r="CO59" s="504" t="s">
        <v>92</v>
      </c>
      <c r="CP59" s="503" t="s">
        <v>92</v>
      </c>
      <c r="CQ59" s="504" t="s">
        <v>92</v>
      </c>
      <c r="CR59" s="503" t="s">
        <v>92</v>
      </c>
      <c r="CS59" s="504" t="s">
        <v>92</v>
      </c>
      <c r="CT59" s="503" t="s">
        <v>92</v>
      </c>
      <c r="CU59" s="504" t="s">
        <v>92</v>
      </c>
      <c r="CV59" s="503" t="s">
        <v>92</v>
      </c>
      <c r="CW59" s="504" t="s">
        <v>92</v>
      </c>
    </row>
    <row r="60" spans="1:101" s="505" customFormat="1" ht="14.25" customHeight="1">
      <c r="A60" s="514">
        <v>0.25</v>
      </c>
      <c r="B60" s="503">
        <v>44.579599999999999</v>
      </c>
      <c r="C60" s="504">
        <v>44.579599999999999</v>
      </c>
      <c r="D60" s="503">
        <v>46.2288</v>
      </c>
      <c r="E60" s="504">
        <v>46.99</v>
      </c>
      <c r="F60" s="503">
        <v>48.991500000000002</v>
      </c>
      <c r="G60" s="504">
        <v>50.01</v>
      </c>
      <c r="H60" s="503">
        <v>53.186</v>
      </c>
      <c r="I60" s="504">
        <v>54.155999999999999</v>
      </c>
      <c r="J60" s="503">
        <v>60.381399999999999</v>
      </c>
      <c r="K60" s="504">
        <v>62.887</v>
      </c>
      <c r="L60" s="503">
        <v>67.542000000000002</v>
      </c>
      <c r="M60" s="504">
        <v>68.825199999999995</v>
      </c>
      <c r="N60" s="503">
        <v>73.111000000000004</v>
      </c>
      <c r="O60" s="504">
        <v>73.659499999999994</v>
      </c>
      <c r="P60" s="503">
        <v>78.012</v>
      </c>
      <c r="Q60" s="504">
        <v>79.070499999999996</v>
      </c>
      <c r="R60" s="503">
        <v>92.24</v>
      </c>
      <c r="S60" s="504">
        <v>95.191999999999993</v>
      </c>
      <c r="T60" s="503">
        <v>97.619</v>
      </c>
      <c r="U60" s="504">
        <v>98.316500000000005</v>
      </c>
      <c r="V60" s="503">
        <v>103.547</v>
      </c>
      <c r="W60" s="504">
        <v>112.7702</v>
      </c>
      <c r="X60" s="503">
        <v>122.455</v>
      </c>
      <c r="Y60" s="504">
        <v>123.086</v>
      </c>
      <c r="Z60" s="503">
        <v>130.2243</v>
      </c>
      <c r="AA60" s="504">
        <v>136.57320000000001</v>
      </c>
      <c r="AB60" s="503">
        <v>135.58539999999999</v>
      </c>
      <c r="AC60" s="504">
        <v>146.81</v>
      </c>
      <c r="AD60" s="503">
        <v>146.81</v>
      </c>
      <c r="AE60" s="504">
        <v>146.81</v>
      </c>
      <c r="AF60" s="503">
        <v>162.69390000000001</v>
      </c>
      <c r="AG60" s="504">
        <v>152.64500000000001</v>
      </c>
      <c r="AH60" s="503">
        <v>164.631</v>
      </c>
      <c r="AI60" s="504">
        <v>169.54349999999999</v>
      </c>
      <c r="AJ60" s="503">
        <v>172.696</v>
      </c>
      <c r="AK60" s="504">
        <v>172.696</v>
      </c>
      <c r="AL60" s="503">
        <v>172.696</v>
      </c>
      <c r="AM60" s="504">
        <v>126.5581</v>
      </c>
      <c r="AN60" s="503">
        <v>126.5581</v>
      </c>
      <c r="AO60" s="504">
        <v>130.02099999999999</v>
      </c>
      <c r="AP60" s="503">
        <v>130.02099999999999</v>
      </c>
      <c r="AQ60" s="504">
        <v>130.02099999999999</v>
      </c>
      <c r="AR60" s="503">
        <v>130.02099999999999</v>
      </c>
      <c r="AS60" s="504">
        <v>142.22399999999999</v>
      </c>
      <c r="AT60" s="503">
        <v>142.22399999999999</v>
      </c>
      <c r="AU60" s="504">
        <v>142.22399999999999</v>
      </c>
      <c r="AV60" s="503">
        <v>156.0615</v>
      </c>
      <c r="AW60" s="504">
        <v>156.0615</v>
      </c>
      <c r="AX60" s="503" t="s">
        <v>92</v>
      </c>
      <c r="AY60" s="504" t="s">
        <v>92</v>
      </c>
      <c r="AZ60" s="503" t="s">
        <v>92</v>
      </c>
      <c r="BA60" s="504" t="s">
        <v>92</v>
      </c>
      <c r="BB60" s="503" t="s">
        <v>92</v>
      </c>
      <c r="BC60" s="504" t="s">
        <v>92</v>
      </c>
      <c r="BD60" s="503" t="s">
        <v>92</v>
      </c>
      <c r="BE60" s="504" t="s">
        <v>92</v>
      </c>
      <c r="BF60" s="503" t="s">
        <v>92</v>
      </c>
      <c r="BG60" s="504" t="s">
        <v>92</v>
      </c>
      <c r="BH60" s="503" t="s">
        <v>92</v>
      </c>
      <c r="BI60" s="504" t="s">
        <v>92</v>
      </c>
      <c r="BJ60" s="503" t="s">
        <v>92</v>
      </c>
      <c r="BK60" s="504" t="s">
        <v>92</v>
      </c>
      <c r="BL60" s="503" t="s">
        <v>92</v>
      </c>
      <c r="BM60" s="504" t="s">
        <v>92</v>
      </c>
      <c r="BN60" s="503" t="s">
        <v>92</v>
      </c>
      <c r="BO60" s="504" t="s">
        <v>92</v>
      </c>
      <c r="BP60" s="503" t="s">
        <v>92</v>
      </c>
      <c r="BQ60" s="504" t="s">
        <v>92</v>
      </c>
      <c r="BR60" s="503" t="s">
        <v>92</v>
      </c>
      <c r="BS60" s="504" t="s">
        <v>92</v>
      </c>
      <c r="BT60" s="503" t="s">
        <v>92</v>
      </c>
      <c r="BU60" s="504" t="s">
        <v>92</v>
      </c>
      <c r="BV60" s="503" t="s">
        <v>92</v>
      </c>
      <c r="BW60" s="504" t="s">
        <v>92</v>
      </c>
      <c r="BX60" s="503" t="s">
        <v>92</v>
      </c>
      <c r="BY60" s="504" t="s">
        <v>92</v>
      </c>
      <c r="BZ60" s="503" t="s">
        <v>92</v>
      </c>
      <c r="CA60" s="504" t="s">
        <v>92</v>
      </c>
      <c r="CB60" s="503" t="s">
        <v>92</v>
      </c>
      <c r="CC60" s="504" t="s">
        <v>92</v>
      </c>
      <c r="CD60" s="503" t="s">
        <v>92</v>
      </c>
      <c r="CE60" s="504" t="s">
        <v>92</v>
      </c>
      <c r="CF60" s="503" t="s">
        <v>92</v>
      </c>
      <c r="CG60" s="504" t="s">
        <v>92</v>
      </c>
      <c r="CH60" s="503" t="s">
        <v>92</v>
      </c>
      <c r="CI60" s="504" t="s">
        <v>92</v>
      </c>
      <c r="CJ60" s="503" t="s">
        <v>92</v>
      </c>
      <c r="CK60" s="504" t="s">
        <v>92</v>
      </c>
      <c r="CL60" s="503" t="s">
        <v>92</v>
      </c>
      <c r="CM60" s="504" t="s">
        <v>92</v>
      </c>
      <c r="CN60" s="503" t="s">
        <v>92</v>
      </c>
      <c r="CO60" s="504" t="s">
        <v>92</v>
      </c>
      <c r="CP60" s="503" t="s">
        <v>92</v>
      </c>
      <c r="CQ60" s="504" t="s">
        <v>92</v>
      </c>
      <c r="CR60" s="503" t="s">
        <v>92</v>
      </c>
      <c r="CS60" s="504" t="s">
        <v>92</v>
      </c>
      <c r="CT60" s="503" t="s">
        <v>92</v>
      </c>
      <c r="CU60" s="504" t="s">
        <v>92</v>
      </c>
      <c r="CV60" s="503" t="s">
        <v>92</v>
      </c>
      <c r="CW60" s="504" t="s">
        <v>92</v>
      </c>
    </row>
    <row r="61" spans="1:101" s="505" customFormat="1" ht="14.25" customHeight="1">
      <c r="A61" s="482">
        <v>0.2</v>
      </c>
      <c r="B61" s="503">
        <v>44.195599999999999</v>
      </c>
      <c r="C61" s="504">
        <v>44.195599999999999</v>
      </c>
      <c r="D61" s="503">
        <v>45.068800000000003</v>
      </c>
      <c r="E61" s="504">
        <v>46.529000000000003</v>
      </c>
      <c r="F61" s="503">
        <v>47.982999999999997</v>
      </c>
      <c r="G61" s="504">
        <v>49.0152</v>
      </c>
      <c r="H61" s="503">
        <v>52.381799999999998</v>
      </c>
      <c r="I61" s="504">
        <v>53.8292</v>
      </c>
      <c r="J61" s="503">
        <v>54.496000000000002</v>
      </c>
      <c r="K61" s="504">
        <v>62.034399999999998</v>
      </c>
      <c r="L61" s="503">
        <v>65.677800000000005</v>
      </c>
      <c r="M61" s="504">
        <v>66.391400000000004</v>
      </c>
      <c r="N61" s="503">
        <v>72.328400000000002</v>
      </c>
      <c r="O61" s="504">
        <v>73.111000000000004</v>
      </c>
      <c r="P61" s="503">
        <v>74.144999999999996</v>
      </c>
      <c r="Q61" s="504">
        <v>74.202600000000004</v>
      </c>
      <c r="R61" s="503">
        <v>88.968999999999994</v>
      </c>
      <c r="S61" s="504">
        <v>90.697800000000001</v>
      </c>
      <c r="T61" s="503">
        <v>94.234399999999994</v>
      </c>
      <c r="U61" s="504">
        <v>95.187399999999997</v>
      </c>
      <c r="V61" s="503">
        <v>98.534599999999998</v>
      </c>
      <c r="W61" s="504">
        <v>104.2208</v>
      </c>
      <c r="X61" s="503">
        <v>113.6734</v>
      </c>
      <c r="Y61" s="504">
        <v>120.8527</v>
      </c>
      <c r="Z61" s="503">
        <v>120.8818</v>
      </c>
      <c r="AA61" s="504">
        <v>120.8818</v>
      </c>
      <c r="AB61" s="503">
        <v>116.437</v>
      </c>
      <c r="AC61" s="504">
        <v>136.4074</v>
      </c>
      <c r="AD61" s="503">
        <v>142.84690000000001</v>
      </c>
      <c r="AE61" s="504">
        <v>133.33099999999999</v>
      </c>
      <c r="AF61" s="503">
        <v>152.64500000000001</v>
      </c>
      <c r="AG61" s="504">
        <v>151.04589999999999</v>
      </c>
      <c r="AH61" s="503">
        <v>142.84690000000001</v>
      </c>
      <c r="AI61" s="504">
        <v>164.631</v>
      </c>
      <c r="AJ61" s="503">
        <v>167.821</v>
      </c>
      <c r="AK61" s="504">
        <v>167.821</v>
      </c>
      <c r="AL61" s="503">
        <v>164.53960000000001</v>
      </c>
      <c r="AM61" s="504">
        <v>121.58839999999999</v>
      </c>
      <c r="AN61" s="503">
        <v>121.58839999999999</v>
      </c>
      <c r="AO61" s="504">
        <v>126.1266</v>
      </c>
      <c r="AP61" s="503">
        <v>126.1266</v>
      </c>
      <c r="AQ61" s="504">
        <v>126.1266</v>
      </c>
      <c r="AR61" s="503">
        <v>126.1266</v>
      </c>
      <c r="AS61" s="504">
        <v>140.03360000000001</v>
      </c>
      <c r="AT61" s="503">
        <v>140.03360000000001</v>
      </c>
      <c r="AU61" s="504">
        <v>140.03360000000001</v>
      </c>
      <c r="AV61" s="503">
        <v>154.0966</v>
      </c>
      <c r="AW61" s="504">
        <v>154.0966</v>
      </c>
      <c r="AX61" s="503" t="s">
        <v>92</v>
      </c>
      <c r="AY61" s="504" t="s">
        <v>92</v>
      </c>
      <c r="AZ61" s="503" t="s">
        <v>92</v>
      </c>
      <c r="BA61" s="504" t="s">
        <v>92</v>
      </c>
      <c r="BB61" s="503" t="s">
        <v>92</v>
      </c>
      <c r="BC61" s="504" t="s">
        <v>92</v>
      </c>
      <c r="BD61" s="503" t="s">
        <v>92</v>
      </c>
      <c r="BE61" s="504" t="s">
        <v>92</v>
      </c>
      <c r="BF61" s="503" t="s">
        <v>92</v>
      </c>
      <c r="BG61" s="504" t="s">
        <v>92</v>
      </c>
      <c r="BH61" s="503" t="s">
        <v>92</v>
      </c>
      <c r="BI61" s="504" t="s">
        <v>92</v>
      </c>
      <c r="BJ61" s="503" t="s">
        <v>92</v>
      </c>
      <c r="BK61" s="504" t="s">
        <v>92</v>
      </c>
      <c r="BL61" s="503" t="s">
        <v>92</v>
      </c>
      <c r="BM61" s="504" t="s">
        <v>92</v>
      </c>
      <c r="BN61" s="503" t="s">
        <v>92</v>
      </c>
      <c r="BO61" s="504" t="s">
        <v>92</v>
      </c>
      <c r="BP61" s="503" t="s">
        <v>92</v>
      </c>
      <c r="BQ61" s="504" t="s">
        <v>92</v>
      </c>
      <c r="BR61" s="503" t="s">
        <v>92</v>
      </c>
      <c r="BS61" s="504" t="s">
        <v>92</v>
      </c>
      <c r="BT61" s="503" t="s">
        <v>92</v>
      </c>
      <c r="BU61" s="504" t="s">
        <v>92</v>
      </c>
      <c r="BV61" s="503" t="s">
        <v>92</v>
      </c>
      <c r="BW61" s="504" t="s">
        <v>92</v>
      </c>
      <c r="BX61" s="503" t="s">
        <v>92</v>
      </c>
      <c r="BY61" s="504" t="s">
        <v>92</v>
      </c>
      <c r="BZ61" s="503" t="s">
        <v>92</v>
      </c>
      <c r="CA61" s="504" t="s">
        <v>92</v>
      </c>
      <c r="CB61" s="503" t="s">
        <v>92</v>
      </c>
      <c r="CC61" s="504" t="s">
        <v>92</v>
      </c>
      <c r="CD61" s="503" t="s">
        <v>92</v>
      </c>
      <c r="CE61" s="504" t="s">
        <v>92</v>
      </c>
      <c r="CF61" s="503" t="s">
        <v>92</v>
      </c>
      <c r="CG61" s="504" t="s">
        <v>92</v>
      </c>
      <c r="CH61" s="503" t="s">
        <v>92</v>
      </c>
      <c r="CI61" s="504" t="s">
        <v>92</v>
      </c>
      <c r="CJ61" s="503" t="s">
        <v>92</v>
      </c>
      <c r="CK61" s="504" t="s">
        <v>92</v>
      </c>
      <c r="CL61" s="503" t="s">
        <v>92</v>
      </c>
      <c r="CM61" s="504" t="s">
        <v>92</v>
      </c>
      <c r="CN61" s="503" t="s">
        <v>92</v>
      </c>
      <c r="CO61" s="504" t="s">
        <v>92</v>
      </c>
      <c r="CP61" s="503" t="s">
        <v>92</v>
      </c>
      <c r="CQ61" s="504" t="s">
        <v>92</v>
      </c>
      <c r="CR61" s="503" t="s">
        <v>92</v>
      </c>
      <c r="CS61" s="504" t="s">
        <v>92</v>
      </c>
      <c r="CT61" s="503" t="s">
        <v>92</v>
      </c>
      <c r="CU61" s="504" t="s">
        <v>92</v>
      </c>
      <c r="CV61" s="503" t="s">
        <v>92</v>
      </c>
      <c r="CW61" s="504" t="s">
        <v>92</v>
      </c>
    </row>
    <row r="62" spans="1:101" s="505" customFormat="1" ht="14.25" customHeight="1">
      <c r="A62" s="482">
        <v>0.15</v>
      </c>
      <c r="B62" s="503">
        <v>43.301000000000002</v>
      </c>
      <c r="C62" s="504">
        <v>43.301000000000002</v>
      </c>
      <c r="D62" s="503">
        <v>44.579000000000001</v>
      </c>
      <c r="E62" s="504">
        <v>46.314399999999999</v>
      </c>
      <c r="F62" s="503">
        <v>46.988</v>
      </c>
      <c r="G62" s="504">
        <v>47.982999999999997</v>
      </c>
      <c r="H62" s="503">
        <v>51.870600000000003</v>
      </c>
      <c r="I62" s="504">
        <v>53.186</v>
      </c>
      <c r="J62" s="503">
        <v>54.155999999999999</v>
      </c>
      <c r="K62" s="504">
        <v>60.337600000000002</v>
      </c>
      <c r="L62" s="503">
        <v>61.567599999999999</v>
      </c>
      <c r="M62" s="504">
        <v>62.792299999999997</v>
      </c>
      <c r="N62" s="503">
        <v>69.188699999999997</v>
      </c>
      <c r="O62" s="504">
        <v>72.431899999999999</v>
      </c>
      <c r="P62" s="503">
        <v>72.894000000000005</v>
      </c>
      <c r="Q62" s="504">
        <v>74.144999999999996</v>
      </c>
      <c r="R62" s="503">
        <v>81.351299999999995</v>
      </c>
      <c r="S62" s="504">
        <v>88.046899999999994</v>
      </c>
      <c r="T62" s="503">
        <v>88.055400000000006</v>
      </c>
      <c r="U62" s="504">
        <v>89.412000000000006</v>
      </c>
      <c r="V62" s="503">
        <v>91.828500000000005</v>
      </c>
      <c r="W62" s="504">
        <v>99.830500000000001</v>
      </c>
      <c r="X62" s="503">
        <v>110.9</v>
      </c>
      <c r="Y62" s="504">
        <v>110.9</v>
      </c>
      <c r="Z62" s="503">
        <v>116.437</v>
      </c>
      <c r="AA62" s="504">
        <v>116.437</v>
      </c>
      <c r="AB62" s="503">
        <v>115.7191</v>
      </c>
      <c r="AC62" s="504">
        <v>122.277</v>
      </c>
      <c r="AD62" s="503">
        <v>122.277</v>
      </c>
      <c r="AE62" s="504">
        <v>122.277</v>
      </c>
      <c r="AF62" s="503">
        <v>143.29759999999999</v>
      </c>
      <c r="AG62" s="504">
        <v>118.0639</v>
      </c>
      <c r="AH62" s="503">
        <v>108.1741</v>
      </c>
      <c r="AI62" s="504">
        <v>149.86189999999999</v>
      </c>
      <c r="AJ62" s="503">
        <v>119.185</v>
      </c>
      <c r="AK62" s="504">
        <v>119.185</v>
      </c>
      <c r="AL62" s="503">
        <v>127.24930000000001</v>
      </c>
      <c r="AM62" s="504">
        <v>120.60720000000001</v>
      </c>
      <c r="AN62" s="503">
        <v>120.60720000000001</v>
      </c>
      <c r="AO62" s="504">
        <v>125.7312</v>
      </c>
      <c r="AP62" s="503">
        <v>125.7312</v>
      </c>
      <c r="AQ62" s="504">
        <v>125.7312</v>
      </c>
      <c r="AR62" s="503">
        <v>125.7312</v>
      </c>
      <c r="AS62" s="504">
        <v>139.08539999999999</v>
      </c>
      <c r="AT62" s="503">
        <v>139.08539999999999</v>
      </c>
      <c r="AU62" s="504">
        <v>139.08539999999999</v>
      </c>
      <c r="AV62" s="503">
        <v>152.1317</v>
      </c>
      <c r="AW62" s="504">
        <v>152.1317</v>
      </c>
      <c r="AX62" s="503" t="s">
        <v>92</v>
      </c>
      <c r="AY62" s="504" t="s">
        <v>92</v>
      </c>
      <c r="AZ62" s="503" t="s">
        <v>92</v>
      </c>
      <c r="BA62" s="504" t="s">
        <v>92</v>
      </c>
      <c r="BB62" s="503" t="s">
        <v>92</v>
      </c>
      <c r="BC62" s="504" t="s">
        <v>92</v>
      </c>
      <c r="BD62" s="503" t="s">
        <v>92</v>
      </c>
      <c r="BE62" s="504" t="s">
        <v>92</v>
      </c>
      <c r="BF62" s="503" t="s">
        <v>92</v>
      </c>
      <c r="BG62" s="504" t="s">
        <v>92</v>
      </c>
      <c r="BH62" s="503" t="s">
        <v>92</v>
      </c>
      <c r="BI62" s="504" t="s">
        <v>92</v>
      </c>
      <c r="BJ62" s="503" t="s">
        <v>92</v>
      </c>
      <c r="BK62" s="504" t="s">
        <v>92</v>
      </c>
      <c r="BL62" s="503" t="s">
        <v>92</v>
      </c>
      <c r="BM62" s="504" t="s">
        <v>92</v>
      </c>
      <c r="BN62" s="503" t="s">
        <v>92</v>
      </c>
      <c r="BO62" s="504" t="s">
        <v>92</v>
      </c>
      <c r="BP62" s="503" t="s">
        <v>92</v>
      </c>
      <c r="BQ62" s="504" t="s">
        <v>92</v>
      </c>
      <c r="BR62" s="503" t="s">
        <v>92</v>
      </c>
      <c r="BS62" s="504" t="s">
        <v>92</v>
      </c>
      <c r="BT62" s="503" t="s">
        <v>92</v>
      </c>
      <c r="BU62" s="504" t="s">
        <v>92</v>
      </c>
      <c r="BV62" s="503" t="s">
        <v>92</v>
      </c>
      <c r="BW62" s="504" t="s">
        <v>92</v>
      </c>
      <c r="BX62" s="503" t="s">
        <v>92</v>
      </c>
      <c r="BY62" s="504" t="s">
        <v>92</v>
      </c>
      <c r="BZ62" s="503" t="s">
        <v>92</v>
      </c>
      <c r="CA62" s="504" t="s">
        <v>92</v>
      </c>
      <c r="CB62" s="503" t="s">
        <v>92</v>
      </c>
      <c r="CC62" s="504" t="s">
        <v>92</v>
      </c>
      <c r="CD62" s="503" t="s">
        <v>92</v>
      </c>
      <c r="CE62" s="504" t="s">
        <v>92</v>
      </c>
      <c r="CF62" s="503" t="s">
        <v>92</v>
      </c>
      <c r="CG62" s="504" t="s">
        <v>92</v>
      </c>
      <c r="CH62" s="503" t="s">
        <v>92</v>
      </c>
      <c r="CI62" s="504" t="s">
        <v>92</v>
      </c>
      <c r="CJ62" s="503" t="s">
        <v>92</v>
      </c>
      <c r="CK62" s="504" t="s">
        <v>92</v>
      </c>
      <c r="CL62" s="503" t="s">
        <v>92</v>
      </c>
      <c r="CM62" s="504" t="s">
        <v>92</v>
      </c>
      <c r="CN62" s="503" t="s">
        <v>92</v>
      </c>
      <c r="CO62" s="504" t="s">
        <v>92</v>
      </c>
      <c r="CP62" s="503" t="s">
        <v>92</v>
      </c>
      <c r="CQ62" s="504" t="s">
        <v>92</v>
      </c>
      <c r="CR62" s="503" t="s">
        <v>92</v>
      </c>
      <c r="CS62" s="504" t="s">
        <v>92</v>
      </c>
      <c r="CT62" s="503" t="s">
        <v>92</v>
      </c>
      <c r="CU62" s="504" t="s">
        <v>92</v>
      </c>
      <c r="CV62" s="503" t="s">
        <v>92</v>
      </c>
      <c r="CW62" s="504" t="s">
        <v>92</v>
      </c>
    </row>
    <row r="63" spans="1:101" s="505" customFormat="1" ht="14.25" customHeight="1">
      <c r="A63" s="482">
        <v>0.1</v>
      </c>
      <c r="B63" s="503">
        <v>41.9392</v>
      </c>
      <c r="C63" s="504">
        <v>41.9392</v>
      </c>
      <c r="D63" s="503">
        <v>43.301000000000002</v>
      </c>
      <c r="E63" s="504">
        <v>44.579099999999997</v>
      </c>
      <c r="F63" s="503">
        <v>46.529000000000003</v>
      </c>
      <c r="G63" s="504">
        <v>46.529000000000003</v>
      </c>
      <c r="H63" s="503">
        <v>50.751600000000003</v>
      </c>
      <c r="I63" s="504">
        <v>52.5747</v>
      </c>
      <c r="J63" s="503">
        <v>53.186</v>
      </c>
      <c r="K63" s="504">
        <v>59.710999999999999</v>
      </c>
      <c r="L63" s="503">
        <v>59.710999999999999</v>
      </c>
      <c r="M63" s="504">
        <v>60.402000000000001</v>
      </c>
      <c r="N63" s="503">
        <v>65.796000000000006</v>
      </c>
      <c r="O63" s="504">
        <v>67.285600000000002</v>
      </c>
      <c r="P63" s="503">
        <v>70.873000000000005</v>
      </c>
      <c r="Q63" s="504">
        <v>71.027199999999993</v>
      </c>
      <c r="R63" s="503">
        <v>79.927800000000005</v>
      </c>
      <c r="S63" s="504">
        <v>80.900999999999996</v>
      </c>
      <c r="T63" s="503">
        <v>84.209000000000003</v>
      </c>
      <c r="U63" s="504">
        <v>84.209000000000003</v>
      </c>
      <c r="V63" s="503">
        <v>90.06</v>
      </c>
      <c r="W63" s="504">
        <v>91.671000000000006</v>
      </c>
      <c r="X63" s="503">
        <v>99.852999999999994</v>
      </c>
      <c r="Y63" s="504">
        <v>100.08880000000001</v>
      </c>
      <c r="Z63" s="503">
        <v>102.76260000000001</v>
      </c>
      <c r="AA63" s="504">
        <v>106.9987</v>
      </c>
      <c r="AB63" s="503">
        <v>103.798</v>
      </c>
      <c r="AC63" s="504">
        <v>110.64400000000001</v>
      </c>
      <c r="AD63" s="503">
        <v>103.742</v>
      </c>
      <c r="AE63" s="504">
        <v>103.5027</v>
      </c>
      <c r="AF63" s="503">
        <v>103.5027</v>
      </c>
      <c r="AG63" s="504">
        <v>102.69</v>
      </c>
      <c r="AH63" s="503">
        <v>102.0202</v>
      </c>
      <c r="AI63" s="504">
        <v>111.0502</v>
      </c>
      <c r="AJ63" s="503">
        <v>109.13500000000001</v>
      </c>
      <c r="AK63" s="504">
        <v>109.13500000000001</v>
      </c>
      <c r="AL63" s="503">
        <v>121.3068</v>
      </c>
      <c r="AM63" s="504">
        <v>119.3854</v>
      </c>
      <c r="AN63" s="503">
        <v>119.3854</v>
      </c>
      <c r="AO63" s="504">
        <v>125.5628</v>
      </c>
      <c r="AP63" s="503">
        <v>125.5628</v>
      </c>
      <c r="AQ63" s="504">
        <v>125.5628</v>
      </c>
      <c r="AR63" s="503">
        <v>125.5628</v>
      </c>
      <c r="AS63" s="504">
        <v>136.2038</v>
      </c>
      <c r="AT63" s="503">
        <v>136.2038</v>
      </c>
      <c r="AU63" s="504">
        <v>136.2038</v>
      </c>
      <c r="AV63" s="503">
        <v>150.16679999999999</v>
      </c>
      <c r="AW63" s="504">
        <v>150.16679999999999</v>
      </c>
      <c r="AX63" s="503" t="s">
        <v>92</v>
      </c>
      <c r="AY63" s="504" t="s">
        <v>92</v>
      </c>
      <c r="AZ63" s="503" t="s">
        <v>92</v>
      </c>
      <c r="BA63" s="504" t="s">
        <v>92</v>
      </c>
      <c r="BB63" s="503" t="s">
        <v>92</v>
      </c>
      <c r="BC63" s="504" t="s">
        <v>92</v>
      </c>
      <c r="BD63" s="503" t="s">
        <v>92</v>
      </c>
      <c r="BE63" s="504" t="s">
        <v>92</v>
      </c>
      <c r="BF63" s="503" t="s">
        <v>92</v>
      </c>
      <c r="BG63" s="504" t="s">
        <v>92</v>
      </c>
      <c r="BH63" s="503" t="s">
        <v>92</v>
      </c>
      <c r="BI63" s="504" t="s">
        <v>92</v>
      </c>
      <c r="BJ63" s="503" t="s">
        <v>92</v>
      </c>
      <c r="BK63" s="504" t="s">
        <v>92</v>
      </c>
      <c r="BL63" s="503" t="s">
        <v>92</v>
      </c>
      <c r="BM63" s="504" t="s">
        <v>92</v>
      </c>
      <c r="BN63" s="503" t="s">
        <v>92</v>
      </c>
      <c r="BO63" s="504" t="s">
        <v>92</v>
      </c>
      <c r="BP63" s="503" t="s">
        <v>92</v>
      </c>
      <c r="BQ63" s="504" t="s">
        <v>92</v>
      </c>
      <c r="BR63" s="503" t="s">
        <v>92</v>
      </c>
      <c r="BS63" s="504" t="s">
        <v>92</v>
      </c>
      <c r="BT63" s="503" t="s">
        <v>92</v>
      </c>
      <c r="BU63" s="504" t="s">
        <v>92</v>
      </c>
      <c r="BV63" s="503" t="s">
        <v>92</v>
      </c>
      <c r="BW63" s="504" t="s">
        <v>92</v>
      </c>
      <c r="BX63" s="503" t="s">
        <v>92</v>
      </c>
      <c r="BY63" s="504" t="s">
        <v>92</v>
      </c>
      <c r="BZ63" s="503" t="s">
        <v>92</v>
      </c>
      <c r="CA63" s="504" t="s">
        <v>92</v>
      </c>
      <c r="CB63" s="503" t="s">
        <v>92</v>
      </c>
      <c r="CC63" s="504" t="s">
        <v>92</v>
      </c>
      <c r="CD63" s="503" t="s">
        <v>92</v>
      </c>
      <c r="CE63" s="504" t="s">
        <v>92</v>
      </c>
      <c r="CF63" s="503" t="s">
        <v>92</v>
      </c>
      <c r="CG63" s="504" t="s">
        <v>92</v>
      </c>
      <c r="CH63" s="503" t="s">
        <v>92</v>
      </c>
      <c r="CI63" s="504" t="s">
        <v>92</v>
      </c>
      <c r="CJ63" s="503" t="s">
        <v>92</v>
      </c>
      <c r="CK63" s="504" t="s">
        <v>92</v>
      </c>
      <c r="CL63" s="503" t="s">
        <v>92</v>
      </c>
      <c r="CM63" s="504" t="s">
        <v>92</v>
      </c>
      <c r="CN63" s="503" t="s">
        <v>92</v>
      </c>
      <c r="CO63" s="504" t="s">
        <v>92</v>
      </c>
      <c r="CP63" s="503" t="s">
        <v>92</v>
      </c>
      <c r="CQ63" s="504" t="s">
        <v>92</v>
      </c>
      <c r="CR63" s="503" t="s">
        <v>92</v>
      </c>
      <c r="CS63" s="504" t="s">
        <v>92</v>
      </c>
      <c r="CT63" s="503" t="s">
        <v>92</v>
      </c>
      <c r="CU63" s="504" t="s">
        <v>92</v>
      </c>
      <c r="CV63" s="503" t="s">
        <v>92</v>
      </c>
      <c r="CW63" s="504" t="s">
        <v>92</v>
      </c>
    </row>
    <row r="64" spans="1:101" s="505" customFormat="1" ht="14.25" customHeight="1">
      <c r="A64" s="515">
        <v>0.05</v>
      </c>
      <c r="B64" s="516">
        <v>38.933999999999997</v>
      </c>
      <c r="C64" s="517">
        <v>38.933999999999997</v>
      </c>
      <c r="D64" s="516">
        <v>41.409100000000002</v>
      </c>
      <c r="E64" s="517">
        <v>41.409100000000002</v>
      </c>
      <c r="F64" s="516">
        <v>43.337000000000003</v>
      </c>
      <c r="G64" s="517">
        <v>44.997399999999999</v>
      </c>
      <c r="H64" s="516">
        <v>46.0441</v>
      </c>
      <c r="I64" s="517">
        <v>51.290799999999997</v>
      </c>
      <c r="J64" s="516">
        <v>52.222099999999998</v>
      </c>
      <c r="K64" s="517">
        <v>54.414499999999997</v>
      </c>
      <c r="L64" s="516">
        <v>57.570099999999996</v>
      </c>
      <c r="M64" s="517">
        <v>59.710999999999999</v>
      </c>
      <c r="N64" s="516">
        <v>61.180999999999997</v>
      </c>
      <c r="O64" s="517">
        <v>61.180999999999997</v>
      </c>
      <c r="P64" s="516">
        <v>68.424000000000007</v>
      </c>
      <c r="Q64" s="517">
        <v>68.424000000000007</v>
      </c>
      <c r="R64" s="516">
        <v>74.824600000000004</v>
      </c>
      <c r="S64" s="517">
        <v>79.153899999999993</v>
      </c>
      <c r="T64" s="516">
        <v>79.967799999999997</v>
      </c>
      <c r="U64" s="517">
        <v>79.987399999999994</v>
      </c>
      <c r="V64" s="516">
        <v>79.987399999999994</v>
      </c>
      <c r="W64" s="517">
        <v>83.566500000000005</v>
      </c>
      <c r="X64" s="516">
        <v>83.566500000000005</v>
      </c>
      <c r="Y64" s="517">
        <v>83.566500000000005</v>
      </c>
      <c r="Z64" s="516">
        <v>83.566500000000005</v>
      </c>
      <c r="AA64" s="517">
        <v>90.772099999999995</v>
      </c>
      <c r="AB64" s="516">
        <v>90.631399999999999</v>
      </c>
      <c r="AC64" s="517">
        <v>90.631399999999999</v>
      </c>
      <c r="AD64" s="516">
        <v>90.490600000000001</v>
      </c>
      <c r="AE64" s="517">
        <v>97.491799999999998</v>
      </c>
      <c r="AF64" s="516">
        <v>97.491799999999998</v>
      </c>
      <c r="AG64" s="517">
        <v>96.325900000000004</v>
      </c>
      <c r="AH64" s="516">
        <v>95.974800000000002</v>
      </c>
      <c r="AI64" s="517">
        <v>105.89960000000001</v>
      </c>
      <c r="AJ64" s="516">
        <v>104.1651</v>
      </c>
      <c r="AK64" s="517">
        <v>104.1651</v>
      </c>
      <c r="AL64" s="516">
        <v>118.3817</v>
      </c>
      <c r="AM64" s="517">
        <v>115.01300000000001</v>
      </c>
      <c r="AN64" s="516">
        <v>115.01300000000001</v>
      </c>
      <c r="AO64" s="517">
        <v>122.45359999999999</v>
      </c>
      <c r="AP64" s="516">
        <v>122.45359999999999</v>
      </c>
      <c r="AQ64" s="517">
        <v>122.45359999999999</v>
      </c>
      <c r="AR64" s="516">
        <v>122.45359999999999</v>
      </c>
      <c r="AS64" s="517">
        <v>133.251</v>
      </c>
      <c r="AT64" s="516">
        <v>133.251</v>
      </c>
      <c r="AU64" s="517">
        <v>133.251</v>
      </c>
      <c r="AV64" s="516">
        <v>148.20189999999999</v>
      </c>
      <c r="AW64" s="517">
        <v>148.20189999999999</v>
      </c>
      <c r="AX64" s="516" t="s">
        <v>92</v>
      </c>
      <c r="AY64" s="517" t="s">
        <v>92</v>
      </c>
      <c r="AZ64" s="516" t="s">
        <v>92</v>
      </c>
      <c r="BA64" s="517" t="s">
        <v>92</v>
      </c>
      <c r="BB64" s="516" t="s">
        <v>92</v>
      </c>
      <c r="BC64" s="517" t="s">
        <v>92</v>
      </c>
      <c r="BD64" s="516" t="s">
        <v>92</v>
      </c>
      <c r="BE64" s="517" t="s">
        <v>92</v>
      </c>
      <c r="BF64" s="516" t="s">
        <v>92</v>
      </c>
      <c r="BG64" s="517" t="s">
        <v>92</v>
      </c>
      <c r="BH64" s="516" t="s">
        <v>92</v>
      </c>
      <c r="BI64" s="517" t="s">
        <v>92</v>
      </c>
      <c r="BJ64" s="516" t="s">
        <v>92</v>
      </c>
      <c r="BK64" s="517" t="s">
        <v>92</v>
      </c>
      <c r="BL64" s="516" t="s">
        <v>92</v>
      </c>
      <c r="BM64" s="517" t="s">
        <v>92</v>
      </c>
      <c r="BN64" s="516" t="s">
        <v>92</v>
      </c>
      <c r="BO64" s="517" t="s">
        <v>92</v>
      </c>
      <c r="BP64" s="516" t="s">
        <v>92</v>
      </c>
      <c r="BQ64" s="517" t="s">
        <v>92</v>
      </c>
      <c r="BR64" s="516" t="s">
        <v>92</v>
      </c>
      <c r="BS64" s="517" t="s">
        <v>92</v>
      </c>
      <c r="BT64" s="516" t="s">
        <v>92</v>
      </c>
      <c r="BU64" s="517" t="s">
        <v>92</v>
      </c>
      <c r="BV64" s="516" t="s">
        <v>92</v>
      </c>
      <c r="BW64" s="517" t="s">
        <v>92</v>
      </c>
      <c r="BX64" s="516" t="s">
        <v>92</v>
      </c>
      <c r="BY64" s="517" t="s">
        <v>92</v>
      </c>
      <c r="BZ64" s="516" t="s">
        <v>92</v>
      </c>
      <c r="CA64" s="517" t="s">
        <v>92</v>
      </c>
      <c r="CB64" s="516" t="s">
        <v>92</v>
      </c>
      <c r="CC64" s="517" t="s">
        <v>92</v>
      </c>
      <c r="CD64" s="516" t="s">
        <v>92</v>
      </c>
      <c r="CE64" s="517" t="s">
        <v>92</v>
      </c>
      <c r="CF64" s="516" t="s">
        <v>92</v>
      </c>
      <c r="CG64" s="517" t="s">
        <v>92</v>
      </c>
      <c r="CH64" s="516" t="s">
        <v>92</v>
      </c>
      <c r="CI64" s="517" t="s">
        <v>92</v>
      </c>
      <c r="CJ64" s="516" t="s">
        <v>92</v>
      </c>
      <c r="CK64" s="517" t="s">
        <v>92</v>
      </c>
      <c r="CL64" s="516" t="s">
        <v>92</v>
      </c>
      <c r="CM64" s="517" t="s">
        <v>92</v>
      </c>
      <c r="CN64" s="516" t="s">
        <v>92</v>
      </c>
      <c r="CO64" s="517" t="s">
        <v>92</v>
      </c>
      <c r="CP64" s="516" t="s">
        <v>92</v>
      </c>
      <c r="CQ64" s="517" t="s">
        <v>92</v>
      </c>
      <c r="CR64" s="516" t="s">
        <v>92</v>
      </c>
      <c r="CS64" s="517" t="s">
        <v>92</v>
      </c>
      <c r="CT64" s="516" t="s">
        <v>92</v>
      </c>
      <c r="CU64" s="517" t="s">
        <v>92</v>
      </c>
      <c r="CV64" s="516" t="s">
        <v>92</v>
      </c>
      <c r="CW64" s="517" t="s">
        <v>92</v>
      </c>
    </row>
    <row r="65" spans="1:101" ht="14.25" customHeight="1">
      <c r="A65" s="33"/>
      <c r="B65" s="33"/>
      <c r="C65" s="33"/>
      <c r="D65" s="33"/>
      <c r="E65" s="33"/>
      <c r="F65" s="33"/>
      <c r="G65" s="33"/>
      <c r="H65" s="33"/>
      <c r="I65" s="33"/>
      <c r="J65" s="33"/>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row>
    <row r="66" spans="1:101" ht="14.25" customHeight="1">
      <c r="A66" s="86" t="s">
        <v>75</v>
      </c>
    </row>
    <row r="67" spans="1:101" ht="14.25" customHeight="1"/>
    <row r="68" spans="1:101" ht="14.25" hidden="1" customHeight="1"/>
    <row r="69" spans="1:101" ht="14.25" hidden="1" customHeight="1"/>
    <row r="70" spans="1:101" ht="14.25" hidden="1" customHeight="1"/>
    <row r="71" spans="1:101" ht="14.25" hidden="1" customHeight="1"/>
    <row r="72" spans="1:101" s="518" customFormat="1" ht="14.25" hidden="1" customHeight="1"/>
    <row r="73" spans="1:101" s="518" customFormat="1" ht="14.25" hidden="1" customHeight="1"/>
    <row r="74" spans="1:101" s="518" customFormat="1" ht="14.25" hidden="1" customHeight="1"/>
    <row r="75" spans="1:101" s="518" customFormat="1" ht="14.25" hidden="1" customHeight="1"/>
    <row r="76" spans="1:101" ht="14.25" hidden="1" customHeight="1"/>
    <row r="77" spans="1:101" ht="14.25" hidden="1" customHeight="1"/>
  </sheetData>
  <dataConsolidate/>
  <mergeCells count="222">
    <mergeCell ref="CT45:CU45"/>
    <mergeCell ref="CV45:CW45"/>
    <mergeCell ref="CH45:CI45"/>
    <mergeCell ref="CJ45:CK45"/>
    <mergeCell ref="CL45:CM45"/>
    <mergeCell ref="CN45:CO45"/>
    <mergeCell ref="CP45:CQ45"/>
    <mergeCell ref="CR45:CS45"/>
    <mergeCell ref="BV45:BW45"/>
    <mergeCell ref="BX45:BY45"/>
    <mergeCell ref="BZ45:CA45"/>
    <mergeCell ref="CB45:CC45"/>
    <mergeCell ref="CD45:CE45"/>
    <mergeCell ref="CF45:CG45"/>
    <mergeCell ref="BJ45:BK45"/>
    <mergeCell ref="BL45:BM45"/>
    <mergeCell ref="BN45:BO45"/>
    <mergeCell ref="BP45:BQ45"/>
    <mergeCell ref="BR45:BS45"/>
    <mergeCell ref="BT45:BU45"/>
    <mergeCell ref="AX45:AY45"/>
    <mergeCell ref="AZ45:BA45"/>
    <mergeCell ref="BB45:BC45"/>
    <mergeCell ref="BD45:BE45"/>
    <mergeCell ref="BF45:BG45"/>
    <mergeCell ref="BH45:BI45"/>
    <mergeCell ref="AL45:AM45"/>
    <mergeCell ref="AN45:AO45"/>
    <mergeCell ref="AP45:AQ45"/>
    <mergeCell ref="AR45:AS45"/>
    <mergeCell ref="AT45:AU45"/>
    <mergeCell ref="AV45:AW45"/>
    <mergeCell ref="Z45:AA45"/>
    <mergeCell ref="AB45:AC45"/>
    <mergeCell ref="AD45:AE45"/>
    <mergeCell ref="AF45:AG45"/>
    <mergeCell ref="AH45:AI45"/>
    <mergeCell ref="AJ45:AK45"/>
    <mergeCell ref="N45:O45"/>
    <mergeCell ref="P45:Q45"/>
    <mergeCell ref="R45:S45"/>
    <mergeCell ref="T45:U45"/>
    <mergeCell ref="V45:W45"/>
    <mergeCell ref="X45:Y45"/>
    <mergeCell ref="B45:C45"/>
    <mergeCell ref="D45:E45"/>
    <mergeCell ref="F45:G45"/>
    <mergeCell ref="H45:I45"/>
    <mergeCell ref="J45:K45"/>
    <mergeCell ref="L45:M45"/>
    <mergeCell ref="CL38:CM38"/>
    <mergeCell ref="CN38:CO38"/>
    <mergeCell ref="CP38:CQ38"/>
    <mergeCell ref="CR38:CS38"/>
    <mergeCell ref="CT38:CU38"/>
    <mergeCell ref="CV38:CW38"/>
    <mergeCell ref="BZ38:CA38"/>
    <mergeCell ref="CB38:CC38"/>
    <mergeCell ref="CD38:CE38"/>
    <mergeCell ref="CF38:CG38"/>
    <mergeCell ref="CH38:CI38"/>
    <mergeCell ref="CJ38:CK38"/>
    <mergeCell ref="BN38:BO38"/>
    <mergeCell ref="BP38:BQ38"/>
    <mergeCell ref="BR38:BS38"/>
    <mergeCell ref="BT38:BU38"/>
    <mergeCell ref="BV38:BW38"/>
    <mergeCell ref="BX38:BY38"/>
    <mergeCell ref="BB38:BC38"/>
    <mergeCell ref="BD38:BE38"/>
    <mergeCell ref="BF38:BG38"/>
    <mergeCell ref="BH38:BI38"/>
    <mergeCell ref="BJ38:BK38"/>
    <mergeCell ref="BL38:BM38"/>
    <mergeCell ref="AP38:AQ38"/>
    <mergeCell ref="AR38:AS38"/>
    <mergeCell ref="AT38:AU38"/>
    <mergeCell ref="AV38:AW38"/>
    <mergeCell ref="AX38:AY38"/>
    <mergeCell ref="AZ38:BA38"/>
    <mergeCell ref="AD38:AE38"/>
    <mergeCell ref="AF38:AG38"/>
    <mergeCell ref="AH38:AI38"/>
    <mergeCell ref="AJ38:AK38"/>
    <mergeCell ref="AL38:AM38"/>
    <mergeCell ref="AN38:AO38"/>
    <mergeCell ref="R38:S38"/>
    <mergeCell ref="T38:U38"/>
    <mergeCell ref="V38:W38"/>
    <mergeCell ref="X38:Y38"/>
    <mergeCell ref="Z38:AA38"/>
    <mergeCell ref="AB38:AC38"/>
    <mergeCell ref="CT30:CU30"/>
    <mergeCell ref="CV30:CW30"/>
    <mergeCell ref="B38:C38"/>
    <mergeCell ref="D38:E38"/>
    <mergeCell ref="F38:G38"/>
    <mergeCell ref="H38:I38"/>
    <mergeCell ref="J38:K38"/>
    <mergeCell ref="L38:M38"/>
    <mergeCell ref="N38:O38"/>
    <mergeCell ref="P38:Q38"/>
    <mergeCell ref="CH30:CI30"/>
    <mergeCell ref="CJ30:CK30"/>
    <mergeCell ref="CL30:CM30"/>
    <mergeCell ref="CN30:CO30"/>
    <mergeCell ref="CP30:CQ30"/>
    <mergeCell ref="CR30:CS30"/>
    <mergeCell ref="BV30:BW30"/>
    <mergeCell ref="BX30:BY30"/>
    <mergeCell ref="BZ30:CA30"/>
    <mergeCell ref="CB30:CC30"/>
    <mergeCell ref="CD30:CE30"/>
    <mergeCell ref="CF30:CG30"/>
    <mergeCell ref="BJ30:BK30"/>
    <mergeCell ref="BL30:BM30"/>
    <mergeCell ref="BN30:BO30"/>
    <mergeCell ref="BP30:BQ30"/>
    <mergeCell ref="BR30:BS30"/>
    <mergeCell ref="BT30:BU30"/>
    <mergeCell ref="AX30:AY30"/>
    <mergeCell ref="AZ30:BA30"/>
    <mergeCell ref="BB30:BC30"/>
    <mergeCell ref="BD30:BE30"/>
    <mergeCell ref="BF30:BG30"/>
    <mergeCell ref="BH30:BI30"/>
    <mergeCell ref="AL30:AM30"/>
    <mergeCell ref="AN30:AO30"/>
    <mergeCell ref="AP30:AQ30"/>
    <mergeCell ref="AR30:AS30"/>
    <mergeCell ref="AT30:AU30"/>
    <mergeCell ref="AV30:AW30"/>
    <mergeCell ref="Z30:AA30"/>
    <mergeCell ref="AB30:AC30"/>
    <mergeCell ref="AD30:AE30"/>
    <mergeCell ref="AF30:AG30"/>
    <mergeCell ref="AH30:AI30"/>
    <mergeCell ref="AJ30:AK30"/>
    <mergeCell ref="N30:O30"/>
    <mergeCell ref="P30:Q30"/>
    <mergeCell ref="R30:S30"/>
    <mergeCell ref="T30:U30"/>
    <mergeCell ref="V30:W30"/>
    <mergeCell ref="X30:Y30"/>
    <mergeCell ref="B30:C30"/>
    <mergeCell ref="D30:E30"/>
    <mergeCell ref="F30:G30"/>
    <mergeCell ref="H30:I30"/>
    <mergeCell ref="J30:K30"/>
    <mergeCell ref="L30:M30"/>
    <mergeCell ref="B28:E28"/>
    <mergeCell ref="F28:I28"/>
    <mergeCell ref="J28:M28"/>
    <mergeCell ref="N28:Q28"/>
    <mergeCell ref="R28:U28"/>
    <mergeCell ref="V28:Y28"/>
    <mergeCell ref="B26:E26"/>
    <mergeCell ref="F26:I26"/>
    <mergeCell ref="J26:M26"/>
    <mergeCell ref="N26:Q26"/>
    <mergeCell ref="R26:U26"/>
    <mergeCell ref="B27:E27"/>
    <mergeCell ref="F27:I27"/>
    <mergeCell ref="J27:M27"/>
    <mergeCell ref="N27:Q27"/>
    <mergeCell ref="R27:U27"/>
    <mergeCell ref="CT2:CU2"/>
    <mergeCell ref="CV2:CW2"/>
    <mergeCell ref="B25:E25"/>
    <mergeCell ref="F25:I25"/>
    <mergeCell ref="J25:M25"/>
    <mergeCell ref="N25:Q25"/>
    <mergeCell ref="R25:U25"/>
    <mergeCell ref="V25:Y25"/>
    <mergeCell ref="CH2:CI2"/>
    <mergeCell ref="CJ2:CK2"/>
    <mergeCell ref="CL2:CM2"/>
    <mergeCell ref="CN2:CO2"/>
    <mergeCell ref="CP2:CQ2"/>
    <mergeCell ref="CR2:CS2"/>
    <mergeCell ref="BV2:BW2"/>
    <mergeCell ref="BX2:BY2"/>
    <mergeCell ref="BZ2:CA2"/>
    <mergeCell ref="CB2:CC2"/>
    <mergeCell ref="CD2:CE2"/>
    <mergeCell ref="CF2:CG2"/>
    <mergeCell ref="BJ2:BK2"/>
    <mergeCell ref="BL2:BM2"/>
    <mergeCell ref="BN2:BO2"/>
    <mergeCell ref="BP2:BQ2"/>
    <mergeCell ref="BR2:BS2"/>
    <mergeCell ref="BT2:BU2"/>
    <mergeCell ref="AX2:AY2"/>
    <mergeCell ref="AZ2:BA2"/>
    <mergeCell ref="BB2:BC2"/>
    <mergeCell ref="BD2:BE2"/>
    <mergeCell ref="BF2:BG2"/>
    <mergeCell ref="BH2:BI2"/>
    <mergeCell ref="AL2:AM2"/>
    <mergeCell ref="AN2:AO2"/>
    <mergeCell ref="AP2:AQ2"/>
    <mergeCell ref="AR2:AS2"/>
    <mergeCell ref="AT2:AU2"/>
    <mergeCell ref="AV2:AW2"/>
    <mergeCell ref="AF2:AG2"/>
    <mergeCell ref="AH2:AI2"/>
    <mergeCell ref="AJ2:AK2"/>
    <mergeCell ref="N2:O2"/>
    <mergeCell ref="P2:Q2"/>
    <mergeCell ref="R2:S2"/>
    <mergeCell ref="T2:U2"/>
    <mergeCell ref="V2:W2"/>
    <mergeCell ref="X2:Y2"/>
    <mergeCell ref="B2:C2"/>
    <mergeCell ref="D2:E2"/>
    <mergeCell ref="F2:G2"/>
    <mergeCell ref="H2:I2"/>
    <mergeCell ref="J2:K2"/>
    <mergeCell ref="L2:M2"/>
    <mergeCell ref="Z2:AA2"/>
    <mergeCell ref="AB2:AC2"/>
    <mergeCell ref="AD2:AE2"/>
  </mergeCells>
  <conditionalFormatting sqref="A3 A5:A23">
    <cfRule type="containsBlanks" dxfId="81" priority="40">
      <formula>LEN(TRIM(A3))=0</formula>
    </cfRule>
  </conditionalFormatting>
  <conditionalFormatting sqref="A4">
    <cfRule type="containsBlanks" dxfId="80" priority="23">
      <formula>LEN(TRIM(A4))=0</formula>
    </cfRule>
  </conditionalFormatting>
  <conditionalFormatting sqref="B39:CW43">
    <cfRule type="expression" dxfId="79" priority="22">
      <formula>IF(SEARCH("Mio.",$A$1)&gt;0,TRUE,FALSE)</formula>
    </cfRule>
  </conditionalFormatting>
  <conditionalFormatting sqref="B3:CW23">
    <cfRule type="expression" dxfId="78" priority="24">
      <formula>IF(OR(B3="Pr3",B3="EX3"),TRUE,FALSE)</formula>
    </cfRule>
    <cfRule type="expression" dxfId="77" priority="25">
      <formula>IF(OR(B3="Pr2",B3="EX2"),TRUE,FALSE)</formula>
    </cfRule>
    <cfRule type="expression" dxfId="76" priority="26">
      <formula>IF(OR(B3="Pr1",B3="EX1"),TRUE,FALSE)</formula>
    </cfRule>
    <cfRule type="expression" dxfId="75" priority="27">
      <formula>IF(OR(B3="SM3",B3="PM3",B3="EX3"),TRUE,FALSE)</formula>
    </cfRule>
    <cfRule type="expression" dxfId="74" priority="28">
      <formula>IF(OR(B3="SM2",B3="PM2",B3="EX2"),TRUE,FALSE)</formula>
    </cfRule>
    <cfRule type="expression" dxfId="73" priority="29">
      <formula>IF(OR(B3="SM1",B3="PM1",B3="EX1"),TRUE,FALSE)</formula>
    </cfRule>
    <cfRule type="expression" dxfId="72" priority="30">
      <formula>IF(OR(B3="M3",B3="EX3"),TRUE,FALSE)</formula>
    </cfRule>
    <cfRule type="expression" dxfId="71" priority="31">
      <formula>IF(OR(B3="M2",B3="EX2"),TRUE,FALSE)</formula>
    </cfRule>
    <cfRule type="expression" dxfId="70" priority="32">
      <formula>IF(OR(B3="M1",B3="EX1"),TRUE,FALSE)</formula>
    </cfRule>
    <cfRule type="expression" dxfId="69" priority="33">
      <formula>IF(OR(B3="As3",B3="EP3"),TRUE,FALSE)</formula>
    </cfRule>
    <cfRule type="expression" dxfId="68" priority="34">
      <formula>IF(OR(B3="As2",B3="EP2"),TRUE,FALSE)</formula>
    </cfRule>
    <cfRule type="expression" dxfId="67" priority="35">
      <formula>IF(OR(B3="As1",B3="EP1"),TRUE,FALSE)</formula>
    </cfRule>
    <cfRule type="expression" dxfId="66" priority="36">
      <formula>IF(OR(B3="An3",B3="JP3"),TRUE,FALSE)</formula>
    </cfRule>
    <cfRule type="expression" dxfId="65" priority="37">
      <formula>IF(OR(B3="An2",B3="JP2"),TRUE,FALSE)</formula>
    </cfRule>
    <cfRule type="expression" dxfId="64" priority="38">
      <formula>IF(OR(B3="An1",B3="JP1"),TRUE,FALSE)</formula>
    </cfRule>
    <cfRule type="expression" dxfId="63" priority="39">
      <formula>IF(B3="",TRUE,FALSE)</formula>
    </cfRule>
  </conditionalFormatting>
  <conditionalFormatting sqref="A46:A64">
    <cfRule type="cellIs" dxfId="62" priority="41" operator="equal">
      <formula>$A$34</formula>
    </cfRule>
  </conditionalFormatting>
  <conditionalFormatting sqref="B32:CW32">
    <cfRule type="expression" dxfId="61" priority="20">
      <formula>IF(SEARCH("Mio.",$A$1)&gt;0,TRUE,FALSE)</formula>
    </cfRule>
  </conditionalFormatting>
  <conditionalFormatting sqref="B46:CW64">
    <cfRule type="expression" dxfId="60" priority="17">
      <formula>IF(B$32="", FALSE, ROW(B46)-45=MATCH(SMALL(ABS(B$46:B$64 + 1/(ROW(1:19)*1000)-B$32),1),ABS(B$46:B$64 + 1/(ROW(1:19)*1000)-B$32),0))</formula>
    </cfRule>
  </conditionalFormatting>
  <conditionalFormatting sqref="B34:CW36">
    <cfRule type="expression" dxfId="59" priority="19">
      <formula>IF(SEARCH("Mio.",$A$1)&gt;0,TRUE,FALSE)</formula>
    </cfRule>
  </conditionalFormatting>
  <conditionalFormatting sqref="B39:CW43">
    <cfRule type="expression" dxfId="58" priority="21">
      <formula>OR(B$39&lt;3,B$39="")</formula>
    </cfRule>
  </conditionalFormatting>
  <conditionalFormatting sqref="B34:CW36">
    <cfRule type="expression" dxfId="57" priority="18">
      <formula>OR(B$39&lt;3,B$39="")</formula>
    </cfRule>
  </conditionalFormatting>
  <conditionalFormatting sqref="B31:CW31">
    <cfRule type="expression" dxfId="56" priority="1">
      <formula>IF(OR(B31="Pr3",B31="EX3"),TRUE,FALSE)</formula>
    </cfRule>
    <cfRule type="expression" dxfId="55" priority="2">
      <formula>IF(OR(B31="Pr2",B31="EX2"),TRUE,FALSE)</formula>
    </cfRule>
    <cfRule type="expression" dxfId="54" priority="3">
      <formula>IF(OR(B31="Pr1",B31="EX1"),TRUE,FALSE)</formula>
    </cfRule>
    <cfRule type="expression" dxfId="53" priority="4">
      <formula>IF(OR(B31="SM3",B31="PM3",B31="EX3"),TRUE,FALSE)</formula>
    </cfRule>
    <cfRule type="expression" dxfId="52" priority="5">
      <formula>IF(OR(B31="SM2",B31="PM2",B31="EX2"),TRUE,FALSE)</formula>
    </cfRule>
    <cfRule type="expression" dxfId="51" priority="6">
      <formula>IF(OR(B31="SM1",B31="PM1",B31="EX1"),TRUE,FALSE)</formula>
    </cfRule>
    <cfRule type="expression" dxfId="50" priority="7">
      <formula>IF(OR(B31="M3",B31="EX3"),TRUE,FALSE)</formula>
    </cfRule>
    <cfRule type="expression" dxfId="49" priority="8">
      <formula>IF(OR(B31="M2",B31="EX2"),TRUE,FALSE)</formula>
    </cfRule>
    <cfRule type="expression" dxfId="48" priority="9">
      <formula>IF(OR(B31="M1",B31="EX1"),TRUE,FALSE)</formula>
    </cfRule>
    <cfRule type="expression" dxfId="47" priority="10">
      <formula>IF(OR(B31="As3",B31="EP3"),TRUE,FALSE)</formula>
    </cfRule>
    <cfRule type="expression" dxfId="46" priority="11">
      <formula>IF(OR(B31="As2",B31="EP2"),TRUE,FALSE)</formula>
    </cfRule>
    <cfRule type="expression" dxfId="45" priority="12">
      <formula>IF(OR(B31="As1",B31="EP1"),TRUE,FALSE)</formula>
    </cfRule>
    <cfRule type="expression" dxfId="44" priority="13">
      <formula>IF(OR(B31="An3",B31="JP3"),TRUE,FALSE)</formula>
    </cfRule>
    <cfRule type="expression" dxfId="43" priority="14">
      <formula>IF(OR(B31="An2",B31="JP2"),TRUE,FALSE)</formula>
    </cfRule>
    <cfRule type="expression" dxfId="42" priority="15">
      <formula>IF(OR(B31="An1",B31="JP1"),TRUE,FALSE)</formula>
    </cfRule>
    <cfRule type="expression" dxfId="41" priority="16">
      <formula>IF(B31="",TRUE,FALSE)</formula>
    </cfRule>
  </conditionalFormatting>
  <dataValidations disablePrompts="1" count="1">
    <dataValidation type="list" allowBlank="1" showInputMessage="1" sqref="A34" xr:uid="{CE00D88F-3958-481E-9286-C4AE214FEB68}">
      <formula1>$A$46:$A$64</formula1>
    </dataValidation>
  </dataValidations>
  <pageMargins left="0.7" right="0.7" top="0.78740157499999996" bottom="0.78740157499999996" header="0.3" footer="0.3"/>
  <pageSetup paperSize="9" orientation="portrait" r:id="rId1"/>
  <headerFooter alignWithMargins="0"/>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31D7A-EB83-4D5C-AE08-C7BFA160A3AA}">
  <sheetPr codeName="Tabelle116">
    <tabColor theme="9" tint="-0.249977111117893"/>
  </sheetPr>
  <dimension ref="A1:DQ77"/>
  <sheetViews>
    <sheetView showGridLines="0" zoomScale="85" zoomScaleNormal="85" workbookViewId="0">
      <selection activeCell="B32" sqref="B32:CW32"/>
    </sheetView>
  </sheetViews>
  <sheetFormatPr defaultColWidth="10.28515625" defaultRowHeight="0" customHeight="1" zeroHeight="1"/>
  <cols>
    <col min="1" max="1" width="61.7109375" style="474" customWidth="1"/>
    <col min="2" max="101" width="7" style="474" customWidth="1"/>
    <col min="102" max="16384" width="10.28515625" style="474"/>
  </cols>
  <sheetData>
    <row r="1" spans="1:101" s="472" customFormat="1" ht="26.25">
      <c r="A1" s="470" t="s">
        <v>489</v>
      </c>
      <c r="B1" s="471"/>
      <c r="C1" s="471"/>
      <c r="D1" s="471"/>
      <c r="E1" s="471"/>
      <c r="F1" s="471"/>
      <c r="G1" s="471"/>
      <c r="H1" s="471"/>
      <c r="I1" s="471"/>
      <c r="J1" s="471"/>
      <c r="K1" s="471"/>
      <c r="L1" s="471"/>
      <c r="M1" s="471"/>
      <c r="N1" s="471"/>
      <c r="O1" s="471"/>
      <c r="P1" s="471"/>
      <c r="Q1" s="471"/>
      <c r="R1" s="471"/>
      <c r="S1" s="471"/>
      <c r="T1" s="471"/>
      <c r="U1" s="471"/>
      <c r="V1" s="471"/>
      <c r="W1" s="471"/>
      <c r="X1" s="471"/>
      <c r="Y1" s="471"/>
      <c r="Z1" s="471"/>
      <c r="AA1" s="471"/>
      <c r="AB1" s="471"/>
      <c r="AC1" s="471"/>
      <c r="AD1" s="471"/>
      <c r="AE1" s="471"/>
      <c r="AF1" s="471"/>
      <c r="AG1" s="471"/>
      <c r="AH1" s="471"/>
      <c r="AI1" s="471"/>
      <c r="AJ1" s="471"/>
      <c r="AK1" s="471"/>
      <c r="AL1" s="471"/>
      <c r="AM1" s="471"/>
      <c r="AN1" s="471"/>
      <c r="AO1" s="471"/>
      <c r="AP1" s="471"/>
      <c r="AQ1" s="471"/>
      <c r="AR1" s="471"/>
      <c r="AS1" s="471"/>
      <c r="AT1" s="471"/>
      <c r="AU1" s="471"/>
      <c r="AV1" s="471"/>
      <c r="AW1" s="471"/>
      <c r="AX1" s="471"/>
      <c r="AY1" s="471"/>
      <c r="AZ1" s="471"/>
      <c r="BA1" s="471"/>
      <c r="BB1" s="471"/>
      <c r="BC1" s="471"/>
      <c r="BD1" s="471"/>
      <c r="BE1" s="471"/>
      <c r="BF1" s="471"/>
      <c r="BG1" s="471"/>
      <c r="BH1" s="471"/>
      <c r="BI1" s="471"/>
    </row>
    <row r="2" spans="1:101" ht="15">
      <c r="A2" s="473" t="s">
        <v>377</v>
      </c>
      <c r="B2" s="619" t="s">
        <v>378</v>
      </c>
      <c r="C2" s="620"/>
      <c r="D2" s="619" t="s">
        <v>379</v>
      </c>
      <c r="E2" s="620"/>
      <c r="F2" s="619" t="s">
        <v>380</v>
      </c>
      <c r="G2" s="620"/>
      <c r="H2" s="619" t="s">
        <v>381</v>
      </c>
      <c r="I2" s="620"/>
      <c r="J2" s="619" t="s">
        <v>382</v>
      </c>
      <c r="K2" s="620"/>
      <c r="L2" s="619" t="s">
        <v>383</v>
      </c>
      <c r="M2" s="620"/>
      <c r="N2" s="619" t="s">
        <v>384</v>
      </c>
      <c r="O2" s="620"/>
      <c r="P2" s="619" t="s">
        <v>385</v>
      </c>
      <c r="Q2" s="620"/>
      <c r="R2" s="619" t="s">
        <v>386</v>
      </c>
      <c r="S2" s="620"/>
      <c r="T2" s="619" t="s">
        <v>387</v>
      </c>
      <c r="U2" s="620"/>
      <c r="V2" s="619" t="s">
        <v>388</v>
      </c>
      <c r="W2" s="620"/>
      <c r="X2" s="619" t="s">
        <v>389</v>
      </c>
      <c r="Y2" s="620"/>
      <c r="Z2" s="619" t="s">
        <v>390</v>
      </c>
      <c r="AA2" s="620"/>
      <c r="AB2" s="619" t="s">
        <v>391</v>
      </c>
      <c r="AC2" s="620"/>
      <c r="AD2" s="619" t="s">
        <v>392</v>
      </c>
      <c r="AE2" s="620"/>
      <c r="AF2" s="619" t="s">
        <v>393</v>
      </c>
      <c r="AG2" s="620"/>
      <c r="AH2" s="619" t="s">
        <v>394</v>
      </c>
      <c r="AI2" s="620"/>
      <c r="AJ2" s="619" t="s">
        <v>395</v>
      </c>
      <c r="AK2" s="620"/>
      <c r="AL2" s="619" t="s">
        <v>396</v>
      </c>
      <c r="AM2" s="620"/>
      <c r="AN2" s="619" t="s">
        <v>397</v>
      </c>
      <c r="AO2" s="620"/>
      <c r="AP2" s="619" t="s">
        <v>398</v>
      </c>
      <c r="AQ2" s="620"/>
      <c r="AR2" s="619" t="s">
        <v>399</v>
      </c>
      <c r="AS2" s="620"/>
      <c r="AT2" s="619" t="s">
        <v>400</v>
      </c>
      <c r="AU2" s="620"/>
      <c r="AV2" s="619" t="s">
        <v>401</v>
      </c>
      <c r="AW2" s="620"/>
      <c r="AX2" s="619" t="s">
        <v>402</v>
      </c>
      <c r="AY2" s="620"/>
      <c r="AZ2" s="619" t="s">
        <v>403</v>
      </c>
      <c r="BA2" s="620"/>
      <c r="BB2" s="619" t="s">
        <v>404</v>
      </c>
      <c r="BC2" s="620"/>
      <c r="BD2" s="619" t="s">
        <v>405</v>
      </c>
      <c r="BE2" s="620"/>
      <c r="BF2" s="619" t="s">
        <v>406</v>
      </c>
      <c r="BG2" s="620"/>
      <c r="BH2" s="619" t="s">
        <v>407</v>
      </c>
      <c r="BI2" s="620"/>
      <c r="BJ2" s="619" t="s">
        <v>408</v>
      </c>
      <c r="BK2" s="620"/>
      <c r="BL2" s="619" t="s">
        <v>409</v>
      </c>
      <c r="BM2" s="620"/>
      <c r="BN2" s="619" t="s">
        <v>410</v>
      </c>
      <c r="BO2" s="620"/>
      <c r="BP2" s="619" t="s">
        <v>411</v>
      </c>
      <c r="BQ2" s="620"/>
      <c r="BR2" s="619" t="s">
        <v>412</v>
      </c>
      <c r="BS2" s="620"/>
      <c r="BT2" s="619" t="s">
        <v>413</v>
      </c>
      <c r="BU2" s="620"/>
      <c r="BV2" s="619" t="s">
        <v>414</v>
      </c>
      <c r="BW2" s="620"/>
      <c r="BX2" s="619" t="s">
        <v>415</v>
      </c>
      <c r="BY2" s="620"/>
      <c r="BZ2" s="619" t="s">
        <v>416</v>
      </c>
      <c r="CA2" s="620"/>
      <c r="CB2" s="619" t="s">
        <v>417</v>
      </c>
      <c r="CC2" s="620"/>
      <c r="CD2" s="619" t="s">
        <v>418</v>
      </c>
      <c r="CE2" s="620"/>
      <c r="CF2" s="619" t="s">
        <v>419</v>
      </c>
      <c r="CG2" s="620"/>
      <c r="CH2" s="619" t="s">
        <v>420</v>
      </c>
      <c r="CI2" s="620"/>
      <c r="CJ2" s="619" t="s">
        <v>421</v>
      </c>
      <c r="CK2" s="620"/>
      <c r="CL2" s="619" t="s">
        <v>422</v>
      </c>
      <c r="CM2" s="620"/>
      <c r="CN2" s="619" t="s">
        <v>423</v>
      </c>
      <c r="CO2" s="620"/>
      <c r="CP2" s="619" t="s">
        <v>424</v>
      </c>
      <c r="CQ2" s="620"/>
      <c r="CR2" s="619" t="s">
        <v>425</v>
      </c>
      <c r="CS2" s="620"/>
      <c r="CT2" s="619" t="s">
        <v>426</v>
      </c>
      <c r="CU2" s="620"/>
      <c r="CV2" s="619" t="s">
        <v>427</v>
      </c>
      <c r="CW2" s="620"/>
    </row>
    <row r="3" spans="1:101" s="478" customFormat="1" ht="14.25" customHeight="1">
      <c r="A3" s="475" t="s">
        <v>95</v>
      </c>
      <c r="B3" s="476" t="s">
        <v>58</v>
      </c>
      <c r="C3" s="477" t="s">
        <v>58</v>
      </c>
      <c r="D3" s="476" t="s">
        <v>58</v>
      </c>
      <c r="E3" s="477" t="s">
        <v>59</v>
      </c>
      <c r="F3" s="476" t="s">
        <v>59</v>
      </c>
      <c r="G3" s="477" t="s">
        <v>60</v>
      </c>
      <c r="H3" s="476" t="s">
        <v>60</v>
      </c>
      <c r="I3" s="477" t="s">
        <v>61</v>
      </c>
      <c r="J3" s="476" t="s">
        <v>61</v>
      </c>
      <c r="K3" s="477" t="s">
        <v>62</v>
      </c>
      <c r="L3" s="476" t="s">
        <v>62</v>
      </c>
      <c r="M3" s="477" t="s">
        <v>63</v>
      </c>
      <c r="N3" s="476" t="s">
        <v>63</v>
      </c>
      <c r="O3" s="477" t="s">
        <v>476</v>
      </c>
      <c r="P3" s="476" t="s">
        <v>476</v>
      </c>
      <c r="Q3" s="477" t="s">
        <v>477</v>
      </c>
      <c r="R3" s="476" t="s">
        <v>477</v>
      </c>
      <c r="S3" s="477" t="s">
        <v>478</v>
      </c>
      <c r="T3" s="476" t="s">
        <v>478</v>
      </c>
      <c r="U3" s="477" t="s">
        <v>479</v>
      </c>
      <c r="V3" s="476" t="s">
        <v>479</v>
      </c>
      <c r="W3" s="477" t="s">
        <v>480</v>
      </c>
      <c r="X3" s="476" t="s">
        <v>480</v>
      </c>
      <c r="Y3" s="477" t="s">
        <v>481</v>
      </c>
      <c r="Z3" s="476" t="s">
        <v>481</v>
      </c>
      <c r="AA3" s="477" t="s">
        <v>64</v>
      </c>
      <c r="AB3" s="476" t="s">
        <v>64</v>
      </c>
      <c r="AC3" s="477" t="s">
        <v>65</v>
      </c>
      <c r="AD3" s="476" t="s">
        <v>65</v>
      </c>
      <c r="AE3" s="477" t="s">
        <v>66</v>
      </c>
      <c r="AF3" s="476" t="s">
        <v>66</v>
      </c>
      <c r="AG3" s="477" t="s">
        <v>92</v>
      </c>
      <c r="AH3" s="476" t="s">
        <v>92</v>
      </c>
      <c r="AI3" s="477" t="s">
        <v>92</v>
      </c>
      <c r="AJ3" s="476" t="s">
        <v>92</v>
      </c>
      <c r="AK3" s="477" t="s">
        <v>92</v>
      </c>
      <c r="AL3" s="476" t="s">
        <v>92</v>
      </c>
      <c r="AM3" s="477" t="s">
        <v>92</v>
      </c>
      <c r="AN3" s="476" t="s">
        <v>92</v>
      </c>
      <c r="AO3" s="477" t="s">
        <v>92</v>
      </c>
      <c r="AP3" s="476" t="s">
        <v>92</v>
      </c>
      <c r="AQ3" s="477" t="s">
        <v>92</v>
      </c>
      <c r="AR3" s="476" t="s">
        <v>92</v>
      </c>
      <c r="AS3" s="477" t="s">
        <v>92</v>
      </c>
      <c r="AT3" s="476" t="s">
        <v>92</v>
      </c>
      <c r="AU3" s="477" t="s">
        <v>92</v>
      </c>
      <c r="AV3" s="476" t="s">
        <v>92</v>
      </c>
      <c r="AW3" s="477" t="s">
        <v>92</v>
      </c>
      <c r="AX3" s="476" t="s">
        <v>92</v>
      </c>
      <c r="AY3" s="477" t="s">
        <v>92</v>
      </c>
      <c r="AZ3" s="476" t="s">
        <v>92</v>
      </c>
      <c r="BA3" s="477" t="s">
        <v>92</v>
      </c>
      <c r="BB3" s="476" t="s">
        <v>92</v>
      </c>
      <c r="BC3" s="477" t="s">
        <v>92</v>
      </c>
      <c r="BD3" s="476" t="s">
        <v>92</v>
      </c>
      <c r="BE3" s="477" t="s">
        <v>92</v>
      </c>
      <c r="BF3" s="476" t="s">
        <v>92</v>
      </c>
      <c r="BG3" s="477" t="s">
        <v>92</v>
      </c>
      <c r="BH3" s="476" t="s">
        <v>92</v>
      </c>
      <c r="BI3" s="477" t="s">
        <v>92</v>
      </c>
      <c r="BJ3" s="476" t="s">
        <v>92</v>
      </c>
      <c r="BK3" s="477" t="s">
        <v>92</v>
      </c>
      <c r="BL3" s="476" t="s">
        <v>92</v>
      </c>
      <c r="BM3" s="477" t="s">
        <v>92</v>
      </c>
      <c r="BN3" s="476" t="s">
        <v>92</v>
      </c>
      <c r="BO3" s="477" t="s">
        <v>92</v>
      </c>
      <c r="BP3" s="476" t="s">
        <v>92</v>
      </c>
      <c r="BQ3" s="477" t="s">
        <v>92</v>
      </c>
      <c r="BR3" s="476" t="s">
        <v>92</v>
      </c>
      <c r="BS3" s="477" t="s">
        <v>92</v>
      </c>
      <c r="BT3" s="476" t="s">
        <v>92</v>
      </c>
      <c r="BU3" s="477" t="s">
        <v>92</v>
      </c>
      <c r="BV3" s="476" t="s">
        <v>92</v>
      </c>
      <c r="BW3" s="477" t="s">
        <v>92</v>
      </c>
      <c r="BX3" s="476" t="s">
        <v>92</v>
      </c>
      <c r="BY3" s="477" t="s">
        <v>92</v>
      </c>
      <c r="BZ3" s="476" t="s">
        <v>92</v>
      </c>
      <c r="CA3" s="477" t="s">
        <v>92</v>
      </c>
      <c r="CB3" s="476" t="s">
        <v>92</v>
      </c>
      <c r="CC3" s="477" t="s">
        <v>92</v>
      </c>
      <c r="CD3" s="476" t="s">
        <v>92</v>
      </c>
      <c r="CE3" s="477" t="s">
        <v>92</v>
      </c>
      <c r="CF3" s="476" t="s">
        <v>92</v>
      </c>
      <c r="CG3" s="477" t="s">
        <v>92</v>
      </c>
      <c r="CH3" s="476" t="s">
        <v>92</v>
      </c>
      <c r="CI3" s="477" t="s">
        <v>92</v>
      </c>
      <c r="CJ3" s="476" t="s">
        <v>92</v>
      </c>
      <c r="CK3" s="477" t="s">
        <v>92</v>
      </c>
      <c r="CL3" s="476" t="s">
        <v>92</v>
      </c>
      <c r="CM3" s="477" t="s">
        <v>92</v>
      </c>
      <c r="CN3" s="476" t="s">
        <v>92</v>
      </c>
      <c r="CO3" s="477" t="s">
        <v>92</v>
      </c>
      <c r="CP3" s="476" t="s">
        <v>92</v>
      </c>
      <c r="CQ3" s="477" t="s">
        <v>92</v>
      </c>
      <c r="CR3" s="476" t="s">
        <v>92</v>
      </c>
      <c r="CS3" s="477" t="s">
        <v>92</v>
      </c>
      <c r="CT3" s="476" t="s">
        <v>92</v>
      </c>
      <c r="CU3" s="477" t="s">
        <v>92</v>
      </c>
      <c r="CV3" s="476" t="s">
        <v>92</v>
      </c>
      <c r="CW3" s="477" t="s">
        <v>92</v>
      </c>
    </row>
    <row r="4" spans="1:101" ht="14.25" customHeight="1">
      <c r="A4" s="479" t="s">
        <v>428</v>
      </c>
      <c r="B4" s="480" t="s">
        <v>58</v>
      </c>
      <c r="C4" s="481" t="s">
        <v>58</v>
      </c>
      <c r="D4" s="480" t="s">
        <v>58</v>
      </c>
      <c r="E4" s="481" t="s">
        <v>58</v>
      </c>
      <c r="F4" s="480" t="s">
        <v>59</v>
      </c>
      <c r="G4" s="481" t="s">
        <v>59</v>
      </c>
      <c r="H4" s="480" t="s">
        <v>60</v>
      </c>
      <c r="I4" s="481" t="s">
        <v>60</v>
      </c>
      <c r="J4" s="480" t="s">
        <v>61</v>
      </c>
      <c r="K4" s="481" t="s">
        <v>61</v>
      </c>
      <c r="L4" s="480" t="s">
        <v>62</v>
      </c>
      <c r="M4" s="481" t="s">
        <v>62</v>
      </c>
      <c r="N4" s="480" t="s">
        <v>63</v>
      </c>
      <c r="O4" s="481" t="s">
        <v>63</v>
      </c>
      <c r="P4" s="480" t="s">
        <v>63</v>
      </c>
      <c r="Q4" s="481" t="s">
        <v>63</v>
      </c>
      <c r="R4" s="480" t="s">
        <v>63</v>
      </c>
      <c r="S4" s="481" t="s">
        <v>63</v>
      </c>
      <c r="T4" s="480" t="s">
        <v>63</v>
      </c>
      <c r="U4" s="481" t="s">
        <v>63</v>
      </c>
      <c r="V4" s="480" t="s">
        <v>63</v>
      </c>
      <c r="W4" s="481" t="s">
        <v>63</v>
      </c>
      <c r="X4" s="480" t="s">
        <v>63</v>
      </c>
      <c r="Y4" s="481" t="s">
        <v>63</v>
      </c>
      <c r="Z4" s="480" t="s">
        <v>63</v>
      </c>
      <c r="AA4" s="481" t="s">
        <v>476</v>
      </c>
      <c r="AB4" s="480" t="s">
        <v>476</v>
      </c>
      <c r="AC4" s="481" t="s">
        <v>476</v>
      </c>
      <c r="AD4" s="480" t="s">
        <v>476</v>
      </c>
      <c r="AE4" s="481" t="s">
        <v>477</v>
      </c>
      <c r="AF4" s="480" t="s">
        <v>477</v>
      </c>
      <c r="AG4" s="481" t="s">
        <v>477</v>
      </c>
      <c r="AH4" s="480" t="s">
        <v>477</v>
      </c>
      <c r="AI4" s="481" t="s">
        <v>478</v>
      </c>
      <c r="AJ4" s="480" t="s">
        <v>478</v>
      </c>
      <c r="AK4" s="481" t="s">
        <v>478</v>
      </c>
      <c r="AL4" s="480" t="s">
        <v>479</v>
      </c>
      <c r="AM4" s="481" t="s">
        <v>479</v>
      </c>
      <c r="AN4" s="480" t="s">
        <v>479</v>
      </c>
      <c r="AO4" s="481" t="s">
        <v>480</v>
      </c>
      <c r="AP4" s="480" t="s">
        <v>480</v>
      </c>
      <c r="AQ4" s="481" t="s">
        <v>480</v>
      </c>
      <c r="AR4" s="480" t="s">
        <v>480</v>
      </c>
      <c r="AS4" s="481" t="s">
        <v>481</v>
      </c>
      <c r="AT4" s="480" t="s">
        <v>481</v>
      </c>
      <c r="AU4" s="481" t="s">
        <v>481</v>
      </c>
      <c r="AV4" s="480" t="s">
        <v>64</v>
      </c>
      <c r="AW4" s="481" t="s">
        <v>64</v>
      </c>
      <c r="AX4" s="480" t="s">
        <v>64</v>
      </c>
      <c r="AY4" s="481" t="s">
        <v>65</v>
      </c>
      <c r="AZ4" s="480" t="s">
        <v>65</v>
      </c>
      <c r="BA4" s="481" t="s">
        <v>65</v>
      </c>
      <c r="BB4" s="480" t="s">
        <v>66</v>
      </c>
      <c r="BC4" s="481" t="s">
        <v>66</v>
      </c>
      <c r="BD4" s="480" t="s">
        <v>66</v>
      </c>
      <c r="BE4" s="481" t="s">
        <v>92</v>
      </c>
      <c r="BF4" s="480" t="s">
        <v>92</v>
      </c>
      <c r="BG4" s="481" t="s">
        <v>92</v>
      </c>
      <c r="BH4" s="480" t="s">
        <v>92</v>
      </c>
      <c r="BI4" s="481" t="s">
        <v>92</v>
      </c>
      <c r="BJ4" s="480" t="s">
        <v>92</v>
      </c>
      <c r="BK4" s="481" t="s">
        <v>92</v>
      </c>
      <c r="BL4" s="480" t="s">
        <v>92</v>
      </c>
      <c r="BM4" s="481" t="s">
        <v>92</v>
      </c>
      <c r="BN4" s="480" t="s">
        <v>92</v>
      </c>
      <c r="BO4" s="481" t="s">
        <v>92</v>
      </c>
      <c r="BP4" s="480" t="s">
        <v>92</v>
      </c>
      <c r="BQ4" s="481" t="s">
        <v>92</v>
      </c>
      <c r="BR4" s="480" t="s">
        <v>92</v>
      </c>
      <c r="BS4" s="481" t="s">
        <v>92</v>
      </c>
      <c r="BT4" s="480" t="s">
        <v>92</v>
      </c>
      <c r="BU4" s="481" t="s">
        <v>92</v>
      </c>
      <c r="BV4" s="480" t="s">
        <v>92</v>
      </c>
      <c r="BW4" s="481" t="s">
        <v>92</v>
      </c>
      <c r="BX4" s="480" t="s">
        <v>92</v>
      </c>
      <c r="BY4" s="481" t="s">
        <v>92</v>
      </c>
      <c r="BZ4" s="480" t="s">
        <v>92</v>
      </c>
      <c r="CA4" s="481" t="s">
        <v>92</v>
      </c>
      <c r="CB4" s="480" t="s">
        <v>92</v>
      </c>
      <c r="CC4" s="481" t="s">
        <v>92</v>
      </c>
      <c r="CD4" s="480" t="s">
        <v>92</v>
      </c>
      <c r="CE4" s="481" t="s">
        <v>92</v>
      </c>
      <c r="CF4" s="480" t="s">
        <v>92</v>
      </c>
      <c r="CG4" s="481" t="s">
        <v>92</v>
      </c>
      <c r="CH4" s="480" t="s">
        <v>92</v>
      </c>
      <c r="CI4" s="481" t="s">
        <v>92</v>
      </c>
      <c r="CJ4" s="480" t="s">
        <v>92</v>
      </c>
      <c r="CK4" s="481" t="s">
        <v>92</v>
      </c>
      <c r="CL4" s="480" t="s">
        <v>92</v>
      </c>
      <c r="CM4" s="481" t="s">
        <v>92</v>
      </c>
      <c r="CN4" s="480" t="s">
        <v>92</v>
      </c>
      <c r="CO4" s="481" t="s">
        <v>92</v>
      </c>
      <c r="CP4" s="480" t="s">
        <v>92</v>
      </c>
      <c r="CQ4" s="481" t="s">
        <v>92</v>
      </c>
      <c r="CR4" s="480" t="s">
        <v>92</v>
      </c>
      <c r="CS4" s="481" t="s">
        <v>92</v>
      </c>
      <c r="CT4" s="480" t="s">
        <v>92</v>
      </c>
      <c r="CU4" s="481" t="s">
        <v>92</v>
      </c>
      <c r="CV4" s="480" t="s">
        <v>92</v>
      </c>
      <c r="CW4" s="481" t="s">
        <v>92</v>
      </c>
    </row>
    <row r="5" spans="1:101" ht="14.25" customHeight="1">
      <c r="A5" s="482" t="s">
        <v>429</v>
      </c>
      <c r="B5" s="480" t="s">
        <v>58</v>
      </c>
      <c r="C5" s="481" t="s">
        <v>58</v>
      </c>
      <c r="D5" s="480" t="s">
        <v>58</v>
      </c>
      <c r="E5" s="481" t="s">
        <v>58</v>
      </c>
      <c r="F5" s="480" t="s">
        <v>59</v>
      </c>
      <c r="G5" s="481" t="s">
        <v>59</v>
      </c>
      <c r="H5" s="480" t="s">
        <v>60</v>
      </c>
      <c r="I5" s="481" t="s">
        <v>60</v>
      </c>
      <c r="J5" s="480" t="s">
        <v>61</v>
      </c>
      <c r="K5" s="481" t="s">
        <v>61</v>
      </c>
      <c r="L5" s="480" t="s">
        <v>62</v>
      </c>
      <c r="M5" s="481" t="s">
        <v>62</v>
      </c>
      <c r="N5" s="480" t="s">
        <v>63</v>
      </c>
      <c r="O5" s="481" t="s">
        <v>63</v>
      </c>
      <c r="P5" s="480" t="s">
        <v>63</v>
      </c>
      <c r="Q5" s="481" t="s">
        <v>63</v>
      </c>
      <c r="R5" s="480" t="s">
        <v>63</v>
      </c>
      <c r="S5" s="481" t="s">
        <v>63</v>
      </c>
      <c r="T5" s="480" t="s">
        <v>63</v>
      </c>
      <c r="U5" s="481" t="s">
        <v>63</v>
      </c>
      <c r="V5" s="480" t="s">
        <v>63</v>
      </c>
      <c r="W5" s="481" t="s">
        <v>63</v>
      </c>
      <c r="X5" s="480" t="s">
        <v>63</v>
      </c>
      <c r="Y5" s="481" t="s">
        <v>63</v>
      </c>
      <c r="Z5" s="480" t="s">
        <v>63</v>
      </c>
      <c r="AA5" s="481" t="s">
        <v>476</v>
      </c>
      <c r="AB5" s="480" t="s">
        <v>476</v>
      </c>
      <c r="AC5" s="481" t="s">
        <v>476</v>
      </c>
      <c r="AD5" s="480" t="s">
        <v>476</v>
      </c>
      <c r="AE5" s="481" t="s">
        <v>477</v>
      </c>
      <c r="AF5" s="480" t="s">
        <v>477</v>
      </c>
      <c r="AG5" s="481" t="s">
        <v>477</v>
      </c>
      <c r="AH5" s="480" t="s">
        <v>477</v>
      </c>
      <c r="AI5" s="481" t="s">
        <v>478</v>
      </c>
      <c r="AJ5" s="480" t="s">
        <v>478</v>
      </c>
      <c r="AK5" s="481" t="s">
        <v>478</v>
      </c>
      <c r="AL5" s="480" t="s">
        <v>479</v>
      </c>
      <c r="AM5" s="481" t="s">
        <v>479</v>
      </c>
      <c r="AN5" s="480" t="s">
        <v>479</v>
      </c>
      <c r="AO5" s="481" t="s">
        <v>480</v>
      </c>
      <c r="AP5" s="480" t="s">
        <v>480</v>
      </c>
      <c r="AQ5" s="481" t="s">
        <v>480</v>
      </c>
      <c r="AR5" s="480" t="s">
        <v>480</v>
      </c>
      <c r="AS5" s="481" t="s">
        <v>481</v>
      </c>
      <c r="AT5" s="480" t="s">
        <v>481</v>
      </c>
      <c r="AU5" s="481" t="s">
        <v>481</v>
      </c>
      <c r="AV5" s="480" t="s">
        <v>64</v>
      </c>
      <c r="AW5" s="481" t="s">
        <v>64</v>
      </c>
      <c r="AX5" s="480" t="s">
        <v>64</v>
      </c>
      <c r="AY5" s="481" t="s">
        <v>65</v>
      </c>
      <c r="AZ5" s="480" t="s">
        <v>65</v>
      </c>
      <c r="BA5" s="481" t="s">
        <v>65</v>
      </c>
      <c r="BB5" s="480" t="s">
        <v>66</v>
      </c>
      <c r="BC5" s="481" t="s">
        <v>66</v>
      </c>
      <c r="BD5" s="480" t="s">
        <v>66</v>
      </c>
      <c r="BE5" s="481" t="s">
        <v>92</v>
      </c>
      <c r="BF5" s="480" t="s">
        <v>92</v>
      </c>
      <c r="BG5" s="481" t="s">
        <v>92</v>
      </c>
      <c r="BH5" s="480" t="s">
        <v>92</v>
      </c>
      <c r="BI5" s="481" t="s">
        <v>92</v>
      </c>
      <c r="BJ5" s="480" t="s">
        <v>92</v>
      </c>
      <c r="BK5" s="481" t="s">
        <v>92</v>
      </c>
      <c r="BL5" s="480" t="s">
        <v>92</v>
      </c>
      <c r="BM5" s="481" t="s">
        <v>92</v>
      </c>
      <c r="BN5" s="480" t="s">
        <v>92</v>
      </c>
      <c r="BO5" s="481" t="s">
        <v>92</v>
      </c>
      <c r="BP5" s="480" t="s">
        <v>92</v>
      </c>
      <c r="BQ5" s="481" t="s">
        <v>92</v>
      </c>
      <c r="BR5" s="480" t="s">
        <v>92</v>
      </c>
      <c r="BS5" s="481" t="s">
        <v>92</v>
      </c>
      <c r="BT5" s="480" t="s">
        <v>92</v>
      </c>
      <c r="BU5" s="481" t="s">
        <v>92</v>
      </c>
      <c r="BV5" s="480" t="s">
        <v>92</v>
      </c>
      <c r="BW5" s="481" t="s">
        <v>92</v>
      </c>
      <c r="BX5" s="480" t="s">
        <v>92</v>
      </c>
      <c r="BY5" s="481" t="s">
        <v>92</v>
      </c>
      <c r="BZ5" s="480" t="s">
        <v>92</v>
      </c>
      <c r="CA5" s="481" t="s">
        <v>92</v>
      </c>
      <c r="CB5" s="480" t="s">
        <v>92</v>
      </c>
      <c r="CC5" s="481" t="s">
        <v>92</v>
      </c>
      <c r="CD5" s="480" t="s">
        <v>92</v>
      </c>
      <c r="CE5" s="481" t="s">
        <v>92</v>
      </c>
      <c r="CF5" s="480" t="s">
        <v>92</v>
      </c>
      <c r="CG5" s="481" t="s">
        <v>92</v>
      </c>
      <c r="CH5" s="480" t="s">
        <v>92</v>
      </c>
      <c r="CI5" s="481" t="s">
        <v>92</v>
      </c>
      <c r="CJ5" s="480" t="s">
        <v>92</v>
      </c>
      <c r="CK5" s="481" t="s">
        <v>92</v>
      </c>
      <c r="CL5" s="480" t="s">
        <v>92</v>
      </c>
      <c r="CM5" s="481" t="s">
        <v>92</v>
      </c>
      <c r="CN5" s="480" t="s">
        <v>92</v>
      </c>
      <c r="CO5" s="481" t="s">
        <v>92</v>
      </c>
      <c r="CP5" s="480" t="s">
        <v>92</v>
      </c>
      <c r="CQ5" s="481" t="s">
        <v>92</v>
      </c>
      <c r="CR5" s="480" t="s">
        <v>92</v>
      </c>
      <c r="CS5" s="481" t="s">
        <v>92</v>
      </c>
      <c r="CT5" s="480" t="s">
        <v>92</v>
      </c>
      <c r="CU5" s="481" t="s">
        <v>92</v>
      </c>
      <c r="CV5" s="480" t="s">
        <v>92</v>
      </c>
      <c r="CW5" s="481" t="s">
        <v>92</v>
      </c>
    </row>
    <row r="6" spans="1:101" ht="14.25" customHeight="1">
      <c r="A6" s="482" t="s">
        <v>430</v>
      </c>
      <c r="B6" s="480" t="s">
        <v>58</v>
      </c>
      <c r="C6" s="481" t="s">
        <v>58</v>
      </c>
      <c r="D6" s="480" t="s">
        <v>59</v>
      </c>
      <c r="E6" s="481" t="s">
        <v>59</v>
      </c>
      <c r="F6" s="480" t="s">
        <v>60</v>
      </c>
      <c r="G6" s="481" t="s">
        <v>60</v>
      </c>
      <c r="H6" s="480" t="s">
        <v>61</v>
      </c>
      <c r="I6" s="481" t="s">
        <v>61</v>
      </c>
      <c r="J6" s="480" t="s">
        <v>62</v>
      </c>
      <c r="K6" s="481" t="s">
        <v>62</v>
      </c>
      <c r="L6" s="480" t="s">
        <v>63</v>
      </c>
      <c r="M6" s="481" t="s">
        <v>63</v>
      </c>
      <c r="N6" s="480" t="s">
        <v>476</v>
      </c>
      <c r="O6" s="481" t="s">
        <v>476</v>
      </c>
      <c r="P6" s="480" t="s">
        <v>476</v>
      </c>
      <c r="Q6" s="481" t="s">
        <v>477</v>
      </c>
      <c r="R6" s="480" t="s">
        <v>477</v>
      </c>
      <c r="S6" s="481" t="s">
        <v>477</v>
      </c>
      <c r="T6" s="480" t="s">
        <v>478</v>
      </c>
      <c r="U6" s="481" t="s">
        <v>478</v>
      </c>
      <c r="V6" s="480" t="s">
        <v>478</v>
      </c>
      <c r="W6" s="481" t="s">
        <v>479</v>
      </c>
      <c r="X6" s="480" t="s">
        <v>479</v>
      </c>
      <c r="Y6" s="481" t="s">
        <v>479</v>
      </c>
      <c r="Z6" s="480" t="s">
        <v>480</v>
      </c>
      <c r="AA6" s="481" t="s">
        <v>480</v>
      </c>
      <c r="AB6" s="480" t="s">
        <v>480</v>
      </c>
      <c r="AC6" s="481" t="s">
        <v>480</v>
      </c>
      <c r="AD6" s="480" t="s">
        <v>481</v>
      </c>
      <c r="AE6" s="481" t="s">
        <v>481</v>
      </c>
      <c r="AF6" s="480" t="s">
        <v>481</v>
      </c>
      <c r="AG6" s="481" t="s">
        <v>481</v>
      </c>
      <c r="AH6" s="480" t="s">
        <v>481</v>
      </c>
      <c r="AI6" s="481" t="s">
        <v>64</v>
      </c>
      <c r="AJ6" s="480" t="s">
        <v>64</v>
      </c>
      <c r="AK6" s="481" t="s">
        <v>64</v>
      </c>
      <c r="AL6" s="480" t="s">
        <v>64</v>
      </c>
      <c r="AM6" s="481" t="s">
        <v>64</v>
      </c>
      <c r="AN6" s="480" t="s">
        <v>65</v>
      </c>
      <c r="AO6" s="481" t="s">
        <v>65</v>
      </c>
      <c r="AP6" s="480" t="s">
        <v>65</v>
      </c>
      <c r="AQ6" s="481" t="s">
        <v>65</v>
      </c>
      <c r="AR6" s="480" t="s">
        <v>65</v>
      </c>
      <c r="AS6" s="481" t="s">
        <v>66</v>
      </c>
      <c r="AT6" s="480" t="s">
        <v>66</v>
      </c>
      <c r="AU6" s="481" t="s">
        <v>66</v>
      </c>
      <c r="AV6" s="480" t="s">
        <v>66</v>
      </c>
      <c r="AW6" s="481" t="s">
        <v>66</v>
      </c>
      <c r="AX6" s="480" t="s">
        <v>92</v>
      </c>
      <c r="AY6" s="481" t="s">
        <v>92</v>
      </c>
      <c r="AZ6" s="480" t="s">
        <v>92</v>
      </c>
      <c r="BA6" s="481" t="s">
        <v>92</v>
      </c>
      <c r="BB6" s="480" t="s">
        <v>92</v>
      </c>
      <c r="BC6" s="481" t="s">
        <v>92</v>
      </c>
      <c r="BD6" s="480" t="s">
        <v>92</v>
      </c>
      <c r="BE6" s="481" t="s">
        <v>92</v>
      </c>
      <c r="BF6" s="480" t="s">
        <v>92</v>
      </c>
      <c r="BG6" s="481" t="s">
        <v>92</v>
      </c>
      <c r="BH6" s="480" t="s">
        <v>92</v>
      </c>
      <c r="BI6" s="481" t="s">
        <v>92</v>
      </c>
      <c r="BJ6" s="480" t="s">
        <v>92</v>
      </c>
      <c r="BK6" s="481" t="s">
        <v>92</v>
      </c>
      <c r="BL6" s="480" t="s">
        <v>92</v>
      </c>
      <c r="BM6" s="481" t="s">
        <v>92</v>
      </c>
      <c r="BN6" s="480" t="s">
        <v>92</v>
      </c>
      <c r="BO6" s="481" t="s">
        <v>92</v>
      </c>
      <c r="BP6" s="480" t="s">
        <v>92</v>
      </c>
      <c r="BQ6" s="481" t="s">
        <v>92</v>
      </c>
      <c r="BR6" s="480" t="s">
        <v>92</v>
      </c>
      <c r="BS6" s="481" t="s">
        <v>92</v>
      </c>
      <c r="BT6" s="480" t="s">
        <v>92</v>
      </c>
      <c r="BU6" s="481" t="s">
        <v>92</v>
      </c>
      <c r="BV6" s="480" t="s">
        <v>92</v>
      </c>
      <c r="BW6" s="481" t="s">
        <v>92</v>
      </c>
      <c r="BX6" s="480" t="s">
        <v>92</v>
      </c>
      <c r="BY6" s="481" t="s">
        <v>92</v>
      </c>
      <c r="BZ6" s="480" t="s">
        <v>92</v>
      </c>
      <c r="CA6" s="481" t="s">
        <v>92</v>
      </c>
      <c r="CB6" s="480" t="s">
        <v>92</v>
      </c>
      <c r="CC6" s="481" t="s">
        <v>92</v>
      </c>
      <c r="CD6" s="480" t="s">
        <v>92</v>
      </c>
      <c r="CE6" s="481" t="s">
        <v>92</v>
      </c>
      <c r="CF6" s="480" t="s">
        <v>92</v>
      </c>
      <c r="CG6" s="481" t="s">
        <v>92</v>
      </c>
      <c r="CH6" s="480" t="s">
        <v>92</v>
      </c>
      <c r="CI6" s="481" t="s">
        <v>92</v>
      </c>
      <c r="CJ6" s="480" t="s">
        <v>92</v>
      </c>
      <c r="CK6" s="481" t="s">
        <v>92</v>
      </c>
      <c r="CL6" s="480" t="s">
        <v>92</v>
      </c>
      <c r="CM6" s="481" t="s">
        <v>92</v>
      </c>
      <c r="CN6" s="480" t="s">
        <v>92</v>
      </c>
      <c r="CO6" s="481" t="s">
        <v>92</v>
      </c>
      <c r="CP6" s="480" t="s">
        <v>92</v>
      </c>
      <c r="CQ6" s="481" t="s">
        <v>92</v>
      </c>
      <c r="CR6" s="480" t="s">
        <v>92</v>
      </c>
      <c r="CS6" s="481" t="s">
        <v>92</v>
      </c>
      <c r="CT6" s="480" t="s">
        <v>92</v>
      </c>
      <c r="CU6" s="481" t="s">
        <v>92</v>
      </c>
      <c r="CV6" s="480" t="s">
        <v>92</v>
      </c>
      <c r="CW6" s="481" t="s">
        <v>92</v>
      </c>
    </row>
    <row r="7" spans="1:101" ht="14.25" customHeight="1">
      <c r="A7" s="482" t="s">
        <v>431</v>
      </c>
      <c r="B7" s="480" t="s">
        <v>58</v>
      </c>
      <c r="C7" s="481" t="s">
        <v>58</v>
      </c>
      <c r="D7" s="480" t="s">
        <v>59</v>
      </c>
      <c r="E7" s="481" t="s">
        <v>59</v>
      </c>
      <c r="F7" s="480" t="s">
        <v>60</v>
      </c>
      <c r="G7" s="481" t="s">
        <v>60</v>
      </c>
      <c r="H7" s="480" t="s">
        <v>60</v>
      </c>
      <c r="I7" s="481" t="s">
        <v>61</v>
      </c>
      <c r="J7" s="480" t="s">
        <v>61</v>
      </c>
      <c r="K7" s="481" t="s">
        <v>62</v>
      </c>
      <c r="L7" s="480" t="s">
        <v>62</v>
      </c>
      <c r="M7" s="481" t="s">
        <v>63</v>
      </c>
      <c r="N7" s="480" t="s">
        <v>63</v>
      </c>
      <c r="O7" s="481" t="s">
        <v>63</v>
      </c>
      <c r="P7" s="480" t="s">
        <v>63</v>
      </c>
      <c r="Q7" s="481" t="s">
        <v>476</v>
      </c>
      <c r="R7" s="480" t="s">
        <v>476</v>
      </c>
      <c r="S7" s="481" t="s">
        <v>477</v>
      </c>
      <c r="T7" s="480" t="s">
        <v>477</v>
      </c>
      <c r="U7" s="481" t="s">
        <v>478</v>
      </c>
      <c r="V7" s="480" t="s">
        <v>478</v>
      </c>
      <c r="W7" s="481" t="s">
        <v>479</v>
      </c>
      <c r="X7" s="480" t="s">
        <v>479</v>
      </c>
      <c r="Y7" s="481" t="s">
        <v>480</v>
      </c>
      <c r="Z7" s="480" t="s">
        <v>480</v>
      </c>
      <c r="AA7" s="481" t="s">
        <v>481</v>
      </c>
      <c r="AB7" s="480" t="s">
        <v>481</v>
      </c>
      <c r="AC7" s="481" t="s">
        <v>64</v>
      </c>
      <c r="AD7" s="480" t="s">
        <v>64</v>
      </c>
      <c r="AE7" s="481" t="s">
        <v>64</v>
      </c>
      <c r="AF7" s="480" t="s">
        <v>64</v>
      </c>
      <c r="AG7" s="481" t="s">
        <v>64</v>
      </c>
      <c r="AH7" s="480" t="s">
        <v>65</v>
      </c>
      <c r="AI7" s="481" t="s">
        <v>65</v>
      </c>
      <c r="AJ7" s="480" t="s">
        <v>65</v>
      </c>
      <c r="AK7" s="481" t="s">
        <v>65</v>
      </c>
      <c r="AL7" s="480" t="s">
        <v>65</v>
      </c>
      <c r="AM7" s="481" t="s">
        <v>66</v>
      </c>
      <c r="AN7" s="480" t="s">
        <v>66</v>
      </c>
      <c r="AO7" s="481" t="s">
        <v>66</v>
      </c>
      <c r="AP7" s="480" t="s">
        <v>66</v>
      </c>
      <c r="AQ7" s="481" t="s">
        <v>66</v>
      </c>
      <c r="AR7" s="480" t="s">
        <v>66</v>
      </c>
      <c r="AS7" s="481" t="s">
        <v>92</v>
      </c>
      <c r="AT7" s="480" t="s">
        <v>92</v>
      </c>
      <c r="AU7" s="481" t="s">
        <v>92</v>
      </c>
      <c r="AV7" s="480" t="s">
        <v>92</v>
      </c>
      <c r="AW7" s="481" t="s">
        <v>92</v>
      </c>
      <c r="AX7" s="480" t="s">
        <v>92</v>
      </c>
      <c r="AY7" s="481" t="s">
        <v>92</v>
      </c>
      <c r="AZ7" s="480" t="s">
        <v>92</v>
      </c>
      <c r="BA7" s="481" t="s">
        <v>92</v>
      </c>
      <c r="BB7" s="480" t="s">
        <v>92</v>
      </c>
      <c r="BC7" s="481" t="s">
        <v>92</v>
      </c>
      <c r="BD7" s="480" t="s">
        <v>92</v>
      </c>
      <c r="BE7" s="481" t="s">
        <v>92</v>
      </c>
      <c r="BF7" s="480" t="s">
        <v>92</v>
      </c>
      <c r="BG7" s="481" t="s">
        <v>92</v>
      </c>
      <c r="BH7" s="480" t="s">
        <v>92</v>
      </c>
      <c r="BI7" s="481" t="s">
        <v>92</v>
      </c>
      <c r="BJ7" s="480" t="s">
        <v>92</v>
      </c>
      <c r="BK7" s="481" t="s">
        <v>92</v>
      </c>
      <c r="BL7" s="480" t="s">
        <v>92</v>
      </c>
      <c r="BM7" s="481" t="s">
        <v>92</v>
      </c>
      <c r="BN7" s="480" t="s">
        <v>92</v>
      </c>
      <c r="BO7" s="481" t="s">
        <v>92</v>
      </c>
      <c r="BP7" s="480" t="s">
        <v>92</v>
      </c>
      <c r="BQ7" s="481" t="s">
        <v>92</v>
      </c>
      <c r="BR7" s="480" t="s">
        <v>92</v>
      </c>
      <c r="BS7" s="481" t="s">
        <v>92</v>
      </c>
      <c r="BT7" s="480" t="s">
        <v>92</v>
      </c>
      <c r="BU7" s="481" t="s">
        <v>92</v>
      </c>
      <c r="BV7" s="480" t="s">
        <v>92</v>
      </c>
      <c r="BW7" s="481" t="s">
        <v>92</v>
      </c>
      <c r="BX7" s="480" t="s">
        <v>92</v>
      </c>
      <c r="BY7" s="481" t="s">
        <v>92</v>
      </c>
      <c r="BZ7" s="480" t="s">
        <v>92</v>
      </c>
      <c r="CA7" s="481" t="s">
        <v>92</v>
      </c>
      <c r="CB7" s="480" t="s">
        <v>92</v>
      </c>
      <c r="CC7" s="481" t="s">
        <v>92</v>
      </c>
      <c r="CD7" s="480" t="s">
        <v>92</v>
      </c>
      <c r="CE7" s="481" t="s">
        <v>92</v>
      </c>
      <c r="CF7" s="480" t="s">
        <v>92</v>
      </c>
      <c r="CG7" s="481" t="s">
        <v>92</v>
      </c>
      <c r="CH7" s="480" t="s">
        <v>92</v>
      </c>
      <c r="CI7" s="481" t="s">
        <v>92</v>
      </c>
      <c r="CJ7" s="480" t="s">
        <v>92</v>
      </c>
      <c r="CK7" s="481" t="s">
        <v>92</v>
      </c>
      <c r="CL7" s="480" t="s">
        <v>92</v>
      </c>
      <c r="CM7" s="481" t="s">
        <v>92</v>
      </c>
      <c r="CN7" s="480" t="s">
        <v>92</v>
      </c>
      <c r="CO7" s="481" t="s">
        <v>92</v>
      </c>
      <c r="CP7" s="480" t="s">
        <v>92</v>
      </c>
      <c r="CQ7" s="481" t="s">
        <v>92</v>
      </c>
      <c r="CR7" s="480" t="s">
        <v>92</v>
      </c>
      <c r="CS7" s="481" t="s">
        <v>92</v>
      </c>
      <c r="CT7" s="480" t="s">
        <v>92</v>
      </c>
      <c r="CU7" s="481" t="s">
        <v>92</v>
      </c>
      <c r="CV7" s="480" t="s">
        <v>92</v>
      </c>
      <c r="CW7" s="481" t="s">
        <v>92</v>
      </c>
    </row>
    <row r="8" spans="1:101" ht="14.25" customHeight="1">
      <c r="A8" s="482" t="s">
        <v>432</v>
      </c>
      <c r="B8" s="480" t="s">
        <v>58</v>
      </c>
      <c r="C8" s="481" t="s">
        <v>58</v>
      </c>
      <c r="D8" s="480" t="s">
        <v>59</v>
      </c>
      <c r="E8" s="481" t="s">
        <v>59</v>
      </c>
      <c r="F8" s="480" t="s">
        <v>60</v>
      </c>
      <c r="G8" s="481" t="s">
        <v>60</v>
      </c>
      <c r="H8" s="480" t="s">
        <v>60</v>
      </c>
      <c r="I8" s="481" t="s">
        <v>61</v>
      </c>
      <c r="J8" s="480" t="s">
        <v>61</v>
      </c>
      <c r="K8" s="481" t="s">
        <v>62</v>
      </c>
      <c r="L8" s="480" t="s">
        <v>62</v>
      </c>
      <c r="M8" s="481" t="s">
        <v>63</v>
      </c>
      <c r="N8" s="480" t="s">
        <v>63</v>
      </c>
      <c r="O8" s="481" t="s">
        <v>63</v>
      </c>
      <c r="P8" s="480" t="s">
        <v>63</v>
      </c>
      <c r="Q8" s="481" t="s">
        <v>476</v>
      </c>
      <c r="R8" s="480" t="s">
        <v>476</v>
      </c>
      <c r="S8" s="481" t="s">
        <v>477</v>
      </c>
      <c r="T8" s="480" t="s">
        <v>477</v>
      </c>
      <c r="U8" s="481" t="s">
        <v>478</v>
      </c>
      <c r="V8" s="480" t="s">
        <v>478</v>
      </c>
      <c r="W8" s="481" t="s">
        <v>479</v>
      </c>
      <c r="X8" s="480" t="s">
        <v>479</v>
      </c>
      <c r="Y8" s="481" t="s">
        <v>480</v>
      </c>
      <c r="Z8" s="480" t="s">
        <v>480</v>
      </c>
      <c r="AA8" s="481" t="s">
        <v>481</v>
      </c>
      <c r="AB8" s="480" t="s">
        <v>481</v>
      </c>
      <c r="AC8" s="481" t="s">
        <v>64</v>
      </c>
      <c r="AD8" s="480" t="s">
        <v>64</v>
      </c>
      <c r="AE8" s="481" t="s">
        <v>64</v>
      </c>
      <c r="AF8" s="480" t="s">
        <v>64</v>
      </c>
      <c r="AG8" s="481" t="s">
        <v>64</v>
      </c>
      <c r="AH8" s="480" t="s">
        <v>65</v>
      </c>
      <c r="AI8" s="481" t="s">
        <v>65</v>
      </c>
      <c r="AJ8" s="480" t="s">
        <v>65</v>
      </c>
      <c r="AK8" s="481" t="s">
        <v>65</v>
      </c>
      <c r="AL8" s="480" t="s">
        <v>65</v>
      </c>
      <c r="AM8" s="481" t="s">
        <v>66</v>
      </c>
      <c r="AN8" s="480" t="s">
        <v>66</v>
      </c>
      <c r="AO8" s="481" t="s">
        <v>66</v>
      </c>
      <c r="AP8" s="480" t="s">
        <v>66</v>
      </c>
      <c r="AQ8" s="481" t="s">
        <v>66</v>
      </c>
      <c r="AR8" s="480" t="s">
        <v>66</v>
      </c>
      <c r="AS8" s="481" t="s">
        <v>92</v>
      </c>
      <c r="AT8" s="480" t="s">
        <v>92</v>
      </c>
      <c r="AU8" s="481" t="s">
        <v>92</v>
      </c>
      <c r="AV8" s="480" t="s">
        <v>92</v>
      </c>
      <c r="AW8" s="481" t="s">
        <v>92</v>
      </c>
      <c r="AX8" s="480" t="s">
        <v>92</v>
      </c>
      <c r="AY8" s="481" t="s">
        <v>92</v>
      </c>
      <c r="AZ8" s="480" t="s">
        <v>92</v>
      </c>
      <c r="BA8" s="481" t="s">
        <v>92</v>
      </c>
      <c r="BB8" s="480" t="s">
        <v>92</v>
      </c>
      <c r="BC8" s="481" t="s">
        <v>92</v>
      </c>
      <c r="BD8" s="480" t="s">
        <v>92</v>
      </c>
      <c r="BE8" s="481" t="s">
        <v>92</v>
      </c>
      <c r="BF8" s="480" t="s">
        <v>92</v>
      </c>
      <c r="BG8" s="481" t="s">
        <v>92</v>
      </c>
      <c r="BH8" s="480" t="s">
        <v>92</v>
      </c>
      <c r="BI8" s="481" t="s">
        <v>92</v>
      </c>
      <c r="BJ8" s="480" t="s">
        <v>92</v>
      </c>
      <c r="BK8" s="481" t="s">
        <v>92</v>
      </c>
      <c r="BL8" s="480" t="s">
        <v>92</v>
      </c>
      <c r="BM8" s="481" t="s">
        <v>92</v>
      </c>
      <c r="BN8" s="480" t="s">
        <v>92</v>
      </c>
      <c r="BO8" s="481" t="s">
        <v>92</v>
      </c>
      <c r="BP8" s="480" t="s">
        <v>92</v>
      </c>
      <c r="BQ8" s="481" t="s">
        <v>92</v>
      </c>
      <c r="BR8" s="480" t="s">
        <v>92</v>
      </c>
      <c r="BS8" s="481" t="s">
        <v>92</v>
      </c>
      <c r="BT8" s="480" t="s">
        <v>92</v>
      </c>
      <c r="BU8" s="481" t="s">
        <v>92</v>
      </c>
      <c r="BV8" s="480" t="s">
        <v>92</v>
      </c>
      <c r="BW8" s="481" t="s">
        <v>92</v>
      </c>
      <c r="BX8" s="480" t="s">
        <v>92</v>
      </c>
      <c r="BY8" s="481" t="s">
        <v>92</v>
      </c>
      <c r="BZ8" s="480" t="s">
        <v>92</v>
      </c>
      <c r="CA8" s="481" t="s">
        <v>92</v>
      </c>
      <c r="CB8" s="480" t="s">
        <v>92</v>
      </c>
      <c r="CC8" s="481" t="s">
        <v>92</v>
      </c>
      <c r="CD8" s="480" t="s">
        <v>92</v>
      </c>
      <c r="CE8" s="481" t="s">
        <v>92</v>
      </c>
      <c r="CF8" s="480" t="s">
        <v>92</v>
      </c>
      <c r="CG8" s="481" t="s">
        <v>92</v>
      </c>
      <c r="CH8" s="480" t="s">
        <v>92</v>
      </c>
      <c r="CI8" s="481" t="s">
        <v>92</v>
      </c>
      <c r="CJ8" s="480" t="s">
        <v>92</v>
      </c>
      <c r="CK8" s="481" t="s">
        <v>92</v>
      </c>
      <c r="CL8" s="480" t="s">
        <v>92</v>
      </c>
      <c r="CM8" s="481" t="s">
        <v>92</v>
      </c>
      <c r="CN8" s="480" t="s">
        <v>92</v>
      </c>
      <c r="CO8" s="481" t="s">
        <v>92</v>
      </c>
      <c r="CP8" s="480" t="s">
        <v>92</v>
      </c>
      <c r="CQ8" s="481" t="s">
        <v>92</v>
      </c>
      <c r="CR8" s="480" t="s">
        <v>92</v>
      </c>
      <c r="CS8" s="481" t="s">
        <v>92</v>
      </c>
      <c r="CT8" s="480" t="s">
        <v>92</v>
      </c>
      <c r="CU8" s="481" t="s">
        <v>92</v>
      </c>
      <c r="CV8" s="480" t="s">
        <v>92</v>
      </c>
      <c r="CW8" s="481" t="s">
        <v>92</v>
      </c>
    </row>
    <row r="9" spans="1:101" ht="14.25" customHeight="1">
      <c r="A9" s="482" t="s">
        <v>433</v>
      </c>
      <c r="B9" s="480" t="s">
        <v>58</v>
      </c>
      <c r="C9" s="481" t="s">
        <v>58</v>
      </c>
      <c r="D9" s="480" t="s">
        <v>59</v>
      </c>
      <c r="E9" s="481" t="s">
        <v>59</v>
      </c>
      <c r="F9" s="480" t="s">
        <v>60</v>
      </c>
      <c r="G9" s="481" t="s">
        <v>61</v>
      </c>
      <c r="H9" s="480" t="s">
        <v>61</v>
      </c>
      <c r="I9" s="481" t="s">
        <v>61</v>
      </c>
      <c r="J9" s="480" t="s">
        <v>61</v>
      </c>
      <c r="K9" s="481" t="s">
        <v>62</v>
      </c>
      <c r="L9" s="480" t="s">
        <v>62</v>
      </c>
      <c r="M9" s="481" t="s">
        <v>63</v>
      </c>
      <c r="N9" s="480" t="s">
        <v>476</v>
      </c>
      <c r="O9" s="481" t="s">
        <v>476</v>
      </c>
      <c r="P9" s="480" t="s">
        <v>476</v>
      </c>
      <c r="Q9" s="481" t="s">
        <v>477</v>
      </c>
      <c r="R9" s="480" t="s">
        <v>477</v>
      </c>
      <c r="S9" s="481" t="s">
        <v>477</v>
      </c>
      <c r="T9" s="480" t="s">
        <v>478</v>
      </c>
      <c r="U9" s="481" t="s">
        <v>478</v>
      </c>
      <c r="V9" s="480" t="s">
        <v>478</v>
      </c>
      <c r="W9" s="481" t="s">
        <v>479</v>
      </c>
      <c r="X9" s="480" t="s">
        <v>479</v>
      </c>
      <c r="Y9" s="481" t="s">
        <v>479</v>
      </c>
      <c r="Z9" s="480" t="s">
        <v>480</v>
      </c>
      <c r="AA9" s="481" t="s">
        <v>480</v>
      </c>
      <c r="AB9" s="480" t="s">
        <v>480</v>
      </c>
      <c r="AC9" s="481" t="s">
        <v>481</v>
      </c>
      <c r="AD9" s="480" t="s">
        <v>481</v>
      </c>
      <c r="AE9" s="481" t="s">
        <v>481</v>
      </c>
      <c r="AF9" s="480" t="s">
        <v>64</v>
      </c>
      <c r="AG9" s="481" t="s">
        <v>64</v>
      </c>
      <c r="AH9" s="480" t="s">
        <v>64</v>
      </c>
      <c r="AI9" s="481" t="s">
        <v>65</v>
      </c>
      <c r="AJ9" s="480" t="s">
        <v>65</v>
      </c>
      <c r="AK9" s="481" t="s">
        <v>65</v>
      </c>
      <c r="AL9" s="480" t="s">
        <v>66</v>
      </c>
      <c r="AM9" s="481" t="s">
        <v>66</v>
      </c>
      <c r="AN9" s="480" t="s">
        <v>66</v>
      </c>
      <c r="AO9" s="481" t="s">
        <v>92</v>
      </c>
      <c r="AP9" s="480" t="s">
        <v>92</v>
      </c>
      <c r="AQ9" s="481" t="s">
        <v>92</v>
      </c>
      <c r="AR9" s="480" t="s">
        <v>92</v>
      </c>
      <c r="AS9" s="481" t="s">
        <v>92</v>
      </c>
      <c r="AT9" s="480" t="s">
        <v>92</v>
      </c>
      <c r="AU9" s="481" t="s">
        <v>92</v>
      </c>
      <c r="AV9" s="480" t="s">
        <v>92</v>
      </c>
      <c r="AW9" s="481" t="s">
        <v>92</v>
      </c>
      <c r="AX9" s="480" t="s">
        <v>92</v>
      </c>
      <c r="AY9" s="481" t="s">
        <v>92</v>
      </c>
      <c r="AZ9" s="480" t="s">
        <v>92</v>
      </c>
      <c r="BA9" s="481" t="s">
        <v>92</v>
      </c>
      <c r="BB9" s="480" t="s">
        <v>92</v>
      </c>
      <c r="BC9" s="481" t="s">
        <v>92</v>
      </c>
      <c r="BD9" s="480" t="s">
        <v>92</v>
      </c>
      <c r="BE9" s="481" t="s">
        <v>92</v>
      </c>
      <c r="BF9" s="480" t="s">
        <v>92</v>
      </c>
      <c r="BG9" s="481" t="s">
        <v>92</v>
      </c>
      <c r="BH9" s="480" t="s">
        <v>92</v>
      </c>
      <c r="BI9" s="481" t="s">
        <v>92</v>
      </c>
      <c r="BJ9" s="480" t="s">
        <v>92</v>
      </c>
      <c r="BK9" s="481" t="s">
        <v>92</v>
      </c>
      <c r="BL9" s="480" t="s">
        <v>92</v>
      </c>
      <c r="BM9" s="481" t="s">
        <v>92</v>
      </c>
      <c r="BN9" s="480" t="s">
        <v>92</v>
      </c>
      <c r="BO9" s="481" t="s">
        <v>92</v>
      </c>
      <c r="BP9" s="480" t="s">
        <v>92</v>
      </c>
      <c r="BQ9" s="481" t="s">
        <v>92</v>
      </c>
      <c r="BR9" s="480" t="s">
        <v>92</v>
      </c>
      <c r="BS9" s="481" t="s">
        <v>92</v>
      </c>
      <c r="BT9" s="480" t="s">
        <v>92</v>
      </c>
      <c r="BU9" s="481" t="s">
        <v>92</v>
      </c>
      <c r="BV9" s="480" t="s">
        <v>92</v>
      </c>
      <c r="BW9" s="481" t="s">
        <v>92</v>
      </c>
      <c r="BX9" s="480" t="s">
        <v>92</v>
      </c>
      <c r="BY9" s="481" t="s">
        <v>92</v>
      </c>
      <c r="BZ9" s="480" t="s">
        <v>92</v>
      </c>
      <c r="CA9" s="481" t="s">
        <v>92</v>
      </c>
      <c r="CB9" s="480" t="s">
        <v>92</v>
      </c>
      <c r="CC9" s="481" t="s">
        <v>92</v>
      </c>
      <c r="CD9" s="480" t="s">
        <v>92</v>
      </c>
      <c r="CE9" s="481" t="s">
        <v>92</v>
      </c>
      <c r="CF9" s="480" t="s">
        <v>92</v>
      </c>
      <c r="CG9" s="481" t="s">
        <v>92</v>
      </c>
      <c r="CH9" s="480" t="s">
        <v>92</v>
      </c>
      <c r="CI9" s="481" t="s">
        <v>92</v>
      </c>
      <c r="CJ9" s="480" t="s">
        <v>92</v>
      </c>
      <c r="CK9" s="481" t="s">
        <v>92</v>
      </c>
      <c r="CL9" s="480" t="s">
        <v>92</v>
      </c>
      <c r="CM9" s="481" t="s">
        <v>92</v>
      </c>
      <c r="CN9" s="480" t="s">
        <v>92</v>
      </c>
      <c r="CO9" s="481" t="s">
        <v>92</v>
      </c>
      <c r="CP9" s="480" t="s">
        <v>92</v>
      </c>
      <c r="CQ9" s="481" t="s">
        <v>92</v>
      </c>
      <c r="CR9" s="480" t="s">
        <v>92</v>
      </c>
      <c r="CS9" s="481" t="s">
        <v>92</v>
      </c>
      <c r="CT9" s="480" t="s">
        <v>92</v>
      </c>
      <c r="CU9" s="481" t="s">
        <v>92</v>
      </c>
      <c r="CV9" s="480" t="s">
        <v>92</v>
      </c>
      <c r="CW9" s="481" t="s">
        <v>92</v>
      </c>
    </row>
    <row r="10" spans="1:101" ht="14.25" customHeight="1">
      <c r="A10" s="482" t="s">
        <v>434</v>
      </c>
      <c r="B10" s="480" t="s">
        <v>58</v>
      </c>
      <c r="C10" s="481" t="s">
        <v>58</v>
      </c>
      <c r="D10" s="480" t="s">
        <v>58</v>
      </c>
      <c r="E10" s="481" t="s">
        <v>59</v>
      </c>
      <c r="F10" s="480" t="s">
        <v>59</v>
      </c>
      <c r="G10" s="481" t="s">
        <v>59</v>
      </c>
      <c r="H10" s="480" t="s">
        <v>60</v>
      </c>
      <c r="I10" s="481" t="s">
        <v>60</v>
      </c>
      <c r="J10" s="480" t="s">
        <v>60</v>
      </c>
      <c r="K10" s="481" t="s">
        <v>61</v>
      </c>
      <c r="L10" s="480" t="s">
        <v>61</v>
      </c>
      <c r="M10" s="481" t="s">
        <v>61</v>
      </c>
      <c r="N10" s="480" t="s">
        <v>62</v>
      </c>
      <c r="O10" s="481" t="s">
        <v>62</v>
      </c>
      <c r="P10" s="480" t="s">
        <v>63</v>
      </c>
      <c r="Q10" s="481" t="s">
        <v>63</v>
      </c>
      <c r="R10" s="480" t="s">
        <v>476</v>
      </c>
      <c r="S10" s="481" t="s">
        <v>476</v>
      </c>
      <c r="T10" s="480" t="s">
        <v>477</v>
      </c>
      <c r="U10" s="481" t="s">
        <v>477</v>
      </c>
      <c r="V10" s="480" t="s">
        <v>478</v>
      </c>
      <c r="W10" s="481" t="s">
        <v>478</v>
      </c>
      <c r="X10" s="480" t="s">
        <v>479</v>
      </c>
      <c r="Y10" s="481" t="s">
        <v>479</v>
      </c>
      <c r="Z10" s="480" t="s">
        <v>480</v>
      </c>
      <c r="AA10" s="481" t="s">
        <v>480</v>
      </c>
      <c r="AB10" s="480" t="s">
        <v>480</v>
      </c>
      <c r="AC10" s="481" t="s">
        <v>481</v>
      </c>
      <c r="AD10" s="480" t="s">
        <v>481</v>
      </c>
      <c r="AE10" s="481" t="s">
        <v>481</v>
      </c>
      <c r="AF10" s="480" t="s">
        <v>64</v>
      </c>
      <c r="AG10" s="481" t="s">
        <v>64</v>
      </c>
      <c r="AH10" s="480" t="s">
        <v>65</v>
      </c>
      <c r="AI10" s="481" t="s">
        <v>65</v>
      </c>
      <c r="AJ10" s="480" t="s">
        <v>66</v>
      </c>
      <c r="AK10" s="481" t="s">
        <v>66</v>
      </c>
      <c r="AL10" s="480" t="s">
        <v>66</v>
      </c>
      <c r="AM10" s="481" t="s">
        <v>92</v>
      </c>
      <c r="AN10" s="480" t="s">
        <v>92</v>
      </c>
      <c r="AO10" s="481" t="s">
        <v>92</v>
      </c>
      <c r="AP10" s="480" t="s">
        <v>92</v>
      </c>
      <c r="AQ10" s="481" t="s">
        <v>92</v>
      </c>
      <c r="AR10" s="480" t="s">
        <v>92</v>
      </c>
      <c r="AS10" s="481" t="s">
        <v>92</v>
      </c>
      <c r="AT10" s="480" t="s">
        <v>92</v>
      </c>
      <c r="AU10" s="481" t="s">
        <v>92</v>
      </c>
      <c r="AV10" s="480" t="s">
        <v>92</v>
      </c>
      <c r="AW10" s="481" t="s">
        <v>92</v>
      </c>
      <c r="AX10" s="480" t="s">
        <v>92</v>
      </c>
      <c r="AY10" s="481" t="s">
        <v>92</v>
      </c>
      <c r="AZ10" s="480" t="s">
        <v>92</v>
      </c>
      <c r="BA10" s="481" t="s">
        <v>92</v>
      </c>
      <c r="BB10" s="480" t="s">
        <v>92</v>
      </c>
      <c r="BC10" s="481" t="s">
        <v>92</v>
      </c>
      <c r="BD10" s="480" t="s">
        <v>92</v>
      </c>
      <c r="BE10" s="481" t="s">
        <v>92</v>
      </c>
      <c r="BF10" s="480" t="s">
        <v>92</v>
      </c>
      <c r="BG10" s="481" t="s">
        <v>92</v>
      </c>
      <c r="BH10" s="480" t="s">
        <v>92</v>
      </c>
      <c r="BI10" s="481" t="s">
        <v>92</v>
      </c>
      <c r="BJ10" s="480" t="s">
        <v>92</v>
      </c>
      <c r="BK10" s="481" t="s">
        <v>92</v>
      </c>
      <c r="BL10" s="480" t="s">
        <v>92</v>
      </c>
      <c r="BM10" s="481" t="s">
        <v>92</v>
      </c>
      <c r="BN10" s="480" t="s">
        <v>92</v>
      </c>
      <c r="BO10" s="481" t="s">
        <v>92</v>
      </c>
      <c r="BP10" s="480" t="s">
        <v>92</v>
      </c>
      <c r="BQ10" s="481" t="s">
        <v>92</v>
      </c>
      <c r="BR10" s="480" t="s">
        <v>92</v>
      </c>
      <c r="BS10" s="481" t="s">
        <v>92</v>
      </c>
      <c r="BT10" s="480" t="s">
        <v>92</v>
      </c>
      <c r="BU10" s="481" t="s">
        <v>92</v>
      </c>
      <c r="BV10" s="480" t="s">
        <v>92</v>
      </c>
      <c r="BW10" s="481" t="s">
        <v>92</v>
      </c>
      <c r="BX10" s="480" t="s">
        <v>92</v>
      </c>
      <c r="BY10" s="481" t="s">
        <v>92</v>
      </c>
      <c r="BZ10" s="480" t="s">
        <v>92</v>
      </c>
      <c r="CA10" s="481" t="s">
        <v>92</v>
      </c>
      <c r="CB10" s="480" t="s">
        <v>92</v>
      </c>
      <c r="CC10" s="481" t="s">
        <v>92</v>
      </c>
      <c r="CD10" s="480" t="s">
        <v>92</v>
      </c>
      <c r="CE10" s="481" t="s">
        <v>92</v>
      </c>
      <c r="CF10" s="480" t="s">
        <v>92</v>
      </c>
      <c r="CG10" s="481" t="s">
        <v>92</v>
      </c>
      <c r="CH10" s="480" t="s">
        <v>92</v>
      </c>
      <c r="CI10" s="481" t="s">
        <v>92</v>
      </c>
      <c r="CJ10" s="480" t="s">
        <v>92</v>
      </c>
      <c r="CK10" s="481" t="s">
        <v>92</v>
      </c>
      <c r="CL10" s="480" t="s">
        <v>92</v>
      </c>
      <c r="CM10" s="481" t="s">
        <v>92</v>
      </c>
      <c r="CN10" s="480" t="s">
        <v>92</v>
      </c>
      <c r="CO10" s="481" t="s">
        <v>92</v>
      </c>
      <c r="CP10" s="480" t="s">
        <v>92</v>
      </c>
      <c r="CQ10" s="481" t="s">
        <v>92</v>
      </c>
      <c r="CR10" s="480" t="s">
        <v>92</v>
      </c>
      <c r="CS10" s="481" t="s">
        <v>92</v>
      </c>
      <c r="CT10" s="480" t="s">
        <v>92</v>
      </c>
      <c r="CU10" s="481" t="s">
        <v>92</v>
      </c>
      <c r="CV10" s="480" t="s">
        <v>92</v>
      </c>
      <c r="CW10" s="481" t="s">
        <v>92</v>
      </c>
    </row>
    <row r="11" spans="1:101" ht="14.25" customHeight="1">
      <c r="A11" s="482" t="s">
        <v>435</v>
      </c>
      <c r="B11" s="480" t="s">
        <v>58</v>
      </c>
      <c r="C11" s="481" t="s">
        <v>58</v>
      </c>
      <c r="D11" s="480" t="s">
        <v>59</v>
      </c>
      <c r="E11" s="481" t="s">
        <v>59</v>
      </c>
      <c r="F11" s="480" t="s">
        <v>60</v>
      </c>
      <c r="G11" s="481" t="s">
        <v>60</v>
      </c>
      <c r="H11" s="480" t="s">
        <v>61</v>
      </c>
      <c r="I11" s="481" t="s">
        <v>61</v>
      </c>
      <c r="J11" s="480" t="s">
        <v>62</v>
      </c>
      <c r="K11" s="481" t="s">
        <v>62</v>
      </c>
      <c r="L11" s="480" t="s">
        <v>63</v>
      </c>
      <c r="M11" s="481" t="s">
        <v>63</v>
      </c>
      <c r="N11" s="480" t="s">
        <v>476</v>
      </c>
      <c r="O11" s="481" t="s">
        <v>476</v>
      </c>
      <c r="P11" s="480" t="s">
        <v>477</v>
      </c>
      <c r="Q11" s="481" t="s">
        <v>477</v>
      </c>
      <c r="R11" s="480" t="s">
        <v>477</v>
      </c>
      <c r="S11" s="481" t="s">
        <v>478</v>
      </c>
      <c r="T11" s="480" t="s">
        <v>478</v>
      </c>
      <c r="U11" s="481" t="s">
        <v>478</v>
      </c>
      <c r="V11" s="480" t="s">
        <v>479</v>
      </c>
      <c r="W11" s="481" t="s">
        <v>479</v>
      </c>
      <c r="X11" s="480" t="s">
        <v>480</v>
      </c>
      <c r="Y11" s="481" t="s">
        <v>480</v>
      </c>
      <c r="Z11" s="480" t="s">
        <v>480</v>
      </c>
      <c r="AA11" s="481" t="s">
        <v>481</v>
      </c>
      <c r="AB11" s="480" t="s">
        <v>481</v>
      </c>
      <c r="AC11" s="481" t="s">
        <v>481</v>
      </c>
      <c r="AD11" s="480" t="s">
        <v>64</v>
      </c>
      <c r="AE11" s="481" t="s">
        <v>64</v>
      </c>
      <c r="AF11" s="480" t="s">
        <v>64</v>
      </c>
      <c r="AG11" s="481" t="s">
        <v>65</v>
      </c>
      <c r="AH11" s="480" t="s">
        <v>65</v>
      </c>
      <c r="AI11" s="481" t="s">
        <v>65</v>
      </c>
      <c r="AJ11" s="480" t="s">
        <v>66</v>
      </c>
      <c r="AK11" s="481" t="s">
        <v>66</v>
      </c>
      <c r="AL11" s="480" t="s">
        <v>66</v>
      </c>
      <c r="AM11" s="481" t="s">
        <v>92</v>
      </c>
      <c r="AN11" s="480" t="s">
        <v>92</v>
      </c>
      <c r="AO11" s="481" t="s">
        <v>92</v>
      </c>
      <c r="AP11" s="480" t="s">
        <v>92</v>
      </c>
      <c r="AQ11" s="481" t="s">
        <v>92</v>
      </c>
      <c r="AR11" s="480" t="s">
        <v>92</v>
      </c>
      <c r="AS11" s="481" t="s">
        <v>92</v>
      </c>
      <c r="AT11" s="480" t="s">
        <v>92</v>
      </c>
      <c r="AU11" s="481" t="s">
        <v>92</v>
      </c>
      <c r="AV11" s="480" t="s">
        <v>92</v>
      </c>
      <c r="AW11" s="481" t="s">
        <v>92</v>
      </c>
      <c r="AX11" s="480" t="s">
        <v>92</v>
      </c>
      <c r="AY11" s="481" t="s">
        <v>92</v>
      </c>
      <c r="AZ11" s="480" t="s">
        <v>92</v>
      </c>
      <c r="BA11" s="481" t="s">
        <v>92</v>
      </c>
      <c r="BB11" s="480" t="s">
        <v>92</v>
      </c>
      <c r="BC11" s="481" t="s">
        <v>92</v>
      </c>
      <c r="BD11" s="480" t="s">
        <v>92</v>
      </c>
      <c r="BE11" s="481" t="s">
        <v>92</v>
      </c>
      <c r="BF11" s="480" t="s">
        <v>92</v>
      </c>
      <c r="BG11" s="481" t="s">
        <v>92</v>
      </c>
      <c r="BH11" s="480" t="s">
        <v>92</v>
      </c>
      <c r="BI11" s="481" t="s">
        <v>92</v>
      </c>
      <c r="BJ11" s="480" t="s">
        <v>92</v>
      </c>
      <c r="BK11" s="481" t="s">
        <v>92</v>
      </c>
      <c r="BL11" s="480" t="s">
        <v>92</v>
      </c>
      <c r="BM11" s="481" t="s">
        <v>92</v>
      </c>
      <c r="BN11" s="480" t="s">
        <v>92</v>
      </c>
      <c r="BO11" s="481" t="s">
        <v>92</v>
      </c>
      <c r="BP11" s="480" t="s">
        <v>92</v>
      </c>
      <c r="BQ11" s="481" t="s">
        <v>92</v>
      </c>
      <c r="BR11" s="480" t="s">
        <v>92</v>
      </c>
      <c r="BS11" s="481" t="s">
        <v>92</v>
      </c>
      <c r="BT11" s="480" t="s">
        <v>92</v>
      </c>
      <c r="BU11" s="481" t="s">
        <v>92</v>
      </c>
      <c r="BV11" s="480" t="s">
        <v>92</v>
      </c>
      <c r="BW11" s="481" t="s">
        <v>92</v>
      </c>
      <c r="BX11" s="480" t="s">
        <v>92</v>
      </c>
      <c r="BY11" s="481" t="s">
        <v>92</v>
      </c>
      <c r="BZ11" s="480" t="s">
        <v>92</v>
      </c>
      <c r="CA11" s="481" t="s">
        <v>92</v>
      </c>
      <c r="CB11" s="480" t="s">
        <v>92</v>
      </c>
      <c r="CC11" s="481" t="s">
        <v>92</v>
      </c>
      <c r="CD11" s="480" t="s">
        <v>92</v>
      </c>
      <c r="CE11" s="481" t="s">
        <v>92</v>
      </c>
      <c r="CF11" s="480" t="s">
        <v>92</v>
      </c>
      <c r="CG11" s="481" t="s">
        <v>92</v>
      </c>
      <c r="CH11" s="480" t="s">
        <v>92</v>
      </c>
      <c r="CI11" s="481" t="s">
        <v>92</v>
      </c>
      <c r="CJ11" s="480" t="s">
        <v>92</v>
      </c>
      <c r="CK11" s="481" t="s">
        <v>92</v>
      </c>
      <c r="CL11" s="480" t="s">
        <v>92</v>
      </c>
      <c r="CM11" s="481" t="s">
        <v>92</v>
      </c>
      <c r="CN11" s="480" t="s">
        <v>92</v>
      </c>
      <c r="CO11" s="481" t="s">
        <v>92</v>
      </c>
      <c r="CP11" s="480" t="s">
        <v>92</v>
      </c>
      <c r="CQ11" s="481" t="s">
        <v>92</v>
      </c>
      <c r="CR11" s="480" t="s">
        <v>92</v>
      </c>
      <c r="CS11" s="481" t="s">
        <v>92</v>
      </c>
      <c r="CT11" s="480" t="s">
        <v>92</v>
      </c>
      <c r="CU11" s="481" t="s">
        <v>92</v>
      </c>
      <c r="CV11" s="480" t="s">
        <v>92</v>
      </c>
      <c r="CW11" s="481" t="s">
        <v>92</v>
      </c>
    </row>
    <row r="12" spans="1:101" ht="14.25" customHeight="1">
      <c r="A12" s="482" t="s">
        <v>436</v>
      </c>
      <c r="B12" s="480" t="s">
        <v>58</v>
      </c>
      <c r="C12" s="481" t="s">
        <v>58</v>
      </c>
      <c r="D12" s="480" t="s">
        <v>58</v>
      </c>
      <c r="E12" s="481" t="s">
        <v>59</v>
      </c>
      <c r="F12" s="480" t="s">
        <v>59</v>
      </c>
      <c r="G12" s="481" t="s">
        <v>59</v>
      </c>
      <c r="H12" s="480" t="s">
        <v>60</v>
      </c>
      <c r="I12" s="481" t="s">
        <v>60</v>
      </c>
      <c r="J12" s="480" t="s">
        <v>60</v>
      </c>
      <c r="K12" s="481" t="s">
        <v>61</v>
      </c>
      <c r="L12" s="480" t="s">
        <v>61</v>
      </c>
      <c r="M12" s="481" t="s">
        <v>61</v>
      </c>
      <c r="N12" s="480" t="s">
        <v>62</v>
      </c>
      <c r="O12" s="481" t="s">
        <v>62</v>
      </c>
      <c r="P12" s="480" t="s">
        <v>63</v>
      </c>
      <c r="Q12" s="481" t="s">
        <v>63</v>
      </c>
      <c r="R12" s="480" t="s">
        <v>476</v>
      </c>
      <c r="S12" s="481" t="s">
        <v>476</v>
      </c>
      <c r="T12" s="480" t="s">
        <v>477</v>
      </c>
      <c r="U12" s="481" t="s">
        <v>477</v>
      </c>
      <c r="V12" s="480" t="s">
        <v>478</v>
      </c>
      <c r="W12" s="481" t="s">
        <v>478</v>
      </c>
      <c r="X12" s="480" t="s">
        <v>479</v>
      </c>
      <c r="Y12" s="481" t="s">
        <v>479</v>
      </c>
      <c r="Z12" s="480" t="s">
        <v>480</v>
      </c>
      <c r="AA12" s="481" t="s">
        <v>480</v>
      </c>
      <c r="AB12" s="480" t="s">
        <v>480</v>
      </c>
      <c r="AC12" s="481" t="s">
        <v>481</v>
      </c>
      <c r="AD12" s="480" t="s">
        <v>481</v>
      </c>
      <c r="AE12" s="481" t="s">
        <v>481</v>
      </c>
      <c r="AF12" s="480" t="s">
        <v>64</v>
      </c>
      <c r="AG12" s="481" t="s">
        <v>64</v>
      </c>
      <c r="AH12" s="480" t="s">
        <v>65</v>
      </c>
      <c r="AI12" s="481" t="s">
        <v>65</v>
      </c>
      <c r="AJ12" s="480" t="s">
        <v>66</v>
      </c>
      <c r="AK12" s="481" t="s">
        <v>66</v>
      </c>
      <c r="AL12" s="480" t="s">
        <v>66</v>
      </c>
      <c r="AM12" s="481" t="s">
        <v>92</v>
      </c>
      <c r="AN12" s="480" t="s">
        <v>92</v>
      </c>
      <c r="AO12" s="481" t="s">
        <v>92</v>
      </c>
      <c r="AP12" s="480" t="s">
        <v>92</v>
      </c>
      <c r="AQ12" s="481" t="s">
        <v>92</v>
      </c>
      <c r="AR12" s="480" t="s">
        <v>92</v>
      </c>
      <c r="AS12" s="481" t="s">
        <v>92</v>
      </c>
      <c r="AT12" s="480" t="s">
        <v>92</v>
      </c>
      <c r="AU12" s="481" t="s">
        <v>92</v>
      </c>
      <c r="AV12" s="480" t="s">
        <v>92</v>
      </c>
      <c r="AW12" s="481" t="s">
        <v>92</v>
      </c>
      <c r="AX12" s="480" t="s">
        <v>92</v>
      </c>
      <c r="AY12" s="481" t="s">
        <v>92</v>
      </c>
      <c r="AZ12" s="480" t="s">
        <v>92</v>
      </c>
      <c r="BA12" s="481" t="s">
        <v>92</v>
      </c>
      <c r="BB12" s="480" t="s">
        <v>92</v>
      </c>
      <c r="BC12" s="481" t="s">
        <v>92</v>
      </c>
      <c r="BD12" s="480" t="s">
        <v>92</v>
      </c>
      <c r="BE12" s="481" t="s">
        <v>92</v>
      </c>
      <c r="BF12" s="480" t="s">
        <v>92</v>
      </c>
      <c r="BG12" s="481" t="s">
        <v>92</v>
      </c>
      <c r="BH12" s="480" t="s">
        <v>92</v>
      </c>
      <c r="BI12" s="481" t="s">
        <v>92</v>
      </c>
      <c r="BJ12" s="480" t="s">
        <v>92</v>
      </c>
      <c r="BK12" s="481" t="s">
        <v>92</v>
      </c>
      <c r="BL12" s="480" t="s">
        <v>92</v>
      </c>
      <c r="BM12" s="481" t="s">
        <v>92</v>
      </c>
      <c r="BN12" s="480" t="s">
        <v>92</v>
      </c>
      <c r="BO12" s="481" t="s">
        <v>92</v>
      </c>
      <c r="BP12" s="480" t="s">
        <v>92</v>
      </c>
      <c r="BQ12" s="481" t="s">
        <v>92</v>
      </c>
      <c r="BR12" s="480" t="s">
        <v>92</v>
      </c>
      <c r="BS12" s="481" t="s">
        <v>92</v>
      </c>
      <c r="BT12" s="480" t="s">
        <v>92</v>
      </c>
      <c r="BU12" s="481" t="s">
        <v>92</v>
      </c>
      <c r="BV12" s="480" t="s">
        <v>92</v>
      </c>
      <c r="BW12" s="481" t="s">
        <v>92</v>
      </c>
      <c r="BX12" s="480" t="s">
        <v>92</v>
      </c>
      <c r="BY12" s="481" t="s">
        <v>92</v>
      </c>
      <c r="BZ12" s="480" t="s">
        <v>92</v>
      </c>
      <c r="CA12" s="481" t="s">
        <v>92</v>
      </c>
      <c r="CB12" s="480" t="s">
        <v>92</v>
      </c>
      <c r="CC12" s="481" t="s">
        <v>92</v>
      </c>
      <c r="CD12" s="480" t="s">
        <v>92</v>
      </c>
      <c r="CE12" s="481" t="s">
        <v>92</v>
      </c>
      <c r="CF12" s="480" t="s">
        <v>92</v>
      </c>
      <c r="CG12" s="481" t="s">
        <v>92</v>
      </c>
      <c r="CH12" s="480" t="s">
        <v>92</v>
      </c>
      <c r="CI12" s="481" t="s">
        <v>92</v>
      </c>
      <c r="CJ12" s="480" t="s">
        <v>92</v>
      </c>
      <c r="CK12" s="481" t="s">
        <v>92</v>
      </c>
      <c r="CL12" s="480" t="s">
        <v>92</v>
      </c>
      <c r="CM12" s="481" t="s">
        <v>92</v>
      </c>
      <c r="CN12" s="480" t="s">
        <v>92</v>
      </c>
      <c r="CO12" s="481" t="s">
        <v>92</v>
      </c>
      <c r="CP12" s="480" t="s">
        <v>92</v>
      </c>
      <c r="CQ12" s="481" t="s">
        <v>92</v>
      </c>
      <c r="CR12" s="480" t="s">
        <v>92</v>
      </c>
      <c r="CS12" s="481" t="s">
        <v>92</v>
      </c>
      <c r="CT12" s="480" t="s">
        <v>92</v>
      </c>
      <c r="CU12" s="481" t="s">
        <v>92</v>
      </c>
      <c r="CV12" s="480" t="s">
        <v>92</v>
      </c>
      <c r="CW12" s="481" t="s">
        <v>92</v>
      </c>
    </row>
    <row r="13" spans="1:101" ht="14.25" customHeight="1">
      <c r="A13" s="482" t="s">
        <v>437</v>
      </c>
      <c r="B13" s="480" t="s">
        <v>58</v>
      </c>
      <c r="C13" s="481" t="s">
        <v>58</v>
      </c>
      <c r="D13" s="480" t="s">
        <v>58</v>
      </c>
      <c r="E13" s="481" t="s">
        <v>59</v>
      </c>
      <c r="F13" s="480" t="s">
        <v>59</v>
      </c>
      <c r="G13" s="481" t="s">
        <v>59</v>
      </c>
      <c r="H13" s="480" t="s">
        <v>60</v>
      </c>
      <c r="I13" s="481" t="s">
        <v>60</v>
      </c>
      <c r="J13" s="480" t="s">
        <v>60</v>
      </c>
      <c r="K13" s="481" t="s">
        <v>61</v>
      </c>
      <c r="L13" s="480" t="s">
        <v>61</v>
      </c>
      <c r="M13" s="481" t="s">
        <v>61</v>
      </c>
      <c r="N13" s="480" t="s">
        <v>62</v>
      </c>
      <c r="O13" s="481" t="s">
        <v>62</v>
      </c>
      <c r="P13" s="480" t="s">
        <v>63</v>
      </c>
      <c r="Q13" s="481" t="s">
        <v>63</v>
      </c>
      <c r="R13" s="480" t="s">
        <v>476</v>
      </c>
      <c r="S13" s="481" t="s">
        <v>476</v>
      </c>
      <c r="T13" s="480" t="s">
        <v>477</v>
      </c>
      <c r="U13" s="481" t="s">
        <v>477</v>
      </c>
      <c r="V13" s="480" t="s">
        <v>478</v>
      </c>
      <c r="W13" s="481" t="s">
        <v>478</v>
      </c>
      <c r="X13" s="480" t="s">
        <v>479</v>
      </c>
      <c r="Y13" s="481" t="s">
        <v>479</v>
      </c>
      <c r="Z13" s="480" t="s">
        <v>480</v>
      </c>
      <c r="AA13" s="481" t="s">
        <v>480</v>
      </c>
      <c r="AB13" s="480" t="s">
        <v>480</v>
      </c>
      <c r="AC13" s="481" t="s">
        <v>481</v>
      </c>
      <c r="AD13" s="480" t="s">
        <v>481</v>
      </c>
      <c r="AE13" s="481" t="s">
        <v>481</v>
      </c>
      <c r="AF13" s="480" t="s">
        <v>64</v>
      </c>
      <c r="AG13" s="481" t="s">
        <v>64</v>
      </c>
      <c r="AH13" s="480" t="s">
        <v>65</v>
      </c>
      <c r="AI13" s="481" t="s">
        <v>65</v>
      </c>
      <c r="AJ13" s="480" t="s">
        <v>66</v>
      </c>
      <c r="AK13" s="481" t="s">
        <v>66</v>
      </c>
      <c r="AL13" s="480" t="s">
        <v>66</v>
      </c>
      <c r="AM13" s="481" t="s">
        <v>92</v>
      </c>
      <c r="AN13" s="480" t="s">
        <v>92</v>
      </c>
      <c r="AO13" s="481" t="s">
        <v>92</v>
      </c>
      <c r="AP13" s="480" t="s">
        <v>92</v>
      </c>
      <c r="AQ13" s="481" t="s">
        <v>92</v>
      </c>
      <c r="AR13" s="480" t="s">
        <v>92</v>
      </c>
      <c r="AS13" s="481" t="s">
        <v>92</v>
      </c>
      <c r="AT13" s="480" t="s">
        <v>92</v>
      </c>
      <c r="AU13" s="481" t="s">
        <v>92</v>
      </c>
      <c r="AV13" s="480" t="s">
        <v>92</v>
      </c>
      <c r="AW13" s="481" t="s">
        <v>92</v>
      </c>
      <c r="AX13" s="480" t="s">
        <v>92</v>
      </c>
      <c r="AY13" s="481" t="s">
        <v>92</v>
      </c>
      <c r="AZ13" s="480" t="s">
        <v>92</v>
      </c>
      <c r="BA13" s="481" t="s">
        <v>92</v>
      </c>
      <c r="BB13" s="480" t="s">
        <v>92</v>
      </c>
      <c r="BC13" s="481" t="s">
        <v>92</v>
      </c>
      <c r="BD13" s="480" t="s">
        <v>92</v>
      </c>
      <c r="BE13" s="481" t="s">
        <v>92</v>
      </c>
      <c r="BF13" s="480" t="s">
        <v>92</v>
      </c>
      <c r="BG13" s="481" t="s">
        <v>92</v>
      </c>
      <c r="BH13" s="480" t="s">
        <v>92</v>
      </c>
      <c r="BI13" s="481" t="s">
        <v>92</v>
      </c>
      <c r="BJ13" s="480" t="s">
        <v>92</v>
      </c>
      <c r="BK13" s="481" t="s">
        <v>92</v>
      </c>
      <c r="BL13" s="480" t="s">
        <v>92</v>
      </c>
      <c r="BM13" s="481" t="s">
        <v>92</v>
      </c>
      <c r="BN13" s="480" t="s">
        <v>92</v>
      </c>
      <c r="BO13" s="481" t="s">
        <v>92</v>
      </c>
      <c r="BP13" s="480" t="s">
        <v>92</v>
      </c>
      <c r="BQ13" s="481" t="s">
        <v>92</v>
      </c>
      <c r="BR13" s="480" t="s">
        <v>92</v>
      </c>
      <c r="BS13" s="481" t="s">
        <v>92</v>
      </c>
      <c r="BT13" s="480" t="s">
        <v>92</v>
      </c>
      <c r="BU13" s="481" t="s">
        <v>92</v>
      </c>
      <c r="BV13" s="480" t="s">
        <v>92</v>
      </c>
      <c r="BW13" s="481" t="s">
        <v>92</v>
      </c>
      <c r="BX13" s="480" t="s">
        <v>92</v>
      </c>
      <c r="BY13" s="481" t="s">
        <v>92</v>
      </c>
      <c r="BZ13" s="480" t="s">
        <v>92</v>
      </c>
      <c r="CA13" s="481" t="s">
        <v>92</v>
      </c>
      <c r="CB13" s="480" t="s">
        <v>92</v>
      </c>
      <c r="CC13" s="481" t="s">
        <v>92</v>
      </c>
      <c r="CD13" s="480" t="s">
        <v>92</v>
      </c>
      <c r="CE13" s="481" t="s">
        <v>92</v>
      </c>
      <c r="CF13" s="480" t="s">
        <v>92</v>
      </c>
      <c r="CG13" s="481" t="s">
        <v>92</v>
      </c>
      <c r="CH13" s="480" t="s">
        <v>92</v>
      </c>
      <c r="CI13" s="481" t="s">
        <v>92</v>
      </c>
      <c r="CJ13" s="480" t="s">
        <v>92</v>
      </c>
      <c r="CK13" s="481" t="s">
        <v>92</v>
      </c>
      <c r="CL13" s="480" t="s">
        <v>92</v>
      </c>
      <c r="CM13" s="481" t="s">
        <v>92</v>
      </c>
      <c r="CN13" s="480" t="s">
        <v>92</v>
      </c>
      <c r="CO13" s="481" t="s">
        <v>92</v>
      </c>
      <c r="CP13" s="480" t="s">
        <v>92</v>
      </c>
      <c r="CQ13" s="481" t="s">
        <v>92</v>
      </c>
      <c r="CR13" s="480" t="s">
        <v>92</v>
      </c>
      <c r="CS13" s="481" t="s">
        <v>92</v>
      </c>
      <c r="CT13" s="480" t="s">
        <v>92</v>
      </c>
      <c r="CU13" s="481" t="s">
        <v>92</v>
      </c>
      <c r="CV13" s="480" t="s">
        <v>92</v>
      </c>
      <c r="CW13" s="481" t="s">
        <v>92</v>
      </c>
    </row>
    <row r="14" spans="1:101" ht="14.25" customHeight="1">
      <c r="A14" s="482" t="s">
        <v>438</v>
      </c>
      <c r="B14" s="480" t="s">
        <v>58</v>
      </c>
      <c r="C14" s="481" t="s">
        <v>58</v>
      </c>
      <c r="D14" s="480" t="s">
        <v>58</v>
      </c>
      <c r="E14" s="481" t="s">
        <v>59</v>
      </c>
      <c r="F14" s="480" t="s">
        <v>59</v>
      </c>
      <c r="G14" s="481" t="s">
        <v>60</v>
      </c>
      <c r="H14" s="480" t="s">
        <v>60</v>
      </c>
      <c r="I14" s="481" t="s">
        <v>61</v>
      </c>
      <c r="J14" s="480" t="s">
        <v>61</v>
      </c>
      <c r="K14" s="481" t="s">
        <v>62</v>
      </c>
      <c r="L14" s="480" t="s">
        <v>62</v>
      </c>
      <c r="M14" s="481" t="s">
        <v>63</v>
      </c>
      <c r="N14" s="480" t="s">
        <v>63</v>
      </c>
      <c r="O14" s="481" t="s">
        <v>63</v>
      </c>
      <c r="P14" s="480" t="s">
        <v>476</v>
      </c>
      <c r="Q14" s="481" t="s">
        <v>476</v>
      </c>
      <c r="R14" s="480" t="s">
        <v>477</v>
      </c>
      <c r="S14" s="481" t="s">
        <v>477</v>
      </c>
      <c r="T14" s="480" t="s">
        <v>478</v>
      </c>
      <c r="U14" s="481" t="s">
        <v>478</v>
      </c>
      <c r="V14" s="480" t="s">
        <v>478</v>
      </c>
      <c r="W14" s="481" t="s">
        <v>479</v>
      </c>
      <c r="X14" s="480" t="s">
        <v>479</v>
      </c>
      <c r="Y14" s="481" t="s">
        <v>480</v>
      </c>
      <c r="Z14" s="480" t="s">
        <v>480</v>
      </c>
      <c r="AA14" s="481" t="s">
        <v>481</v>
      </c>
      <c r="AB14" s="480" t="s">
        <v>481</v>
      </c>
      <c r="AC14" s="481" t="s">
        <v>481</v>
      </c>
      <c r="AD14" s="480" t="s">
        <v>64</v>
      </c>
      <c r="AE14" s="481" t="s">
        <v>64</v>
      </c>
      <c r="AF14" s="480" t="s">
        <v>65</v>
      </c>
      <c r="AG14" s="481" t="s">
        <v>65</v>
      </c>
      <c r="AH14" s="480" t="s">
        <v>66</v>
      </c>
      <c r="AI14" s="481" t="s">
        <v>66</v>
      </c>
      <c r="AJ14" s="480" t="s">
        <v>92</v>
      </c>
      <c r="AK14" s="481" t="s">
        <v>92</v>
      </c>
      <c r="AL14" s="480" t="s">
        <v>92</v>
      </c>
      <c r="AM14" s="481" t="s">
        <v>92</v>
      </c>
      <c r="AN14" s="480" t="s">
        <v>92</v>
      </c>
      <c r="AO14" s="481" t="s">
        <v>92</v>
      </c>
      <c r="AP14" s="480" t="s">
        <v>92</v>
      </c>
      <c r="AQ14" s="481" t="s">
        <v>92</v>
      </c>
      <c r="AR14" s="480" t="s">
        <v>92</v>
      </c>
      <c r="AS14" s="481" t="s">
        <v>92</v>
      </c>
      <c r="AT14" s="480" t="s">
        <v>92</v>
      </c>
      <c r="AU14" s="481" t="s">
        <v>92</v>
      </c>
      <c r="AV14" s="480" t="s">
        <v>92</v>
      </c>
      <c r="AW14" s="481" t="s">
        <v>92</v>
      </c>
      <c r="AX14" s="480" t="s">
        <v>92</v>
      </c>
      <c r="AY14" s="481" t="s">
        <v>92</v>
      </c>
      <c r="AZ14" s="480" t="s">
        <v>92</v>
      </c>
      <c r="BA14" s="481" t="s">
        <v>92</v>
      </c>
      <c r="BB14" s="480" t="s">
        <v>92</v>
      </c>
      <c r="BC14" s="481" t="s">
        <v>92</v>
      </c>
      <c r="BD14" s="480" t="s">
        <v>92</v>
      </c>
      <c r="BE14" s="481" t="s">
        <v>92</v>
      </c>
      <c r="BF14" s="480" t="s">
        <v>92</v>
      </c>
      <c r="BG14" s="481" t="s">
        <v>92</v>
      </c>
      <c r="BH14" s="480" t="s">
        <v>92</v>
      </c>
      <c r="BI14" s="481" t="s">
        <v>92</v>
      </c>
      <c r="BJ14" s="480" t="s">
        <v>92</v>
      </c>
      <c r="BK14" s="481" t="s">
        <v>92</v>
      </c>
      <c r="BL14" s="480" t="s">
        <v>92</v>
      </c>
      <c r="BM14" s="481" t="s">
        <v>92</v>
      </c>
      <c r="BN14" s="480" t="s">
        <v>92</v>
      </c>
      <c r="BO14" s="481" t="s">
        <v>92</v>
      </c>
      <c r="BP14" s="480" t="s">
        <v>92</v>
      </c>
      <c r="BQ14" s="481" t="s">
        <v>92</v>
      </c>
      <c r="BR14" s="480" t="s">
        <v>92</v>
      </c>
      <c r="BS14" s="481" t="s">
        <v>92</v>
      </c>
      <c r="BT14" s="480" t="s">
        <v>92</v>
      </c>
      <c r="BU14" s="481" t="s">
        <v>92</v>
      </c>
      <c r="BV14" s="480" t="s">
        <v>92</v>
      </c>
      <c r="BW14" s="481" t="s">
        <v>92</v>
      </c>
      <c r="BX14" s="480" t="s">
        <v>92</v>
      </c>
      <c r="BY14" s="481" t="s">
        <v>92</v>
      </c>
      <c r="BZ14" s="480" t="s">
        <v>92</v>
      </c>
      <c r="CA14" s="481" t="s">
        <v>92</v>
      </c>
      <c r="CB14" s="480" t="s">
        <v>92</v>
      </c>
      <c r="CC14" s="481" t="s">
        <v>92</v>
      </c>
      <c r="CD14" s="480" t="s">
        <v>92</v>
      </c>
      <c r="CE14" s="481" t="s">
        <v>92</v>
      </c>
      <c r="CF14" s="480" t="s">
        <v>92</v>
      </c>
      <c r="CG14" s="481" t="s">
        <v>92</v>
      </c>
      <c r="CH14" s="480" t="s">
        <v>92</v>
      </c>
      <c r="CI14" s="481" t="s">
        <v>92</v>
      </c>
      <c r="CJ14" s="480" t="s">
        <v>92</v>
      </c>
      <c r="CK14" s="481" t="s">
        <v>92</v>
      </c>
      <c r="CL14" s="480" t="s">
        <v>92</v>
      </c>
      <c r="CM14" s="481" t="s">
        <v>92</v>
      </c>
      <c r="CN14" s="480" t="s">
        <v>92</v>
      </c>
      <c r="CO14" s="481" t="s">
        <v>92</v>
      </c>
      <c r="CP14" s="480" t="s">
        <v>92</v>
      </c>
      <c r="CQ14" s="481" t="s">
        <v>92</v>
      </c>
      <c r="CR14" s="480" t="s">
        <v>92</v>
      </c>
      <c r="CS14" s="481" t="s">
        <v>92</v>
      </c>
      <c r="CT14" s="480" t="s">
        <v>92</v>
      </c>
      <c r="CU14" s="481" t="s">
        <v>92</v>
      </c>
      <c r="CV14" s="480" t="s">
        <v>92</v>
      </c>
      <c r="CW14" s="481" t="s">
        <v>92</v>
      </c>
    </row>
    <row r="15" spans="1:101" ht="14.25" customHeight="1">
      <c r="A15" s="482" t="s">
        <v>439</v>
      </c>
      <c r="B15" s="480" t="s">
        <v>58</v>
      </c>
      <c r="C15" s="481" t="s">
        <v>58</v>
      </c>
      <c r="D15" s="480" t="s">
        <v>59</v>
      </c>
      <c r="E15" s="481" t="s">
        <v>59</v>
      </c>
      <c r="F15" s="480" t="s">
        <v>60</v>
      </c>
      <c r="G15" s="481" t="s">
        <v>60</v>
      </c>
      <c r="H15" s="480" t="s">
        <v>60</v>
      </c>
      <c r="I15" s="481" t="s">
        <v>60</v>
      </c>
      <c r="J15" s="480" t="s">
        <v>60</v>
      </c>
      <c r="K15" s="481" t="s">
        <v>61</v>
      </c>
      <c r="L15" s="480" t="s">
        <v>61</v>
      </c>
      <c r="M15" s="481" t="s">
        <v>62</v>
      </c>
      <c r="N15" s="480" t="s">
        <v>62</v>
      </c>
      <c r="O15" s="481" t="s">
        <v>63</v>
      </c>
      <c r="P15" s="480" t="s">
        <v>63</v>
      </c>
      <c r="Q15" s="481" t="s">
        <v>476</v>
      </c>
      <c r="R15" s="480" t="s">
        <v>476</v>
      </c>
      <c r="S15" s="481" t="s">
        <v>477</v>
      </c>
      <c r="T15" s="480" t="s">
        <v>477</v>
      </c>
      <c r="U15" s="481" t="s">
        <v>478</v>
      </c>
      <c r="V15" s="480" t="s">
        <v>478</v>
      </c>
      <c r="W15" s="481" t="s">
        <v>479</v>
      </c>
      <c r="X15" s="480" t="s">
        <v>479</v>
      </c>
      <c r="Y15" s="481" t="s">
        <v>480</v>
      </c>
      <c r="Z15" s="480" t="s">
        <v>480</v>
      </c>
      <c r="AA15" s="481" t="s">
        <v>480</v>
      </c>
      <c r="AB15" s="480" t="s">
        <v>481</v>
      </c>
      <c r="AC15" s="481" t="s">
        <v>481</v>
      </c>
      <c r="AD15" s="480" t="s">
        <v>64</v>
      </c>
      <c r="AE15" s="481" t="s">
        <v>64</v>
      </c>
      <c r="AF15" s="480" t="s">
        <v>65</v>
      </c>
      <c r="AG15" s="481" t="s">
        <v>65</v>
      </c>
      <c r="AH15" s="480" t="s">
        <v>66</v>
      </c>
      <c r="AI15" s="481" t="s">
        <v>66</v>
      </c>
      <c r="AJ15" s="480" t="s">
        <v>92</v>
      </c>
      <c r="AK15" s="481" t="s">
        <v>92</v>
      </c>
      <c r="AL15" s="480" t="s">
        <v>92</v>
      </c>
      <c r="AM15" s="481" t="s">
        <v>92</v>
      </c>
      <c r="AN15" s="480" t="s">
        <v>92</v>
      </c>
      <c r="AO15" s="481" t="s">
        <v>92</v>
      </c>
      <c r="AP15" s="480" t="s">
        <v>92</v>
      </c>
      <c r="AQ15" s="481" t="s">
        <v>92</v>
      </c>
      <c r="AR15" s="480" t="s">
        <v>92</v>
      </c>
      <c r="AS15" s="481" t="s">
        <v>92</v>
      </c>
      <c r="AT15" s="480" t="s">
        <v>92</v>
      </c>
      <c r="AU15" s="481" t="s">
        <v>92</v>
      </c>
      <c r="AV15" s="480" t="s">
        <v>92</v>
      </c>
      <c r="AW15" s="481" t="s">
        <v>92</v>
      </c>
      <c r="AX15" s="480" t="s">
        <v>92</v>
      </c>
      <c r="AY15" s="481" t="s">
        <v>92</v>
      </c>
      <c r="AZ15" s="480" t="s">
        <v>92</v>
      </c>
      <c r="BA15" s="481" t="s">
        <v>92</v>
      </c>
      <c r="BB15" s="480" t="s">
        <v>92</v>
      </c>
      <c r="BC15" s="481" t="s">
        <v>92</v>
      </c>
      <c r="BD15" s="480" t="s">
        <v>92</v>
      </c>
      <c r="BE15" s="481" t="s">
        <v>92</v>
      </c>
      <c r="BF15" s="480" t="s">
        <v>92</v>
      </c>
      <c r="BG15" s="481" t="s">
        <v>92</v>
      </c>
      <c r="BH15" s="480" t="s">
        <v>92</v>
      </c>
      <c r="BI15" s="481" t="s">
        <v>92</v>
      </c>
      <c r="BJ15" s="480" t="s">
        <v>92</v>
      </c>
      <c r="BK15" s="481" t="s">
        <v>92</v>
      </c>
      <c r="BL15" s="480" t="s">
        <v>92</v>
      </c>
      <c r="BM15" s="481" t="s">
        <v>92</v>
      </c>
      <c r="BN15" s="480" t="s">
        <v>92</v>
      </c>
      <c r="BO15" s="481" t="s">
        <v>92</v>
      </c>
      <c r="BP15" s="480" t="s">
        <v>92</v>
      </c>
      <c r="BQ15" s="481" t="s">
        <v>92</v>
      </c>
      <c r="BR15" s="480" t="s">
        <v>92</v>
      </c>
      <c r="BS15" s="481" t="s">
        <v>92</v>
      </c>
      <c r="BT15" s="480" t="s">
        <v>92</v>
      </c>
      <c r="BU15" s="481" t="s">
        <v>92</v>
      </c>
      <c r="BV15" s="480" t="s">
        <v>92</v>
      </c>
      <c r="BW15" s="481" t="s">
        <v>92</v>
      </c>
      <c r="BX15" s="480" t="s">
        <v>92</v>
      </c>
      <c r="BY15" s="481" t="s">
        <v>92</v>
      </c>
      <c r="BZ15" s="480" t="s">
        <v>92</v>
      </c>
      <c r="CA15" s="481" t="s">
        <v>92</v>
      </c>
      <c r="CB15" s="480" t="s">
        <v>92</v>
      </c>
      <c r="CC15" s="481" t="s">
        <v>92</v>
      </c>
      <c r="CD15" s="480" t="s">
        <v>92</v>
      </c>
      <c r="CE15" s="481" t="s">
        <v>92</v>
      </c>
      <c r="CF15" s="480" t="s">
        <v>92</v>
      </c>
      <c r="CG15" s="481" t="s">
        <v>92</v>
      </c>
      <c r="CH15" s="480" t="s">
        <v>92</v>
      </c>
      <c r="CI15" s="481" t="s">
        <v>92</v>
      </c>
      <c r="CJ15" s="480" t="s">
        <v>92</v>
      </c>
      <c r="CK15" s="481" t="s">
        <v>92</v>
      </c>
      <c r="CL15" s="480" t="s">
        <v>92</v>
      </c>
      <c r="CM15" s="481" t="s">
        <v>92</v>
      </c>
      <c r="CN15" s="480" t="s">
        <v>92</v>
      </c>
      <c r="CO15" s="481" t="s">
        <v>92</v>
      </c>
      <c r="CP15" s="480" t="s">
        <v>92</v>
      </c>
      <c r="CQ15" s="481" t="s">
        <v>92</v>
      </c>
      <c r="CR15" s="480" t="s">
        <v>92</v>
      </c>
      <c r="CS15" s="481" t="s">
        <v>92</v>
      </c>
      <c r="CT15" s="480" t="s">
        <v>92</v>
      </c>
      <c r="CU15" s="481" t="s">
        <v>92</v>
      </c>
      <c r="CV15" s="480" t="s">
        <v>92</v>
      </c>
      <c r="CW15" s="481" t="s">
        <v>92</v>
      </c>
    </row>
    <row r="16" spans="1:101" ht="14.25" customHeight="1">
      <c r="A16" s="482" t="s">
        <v>440</v>
      </c>
      <c r="B16" s="480" t="s">
        <v>58</v>
      </c>
      <c r="C16" s="481" t="s">
        <v>58</v>
      </c>
      <c r="D16" s="480" t="s">
        <v>59</v>
      </c>
      <c r="E16" s="481" t="s">
        <v>59</v>
      </c>
      <c r="F16" s="480" t="s">
        <v>60</v>
      </c>
      <c r="G16" s="481" t="s">
        <v>60</v>
      </c>
      <c r="H16" s="480" t="s">
        <v>61</v>
      </c>
      <c r="I16" s="481" t="s">
        <v>61</v>
      </c>
      <c r="J16" s="480" t="s">
        <v>62</v>
      </c>
      <c r="K16" s="481" t="s">
        <v>62</v>
      </c>
      <c r="L16" s="480" t="s">
        <v>63</v>
      </c>
      <c r="M16" s="481" t="s">
        <v>63</v>
      </c>
      <c r="N16" s="480" t="s">
        <v>63</v>
      </c>
      <c r="O16" s="481" t="s">
        <v>63</v>
      </c>
      <c r="P16" s="480" t="s">
        <v>476</v>
      </c>
      <c r="Q16" s="481" t="s">
        <v>476</v>
      </c>
      <c r="R16" s="480" t="s">
        <v>477</v>
      </c>
      <c r="S16" s="481" t="s">
        <v>478</v>
      </c>
      <c r="T16" s="480" t="s">
        <v>479</v>
      </c>
      <c r="U16" s="481" t="s">
        <v>480</v>
      </c>
      <c r="V16" s="480" t="s">
        <v>480</v>
      </c>
      <c r="W16" s="481" t="s">
        <v>481</v>
      </c>
      <c r="X16" s="480" t="s">
        <v>64</v>
      </c>
      <c r="Y16" s="481" t="s">
        <v>64</v>
      </c>
      <c r="Z16" s="480" t="s">
        <v>64</v>
      </c>
      <c r="AA16" s="481" t="s">
        <v>65</v>
      </c>
      <c r="AB16" s="480" t="s">
        <v>65</v>
      </c>
      <c r="AC16" s="481" t="s">
        <v>65</v>
      </c>
      <c r="AD16" s="480" t="s">
        <v>66</v>
      </c>
      <c r="AE16" s="481" t="s">
        <v>66</v>
      </c>
      <c r="AF16" s="480" t="s">
        <v>66</v>
      </c>
      <c r="AG16" s="481" t="s">
        <v>66</v>
      </c>
      <c r="AH16" s="480" t="s">
        <v>92</v>
      </c>
      <c r="AI16" s="481" t="s">
        <v>92</v>
      </c>
      <c r="AJ16" s="480" t="s">
        <v>92</v>
      </c>
      <c r="AK16" s="481" t="s">
        <v>92</v>
      </c>
      <c r="AL16" s="480" t="s">
        <v>92</v>
      </c>
      <c r="AM16" s="481" t="s">
        <v>92</v>
      </c>
      <c r="AN16" s="480" t="s">
        <v>92</v>
      </c>
      <c r="AO16" s="481" t="s">
        <v>92</v>
      </c>
      <c r="AP16" s="480" t="s">
        <v>92</v>
      </c>
      <c r="AQ16" s="481" t="s">
        <v>92</v>
      </c>
      <c r="AR16" s="480" t="s">
        <v>92</v>
      </c>
      <c r="AS16" s="481" t="s">
        <v>92</v>
      </c>
      <c r="AT16" s="480" t="s">
        <v>92</v>
      </c>
      <c r="AU16" s="481" t="s">
        <v>92</v>
      </c>
      <c r="AV16" s="480" t="s">
        <v>92</v>
      </c>
      <c r="AW16" s="481" t="s">
        <v>92</v>
      </c>
      <c r="AX16" s="480" t="s">
        <v>92</v>
      </c>
      <c r="AY16" s="481" t="s">
        <v>92</v>
      </c>
      <c r="AZ16" s="480" t="s">
        <v>92</v>
      </c>
      <c r="BA16" s="481" t="s">
        <v>92</v>
      </c>
      <c r="BB16" s="480" t="s">
        <v>92</v>
      </c>
      <c r="BC16" s="481" t="s">
        <v>92</v>
      </c>
      <c r="BD16" s="480" t="s">
        <v>92</v>
      </c>
      <c r="BE16" s="481" t="s">
        <v>92</v>
      </c>
      <c r="BF16" s="480" t="s">
        <v>92</v>
      </c>
      <c r="BG16" s="481" t="s">
        <v>92</v>
      </c>
      <c r="BH16" s="480" t="s">
        <v>92</v>
      </c>
      <c r="BI16" s="481" t="s">
        <v>92</v>
      </c>
      <c r="BJ16" s="480" t="s">
        <v>92</v>
      </c>
      <c r="BK16" s="481" t="s">
        <v>92</v>
      </c>
      <c r="BL16" s="480" t="s">
        <v>92</v>
      </c>
      <c r="BM16" s="481" t="s">
        <v>92</v>
      </c>
      <c r="BN16" s="480" t="s">
        <v>92</v>
      </c>
      <c r="BO16" s="481" t="s">
        <v>92</v>
      </c>
      <c r="BP16" s="480" t="s">
        <v>92</v>
      </c>
      <c r="BQ16" s="481" t="s">
        <v>92</v>
      </c>
      <c r="BR16" s="480" t="s">
        <v>92</v>
      </c>
      <c r="BS16" s="481" t="s">
        <v>92</v>
      </c>
      <c r="BT16" s="480" t="s">
        <v>92</v>
      </c>
      <c r="BU16" s="481" t="s">
        <v>92</v>
      </c>
      <c r="BV16" s="480" t="s">
        <v>92</v>
      </c>
      <c r="BW16" s="481" t="s">
        <v>92</v>
      </c>
      <c r="BX16" s="480" t="s">
        <v>92</v>
      </c>
      <c r="BY16" s="481" t="s">
        <v>92</v>
      </c>
      <c r="BZ16" s="480" t="s">
        <v>92</v>
      </c>
      <c r="CA16" s="481" t="s">
        <v>92</v>
      </c>
      <c r="CB16" s="480" t="s">
        <v>92</v>
      </c>
      <c r="CC16" s="481" t="s">
        <v>92</v>
      </c>
      <c r="CD16" s="480" t="s">
        <v>92</v>
      </c>
      <c r="CE16" s="481" t="s">
        <v>92</v>
      </c>
      <c r="CF16" s="480" t="s">
        <v>92</v>
      </c>
      <c r="CG16" s="481" t="s">
        <v>92</v>
      </c>
      <c r="CH16" s="480" t="s">
        <v>92</v>
      </c>
      <c r="CI16" s="481" t="s">
        <v>92</v>
      </c>
      <c r="CJ16" s="480" t="s">
        <v>92</v>
      </c>
      <c r="CK16" s="481" t="s">
        <v>92</v>
      </c>
      <c r="CL16" s="480" t="s">
        <v>92</v>
      </c>
      <c r="CM16" s="481" t="s">
        <v>92</v>
      </c>
      <c r="CN16" s="480" t="s">
        <v>92</v>
      </c>
      <c r="CO16" s="481" t="s">
        <v>92</v>
      </c>
      <c r="CP16" s="480" t="s">
        <v>92</v>
      </c>
      <c r="CQ16" s="481" t="s">
        <v>92</v>
      </c>
      <c r="CR16" s="480" t="s">
        <v>92</v>
      </c>
      <c r="CS16" s="481" t="s">
        <v>92</v>
      </c>
      <c r="CT16" s="480" t="s">
        <v>92</v>
      </c>
      <c r="CU16" s="481" t="s">
        <v>92</v>
      </c>
      <c r="CV16" s="480" t="s">
        <v>92</v>
      </c>
      <c r="CW16" s="481" t="s">
        <v>92</v>
      </c>
    </row>
    <row r="17" spans="1:101" ht="14.25" customHeight="1">
      <c r="A17" s="482" t="s">
        <v>441</v>
      </c>
      <c r="B17" s="480" t="s">
        <v>58</v>
      </c>
      <c r="C17" s="481" t="s">
        <v>58</v>
      </c>
      <c r="D17" s="480" t="s">
        <v>59</v>
      </c>
      <c r="E17" s="481" t="s">
        <v>59</v>
      </c>
      <c r="F17" s="480" t="s">
        <v>60</v>
      </c>
      <c r="G17" s="481" t="s">
        <v>60</v>
      </c>
      <c r="H17" s="480" t="s">
        <v>61</v>
      </c>
      <c r="I17" s="481" t="s">
        <v>61</v>
      </c>
      <c r="J17" s="480" t="s">
        <v>62</v>
      </c>
      <c r="K17" s="481" t="s">
        <v>62</v>
      </c>
      <c r="L17" s="480" t="s">
        <v>63</v>
      </c>
      <c r="M17" s="481" t="s">
        <v>476</v>
      </c>
      <c r="N17" s="480" t="s">
        <v>476</v>
      </c>
      <c r="O17" s="481" t="s">
        <v>477</v>
      </c>
      <c r="P17" s="480" t="s">
        <v>477</v>
      </c>
      <c r="Q17" s="481" t="s">
        <v>478</v>
      </c>
      <c r="R17" s="480" t="s">
        <v>478</v>
      </c>
      <c r="S17" s="481" t="s">
        <v>479</v>
      </c>
      <c r="T17" s="480" t="s">
        <v>479</v>
      </c>
      <c r="U17" s="481" t="s">
        <v>480</v>
      </c>
      <c r="V17" s="480" t="s">
        <v>480</v>
      </c>
      <c r="W17" s="481" t="s">
        <v>481</v>
      </c>
      <c r="X17" s="480" t="s">
        <v>481</v>
      </c>
      <c r="Y17" s="481" t="s">
        <v>481</v>
      </c>
      <c r="Z17" s="480" t="s">
        <v>481</v>
      </c>
      <c r="AA17" s="481" t="s">
        <v>64</v>
      </c>
      <c r="AB17" s="480" t="s">
        <v>64</v>
      </c>
      <c r="AC17" s="481" t="s">
        <v>65</v>
      </c>
      <c r="AD17" s="480" t="s">
        <v>65</v>
      </c>
      <c r="AE17" s="481" t="s">
        <v>66</v>
      </c>
      <c r="AF17" s="480" t="s">
        <v>66</v>
      </c>
      <c r="AG17" s="481" t="s">
        <v>92</v>
      </c>
      <c r="AH17" s="480" t="s">
        <v>92</v>
      </c>
      <c r="AI17" s="481" t="s">
        <v>92</v>
      </c>
      <c r="AJ17" s="480" t="s">
        <v>92</v>
      </c>
      <c r="AK17" s="481" t="s">
        <v>92</v>
      </c>
      <c r="AL17" s="480" t="s">
        <v>92</v>
      </c>
      <c r="AM17" s="481" t="s">
        <v>92</v>
      </c>
      <c r="AN17" s="480" t="s">
        <v>92</v>
      </c>
      <c r="AO17" s="481" t="s">
        <v>92</v>
      </c>
      <c r="AP17" s="480" t="s">
        <v>92</v>
      </c>
      <c r="AQ17" s="481" t="s">
        <v>92</v>
      </c>
      <c r="AR17" s="480" t="s">
        <v>92</v>
      </c>
      <c r="AS17" s="481" t="s">
        <v>92</v>
      </c>
      <c r="AT17" s="480" t="s">
        <v>92</v>
      </c>
      <c r="AU17" s="481" t="s">
        <v>92</v>
      </c>
      <c r="AV17" s="480" t="s">
        <v>92</v>
      </c>
      <c r="AW17" s="481" t="s">
        <v>92</v>
      </c>
      <c r="AX17" s="480" t="s">
        <v>92</v>
      </c>
      <c r="AY17" s="481" t="s">
        <v>92</v>
      </c>
      <c r="AZ17" s="480" t="s">
        <v>92</v>
      </c>
      <c r="BA17" s="481" t="s">
        <v>92</v>
      </c>
      <c r="BB17" s="480" t="s">
        <v>92</v>
      </c>
      <c r="BC17" s="481" t="s">
        <v>92</v>
      </c>
      <c r="BD17" s="480" t="s">
        <v>92</v>
      </c>
      <c r="BE17" s="481" t="s">
        <v>92</v>
      </c>
      <c r="BF17" s="480" t="s">
        <v>92</v>
      </c>
      <c r="BG17" s="481" t="s">
        <v>92</v>
      </c>
      <c r="BH17" s="480" t="s">
        <v>92</v>
      </c>
      <c r="BI17" s="481" t="s">
        <v>92</v>
      </c>
      <c r="BJ17" s="480" t="s">
        <v>92</v>
      </c>
      <c r="BK17" s="481" t="s">
        <v>92</v>
      </c>
      <c r="BL17" s="480" t="s">
        <v>92</v>
      </c>
      <c r="BM17" s="481" t="s">
        <v>92</v>
      </c>
      <c r="BN17" s="480" t="s">
        <v>92</v>
      </c>
      <c r="BO17" s="481" t="s">
        <v>92</v>
      </c>
      <c r="BP17" s="480" t="s">
        <v>92</v>
      </c>
      <c r="BQ17" s="481" t="s">
        <v>92</v>
      </c>
      <c r="BR17" s="480" t="s">
        <v>92</v>
      </c>
      <c r="BS17" s="481" t="s">
        <v>92</v>
      </c>
      <c r="BT17" s="480" t="s">
        <v>92</v>
      </c>
      <c r="BU17" s="481" t="s">
        <v>92</v>
      </c>
      <c r="BV17" s="480" t="s">
        <v>92</v>
      </c>
      <c r="BW17" s="481" t="s">
        <v>92</v>
      </c>
      <c r="BX17" s="480" t="s">
        <v>92</v>
      </c>
      <c r="BY17" s="481" t="s">
        <v>92</v>
      </c>
      <c r="BZ17" s="480" t="s">
        <v>92</v>
      </c>
      <c r="CA17" s="481" t="s">
        <v>92</v>
      </c>
      <c r="CB17" s="480" t="s">
        <v>92</v>
      </c>
      <c r="CC17" s="481" t="s">
        <v>92</v>
      </c>
      <c r="CD17" s="480" t="s">
        <v>92</v>
      </c>
      <c r="CE17" s="481" t="s">
        <v>92</v>
      </c>
      <c r="CF17" s="480" t="s">
        <v>92</v>
      </c>
      <c r="CG17" s="481" t="s">
        <v>92</v>
      </c>
      <c r="CH17" s="480" t="s">
        <v>92</v>
      </c>
      <c r="CI17" s="481" t="s">
        <v>92</v>
      </c>
      <c r="CJ17" s="480" t="s">
        <v>92</v>
      </c>
      <c r="CK17" s="481" t="s">
        <v>92</v>
      </c>
      <c r="CL17" s="480" t="s">
        <v>92</v>
      </c>
      <c r="CM17" s="481" t="s">
        <v>92</v>
      </c>
      <c r="CN17" s="480" t="s">
        <v>92</v>
      </c>
      <c r="CO17" s="481" t="s">
        <v>92</v>
      </c>
      <c r="CP17" s="480" t="s">
        <v>92</v>
      </c>
      <c r="CQ17" s="481" t="s">
        <v>92</v>
      </c>
      <c r="CR17" s="480" t="s">
        <v>92</v>
      </c>
      <c r="CS17" s="481" t="s">
        <v>92</v>
      </c>
      <c r="CT17" s="480" t="s">
        <v>92</v>
      </c>
      <c r="CU17" s="481" t="s">
        <v>92</v>
      </c>
      <c r="CV17" s="480" t="s">
        <v>92</v>
      </c>
      <c r="CW17" s="481" t="s">
        <v>92</v>
      </c>
    </row>
    <row r="18" spans="1:101" ht="14.25" customHeight="1">
      <c r="A18" s="482" t="s">
        <v>442</v>
      </c>
      <c r="B18" s="480" t="s">
        <v>58</v>
      </c>
      <c r="C18" s="481" t="s">
        <v>58</v>
      </c>
      <c r="D18" s="480" t="s">
        <v>58</v>
      </c>
      <c r="E18" s="481" t="s">
        <v>59</v>
      </c>
      <c r="F18" s="480" t="s">
        <v>59</v>
      </c>
      <c r="G18" s="481" t="s">
        <v>60</v>
      </c>
      <c r="H18" s="480" t="s">
        <v>60</v>
      </c>
      <c r="I18" s="481" t="s">
        <v>61</v>
      </c>
      <c r="J18" s="480" t="s">
        <v>61</v>
      </c>
      <c r="K18" s="481" t="s">
        <v>62</v>
      </c>
      <c r="L18" s="480" t="s">
        <v>62</v>
      </c>
      <c r="M18" s="481" t="s">
        <v>63</v>
      </c>
      <c r="N18" s="480" t="s">
        <v>63</v>
      </c>
      <c r="O18" s="481" t="s">
        <v>476</v>
      </c>
      <c r="P18" s="480" t="s">
        <v>476</v>
      </c>
      <c r="Q18" s="481" t="s">
        <v>477</v>
      </c>
      <c r="R18" s="480" t="s">
        <v>477</v>
      </c>
      <c r="S18" s="481" t="s">
        <v>478</v>
      </c>
      <c r="T18" s="480" t="s">
        <v>478</v>
      </c>
      <c r="U18" s="481" t="s">
        <v>479</v>
      </c>
      <c r="V18" s="480" t="s">
        <v>479</v>
      </c>
      <c r="W18" s="481" t="s">
        <v>480</v>
      </c>
      <c r="X18" s="480" t="s">
        <v>480</v>
      </c>
      <c r="Y18" s="481" t="s">
        <v>481</v>
      </c>
      <c r="Z18" s="480" t="s">
        <v>481</v>
      </c>
      <c r="AA18" s="481" t="s">
        <v>64</v>
      </c>
      <c r="AB18" s="480" t="s">
        <v>64</v>
      </c>
      <c r="AC18" s="481" t="s">
        <v>65</v>
      </c>
      <c r="AD18" s="480" t="s">
        <v>65</v>
      </c>
      <c r="AE18" s="481" t="s">
        <v>66</v>
      </c>
      <c r="AF18" s="480" t="s">
        <v>66</v>
      </c>
      <c r="AG18" s="481" t="s">
        <v>92</v>
      </c>
      <c r="AH18" s="480" t="s">
        <v>92</v>
      </c>
      <c r="AI18" s="481" t="s">
        <v>92</v>
      </c>
      <c r="AJ18" s="480" t="s">
        <v>92</v>
      </c>
      <c r="AK18" s="481" t="s">
        <v>92</v>
      </c>
      <c r="AL18" s="480" t="s">
        <v>92</v>
      </c>
      <c r="AM18" s="481" t="s">
        <v>92</v>
      </c>
      <c r="AN18" s="480" t="s">
        <v>92</v>
      </c>
      <c r="AO18" s="481" t="s">
        <v>92</v>
      </c>
      <c r="AP18" s="480" t="s">
        <v>92</v>
      </c>
      <c r="AQ18" s="481" t="s">
        <v>92</v>
      </c>
      <c r="AR18" s="480" t="s">
        <v>92</v>
      </c>
      <c r="AS18" s="481" t="s">
        <v>92</v>
      </c>
      <c r="AT18" s="480" t="s">
        <v>92</v>
      </c>
      <c r="AU18" s="481" t="s">
        <v>92</v>
      </c>
      <c r="AV18" s="480" t="s">
        <v>92</v>
      </c>
      <c r="AW18" s="481" t="s">
        <v>92</v>
      </c>
      <c r="AX18" s="480" t="s">
        <v>92</v>
      </c>
      <c r="AY18" s="481" t="s">
        <v>92</v>
      </c>
      <c r="AZ18" s="480" t="s">
        <v>92</v>
      </c>
      <c r="BA18" s="481" t="s">
        <v>92</v>
      </c>
      <c r="BB18" s="480" t="s">
        <v>92</v>
      </c>
      <c r="BC18" s="481" t="s">
        <v>92</v>
      </c>
      <c r="BD18" s="480" t="s">
        <v>92</v>
      </c>
      <c r="BE18" s="481" t="s">
        <v>92</v>
      </c>
      <c r="BF18" s="480" t="s">
        <v>92</v>
      </c>
      <c r="BG18" s="481" t="s">
        <v>92</v>
      </c>
      <c r="BH18" s="480" t="s">
        <v>92</v>
      </c>
      <c r="BI18" s="481" t="s">
        <v>92</v>
      </c>
      <c r="BJ18" s="480" t="s">
        <v>92</v>
      </c>
      <c r="BK18" s="481" t="s">
        <v>92</v>
      </c>
      <c r="BL18" s="480" t="s">
        <v>92</v>
      </c>
      <c r="BM18" s="481" t="s">
        <v>92</v>
      </c>
      <c r="BN18" s="480" t="s">
        <v>92</v>
      </c>
      <c r="BO18" s="481" t="s">
        <v>92</v>
      </c>
      <c r="BP18" s="480" t="s">
        <v>92</v>
      </c>
      <c r="BQ18" s="481" t="s">
        <v>92</v>
      </c>
      <c r="BR18" s="480" t="s">
        <v>92</v>
      </c>
      <c r="BS18" s="481" t="s">
        <v>92</v>
      </c>
      <c r="BT18" s="480" t="s">
        <v>92</v>
      </c>
      <c r="BU18" s="481" t="s">
        <v>92</v>
      </c>
      <c r="BV18" s="480" t="s">
        <v>92</v>
      </c>
      <c r="BW18" s="481" t="s">
        <v>92</v>
      </c>
      <c r="BX18" s="480" t="s">
        <v>92</v>
      </c>
      <c r="BY18" s="481" t="s">
        <v>92</v>
      </c>
      <c r="BZ18" s="480" t="s">
        <v>92</v>
      </c>
      <c r="CA18" s="481" t="s">
        <v>92</v>
      </c>
      <c r="CB18" s="480" t="s">
        <v>92</v>
      </c>
      <c r="CC18" s="481" t="s">
        <v>92</v>
      </c>
      <c r="CD18" s="480" t="s">
        <v>92</v>
      </c>
      <c r="CE18" s="481" t="s">
        <v>92</v>
      </c>
      <c r="CF18" s="480" t="s">
        <v>92</v>
      </c>
      <c r="CG18" s="481" t="s">
        <v>92</v>
      </c>
      <c r="CH18" s="480" t="s">
        <v>92</v>
      </c>
      <c r="CI18" s="481" t="s">
        <v>92</v>
      </c>
      <c r="CJ18" s="480" t="s">
        <v>92</v>
      </c>
      <c r="CK18" s="481" t="s">
        <v>92</v>
      </c>
      <c r="CL18" s="480" t="s">
        <v>92</v>
      </c>
      <c r="CM18" s="481" t="s">
        <v>92</v>
      </c>
      <c r="CN18" s="480" t="s">
        <v>92</v>
      </c>
      <c r="CO18" s="481" t="s">
        <v>92</v>
      </c>
      <c r="CP18" s="480" t="s">
        <v>92</v>
      </c>
      <c r="CQ18" s="481" t="s">
        <v>92</v>
      </c>
      <c r="CR18" s="480" t="s">
        <v>92</v>
      </c>
      <c r="CS18" s="481" t="s">
        <v>92</v>
      </c>
      <c r="CT18" s="480" t="s">
        <v>92</v>
      </c>
      <c r="CU18" s="481" t="s">
        <v>92</v>
      </c>
      <c r="CV18" s="480" t="s">
        <v>92</v>
      </c>
      <c r="CW18" s="481" t="s">
        <v>92</v>
      </c>
    </row>
    <row r="19" spans="1:101" ht="14.25" customHeight="1">
      <c r="A19" s="482" t="s">
        <v>443</v>
      </c>
      <c r="B19" s="480" t="s">
        <v>58</v>
      </c>
      <c r="C19" s="481" t="s">
        <v>58</v>
      </c>
      <c r="D19" s="480" t="s">
        <v>58</v>
      </c>
      <c r="E19" s="481" t="s">
        <v>59</v>
      </c>
      <c r="F19" s="480" t="s">
        <v>59</v>
      </c>
      <c r="G19" s="481" t="s">
        <v>60</v>
      </c>
      <c r="H19" s="480" t="s">
        <v>60</v>
      </c>
      <c r="I19" s="481" t="s">
        <v>61</v>
      </c>
      <c r="J19" s="480" t="s">
        <v>61</v>
      </c>
      <c r="K19" s="481" t="s">
        <v>62</v>
      </c>
      <c r="L19" s="480" t="s">
        <v>62</v>
      </c>
      <c r="M19" s="481" t="s">
        <v>63</v>
      </c>
      <c r="N19" s="480" t="s">
        <v>63</v>
      </c>
      <c r="O19" s="481" t="s">
        <v>476</v>
      </c>
      <c r="P19" s="480" t="s">
        <v>476</v>
      </c>
      <c r="Q19" s="481" t="s">
        <v>477</v>
      </c>
      <c r="R19" s="480" t="s">
        <v>477</v>
      </c>
      <c r="S19" s="481" t="s">
        <v>478</v>
      </c>
      <c r="T19" s="480" t="s">
        <v>478</v>
      </c>
      <c r="U19" s="481" t="s">
        <v>479</v>
      </c>
      <c r="V19" s="480" t="s">
        <v>479</v>
      </c>
      <c r="W19" s="481" t="s">
        <v>480</v>
      </c>
      <c r="X19" s="480" t="s">
        <v>480</v>
      </c>
      <c r="Y19" s="481" t="s">
        <v>481</v>
      </c>
      <c r="Z19" s="480" t="s">
        <v>481</v>
      </c>
      <c r="AA19" s="481" t="s">
        <v>64</v>
      </c>
      <c r="AB19" s="480" t="s">
        <v>64</v>
      </c>
      <c r="AC19" s="481" t="s">
        <v>65</v>
      </c>
      <c r="AD19" s="480" t="s">
        <v>65</v>
      </c>
      <c r="AE19" s="481" t="s">
        <v>66</v>
      </c>
      <c r="AF19" s="480" t="s">
        <v>66</v>
      </c>
      <c r="AG19" s="481" t="s">
        <v>92</v>
      </c>
      <c r="AH19" s="480" t="s">
        <v>92</v>
      </c>
      <c r="AI19" s="481" t="s">
        <v>92</v>
      </c>
      <c r="AJ19" s="480" t="s">
        <v>92</v>
      </c>
      <c r="AK19" s="481" t="s">
        <v>92</v>
      </c>
      <c r="AL19" s="480" t="s">
        <v>92</v>
      </c>
      <c r="AM19" s="481" t="s">
        <v>92</v>
      </c>
      <c r="AN19" s="480" t="s">
        <v>92</v>
      </c>
      <c r="AO19" s="481" t="s">
        <v>92</v>
      </c>
      <c r="AP19" s="480" t="s">
        <v>92</v>
      </c>
      <c r="AQ19" s="481" t="s">
        <v>92</v>
      </c>
      <c r="AR19" s="480" t="s">
        <v>92</v>
      </c>
      <c r="AS19" s="481" t="s">
        <v>92</v>
      </c>
      <c r="AT19" s="480" t="s">
        <v>92</v>
      </c>
      <c r="AU19" s="481" t="s">
        <v>92</v>
      </c>
      <c r="AV19" s="480" t="s">
        <v>92</v>
      </c>
      <c r="AW19" s="481" t="s">
        <v>92</v>
      </c>
      <c r="AX19" s="480" t="s">
        <v>92</v>
      </c>
      <c r="AY19" s="481" t="s">
        <v>92</v>
      </c>
      <c r="AZ19" s="480" t="s">
        <v>92</v>
      </c>
      <c r="BA19" s="481" t="s">
        <v>92</v>
      </c>
      <c r="BB19" s="480" t="s">
        <v>92</v>
      </c>
      <c r="BC19" s="481" t="s">
        <v>92</v>
      </c>
      <c r="BD19" s="480" t="s">
        <v>92</v>
      </c>
      <c r="BE19" s="481" t="s">
        <v>92</v>
      </c>
      <c r="BF19" s="480" t="s">
        <v>92</v>
      </c>
      <c r="BG19" s="481" t="s">
        <v>92</v>
      </c>
      <c r="BH19" s="480" t="s">
        <v>92</v>
      </c>
      <c r="BI19" s="481" t="s">
        <v>92</v>
      </c>
      <c r="BJ19" s="480" t="s">
        <v>92</v>
      </c>
      <c r="BK19" s="481" t="s">
        <v>92</v>
      </c>
      <c r="BL19" s="480" t="s">
        <v>92</v>
      </c>
      <c r="BM19" s="481" t="s">
        <v>92</v>
      </c>
      <c r="BN19" s="480" t="s">
        <v>92</v>
      </c>
      <c r="BO19" s="481" t="s">
        <v>92</v>
      </c>
      <c r="BP19" s="480" t="s">
        <v>92</v>
      </c>
      <c r="BQ19" s="481" t="s">
        <v>92</v>
      </c>
      <c r="BR19" s="480" t="s">
        <v>92</v>
      </c>
      <c r="BS19" s="481" t="s">
        <v>92</v>
      </c>
      <c r="BT19" s="480" t="s">
        <v>92</v>
      </c>
      <c r="BU19" s="481" t="s">
        <v>92</v>
      </c>
      <c r="BV19" s="480" t="s">
        <v>92</v>
      </c>
      <c r="BW19" s="481" t="s">
        <v>92</v>
      </c>
      <c r="BX19" s="480" t="s">
        <v>92</v>
      </c>
      <c r="BY19" s="481" t="s">
        <v>92</v>
      </c>
      <c r="BZ19" s="480" t="s">
        <v>92</v>
      </c>
      <c r="CA19" s="481" t="s">
        <v>92</v>
      </c>
      <c r="CB19" s="480" t="s">
        <v>92</v>
      </c>
      <c r="CC19" s="481" t="s">
        <v>92</v>
      </c>
      <c r="CD19" s="480" t="s">
        <v>92</v>
      </c>
      <c r="CE19" s="481" t="s">
        <v>92</v>
      </c>
      <c r="CF19" s="480" t="s">
        <v>92</v>
      </c>
      <c r="CG19" s="481" t="s">
        <v>92</v>
      </c>
      <c r="CH19" s="480" t="s">
        <v>92</v>
      </c>
      <c r="CI19" s="481" t="s">
        <v>92</v>
      </c>
      <c r="CJ19" s="480" t="s">
        <v>92</v>
      </c>
      <c r="CK19" s="481" t="s">
        <v>92</v>
      </c>
      <c r="CL19" s="480" t="s">
        <v>92</v>
      </c>
      <c r="CM19" s="481" t="s">
        <v>92</v>
      </c>
      <c r="CN19" s="480" t="s">
        <v>92</v>
      </c>
      <c r="CO19" s="481" t="s">
        <v>92</v>
      </c>
      <c r="CP19" s="480" t="s">
        <v>92</v>
      </c>
      <c r="CQ19" s="481" t="s">
        <v>92</v>
      </c>
      <c r="CR19" s="480" t="s">
        <v>92</v>
      </c>
      <c r="CS19" s="481" t="s">
        <v>92</v>
      </c>
      <c r="CT19" s="480" t="s">
        <v>92</v>
      </c>
      <c r="CU19" s="481" t="s">
        <v>92</v>
      </c>
      <c r="CV19" s="480" t="s">
        <v>92</v>
      </c>
      <c r="CW19" s="481" t="s">
        <v>92</v>
      </c>
    </row>
    <row r="20" spans="1:101" ht="14.25" customHeight="1">
      <c r="A20" s="482" t="s">
        <v>444</v>
      </c>
      <c r="B20" s="480" t="s">
        <v>58</v>
      </c>
      <c r="C20" s="481" t="s">
        <v>58</v>
      </c>
      <c r="D20" s="480" t="s">
        <v>58</v>
      </c>
      <c r="E20" s="481" t="s">
        <v>59</v>
      </c>
      <c r="F20" s="480" t="s">
        <v>59</v>
      </c>
      <c r="G20" s="481" t="s">
        <v>60</v>
      </c>
      <c r="H20" s="480" t="s">
        <v>60</v>
      </c>
      <c r="I20" s="481" t="s">
        <v>61</v>
      </c>
      <c r="J20" s="480" t="s">
        <v>62</v>
      </c>
      <c r="K20" s="481" t="s">
        <v>62</v>
      </c>
      <c r="L20" s="480" t="s">
        <v>63</v>
      </c>
      <c r="M20" s="481" t="s">
        <v>476</v>
      </c>
      <c r="N20" s="480" t="s">
        <v>476</v>
      </c>
      <c r="O20" s="481" t="s">
        <v>477</v>
      </c>
      <c r="P20" s="480" t="s">
        <v>477</v>
      </c>
      <c r="Q20" s="481" t="s">
        <v>478</v>
      </c>
      <c r="R20" s="480" t="s">
        <v>478</v>
      </c>
      <c r="S20" s="481" t="s">
        <v>479</v>
      </c>
      <c r="T20" s="480" t="s">
        <v>479</v>
      </c>
      <c r="U20" s="481" t="s">
        <v>480</v>
      </c>
      <c r="V20" s="480" t="s">
        <v>480</v>
      </c>
      <c r="W20" s="481" t="s">
        <v>481</v>
      </c>
      <c r="X20" s="480" t="s">
        <v>481</v>
      </c>
      <c r="Y20" s="481" t="s">
        <v>64</v>
      </c>
      <c r="Z20" s="480" t="s">
        <v>64</v>
      </c>
      <c r="AA20" s="481" t="s">
        <v>65</v>
      </c>
      <c r="AB20" s="480" t="s">
        <v>65</v>
      </c>
      <c r="AC20" s="481" t="s">
        <v>66</v>
      </c>
      <c r="AD20" s="480" t="s">
        <v>66</v>
      </c>
      <c r="AE20" s="481" t="s">
        <v>92</v>
      </c>
      <c r="AF20" s="480" t="s">
        <v>92</v>
      </c>
      <c r="AG20" s="481" t="s">
        <v>92</v>
      </c>
      <c r="AH20" s="480" t="s">
        <v>92</v>
      </c>
      <c r="AI20" s="481" t="s">
        <v>92</v>
      </c>
      <c r="AJ20" s="480" t="s">
        <v>92</v>
      </c>
      <c r="AK20" s="481" t="s">
        <v>92</v>
      </c>
      <c r="AL20" s="480" t="s">
        <v>92</v>
      </c>
      <c r="AM20" s="481" t="s">
        <v>92</v>
      </c>
      <c r="AN20" s="480" t="s">
        <v>92</v>
      </c>
      <c r="AO20" s="481" t="s">
        <v>92</v>
      </c>
      <c r="AP20" s="480" t="s">
        <v>92</v>
      </c>
      <c r="AQ20" s="481" t="s">
        <v>92</v>
      </c>
      <c r="AR20" s="480" t="s">
        <v>92</v>
      </c>
      <c r="AS20" s="481" t="s">
        <v>92</v>
      </c>
      <c r="AT20" s="480" t="s">
        <v>92</v>
      </c>
      <c r="AU20" s="481" t="s">
        <v>92</v>
      </c>
      <c r="AV20" s="480" t="s">
        <v>92</v>
      </c>
      <c r="AW20" s="481" t="s">
        <v>92</v>
      </c>
      <c r="AX20" s="480" t="s">
        <v>92</v>
      </c>
      <c r="AY20" s="481" t="s">
        <v>92</v>
      </c>
      <c r="AZ20" s="480" t="s">
        <v>92</v>
      </c>
      <c r="BA20" s="481" t="s">
        <v>92</v>
      </c>
      <c r="BB20" s="480" t="s">
        <v>92</v>
      </c>
      <c r="BC20" s="481" t="s">
        <v>92</v>
      </c>
      <c r="BD20" s="480" t="s">
        <v>92</v>
      </c>
      <c r="BE20" s="481" t="s">
        <v>92</v>
      </c>
      <c r="BF20" s="480" t="s">
        <v>92</v>
      </c>
      <c r="BG20" s="481" t="s">
        <v>92</v>
      </c>
      <c r="BH20" s="480" t="s">
        <v>92</v>
      </c>
      <c r="BI20" s="481" t="s">
        <v>92</v>
      </c>
      <c r="BJ20" s="480" t="s">
        <v>92</v>
      </c>
      <c r="BK20" s="481" t="s">
        <v>92</v>
      </c>
      <c r="BL20" s="480" t="s">
        <v>92</v>
      </c>
      <c r="BM20" s="481" t="s">
        <v>92</v>
      </c>
      <c r="BN20" s="480" t="s">
        <v>92</v>
      </c>
      <c r="BO20" s="481" t="s">
        <v>92</v>
      </c>
      <c r="BP20" s="480" t="s">
        <v>92</v>
      </c>
      <c r="BQ20" s="481" t="s">
        <v>92</v>
      </c>
      <c r="BR20" s="480" t="s">
        <v>92</v>
      </c>
      <c r="BS20" s="481" t="s">
        <v>92</v>
      </c>
      <c r="BT20" s="480" t="s">
        <v>92</v>
      </c>
      <c r="BU20" s="481" t="s">
        <v>92</v>
      </c>
      <c r="BV20" s="480" t="s">
        <v>92</v>
      </c>
      <c r="BW20" s="481" t="s">
        <v>92</v>
      </c>
      <c r="BX20" s="480" t="s">
        <v>92</v>
      </c>
      <c r="BY20" s="481" t="s">
        <v>92</v>
      </c>
      <c r="BZ20" s="480" t="s">
        <v>92</v>
      </c>
      <c r="CA20" s="481" t="s">
        <v>92</v>
      </c>
      <c r="CB20" s="480" t="s">
        <v>92</v>
      </c>
      <c r="CC20" s="481" t="s">
        <v>92</v>
      </c>
      <c r="CD20" s="480" t="s">
        <v>92</v>
      </c>
      <c r="CE20" s="481" t="s">
        <v>92</v>
      </c>
      <c r="CF20" s="480" t="s">
        <v>92</v>
      </c>
      <c r="CG20" s="481" t="s">
        <v>92</v>
      </c>
      <c r="CH20" s="480" t="s">
        <v>92</v>
      </c>
      <c r="CI20" s="481" t="s">
        <v>92</v>
      </c>
      <c r="CJ20" s="480" t="s">
        <v>92</v>
      </c>
      <c r="CK20" s="481" t="s">
        <v>92</v>
      </c>
      <c r="CL20" s="480" t="s">
        <v>92</v>
      </c>
      <c r="CM20" s="481" t="s">
        <v>92</v>
      </c>
      <c r="CN20" s="480" t="s">
        <v>92</v>
      </c>
      <c r="CO20" s="481" t="s">
        <v>92</v>
      </c>
      <c r="CP20" s="480" t="s">
        <v>92</v>
      </c>
      <c r="CQ20" s="481" t="s">
        <v>92</v>
      </c>
      <c r="CR20" s="480" t="s">
        <v>92</v>
      </c>
      <c r="CS20" s="481" t="s">
        <v>92</v>
      </c>
      <c r="CT20" s="480" t="s">
        <v>92</v>
      </c>
      <c r="CU20" s="481" t="s">
        <v>92</v>
      </c>
      <c r="CV20" s="480" t="s">
        <v>92</v>
      </c>
      <c r="CW20" s="481" t="s">
        <v>92</v>
      </c>
    </row>
    <row r="21" spans="1:101" ht="14.25" customHeight="1">
      <c r="A21" s="482" t="s">
        <v>445</v>
      </c>
      <c r="B21" s="480" t="s">
        <v>58</v>
      </c>
      <c r="C21" s="481" t="s">
        <v>59</v>
      </c>
      <c r="D21" s="480" t="s">
        <v>59</v>
      </c>
      <c r="E21" s="481" t="s">
        <v>60</v>
      </c>
      <c r="F21" s="480" t="s">
        <v>60</v>
      </c>
      <c r="G21" s="481" t="s">
        <v>61</v>
      </c>
      <c r="H21" s="480" t="s">
        <v>62</v>
      </c>
      <c r="I21" s="481" t="s">
        <v>62</v>
      </c>
      <c r="J21" s="480" t="s">
        <v>63</v>
      </c>
      <c r="K21" s="481" t="s">
        <v>63</v>
      </c>
      <c r="L21" s="480" t="s">
        <v>476</v>
      </c>
      <c r="M21" s="481" t="s">
        <v>476</v>
      </c>
      <c r="N21" s="480" t="s">
        <v>477</v>
      </c>
      <c r="O21" s="481" t="s">
        <v>477</v>
      </c>
      <c r="P21" s="480" t="s">
        <v>478</v>
      </c>
      <c r="Q21" s="481" t="s">
        <v>478</v>
      </c>
      <c r="R21" s="480" t="s">
        <v>479</v>
      </c>
      <c r="S21" s="481" t="s">
        <v>479</v>
      </c>
      <c r="T21" s="480" t="s">
        <v>480</v>
      </c>
      <c r="U21" s="481" t="s">
        <v>480</v>
      </c>
      <c r="V21" s="480" t="s">
        <v>481</v>
      </c>
      <c r="W21" s="481" t="s">
        <v>481</v>
      </c>
      <c r="X21" s="480" t="s">
        <v>64</v>
      </c>
      <c r="Y21" s="481" t="s">
        <v>64</v>
      </c>
      <c r="Z21" s="480" t="s">
        <v>65</v>
      </c>
      <c r="AA21" s="481" t="s">
        <v>65</v>
      </c>
      <c r="AB21" s="480" t="s">
        <v>66</v>
      </c>
      <c r="AC21" s="481" t="s">
        <v>66</v>
      </c>
      <c r="AD21" s="480" t="s">
        <v>92</v>
      </c>
      <c r="AE21" s="481" t="s">
        <v>92</v>
      </c>
      <c r="AF21" s="480" t="s">
        <v>92</v>
      </c>
      <c r="AG21" s="481" t="s">
        <v>92</v>
      </c>
      <c r="AH21" s="480" t="s">
        <v>92</v>
      </c>
      <c r="AI21" s="481" t="s">
        <v>92</v>
      </c>
      <c r="AJ21" s="480" t="s">
        <v>92</v>
      </c>
      <c r="AK21" s="481" t="s">
        <v>92</v>
      </c>
      <c r="AL21" s="480" t="s">
        <v>92</v>
      </c>
      <c r="AM21" s="481" t="s">
        <v>92</v>
      </c>
      <c r="AN21" s="480" t="s">
        <v>92</v>
      </c>
      <c r="AO21" s="481" t="s">
        <v>92</v>
      </c>
      <c r="AP21" s="480" t="s">
        <v>92</v>
      </c>
      <c r="AQ21" s="481" t="s">
        <v>92</v>
      </c>
      <c r="AR21" s="480" t="s">
        <v>92</v>
      </c>
      <c r="AS21" s="481" t="s">
        <v>92</v>
      </c>
      <c r="AT21" s="480" t="s">
        <v>92</v>
      </c>
      <c r="AU21" s="481" t="s">
        <v>92</v>
      </c>
      <c r="AV21" s="480" t="s">
        <v>92</v>
      </c>
      <c r="AW21" s="481" t="s">
        <v>92</v>
      </c>
      <c r="AX21" s="480" t="s">
        <v>92</v>
      </c>
      <c r="AY21" s="481" t="s">
        <v>92</v>
      </c>
      <c r="AZ21" s="480" t="s">
        <v>92</v>
      </c>
      <c r="BA21" s="481" t="s">
        <v>92</v>
      </c>
      <c r="BB21" s="480" t="s">
        <v>92</v>
      </c>
      <c r="BC21" s="481" t="s">
        <v>92</v>
      </c>
      <c r="BD21" s="480" t="s">
        <v>92</v>
      </c>
      <c r="BE21" s="481" t="s">
        <v>92</v>
      </c>
      <c r="BF21" s="480" t="s">
        <v>92</v>
      </c>
      <c r="BG21" s="481" t="s">
        <v>92</v>
      </c>
      <c r="BH21" s="480" t="s">
        <v>92</v>
      </c>
      <c r="BI21" s="481" t="s">
        <v>92</v>
      </c>
      <c r="BJ21" s="480" t="s">
        <v>92</v>
      </c>
      <c r="BK21" s="481" t="s">
        <v>92</v>
      </c>
      <c r="BL21" s="480" t="s">
        <v>92</v>
      </c>
      <c r="BM21" s="481" t="s">
        <v>92</v>
      </c>
      <c r="BN21" s="480" t="s">
        <v>92</v>
      </c>
      <c r="BO21" s="481" t="s">
        <v>92</v>
      </c>
      <c r="BP21" s="480" t="s">
        <v>92</v>
      </c>
      <c r="BQ21" s="481" t="s">
        <v>92</v>
      </c>
      <c r="BR21" s="480" t="s">
        <v>92</v>
      </c>
      <c r="BS21" s="481" t="s">
        <v>92</v>
      </c>
      <c r="BT21" s="480" t="s">
        <v>92</v>
      </c>
      <c r="BU21" s="481" t="s">
        <v>92</v>
      </c>
      <c r="BV21" s="480" t="s">
        <v>92</v>
      </c>
      <c r="BW21" s="481" t="s">
        <v>92</v>
      </c>
      <c r="BX21" s="480" t="s">
        <v>92</v>
      </c>
      <c r="BY21" s="481" t="s">
        <v>92</v>
      </c>
      <c r="BZ21" s="480" t="s">
        <v>92</v>
      </c>
      <c r="CA21" s="481" t="s">
        <v>92</v>
      </c>
      <c r="CB21" s="480" t="s">
        <v>92</v>
      </c>
      <c r="CC21" s="481" t="s">
        <v>92</v>
      </c>
      <c r="CD21" s="480" t="s">
        <v>92</v>
      </c>
      <c r="CE21" s="481" t="s">
        <v>92</v>
      </c>
      <c r="CF21" s="480" t="s">
        <v>92</v>
      </c>
      <c r="CG21" s="481" t="s">
        <v>92</v>
      </c>
      <c r="CH21" s="480" t="s">
        <v>92</v>
      </c>
      <c r="CI21" s="481" t="s">
        <v>92</v>
      </c>
      <c r="CJ21" s="480" t="s">
        <v>92</v>
      </c>
      <c r="CK21" s="481" t="s">
        <v>92</v>
      </c>
      <c r="CL21" s="480" t="s">
        <v>92</v>
      </c>
      <c r="CM21" s="481" t="s">
        <v>92</v>
      </c>
      <c r="CN21" s="480" t="s">
        <v>92</v>
      </c>
      <c r="CO21" s="481" t="s">
        <v>92</v>
      </c>
      <c r="CP21" s="480" t="s">
        <v>92</v>
      </c>
      <c r="CQ21" s="481" t="s">
        <v>92</v>
      </c>
      <c r="CR21" s="480" t="s">
        <v>92</v>
      </c>
      <c r="CS21" s="481" t="s">
        <v>92</v>
      </c>
      <c r="CT21" s="480" t="s">
        <v>92</v>
      </c>
      <c r="CU21" s="481" t="s">
        <v>92</v>
      </c>
      <c r="CV21" s="480" t="s">
        <v>92</v>
      </c>
      <c r="CW21" s="481" t="s">
        <v>92</v>
      </c>
    </row>
    <row r="22" spans="1:101" ht="14.25" customHeight="1">
      <c r="A22" s="482" t="s">
        <v>446</v>
      </c>
      <c r="B22" s="480" t="s">
        <v>58</v>
      </c>
      <c r="C22" s="481" t="s">
        <v>58</v>
      </c>
      <c r="D22" s="480" t="s">
        <v>59</v>
      </c>
      <c r="E22" s="481" t="s">
        <v>59</v>
      </c>
      <c r="F22" s="480" t="s">
        <v>59</v>
      </c>
      <c r="G22" s="481" t="s">
        <v>60</v>
      </c>
      <c r="H22" s="480" t="s">
        <v>60</v>
      </c>
      <c r="I22" s="481" t="s">
        <v>60</v>
      </c>
      <c r="J22" s="480" t="s">
        <v>61</v>
      </c>
      <c r="K22" s="481" t="s">
        <v>61</v>
      </c>
      <c r="L22" s="480" t="s">
        <v>62</v>
      </c>
      <c r="M22" s="481" t="s">
        <v>62</v>
      </c>
      <c r="N22" s="480" t="s">
        <v>63</v>
      </c>
      <c r="O22" s="481" t="s">
        <v>476</v>
      </c>
      <c r="P22" s="480" t="s">
        <v>477</v>
      </c>
      <c r="Q22" s="481" t="s">
        <v>478</v>
      </c>
      <c r="R22" s="480" t="s">
        <v>479</v>
      </c>
      <c r="S22" s="481" t="s">
        <v>480</v>
      </c>
      <c r="T22" s="480" t="s">
        <v>481</v>
      </c>
      <c r="U22" s="481" t="s">
        <v>64</v>
      </c>
      <c r="V22" s="480" t="s">
        <v>64</v>
      </c>
      <c r="W22" s="481" t="s">
        <v>65</v>
      </c>
      <c r="X22" s="480" t="s">
        <v>65</v>
      </c>
      <c r="Y22" s="481" t="s">
        <v>66</v>
      </c>
      <c r="Z22" s="480" t="s">
        <v>66</v>
      </c>
      <c r="AA22" s="481" t="s">
        <v>66</v>
      </c>
      <c r="AB22" s="480" t="s">
        <v>92</v>
      </c>
      <c r="AC22" s="481" t="s">
        <v>92</v>
      </c>
      <c r="AD22" s="480" t="s">
        <v>92</v>
      </c>
      <c r="AE22" s="481" t="s">
        <v>92</v>
      </c>
      <c r="AF22" s="480" t="s">
        <v>92</v>
      </c>
      <c r="AG22" s="481" t="s">
        <v>92</v>
      </c>
      <c r="AH22" s="480" t="s">
        <v>92</v>
      </c>
      <c r="AI22" s="481" t="s">
        <v>92</v>
      </c>
      <c r="AJ22" s="480" t="s">
        <v>92</v>
      </c>
      <c r="AK22" s="481" t="s">
        <v>92</v>
      </c>
      <c r="AL22" s="480" t="s">
        <v>92</v>
      </c>
      <c r="AM22" s="481" t="s">
        <v>92</v>
      </c>
      <c r="AN22" s="480" t="s">
        <v>92</v>
      </c>
      <c r="AO22" s="481" t="s">
        <v>92</v>
      </c>
      <c r="AP22" s="480" t="s">
        <v>92</v>
      </c>
      <c r="AQ22" s="481" t="s">
        <v>92</v>
      </c>
      <c r="AR22" s="480" t="s">
        <v>92</v>
      </c>
      <c r="AS22" s="481" t="s">
        <v>92</v>
      </c>
      <c r="AT22" s="480" t="s">
        <v>92</v>
      </c>
      <c r="AU22" s="481" t="s">
        <v>92</v>
      </c>
      <c r="AV22" s="480" t="s">
        <v>92</v>
      </c>
      <c r="AW22" s="481" t="s">
        <v>92</v>
      </c>
      <c r="AX22" s="480" t="s">
        <v>92</v>
      </c>
      <c r="AY22" s="481" t="s">
        <v>92</v>
      </c>
      <c r="AZ22" s="480" t="s">
        <v>92</v>
      </c>
      <c r="BA22" s="481" t="s">
        <v>92</v>
      </c>
      <c r="BB22" s="480" t="s">
        <v>92</v>
      </c>
      <c r="BC22" s="481" t="s">
        <v>92</v>
      </c>
      <c r="BD22" s="480" t="s">
        <v>92</v>
      </c>
      <c r="BE22" s="481" t="s">
        <v>92</v>
      </c>
      <c r="BF22" s="480" t="s">
        <v>92</v>
      </c>
      <c r="BG22" s="481" t="s">
        <v>92</v>
      </c>
      <c r="BH22" s="480" t="s">
        <v>92</v>
      </c>
      <c r="BI22" s="481" t="s">
        <v>92</v>
      </c>
      <c r="BJ22" s="480" t="s">
        <v>92</v>
      </c>
      <c r="BK22" s="481" t="s">
        <v>92</v>
      </c>
      <c r="BL22" s="480" t="s">
        <v>92</v>
      </c>
      <c r="BM22" s="481" t="s">
        <v>92</v>
      </c>
      <c r="BN22" s="480" t="s">
        <v>92</v>
      </c>
      <c r="BO22" s="481" t="s">
        <v>92</v>
      </c>
      <c r="BP22" s="480" t="s">
        <v>92</v>
      </c>
      <c r="BQ22" s="481" t="s">
        <v>92</v>
      </c>
      <c r="BR22" s="480" t="s">
        <v>92</v>
      </c>
      <c r="BS22" s="481" t="s">
        <v>92</v>
      </c>
      <c r="BT22" s="480" t="s">
        <v>92</v>
      </c>
      <c r="BU22" s="481" t="s">
        <v>92</v>
      </c>
      <c r="BV22" s="480" t="s">
        <v>92</v>
      </c>
      <c r="BW22" s="481" t="s">
        <v>92</v>
      </c>
      <c r="BX22" s="480" t="s">
        <v>92</v>
      </c>
      <c r="BY22" s="481" t="s">
        <v>92</v>
      </c>
      <c r="BZ22" s="480" t="s">
        <v>92</v>
      </c>
      <c r="CA22" s="481" t="s">
        <v>92</v>
      </c>
      <c r="CB22" s="480" t="s">
        <v>92</v>
      </c>
      <c r="CC22" s="481" t="s">
        <v>92</v>
      </c>
      <c r="CD22" s="480" t="s">
        <v>92</v>
      </c>
      <c r="CE22" s="481" t="s">
        <v>92</v>
      </c>
      <c r="CF22" s="480" t="s">
        <v>92</v>
      </c>
      <c r="CG22" s="481" t="s">
        <v>92</v>
      </c>
      <c r="CH22" s="480" t="s">
        <v>92</v>
      </c>
      <c r="CI22" s="481" t="s">
        <v>92</v>
      </c>
      <c r="CJ22" s="480" t="s">
        <v>92</v>
      </c>
      <c r="CK22" s="481" t="s">
        <v>92</v>
      </c>
      <c r="CL22" s="480" t="s">
        <v>92</v>
      </c>
      <c r="CM22" s="481" t="s">
        <v>92</v>
      </c>
      <c r="CN22" s="480" t="s">
        <v>92</v>
      </c>
      <c r="CO22" s="481" t="s">
        <v>92</v>
      </c>
      <c r="CP22" s="480" t="s">
        <v>92</v>
      </c>
      <c r="CQ22" s="481" t="s">
        <v>92</v>
      </c>
      <c r="CR22" s="480" t="s">
        <v>92</v>
      </c>
      <c r="CS22" s="481" t="s">
        <v>92</v>
      </c>
      <c r="CT22" s="480" t="s">
        <v>92</v>
      </c>
      <c r="CU22" s="481" t="s">
        <v>92</v>
      </c>
      <c r="CV22" s="480" t="s">
        <v>92</v>
      </c>
      <c r="CW22" s="481" t="s">
        <v>92</v>
      </c>
    </row>
    <row r="23" spans="1:101" ht="14.25" hidden="1" customHeight="1">
      <c r="A23" s="482" t="s">
        <v>447</v>
      </c>
      <c r="B23" s="483" t="s">
        <v>92</v>
      </c>
      <c r="C23" s="484" t="s">
        <v>92</v>
      </c>
      <c r="D23" s="483" t="s">
        <v>92</v>
      </c>
      <c r="E23" s="484" t="s">
        <v>92</v>
      </c>
      <c r="F23" s="483" t="s">
        <v>92</v>
      </c>
      <c r="G23" s="484" t="s">
        <v>92</v>
      </c>
      <c r="H23" s="483" t="s">
        <v>92</v>
      </c>
      <c r="I23" s="484" t="s">
        <v>92</v>
      </c>
      <c r="J23" s="483" t="s">
        <v>92</v>
      </c>
      <c r="K23" s="484" t="s">
        <v>92</v>
      </c>
      <c r="L23" s="483" t="s">
        <v>92</v>
      </c>
      <c r="M23" s="484" t="s">
        <v>92</v>
      </c>
      <c r="N23" s="483" t="s">
        <v>92</v>
      </c>
      <c r="O23" s="484" t="s">
        <v>92</v>
      </c>
      <c r="P23" s="483" t="s">
        <v>92</v>
      </c>
      <c r="Q23" s="484" t="s">
        <v>92</v>
      </c>
      <c r="R23" s="483" t="s">
        <v>92</v>
      </c>
      <c r="S23" s="484" t="s">
        <v>92</v>
      </c>
      <c r="T23" s="483" t="s">
        <v>92</v>
      </c>
      <c r="U23" s="484" t="s">
        <v>92</v>
      </c>
      <c r="V23" s="483" t="s">
        <v>92</v>
      </c>
      <c r="W23" s="484" t="s">
        <v>92</v>
      </c>
      <c r="X23" s="483" t="s">
        <v>92</v>
      </c>
      <c r="Y23" s="484" t="s">
        <v>92</v>
      </c>
      <c r="Z23" s="483" t="s">
        <v>92</v>
      </c>
      <c r="AA23" s="484" t="s">
        <v>92</v>
      </c>
      <c r="AB23" s="483" t="s">
        <v>92</v>
      </c>
      <c r="AC23" s="484" t="s">
        <v>92</v>
      </c>
      <c r="AD23" s="483" t="s">
        <v>92</v>
      </c>
      <c r="AE23" s="484" t="s">
        <v>92</v>
      </c>
      <c r="AF23" s="483" t="s">
        <v>92</v>
      </c>
      <c r="AG23" s="484" t="s">
        <v>92</v>
      </c>
      <c r="AH23" s="483" t="s">
        <v>92</v>
      </c>
      <c r="AI23" s="484" t="s">
        <v>92</v>
      </c>
      <c r="AJ23" s="483" t="s">
        <v>92</v>
      </c>
      <c r="AK23" s="484" t="s">
        <v>92</v>
      </c>
      <c r="AL23" s="483" t="s">
        <v>92</v>
      </c>
      <c r="AM23" s="484" t="s">
        <v>92</v>
      </c>
      <c r="AN23" s="483" t="s">
        <v>92</v>
      </c>
      <c r="AO23" s="484" t="s">
        <v>92</v>
      </c>
      <c r="AP23" s="483" t="s">
        <v>92</v>
      </c>
      <c r="AQ23" s="484" t="s">
        <v>92</v>
      </c>
      <c r="AR23" s="483" t="s">
        <v>92</v>
      </c>
      <c r="AS23" s="484" t="s">
        <v>92</v>
      </c>
      <c r="AT23" s="483" t="s">
        <v>92</v>
      </c>
      <c r="AU23" s="484" t="s">
        <v>92</v>
      </c>
      <c r="AV23" s="483" t="s">
        <v>92</v>
      </c>
      <c r="AW23" s="484" t="s">
        <v>92</v>
      </c>
      <c r="AX23" s="483" t="s">
        <v>92</v>
      </c>
      <c r="AY23" s="484" t="s">
        <v>92</v>
      </c>
      <c r="AZ23" s="483" t="s">
        <v>92</v>
      </c>
      <c r="BA23" s="484" t="s">
        <v>92</v>
      </c>
      <c r="BB23" s="483" t="s">
        <v>92</v>
      </c>
      <c r="BC23" s="484" t="s">
        <v>92</v>
      </c>
      <c r="BD23" s="483" t="s">
        <v>92</v>
      </c>
      <c r="BE23" s="484" t="s">
        <v>92</v>
      </c>
      <c r="BF23" s="483" t="s">
        <v>92</v>
      </c>
      <c r="BG23" s="484" t="s">
        <v>92</v>
      </c>
      <c r="BH23" s="483" t="s">
        <v>92</v>
      </c>
      <c r="BI23" s="484" t="s">
        <v>92</v>
      </c>
      <c r="BJ23" s="483" t="s">
        <v>92</v>
      </c>
      <c r="BK23" s="484" t="s">
        <v>92</v>
      </c>
      <c r="BL23" s="483" t="s">
        <v>92</v>
      </c>
      <c r="BM23" s="484" t="s">
        <v>92</v>
      </c>
      <c r="BN23" s="483" t="s">
        <v>92</v>
      </c>
      <c r="BO23" s="484" t="s">
        <v>92</v>
      </c>
      <c r="BP23" s="483" t="s">
        <v>92</v>
      </c>
      <c r="BQ23" s="484" t="s">
        <v>92</v>
      </c>
      <c r="BR23" s="483" t="s">
        <v>92</v>
      </c>
      <c r="BS23" s="484" t="s">
        <v>92</v>
      </c>
      <c r="BT23" s="483" t="s">
        <v>92</v>
      </c>
      <c r="BU23" s="484" t="s">
        <v>92</v>
      </c>
      <c r="BV23" s="483" t="s">
        <v>92</v>
      </c>
      <c r="BW23" s="484" t="s">
        <v>92</v>
      </c>
      <c r="BX23" s="483" t="s">
        <v>92</v>
      </c>
      <c r="BY23" s="484" t="s">
        <v>92</v>
      </c>
      <c r="BZ23" s="483" t="s">
        <v>92</v>
      </c>
      <c r="CA23" s="484" t="s">
        <v>92</v>
      </c>
      <c r="CB23" s="483" t="s">
        <v>92</v>
      </c>
      <c r="CC23" s="484" t="s">
        <v>92</v>
      </c>
      <c r="CD23" s="483" t="s">
        <v>92</v>
      </c>
      <c r="CE23" s="484" t="s">
        <v>92</v>
      </c>
      <c r="CF23" s="483" t="s">
        <v>92</v>
      </c>
      <c r="CG23" s="484" t="s">
        <v>92</v>
      </c>
      <c r="CH23" s="483" t="s">
        <v>92</v>
      </c>
      <c r="CI23" s="484" t="s">
        <v>92</v>
      </c>
      <c r="CJ23" s="483" t="s">
        <v>92</v>
      </c>
      <c r="CK23" s="484" t="s">
        <v>92</v>
      </c>
      <c r="CL23" s="483" t="s">
        <v>92</v>
      </c>
      <c r="CM23" s="484" t="s">
        <v>92</v>
      </c>
      <c r="CN23" s="483" t="s">
        <v>92</v>
      </c>
      <c r="CO23" s="484" t="s">
        <v>92</v>
      </c>
      <c r="CP23" s="483" t="s">
        <v>92</v>
      </c>
      <c r="CQ23" s="484" t="s">
        <v>92</v>
      </c>
      <c r="CR23" s="483" t="s">
        <v>92</v>
      </c>
      <c r="CS23" s="484" t="s">
        <v>92</v>
      </c>
      <c r="CT23" s="483" t="s">
        <v>92</v>
      </c>
      <c r="CU23" s="484" t="s">
        <v>92</v>
      </c>
      <c r="CV23" s="483" t="s">
        <v>92</v>
      </c>
      <c r="CW23" s="484" t="s">
        <v>92</v>
      </c>
    </row>
    <row r="24" spans="1:101" ht="10.5" customHeight="1">
      <c r="A24" s="33"/>
      <c r="B24" s="485"/>
      <c r="C24" s="485"/>
      <c r="D24" s="485"/>
      <c r="E24" s="485"/>
      <c r="F24" s="485"/>
      <c r="G24" s="485"/>
      <c r="H24" s="485"/>
      <c r="I24" s="485"/>
      <c r="J24" s="485"/>
      <c r="K24" s="485"/>
      <c r="L24" s="485"/>
      <c r="M24" s="485"/>
      <c r="N24" s="485"/>
      <c r="O24" s="485"/>
      <c r="P24" s="485"/>
      <c r="Q24" s="485"/>
      <c r="R24" s="485"/>
      <c r="S24" s="485"/>
      <c r="T24" s="485"/>
      <c r="U24" s="485"/>
      <c r="V24" s="485"/>
      <c r="W24" s="485"/>
      <c r="X24" s="485"/>
      <c r="Y24" s="485"/>
      <c r="Z24" s="485"/>
      <c r="AA24" s="485"/>
      <c r="AB24" s="485"/>
      <c r="AC24" s="485"/>
      <c r="AD24" s="485"/>
      <c r="AE24" s="485"/>
      <c r="AF24" s="485"/>
      <c r="AG24" s="485"/>
      <c r="AH24" s="485"/>
      <c r="AI24" s="485"/>
      <c r="AJ24" s="485"/>
      <c r="AK24" s="485"/>
      <c r="AL24" s="485"/>
      <c r="AM24" s="485"/>
      <c r="AN24" s="485"/>
      <c r="AO24" s="485"/>
      <c r="AP24" s="485"/>
      <c r="AQ24" s="33"/>
      <c r="AR24" s="33"/>
      <c r="AS24" s="33"/>
      <c r="AT24" s="486"/>
      <c r="AU24" s="486"/>
      <c r="AV24" s="486"/>
      <c r="AW24" s="486"/>
      <c r="AX24" s="486"/>
      <c r="AY24" s="486"/>
      <c r="AZ24" s="486"/>
      <c r="BA24" s="486"/>
      <c r="BB24" s="486"/>
      <c r="BC24" s="486"/>
      <c r="BD24" s="486"/>
      <c r="BE24" s="486"/>
      <c r="BF24" s="486"/>
      <c r="BG24" s="486"/>
      <c r="BH24" s="486"/>
      <c r="BI24" s="486"/>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row>
    <row r="25" spans="1:101" ht="15">
      <c r="A25" s="487" t="s">
        <v>448</v>
      </c>
      <c r="B25" s="621" t="s">
        <v>0</v>
      </c>
      <c r="C25" s="621"/>
      <c r="D25" s="621"/>
      <c r="E25" s="621"/>
      <c r="F25" s="622" t="s">
        <v>1</v>
      </c>
      <c r="G25" s="622"/>
      <c r="H25" s="622"/>
      <c r="I25" s="622"/>
      <c r="J25" s="623" t="s">
        <v>2</v>
      </c>
      <c r="K25" s="623"/>
      <c r="L25" s="623"/>
      <c r="M25" s="623"/>
      <c r="N25" s="624" t="s">
        <v>3</v>
      </c>
      <c r="O25" s="624"/>
      <c r="P25" s="624"/>
      <c r="Q25" s="624"/>
      <c r="R25" s="625" t="s">
        <v>4</v>
      </c>
      <c r="S25" s="625"/>
      <c r="T25" s="625"/>
      <c r="U25" s="625"/>
      <c r="V25" s="626" t="s">
        <v>356</v>
      </c>
      <c r="W25" s="626"/>
      <c r="X25" s="626"/>
      <c r="Y25" s="626"/>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row>
    <row r="26" spans="1:101" ht="15" hidden="1">
      <c r="A26" s="487" t="s">
        <v>448</v>
      </c>
      <c r="B26" s="621" t="s">
        <v>0</v>
      </c>
      <c r="C26" s="621"/>
      <c r="D26" s="621"/>
      <c r="E26" s="621"/>
      <c r="F26" s="622" t="s">
        <v>1</v>
      </c>
      <c r="G26" s="622"/>
      <c r="H26" s="622"/>
      <c r="I26" s="622"/>
      <c r="J26" s="624" t="s">
        <v>355</v>
      </c>
      <c r="K26" s="624"/>
      <c r="L26" s="624"/>
      <c r="M26" s="624"/>
      <c r="N26" s="625" t="s">
        <v>4</v>
      </c>
      <c r="O26" s="625"/>
      <c r="P26" s="625"/>
      <c r="Q26" s="625"/>
      <c r="R26" s="626" t="s">
        <v>356</v>
      </c>
      <c r="S26" s="626"/>
      <c r="T26" s="626"/>
      <c r="U26" s="626"/>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row>
    <row r="27" spans="1:101" ht="15" hidden="1">
      <c r="A27" s="487" t="s">
        <v>448</v>
      </c>
      <c r="B27" s="621" t="s">
        <v>0</v>
      </c>
      <c r="C27" s="621"/>
      <c r="D27" s="621"/>
      <c r="E27" s="621"/>
      <c r="F27" s="622" t="s">
        <v>1</v>
      </c>
      <c r="G27" s="622"/>
      <c r="H27" s="622"/>
      <c r="I27" s="622"/>
      <c r="J27" s="623" t="s">
        <v>2</v>
      </c>
      <c r="K27" s="623"/>
      <c r="L27" s="623"/>
      <c r="M27" s="623"/>
      <c r="N27" s="624" t="s">
        <v>3</v>
      </c>
      <c r="O27" s="624"/>
      <c r="P27" s="624"/>
      <c r="Q27" s="624"/>
      <c r="R27" s="626" t="s">
        <v>4</v>
      </c>
      <c r="S27" s="626"/>
      <c r="T27" s="626"/>
      <c r="U27" s="626"/>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row>
    <row r="28" spans="1:101" ht="15" hidden="1">
      <c r="A28" s="487" t="s">
        <v>448</v>
      </c>
      <c r="B28" s="621" t="s">
        <v>449</v>
      </c>
      <c r="C28" s="621"/>
      <c r="D28" s="621"/>
      <c r="E28" s="621"/>
      <c r="F28" s="627" t="s">
        <v>450</v>
      </c>
      <c r="G28" s="622"/>
      <c r="H28" s="622"/>
      <c r="I28" s="622"/>
      <c r="J28" s="623" t="s">
        <v>163</v>
      </c>
      <c r="K28" s="623"/>
      <c r="L28" s="623"/>
      <c r="M28" s="623"/>
      <c r="N28" s="624" t="s">
        <v>451</v>
      </c>
      <c r="O28" s="624"/>
      <c r="P28" s="624"/>
      <c r="Q28" s="624"/>
      <c r="R28" s="625" t="s">
        <v>375</v>
      </c>
      <c r="S28" s="625"/>
      <c r="T28" s="625"/>
      <c r="U28" s="625"/>
      <c r="V28" s="626" t="s">
        <v>356</v>
      </c>
      <c r="W28" s="626"/>
      <c r="X28" s="626"/>
      <c r="Y28" s="626"/>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row>
    <row r="29" spans="1:101" s="472" customFormat="1" ht="10.5" customHeight="1">
      <c r="A29" s="488"/>
      <c r="B29" s="489"/>
      <c r="C29" s="489"/>
      <c r="D29" s="489"/>
      <c r="E29" s="489"/>
      <c r="F29" s="490"/>
      <c r="G29" s="489"/>
      <c r="H29" s="489"/>
      <c r="I29" s="489"/>
      <c r="J29" s="489"/>
      <c r="K29" s="489"/>
      <c r="L29" s="489"/>
      <c r="M29" s="489"/>
      <c r="N29" s="489"/>
      <c r="O29" s="489"/>
      <c r="P29" s="489"/>
      <c r="Q29" s="489"/>
      <c r="R29" s="489"/>
      <c r="S29" s="489"/>
      <c r="T29" s="489"/>
      <c r="U29" s="489"/>
      <c r="V29" s="489"/>
      <c r="W29" s="489"/>
      <c r="X29" s="489"/>
      <c r="Y29" s="489"/>
      <c r="Z29" s="486"/>
      <c r="AA29" s="486"/>
      <c r="AB29" s="486"/>
      <c r="AC29" s="486"/>
      <c r="AD29" s="486"/>
      <c r="AE29" s="486"/>
      <c r="AF29" s="486"/>
      <c r="AG29" s="486"/>
      <c r="AH29" s="486"/>
      <c r="AI29" s="486"/>
      <c r="AJ29" s="486"/>
      <c r="AK29" s="486"/>
      <c r="AL29" s="486"/>
      <c r="AM29" s="486"/>
      <c r="AN29" s="486"/>
      <c r="AO29" s="486"/>
      <c r="AP29" s="486"/>
      <c r="AQ29" s="486"/>
      <c r="AR29" s="486"/>
      <c r="AS29" s="486"/>
      <c r="AT29" s="486"/>
      <c r="AU29" s="486"/>
      <c r="AV29" s="486"/>
      <c r="AW29" s="486"/>
      <c r="AX29" s="486"/>
      <c r="AY29" s="486"/>
      <c r="AZ29" s="486"/>
      <c r="BA29" s="486"/>
      <c r="BB29" s="486"/>
      <c r="BC29" s="486"/>
      <c r="BD29" s="486"/>
      <c r="BE29" s="486"/>
      <c r="BF29" s="486"/>
      <c r="BG29" s="486"/>
      <c r="BH29" s="486"/>
      <c r="BI29" s="486"/>
      <c r="BJ29" s="486"/>
      <c r="BK29" s="486"/>
      <c r="BL29" s="486"/>
      <c r="BM29" s="486"/>
      <c r="BN29" s="486"/>
      <c r="BO29" s="486"/>
      <c r="BP29" s="486"/>
      <c r="BQ29" s="486"/>
      <c r="BR29" s="486"/>
      <c r="BS29" s="486"/>
      <c r="BT29" s="486"/>
      <c r="BU29" s="486"/>
      <c r="BV29" s="486"/>
      <c r="BW29" s="486"/>
      <c r="BX29" s="486"/>
      <c r="BY29" s="486"/>
      <c r="BZ29" s="486"/>
      <c r="CA29" s="486"/>
      <c r="CB29" s="486"/>
      <c r="CC29" s="486"/>
      <c r="CD29" s="486"/>
      <c r="CE29" s="486"/>
      <c r="CF29" s="486"/>
      <c r="CG29" s="486"/>
      <c r="CH29" s="486"/>
      <c r="CI29" s="486"/>
      <c r="CJ29" s="486"/>
      <c r="CK29" s="486"/>
      <c r="CL29" s="486"/>
      <c r="CM29" s="486"/>
      <c r="CN29" s="486"/>
      <c r="CO29" s="486"/>
      <c r="CP29" s="486"/>
      <c r="CQ29" s="486"/>
      <c r="CR29" s="486"/>
      <c r="CS29" s="486"/>
      <c r="CT29" s="486"/>
      <c r="CU29" s="486"/>
      <c r="CV29" s="486"/>
      <c r="CW29" s="486"/>
    </row>
    <row r="30" spans="1:101" ht="15">
      <c r="A30" s="487" t="s">
        <v>452</v>
      </c>
      <c r="B30" s="619" t="s">
        <v>378</v>
      </c>
      <c r="C30" s="620"/>
      <c r="D30" s="619" t="s">
        <v>379</v>
      </c>
      <c r="E30" s="620"/>
      <c r="F30" s="619" t="s">
        <v>380</v>
      </c>
      <c r="G30" s="620"/>
      <c r="H30" s="619" t="s">
        <v>381</v>
      </c>
      <c r="I30" s="620"/>
      <c r="J30" s="619" t="s">
        <v>382</v>
      </c>
      <c r="K30" s="620"/>
      <c r="L30" s="619" t="s">
        <v>383</v>
      </c>
      <c r="M30" s="620"/>
      <c r="N30" s="619" t="s">
        <v>384</v>
      </c>
      <c r="O30" s="620"/>
      <c r="P30" s="619" t="s">
        <v>385</v>
      </c>
      <c r="Q30" s="620"/>
      <c r="R30" s="619" t="s">
        <v>386</v>
      </c>
      <c r="S30" s="620"/>
      <c r="T30" s="619" t="s">
        <v>387</v>
      </c>
      <c r="U30" s="620"/>
      <c r="V30" s="619" t="s">
        <v>388</v>
      </c>
      <c r="W30" s="620"/>
      <c r="X30" s="619" t="s">
        <v>389</v>
      </c>
      <c r="Y30" s="620"/>
      <c r="Z30" s="619" t="s">
        <v>390</v>
      </c>
      <c r="AA30" s="620"/>
      <c r="AB30" s="619" t="s">
        <v>391</v>
      </c>
      <c r="AC30" s="620"/>
      <c r="AD30" s="619" t="s">
        <v>392</v>
      </c>
      <c r="AE30" s="620"/>
      <c r="AF30" s="619" t="s">
        <v>393</v>
      </c>
      <c r="AG30" s="620"/>
      <c r="AH30" s="619" t="s">
        <v>394</v>
      </c>
      <c r="AI30" s="620"/>
      <c r="AJ30" s="619" t="s">
        <v>395</v>
      </c>
      <c r="AK30" s="620"/>
      <c r="AL30" s="619" t="s">
        <v>396</v>
      </c>
      <c r="AM30" s="620"/>
      <c r="AN30" s="619" t="s">
        <v>397</v>
      </c>
      <c r="AO30" s="620"/>
      <c r="AP30" s="619" t="s">
        <v>398</v>
      </c>
      <c r="AQ30" s="620"/>
      <c r="AR30" s="619" t="s">
        <v>399</v>
      </c>
      <c r="AS30" s="620"/>
      <c r="AT30" s="619" t="s">
        <v>400</v>
      </c>
      <c r="AU30" s="620"/>
      <c r="AV30" s="619" t="s">
        <v>401</v>
      </c>
      <c r="AW30" s="620"/>
      <c r="AX30" s="619" t="s">
        <v>402</v>
      </c>
      <c r="AY30" s="620"/>
      <c r="AZ30" s="619" t="s">
        <v>403</v>
      </c>
      <c r="BA30" s="620"/>
      <c r="BB30" s="619" t="s">
        <v>404</v>
      </c>
      <c r="BC30" s="620"/>
      <c r="BD30" s="619" t="s">
        <v>405</v>
      </c>
      <c r="BE30" s="620"/>
      <c r="BF30" s="619" t="s">
        <v>406</v>
      </c>
      <c r="BG30" s="620"/>
      <c r="BH30" s="619" t="s">
        <v>407</v>
      </c>
      <c r="BI30" s="620"/>
      <c r="BJ30" s="619" t="s">
        <v>408</v>
      </c>
      <c r="BK30" s="620"/>
      <c r="BL30" s="619" t="s">
        <v>409</v>
      </c>
      <c r="BM30" s="620"/>
      <c r="BN30" s="619" t="s">
        <v>410</v>
      </c>
      <c r="BO30" s="620"/>
      <c r="BP30" s="619" t="s">
        <v>411</v>
      </c>
      <c r="BQ30" s="620"/>
      <c r="BR30" s="619" t="s">
        <v>412</v>
      </c>
      <c r="BS30" s="620"/>
      <c r="BT30" s="619" t="s">
        <v>413</v>
      </c>
      <c r="BU30" s="620"/>
      <c r="BV30" s="619" t="s">
        <v>414</v>
      </c>
      <c r="BW30" s="620"/>
      <c r="BX30" s="619" t="s">
        <v>415</v>
      </c>
      <c r="BY30" s="620"/>
      <c r="BZ30" s="619" t="s">
        <v>416</v>
      </c>
      <c r="CA30" s="620"/>
      <c r="CB30" s="619" t="s">
        <v>417</v>
      </c>
      <c r="CC30" s="620"/>
      <c r="CD30" s="619" t="s">
        <v>418</v>
      </c>
      <c r="CE30" s="620"/>
      <c r="CF30" s="619" t="s">
        <v>419</v>
      </c>
      <c r="CG30" s="620"/>
      <c r="CH30" s="619" t="s">
        <v>420</v>
      </c>
      <c r="CI30" s="620"/>
      <c r="CJ30" s="619" t="s">
        <v>421</v>
      </c>
      <c r="CK30" s="620"/>
      <c r="CL30" s="619" t="s">
        <v>422</v>
      </c>
      <c r="CM30" s="620"/>
      <c r="CN30" s="619" t="s">
        <v>423</v>
      </c>
      <c r="CO30" s="620"/>
      <c r="CP30" s="619" t="s">
        <v>424</v>
      </c>
      <c r="CQ30" s="620"/>
      <c r="CR30" s="619" t="s">
        <v>425</v>
      </c>
      <c r="CS30" s="620"/>
      <c r="CT30" s="619" t="s">
        <v>426</v>
      </c>
      <c r="CU30" s="620"/>
      <c r="CV30" s="619" t="s">
        <v>427</v>
      </c>
      <c r="CW30" s="620"/>
    </row>
    <row r="31" spans="1:101" s="478" customFormat="1" ht="14.25" customHeight="1">
      <c r="A31" s="491" t="s">
        <v>453</v>
      </c>
      <c r="B31" s="483" t="str">
        <f>IF(B3&lt;&gt;"",B3,"")</f>
        <v>An1</v>
      </c>
      <c r="C31" s="484" t="str">
        <f t="shared" ref="C31:BN31" si="0">IF(C3&lt;&gt;"",C3,"")</f>
        <v>An1</v>
      </c>
      <c r="D31" s="483" t="str">
        <f t="shared" si="0"/>
        <v>An1</v>
      </c>
      <c r="E31" s="484" t="str">
        <f t="shared" si="0"/>
        <v>An2</v>
      </c>
      <c r="F31" s="483" t="str">
        <f t="shared" si="0"/>
        <v>An2</v>
      </c>
      <c r="G31" s="484" t="str">
        <f t="shared" si="0"/>
        <v>An3</v>
      </c>
      <c r="H31" s="483" t="str">
        <f t="shared" si="0"/>
        <v>An3</v>
      </c>
      <c r="I31" s="484" t="str">
        <f t="shared" si="0"/>
        <v>As1</v>
      </c>
      <c r="J31" s="483" t="str">
        <f t="shared" si="0"/>
        <v>As1</v>
      </c>
      <c r="K31" s="484" t="str">
        <f t="shared" si="0"/>
        <v>As2</v>
      </c>
      <c r="L31" s="483" t="str">
        <f t="shared" si="0"/>
        <v>As2</v>
      </c>
      <c r="M31" s="484" t="str">
        <f t="shared" si="0"/>
        <v>As3</v>
      </c>
      <c r="N31" s="483" t="str">
        <f t="shared" si="0"/>
        <v>As3</v>
      </c>
      <c r="O31" s="484" t="str">
        <f t="shared" si="0"/>
        <v>M1</v>
      </c>
      <c r="P31" s="483" t="str">
        <f t="shared" si="0"/>
        <v>M1</v>
      </c>
      <c r="Q31" s="484" t="str">
        <f t="shared" si="0"/>
        <v>M2</v>
      </c>
      <c r="R31" s="483" t="str">
        <f t="shared" si="0"/>
        <v>M2</v>
      </c>
      <c r="S31" s="484" t="str">
        <f t="shared" si="0"/>
        <v>M3</v>
      </c>
      <c r="T31" s="483" t="str">
        <f t="shared" si="0"/>
        <v>M3</v>
      </c>
      <c r="U31" s="484" t="str">
        <f t="shared" si="0"/>
        <v>SM1</v>
      </c>
      <c r="V31" s="483" t="str">
        <f t="shared" si="0"/>
        <v>SM1</v>
      </c>
      <c r="W31" s="484" t="str">
        <f t="shared" si="0"/>
        <v>SM2</v>
      </c>
      <c r="X31" s="483" t="str">
        <f t="shared" si="0"/>
        <v>SM2</v>
      </c>
      <c r="Y31" s="484" t="str">
        <f t="shared" si="0"/>
        <v>SM3</v>
      </c>
      <c r="Z31" s="483" t="str">
        <f t="shared" si="0"/>
        <v>SM3</v>
      </c>
      <c r="AA31" s="484" t="str">
        <f t="shared" si="0"/>
        <v>Pr1</v>
      </c>
      <c r="AB31" s="483" t="str">
        <f t="shared" si="0"/>
        <v>Pr1</v>
      </c>
      <c r="AC31" s="484" t="str">
        <f t="shared" si="0"/>
        <v>Pr2</v>
      </c>
      <c r="AD31" s="483" t="str">
        <f t="shared" si="0"/>
        <v>Pr2</v>
      </c>
      <c r="AE31" s="484" t="str">
        <f t="shared" si="0"/>
        <v>Pr3</v>
      </c>
      <c r="AF31" s="483" t="str">
        <f t="shared" si="0"/>
        <v>Pr3</v>
      </c>
      <c r="AG31" s="484" t="str">
        <f t="shared" si="0"/>
        <v/>
      </c>
      <c r="AH31" s="483" t="str">
        <f t="shared" si="0"/>
        <v/>
      </c>
      <c r="AI31" s="484" t="str">
        <f t="shared" si="0"/>
        <v/>
      </c>
      <c r="AJ31" s="483" t="str">
        <f t="shared" si="0"/>
        <v/>
      </c>
      <c r="AK31" s="484" t="str">
        <f t="shared" si="0"/>
        <v/>
      </c>
      <c r="AL31" s="483" t="str">
        <f t="shared" si="0"/>
        <v/>
      </c>
      <c r="AM31" s="484" t="str">
        <f t="shared" si="0"/>
        <v/>
      </c>
      <c r="AN31" s="483" t="str">
        <f t="shared" si="0"/>
        <v/>
      </c>
      <c r="AO31" s="484" t="str">
        <f t="shared" si="0"/>
        <v/>
      </c>
      <c r="AP31" s="483" t="str">
        <f t="shared" si="0"/>
        <v/>
      </c>
      <c r="AQ31" s="484" t="str">
        <f t="shared" si="0"/>
        <v/>
      </c>
      <c r="AR31" s="483" t="str">
        <f t="shared" si="0"/>
        <v/>
      </c>
      <c r="AS31" s="484" t="str">
        <f t="shared" si="0"/>
        <v/>
      </c>
      <c r="AT31" s="483" t="str">
        <f t="shared" si="0"/>
        <v/>
      </c>
      <c r="AU31" s="484" t="str">
        <f t="shared" si="0"/>
        <v/>
      </c>
      <c r="AV31" s="483" t="str">
        <f t="shared" si="0"/>
        <v/>
      </c>
      <c r="AW31" s="484" t="str">
        <f t="shared" si="0"/>
        <v/>
      </c>
      <c r="AX31" s="483" t="str">
        <f t="shared" si="0"/>
        <v/>
      </c>
      <c r="AY31" s="484" t="str">
        <f t="shared" si="0"/>
        <v/>
      </c>
      <c r="AZ31" s="483" t="str">
        <f t="shared" si="0"/>
        <v/>
      </c>
      <c r="BA31" s="484" t="str">
        <f t="shared" si="0"/>
        <v/>
      </c>
      <c r="BB31" s="483" t="str">
        <f t="shared" si="0"/>
        <v/>
      </c>
      <c r="BC31" s="484" t="str">
        <f t="shared" si="0"/>
        <v/>
      </c>
      <c r="BD31" s="483" t="str">
        <f t="shared" si="0"/>
        <v/>
      </c>
      <c r="BE31" s="484" t="str">
        <f t="shared" si="0"/>
        <v/>
      </c>
      <c r="BF31" s="483" t="str">
        <f t="shared" si="0"/>
        <v/>
      </c>
      <c r="BG31" s="484" t="str">
        <f t="shared" si="0"/>
        <v/>
      </c>
      <c r="BH31" s="483" t="str">
        <f t="shared" si="0"/>
        <v/>
      </c>
      <c r="BI31" s="484" t="str">
        <f t="shared" si="0"/>
        <v/>
      </c>
      <c r="BJ31" s="483" t="str">
        <f t="shared" si="0"/>
        <v/>
      </c>
      <c r="BK31" s="484" t="str">
        <f t="shared" si="0"/>
        <v/>
      </c>
      <c r="BL31" s="483" t="str">
        <f t="shared" si="0"/>
        <v/>
      </c>
      <c r="BM31" s="484" t="str">
        <f t="shared" si="0"/>
        <v/>
      </c>
      <c r="BN31" s="483" t="str">
        <f t="shared" si="0"/>
        <v/>
      </c>
      <c r="BO31" s="484" t="str">
        <f t="shared" ref="BO31:CW31" si="1">IF(BO3&lt;&gt;"",BO3,"")</f>
        <v/>
      </c>
      <c r="BP31" s="483" t="str">
        <f t="shared" si="1"/>
        <v/>
      </c>
      <c r="BQ31" s="484" t="str">
        <f t="shared" si="1"/>
        <v/>
      </c>
      <c r="BR31" s="483" t="str">
        <f t="shared" si="1"/>
        <v/>
      </c>
      <c r="BS31" s="484" t="str">
        <f t="shared" si="1"/>
        <v/>
      </c>
      <c r="BT31" s="483" t="str">
        <f t="shared" si="1"/>
        <v/>
      </c>
      <c r="BU31" s="484" t="str">
        <f t="shared" si="1"/>
        <v/>
      </c>
      <c r="BV31" s="483" t="str">
        <f t="shared" si="1"/>
        <v/>
      </c>
      <c r="BW31" s="484" t="str">
        <f t="shared" si="1"/>
        <v/>
      </c>
      <c r="BX31" s="483" t="str">
        <f t="shared" si="1"/>
        <v/>
      </c>
      <c r="BY31" s="484" t="str">
        <f t="shared" si="1"/>
        <v/>
      </c>
      <c r="BZ31" s="483" t="str">
        <f t="shared" si="1"/>
        <v/>
      </c>
      <c r="CA31" s="484" t="str">
        <f t="shared" si="1"/>
        <v/>
      </c>
      <c r="CB31" s="483" t="str">
        <f t="shared" si="1"/>
        <v/>
      </c>
      <c r="CC31" s="484" t="str">
        <f t="shared" si="1"/>
        <v/>
      </c>
      <c r="CD31" s="483" t="str">
        <f t="shared" si="1"/>
        <v/>
      </c>
      <c r="CE31" s="484" t="str">
        <f t="shared" si="1"/>
        <v/>
      </c>
      <c r="CF31" s="483" t="str">
        <f t="shared" si="1"/>
        <v/>
      </c>
      <c r="CG31" s="484" t="str">
        <f t="shared" si="1"/>
        <v/>
      </c>
      <c r="CH31" s="483" t="str">
        <f t="shared" si="1"/>
        <v/>
      </c>
      <c r="CI31" s="484" t="str">
        <f t="shared" si="1"/>
        <v/>
      </c>
      <c r="CJ31" s="483" t="str">
        <f t="shared" si="1"/>
        <v/>
      </c>
      <c r="CK31" s="484" t="str">
        <f t="shared" si="1"/>
        <v/>
      </c>
      <c r="CL31" s="483" t="str">
        <f t="shared" si="1"/>
        <v/>
      </c>
      <c r="CM31" s="484" t="str">
        <f t="shared" si="1"/>
        <v/>
      </c>
      <c r="CN31" s="483" t="str">
        <f t="shared" si="1"/>
        <v/>
      </c>
      <c r="CO31" s="484" t="str">
        <f t="shared" si="1"/>
        <v/>
      </c>
      <c r="CP31" s="483" t="str">
        <f t="shared" si="1"/>
        <v/>
      </c>
      <c r="CQ31" s="484" t="str">
        <f t="shared" si="1"/>
        <v/>
      </c>
      <c r="CR31" s="483" t="str">
        <f t="shared" si="1"/>
        <v/>
      </c>
      <c r="CS31" s="484" t="str">
        <f t="shared" si="1"/>
        <v/>
      </c>
      <c r="CT31" s="483" t="str">
        <f t="shared" si="1"/>
        <v/>
      </c>
      <c r="CU31" s="484" t="str">
        <f t="shared" si="1"/>
        <v/>
      </c>
      <c r="CV31" s="483" t="str">
        <f t="shared" si="1"/>
        <v/>
      </c>
      <c r="CW31" s="484" t="str">
        <f t="shared" si="1"/>
        <v/>
      </c>
    </row>
    <row r="32" spans="1:101" s="495" customFormat="1" ht="14.25" customHeight="1">
      <c r="A32" s="492" t="s">
        <v>454</v>
      </c>
      <c r="B32" s="493">
        <v>48.033999999999999</v>
      </c>
      <c r="C32" s="494">
        <v>48.033999999999999</v>
      </c>
      <c r="D32" s="493">
        <v>48.033999999999999</v>
      </c>
      <c r="E32" s="494">
        <v>65.545000000000002</v>
      </c>
      <c r="F32" s="493">
        <v>65.545000000000002</v>
      </c>
      <c r="G32" s="494">
        <v>80.563000000000002</v>
      </c>
      <c r="H32" s="493">
        <v>80.563000000000002</v>
      </c>
      <c r="I32" s="494">
        <v>73.483999999999995</v>
      </c>
      <c r="J32" s="493">
        <v>73.483999999999995</v>
      </c>
      <c r="K32" s="494">
        <v>82.548000000000002</v>
      </c>
      <c r="L32" s="493">
        <v>82.548000000000002</v>
      </c>
      <c r="M32" s="494">
        <v>82.641999999999996</v>
      </c>
      <c r="N32" s="493">
        <v>82.641999999999996</v>
      </c>
      <c r="O32" s="494">
        <v>92.600999999999999</v>
      </c>
      <c r="P32" s="493">
        <v>92.600999999999999</v>
      </c>
      <c r="Q32" s="494">
        <v>101.33</v>
      </c>
      <c r="R32" s="493">
        <v>101.33</v>
      </c>
      <c r="S32" s="494">
        <v>97.061000000000007</v>
      </c>
      <c r="T32" s="493">
        <v>97.061000000000007</v>
      </c>
      <c r="U32" s="494">
        <v>125.01300000000001</v>
      </c>
      <c r="V32" s="493">
        <v>125.01300000000001</v>
      </c>
      <c r="W32" s="494">
        <v>140.953</v>
      </c>
      <c r="X32" s="493">
        <v>140.953</v>
      </c>
      <c r="Y32" s="494">
        <v>154.13499999999999</v>
      </c>
      <c r="Z32" s="493">
        <v>154.13499999999999</v>
      </c>
      <c r="AA32" s="494">
        <v>201.804</v>
      </c>
      <c r="AB32" s="493">
        <v>201.804</v>
      </c>
      <c r="AC32" s="494">
        <v>221.08</v>
      </c>
      <c r="AD32" s="493">
        <v>221.08</v>
      </c>
      <c r="AE32" s="494">
        <v>223.68299999999999</v>
      </c>
      <c r="AF32" s="493">
        <v>223.68299999999999</v>
      </c>
      <c r="AG32" s="494" t="s">
        <v>92</v>
      </c>
      <c r="AH32" s="493" t="s">
        <v>92</v>
      </c>
      <c r="AI32" s="494" t="s">
        <v>92</v>
      </c>
      <c r="AJ32" s="493" t="s">
        <v>92</v>
      </c>
      <c r="AK32" s="494" t="s">
        <v>92</v>
      </c>
      <c r="AL32" s="493" t="s">
        <v>92</v>
      </c>
      <c r="AM32" s="494" t="s">
        <v>92</v>
      </c>
      <c r="AN32" s="493" t="s">
        <v>92</v>
      </c>
      <c r="AO32" s="494" t="s">
        <v>92</v>
      </c>
      <c r="AP32" s="493" t="s">
        <v>92</v>
      </c>
      <c r="AQ32" s="494" t="s">
        <v>92</v>
      </c>
      <c r="AR32" s="493" t="s">
        <v>92</v>
      </c>
      <c r="AS32" s="494" t="s">
        <v>92</v>
      </c>
      <c r="AT32" s="493" t="s">
        <v>92</v>
      </c>
      <c r="AU32" s="494" t="s">
        <v>92</v>
      </c>
      <c r="AV32" s="493" t="s">
        <v>92</v>
      </c>
      <c r="AW32" s="494" t="s">
        <v>92</v>
      </c>
      <c r="AX32" s="493" t="s">
        <v>92</v>
      </c>
      <c r="AY32" s="494" t="s">
        <v>92</v>
      </c>
      <c r="AZ32" s="493" t="s">
        <v>92</v>
      </c>
      <c r="BA32" s="494" t="s">
        <v>92</v>
      </c>
      <c r="BB32" s="493" t="s">
        <v>92</v>
      </c>
      <c r="BC32" s="494" t="s">
        <v>92</v>
      </c>
      <c r="BD32" s="493" t="s">
        <v>92</v>
      </c>
      <c r="BE32" s="494" t="s">
        <v>92</v>
      </c>
      <c r="BF32" s="493" t="s">
        <v>92</v>
      </c>
      <c r="BG32" s="494" t="s">
        <v>92</v>
      </c>
      <c r="BH32" s="493" t="s">
        <v>92</v>
      </c>
      <c r="BI32" s="494" t="s">
        <v>92</v>
      </c>
      <c r="BJ32" s="493" t="s">
        <v>92</v>
      </c>
      <c r="BK32" s="494" t="s">
        <v>92</v>
      </c>
      <c r="BL32" s="493" t="s">
        <v>92</v>
      </c>
      <c r="BM32" s="494" t="s">
        <v>92</v>
      </c>
      <c r="BN32" s="493" t="s">
        <v>92</v>
      </c>
      <c r="BO32" s="494" t="s">
        <v>92</v>
      </c>
      <c r="BP32" s="493" t="s">
        <v>92</v>
      </c>
      <c r="BQ32" s="494" t="s">
        <v>92</v>
      </c>
      <c r="BR32" s="493" t="s">
        <v>92</v>
      </c>
      <c r="BS32" s="494" t="s">
        <v>92</v>
      </c>
      <c r="BT32" s="493" t="s">
        <v>92</v>
      </c>
      <c r="BU32" s="494" t="s">
        <v>92</v>
      </c>
      <c r="BV32" s="493" t="s">
        <v>92</v>
      </c>
      <c r="BW32" s="494" t="s">
        <v>92</v>
      </c>
      <c r="BX32" s="493" t="s">
        <v>92</v>
      </c>
      <c r="BY32" s="494" t="s">
        <v>92</v>
      </c>
      <c r="BZ32" s="493" t="s">
        <v>92</v>
      </c>
      <c r="CA32" s="494" t="s">
        <v>92</v>
      </c>
      <c r="CB32" s="493" t="s">
        <v>92</v>
      </c>
      <c r="CC32" s="494" t="s">
        <v>92</v>
      </c>
      <c r="CD32" s="493" t="s">
        <v>92</v>
      </c>
      <c r="CE32" s="494" t="s">
        <v>92</v>
      </c>
      <c r="CF32" s="493" t="s">
        <v>92</v>
      </c>
      <c r="CG32" s="494" t="s">
        <v>92</v>
      </c>
      <c r="CH32" s="493" t="s">
        <v>92</v>
      </c>
      <c r="CI32" s="494" t="s">
        <v>92</v>
      </c>
      <c r="CJ32" s="493" t="s">
        <v>92</v>
      </c>
      <c r="CK32" s="494" t="s">
        <v>92</v>
      </c>
      <c r="CL32" s="493" t="s">
        <v>92</v>
      </c>
      <c r="CM32" s="494" t="s">
        <v>92</v>
      </c>
      <c r="CN32" s="493" t="s">
        <v>92</v>
      </c>
      <c r="CO32" s="494" t="s">
        <v>92</v>
      </c>
      <c r="CP32" s="493" t="s">
        <v>92</v>
      </c>
      <c r="CQ32" s="494" t="s">
        <v>92</v>
      </c>
      <c r="CR32" s="493" t="s">
        <v>92</v>
      </c>
      <c r="CS32" s="494" t="s">
        <v>92</v>
      </c>
      <c r="CT32" s="493" t="s">
        <v>92</v>
      </c>
      <c r="CU32" s="494" t="s">
        <v>92</v>
      </c>
      <c r="CV32" s="493" t="s">
        <v>92</v>
      </c>
      <c r="CW32" s="494" t="s">
        <v>92</v>
      </c>
    </row>
    <row r="33" spans="1:121" s="498" customFormat="1" ht="15">
      <c r="A33" s="496" t="s">
        <v>455</v>
      </c>
      <c r="B33" s="497"/>
      <c r="C33" s="497"/>
      <c r="D33" s="497"/>
      <c r="E33" s="497"/>
      <c r="F33" s="497"/>
      <c r="G33" s="497"/>
      <c r="H33" s="497"/>
      <c r="I33" s="497"/>
      <c r="J33" s="497"/>
      <c r="K33" s="497"/>
      <c r="L33" s="497"/>
      <c r="M33" s="497"/>
      <c r="N33" s="497"/>
      <c r="O33" s="497"/>
      <c r="P33" s="497"/>
      <c r="Q33" s="497"/>
      <c r="R33" s="497"/>
      <c r="S33" s="497"/>
      <c r="T33" s="497"/>
      <c r="U33" s="497"/>
      <c r="V33" s="497"/>
      <c r="W33" s="497"/>
      <c r="X33" s="497"/>
      <c r="Y33" s="497"/>
      <c r="Z33" s="497"/>
      <c r="AA33" s="497"/>
      <c r="AB33" s="497"/>
      <c r="AC33" s="497"/>
      <c r="AD33" s="497"/>
      <c r="AE33" s="497"/>
      <c r="AF33" s="497"/>
      <c r="AG33" s="497"/>
      <c r="AH33" s="497"/>
      <c r="AI33" s="497"/>
      <c r="AJ33" s="497"/>
      <c r="AK33" s="497"/>
      <c r="AL33" s="497"/>
      <c r="AM33" s="497"/>
      <c r="AN33" s="497"/>
      <c r="AO33" s="497"/>
      <c r="AP33" s="497"/>
      <c r="AQ33" s="497"/>
      <c r="AR33" s="497"/>
      <c r="AS33" s="497"/>
      <c r="AT33" s="497"/>
      <c r="AU33" s="497"/>
      <c r="AV33" s="497"/>
      <c r="AW33" s="497"/>
      <c r="AX33" s="497"/>
      <c r="AY33" s="497"/>
      <c r="AZ33" s="497"/>
      <c r="BA33" s="497"/>
      <c r="BB33" s="497"/>
      <c r="BC33" s="497"/>
      <c r="BD33" s="497"/>
      <c r="BE33" s="497"/>
      <c r="BF33" s="497"/>
      <c r="BG33" s="497"/>
      <c r="BH33" s="497"/>
      <c r="BI33" s="497"/>
      <c r="BJ33" s="497"/>
      <c r="BK33" s="497"/>
      <c r="BL33" s="497"/>
      <c r="BM33" s="497"/>
      <c r="BN33" s="497"/>
      <c r="BO33" s="497"/>
      <c r="BP33" s="497"/>
      <c r="BQ33" s="497"/>
      <c r="BR33" s="497"/>
      <c r="BS33" s="497"/>
      <c r="BT33" s="497"/>
      <c r="BU33" s="497"/>
      <c r="BV33" s="497"/>
      <c r="BW33" s="497"/>
      <c r="BX33" s="497"/>
      <c r="BY33" s="497"/>
      <c r="BZ33" s="497"/>
      <c r="CA33" s="497"/>
      <c r="CB33" s="497"/>
      <c r="CC33" s="497"/>
      <c r="CD33" s="497"/>
      <c r="CE33" s="497"/>
      <c r="CF33" s="497"/>
      <c r="CG33" s="497"/>
      <c r="CH33" s="497"/>
      <c r="CI33" s="497"/>
      <c r="CJ33" s="497"/>
      <c r="CK33" s="497"/>
      <c r="CL33" s="497"/>
      <c r="CM33" s="497"/>
      <c r="CN33" s="497"/>
      <c r="CO33" s="497"/>
      <c r="CP33" s="497"/>
      <c r="CQ33" s="497"/>
      <c r="CR33" s="497"/>
      <c r="CS33" s="497"/>
      <c r="CT33" s="497"/>
      <c r="CU33" s="497"/>
      <c r="CV33" s="497"/>
      <c r="CW33" s="497"/>
    </row>
    <row r="34" spans="1:121" ht="14.25" customHeight="1">
      <c r="A34" s="499">
        <f>Introduction!F12</f>
        <v>0.5</v>
      </c>
      <c r="B34" s="500">
        <f t="array" ref="B34">INDEX($B$46:$CW$64,MATCH($A$34,$A$46:$A$64,0),COLUMN(B1)-1)</f>
        <v>48.16</v>
      </c>
      <c r="C34" s="501">
        <f t="array" ref="C34">INDEX($B$46:$CW$64,MATCH($A$34,$A$46:$A$64,0),COLUMN(C1)-1)</f>
        <v>48.66</v>
      </c>
      <c r="D34" s="500">
        <f t="array" ref="D34">INDEX($B$46:$CW$64,MATCH($A$34,$A$46:$A$64,0),COLUMN(D1)-1)</f>
        <v>50.28</v>
      </c>
      <c r="E34" s="501">
        <f t="array" ref="E34">INDEX($B$46:$CW$64,MATCH($A$34,$A$46:$A$64,0),COLUMN(E1)-1)</f>
        <v>51.3645</v>
      </c>
      <c r="F34" s="500">
        <f t="array" ref="F34">INDEX($B$46:$CW$64,MATCH($A$34,$A$46:$A$64,0),COLUMN(F1)-1)</f>
        <v>52.432000000000002</v>
      </c>
      <c r="G34" s="501">
        <f t="array" ref="G34">INDEX($B$46:$CW$64,MATCH($A$34,$A$46:$A$64,0),COLUMN(G1)-1)</f>
        <v>53.942999999999998</v>
      </c>
      <c r="H34" s="500">
        <f t="array" ref="H34">INDEX($B$46:$CW$64,MATCH($A$34,$A$46:$A$64,0),COLUMN(H1)-1)</f>
        <v>58.661999999999999</v>
      </c>
      <c r="I34" s="501">
        <f t="array" ref="I34">INDEX($B$46:$CW$64,MATCH($A$34,$A$46:$A$64,0),COLUMN(I1)-1)</f>
        <v>65.194999999999993</v>
      </c>
      <c r="J34" s="500">
        <f t="array" ref="J34">INDEX($B$46:$CW$64,MATCH($A$34,$A$46:$A$64,0),COLUMN(J1)-1)</f>
        <v>68.659000000000006</v>
      </c>
      <c r="K34" s="501">
        <f t="array" ref="K34">INDEX($B$46:$CW$64,MATCH($A$34,$A$46:$A$64,0),COLUMN(K1)-1)</f>
        <v>71.055999999999997</v>
      </c>
      <c r="L34" s="500">
        <f t="array" ref="L34">INDEX($B$46:$CW$64,MATCH($A$34,$A$46:$A$64,0),COLUMN(L1)-1)</f>
        <v>73.858999999999995</v>
      </c>
      <c r="M34" s="501">
        <f t="array" ref="M34">INDEX($B$46:$CW$64,MATCH($A$34,$A$46:$A$64,0),COLUMN(M1)-1)</f>
        <v>76.510499999999993</v>
      </c>
      <c r="N34" s="500">
        <f t="array" ref="N34">INDEX($B$46:$CW$64,MATCH($A$34,$A$46:$A$64,0),COLUMN(N1)-1)</f>
        <v>80.281999999999996</v>
      </c>
      <c r="O34" s="501">
        <f t="array" ref="O34">INDEX($B$46:$CW$64,MATCH($A$34,$A$46:$A$64,0),COLUMN(O1)-1)</f>
        <v>86.081000000000003</v>
      </c>
      <c r="P34" s="500">
        <f t="array" ref="P34">INDEX($B$46:$CW$64,MATCH($A$34,$A$46:$A$64,0),COLUMN(P1)-1)</f>
        <v>87.164000000000001</v>
      </c>
      <c r="Q34" s="501">
        <f t="array" ref="Q34">INDEX($B$46:$CW$64,MATCH($A$34,$A$46:$A$64,0),COLUMN(Q1)-1)</f>
        <v>95.344999999999999</v>
      </c>
      <c r="R34" s="500">
        <f t="array" ref="R34">INDEX($B$46:$CW$64,MATCH($A$34,$A$46:$A$64,0),COLUMN(R1)-1)</f>
        <v>95.465000000000003</v>
      </c>
      <c r="S34" s="501">
        <f t="array" ref="S34">INDEX($B$46:$CW$64,MATCH($A$34,$A$46:$A$64,0),COLUMN(S1)-1)</f>
        <v>98.819000000000003</v>
      </c>
      <c r="T34" s="500">
        <f t="array" ref="T34">INDEX($B$46:$CW$64,MATCH($A$34,$A$46:$A$64,0),COLUMN(T1)-1)</f>
        <v>99.379000000000005</v>
      </c>
      <c r="U34" s="501">
        <f t="array" ref="U34">INDEX($B$46:$CW$64,MATCH($A$34,$A$46:$A$64,0),COLUMN(U1)-1)</f>
        <v>99.087999999999994</v>
      </c>
      <c r="V34" s="500">
        <f t="array" ref="V34">INDEX($B$46:$CW$64,MATCH($A$34,$A$46:$A$64,0),COLUMN(V1)-1)</f>
        <v>101.324</v>
      </c>
      <c r="W34" s="501">
        <f t="array" ref="W34">INDEX($B$46:$CW$64,MATCH($A$34,$A$46:$A$64,0),COLUMN(W1)-1)</f>
        <v>102.876</v>
      </c>
      <c r="X34" s="500">
        <f t="array" ref="X34">INDEX($B$46:$CW$64,MATCH($A$34,$A$46:$A$64,0),COLUMN(X1)-1)</f>
        <v>108.91200000000001</v>
      </c>
      <c r="Y34" s="501">
        <f t="array" ref="Y34">INDEX($B$46:$CW$64,MATCH($A$34,$A$46:$A$64,0),COLUMN(Y1)-1)</f>
        <v>111.30249999999999</v>
      </c>
      <c r="Z34" s="500">
        <f t="array" ref="Z34">INDEX($B$46:$CW$64,MATCH($A$34,$A$46:$A$64,0),COLUMN(Z1)-1)</f>
        <v>113.747</v>
      </c>
      <c r="AA34" s="501">
        <f t="array" ref="AA34">INDEX($B$46:$CW$64,MATCH($A$34,$A$46:$A$64,0),COLUMN(AA1)-1)</f>
        <v>137.75800000000001</v>
      </c>
      <c r="AB34" s="500">
        <f t="array" ref="AB34">INDEX($B$46:$CW$64,MATCH($A$34,$A$46:$A$64,0),COLUMN(AB1)-1)</f>
        <v>136.36500000000001</v>
      </c>
      <c r="AC34" s="501">
        <f t="array" ref="AC34">INDEX($B$46:$CW$64,MATCH($A$34,$A$46:$A$64,0),COLUMN(AC1)-1)</f>
        <v>139.44749999999999</v>
      </c>
      <c r="AD34" s="500">
        <f t="array" ref="AD34">INDEX($B$46:$CW$64,MATCH($A$34,$A$46:$A$64,0),COLUMN(AD1)-1)</f>
        <v>140.60499999999999</v>
      </c>
      <c r="AE34" s="501">
        <f t="array" ref="AE34">INDEX($B$46:$CW$64,MATCH($A$34,$A$46:$A$64,0),COLUMN(AE1)-1)</f>
        <v>146.1695</v>
      </c>
      <c r="AF34" s="500">
        <f t="array" ref="AF34">INDEX($B$46:$CW$64,MATCH($A$34,$A$46:$A$64,0),COLUMN(AF1)-1)</f>
        <v>147.96350000000001</v>
      </c>
      <c r="AG34" s="501">
        <f t="array" ref="AG34">INDEX($B$46:$CW$64,MATCH($A$34,$A$46:$A$64,0),COLUMN(AG1)-1)</f>
        <v>137.40600000000001</v>
      </c>
      <c r="AH34" s="500">
        <f t="array" ref="AH34">INDEX($B$46:$CW$64,MATCH($A$34,$A$46:$A$64,0),COLUMN(AH1)-1)</f>
        <v>132.92599999999999</v>
      </c>
      <c r="AI34" s="501">
        <f t="array" ref="AI34">INDEX($B$46:$CW$64,MATCH($A$34,$A$46:$A$64,0),COLUMN(AI1)-1)</f>
        <v>115.07899999999999</v>
      </c>
      <c r="AJ34" s="500">
        <f t="array" ref="AJ34">INDEX($B$46:$CW$64,MATCH($A$34,$A$46:$A$64,0),COLUMN(AJ1)-1)</f>
        <v>112.07550000000001</v>
      </c>
      <c r="AK34" s="501">
        <f t="array" ref="AK34">INDEX($B$46:$CW$64,MATCH($A$34,$A$46:$A$64,0),COLUMN(AK1)-1)</f>
        <v>112.07550000000001</v>
      </c>
      <c r="AL34" s="500">
        <f t="array" ref="AL34">INDEX($B$46:$CW$64,MATCH($A$34,$A$46:$A$64,0),COLUMN(AL1)-1)</f>
        <v>171.18100000000001</v>
      </c>
      <c r="AM34" s="501">
        <f t="array" ref="AM34">INDEX($B$46:$CW$64,MATCH($A$34,$A$46:$A$64,0),COLUMN(AM1)-1)</f>
        <v>122.3065</v>
      </c>
      <c r="AN34" s="500">
        <f t="array" ref="AN34">INDEX($B$46:$CW$64,MATCH($A$34,$A$46:$A$64,0),COLUMN(AN1)-1)</f>
        <v>121.627</v>
      </c>
      <c r="AO34" s="501">
        <f t="array" ref="AO34">INDEX($B$46:$CW$64,MATCH($A$34,$A$46:$A$64,0),COLUMN(AO1)-1)</f>
        <v>127.505</v>
      </c>
      <c r="AP34" s="500">
        <f t="array" ref="AP34">INDEX($B$46:$CW$64,MATCH($A$34,$A$46:$A$64,0),COLUMN(AP1)-1)</f>
        <v>127.505</v>
      </c>
      <c r="AQ34" s="501">
        <f t="array" ref="AQ34">INDEX($B$46:$CW$64,MATCH($A$34,$A$46:$A$64,0),COLUMN(AQ1)-1)</f>
        <v>127.505</v>
      </c>
      <c r="AR34" s="500">
        <f t="array" ref="AR34">INDEX($B$46:$CW$64,MATCH($A$34,$A$46:$A$64,0),COLUMN(AR1)-1)</f>
        <v>127.505</v>
      </c>
      <c r="AS34" s="501">
        <f t="array" ref="AS34">INDEX($B$46:$CW$64,MATCH($A$34,$A$46:$A$64,0),COLUMN(AS1)-1)</f>
        <v>148.06450000000001</v>
      </c>
      <c r="AT34" s="500">
        <f t="array" ref="AT34">INDEX($B$46:$CW$64,MATCH($A$34,$A$46:$A$64,0),COLUMN(AT1)-1)</f>
        <v>148.06450000000001</v>
      </c>
      <c r="AU34" s="501">
        <f t="array" ref="AU34">INDEX($B$46:$CW$64,MATCH($A$34,$A$46:$A$64,0),COLUMN(AU1)-1)</f>
        <v>148.06450000000001</v>
      </c>
      <c r="AV34" s="500">
        <f t="array" ref="AV34">INDEX($B$46:$CW$64,MATCH($A$34,$A$46:$A$64,0),COLUMN(AV1)-1)</f>
        <v>191.98599999999999</v>
      </c>
      <c r="AW34" s="501">
        <f t="array" ref="AW34">INDEX($B$46:$CW$64,MATCH($A$34,$A$46:$A$64,0),COLUMN(AW1)-1)</f>
        <v>191.98599999999999</v>
      </c>
      <c r="AX34" s="500" t="str">
        <f t="array" ref="AX34">INDEX($B$46:$CW$64,MATCH($A$34,$A$46:$A$64,0),COLUMN(AX1)-1)</f>
        <v/>
      </c>
      <c r="AY34" s="501" t="str">
        <f t="array" ref="AY34">INDEX($B$46:$CW$64,MATCH($A$34,$A$46:$A$64,0),COLUMN(AY1)-1)</f>
        <v/>
      </c>
      <c r="AZ34" s="500" t="str">
        <f t="array" ref="AZ34">INDEX($B$46:$CW$64,MATCH($A$34,$A$46:$A$64,0),COLUMN(AZ1)-1)</f>
        <v/>
      </c>
      <c r="BA34" s="501" t="str">
        <f t="array" ref="BA34">INDEX($B$46:$CW$64,MATCH($A$34,$A$46:$A$64,0),COLUMN(BA1)-1)</f>
        <v/>
      </c>
      <c r="BB34" s="500" t="str">
        <f t="array" ref="BB34">INDEX($B$46:$CW$64,MATCH($A$34,$A$46:$A$64,0),COLUMN(BB1)-1)</f>
        <v/>
      </c>
      <c r="BC34" s="501" t="str">
        <f t="array" ref="BC34">INDEX($B$46:$CW$64,MATCH($A$34,$A$46:$A$64,0),COLUMN(BC1)-1)</f>
        <v/>
      </c>
      <c r="BD34" s="500" t="str">
        <f t="array" ref="BD34">INDEX($B$46:$CW$64,MATCH($A$34,$A$46:$A$64,0),COLUMN(BD1)-1)</f>
        <v/>
      </c>
      <c r="BE34" s="501" t="str">
        <f t="array" ref="BE34">INDEX($B$46:$CW$64,MATCH($A$34,$A$46:$A$64,0),COLUMN(BE1)-1)</f>
        <v/>
      </c>
      <c r="BF34" s="500" t="str">
        <f t="array" ref="BF34">INDEX($B$46:$CW$64,MATCH($A$34,$A$46:$A$64,0),COLUMN(BF1)-1)</f>
        <v/>
      </c>
      <c r="BG34" s="501" t="str">
        <f t="array" ref="BG34">INDEX($B$46:$CW$64,MATCH($A$34,$A$46:$A$64,0),COLUMN(BG1)-1)</f>
        <v/>
      </c>
      <c r="BH34" s="500" t="str">
        <f t="array" ref="BH34">INDEX($B$46:$CW$64,MATCH($A$34,$A$46:$A$64,0),COLUMN(BH1)-1)</f>
        <v/>
      </c>
      <c r="BI34" s="501" t="str">
        <f t="array" ref="BI34">INDEX($B$46:$CW$64,MATCH($A$34,$A$46:$A$64,0),COLUMN(BI1)-1)</f>
        <v/>
      </c>
      <c r="BJ34" s="500" t="str">
        <f t="array" ref="BJ34">INDEX($B$46:$CW$64,MATCH($A$34,$A$46:$A$64,0),COLUMN(BJ1)-1)</f>
        <v/>
      </c>
      <c r="BK34" s="501" t="str">
        <f t="array" ref="BK34">INDEX($B$46:$CW$64,MATCH($A$34,$A$46:$A$64,0),COLUMN(BK1)-1)</f>
        <v/>
      </c>
      <c r="BL34" s="500" t="str">
        <f t="array" ref="BL34">INDEX($B$46:$CW$64,MATCH($A$34,$A$46:$A$64,0),COLUMN(BL1)-1)</f>
        <v/>
      </c>
      <c r="BM34" s="501" t="str">
        <f t="array" ref="BM34">INDEX($B$46:$CW$64,MATCH($A$34,$A$46:$A$64,0),COLUMN(BM1)-1)</f>
        <v/>
      </c>
      <c r="BN34" s="500" t="str">
        <f t="array" ref="BN34">INDEX($B$46:$CW$64,MATCH($A$34,$A$46:$A$64,0),COLUMN(BN1)-1)</f>
        <v/>
      </c>
      <c r="BO34" s="501" t="str">
        <f t="array" ref="BO34">INDEX($B$46:$CW$64,MATCH($A$34,$A$46:$A$64,0),COLUMN(BO1)-1)</f>
        <v/>
      </c>
      <c r="BP34" s="500" t="str">
        <f t="array" ref="BP34">INDEX($B$46:$CW$64,MATCH($A$34,$A$46:$A$64,0),COLUMN(BP1)-1)</f>
        <v/>
      </c>
      <c r="BQ34" s="501" t="str">
        <f t="array" ref="BQ34">INDEX($B$46:$CW$64,MATCH($A$34,$A$46:$A$64,0),COLUMN(BQ1)-1)</f>
        <v/>
      </c>
      <c r="BR34" s="500" t="str">
        <f t="array" ref="BR34">INDEX($B$46:$CW$64,MATCH($A$34,$A$46:$A$64,0),COLUMN(BR1)-1)</f>
        <v/>
      </c>
      <c r="BS34" s="501" t="str">
        <f t="array" ref="BS34">INDEX($B$46:$CW$64,MATCH($A$34,$A$46:$A$64,0),COLUMN(BS1)-1)</f>
        <v/>
      </c>
      <c r="BT34" s="500" t="str">
        <f t="array" ref="BT34">INDEX($B$46:$CW$64,MATCH($A$34,$A$46:$A$64,0),COLUMN(BT1)-1)</f>
        <v/>
      </c>
      <c r="BU34" s="501" t="str">
        <f t="array" ref="BU34">INDEX($B$46:$CW$64,MATCH($A$34,$A$46:$A$64,0),COLUMN(BU1)-1)</f>
        <v/>
      </c>
      <c r="BV34" s="500" t="str">
        <f t="array" ref="BV34">INDEX($B$46:$CW$64,MATCH($A$34,$A$46:$A$64,0),COLUMN(BV1)-1)</f>
        <v/>
      </c>
      <c r="BW34" s="501" t="str">
        <f t="array" ref="BW34">INDEX($B$46:$CW$64,MATCH($A$34,$A$46:$A$64,0),COLUMN(BW1)-1)</f>
        <v/>
      </c>
      <c r="BX34" s="500" t="str">
        <f t="array" ref="BX34">INDEX($B$46:$CW$64,MATCH($A$34,$A$46:$A$64,0),COLUMN(BX1)-1)</f>
        <v/>
      </c>
      <c r="BY34" s="501" t="str">
        <f t="array" ref="BY34">INDEX($B$46:$CW$64,MATCH($A$34,$A$46:$A$64,0),COLUMN(BY1)-1)</f>
        <v/>
      </c>
      <c r="BZ34" s="500" t="str">
        <f t="array" ref="BZ34">INDEX($B$46:$CW$64,MATCH($A$34,$A$46:$A$64,0),COLUMN(BZ1)-1)</f>
        <v/>
      </c>
      <c r="CA34" s="501" t="str">
        <f t="array" ref="CA34">INDEX($B$46:$CW$64,MATCH($A$34,$A$46:$A$64,0),COLUMN(CA1)-1)</f>
        <v/>
      </c>
      <c r="CB34" s="500" t="str">
        <f t="array" ref="CB34">INDEX($B$46:$CW$64,MATCH($A$34,$A$46:$A$64,0),COLUMN(CB1)-1)</f>
        <v/>
      </c>
      <c r="CC34" s="501" t="str">
        <f t="array" ref="CC34">INDEX($B$46:$CW$64,MATCH($A$34,$A$46:$A$64,0),COLUMN(CC1)-1)</f>
        <v/>
      </c>
      <c r="CD34" s="500" t="str">
        <f t="array" ref="CD34">INDEX($B$46:$CW$64,MATCH($A$34,$A$46:$A$64,0),COLUMN(CD1)-1)</f>
        <v/>
      </c>
      <c r="CE34" s="501" t="str">
        <f t="array" ref="CE34">INDEX($B$46:$CW$64,MATCH($A$34,$A$46:$A$64,0),COLUMN(CE1)-1)</f>
        <v/>
      </c>
      <c r="CF34" s="500" t="str">
        <f t="array" ref="CF34">INDEX($B$46:$CW$64,MATCH($A$34,$A$46:$A$64,0),COLUMN(CF1)-1)</f>
        <v/>
      </c>
      <c r="CG34" s="501" t="str">
        <f t="array" ref="CG34">INDEX($B$46:$CW$64,MATCH($A$34,$A$46:$A$64,0),COLUMN(CG1)-1)</f>
        <v/>
      </c>
      <c r="CH34" s="500" t="str">
        <f t="array" ref="CH34">INDEX($B$46:$CW$64,MATCH($A$34,$A$46:$A$64,0),COLUMN(CH1)-1)</f>
        <v/>
      </c>
      <c r="CI34" s="501" t="str">
        <f t="array" ref="CI34">INDEX($B$46:$CW$64,MATCH($A$34,$A$46:$A$64,0),COLUMN(CI1)-1)</f>
        <v/>
      </c>
      <c r="CJ34" s="500" t="str">
        <f t="array" ref="CJ34">INDEX($B$46:$CW$64,MATCH($A$34,$A$46:$A$64,0),COLUMN(CJ1)-1)</f>
        <v/>
      </c>
      <c r="CK34" s="501" t="str">
        <f t="array" ref="CK34">INDEX($B$46:$CW$64,MATCH($A$34,$A$46:$A$64,0),COLUMN(CK1)-1)</f>
        <v/>
      </c>
      <c r="CL34" s="500" t="str">
        <f t="array" ref="CL34">INDEX($B$46:$CW$64,MATCH($A$34,$A$46:$A$64,0),COLUMN(CL1)-1)</f>
        <v/>
      </c>
      <c r="CM34" s="501" t="str">
        <f t="array" ref="CM34">INDEX($B$46:$CW$64,MATCH($A$34,$A$46:$A$64,0),COLUMN(CM1)-1)</f>
        <v/>
      </c>
      <c r="CN34" s="500" t="str">
        <f t="array" ref="CN34">INDEX($B$46:$CW$64,MATCH($A$34,$A$46:$A$64,0),COLUMN(CN1)-1)</f>
        <v/>
      </c>
      <c r="CO34" s="501" t="str">
        <f t="array" ref="CO34">INDEX($B$46:$CW$64,MATCH($A$34,$A$46:$A$64,0),COLUMN(CO1)-1)</f>
        <v/>
      </c>
      <c r="CP34" s="500" t="str">
        <f t="array" ref="CP34">INDEX($B$46:$CW$64,MATCH($A$34,$A$46:$A$64,0),COLUMN(CP1)-1)</f>
        <v/>
      </c>
      <c r="CQ34" s="501" t="str">
        <f t="array" ref="CQ34">INDEX($B$46:$CW$64,MATCH($A$34,$A$46:$A$64,0),COLUMN(CQ1)-1)</f>
        <v/>
      </c>
      <c r="CR34" s="500" t="str">
        <f t="array" ref="CR34">INDEX($B$46:$CW$64,MATCH($A$34,$A$46:$A$64,0),COLUMN(CR1)-1)</f>
        <v/>
      </c>
      <c r="CS34" s="501" t="str">
        <f t="array" ref="CS34">INDEX($B$46:$CW$64,MATCH($A$34,$A$46:$A$64,0),COLUMN(CS1)-1)</f>
        <v/>
      </c>
      <c r="CT34" s="500" t="str">
        <f t="array" ref="CT34">INDEX($B$46:$CW$64,MATCH($A$34,$A$46:$A$64,0),COLUMN(CT1)-1)</f>
        <v/>
      </c>
      <c r="CU34" s="501" t="str">
        <f t="array" ref="CU34">INDEX($B$46:$CW$64,MATCH($A$34,$A$46:$A$64,0),COLUMN(CU1)-1)</f>
        <v/>
      </c>
      <c r="CV34" s="500" t="str">
        <f t="array" ref="CV34">INDEX($B$46:$CW$64,MATCH($A$34,$A$46:$A$64,0),COLUMN(CV1)-1)</f>
        <v/>
      </c>
      <c r="CW34" s="501" t="str">
        <f t="array" ref="CW34">INDEX($B$46:$CW$64,MATCH($A$34,$A$46:$A$64,0),COLUMN(CW1)-1)</f>
        <v/>
      </c>
    </row>
    <row r="35" spans="1:121" ht="14.25" customHeight="1">
      <c r="A35" s="502" t="str">
        <f>"Delta Your Firm's Median vs. Target Market Percentile"</f>
        <v>Delta Your Firm's Median vs. Target Market Percentile</v>
      </c>
      <c r="B35" s="503">
        <f t="shared" ref="B35:BM35" si="2">IFERROR(IF(OR(B32="",B34="",),"",B32-B34),"")</f>
        <v>-0.12599999999999767</v>
      </c>
      <c r="C35" s="504">
        <f t="shared" si="2"/>
        <v>-0.62599999999999767</v>
      </c>
      <c r="D35" s="503">
        <f t="shared" si="2"/>
        <v>-2.2460000000000022</v>
      </c>
      <c r="E35" s="504">
        <f t="shared" si="2"/>
        <v>14.180500000000002</v>
      </c>
      <c r="F35" s="503">
        <f t="shared" si="2"/>
        <v>13.113</v>
      </c>
      <c r="G35" s="504">
        <f t="shared" si="2"/>
        <v>26.620000000000005</v>
      </c>
      <c r="H35" s="503">
        <f t="shared" si="2"/>
        <v>21.901000000000003</v>
      </c>
      <c r="I35" s="504">
        <f t="shared" si="2"/>
        <v>8.2890000000000015</v>
      </c>
      <c r="J35" s="503">
        <f t="shared" si="2"/>
        <v>4.8249999999999886</v>
      </c>
      <c r="K35" s="504">
        <f t="shared" si="2"/>
        <v>11.492000000000004</v>
      </c>
      <c r="L35" s="503">
        <f t="shared" si="2"/>
        <v>8.6890000000000072</v>
      </c>
      <c r="M35" s="504">
        <f t="shared" si="2"/>
        <v>6.1315000000000026</v>
      </c>
      <c r="N35" s="503">
        <f t="shared" si="2"/>
        <v>2.3599999999999994</v>
      </c>
      <c r="O35" s="504">
        <f t="shared" si="2"/>
        <v>6.519999999999996</v>
      </c>
      <c r="P35" s="503">
        <f t="shared" si="2"/>
        <v>5.4369999999999976</v>
      </c>
      <c r="Q35" s="504">
        <f t="shared" si="2"/>
        <v>5.9849999999999994</v>
      </c>
      <c r="R35" s="503">
        <f t="shared" si="2"/>
        <v>5.8649999999999949</v>
      </c>
      <c r="S35" s="504">
        <f t="shared" si="2"/>
        <v>-1.7579999999999956</v>
      </c>
      <c r="T35" s="503">
        <f t="shared" si="2"/>
        <v>-2.3179999999999978</v>
      </c>
      <c r="U35" s="504">
        <f t="shared" si="2"/>
        <v>25.925000000000011</v>
      </c>
      <c r="V35" s="503">
        <f t="shared" si="2"/>
        <v>23.689000000000007</v>
      </c>
      <c r="W35" s="504">
        <f t="shared" si="2"/>
        <v>38.076999999999998</v>
      </c>
      <c r="X35" s="503">
        <f t="shared" si="2"/>
        <v>32.040999999999997</v>
      </c>
      <c r="Y35" s="504">
        <f t="shared" si="2"/>
        <v>42.832499999999996</v>
      </c>
      <c r="Z35" s="503">
        <f t="shared" si="2"/>
        <v>40.387999999999991</v>
      </c>
      <c r="AA35" s="504">
        <f t="shared" si="2"/>
        <v>64.045999999999992</v>
      </c>
      <c r="AB35" s="503">
        <f t="shared" si="2"/>
        <v>65.438999999999993</v>
      </c>
      <c r="AC35" s="504">
        <f t="shared" si="2"/>
        <v>81.632500000000022</v>
      </c>
      <c r="AD35" s="503">
        <f t="shared" si="2"/>
        <v>80.475000000000023</v>
      </c>
      <c r="AE35" s="504">
        <f t="shared" si="2"/>
        <v>77.513499999999993</v>
      </c>
      <c r="AF35" s="503">
        <f t="shared" si="2"/>
        <v>75.719499999999982</v>
      </c>
      <c r="AG35" s="504" t="str">
        <f t="shared" si="2"/>
        <v/>
      </c>
      <c r="AH35" s="503" t="str">
        <f t="shared" si="2"/>
        <v/>
      </c>
      <c r="AI35" s="504" t="str">
        <f t="shared" si="2"/>
        <v/>
      </c>
      <c r="AJ35" s="503" t="str">
        <f t="shared" si="2"/>
        <v/>
      </c>
      <c r="AK35" s="504" t="str">
        <f t="shared" si="2"/>
        <v/>
      </c>
      <c r="AL35" s="503" t="str">
        <f t="shared" si="2"/>
        <v/>
      </c>
      <c r="AM35" s="504" t="str">
        <f t="shared" si="2"/>
        <v/>
      </c>
      <c r="AN35" s="503" t="str">
        <f t="shared" si="2"/>
        <v/>
      </c>
      <c r="AO35" s="504" t="str">
        <f t="shared" si="2"/>
        <v/>
      </c>
      <c r="AP35" s="503" t="str">
        <f t="shared" si="2"/>
        <v/>
      </c>
      <c r="AQ35" s="504" t="str">
        <f t="shared" si="2"/>
        <v/>
      </c>
      <c r="AR35" s="503" t="str">
        <f t="shared" si="2"/>
        <v/>
      </c>
      <c r="AS35" s="504" t="str">
        <f t="shared" si="2"/>
        <v/>
      </c>
      <c r="AT35" s="503" t="str">
        <f t="shared" si="2"/>
        <v/>
      </c>
      <c r="AU35" s="504" t="str">
        <f t="shared" si="2"/>
        <v/>
      </c>
      <c r="AV35" s="503" t="str">
        <f t="shared" si="2"/>
        <v/>
      </c>
      <c r="AW35" s="504" t="str">
        <f t="shared" si="2"/>
        <v/>
      </c>
      <c r="AX35" s="503" t="str">
        <f t="shared" si="2"/>
        <v/>
      </c>
      <c r="AY35" s="504" t="str">
        <f t="shared" si="2"/>
        <v/>
      </c>
      <c r="AZ35" s="503" t="str">
        <f t="shared" si="2"/>
        <v/>
      </c>
      <c r="BA35" s="504" t="str">
        <f t="shared" si="2"/>
        <v/>
      </c>
      <c r="BB35" s="503" t="str">
        <f t="shared" si="2"/>
        <v/>
      </c>
      <c r="BC35" s="504" t="str">
        <f t="shared" si="2"/>
        <v/>
      </c>
      <c r="BD35" s="503" t="str">
        <f t="shared" si="2"/>
        <v/>
      </c>
      <c r="BE35" s="504" t="str">
        <f t="shared" si="2"/>
        <v/>
      </c>
      <c r="BF35" s="503" t="str">
        <f t="shared" si="2"/>
        <v/>
      </c>
      <c r="BG35" s="504" t="str">
        <f t="shared" si="2"/>
        <v/>
      </c>
      <c r="BH35" s="503" t="str">
        <f t="shared" si="2"/>
        <v/>
      </c>
      <c r="BI35" s="504" t="str">
        <f t="shared" si="2"/>
        <v/>
      </c>
      <c r="BJ35" s="503" t="str">
        <f t="shared" si="2"/>
        <v/>
      </c>
      <c r="BK35" s="504" t="str">
        <f t="shared" si="2"/>
        <v/>
      </c>
      <c r="BL35" s="503" t="str">
        <f t="shared" si="2"/>
        <v/>
      </c>
      <c r="BM35" s="504" t="str">
        <f t="shared" si="2"/>
        <v/>
      </c>
      <c r="BN35" s="503" t="str">
        <f t="shared" ref="BN35:DQ35" si="3">IFERROR(IF(OR(BN32="",BN34="",),"",BN32-BN34),"")</f>
        <v/>
      </c>
      <c r="BO35" s="504" t="str">
        <f t="shared" si="3"/>
        <v/>
      </c>
      <c r="BP35" s="503" t="str">
        <f t="shared" si="3"/>
        <v/>
      </c>
      <c r="BQ35" s="504" t="str">
        <f t="shared" si="3"/>
        <v/>
      </c>
      <c r="BR35" s="503" t="str">
        <f t="shared" si="3"/>
        <v/>
      </c>
      <c r="BS35" s="504" t="str">
        <f t="shared" si="3"/>
        <v/>
      </c>
      <c r="BT35" s="503" t="str">
        <f t="shared" si="3"/>
        <v/>
      </c>
      <c r="BU35" s="504" t="str">
        <f t="shared" si="3"/>
        <v/>
      </c>
      <c r="BV35" s="503" t="str">
        <f t="shared" si="3"/>
        <v/>
      </c>
      <c r="BW35" s="504" t="str">
        <f t="shared" si="3"/>
        <v/>
      </c>
      <c r="BX35" s="503" t="str">
        <f t="shared" si="3"/>
        <v/>
      </c>
      <c r="BY35" s="504" t="str">
        <f t="shared" si="3"/>
        <v/>
      </c>
      <c r="BZ35" s="503" t="str">
        <f t="shared" si="3"/>
        <v/>
      </c>
      <c r="CA35" s="504" t="str">
        <f t="shared" si="3"/>
        <v/>
      </c>
      <c r="CB35" s="503" t="str">
        <f t="shared" si="3"/>
        <v/>
      </c>
      <c r="CC35" s="504" t="str">
        <f t="shared" si="3"/>
        <v/>
      </c>
      <c r="CD35" s="503" t="str">
        <f t="shared" si="3"/>
        <v/>
      </c>
      <c r="CE35" s="504" t="str">
        <f t="shared" si="3"/>
        <v/>
      </c>
      <c r="CF35" s="503" t="str">
        <f t="shared" si="3"/>
        <v/>
      </c>
      <c r="CG35" s="504" t="str">
        <f t="shared" si="3"/>
        <v/>
      </c>
      <c r="CH35" s="503" t="str">
        <f t="shared" si="3"/>
        <v/>
      </c>
      <c r="CI35" s="504" t="str">
        <f t="shared" si="3"/>
        <v/>
      </c>
      <c r="CJ35" s="503" t="str">
        <f t="shared" si="3"/>
        <v/>
      </c>
      <c r="CK35" s="504" t="str">
        <f t="shared" si="3"/>
        <v/>
      </c>
      <c r="CL35" s="503" t="str">
        <f t="shared" si="3"/>
        <v/>
      </c>
      <c r="CM35" s="504" t="str">
        <f t="shared" si="3"/>
        <v/>
      </c>
      <c r="CN35" s="503" t="str">
        <f t="shared" si="3"/>
        <v/>
      </c>
      <c r="CO35" s="504" t="str">
        <f t="shared" si="3"/>
        <v/>
      </c>
      <c r="CP35" s="503" t="str">
        <f t="shared" si="3"/>
        <v/>
      </c>
      <c r="CQ35" s="504" t="str">
        <f t="shared" si="3"/>
        <v/>
      </c>
      <c r="CR35" s="503" t="str">
        <f t="shared" si="3"/>
        <v/>
      </c>
      <c r="CS35" s="504" t="str">
        <f t="shared" si="3"/>
        <v/>
      </c>
      <c r="CT35" s="503" t="str">
        <f t="shared" si="3"/>
        <v/>
      </c>
      <c r="CU35" s="504" t="str">
        <f t="shared" si="3"/>
        <v/>
      </c>
      <c r="CV35" s="503" t="str">
        <f t="shared" si="3"/>
        <v/>
      </c>
      <c r="CW35" s="504" t="str">
        <f t="shared" si="3"/>
        <v/>
      </c>
      <c r="CX35" s="505" t="str">
        <f t="shared" si="3"/>
        <v/>
      </c>
      <c r="CY35" s="505" t="str">
        <f t="shared" si="3"/>
        <v/>
      </c>
      <c r="CZ35" s="505" t="str">
        <f t="shared" si="3"/>
        <v/>
      </c>
      <c r="DA35" s="505" t="str">
        <f t="shared" si="3"/>
        <v/>
      </c>
      <c r="DB35" s="505" t="str">
        <f t="shared" si="3"/>
        <v/>
      </c>
      <c r="DC35" s="505" t="str">
        <f t="shared" si="3"/>
        <v/>
      </c>
      <c r="DD35" s="505" t="str">
        <f t="shared" si="3"/>
        <v/>
      </c>
      <c r="DE35" s="505" t="str">
        <f t="shared" si="3"/>
        <v/>
      </c>
      <c r="DF35" s="505" t="str">
        <f t="shared" si="3"/>
        <v/>
      </c>
      <c r="DG35" s="505" t="str">
        <f t="shared" si="3"/>
        <v/>
      </c>
      <c r="DH35" s="505" t="str">
        <f t="shared" si="3"/>
        <v/>
      </c>
      <c r="DI35" s="505" t="str">
        <f t="shared" si="3"/>
        <v/>
      </c>
      <c r="DJ35" s="505" t="str">
        <f t="shared" si="3"/>
        <v/>
      </c>
      <c r="DK35" s="505" t="str">
        <f t="shared" si="3"/>
        <v/>
      </c>
      <c r="DL35" s="505" t="str">
        <f t="shared" si="3"/>
        <v/>
      </c>
      <c r="DM35" s="505" t="str">
        <f t="shared" si="3"/>
        <v/>
      </c>
      <c r="DN35" s="505" t="str">
        <f t="shared" si="3"/>
        <v/>
      </c>
      <c r="DO35" s="505" t="str">
        <f t="shared" si="3"/>
        <v/>
      </c>
      <c r="DP35" s="505" t="str">
        <f t="shared" si="3"/>
        <v/>
      </c>
      <c r="DQ35" s="505" t="str">
        <f t="shared" si="3"/>
        <v/>
      </c>
    </row>
    <row r="36" spans="1:121" ht="14.25" customHeight="1">
      <c r="A36" s="502" t="s">
        <v>456</v>
      </c>
      <c r="B36" s="506">
        <f t="shared" ref="B36:BM36" si="4">IFERROR(IF(OR(B34="",B35=""),"",B35/B34),"")</f>
        <v>-2.6162790697673937E-3</v>
      </c>
      <c r="C36" s="507">
        <f t="shared" si="4"/>
        <v>-1.2864775996711831E-2</v>
      </c>
      <c r="D36" s="506">
        <f t="shared" si="4"/>
        <v>-4.4669848846459866E-2</v>
      </c>
      <c r="E36" s="507">
        <f t="shared" si="4"/>
        <v>0.27607588898947721</v>
      </c>
      <c r="F36" s="506">
        <f t="shared" si="4"/>
        <v>0.25009536161122975</v>
      </c>
      <c r="G36" s="507">
        <f t="shared" si="4"/>
        <v>0.49348386259570298</v>
      </c>
      <c r="H36" s="506">
        <f t="shared" si="4"/>
        <v>0.37334219767481508</v>
      </c>
      <c r="I36" s="507">
        <f t="shared" si="4"/>
        <v>0.12714165196717545</v>
      </c>
      <c r="J36" s="506">
        <f t="shared" si="4"/>
        <v>7.0274836510872407E-2</v>
      </c>
      <c r="K36" s="507">
        <f t="shared" si="4"/>
        <v>0.1617315919837875</v>
      </c>
      <c r="L36" s="506">
        <f t="shared" si="4"/>
        <v>0.11764307667312052</v>
      </c>
      <c r="M36" s="507">
        <f t="shared" si="4"/>
        <v>8.013932728187638E-2</v>
      </c>
      <c r="N36" s="506">
        <f t="shared" si="4"/>
        <v>2.9396377768366504E-2</v>
      </c>
      <c r="O36" s="507">
        <f t="shared" si="4"/>
        <v>7.5742614514236542E-2</v>
      </c>
      <c r="P36" s="506">
        <f t="shared" si="4"/>
        <v>6.23766692671286E-2</v>
      </c>
      <c r="Q36" s="507">
        <f t="shared" si="4"/>
        <v>6.2772038386910686E-2</v>
      </c>
      <c r="R36" s="506">
        <f t="shared" si="4"/>
        <v>6.1436128424029693E-2</v>
      </c>
      <c r="S36" s="507">
        <f t="shared" si="4"/>
        <v>-1.7790101093919139E-2</v>
      </c>
      <c r="T36" s="506">
        <f t="shared" si="4"/>
        <v>-2.3324847301743806E-2</v>
      </c>
      <c r="U36" s="507">
        <f t="shared" si="4"/>
        <v>0.26163612142741821</v>
      </c>
      <c r="V36" s="506">
        <f t="shared" si="4"/>
        <v>0.23379456002526555</v>
      </c>
      <c r="W36" s="507">
        <f t="shared" si="4"/>
        <v>0.37012519926902288</v>
      </c>
      <c r="X36" s="506">
        <f t="shared" si="4"/>
        <v>0.29419164095783745</v>
      </c>
      <c r="Y36" s="507">
        <f t="shared" si="4"/>
        <v>0.38482963096067024</v>
      </c>
      <c r="Z36" s="506">
        <f t="shared" si="4"/>
        <v>0.35506870510870608</v>
      </c>
      <c r="AA36" s="507">
        <f t="shared" si="4"/>
        <v>0.46491673804788097</v>
      </c>
      <c r="AB36" s="506">
        <f t="shared" si="4"/>
        <v>0.47988120118798805</v>
      </c>
      <c r="AC36" s="507">
        <f t="shared" si="4"/>
        <v>0.58539952311801957</v>
      </c>
      <c r="AD36" s="506">
        <f t="shared" si="4"/>
        <v>0.57234806728068011</v>
      </c>
      <c r="AE36" s="507">
        <f t="shared" si="4"/>
        <v>0.53029872853091786</v>
      </c>
      <c r="AF36" s="506">
        <f t="shared" si="4"/>
        <v>0.5117444504894787</v>
      </c>
      <c r="AG36" s="507" t="str">
        <f t="shared" si="4"/>
        <v/>
      </c>
      <c r="AH36" s="506" t="str">
        <f t="shared" si="4"/>
        <v/>
      </c>
      <c r="AI36" s="507" t="str">
        <f t="shared" si="4"/>
        <v/>
      </c>
      <c r="AJ36" s="506" t="str">
        <f t="shared" si="4"/>
        <v/>
      </c>
      <c r="AK36" s="507" t="str">
        <f t="shared" si="4"/>
        <v/>
      </c>
      <c r="AL36" s="506" t="str">
        <f t="shared" si="4"/>
        <v/>
      </c>
      <c r="AM36" s="507" t="str">
        <f t="shared" si="4"/>
        <v/>
      </c>
      <c r="AN36" s="506" t="str">
        <f t="shared" si="4"/>
        <v/>
      </c>
      <c r="AO36" s="507" t="str">
        <f t="shared" si="4"/>
        <v/>
      </c>
      <c r="AP36" s="506" t="str">
        <f t="shared" si="4"/>
        <v/>
      </c>
      <c r="AQ36" s="507" t="str">
        <f t="shared" si="4"/>
        <v/>
      </c>
      <c r="AR36" s="506" t="str">
        <f t="shared" si="4"/>
        <v/>
      </c>
      <c r="AS36" s="507" t="str">
        <f t="shared" si="4"/>
        <v/>
      </c>
      <c r="AT36" s="506" t="str">
        <f t="shared" si="4"/>
        <v/>
      </c>
      <c r="AU36" s="507" t="str">
        <f t="shared" si="4"/>
        <v/>
      </c>
      <c r="AV36" s="506" t="str">
        <f t="shared" si="4"/>
        <v/>
      </c>
      <c r="AW36" s="507" t="str">
        <f t="shared" si="4"/>
        <v/>
      </c>
      <c r="AX36" s="506" t="str">
        <f t="shared" si="4"/>
        <v/>
      </c>
      <c r="AY36" s="507" t="str">
        <f t="shared" si="4"/>
        <v/>
      </c>
      <c r="AZ36" s="506" t="str">
        <f t="shared" si="4"/>
        <v/>
      </c>
      <c r="BA36" s="507" t="str">
        <f t="shared" si="4"/>
        <v/>
      </c>
      <c r="BB36" s="506" t="str">
        <f t="shared" si="4"/>
        <v/>
      </c>
      <c r="BC36" s="507" t="str">
        <f t="shared" si="4"/>
        <v/>
      </c>
      <c r="BD36" s="506" t="str">
        <f t="shared" si="4"/>
        <v/>
      </c>
      <c r="BE36" s="507" t="str">
        <f t="shared" si="4"/>
        <v/>
      </c>
      <c r="BF36" s="506" t="str">
        <f t="shared" si="4"/>
        <v/>
      </c>
      <c r="BG36" s="507" t="str">
        <f t="shared" si="4"/>
        <v/>
      </c>
      <c r="BH36" s="506" t="str">
        <f t="shared" si="4"/>
        <v/>
      </c>
      <c r="BI36" s="507" t="str">
        <f t="shared" si="4"/>
        <v/>
      </c>
      <c r="BJ36" s="506" t="str">
        <f t="shared" si="4"/>
        <v/>
      </c>
      <c r="BK36" s="507" t="str">
        <f t="shared" si="4"/>
        <v/>
      </c>
      <c r="BL36" s="506" t="str">
        <f t="shared" si="4"/>
        <v/>
      </c>
      <c r="BM36" s="507" t="str">
        <f t="shared" si="4"/>
        <v/>
      </c>
      <c r="BN36" s="506" t="str">
        <f t="shared" ref="BN36:CW36" si="5">IFERROR(IF(OR(BN34="",BN35=""),"",BN35/BN34),"")</f>
        <v/>
      </c>
      <c r="BO36" s="507" t="str">
        <f t="shared" si="5"/>
        <v/>
      </c>
      <c r="BP36" s="506" t="str">
        <f t="shared" si="5"/>
        <v/>
      </c>
      <c r="BQ36" s="507" t="str">
        <f t="shared" si="5"/>
        <v/>
      </c>
      <c r="BR36" s="506" t="str">
        <f t="shared" si="5"/>
        <v/>
      </c>
      <c r="BS36" s="507" t="str">
        <f t="shared" si="5"/>
        <v/>
      </c>
      <c r="BT36" s="506" t="str">
        <f t="shared" si="5"/>
        <v/>
      </c>
      <c r="BU36" s="507" t="str">
        <f t="shared" si="5"/>
        <v/>
      </c>
      <c r="BV36" s="506" t="str">
        <f t="shared" si="5"/>
        <v/>
      </c>
      <c r="BW36" s="507" t="str">
        <f t="shared" si="5"/>
        <v/>
      </c>
      <c r="BX36" s="506" t="str">
        <f t="shared" si="5"/>
        <v/>
      </c>
      <c r="BY36" s="507" t="str">
        <f t="shared" si="5"/>
        <v/>
      </c>
      <c r="BZ36" s="506" t="str">
        <f t="shared" si="5"/>
        <v/>
      </c>
      <c r="CA36" s="507" t="str">
        <f t="shared" si="5"/>
        <v/>
      </c>
      <c r="CB36" s="506" t="str">
        <f t="shared" si="5"/>
        <v/>
      </c>
      <c r="CC36" s="507" t="str">
        <f t="shared" si="5"/>
        <v/>
      </c>
      <c r="CD36" s="506" t="str">
        <f t="shared" si="5"/>
        <v/>
      </c>
      <c r="CE36" s="507" t="str">
        <f t="shared" si="5"/>
        <v/>
      </c>
      <c r="CF36" s="506" t="str">
        <f t="shared" si="5"/>
        <v/>
      </c>
      <c r="CG36" s="507" t="str">
        <f t="shared" si="5"/>
        <v/>
      </c>
      <c r="CH36" s="506" t="str">
        <f t="shared" si="5"/>
        <v/>
      </c>
      <c r="CI36" s="507" t="str">
        <f t="shared" si="5"/>
        <v/>
      </c>
      <c r="CJ36" s="506" t="str">
        <f t="shared" si="5"/>
        <v/>
      </c>
      <c r="CK36" s="507" t="str">
        <f t="shared" si="5"/>
        <v/>
      </c>
      <c r="CL36" s="506" t="str">
        <f t="shared" si="5"/>
        <v/>
      </c>
      <c r="CM36" s="507" t="str">
        <f t="shared" si="5"/>
        <v/>
      </c>
      <c r="CN36" s="506" t="str">
        <f t="shared" si="5"/>
        <v/>
      </c>
      <c r="CO36" s="507" t="str">
        <f t="shared" si="5"/>
        <v/>
      </c>
      <c r="CP36" s="506" t="str">
        <f t="shared" si="5"/>
        <v/>
      </c>
      <c r="CQ36" s="507" t="str">
        <f t="shared" si="5"/>
        <v/>
      </c>
      <c r="CR36" s="506" t="str">
        <f t="shared" si="5"/>
        <v/>
      </c>
      <c r="CS36" s="507" t="str">
        <f t="shared" si="5"/>
        <v/>
      </c>
      <c r="CT36" s="506" t="str">
        <f t="shared" si="5"/>
        <v/>
      </c>
      <c r="CU36" s="507" t="str">
        <f t="shared" si="5"/>
        <v/>
      </c>
      <c r="CV36" s="506" t="str">
        <f t="shared" si="5"/>
        <v/>
      </c>
      <c r="CW36" s="507" t="str">
        <f t="shared" si="5"/>
        <v/>
      </c>
    </row>
    <row r="37" spans="1:121" ht="13.5" customHeight="1">
      <c r="A37" s="488"/>
      <c r="B37" s="508"/>
      <c r="C37" s="508"/>
      <c r="D37" s="508"/>
      <c r="E37" s="508"/>
      <c r="F37" s="508"/>
      <c r="G37" s="508"/>
      <c r="H37" s="508"/>
      <c r="I37" s="508"/>
      <c r="J37" s="508"/>
      <c r="K37" s="508"/>
      <c r="L37" s="508"/>
      <c r="M37" s="508"/>
      <c r="N37" s="508"/>
      <c r="O37" s="508"/>
      <c r="P37" s="508"/>
      <c r="Q37" s="508"/>
      <c r="R37" s="508"/>
      <c r="S37" s="508"/>
      <c r="T37" s="508"/>
      <c r="U37" s="508"/>
      <c r="V37" s="486"/>
      <c r="W37" s="486"/>
      <c r="X37" s="33"/>
      <c r="Y37" s="33"/>
      <c r="Z37" s="33"/>
      <c r="AA37" s="33"/>
      <c r="AB37" s="33"/>
      <c r="AC37" s="33"/>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c r="BG37" s="33"/>
      <c r="BH37" s="33"/>
      <c r="BI37" s="33"/>
      <c r="BJ37" s="33"/>
      <c r="BK37" s="33"/>
      <c r="BL37" s="33"/>
      <c r="BM37" s="33"/>
      <c r="BN37" s="33"/>
      <c r="BO37" s="33"/>
      <c r="BP37" s="33"/>
      <c r="BQ37" s="33"/>
      <c r="BR37" s="33"/>
      <c r="BS37" s="33"/>
      <c r="BT37" s="33"/>
      <c r="BU37" s="33"/>
      <c r="BV37" s="33"/>
      <c r="BW37" s="33"/>
      <c r="BX37" s="33"/>
      <c r="BY37" s="33"/>
      <c r="BZ37" s="33"/>
      <c r="CA37" s="33"/>
      <c r="CB37" s="33"/>
      <c r="CC37" s="33"/>
      <c r="CD37" s="33"/>
      <c r="CE37" s="33"/>
      <c r="CF37" s="33"/>
      <c r="CG37" s="33"/>
      <c r="CH37" s="33"/>
      <c r="CI37" s="33"/>
      <c r="CJ37" s="33"/>
      <c r="CK37" s="33"/>
      <c r="CL37" s="33"/>
      <c r="CM37" s="33"/>
      <c r="CN37" s="33"/>
      <c r="CO37" s="33"/>
      <c r="CP37" s="33"/>
      <c r="CQ37" s="33"/>
      <c r="CR37" s="33"/>
      <c r="CS37" s="33"/>
      <c r="CT37" s="33"/>
      <c r="CU37" s="33"/>
      <c r="CV37" s="33"/>
      <c r="CW37" s="33"/>
    </row>
    <row r="38" spans="1:121" ht="15">
      <c r="A38" s="473" t="s">
        <v>156</v>
      </c>
      <c r="B38" s="619" t="s">
        <v>378</v>
      </c>
      <c r="C38" s="620"/>
      <c r="D38" s="619" t="s">
        <v>379</v>
      </c>
      <c r="E38" s="620"/>
      <c r="F38" s="619" t="s">
        <v>380</v>
      </c>
      <c r="G38" s="620"/>
      <c r="H38" s="619" t="s">
        <v>381</v>
      </c>
      <c r="I38" s="620"/>
      <c r="J38" s="619" t="s">
        <v>382</v>
      </c>
      <c r="K38" s="620"/>
      <c r="L38" s="619" t="s">
        <v>383</v>
      </c>
      <c r="M38" s="620"/>
      <c r="N38" s="619" t="s">
        <v>384</v>
      </c>
      <c r="O38" s="620"/>
      <c r="P38" s="619" t="s">
        <v>385</v>
      </c>
      <c r="Q38" s="620"/>
      <c r="R38" s="619" t="s">
        <v>386</v>
      </c>
      <c r="S38" s="620"/>
      <c r="T38" s="619" t="s">
        <v>387</v>
      </c>
      <c r="U38" s="620"/>
      <c r="V38" s="619" t="s">
        <v>388</v>
      </c>
      <c r="W38" s="620"/>
      <c r="X38" s="619" t="s">
        <v>389</v>
      </c>
      <c r="Y38" s="620"/>
      <c r="Z38" s="619" t="s">
        <v>390</v>
      </c>
      <c r="AA38" s="620"/>
      <c r="AB38" s="619" t="s">
        <v>391</v>
      </c>
      <c r="AC38" s="620"/>
      <c r="AD38" s="619" t="s">
        <v>392</v>
      </c>
      <c r="AE38" s="620"/>
      <c r="AF38" s="619" t="s">
        <v>393</v>
      </c>
      <c r="AG38" s="620"/>
      <c r="AH38" s="619" t="s">
        <v>394</v>
      </c>
      <c r="AI38" s="620"/>
      <c r="AJ38" s="619" t="s">
        <v>395</v>
      </c>
      <c r="AK38" s="620"/>
      <c r="AL38" s="619" t="s">
        <v>396</v>
      </c>
      <c r="AM38" s="620"/>
      <c r="AN38" s="619" t="s">
        <v>397</v>
      </c>
      <c r="AO38" s="620"/>
      <c r="AP38" s="619" t="s">
        <v>398</v>
      </c>
      <c r="AQ38" s="620"/>
      <c r="AR38" s="619" t="s">
        <v>399</v>
      </c>
      <c r="AS38" s="620"/>
      <c r="AT38" s="619" t="s">
        <v>400</v>
      </c>
      <c r="AU38" s="620"/>
      <c r="AV38" s="619" t="s">
        <v>401</v>
      </c>
      <c r="AW38" s="620"/>
      <c r="AX38" s="619" t="s">
        <v>402</v>
      </c>
      <c r="AY38" s="620"/>
      <c r="AZ38" s="619" t="s">
        <v>403</v>
      </c>
      <c r="BA38" s="620"/>
      <c r="BB38" s="619" t="s">
        <v>404</v>
      </c>
      <c r="BC38" s="620"/>
      <c r="BD38" s="619" t="s">
        <v>405</v>
      </c>
      <c r="BE38" s="620"/>
      <c r="BF38" s="619" t="s">
        <v>406</v>
      </c>
      <c r="BG38" s="620"/>
      <c r="BH38" s="619" t="s">
        <v>407</v>
      </c>
      <c r="BI38" s="620"/>
      <c r="BJ38" s="619" t="s">
        <v>408</v>
      </c>
      <c r="BK38" s="620"/>
      <c r="BL38" s="619" t="s">
        <v>409</v>
      </c>
      <c r="BM38" s="620"/>
      <c r="BN38" s="619" t="s">
        <v>410</v>
      </c>
      <c r="BO38" s="620"/>
      <c r="BP38" s="619" t="s">
        <v>411</v>
      </c>
      <c r="BQ38" s="620"/>
      <c r="BR38" s="619" t="s">
        <v>412</v>
      </c>
      <c r="BS38" s="620"/>
      <c r="BT38" s="619" t="s">
        <v>413</v>
      </c>
      <c r="BU38" s="620"/>
      <c r="BV38" s="619" t="s">
        <v>414</v>
      </c>
      <c r="BW38" s="620"/>
      <c r="BX38" s="619" t="s">
        <v>415</v>
      </c>
      <c r="BY38" s="620"/>
      <c r="BZ38" s="619" t="s">
        <v>416</v>
      </c>
      <c r="CA38" s="620"/>
      <c r="CB38" s="619" t="s">
        <v>417</v>
      </c>
      <c r="CC38" s="620"/>
      <c r="CD38" s="619" t="s">
        <v>418</v>
      </c>
      <c r="CE38" s="620"/>
      <c r="CF38" s="619" t="s">
        <v>419</v>
      </c>
      <c r="CG38" s="620"/>
      <c r="CH38" s="619" t="s">
        <v>420</v>
      </c>
      <c r="CI38" s="620"/>
      <c r="CJ38" s="619" t="s">
        <v>421</v>
      </c>
      <c r="CK38" s="620"/>
      <c r="CL38" s="619" t="s">
        <v>422</v>
      </c>
      <c r="CM38" s="620"/>
      <c r="CN38" s="619" t="s">
        <v>423</v>
      </c>
      <c r="CO38" s="620"/>
      <c r="CP38" s="619" t="s">
        <v>424</v>
      </c>
      <c r="CQ38" s="620"/>
      <c r="CR38" s="619" t="s">
        <v>425</v>
      </c>
      <c r="CS38" s="620"/>
      <c r="CT38" s="619" t="s">
        <v>426</v>
      </c>
      <c r="CU38" s="620"/>
      <c r="CV38" s="619" t="s">
        <v>427</v>
      </c>
      <c r="CW38" s="620"/>
    </row>
    <row r="39" spans="1:121" ht="14.25" customHeight="1">
      <c r="A39" s="482" t="s">
        <v>89</v>
      </c>
      <c r="B39" s="509">
        <v>19</v>
      </c>
      <c r="C39" s="510">
        <v>19</v>
      </c>
      <c r="D39" s="509">
        <v>19</v>
      </c>
      <c r="E39" s="510">
        <v>19</v>
      </c>
      <c r="F39" s="509">
        <v>19</v>
      </c>
      <c r="G39" s="510">
        <v>19</v>
      </c>
      <c r="H39" s="509">
        <v>19</v>
      </c>
      <c r="I39" s="510">
        <v>19</v>
      </c>
      <c r="J39" s="509">
        <v>19</v>
      </c>
      <c r="K39" s="510">
        <v>19</v>
      </c>
      <c r="L39" s="509">
        <v>19</v>
      </c>
      <c r="M39" s="510">
        <v>19</v>
      </c>
      <c r="N39" s="509">
        <v>19</v>
      </c>
      <c r="O39" s="510">
        <v>19</v>
      </c>
      <c r="P39" s="509">
        <v>19</v>
      </c>
      <c r="Q39" s="510">
        <v>19</v>
      </c>
      <c r="R39" s="509">
        <v>19</v>
      </c>
      <c r="S39" s="510">
        <v>19</v>
      </c>
      <c r="T39" s="509">
        <v>19</v>
      </c>
      <c r="U39" s="510">
        <v>19</v>
      </c>
      <c r="V39" s="509">
        <v>19</v>
      </c>
      <c r="W39" s="510">
        <v>19</v>
      </c>
      <c r="X39" s="509">
        <v>19</v>
      </c>
      <c r="Y39" s="510">
        <v>19</v>
      </c>
      <c r="Z39" s="509">
        <v>19</v>
      </c>
      <c r="AA39" s="510">
        <v>19</v>
      </c>
      <c r="AB39" s="509">
        <v>18</v>
      </c>
      <c r="AC39" s="510">
        <v>18</v>
      </c>
      <c r="AD39" s="509">
        <v>17</v>
      </c>
      <c r="AE39" s="510">
        <v>16</v>
      </c>
      <c r="AF39" s="509">
        <v>16</v>
      </c>
      <c r="AG39" s="510">
        <v>13</v>
      </c>
      <c r="AH39" s="509">
        <v>12</v>
      </c>
      <c r="AI39" s="510">
        <v>12</v>
      </c>
      <c r="AJ39" s="509">
        <v>10</v>
      </c>
      <c r="AK39" s="510">
        <v>10</v>
      </c>
      <c r="AL39" s="509">
        <v>10</v>
      </c>
      <c r="AM39" s="510">
        <v>6</v>
      </c>
      <c r="AN39" s="509">
        <v>6</v>
      </c>
      <c r="AO39" s="510">
        <v>5</v>
      </c>
      <c r="AP39" s="509">
        <v>5</v>
      </c>
      <c r="AQ39" s="510">
        <v>5</v>
      </c>
      <c r="AR39" s="509">
        <v>5</v>
      </c>
      <c r="AS39" s="510">
        <v>3</v>
      </c>
      <c r="AT39" s="509">
        <v>3</v>
      </c>
      <c r="AU39" s="510">
        <v>3</v>
      </c>
      <c r="AV39" s="509">
        <v>3</v>
      </c>
      <c r="AW39" s="510">
        <v>3</v>
      </c>
      <c r="AX39" s="509" t="s">
        <v>92</v>
      </c>
      <c r="AY39" s="510" t="s">
        <v>92</v>
      </c>
      <c r="AZ39" s="509" t="s">
        <v>92</v>
      </c>
      <c r="BA39" s="510" t="s">
        <v>92</v>
      </c>
      <c r="BB39" s="509" t="s">
        <v>92</v>
      </c>
      <c r="BC39" s="510" t="s">
        <v>92</v>
      </c>
      <c r="BD39" s="509" t="s">
        <v>92</v>
      </c>
      <c r="BE39" s="510" t="s">
        <v>92</v>
      </c>
      <c r="BF39" s="509" t="s">
        <v>92</v>
      </c>
      <c r="BG39" s="510" t="s">
        <v>92</v>
      </c>
      <c r="BH39" s="509" t="s">
        <v>92</v>
      </c>
      <c r="BI39" s="510" t="s">
        <v>92</v>
      </c>
      <c r="BJ39" s="509" t="s">
        <v>92</v>
      </c>
      <c r="BK39" s="510" t="s">
        <v>92</v>
      </c>
      <c r="BL39" s="509" t="s">
        <v>92</v>
      </c>
      <c r="BM39" s="510" t="s">
        <v>92</v>
      </c>
      <c r="BN39" s="509" t="s">
        <v>92</v>
      </c>
      <c r="BO39" s="510" t="s">
        <v>92</v>
      </c>
      <c r="BP39" s="509" t="s">
        <v>92</v>
      </c>
      <c r="BQ39" s="510" t="s">
        <v>92</v>
      </c>
      <c r="BR39" s="509" t="s">
        <v>92</v>
      </c>
      <c r="BS39" s="510" t="s">
        <v>92</v>
      </c>
      <c r="BT39" s="509" t="s">
        <v>92</v>
      </c>
      <c r="BU39" s="510" t="s">
        <v>92</v>
      </c>
      <c r="BV39" s="509" t="s">
        <v>92</v>
      </c>
      <c r="BW39" s="510" t="s">
        <v>92</v>
      </c>
      <c r="BX39" s="509" t="s">
        <v>92</v>
      </c>
      <c r="BY39" s="510" t="s">
        <v>92</v>
      </c>
      <c r="BZ39" s="509" t="s">
        <v>92</v>
      </c>
      <c r="CA39" s="510" t="s">
        <v>92</v>
      </c>
      <c r="CB39" s="509" t="s">
        <v>92</v>
      </c>
      <c r="CC39" s="510" t="s">
        <v>92</v>
      </c>
      <c r="CD39" s="509" t="s">
        <v>92</v>
      </c>
      <c r="CE39" s="510" t="s">
        <v>92</v>
      </c>
      <c r="CF39" s="509" t="s">
        <v>92</v>
      </c>
      <c r="CG39" s="510" t="s">
        <v>92</v>
      </c>
      <c r="CH39" s="509" t="s">
        <v>92</v>
      </c>
      <c r="CI39" s="510" t="s">
        <v>92</v>
      </c>
      <c r="CJ39" s="509" t="s">
        <v>92</v>
      </c>
      <c r="CK39" s="510" t="s">
        <v>92</v>
      </c>
      <c r="CL39" s="509" t="s">
        <v>92</v>
      </c>
      <c r="CM39" s="510" t="s">
        <v>92</v>
      </c>
      <c r="CN39" s="509" t="s">
        <v>92</v>
      </c>
      <c r="CO39" s="510" t="s">
        <v>92</v>
      </c>
      <c r="CP39" s="509" t="s">
        <v>92</v>
      </c>
      <c r="CQ39" s="510" t="s">
        <v>92</v>
      </c>
      <c r="CR39" s="509" t="s">
        <v>92</v>
      </c>
      <c r="CS39" s="510" t="s">
        <v>92</v>
      </c>
      <c r="CT39" s="509" t="s">
        <v>92</v>
      </c>
      <c r="CU39" s="510" t="s">
        <v>92</v>
      </c>
      <c r="CV39" s="509" t="s">
        <v>92</v>
      </c>
      <c r="CW39" s="510" t="s">
        <v>92</v>
      </c>
    </row>
    <row r="40" spans="1:121" ht="14.25" customHeight="1">
      <c r="A40" s="482" t="s">
        <v>8</v>
      </c>
      <c r="B40" s="503">
        <v>57.841000000000001</v>
      </c>
      <c r="C40" s="504">
        <v>57.842199999999998</v>
      </c>
      <c r="D40" s="503">
        <v>59.408999999999999</v>
      </c>
      <c r="E40" s="504">
        <v>60.0122</v>
      </c>
      <c r="F40" s="503">
        <v>64.105999999999995</v>
      </c>
      <c r="G40" s="504">
        <v>69.076099999999997</v>
      </c>
      <c r="H40" s="503">
        <v>74.741</v>
      </c>
      <c r="I40" s="504">
        <v>79.010199999999998</v>
      </c>
      <c r="J40" s="503">
        <v>83.655600000000007</v>
      </c>
      <c r="K40" s="504">
        <v>86.504000000000005</v>
      </c>
      <c r="L40" s="503">
        <v>91.872200000000007</v>
      </c>
      <c r="M40" s="504">
        <v>96.354500000000002</v>
      </c>
      <c r="N40" s="503">
        <v>100.6417</v>
      </c>
      <c r="O40" s="504">
        <v>108.852</v>
      </c>
      <c r="P40" s="503">
        <v>110.0224</v>
      </c>
      <c r="Q40" s="504">
        <v>116.06059999999999</v>
      </c>
      <c r="R40" s="503">
        <v>123.36799999999999</v>
      </c>
      <c r="S40" s="504">
        <v>129.989</v>
      </c>
      <c r="T40" s="503">
        <v>137.92750000000001</v>
      </c>
      <c r="U40" s="504">
        <v>138.51490000000001</v>
      </c>
      <c r="V40" s="503">
        <v>144.89320000000001</v>
      </c>
      <c r="W40" s="504">
        <v>157.81950000000001</v>
      </c>
      <c r="X40" s="503">
        <v>165</v>
      </c>
      <c r="Y40" s="504">
        <v>182.74100000000001</v>
      </c>
      <c r="Z40" s="503">
        <v>182.74100000000001</v>
      </c>
      <c r="AA40" s="504">
        <v>196.24199999999999</v>
      </c>
      <c r="AB40" s="503">
        <v>199.3193</v>
      </c>
      <c r="AC40" s="504">
        <v>211.1165</v>
      </c>
      <c r="AD40" s="503">
        <v>216.75800000000001</v>
      </c>
      <c r="AE40" s="504">
        <v>230.315</v>
      </c>
      <c r="AF40" s="503">
        <v>230.315</v>
      </c>
      <c r="AG40" s="504">
        <v>219.34370000000001</v>
      </c>
      <c r="AH40" s="503">
        <v>226.46350000000001</v>
      </c>
      <c r="AI40" s="504">
        <v>227.251</v>
      </c>
      <c r="AJ40" s="503">
        <v>215.72839999999999</v>
      </c>
      <c r="AK40" s="504">
        <v>215.72839999999999</v>
      </c>
      <c r="AL40" s="503">
        <v>248.09200000000001</v>
      </c>
      <c r="AM40" s="504">
        <v>225.94800000000001</v>
      </c>
      <c r="AN40" s="503">
        <v>225.94800000000001</v>
      </c>
      <c r="AO40" s="504">
        <v>194.261</v>
      </c>
      <c r="AP40" s="503">
        <v>194.261</v>
      </c>
      <c r="AQ40" s="504">
        <v>194.261</v>
      </c>
      <c r="AR40" s="503">
        <v>194.261</v>
      </c>
      <c r="AS40" s="504">
        <v>198.48419999999999</v>
      </c>
      <c r="AT40" s="503">
        <v>198.48419999999999</v>
      </c>
      <c r="AU40" s="504">
        <v>198.48419999999999</v>
      </c>
      <c r="AV40" s="503">
        <v>198.733</v>
      </c>
      <c r="AW40" s="504">
        <v>198.733</v>
      </c>
      <c r="AX40" s="503" t="s">
        <v>92</v>
      </c>
      <c r="AY40" s="504" t="s">
        <v>92</v>
      </c>
      <c r="AZ40" s="503" t="s">
        <v>92</v>
      </c>
      <c r="BA40" s="504" t="s">
        <v>92</v>
      </c>
      <c r="BB40" s="503" t="s">
        <v>92</v>
      </c>
      <c r="BC40" s="504" t="s">
        <v>92</v>
      </c>
      <c r="BD40" s="503" t="s">
        <v>92</v>
      </c>
      <c r="BE40" s="504" t="s">
        <v>92</v>
      </c>
      <c r="BF40" s="503" t="s">
        <v>92</v>
      </c>
      <c r="BG40" s="504" t="s">
        <v>92</v>
      </c>
      <c r="BH40" s="503" t="s">
        <v>92</v>
      </c>
      <c r="BI40" s="504" t="s">
        <v>92</v>
      </c>
      <c r="BJ40" s="503" t="s">
        <v>92</v>
      </c>
      <c r="BK40" s="504" t="s">
        <v>92</v>
      </c>
      <c r="BL40" s="503" t="s">
        <v>92</v>
      </c>
      <c r="BM40" s="504" t="s">
        <v>92</v>
      </c>
      <c r="BN40" s="503" t="s">
        <v>92</v>
      </c>
      <c r="BO40" s="504" t="s">
        <v>92</v>
      </c>
      <c r="BP40" s="503" t="s">
        <v>92</v>
      </c>
      <c r="BQ40" s="504" t="s">
        <v>92</v>
      </c>
      <c r="BR40" s="503" t="s">
        <v>92</v>
      </c>
      <c r="BS40" s="504" t="s">
        <v>92</v>
      </c>
      <c r="BT40" s="503" t="s">
        <v>92</v>
      </c>
      <c r="BU40" s="504" t="s">
        <v>92</v>
      </c>
      <c r="BV40" s="503" t="s">
        <v>92</v>
      </c>
      <c r="BW40" s="504" t="s">
        <v>92</v>
      </c>
      <c r="BX40" s="503" t="s">
        <v>92</v>
      </c>
      <c r="BY40" s="504" t="s">
        <v>92</v>
      </c>
      <c r="BZ40" s="503" t="s">
        <v>92</v>
      </c>
      <c r="CA40" s="504" t="s">
        <v>92</v>
      </c>
      <c r="CB40" s="503" t="s">
        <v>92</v>
      </c>
      <c r="CC40" s="504" t="s">
        <v>92</v>
      </c>
      <c r="CD40" s="503" t="s">
        <v>92</v>
      </c>
      <c r="CE40" s="504" t="s">
        <v>92</v>
      </c>
      <c r="CF40" s="503" t="s">
        <v>92</v>
      </c>
      <c r="CG40" s="504" t="s">
        <v>92</v>
      </c>
      <c r="CH40" s="503" t="s">
        <v>92</v>
      </c>
      <c r="CI40" s="504" t="s">
        <v>92</v>
      </c>
      <c r="CJ40" s="503" t="s">
        <v>92</v>
      </c>
      <c r="CK40" s="504" t="s">
        <v>92</v>
      </c>
      <c r="CL40" s="503" t="s">
        <v>92</v>
      </c>
      <c r="CM40" s="504" t="s">
        <v>92</v>
      </c>
      <c r="CN40" s="503" t="s">
        <v>92</v>
      </c>
      <c r="CO40" s="504" t="s">
        <v>92</v>
      </c>
      <c r="CP40" s="503" t="s">
        <v>92</v>
      </c>
      <c r="CQ40" s="504" t="s">
        <v>92</v>
      </c>
      <c r="CR40" s="503" t="s">
        <v>92</v>
      </c>
      <c r="CS40" s="504" t="s">
        <v>92</v>
      </c>
      <c r="CT40" s="503" t="s">
        <v>92</v>
      </c>
      <c r="CU40" s="504" t="s">
        <v>92</v>
      </c>
      <c r="CV40" s="503" t="s">
        <v>92</v>
      </c>
      <c r="CW40" s="504" t="s">
        <v>92</v>
      </c>
    </row>
    <row r="41" spans="1:121" ht="14.25" customHeight="1">
      <c r="A41" s="482" t="s">
        <v>26</v>
      </c>
      <c r="B41" s="503">
        <v>48.16</v>
      </c>
      <c r="C41" s="504">
        <v>48.66</v>
      </c>
      <c r="D41" s="503">
        <v>50.28</v>
      </c>
      <c r="E41" s="504">
        <v>51.3645</v>
      </c>
      <c r="F41" s="503">
        <v>52.432000000000002</v>
      </c>
      <c r="G41" s="504">
        <v>53.942999999999998</v>
      </c>
      <c r="H41" s="503">
        <v>58.661999999999999</v>
      </c>
      <c r="I41" s="504">
        <v>65.194999999999993</v>
      </c>
      <c r="J41" s="503">
        <v>68.659000000000006</v>
      </c>
      <c r="K41" s="504">
        <v>71.055999999999997</v>
      </c>
      <c r="L41" s="503">
        <v>73.858999999999995</v>
      </c>
      <c r="M41" s="504">
        <v>76.510499999999993</v>
      </c>
      <c r="N41" s="503">
        <v>80.281999999999996</v>
      </c>
      <c r="O41" s="504">
        <v>86.081000000000003</v>
      </c>
      <c r="P41" s="503">
        <v>87.164000000000001</v>
      </c>
      <c r="Q41" s="504">
        <v>95.344999999999999</v>
      </c>
      <c r="R41" s="503">
        <v>95.465000000000003</v>
      </c>
      <c r="S41" s="504">
        <v>98.819000000000003</v>
      </c>
      <c r="T41" s="503">
        <v>99.379000000000005</v>
      </c>
      <c r="U41" s="504">
        <v>99.087999999999994</v>
      </c>
      <c r="V41" s="503">
        <v>101.324</v>
      </c>
      <c r="W41" s="504">
        <v>102.876</v>
      </c>
      <c r="X41" s="503">
        <v>108.91200000000001</v>
      </c>
      <c r="Y41" s="504">
        <v>111.30249999999999</v>
      </c>
      <c r="Z41" s="503">
        <v>113.747</v>
      </c>
      <c r="AA41" s="504">
        <v>137.75800000000001</v>
      </c>
      <c r="AB41" s="503">
        <v>136.36500000000001</v>
      </c>
      <c r="AC41" s="504">
        <v>139.44749999999999</v>
      </c>
      <c r="AD41" s="503">
        <v>140.60499999999999</v>
      </c>
      <c r="AE41" s="504">
        <v>146.1695</v>
      </c>
      <c r="AF41" s="503">
        <v>147.96350000000001</v>
      </c>
      <c r="AG41" s="504">
        <v>137.40600000000001</v>
      </c>
      <c r="AH41" s="503">
        <v>132.92599999999999</v>
      </c>
      <c r="AI41" s="504">
        <v>115.07899999999999</v>
      </c>
      <c r="AJ41" s="503">
        <v>112.07550000000001</v>
      </c>
      <c r="AK41" s="504">
        <v>112.07550000000001</v>
      </c>
      <c r="AL41" s="503">
        <v>171.18100000000001</v>
      </c>
      <c r="AM41" s="504">
        <v>122.3065</v>
      </c>
      <c r="AN41" s="503">
        <v>121.627</v>
      </c>
      <c r="AO41" s="504">
        <v>127.505</v>
      </c>
      <c r="AP41" s="503">
        <v>127.505</v>
      </c>
      <c r="AQ41" s="504">
        <v>127.505</v>
      </c>
      <c r="AR41" s="503">
        <v>127.505</v>
      </c>
      <c r="AS41" s="504">
        <v>148.06450000000001</v>
      </c>
      <c r="AT41" s="503">
        <v>148.06450000000001</v>
      </c>
      <c r="AU41" s="504">
        <v>148.06450000000001</v>
      </c>
      <c r="AV41" s="503">
        <v>191.98599999999999</v>
      </c>
      <c r="AW41" s="504">
        <v>191.98599999999999</v>
      </c>
      <c r="AX41" s="503" t="s">
        <v>92</v>
      </c>
      <c r="AY41" s="504" t="s">
        <v>92</v>
      </c>
      <c r="AZ41" s="503" t="s">
        <v>92</v>
      </c>
      <c r="BA41" s="504" t="s">
        <v>92</v>
      </c>
      <c r="BB41" s="503" t="s">
        <v>92</v>
      </c>
      <c r="BC41" s="504" t="s">
        <v>92</v>
      </c>
      <c r="BD41" s="503" t="s">
        <v>92</v>
      </c>
      <c r="BE41" s="504" t="s">
        <v>92</v>
      </c>
      <c r="BF41" s="503" t="s">
        <v>92</v>
      </c>
      <c r="BG41" s="504" t="s">
        <v>92</v>
      </c>
      <c r="BH41" s="503" t="s">
        <v>92</v>
      </c>
      <c r="BI41" s="504" t="s">
        <v>92</v>
      </c>
      <c r="BJ41" s="503" t="s">
        <v>92</v>
      </c>
      <c r="BK41" s="504" t="s">
        <v>92</v>
      </c>
      <c r="BL41" s="503" t="s">
        <v>92</v>
      </c>
      <c r="BM41" s="504" t="s">
        <v>92</v>
      </c>
      <c r="BN41" s="503" t="s">
        <v>92</v>
      </c>
      <c r="BO41" s="504" t="s">
        <v>92</v>
      </c>
      <c r="BP41" s="503" t="s">
        <v>92</v>
      </c>
      <c r="BQ41" s="504" t="s">
        <v>92</v>
      </c>
      <c r="BR41" s="503" t="s">
        <v>92</v>
      </c>
      <c r="BS41" s="504" t="s">
        <v>92</v>
      </c>
      <c r="BT41" s="503" t="s">
        <v>92</v>
      </c>
      <c r="BU41" s="504" t="s">
        <v>92</v>
      </c>
      <c r="BV41" s="503" t="s">
        <v>92</v>
      </c>
      <c r="BW41" s="504" t="s">
        <v>92</v>
      </c>
      <c r="BX41" s="503" t="s">
        <v>92</v>
      </c>
      <c r="BY41" s="504" t="s">
        <v>92</v>
      </c>
      <c r="BZ41" s="503" t="s">
        <v>92</v>
      </c>
      <c r="CA41" s="504" t="s">
        <v>92</v>
      </c>
      <c r="CB41" s="503" t="s">
        <v>92</v>
      </c>
      <c r="CC41" s="504" t="s">
        <v>92</v>
      </c>
      <c r="CD41" s="503" t="s">
        <v>92</v>
      </c>
      <c r="CE41" s="504" t="s">
        <v>92</v>
      </c>
      <c r="CF41" s="503" t="s">
        <v>92</v>
      </c>
      <c r="CG41" s="504" t="s">
        <v>92</v>
      </c>
      <c r="CH41" s="503" t="s">
        <v>92</v>
      </c>
      <c r="CI41" s="504" t="s">
        <v>92</v>
      </c>
      <c r="CJ41" s="503" t="s">
        <v>92</v>
      </c>
      <c r="CK41" s="504" t="s">
        <v>92</v>
      </c>
      <c r="CL41" s="503" t="s">
        <v>92</v>
      </c>
      <c r="CM41" s="504" t="s">
        <v>92</v>
      </c>
      <c r="CN41" s="503" t="s">
        <v>92</v>
      </c>
      <c r="CO41" s="504" t="s">
        <v>92</v>
      </c>
      <c r="CP41" s="503" t="s">
        <v>92</v>
      </c>
      <c r="CQ41" s="504" t="s">
        <v>92</v>
      </c>
      <c r="CR41" s="503" t="s">
        <v>92</v>
      </c>
      <c r="CS41" s="504" t="s">
        <v>92</v>
      </c>
      <c r="CT41" s="503" t="s">
        <v>92</v>
      </c>
      <c r="CU41" s="504" t="s">
        <v>92</v>
      </c>
      <c r="CV41" s="503" t="s">
        <v>92</v>
      </c>
      <c r="CW41" s="504" t="s">
        <v>92</v>
      </c>
    </row>
    <row r="42" spans="1:121" ht="14.25" customHeight="1">
      <c r="A42" s="482" t="s">
        <v>7</v>
      </c>
      <c r="B42" s="503">
        <v>41.371000000000002</v>
      </c>
      <c r="C42" s="504">
        <v>41.369799999999998</v>
      </c>
      <c r="D42" s="503">
        <v>42.488199999999999</v>
      </c>
      <c r="E42" s="504">
        <v>43.492400000000004</v>
      </c>
      <c r="F42" s="503">
        <v>44.128500000000003</v>
      </c>
      <c r="G42" s="504">
        <v>45.119700000000002</v>
      </c>
      <c r="H42" s="503">
        <v>46.636000000000003</v>
      </c>
      <c r="I42" s="504">
        <v>51.848599999999998</v>
      </c>
      <c r="J42" s="503">
        <v>55.383899999999997</v>
      </c>
      <c r="K42" s="504">
        <v>58.210999999999999</v>
      </c>
      <c r="L42" s="503">
        <v>60.543799999999997</v>
      </c>
      <c r="M42" s="504">
        <v>61.506</v>
      </c>
      <c r="N42" s="503">
        <v>66.408000000000001</v>
      </c>
      <c r="O42" s="504">
        <v>67.013999999999996</v>
      </c>
      <c r="P42" s="503">
        <v>68.229399999999998</v>
      </c>
      <c r="Q42" s="504">
        <v>69.873999999999995</v>
      </c>
      <c r="R42" s="503">
        <v>70.403000000000006</v>
      </c>
      <c r="S42" s="504">
        <v>70.315600000000003</v>
      </c>
      <c r="T42" s="503">
        <v>70.119</v>
      </c>
      <c r="U42" s="504">
        <v>69.657200000000003</v>
      </c>
      <c r="V42" s="503">
        <v>69.479799999999997</v>
      </c>
      <c r="W42" s="504">
        <v>68.186499999999995</v>
      </c>
      <c r="X42" s="503">
        <v>68.167000000000002</v>
      </c>
      <c r="Y42" s="504">
        <v>68.149699999999996</v>
      </c>
      <c r="Z42" s="503">
        <v>68.132400000000004</v>
      </c>
      <c r="AA42" s="504">
        <v>84.315399999999997</v>
      </c>
      <c r="AB42" s="503">
        <v>84.261899999999997</v>
      </c>
      <c r="AC42" s="504">
        <v>81.5274</v>
      </c>
      <c r="AD42" s="503">
        <v>80.970100000000002</v>
      </c>
      <c r="AE42" s="504">
        <v>94.995599999999996</v>
      </c>
      <c r="AF42" s="503">
        <v>94.995599999999996</v>
      </c>
      <c r="AG42" s="504">
        <v>94.851100000000002</v>
      </c>
      <c r="AH42" s="503">
        <v>94.811499999999995</v>
      </c>
      <c r="AI42" s="504">
        <v>94.955600000000004</v>
      </c>
      <c r="AJ42" s="503">
        <v>94.114900000000006</v>
      </c>
      <c r="AK42" s="504">
        <v>94.114900000000006</v>
      </c>
      <c r="AL42" s="503">
        <v>112.358</v>
      </c>
      <c r="AM42" s="504">
        <v>112.28100000000001</v>
      </c>
      <c r="AN42" s="503">
        <v>112.274</v>
      </c>
      <c r="AO42" s="504">
        <v>121.18519999999999</v>
      </c>
      <c r="AP42" s="503">
        <v>121.18519999999999</v>
      </c>
      <c r="AQ42" s="504">
        <v>121.18519999999999</v>
      </c>
      <c r="AR42" s="503">
        <v>121.18519999999999</v>
      </c>
      <c r="AS42" s="504">
        <v>132.4932</v>
      </c>
      <c r="AT42" s="503">
        <v>132.4932</v>
      </c>
      <c r="AU42" s="504">
        <v>132.4932</v>
      </c>
      <c r="AV42" s="503">
        <v>150.72819999999999</v>
      </c>
      <c r="AW42" s="504">
        <v>150.72819999999999</v>
      </c>
      <c r="AX42" s="503" t="s">
        <v>92</v>
      </c>
      <c r="AY42" s="504" t="s">
        <v>92</v>
      </c>
      <c r="AZ42" s="503" t="s">
        <v>92</v>
      </c>
      <c r="BA42" s="504" t="s">
        <v>92</v>
      </c>
      <c r="BB42" s="503" t="s">
        <v>92</v>
      </c>
      <c r="BC42" s="504" t="s">
        <v>92</v>
      </c>
      <c r="BD42" s="503" t="s">
        <v>92</v>
      </c>
      <c r="BE42" s="504" t="s">
        <v>92</v>
      </c>
      <c r="BF42" s="503" t="s">
        <v>92</v>
      </c>
      <c r="BG42" s="504" t="s">
        <v>92</v>
      </c>
      <c r="BH42" s="503" t="s">
        <v>92</v>
      </c>
      <c r="BI42" s="504" t="s">
        <v>92</v>
      </c>
      <c r="BJ42" s="503" t="s">
        <v>92</v>
      </c>
      <c r="BK42" s="504" t="s">
        <v>92</v>
      </c>
      <c r="BL42" s="503" t="s">
        <v>92</v>
      </c>
      <c r="BM42" s="504" t="s">
        <v>92</v>
      </c>
      <c r="BN42" s="503" t="s">
        <v>92</v>
      </c>
      <c r="BO42" s="504" t="s">
        <v>92</v>
      </c>
      <c r="BP42" s="503" t="s">
        <v>92</v>
      </c>
      <c r="BQ42" s="504" t="s">
        <v>92</v>
      </c>
      <c r="BR42" s="503" t="s">
        <v>92</v>
      </c>
      <c r="BS42" s="504" t="s">
        <v>92</v>
      </c>
      <c r="BT42" s="503" t="s">
        <v>92</v>
      </c>
      <c r="BU42" s="504" t="s">
        <v>92</v>
      </c>
      <c r="BV42" s="503" t="s">
        <v>92</v>
      </c>
      <c r="BW42" s="504" t="s">
        <v>92</v>
      </c>
      <c r="BX42" s="503" t="s">
        <v>92</v>
      </c>
      <c r="BY42" s="504" t="s">
        <v>92</v>
      </c>
      <c r="BZ42" s="503" t="s">
        <v>92</v>
      </c>
      <c r="CA42" s="504" t="s">
        <v>92</v>
      </c>
      <c r="CB42" s="503" t="s">
        <v>92</v>
      </c>
      <c r="CC42" s="504" t="s">
        <v>92</v>
      </c>
      <c r="CD42" s="503" t="s">
        <v>92</v>
      </c>
      <c r="CE42" s="504" t="s">
        <v>92</v>
      </c>
      <c r="CF42" s="503" t="s">
        <v>92</v>
      </c>
      <c r="CG42" s="504" t="s">
        <v>92</v>
      </c>
      <c r="CH42" s="503" t="s">
        <v>92</v>
      </c>
      <c r="CI42" s="504" t="s">
        <v>92</v>
      </c>
      <c r="CJ42" s="503" t="s">
        <v>92</v>
      </c>
      <c r="CK42" s="504" t="s">
        <v>92</v>
      </c>
      <c r="CL42" s="503" t="s">
        <v>92</v>
      </c>
      <c r="CM42" s="504" t="s">
        <v>92</v>
      </c>
      <c r="CN42" s="503" t="s">
        <v>92</v>
      </c>
      <c r="CO42" s="504" t="s">
        <v>92</v>
      </c>
      <c r="CP42" s="503" t="s">
        <v>92</v>
      </c>
      <c r="CQ42" s="504" t="s">
        <v>92</v>
      </c>
      <c r="CR42" s="503" t="s">
        <v>92</v>
      </c>
      <c r="CS42" s="504" t="s">
        <v>92</v>
      </c>
      <c r="CT42" s="503" t="s">
        <v>92</v>
      </c>
      <c r="CU42" s="504" t="s">
        <v>92</v>
      </c>
      <c r="CV42" s="503" t="s">
        <v>92</v>
      </c>
      <c r="CW42" s="504" t="s">
        <v>92</v>
      </c>
    </row>
    <row r="43" spans="1:121" ht="15">
      <c r="A43" s="482" t="s">
        <v>39</v>
      </c>
      <c r="B43" s="506">
        <v>0.39810495274467617</v>
      </c>
      <c r="C43" s="507">
        <v>0.39817451377574947</v>
      </c>
      <c r="D43" s="506">
        <v>0.39824704270832845</v>
      </c>
      <c r="E43" s="507">
        <v>0.3798318786730554</v>
      </c>
      <c r="F43" s="506">
        <v>0.45271196618965048</v>
      </c>
      <c r="G43" s="507">
        <v>0.53095211182698454</v>
      </c>
      <c r="H43" s="506">
        <v>0.60264602453040561</v>
      </c>
      <c r="I43" s="507">
        <v>0.52386371088129668</v>
      </c>
      <c r="J43" s="506">
        <v>0.51046784354297925</v>
      </c>
      <c r="K43" s="507">
        <v>0.48604215698063952</v>
      </c>
      <c r="L43" s="506">
        <v>0.51745017656638681</v>
      </c>
      <c r="M43" s="507">
        <v>0.5665869996423113</v>
      </c>
      <c r="N43" s="506">
        <v>0.5155056619684375</v>
      </c>
      <c r="O43" s="507">
        <v>0.62431730683140851</v>
      </c>
      <c r="P43" s="506">
        <v>0.61253653117277895</v>
      </c>
      <c r="Q43" s="507">
        <v>0.66099836849185678</v>
      </c>
      <c r="R43" s="506">
        <v>0.75231169126315622</v>
      </c>
      <c r="S43" s="507">
        <v>0.84865093947857939</v>
      </c>
      <c r="T43" s="506">
        <v>0.96704887405696049</v>
      </c>
      <c r="U43" s="507">
        <v>0.98852236380445968</v>
      </c>
      <c r="V43" s="506">
        <v>1.0854003609682241</v>
      </c>
      <c r="W43" s="507">
        <v>1.3145270691412525</v>
      </c>
      <c r="X43" s="506">
        <v>1.4205260609972568</v>
      </c>
      <c r="Y43" s="507">
        <v>1.6814644818685927</v>
      </c>
      <c r="Z43" s="506">
        <v>1.6821453522846692</v>
      </c>
      <c r="AA43" s="507">
        <v>1.3274751706094023</v>
      </c>
      <c r="AB43" s="506">
        <v>1.3654736007614356</v>
      </c>
      <c r="AC43" s="507">
        <v>1.5895159173480327</v>
      </c>
      <c r="AD43" s="506">
        <v>1.6770128726529918</v>
      </c>
      <c r="AE43" s="507">
        <v>1.4244807127909083</v>
      </c>
      <c r="AF43" s="506">
        <v>1.4244807127909083</v>
      </c>
      <c r="AG43" s="507">
        <v>1.3125056008839118</v>
      </c>
      <c r="AH43" s="506">
        <v>1.3885657330598085</v>
      </c>
      <c r="AI43" s="507">
        <v>1.3932343116151127</v>
      </c>
      <c r="AJ43" s="506">
        <v>1.2921811530374041</v>
      </c>
      <c r="AK43" s="507">
        <v>1.2921811530374041</v>
      </c>
      <c r="AL43" s="506">
        <v>1.2080492710799409</v>
      </c>
      <c r="AM43" s="507">
        <v>1.012344029711171</v>
      </c>
      <c r="AN43" s="506">
        <v>1.0124694942729395</v>
      </c>
      <c r="AO43" s="507">
        <v>0.60300927836072393</v>
      </c>
      <c r="AP43" s="506">
        <v>0.60300927836072393</v>
      </c>
      <c r="AQ43" s="507">
        <v>0.60300927836072393</v>
      </c>
      <c r="AR43" s="506">
        <v>0.60300927836072393</v>
      </c>
      <c r="AS43" s="507">
        <v>0.49807084439050447</v>
      </c>
      <c r="AT43" s="506">
        <v>0.49807084439050447</v>
      </c>
      <c r="AU43" s="507">
        <v>0.49807084439050447</v>
      </c>
      <c r="AV43" s="506">
        <v>0.31848585732464146</v>
      </c>
      <c r="AW43" s="507">
        <v>0.31848585732464146</v>
      </c>
      <c r="AX43" s="506" t="s">
        <v>92</v>
      </c>
      <c r="AY43" s="507" t="s">
        <v>92</v>
      </c>
      <c r="AZ43" s="506" t="s">
        <v>92</v>
      </c>
      <c r="BA43" s="507" t="s">
        <v>92</v>
      </c>
      <c r="BB43" s="506" t="s">
        <v>92</v>
      </c>
      <c r="BC43" s="507" t="s">
        <v>92</v>
      </c>
      <c r="BD43" s="506" t="s">
        <v>92</v>
      </c>
      <c r="BE43" s="507" t="s">
        <v>92</v>
      </c>
      <c r="BF43" s="506" t="s">
        <v>92</v>
      </c>
      <c r="BG43" s="507" t="s">
        <v>92</v>
      </c>
      <c r="BH43" s="506" t="s">
        <v>92</v>
      </c>
      <c r="BI43" s="507" t="s">
        <v>92</v>
      </c>
      <c r="BJ43" s="506" t="s">
        <v>92</v>
      </c>
      <c r="BK43" s="507" t="s">
        <v>92</v>
      </c>
      <c r="BL43" s="506" t="s">
        <v>92</v>
      </c>
      <c r="BM43" s="507" t="s">
        <v>92</v>
      </c>
      <c r="BN43" s="506" t="s">
        <v>92</v>
      </c>
      <c r="BO43" s="507" t="s">
        <v>92</v>
      </c>
      <c r="BP43" s="506" t="s">
        <v>92</v>
      </c>
      <c r="BQ43" s="507" t="s">
        <v>92</v>
      </c>
      <c r="BR43" s="506" t="s">
        <v>92</v>
      </c>
      <c r="BS43" s="507" t="s">
        <v>92</v>
      </c>
      <c r="BT43" s="506" t="s">
        <v>92</v>
      </c>
      <c r="BU43" s="507" t="s">
        <v>92</v>
      </c>
      <c r="BV43" s="506" t="s">
        <v>92</v>
      </c>
      <c r="BW43" s="507" t="s">
        <v>92</v>
      </c>
      <c r="BX43" s="506" t="s">
        <v>92</v>
      </c>
      <c r="BY43" s="507" t="s">
        <v>92</v>
      </c>
      <c r="BZ43" s="506" t="s">
        <v>92</v>
      </c>
      <c r="CA43" s="507" t="s">
        <v>92</v>
      </c>
      <c r="CB43" s="506" t="s">
        <v>92</v>
      </c>
      <c r="CC43" s="507" t="s">
        <v>92</v>
      </c>
      <c r="CD43" s="506" t="s">
        <v>92</v>
      </c>
      <c r="CE43" s="507" t="s">
        <v>92</v>
      </c>
      <c r="CF43" s="506" t="s">
        <v>92</v>
      </c>
      <c r="CG43" s="507" t="s">
        <v>92</v>
      </c>
      <c r="CH43" s="506" t="s">
        <v>92</v>
      </c>
      <c r="CI43" s="507" t="s">
        <v>92</v>
      </c>
      <c r="CJ43" s="506" t="s">
        <v>92</v>
      </c>
      <c r="CK43" s="507" t="s">
        <v>92</v>
      </c>
      <c r="CL43" s="506" t="s">
        <v>92</v>
      </c>
      <c r="CM43" s="507" t="s">
        <v>92</v>
      </c>
      <c r="CN43" s="506" t="s">
        <v>92</v>
      </c>
      <c r="CO43" s="507" t="s">
        <v>92</v>
      </c>
      <c r="CP43" s="506" t="s">
        <v>92</v>
      </c>
      <c r="CQ43" s="507" t="s">
        <v>92</v>
      </c>
      <c r="CR43" s="506" t="s">
        <v>92</v>
      </c>
      <c r="CS43" s="507" t="s">
        <v>92</v>
      </c>
      <c r="CT43" s="506" t="s">
        <v>92</v>
      </c>
      <c r="CU43" s="507" t="s">
        <v>92</v>
      </c>
      <c r="CV43" s="506" t="s">
        <v>92</v>
      </c>
      <c r="CW43" s="507" t="s">
        <v>92</v>
      </c>
    </row>
    <row r="44" spans="1:121" ht="15">
      <c r="A44" s="33"/>
      <c r="B44" s="33"/>
      <c r="C44" s="33"/>
      <c r="D44" s="33"/>
      <c r="E44" s="33"/>
      <c r="F44" s="33"/>
      <c r="G44" s="33"/>
      <c r="H44" s="33"/>
      <c r="I44" s="33"/>
      <c r="J44" s="33"/>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row>
    <row r="45" spans="1:121" ht="15">
      <c r="A45" s="68" t="s">
        <v>28</v>
      </c>
      <c r="B45" s="619" t="s">
        <v>378</v>
      </c>
      <c r="C45" s="620"/>
      <c r="D45" s="619" t="s">
        <v>379</v>
      </c>
      <c r="E45" s="620"/>
      <c r="F45" s="619" t="s">
        <v>380</v>
      </c>
      <c r="G45" s="620"/>
      <c r="H45" s="619" t="s">
        <v>381</v>
      </c>
      <c r="I45" s="620"/>
      <c r="J45" s="619" t="s">
        <v>382</v>
      </c>
      <c r="K45" s="620"/>
      <c r="L45" s="619" t="s">
        <v>383</v>
      </c>
      <c r="M45" s="620"/>
      <c r="N45" s="619" t="s">
        <v>384</v>
      </c>
      <c r="O45" s="620"/>
      <c r="P45" s="619" t="s">
        <v>385</v>
      </c>
      <c r="Q45" s="620"/>
      <c r="R45" s="619" t="s">
        <v>386</v>
      </c>
      <c r="S45" s="620"/>
      <c r="T45" s="619" t="s">
        <v>387</v>
      </c>
      <c r="U45" s="620"/>
      <c r="V45" s="619" t="s">
        <v>388</v>
      </c>
      <c r="W45" s="620"/>
      <c r="X45" s="619" t="s">
        <v>389</v>
      </c>
      <c r="Y45" s="620"/>
      <c r="Z45" s="619" t="s">
        <v>390</v>
      </c>
      <c r="AA45" s="620"/>
      <c r="AB45" s="619" t="s">
        <v>391</v>
      </c>
      <c r="AC45" s="620"/>
      <c r="AD45" s="619" t="s">
        <v>392</v>
      </c>
      <c r="AE45" s="620"/>
      <c r="AF45" s="619" t="s">
        <v>393</v>
      </c>
      <c r="AG45" s="620"/>
      <c r="AH45" s="619" t="s">
        <v>394</v>
      </c>
      <c r="AI45" s="620"/>
      <c r="AJ45" s="619" t="s">
        <v>395</v>
      </c>
      <c r="AK45" s="620"/>
      <c r="AL45" s="619" t="s">
        <v>396</v>
      </c>
      <c r="AM45" s="620"/>
      <c r="AN45" s="619" t="s">
        <v>397</v>
      </c>
      <c r="AO45" s="620"/>
      <c r="AP45" s="619" t="s">
        <v>398</v>
      </c>
      <c r="AQ45" s="620"/>
      <c r="AR45" s="619" t="s">
        <v>399</v>
      </c>
      <c r="AS45" s="620"/>
      <c r="AT45" s="619" t="s">
        <v>400</v>
      </c>
      <c r="AU45" s="620"/>
      <c r="AV45" s="619" t="s">
        <v>401</v>
      </c>
      <c r="AW45" s="620"/>
      <c r="AX45" s="619" t="s">
        <v>402</v>
      </c>
      <c r="AY45" s="620"/>
      <c r="AZ45" s="619" t="s">
        <v>403</v>
      </c>
      <c r="BA45" s="620"/>
      <c r="BB45" s="619" t="s">
        <v>404</v>
      </c>
      <c r="BC45" s="620"/>
      <c r="BD45" s="619" t="s">
        <v>405</v>
      </c>
      <c r="BE45" s="620"/>
      <c r="BF45" s="619" t="s">
        <v>406</v>
      </c>
      <c r="BG45" s="620"/>
      <c r="BH45" s="619" t="s">
        <v>407</v>
      </c>
      <c r="BI45" s="620"/>
      <c r="BJ45" s="619" t="s">
        <v>408</v>
      </c>
      <c r="BK45" s="620"/>
      <c r="BL45" s="619" t="s">
        <v>409</v>
      </c>
      <c r="BM45" s="620"/>
      <c r="BN45" s="619" t="s">
        <v>410</v>
      </c>
      <c r="BO45" s="620"/>
      <c r="BP45" s="619" t="s">
        <v>411</v>
      </c>
      <c r="BQ45" s="620"/>
      <c r="BR45" s="619" t="s">
        <v>412</v>
      </c>
      <c r="BS45" s="620"/>
      <c r="BT45" s="619" t="s">
        <v>413</v>
      </c>
      <c r="BU45" s="620"/>
      <c r="BV45" s="619" t="s">
        <v>414</v>
      </c>
      <c r="BW45" s="620"/>
      <c r="BX45" s="619" t="s">
        <v>415</v>
      </c>
      <c r="BY45" s="620"/>
      <c r="BZ45" s="619" t="s">
        <v>416</v>
      </c>
      <c r="CA45" s="620"/>
      <c r="CB45" s="619" t="s">
        <v>417</v>
      </c>
      <c r="CC45" s="620"/>
      <c r="CD45" s="619" t="s">
        <v>418</v>
      </c>
      <c r="CE45" s="620"/>
      <c r="CF45" s="619" t="s">
        <v>419</v>
      </c>
      <c r="CG45" s="620"/>
      <c r="CH45" s="619" t="s">
        <v>420</v>
      </c>
      <c r="CI45" s="620"/>
      <c r="CJ45" s="619" t="s">
        <v>421</v>
      </c>
      <c r="CK45" s="620"/>
      <c r="CL45" s="619" t="s">
        <v>422</v>
      </c>
      <c r="CM45" s="620"/>
      <c r="CN45" s="619" t="s">
        <v>423</v>
      </c>
      <c r="CO45" s="620"/>
      <c r="CP45" s="619" t="s">
        <v>424</v>
      </c>
      <c r="CQ45" s="620"/>
      <c r="CR45" s="619" t="s">
        <v>425</v>
      </c>
      <c r="CS45" s="620"/>
      <c r="CT45" s="619" t="s">
        <v>426</v>
      </c>
      <c r="CU45" s="620"/>
      <c r="CV45" s="619" t="s">
        <v>427</v>
      </c>
      <c r="CW45" s="620"/>
    </row>
    <row r="46" spans="1:121" s="505" customFormat="1" ht="14.25" customHeight="1">
      <c r="A46" s="511">
        <v>0.95</v>
      </c>
      <c r="B46" s="509">
        <v>57.841000000000001</v>
      </c>
      <c r="C46" s="510">
        <v>57.842199999999998</v>
      </c>
      <c r="D46" s="509">
        <v>59.408999999999999</v>
      </c>
      <c r="E46" s="510">
        <v>60.0122</v>
      </c>
      <c r="F46" s="509">
        <v>64.105999999999995</v>
      </c>
      <c r="G46" s="510">
        <v>69.076099999999997</v>
      </c>
      <c r="H46" s="509">
        <v>74.741</v>
      </c>
      <c r="I46" s="510">
        <v>79.010199999999998</v>
      </c>
      <c r="J46" s="509">
        <v>83.655600000000007</v>
      </c>
      <c r="K46" s="510">
        <v>86.504000000000005</v>
      </c>
      <c r="L46" s="509">
        <v>91.872200000000007</v>
      </c>
      <c r="M46" s="510">
        <v>96.354500000000002</v>
      </c>
      <c r="N46" s="509">
        <v>100.6417</v>
      </c>
      <c r="O46" s="510">
        <v>108.852</v>
      </c>
      <c r="P46" s="509">
        <v>110.0224</v>
      </c>
      <c r="Q46" s="510">
        <v>116.06059999999999</v>
      </c>
      <c r="R46" s="509">
        <v>123.36799999999999</v>
      </c>
      <c r="S46" s="510">
        <v>129.989</v>
      </c>
      <c r="T46" s="509">
        <v>137.92750000000001</v>
      </c>
      <c r="U46" s="510">
        <v>138.51490000000001</v>
      </c>
      <c r="V46" s="509">
        <v>144.89320000000001</v>
      </c>
      <c r="W46" s="510">
        <v>157.81950000000001</v>
      </c>
      <c r="X46" s="509">
        <v>165</v>
      </c>
      <c r="Y46" s="510">
        <v>182.74100000000001</v>
      </c>
      <c r="Z46" s="509">
        <v>182.74100000000001</v>
      </c>
      <c r="AA46" s="510">
        <v>196.24199999999999</v>
      </c>
      <c r="AB46" s="509">
        <v>199.3193</v>
      </c>
      <c r="AC46" s="510">
        <v>211.1165</v>
      </c>
      <c r="AD46" s="509">
        <v>216.75800000000001</v>
      </c>
      <c r="AE46" s="510">
        <v>230.315</v>
      </c>
      <c r="AF46" s="509">
        <v>230.315</v>
      </c>
      <c r="AG46" s="510">
        <v>219.34370000000001</v>
      </c>
      <c r="AH46" s="509">
        <v>226.46350000000001</v>
      </c>
      <c r="AI46" s="510">
        <v>227.251</v>
      </c>
      <c r="AJ46" s="509">
        <v>215.72839999999999</v>
      </c>
      <c r="AK46" s="510">
        <v>215.72839999999999</v>
      </c>
      <c r="AL46" s="509">
        <v>248.09200000000001</v>
      </c>
      <c r="AM46" s="510">
        <v>225.94800000000001</v>
      </c>
      <c r="AN46" s="509">
        <v>225.94800000000001</v>
      </c>
      <c r="AO46" s="510">
        <v>194.261</v>
      </c>
      <c r="AP46" s="509">
        <v>194.261</v>
      </c>
      <c r="AQ46" s="510">
        <v>194.261</v>
      </c>
      <c r="AR46" s="509">
        <v>194.261</v>
      </c>
      <c r="AS46" s="510">
        <v>198.48419999999999</v>
      </c>
      <c r="AT46" s="509">
        <v>198.48419999999999</v>
      </c>
      <c r="AU46" s="510">
        <v>198.48419999999999</v>
      </c>
      <c r="AV46" s="509">
        <v>198.733</v>
      </c>
      <c r="AW46" s="510">
        <v>198.733</v>
      </c>
      <c r="AX46" s="509" t="s">
        <v>92</v>
      </c>
      <c r="AY46" s="510" t="s">
        <v>92</v>
      </c>
      <c r="AZ46" s="509" t="s">
        <v>92</v>
      </c>
      <c r="BA46" s="510" t="s">
        <v>92</v>
      </c>
      <c r="BB46" s="509" t="s">
        <v>92</v>
      </c>
      <c r="BC46" s="510" t="s">
        <v>92</v>
      </c>
      <c r="BD46" s="509" t="s">
        <v>92</v>
      </c>
      <c r="BE46" s="510" t="s">
        <v>92</v>
      </c>
      <c r="BF46" s="509" t="s">
        <v>92</v>
      </c>
      <c r="BG46" s="510" t="s">
        <v>92</v>
      </c>
      <c r="BH46" s="509" t="s">
        <v>92</v>
      </c>
      <c r="BI46" s="510" t="s">
        <v>92</v>
      </c>
      <c r="BJ46" s="509" t="s">
        <v>92</v>
      </c>
      <c r="BK46" s="510" t="s">
        <v>92</v>
      </c>
      <c r="BL46" s="509" t="s">
        <v>92</v>
      </c>
      <c r="BM46" s="510" t="s">
        <v>92</v>
      </c>
      <c r="BN46" s="509" t="s">
        <v>92</v>
      </c>
      <c r="BO46" s="510" t="s">
        <v>92</v>
      </c>
      <c r="BP46" s="509" t="s">
        <v>92</v>
      </c>
      <c r="BQ46" s="510" t="s">
        <v>92</v>
      </c>
      <c r="BR46" s="509" t="s">
        <v>92</v>
      </c>
      <c r="BS46" s="510" t="s">
        <v>92</v>
      </c>
      <c r="BT46" s="509" t="s">
        <v>92</v>
      </c>
      <c r="BU46" s="510" t="s">
        <v>92</v>
      </c>
      <c r="BV46" s="509" t="s">
        <v>92</v>
      </c>
      <c r="BW46" s="510" t="s">
        <v>92</v>
      </c>
      <c r="BX46" s="509" t="s">
        <v>92</v>
      </c>
      <c r="BY46" s="510" t="s">
        <v>92</v>
      </c>
      <c r="BZ46" s="509" t="s">
        <v>92</v>
      </c>
      <c r="CA46" s="510" t="s">
        <v>92</v>
      </c>
      <c r="CB46" s="509" t="s">
        <v>92</v>
      </c>
      <c r="CC46" s="510" t="s">
        <v>92</v>
      </c>
      <c r="CD46" s="509" t="s">
        <v>92</v>
      </c>
      <c r="CE46" s="510" t="s">
        <v>92</v>
      </c>
      <c r="CF46" s="509" t="s">
        <v>92</v>
      </c>
      <c r="CG46" s="510" t="s">
        <v>92</v>
      </c>
      <c r="CH46" s="509" t="s">
        <v>92</v>
      </c>
      <c r="CI46" s="510" t="s">
        <v>92</v>
      </c>
      <c r="CJ46" s="509" t="s">
        <v>92</v>
      </c>
      <c r="CK46" s="510" t="s">
        <v>92</v>
      </c>
      <c r="CL46" s="509" t="s">
        <v>92</v>
      </c>
      <c r="CM46" s="510" t="s">
        <v>92</v>
      </c>
      <c r="CN46" s="509" t="s">
        <v>92</v>
      </c>
      <c r="CO46" s="510" t="s">
        <v>92</v>
      </c>
      <c r="CP46" s="509" t="s">
        <v>92</v>
      </c>
      <c r="CQ46" s="510" t="s">
        <v>92</v>
      </c>
      <c r="CR46" s="509" t="s">
        <v>92</v>
      </c>
      <c r="CS46" s="510" t="s">
        <v>92</v>
      </c>
      <c r="CT46" s="509" t="s">
        <v>92</v>
      </c>
      <c r="CU46" s="510" t="s">
        <v>92</v>
      </c>
      <c r="CV46" s="509" t="s">
        <v>92</v>
      </c>
      <c r="CW46" s="510" t="s">
        <v>92</v>
      </c>
    </row>
    <row r="47" spans="1:121" s="505" customFormat="1" ht="14.25" customHeight="1">
      <c r="A47" s="482">
        <v>0.9</v>
      </c>
      <c r="B47" s="503">
        <v>55.985999999999997</v>
      </c>
      <c r="C47" s="504">
        <v>55.986600000000003</v>
      </c>
      <c r="D47" s="503">
        <v>57.721299999999999</v>
      </c>
      <c r="E47" s="504">
        <v>58.021500000000003</v>
      </c>
      <c r="F47" s="503">
        <v>60.506</v>
      </c>
      <c r="G47" s="504">
        <v>65.577600000000004</v>
      </c>
      <c r="H47" s="503">
        <v>73.307000000000002</v>
      </c>
      <c r="I47" s="504">
        <v>75.771000000000001</v>
      </c>
      <c r="J47" s="503">
        <v>80.333399999999997</v>
      </c>
      <c r="K47" s="504">
        <v>82.305000000000007</v>
      </c>
      <c r="L47" s="503">
        <v>87.592799999999997</v>
      </c>
      <c r="M47" s="504">
        <v>92.4739</v>
      </c>
      <c r="N47" s="503">
        <v>97.114400000000003</v>
      </c>
      <c r="O47" s="504">
        <v>103.996</v>
      </c>
      <c r="P47" s="503">
        <v>106.5694</v>
      </c>
      <c r="Q47" s="504">
        <v>111.7676</v>
      </c>
      <c r="R47" s="503">
        <v>116.03400000000001</v>
      </c>
      <c r="S47" s="504">
        <v>119.8904</v>
      </c>
      <c r="T47" s="503">
        <v>126.2017</v>
      </c>
      <c r="U47" s="504">
        <v>134.35919999999999</v>
      </c>
      <c r="V47" s="503">
        <v>133.80099999999999</v>
      </c>
      <c r="W47" s="504">
        <v>145.90100000000001</v>
      </c>
      <c r="X47" s="503">
        <v>148.77099999999999</v>
      </c>
      <c r="Y47" s="504">
        <v>162.29910000000001</v>
      </c>
      <c r="Z47" s="503">
        <v>165.2114</v>
      </c>
      <c r="AA47" s="504">
        <v>188.2073</v>
      </c>
      <c r="AB47" s="503">
        <v>185.59039999999999</v>
      </c>
      <c r="AC47" s="504">
        <v>201.678</v>
      </c>
      <c r="AD47" s="503">
        <v>214.82900000000001</v>
      </c>
      <c r="AE47" s="504">
        <v>220.69900000000001</v>
      </c>
      <c r="AF47" s="503">
        <v>220.69900000000001</v>
      </c>
      <c r="AG47" s="504">
        <v>194.732</v>
      </c>
      <c r="AH47" s="503">
        <v>199.38399999999999</v>
      </c>
      <c r="AI47" s="504">
        <v>212.34800000000001</v>
      </c>
      <c r="AJ47" s="503">
        <v>213.41399999999999</v>
      </c>
      <c r="AK47" s="504">
        <v>213.41399999999999</v>
      </c>
      <c r="AL47" s="503">
        <v>225.94800000000001</v>
      </c>
      <c r="AM47" s="504">
        <v>224.52250000000001</v>
      </c>
      <c r="AN47" s="503">
        <v>224.80760000000001</v>
      </c>
      <c r="AO47" s="504">
        <v>184.89940000000001</v>
      </c>
      <c r="AP47" s="503">
        <v>184.89940000000001</v>
      </c>
      <c r="AQ47" s="504">
        <v>184.89940000000001</v>
      </c>
      <c r="AR47" s="503">
        <v>184.89940000000001</v>
      </c>
      <c r="AS47" s="504">
        <v>197.4914</v>
      </c>
      <c r="AT47" s="503">
        <v>197.4914</v>
      </c>
      <c r="AU47" s="504">
        <v>197.4914</v>
      </c>
      <c r="AV47" s="503">
        <v>198.733</v>
      </c>
      <c r="AW47" s="504">
        <v>198.733</v>
      </c>
      <c r="AX47" s="503" t="s">
        <v>92</v>
      </c>
      <c r="AY47" s="504" t="s">
        <v>92</v>
      </c>
      <c r="AZ47" s="503" t="s">
        <v>92</v>
      </c>
      <c r="BA47" s="504" t="s">
        <v>92</v>
      </c>
      <c r="BB47" s="503" t="s">
        <v>92</v>
      </c>
      <c r="BC47" s="504" t="s">
        <v>92</v>
      </c>
      <c r="BD47" s="503" t="s">
        <v>92</v>
      </c>
      <c r="BE47" s="504" t="s">
        <v>92</v>
      </c>
      <c r="BF47" s="503" t="s">
        <v>92</v>
      </c>
      <c r="BG47" s="504" t="s">
        <v>92</v>
      </c>
      <c r="BH47" s="503" t="s">
        <v>92</v>
      </c>
      <c r="BI47" s="504" t="s">
        <v>92</v>
      </c>
      <c r="BJ47" s="503" t="s">
        <v>92</v>
      </c>
      <c r="BK47" s="504" t="s">
        <v>92</v>
      </c>
      <c r="BL47" s="503" t="s">
        <v>92</v>
      </c>
      <c r="BM47" s="504" t="s">
        <v>92</v>
      </c>
      <c r="BN47" s="503" t="s">
        <v>92</v>
      </c>
      <c r="BO47" s="504" t="s">
        <v>92</v>
      </c>
      <c r="BP47" s="503" t="s">
        <v>92</v>
      </c>
      <c r="BQ47" s="504" t="s">
        <v>92</v>
      </c>
      <c r="BR47" s="503" t="s">
        <v>92</v>
      </c>
      <c r="BS47" s="504" t="s">
        <v>92</v>
      </c>
      <c r="BT47" s="503" t="s">
        <v>92</v>
      </c>
      <c r="BU47" s="504" t="s">
        <v>92</v>
      </c>
      <c r="BV47" s="503" t="s">
        <v>92</v>
      </c>
      <c r="BW47" s="504" t="s">
        <v>92</v>
      </c>
      <c r="BX47" s="503" t="s">
        <v>92</v>
      </c>
      <c r="BY47" s="504" t="s">
        <v>92</v>
      </c>
      <c r="BZ47" s="503" t="s">
        <v>92</v>
      </c>
      <c r="CA47" s="504" t="s">
        <v>92</v>
      </c>
      <c r="CB47" s="503" t="s">
        <v>92</v>
      </c>
      <c r="CC47" s="504" t="s">
        <v>92</v>
      </c>
      <c r="CD47" s="503" t="s">
        <v>92</v>
      </c>
      <c r="CE47" s="504" t="s">
        <v>92</v>
      </c>
      <c r="CF47" s="503" t="s">
        <v>92</v>
      </c>
      <c r="CG47" s="504" t="s">
        <v>92</v>
      </c>
      <c r="CH47" s="503" t="s">
        <v>92</v>
      </c>
      <c r="CI47" s="504" t="s">
        <v>92</v>
      </c>
      <c r="CJ47" s="503" t="s">
        <v>92</v>
      </c>
      <c r="CK47" s="504" t="s">
        <v>92</v>
      </c>
      <c r="CL47" s="503" t="s">
        <v>92</v>
      </c>
      <c r="CM47" s="504" t="s">
        <v>92</v>
      </c>
      <c r="CN47" s="503" t="s">
        <v>92</v>
      </c>
      <c r="CO47" s="504" t="s">
        <v>92</v>
      </c>
      <c r="CP47" s="503" t="s">
        <v>92</v>
      </c>
      <c r="CQ47" s="504" t="s">
        <v>92</v>
      </c>
      <c r="CR47" s="503" t="s">
        <v>92</v>
      </c>
      <c r="CS47" s="504" t="s">
        <v>92</v>
      </c>
      <c r="CT47" s="503" t="s">
        <v>92</v>
      </c>
      <c r="CU47" s="504" t="s">
        <v>92</v>
      </c>
      <c r="CV47" s="503" t="s">
        <v>92</v>
      </c>
      <c r="CW47" s="504" t="s">
        <v>92</v>
      </c>
    </row>
    <row r="48" spans="1:121" s="505" customFormat="1" ht="14.25" customHeight="1">
      <c r="A48" s="482">
        <v>0.85</v>
      </c>
      <c r="B48" s="503">
        <v>54.496000000000002</v>
      </c>
      <c r="C48" s="504">
        <v>54.500799999999998</v>
      </c>
      <c r="D48" s="503">
        <v>56.029499999999999</v>
      </c>
      <c r="E48" s="504">
        <v>56.515000000000001</v>
      </c>
      <c r="F48" s="503">
        <v>59.529000000000003</v>
      </c>
      <c r="G48" s="504">
        <v>64.854299999999995</v>
      </c>
      <c r="H48" s="503">
        <v>72.126999999999995</v>
      </c>
      <c r="I48" s="504">
        <v>74.480999999999995</v>
      </c>
      <c r="J48" s="503">
        <v>79.289299999999997</v>
      </c>
      <c r="K48" s="504">
        <v>80.266999999999996</v>
      </c>
      <c r="L48" s="503">
        <v>84.033199999999994</v>
      </c>
      <c r="M48" s="504">
        <v>88.891400000000004</v>
      </c>
      <c r="N48" s="503">
        <v>93.800200000000004</v>
      </c>
      <c r="O48" s="504">
        <v>99.516999999999996</v>
      </c>
      <c r="P48" s="503">
        <v>103.6846</v>
      </c>
      <c r="Q48" s="504">
        <v>108.9401</v>
      </c>
      <c r="R48" s="503">
        <v>110.221</v>
      </c>
      <c r="S48" s="504">
        <v>115.6844</v>
      </c>
      <c r="T48" s="503">
        <v>117.36199999999999</v>
      </c>
      <c r="U48" s="504">
        <v>122.866</v>
      </c>
      <c r="V48" s="503">
        <v>127.84950000000001</v>
      </c>
      <c r="W48" s="504">
        <v>141.21950000000001</v>
      </c>
      <c r="X48" s="503">
        <v>140.65299999999999</v>
      </c>
      <c r="Y48" s="504">
        <v>145.42679999999999</v>
      </c>
      <c r="Z48" s="503">
        <v>148.24940000000001</v>
      </c>
      <c r="AA48" s="504">
        <v>179.16229999999999</v>
      </c>
      <c r="AB48" s="503">
        <v>164.06610000000001</v>
      </c>
      <c r="AC48" s="504">
        <v>188.95249999999999</v>
      </c>
      <c r="AD48" s="503">
        <v>204.5908</v>
      </c>
      <c r="AE48" s="504">
        <v>216.75800000000001</v>
      </c>
      <c r="AF48" s="503">
        <v>216.75800000000001</v>
      </c>
      <c r="AG48" s="504">
        <v>194.732</v>
      </c>
      <c r="AH48" s="503">
        <v>199.38399999999999</v>
      </c>
      <c r="AI48" s="504">
        <v>212.34800000000001</v>
      </c>
      <c r="AJ48" s="503">
        <v>212.34800000000001</v>
      </c>
      <c r="AK48" s="504">
        <v>212.34800000000001</v>
      </c>
      <c r="AL48" s="503">
        <v>222.61760000000001</v>
      </c>
      <c r="AM48" s="504">
        <v>204.12799999999999</v>
      </c>
      <c r="AN48" s="503">
        <v>207.92179999999999</v>
      </c>
      <c r="AO48" s="504">
        <v>151.39420000000001</v>
      </c>
      <c r="AP48" s="503">
        <v>151.39420000000001</v>
      </c>
      <c r="AQ48" s="504">
        <v>151.39420000000001</v>
      </c>
      <c r="AR48" s="503">
        <v>151.39420000000001</v>
      </c>
      <c r="AS48" s="504">
        <v>192.90280000000001</v>
      </c>
      <c r="AT48" s="503">
        <v>192.90280000000001</v>
      </c>
      <c r="AU48" s="504">
        <v>192.90280000000001</v>
      </c>
      <c r="AV48" s="503">
        <v>198.5908</v>
      </c>
      <c r="AW48" s="504">
        <v>198.5908</v>
      </c>
      <c r="AX48" s="503" t="s">
        <v>92</v>
      </c>
      <c r="AY48" s="504" t="s">
        <v>92</v>
      </c>
      <c r="AZ48" s="503" t="s">
        <v>92</v>
      </c>
      <c r="BA48" s="504" t="s">
        <v>92</v>
      </c>
      <c r="BB48" s="503" t="s">
        <v>92</v>
      </c>
      <c r="BC48" s="504" t="s">
        <v>92</v>
      </c>
      <c r="BD48" s="503" t="s">
        <v>92</v>
      </c>
      <c r="BE48" s="504" t="s">
        <v>92</v>
      </c>
      <c r="BF48" s="503" t="s">
        <v>92</v>
      </c>
      <c r="BG48" s="504" t="s">
        <v>92</v>
      </c>
      <c r="BH48" s="503" t="s">
        <v>92</v>
      </c>
      <c r="BI48" s="504" t="s">
        <v>92</v>
      </c>
      <c r="BJ48" s="503" t="s">
        <v>92</v>
      </c>
      <c r="BK48" s="504" t="s">
        <v>92</v>
      </c>
      <c r="BL48" s="503" t="s">
        <v>92</v>
      </c>
      <c r="BM48" s="504" t="s">
        <v>92</v>
      </c>
      <c r="BN48" s="503" t="s">
        <v>92</v>
      </c>
      <c r="BO48" s="504" t="s">
        <v>92</v>
      </c>
      <c r="BP48" s="503" t="s">
        <v>92</v>
      </c>
      <c r="BQ48" s="504" t="s">
        <v>92</v>
      </c>
      <c r="BR48" s="503" t="s">
        <v>92</v>
      </c>
      <c r="BS48" s="504" t="s">
        <v>92</v>
      </c>
      <c r="BT48" s="503" t="s">
        <v>92</v>
      </c>
      <c r="BU48" s="504" t="s">
        <v>92</v>
      </c>
      <c r="BV48" s="503" t="s">
        <v>92</v>
      </c>
      <c r="BW48" s="504" t="s">
        <v>92</v>
      </c>
      <c r="BX48" s="503" t="s">
        <v>92</v>
      </c>
      <c r="BY48" s="504" t="s">
        <v>92</v>
      </c>
      <c r="BZ48" s="503" t="s">
        <v>92</v>
      </c>
      <c r="CA48" s="504" t="s">
        <v>92</v>
      </c>
      <c r="CB48" s="503" t="s">
        <v>92</v>
      </c>
      <c r="CC48" s="504" t="s">
        <v>92</v>
      </c>
      <c r="CD48" s="503" t="s">
        <v>92</v>
      </c>
      <c r="CE48" s="504" t="s">
        <v>92</v>
      </c>
      <c r="CF48" s="503" t="s">
        <v>92</v>
      </c>
      <c r="CG48" s="504" t="s">
        <v>92</v>
      </c>
      <c r="CH48" s="503" t="s">
        <v>92</v>
      </c>
      <c r="CI48" s="504" t="s">
        <v>92</v>
      </c>
      <c r="CJ48" s="503" t="s">
        <v>92</v>
      </c>
      <c r="CK48" s="504" t="s">
        <v>92</v>
      </c>
      <c r="CL48" s="503" t="s">
        <v>92</v>
      </c>
      <c r="CM48" s="504" t="s">
        <v>92</v>
      </c>
      <c r="CN48" s="503" t="s">
        <v>92</v>
      </c>
      <c r="CO48" s="504" t="s">
        <v>92</v>
      </c>
      <c r="CP48" s="503" t="s">
        <v>92</v>
      </c>
      <c r="CQ48" s="504" t="s">
        <v>92</v>
      </c>
      <c r="CR48" s="503" t="s">
        <v>92</v>
      </c>
      <c r="CS48" s="504" t="s">
        <v>92</v>
      </c>
      <c r="CT48" s="503" t="s">
        <v>92</v>
      </c>
      <c r="CU48" s="504" t="s">
        <v>92</v>
      </c>
      <c r="CV48" s="503" t="s">
        <v>92</v>
      </c>
      <c r="CW48" s="504" t="s">
        <v>92</v>
      </c>
    </row>
    <row r="49" spans="1:101" s="505" customFormat="1" ht="14.25" customHeight="1">
      <c r="A49" s="482">
        <v>0.8</v>
      </c>
      <c r="B49" s="503">
        <v>53.079000000000001</v>
      </c>
      <c r="C49" s="504">
        <v>53.110999999999997</v>
      </c>
      <c r="D49" s="503">
        <v>54.750599999999999</v>
      </c>
      <c r="E49" s="504">
        <v>55.3</v>
      </c>
      <c r="F49" s="503">
        <v>57.816000000000003</v>
      </c>
      <c r="G49" s="504">
        <v>62.729199999999999</v>
      </c>
      <c r="H49" s="503">
        <v>68.234999999999999</v>
      </c>
      <c r="I49" s="504">
        <v>73.307000000000002</v>
      </c>
      <c r="J49" s="503">
        <v>77.775999999999996</v>
      </c>
      <c r="K49" s="504">
        <v>79.468999999999994</v>
      </c>
      <c r="L49" s="503">
        <v>82.250399999999999</v>
      </c>
      <c r="M49" s="504">
        <v>85.748000000000005</v>
      </c>
      <c r="N49" s="503">
        <v>92.458799999999997</v>
      </c>
      <c r="O49" s="504">
        <v>97.475999999999999</v>
      </c>
      <c r="P49" s="503">
        <v>99.272599999999997</v>
      </c>
      <c r="Q49" s="504">
        <v>107.0338</v>
      </c>
      <c r="R49" s="503">
        <v>107.251</v>
      </c>
      <c r="S49" s="504">
        <v>112.48699999999999</v>
      </c>
      <c r="T49" s="503">
        <v>114.4978</v>
      </c>
      <c r="U49" s="504">
        <v>115.6632</v>
      </c>
      <c r="V49" s="503">
        <v>118.866</v>
      </c>
      <c r="W49" s="504">
        <v>133.577</v>
      </c>
      <c r="X49" s="503">
        <v>136.65100000000001</v>
      </c>
      <c r="Y49" s="504">
        <v>138.9554</v>
      </c>
      <c r="Z49" s="503">
        <v>140.53899999999999</v>
      </c>
      <c r="AA49" s="504">
        <v>160.80099999999999</v>
      </c>
      <c r="AB49" s="503">
        <v>151.3922</v>
      </c>
      <c r="AC49" s="504">
        <v>170.40459999999999</v>
      </c>
      <c r="AD49" s="503">
        <v>179.15299999999999</v>
      </c>
      <c r="AE49" s="504">
        <v>176.42339999999999</v>
      </c>
      <c r="AF49" s="503">
        <v>194.732</v>
      </c>
      <c r="AG49" s="504">
        <v>189.79400000000001</v>
      </c>
      <c r="AH49" s="503">
        <v>196.5916</v>
      </c>
      <c r="AI49" s="504">
        <v>199.38399999999999</v>
      </c>
      <c r="AJ49" s="503">
        <v>212.34800000000001</v>
      </c>
      <c r="AK49" s="504">
        <v>212.34800000000001</v>
      </c>
      <c r="AL49" s="503">
        <v>213.41399999999999</v>
      </c>
      <c r="AM49" s="504">
        <v>188.94499999999999</v>
      </c>
      <c r="AN49" s="503">
        <v>190.71700000000001</v>
      </c>
      <c r="AO49" s="504">
        <v>147.83459999999999</v>
      </c>
      <c r="AP49" s="503">
        <v>147.83459999999999</v>
      </c>
      <c r="AQ49" s="504">
        <v>147.83459999999999</v>
      </c>
      <c r="AR49" s="503">
        <v>147.83459999999999</v>
      </c>
      <c r="AS49" s="504">
        <v>189.97880000000001</v>
      </c>
      <c r="AT49" s="503">
        <v>189.97880000000001</v>
      </c>
      <c r="AU49" s="504">
        <v>189.97880000000001</v>
      </c>
      <c r="AV49" s="503">
        <v>198.3064</v>
      </c>
      <c r="AW49" s="504">
        <v>198.3064</v>
      </c>
      <c r="AX49" s="503" t="s">
        <v>92</v>
      </c>
      <c r="AY49" s="504" t="s">
        <v>92</v>
      </c>
      <c r="AZ49" s="503" t="s">
        <v>92</v>
      </c>
      <c r="BA49" s="504" t="s">
        <v>92</v>
      </c>
      <c r="BB49" s="503" t="s">
        <v>92</v>
      </c>
      <c r="BC49" s="504" t="s">
        <v>92</v>
      </c>
      <c r="BD49" s="503" t="s">
        <v>92</v>
      </c>
      <c r="BE49" s="504" t="s">
        <v>92</v>
      </c>
      <c r="BF49" s="503" t="s">
        <v>92</v>
      </c>
      <c r="BG49" s="504" t="s">
        <v>92</v>
      </c>
      <c r="BH49" s="503" t="s">
        <v>92</v>
      </c>
      <c r="BI49" s="504" t="s">
        <v>92</v>
      </c>
      <c r="BJ49" s="503" t="s">
        <v>92</v>
      </c>
      <c r="BK49" s="504" t="s">
        <v>92</v>
      </c>
      <c r="BL49" s="503" t="s">
        <v>92</v>
      </c>
      <c r="BM49" s="504" t="s">
        <v>92</v>
      </c>
      <c r="BN49" s="503" t="s">
        <v>92</v>
      </c>
      <c r="BO49" s="504" t="s">
        <v>92</v>
      </c>
      <c r="BP49" s="503" t="s">
        <v>92</v>
      </c>
      <c r="BQ49" s="504" t="s">
        <v>92</v>
      </c>
      <c r="BR49" s="503" t="s">
        <v>92</v>
      </c>
      <c r="BS49" s="504" t="s">
        <v>92</v>
      </c>
      <c r="BT49" s="503" t="s">
        <v>92</v>
      </c>
      <c r="BU49" s="504" t="s">
        <v>92</v>
      </c>
      <c r="BV49" s="503" t="s">
        <v>92</v>
      </c>
      <c r="BW49" s="504" t="s">
        <v>92</v>
      </c>
      <c r="BX49" s="503" t="s">
        <v>92</v>
      </c>
      <c r="BY49" s="504" t="s">
        <v>92</v>
      </c>
      <c r="BZ49" s="503" t="s">
        <v>92</v>
      </c>
      <c r="CA49" s="504" t="s">
        <v>92</v>
      </c>
      <c r="CB49" s="503" t="s">
        <v>92</v>
      </c>
      <c r="CC49" s="504" t="s">
        <v>92</v>
      </c>
      <c r="CD49" s="503" t="s">
        <v>92</v>
      </c>
      <c r="CE49" s="504" t="s">
        <v>92</v>
      </c>
      <c r="CF49" s="503" t="s">
        <v>92</v>
      </c>
      <c r="CG49" s="504" t="s">
        <v>92</v>
      </c>
      <c r="CH49" s="503" t="s">
        <v>92</v>
      </c>
      <c r="CI49" s="504" t="s">
        <v>92</v>
      </c>
      <c r="CJ49" s="503" t="s">
        <v>92</v>
      </c>
      <c r="CK49" s="504" t="s">
        <v>92</v>
      </c>
      <c r="CL49" s="503" t="s">
        <v>92</v>
      </c>
      <c r="CM49" s="504" t="s">
        <v>92</v>
      </c>
      <c r="CN49" s="503" t="s">
        <v>92</v>
      </c>
      <c r="CO49" s="504" t="s">
        <v>92</v>
      </c>
      <c r="CP49" s="503" t="s">
        <v>92</v>
      </c>
      <c r="CQ49" s="504" t="s">
        <v>92</v>
      </c>
      <c r="CR49" s="503" t="s">
        <v>92</v>
      </c>
      <c r="CS49" s="504" t="s">
        <v>92</v>
      </c>
      <c r="CT49" s="503" t="s">
        <v>92</v>
      </c>
      <c r="CU49" s="504" t="s">
        <v>92</v>
      </c>
      <c r="CV49" s="503" t="s">
        <v>92</v>
      </c>
      <c r="CW49" s="504" t="s">
        <v>92</v>
      </c>
    </row>
    <row r="50" spans="1:101" s="505" customFormat="1" ht="14.25" customHeight="1">
      <c r="A50" s="512">
        <v>0.75</v>
      </c>
      <c r="B50" s="503">
        <v>52.231000000000002</v>
      </c>
      <c r="C50" s="504">
        <v>52.25</v>
      </c>
      <c r="D50" s="503">
        <v>53.882800000000003</v>
      </c>
      <c r="E50" s="504">
        <v>54.180199999999999</v>
      </c>
      <c r="F50" s="503">
        <v>56.466000000000001</v>
      </c>
      <c r="G50" s="504">
        <v>60.432000000000002</v>
      </c>
      <c r="H50" s="503">
        <v>65.733000000000004</v>
      </c>
      <c r="I50" s="504">
        <v>72.391000000000005</v>
      </c>
      <c r="J50" s="503">
        <v>75.329800000000006</v>
      </c>
      <c r="K50" s="504">
        <v>77.855999999999995</v>
      </c>
      <c r="L50" s="503">
        <v>80.428700000000006</v>
      </c>
      <c r="M50" s="504">
        <v>84.853200000000001</v>
      </c>
      <c r="N50" s="503">
        <v>90.11</v>
      </c>
      <c r="O50" s="504">
        <v>95.694000000000003</v>
      </c>
      <c r="P50" s="503">
        <v>96.494</v>
      </c>
      <c r="Q50" s="504">
        <v>105.8275</v>
      </c>
      <c r="R50" s="503">
        <v>105.45099999999999</v>
      </c>
      <c r="S50" s="504">
        <v>110.501</v>
      </c>
      <c r="T50" s="503">
        <v>111.248</v>
      </c>
      <c r="U50" s="504">
        <v>111.6842</v>
      </c>
      <c r="V50" s="503">
        <v>113.52679999999999</v>
      </c>
      <c r="W50" s="504">
        <v>130.57220000000001</v>
      </c>
      <c r="X50" s="503">
        <v>132.261</v>
      </c>
      <c r="Y50" s="504">
        <v>134.88820000000001</v>
      </c>
      <c r="Z50" s="503">
        <v>139.44800000000001</v>
      </c>
      <c r="AA50" s="504">
        <v>150.89599999999999</v>
      </c>
      <c r="AB50" s="503">
        <v>150.13900000000001</v>
      </c>
      <c r="AC50" s="504">
        <v>156.34780000000001</v>
      </c>
      <c r="AD50" s="503">
        <v>167.1968</v>
      </c>
      <c r="AE50" s="504">
        <v>167.1968</v>
      </c>
      <c r="AF50" s="503">
        <v>189.79400000000001</v>
      </c>
      <c r="AG50" s="504">
        <v>189.79400000000001</v>
      </c>
      <c r="AH50" s="503">
        <v>194.732</v>
      </c>
      <c r="AI50" s="504">
        <v>199.38399999999999</v>
      </c>
      <c r="AJ50" s="503">
        <v>177.76900000000001</v>
      </c>
      <c r="AK50" s="504">
        <v>177.76900000000001</v>
      </c>
      <c r="AL50" s="503">
        <v>213.41399999999999</v>
      </c>
      <c r="AM50" s="504">
        <v>178.5498</v>
      </c>
      <c r="AN50" s="503">
        <v>183.88800000000001</v>
      </c>
      <c r="AO50" s="504">
        <v>139.69900000000001</v>
      </c>
      <c r="AP50" s="503">
        <v>139.69900000000001</v>
      </c>
      <c r="AQ50" s="504">
        <v>139.69900000000001</v>
      </c>
      <c r="AR50" s="503">
        <v>139.69900000000001</v>
      </c>
      <c r="AS50" s="504">
        <v>166.44120000000001</v>
      </c>
      <c r="AT50" s="503">
        <v>166.44120000000001</v>
      </c>
      <c r="AU50" s="504">
        <v>166.44120000000001</v>
      </c>
      <c r="AV50" s="503">
        <v>198.02199999999999</v>
      </c>
      <c r="AW50" s="504">
        <v>198.02199999999999</v>
      </c>
      <c r="AX50" s="503" t="s">
        <v>92</v>
      </c>
      <c r="AY50" s="504" t="s">
        <v>92</v>
      </c>
      <c r="AZ50" s="503" t="s">
        <v>92</v>
      </c>
      <c r="BA50" s="504" t="s">
        <v>92</v>
      </c>
      <c r="BB50" s="503" t="s">
        <v>92</v>
      </c>
      <c r="BC50" s="504" t="s">
        <v>92</v>
      </c>
      <c r="BD50" s="503" t="s">
        <v>92</v>
      </c>
      <c r="BE50" s="504" t="s">
        <v>92</v>
      </c>
      <c r="BF50" s="503" t="s">
        <v>92</v>
      </c>
      <c r="BG50" s="504" t="s">
        <v>92</v>
      </c>
      <c r="BH50" s="503" t="s">
        <v>92</v>
      </c>
      <c r="BI50" s="504" t="s">
        <v>92</v>
      </c>
      <c r="BJ50" s="503" t="s">
        <v>92</v>
      </c>
      <c r="BK50" s="504" t="s">
        <v>92</v>
      </c>
      <c r="BL50" s="503" t="s">
        <v>92</v>
      </c>
      <c r="BM50" s="504" t="s">
        <v>92</v>
      </c>
      <c r="BN50" s="503" t="s">
        <v>92</v>
      </c>
      <c r="BO50" s="504" t="s">
        <v>92</v>
      </c>
      <c r="BP50" s="503" t="s">
        <v>92</v>
      </c>
      <c r="BQ50" s="504" t="s">
        <v>92</v>
      </c>
      <c r="BR50" s="503" t="s">
        <v>92</v>
      </c>
      <c r="BS50" s="504" t="s">
        <v>92</v>
      </c>
      <c r="BT50" s="503" t="s">
        <v>92</v>
      </c>
      <c r="BU50" s="504" t="s">
        <v>92</v>
      </c>
      <c r="BV50" s="503" t="s">
        <v>92</v>
      </c>
      <c r="BW50" s="504" t="s">
        <v>92</v>
      </c>
      <c r="BX50" s="503" t="s">
        <v>92</v>
      </c>
      <c r="BY50" s="504" t="s">
        <v>92</v>
      </c>
      <c r="BZ50" s="503" t="s">
        <v>92</v>
      </c>
      <c r="CA50" s="504" t="s">
        <v>92</v>
      </c>
      <c r="CB50" s="503" t="s">
        <v>92</v>
      </c>
      <c r="CC50" s="504" t="s">
        <v>92</v>
      </c>
      <c r="CD50" s="503" t="s">
        <v>92</v>
      </c>
      <c r="CE50" s="504" t="s">
        <v>92</v>
      </c>
      <c r="CF50" s="503" t="s">
        <v>92</v>
      </c>
      <c r="CG50" s="504" t="s">
        <v>92</v>
      </c>
      <c r="CH50" s="503" t="s">
        <v>92</v>
      </c>
      <c r="CI50" s="504" t="s">
        <v>92</v>
      </c>
      <c r="CJ50" s="503" t="s">
        <v>92</v>
      </c>
      <c r="CK50" s="504" t="s">
        <v>92</v>
      </c>
      <c r="CL50" s="503" t="s">
        <v>92</v>
      </c>
      <c r="CM50" s="504" t="s">
        <v>92</v>
      </c>
      <c r="CN50" s="503" t="s">
        <v>92</v>
      </c>
      <c r="CO50" s="504" t="s">
        <v>92</v>
      </c>
      <c r="CP50" s="503" t="s">
        <v>92</v>
      </c>
      <c r="CQ50" s="504" t="s">
        <v>92</v>
      </c>
      <c r="CR50" s="503" t="s">
        <v>92</v>
      </c>
      <c r="CS50" s="504" t="s">
        <v>92</v>
      </c>
      <c r="CT50" s="503" t="s">
        <v>92</v>
      </c>
      <c r="CU50" s="504" t="s">
        <v>92</v>
      </c>
      <c r="CV50" s="503" t="s">
        <v>92</v>
      </c>
      <c r="CW50" s="504" t="s">
        <v>92</v>
      </c>
    </row>
    <row r="51" spans="1:101" s="505" customFormat="1" ht="14.25" customHeight="1">
      <c r="A51" s="482">
        <v>0.7</v>
      </c>
      <c r="B51" s="503">
        <v>51.369</v>
      </c>
      <c r="C51" s="504">
        <v>51.374400000000001</v>
      </c>
      <c r="D51" s="503">
        <v>53.0456</v>
      </c>
      <c r="E51" s="504">
        <v>53.523099999999999</v>
      </c>
      <c r="F51" s="503">
        <v>55.685000000000002</v>
      </c>
      <c r="G51" s="504">
        <v>59.023600000000002</v>
      </c>
      <c r="H51" s="503">
        <v>64.421999999999997</v>
      </c>
      <c r="I51" s="504">
        <v>70.975099999999998</v>
      </c>
      <c r="J51" s="503">
        <v>73.766400000000004</v>
      </c>
      <c r="K51" s="504">
        <v>76.903000000000006</v>
      </c>
      <c r="L51" s="503">
        <v>78.771900000000002</v>
      </c>
      <c r="M51" s="504">
        <v>82.774799999999999</v>
      </c>
      <c r="N51" s="503">
        <v>88.093000000000004</v>
      </c>
      <c r="O51" s="504">
        <v>92.972999999999999</v>
      </c>
      <c r="P51" s="503">
        <v>95.473600000000005</v>
      </c>
      <c r="Q51" s="504">
        <v>102.8146</v>
      </c>
      <c r="R51" s="503">
        <v>102.779</v>
      </c>
      <c r="S51" s="504">
        <v>109.51439999999999</v>
      </c>
      <c r="T51" s="503">
        <v>109.9054</v>
      </c>
      <c r="U51" s="504">
        <v>109.6341</v>
      </c>
      <c r="V51" s="503">
        <v>110.325</v>
      </c>
      <c r="W51" s="504">
        <v>125.27249999999999</v>
      </c>
      <c r="X51" s="503">
        <v>128.63900000000001</v>
      </c>
      <c r="Y51" s="504">
        <v>131.4907</v>
      </c>
      <c r="Z51" s="503">
        <v>138.67760000000001</v>
      </c>
      <c r="AA51" s="504">
        <v>147.27979999999999</v>
      </c>
      <c r="AB51" s="503">
        <v>142.173</v>
      </c>
      <c r="AC51" s="504">
        <v>150.9093</v>
      </c>
      <c r="AD51" s="503">
        <v>156.26949999999999</v>
      </c>
      <c r="AE51" s="504">
        <v>156.6635</v>
      </c>
      <c r="AF51" s="503">
        <v>189.79400000000001</v>
      </c>
      <c r="AG51" s="504">
        <v>170.40459999999999</v>
      </c>
      <c r="AH51" s="503">
        <v>175.8486</v>
      </c>
      <c r="AI51" s="504">
        <v>183.70339999999999</v>
      </c>
      <c r="AJ51" s="503">
        <v>171.2518</v>
      </c>
      <c r="AK51" s="504">
        <v>171.2518</v>
      </c>
      <c r="AL51" s="503">
        <v>212.654</v>
      </c>
      <c r="AM51" s="504">
        <v>154.57749999999999</v>
      </c>
      <c r="AN51" s="503">
        <v>137.00980000000001</v>
      </c>
      <c r="AO51" s="504">
        <v>137.9342</v>
      </c>
      <c r="AP51" s="503">
        <v>137.9342</v>
      </c>
      <c r="AQ51" s="504">
        <v>137.9342</v>
      </c>
      <c r="AR51" s="503">
        <v>137.9342</v>
      </c>
      <c r="AS51" s="504">
        <v>156.57689999999999</v>
      </c>
      <c r="AT51" s="503">
        <v>156.57689999999999</v>
      </c>
      <c r="AU51" s="504">
        <v>156.57689999999999</v>
      </c>
      <c r="AV51" s="503">
        <v>197.71879999999999</v>
      </c>
      <c r="AW51" s="504">
        <v>197.71879999999999</v>
      </c>
      <c r="AX51" s="503" t="s">
        <v>92</v>
      </c>
      <c r="AY51" s="504" t="s">
        <v>92</v>
      </c>
      <c r="AZ51" s="503" t="s">
        <v>92</v>
      </c>
      <c r="BA51" s="504" t="s">
        <v>92</v>
      </c>
      <c r="BB51" s="503" t="s">
        <v>92</v>
      </c>
      <c r="BC51" s="504" t="s">
        <v>92</v>
      </c>
      <c r="BD51" s="503" t="s">
        <v>92</v>
      </c>
      <c r="BE51" s="504" t="s">
        <v>92</v>
      </c>
      <c r="BF51" s="503" t="s">
        <v>92</v>
      </c>
      <c r="BG51" s="504" t="s">
        <v>92</v>
      </c>
      <c r="BH51" s="503" t="s">
        <v>92</v>
      </c>
      <c r="BI51" s="504" t="s">
        <v>92</v>
      </c>
      <c r="BJ51" s="503" t="s">
        <v>92</v>
      </c>
      <c r="BK51" s="504" t="s">
        <v>92</v>
      </c>
      <c r="BL51" s="503" t="s">
        <v>92</v>
      </c>
      <c r="BM51" s="504" t="s">
        <v>92</v>
      </c>
      <c r="BN51" s="503" t="s">
        <v>92</v>
      </c>
      <c r="BO51" s="504" t="s">
        <v>92</v>
      </c>
      <c r="BP51" s="503" t="s">
        <v>92</v>
      </c>
      <c r="BQ51" s="504" t="s">
        <v>92</v>
      </c>
      <c r="BR51" s="503" t="s">
        <v>92</v>
      </c>
      <c r="BS51" s="504" t="s">
        <v>92</v>
      </c>
      <c r="BT51" s="503" t="s">
        <v>92</v>
      </c>
      <c r="BU51" s="504" t="s">
        <v>92</v>
      </c>
      <c r="BV51" s="503" t="s">
        <v>92</v>
      </c>
      <c r="BW51" s="504" t="s">
        <v>92</v>
      </c>
      <c r="BX51" s="503" t="s">
        <v>92</v>
      </c>
      <c r="BY51" s="504" t="s">
        <v>92</v>
      </c>
      <c r="BZ51" s="503" t="s">
        <v>92</v>
      </c>
      <c r="CA51" s="504" t="s">
        <v>92</v>
      </c>
      <c r="CB51" s="503" t="s">
        <v>92</v>
      </c>
      <c r="CC51" s="504" t="s">
        <v>92</v>
      </c>
      <c r="CD51" s="503" t="s">
        <v>92</v>
      </c>
      <c r="CE51" s="504" t="s">
        <v>92</v>
      </c>
      <c r="CF51" s="503" t="s">
        <v>92</v>
      </c>
      <c r="CG51" s="504" t="s">
        <v>92</v>
      </c>
      <c r="CH51" s="503" t="s">
        <v>92</v>
      </c>
      <c r="CI51" s="504" t="s">
        <v>92</v>
      </c>
      <c r="CJ51" s="503" t="s">
        <v>92</v>
      </c>
      <c r="CK51" s="504" t="s">
        <v>92</v>
      </c>
      <c r="CL51" s="503" t="s">
        <v>92</v>
      </c>
      <c r="CM51" s="504" t="s">
        <v>92</v>
      </c>
      <c r="CN51" s="503" t="s">
        <v>92</v>
      </c>
      <c r="CO51" s="504" t="s">
        <v>92</v>
      </c>
      <c r="CP51" s="503" t="s">
        <v>92</v>
      </c>
      <c r="CQ51" s="504" t="s">
        <v>92</v>
      </c>
      <c r="CR51" s="503" t="s">
        <v>92</v>
      </c>
      <c r="CS51" s="504" t="s">
        <v>92</v>
      </c>
      <c r="CT51" s="503" t="s">
        <v>92</v>
      </c>
      <c r="CU51" s="504" t="s">
        <v>92</v>
      </c>
      <c r="CV51" s="503" t="s">
        <v>92</v>
      </c>
      <c r="CW51" s="504" t="s">
        <v>92</v>
      </c>
    </row>
    <row r="52" spans="1:101" s="505" customFormat="1" ht="14.25" customHeight="1">
      <c r="A52" s="482">
        <v>0.65</v>
      </c>
      <c r="B52" s="503">
        <v>50.378</v>
      </c>
      <c r="C52" s="504">
        <v>50.392000000000003</v>
      </c>
      <c r="D52" s="503">
        <v>52.290500000000002</v>
      </c>
      <c r="E52" s="504">
        <v>53.088000000000001</v>
      </c>
      <c r="F52" s="503">
        <v>54.241</v>
      </c>
      <c r="G52" s="504">
        <v>57.273200000000003</v>
      </c>
      <c r="H52" s="503">
        <v>62.195999999999998</v>
      </c>
      <c r="I52" s="504">
        <v>69.587599999999995</v>
      </c>
      <c r="J52" s="503">
        <v>72.787499999999994</v>
      </c>
      <c r="K52" s="504">
        <v>75.191999999999993</v>
      </c>
      <c r="L52" s="503">
        <v>77.582999999999998</v>
      </c>
      <c r="M52" s="504">
        <v>81.409599999999998</v>
      </c>
      <c r="N52" s="503">
        <v>85.674300000000002</v>
      </c>
      <c r="O52" s="504">
        <v>91.744500000000002</v>
      </c>
      <c r="P52" s="503">
        <v>93.696799999999996</v>
      </c>
      <c r="Q52" s="504">
        <v>100.794</v>
      </c>
      <c r="R52" s="503">
        <v>100.858</v>
      </c>
      <c r="S52" s="504">
        <v>106.965</v>
      </c>
      <c r="T52" s="503">
        <v>108.167</v>
      </c>
      <c r="U52" s="504">
        <v>107.99160000000001</v>
      </c>
      <c r="V52" s="503">
        <v>106.33150000000001</v>
      </c>
      <c r="W52" s="504">
        <v>123.086</v>
      </c>
      <c r="X52" s="503">
        <v>125.733</v>
      </c>
      <c r="Y52" s="504">
        <v>129.67519999999999</v>
      </c>
      <c r="Z52" s="503">
        <v>135.8049</v>
      </c>
      <c r="AA52" s="504">
        <v>141.7508</v>
      </c>
      <c r="AB52" s="503">
        <v>139.98769999999999</v>
      </c>
      <c r="AC52" s="504">
        <v>148.40899999999999</v>
      </c>
      <c r="AD52" s="503">
        <v>148.40899999999999</v>
      </c>
      <c r="AE52" s="504">
        <v>148.40899999999999</v>
      </c>
      <c r="AF52" s="503">
        <v>178.67339999999999</v>
      </c>
      <c r="AG52" s="504">
        <v>166.3879</v>
      </c>
      <c r="AH52" s="503">
        <v>165.6985</v>
      </c>
      <c r="AI52" s="504">
        <v>171.21700000000001</v>
      </c>
      <c r="AJ52" s="503">
        <v>124.0869</v>
      </c>
      <c r="AK52" s="504">
        <v>124.0869</v>
      </c>
      <c r="AL52" s="503">
        <v>186.4008</v>
      </c>
      <c r="AM52" s="504">
        <v>134.35820000000001</v>
      </c>
      <c r="AN52" s="503">
        <v>132.4006</v>
      </c>
      <c r="AO52" s="504">
        <v>133.29179999999999</v>
      </c>
      <c r="AP52" s="503">
        <v>133.29179999999999</v>
      </c>
      <c r="AQ52" s="504">
        <v>133.29179999999999</v>
      </c>
      <c r="AR52" s="503">
        <v>133.29179999999999</v>
      </c>
      <c r="AS52" s="504">
        <v>153.39089999999999</v>
      </c>
      <c r="AT52" s="503">
        <v>153.39089999999999</v>
      </c>
      <c r="AU52" s="504">
        <v>153.39089999999999</v>
      </c>
      <c r="AV52" s="503">
        <v>197.41560000000001</v>
      </c>
      <c r="AW52" s="504">
        <v>197.41560000000001</v>
      </c>
      <c r="AX52" s="503" t="s">
        <v>92</v>
      </c>
      <c r="AY52" s="504" t="s">
        <v>92</v>
      </c>
      <c r="AZ52" s="503" t="s">
        <v>92</v>
      </c>
      <c r="BA52" s="504" t="s">
        <v>92</v>
      </c>
      <c r="BB52" s="503" t="s">
        <v>92</v>
      </c>
      <c r="BC52" s="504" t="s">
        <v>92</v>
      </c>
      <c r="BD52" s="503" t="s">
        <v>92</v>
      </c>
      <c r="BE52" s="504" t="s">
        <v>92</v>
      </c>
      <c r="BF52" s="503" t="s">
        <v>92</v>
      </c>
      <c r="BG52" s="504" t="s">
        <v>92</v>
      </c>
      <c r="BH52" s="503" t="s">
        <v>92</v>
      </c>
      <c r="BI52" s="504" t="s">
        <v>92</v>
      </c>
      <c r="BJ52" s="503" t="s">
        <v>92</v>
      </c>
      <c r="BK52" s="504" t="s">
        <v>92</v>
      </c>
      <c r="BL52" s="503" t="s">
        <v>92</v>
      </c>
      <c r="BM52" s="504" t="s">
        <v>92</v>
      </c>
      <c r="BN52" s="503" t="s">
        <v>92</v>
      </c>
      <c r="BO52" s="504" t="s">
        <v>92</v>
      </c>
      <c r="BP52" s="503" t="s">
        <v>92</v>
      </c>
      <c r="BQ52" s="504" t="s">
        <v>92</v>
      </c>
      <c r="BR52" s="503" t="s">
        <v>92</v>
      </c>
      <c r="BS52" s="504" t="s">
        <v>92</v>
      </c>
      <c r="BT52" s="503" t="s">
        <v>92</v>
      </c>
      <c r="BU52" s="504" t="s">
        <v>92</v>
      </c>
      <c r="BV52" s="503" t="s">
        <v>92</v>
      </c>
      <c r="BW52" s="504" t="s">
        <v>92</v>
      </c>
      <c r="BX52" s="503" t="s">
        <v>92</v>
      </c>
      <c r="BY52" s="504" t="s">
        <v>92</v>
      </c>
      <c r="BZ52" s="503" t="s">
        <v>92</v>
      </c>
      <c r="CA52" s="504" t="s">
        <v>92</v>
      </c>
      <c r="CB52" s="503" t="s">
        <v>92</v>
      </c>
      <c r="CC52" s="504" t="s">
        <v>92</v>
      </c>
      <c r="CD52" s="503" t="s">
        <v>92</v>
      </c>
      <c r="CE52" s="504" t="s">
        <v>92</v>
      </c>
      <c r="CF52" s="503" t="s">
        <v>92</v>
      </c>
      <c r="CG52" s="504" t="s">
        <v>92</v>
      </c>
      <c r="CH52" s="503" t="s">
        <v>92</v>
      </c>
      <c r="CI52" s="504" t="s">
        <v>92</v>
      </c>
      <c r="CJ52" s="503" t="s">
        <v>92</v>
      </c>
      <c r="CK52" s="504" t="s">
        <v>92</v>
      </c>
      <c r="CL52" s="503" t="s">
        <v>92</v>
      </c>
      <c r="CM52" s="504" t="s">
        <v>92</v>
      </c>
      <c r="CN52" s="503" t="s">
        <v>92</v>
      </c>
      <c r="CO52" s="504" t="s">
        <v>92</v>
      </c>
      <c r="CP52" s="503" t="s">
        <v>92</v>
      </c>
      <c r="CQ52" s="504" t="s">
        <v>92</v>
      </c>
      <c r="CR52" s="503" t="s">
        <v>92</v>
      </c>
      <c r="CS52" s="504" t="s">
        <v>92</v>
      </c>
      <c r="CT52" s="503" t="s">
        <v>92</v>
      </c>
      <c r="CU52" s="504" t="s">
        <v>92</v>
      </c>
      <c r="CV52" s="503" t="s">
        <v>92</v>
      </c>
      <c r="CW52" s="504" t="s">
        <v>92</v>
      </c>
    </row>
    <row r="53" spans="1:101" s="505" customFormat="1" ht="14.25" customHeight="1">
      <c r="A53" s="482">
        <v>0.6</v>
      </c>
      <c r="B53" s="503">
        <v>49.656999999999996</v>
      </c>
      <c r="C53" s="504">
        <v>49.695399999999999</v>
      </c>
      <c r="D53" s="503">
        <v>51.593800000000002</v>
      </c>
      <c r="E53" s="504">
        <v>52.631999999999998</v>
      </c>
      <c r="F53" s="503">
        <v>53.677</v>
      </c>
      <c r="G53" s="504">
        <v>56.078200000000002</v>
      </c>
      <c r="H53" s="503">
        <v>61.448999999999998</v>
      </c>
      <c r="I53" s="504">
        <v>68.215999999999994</v>
      </c>
      <c r="J53" s="503">
        <v>71.483800000000002</v>
      </c>
      <c r="K53" s="504">
        <v>73.971000000000004</v>
      </c>
      <c r="L53" s="503">
        <v>75.927400000000006</v>
      </c>
      <c r="M53" s="504">
        <v>79.858999999999995</v>
      </c>
      <c r="N53" s="503">
        <v>83.792400000000001</v>
      </c>
      <c r="O53" s="504">
        <v>89.465999999999994</v>
      </c>
      <c r="P53" s="503">
        <v>91.450599999999994</v>
      </c>
      <c r="Q53" s="504">
        <v>99.546800000000005</v>
      </c>
      <c r="R53" s="503">
        <v>100.127</v>
      </c>
      <c r="S53" s="504">
        <v>104.0134</v>
      </c>
      <c r="T53" s="503">
        <v>104.49379999999999</v>
      </c>
      <c r="U53" s="504">
        <v>104.6062</v>
      </c>
      <c r="V53" s="503">
        <v>104.258</v>
      </c>
      <c r="W53" s="504">
        <v>116.066</v>
      </c>
      <c r="X53" s="503">
        <v>123.086</v>
      </c>
      <c r="Y53" s="504">
        <v>126.71559999999999</v>
      </c>
      <c r="Z53" s="503">
        <v>131.2902</v>
      </c>
      <c r="AA53" s="504">
        <v>139.4528</v>
      </c>
      <c r="AB53" s="503">
        <v>139.44800000000001</v>
      </c>
      <c r="AC53" s="504">
        <v>148.40899999999999</v>
      </c>
      <c r="AD53" s="503">
        <v>148.40899999999999</v>
      </c>
      <c r="AE53" s="504">
        <v>148.40899999999999</v>
      </c>
      <c r="AF53" s="503">
        <v>167.57159999999999</v>
      </c>
      <c r="AG53" s="504">
        <v>157.2722</v>
      </c>
      <c r="AH53" s="503">
        <v>155.46119999999999</v>
      </c>
      <c r="AI53" s="504">
        <v>125.76300000000001</v>
      </c>
      <c r="AJ53" s="503">
        <v>122.3194</v>
      </c>
      <c r="AK53" s="504">
        <v>122.3194</v>
      </c>
      <c r="AL53" s="503">
        <v>177.14859999999999</v>
      </c>
      <c r="AM53" s="504">
        <v>131.27199999999999</v>
      </c>
      <c r="AN53" s="503">
        <v>128.51320000000001</v>
      </c>
      <c r="AO53" s="504">
        <v>130.14099999999999</v>
      </c>
      <c r="AP53" s="503">
        <v>130.14099999999999</v>
      </c>
      <c r="AQ53" s="504">
        <v>130.14099999999999</v>
      </c>
      <c r="AR53" s="503">
        <v>130.14099999999999</v>
      </c>
      <c r="AS53" s="504">
        <v>151.75620000000001</v>
      </c>
      <c r="AT53" s="503">
        <v>151.75620000000001</v>
      </c>
      <c r="AU53" s="504">
        <v>151.75620000000001</v>
      </c>
      <c r="AV53" s="503">
        <v>196.20840000000001</v>
      </c>
      <c r="AW53" s="504">
        <v>196.20840000000001</v>
      </c>
      <c r="AX53" s="503" t="s">
        <v>92</v>
      </c>
      <c r="AY53" s="504" t="s">
        <v>92</v>
      </c>
      <c r="AZ53" s="503" t="s">
        <v>92</v>
      </c>
      <c r="BA53" s="504" t="s">
        <v>92</v>
      </c>
      <c r="BB53" s="503" t="s">
        <v>92</v>
      </c>
      <c r="BC53" s="504" t="s">
        <v>92</v>
      </c>
      <c r="BD53" s="503" t="s">
        <v>92</v>
      </c>
      <c r="BE53" s="504" t="s">
        <v>92</v>
      </c>
      <c r="BF53" s="503" t="s">
        <v>92</v>
      </c>
      <c r="BG53" s="504" t="s">
        <v>92</v>
      </c>
      <c r="BH53" s="503" t="s">
        <v>92</v>
      </c>
      <c r="BI53" s="504" t="s">
        <v>92</v>
      </c>
      <c r="BJ53" s="503" t="s">
        <v>92</v>
      </c>
      <c r="BK53" s="504" t="s">
        <v>92</v>
      </c>
      <c r="BL53" s="503" t="s">
        <v>92</v>
      </c>
      <c r="BM53" s="504" t="s">
        <v>92</v>
      </c>
      <c r="BN53" s="503" t="s">
        <v>92</v>
      </c>
      <c r="BO53" s="504" t="s">
        <v>92</v>
      </c>
      <c r="BP53" s="503" t="s">
        <v>92</v>
      </c>
      <c r="BQ53" s="504" t="s">
        <v>92</v>
      </c>
      <c r="BR53" s="503" t="s">
        <v>92</v>
      </c>
      <c r="BS53" s="504" t="s">
        <v>92</v>
      </c>
      <c r="BT53" s="503" t="s">
        <v>92</v>
      </c>
      <c r="BU53" s="504" t="s">
        <v>92</v>
      </c>
      <c r="BV53" s="503" t="s">
        <v>92</v>
      </c>
      <c r="BW53" s="504" t="s">
        <v>92</v>
      </c>
      <c r="BX53" s="503" t="s">
        <v>92</v>
      </c>
      <c r="BY53" s="504" t="s">
        <v>92</v>
      </c>
      <c r="BZ53" s="503" t="s">
        <v>92</v>
      </c>
      <c r="CA53" s="504" t="s">
        <v>92</v>
      </c>
      <c r="CB53" s="503" t="s">
        <v>92</v>
      </c>
      <c r="CC53" s="504" t="s">
        <v>92</v>
      </c>
      <c r="CD53" s="503" t="s">
        <v>92</v>
      </c>
      <c r="CE53" s="504" t="s">
        <v>92</v>
      </c>
      <c r="CF53" s="503" t="s">
        <v>92</v>
      </c>
      <c r="CG53" s="504" t="s">
        <v>92</v>
      </c>
      <c r="CH53" s="503" t="s">
        <v>92</v>
      </c>
      <c r="CI53" s="504" t="s">
        <v>92</v>
      </c>
      <c r="CJ53" s="503" t="s">
        <v>92</v>
      </c>
      <c r="CK53" s="504" t="s">
        <v>92</v>
      </c>
      <c r="CL53" s="503" t="s">
        <v>92</v>
      </c>
      <c r="CM53" s="504" t="s">
        <v>92</v>
      </c>
      <c r="CN53" s="503" t="s">
        <v>92</v>
      </c>
      <c r="CO53" s="504" t="s">
        <v>92</v>
      </c>
      <c r="CP53" s="503" t="s">
        <v>92</v>
      </c>
      <c r="CQ53" s="504" t="s">
        <v>92</v>
      </c>
      <c r="CR53" s="503" t="s">
        <v>92</v>
      </c>
      <c r="CS53" s="504" t="s">
        <v>92</v>
      </c>
      <c r="CT53" s="503" t="s">
        <v>92</v>
      </c>
      <c r="CU53" s="504" t="s">
        <v>92</v>
      </c>
      <c r="CV53" s="503" t="s">
        <v>92</v>
      </c>
      <c r="CW53" s="504" t="s">
        <v>92</v>
      </c>
    </row>
    <row r="54" spans="1:101" s="505" customFormat="1" ht="14.25" customHeight="1">
      <c r="A54" s="482">
        <v>0.55000000000000004</v>
      </c>
      <c r="B54" s="503">
        <v>49.106000000000002</v>
      </c>
      <c r="C54" s="504">
        <v>49.182299999999998</v>
      </c>
      <c r="D54" s="503">
        <v>50.7879</v>
      </c>
      <c r="E54" s="504">
        <v>51.833799999999997</v>
      </c>
      <c r="F54" s="503">
        <v>53.122</v>
      </c>
      <c r="G54" s="504">
        <v>54.997100000000003</v>
      </c>
      <c r="H54" s="503">
        <v>60.08</v>
      </c>
      <c r="I54" s="504">
        <v>66.585400000000007</v>
      </c>
      <c r="J54" s="503">
        <v>69.7577</v>
      </c>
      <c r="K54" s="504">
        <v>72.263999999999996</v>
      </c>
      <c r="L54" s="503">
        <v>74.647199999999998</v>
      </c>
      <c r="M54" s="504">
        <v>78.005600000000001</v>
      </c>
      <c r="N54" s="503">
        <v>82.2483</v>
      </c>
      <c r="O54" s="504">
        <v>88.149500000000003</v>
      </c>
      <c r="P54" s="503">
        <v>88.990600000000001</v>
      </c>
      <c r="Q54" s="504">
        <v>97.284700000000001</v>
      </c>
      <c r="R54" s="503">
        <v>97.491</v>
      </c>
      <c r="S54" s="504">
        <v>100.7972</v>
      </c>
      <c r="T54" s="503">
        <v>103.8938</v>
      </c>
      <c r="U54" s="504">
        <v>103.68729999999999</v>
      </c>
      <c r="V54" s="503">
        <v>103.392</v>
      </c>
      <c r="W54" s="504">
        <v>108.27</v>
      </c>
      <c r="X54" s="503">
        <v>115.65900000000001</v>
      </c>
      <c r="Y54" s="504">
        <v>122.85339999999999</v>
      </c>
      <c r="Z54" s="503">
        <v>124.2638</v>
      </c>
      <c r="AA54" s="504">
        <v>139.19720000000001</v>
      </c>
      <c r="AB54" s="503">
        <v>139.0138</v>
      </c>
      <c r="AC54" s="504">
        <v>146.81</v>
      </c>
      <c r="AD54" s="503">
        <v>146.81</v>
      </c>
      <c r="AE54" s="504">
        <v>146.81</v>
      </c>
      <c r="AF54" s="503">
        <v>158.62880000000001</v>
      </c>
      <c r="AG54" s="504">
        <v>146.75829999999999</v>
      </c>
      <c r="AH54" s="503">
        <v>142.8546</v>
      </c>
      <c r="AI54" s="504">
        <v>122.3498</v>
      </c>
      <c r="AJ54" s="503">
        <v>115.0591</v>
      </c>
      <c r="AK54" s="504">
        <v>115.0591</v>
      </c>
      <c r="AL54" s="503">
        <v>172.4402</v>
      </c>
      <c r="AM54" s="504">
        <v>125.752</v>
      </c>
      <c r="AN54" s="503">
        <v>123.7236</v>
      </c>
      <c r="AO54" s="504">
        <v>129.27459999999999</v>
      </c>
      <c r="AP54" s="503">
        <v>129.27459999999999</v>
      </c>
      <c r="AQ54" s="504">
        <v>129.27459999999999</v>
      </c>
      <c r="AR54" s="503">
        <v>129.27459999999999</v>
      </c>
      <c r="AS54" s="504">
        <v>149.70169999999999</v>
      </c>
      <c r="AT54" s="503">
        <v>149.70169999999999</v>
      </c>
      <c r="AU54" s="504">
        <v>149.70169999999999</v>
      </c>
      <c r="AV54" s="503">
        <v>194.09719999999999</v>
      </c>
      <c r="AW54" s="504">
        <v>194.09719999999999</v>
      </c>
      <c r="AX54" s="503" t="s">
        <v>92</v>
      </c>
      <c r="AY54" s="504" t="s">
        <v>92</v>
      </c>
      <c r="AZ54" s="503" t="s">
        <v>92</v>
      </c>
      <c r="BA54" s="504" t="s">
        <v>92</v>
      </c>
      <c r="BB54" s="503" t="s">
        <v>92</v>
      </c>
      <c r="BC54" s="504" t="s">
        <v>92</v>
      </c>
      <c r="BD54" s="503" t="s">
        <v>92</v>
      </c>
      <c r="BE54" s="504" t="s">
        <v>92</v>
      </c>
      <c r="BF54" s="503" t="s">
        <v>92</v>
      </c>
      <c r="BG54" s="504" t="s">
        <v>92</v>
      </c>
      <c r="BH54" s="503" t="s">
        <v>92</v>
      </c>
      <c r="BI54" s="504" t="s">
        <v>92</v>
      </c>
      <c r="BJ54" s="503" t="s">
        <v>92</v>
      </c>
      <c r="BK54" s="504" t="s">
        <v>92</v>
      </c>
      <c r="BL54" s="503" t="s">
        <v>92</v>
      </c>
      <c r="BM54" s="504" t="s">
        <v>92</v>
      </c>
      <c r="BN54" s="503" t="s">
        <v>92</v>
      </c>
      <c r="BO54" s="504" t="s">
        <v>92</v>
      </c>
      <c r="BP54" s="503" t="s">
        <v>92</v>
      </c>
      <c r="BQ54" s="504" t="s">
        <v>92</v>
      </c>
      <c r="BR54" s="503" t="s">
        <v>92</v>
      </c>
      <c r="BS54" s="504" t="s">
        <v>92</v>
      </c>
      <c r="BT54" s="503" t="s">
        <v>92</v>
      </c>
      <c r="BU54" s="504" t="s">
        <v>92</v>
      </c>
      <c r="BV54" s="503" t="s">
        <v>92</v>
      </c>
      <c r="BW54" s="504" t="s">
        <v>92</v>
      </c>
      <c r="BX54" s="503" t="s">
        <v>92</v>
      </c>
      <c r="BY54" s="504" t="s">
        <v>92</v>
      </c>
      <c r="BZ54" s="503" t="s">
        <v>92</v>
      </c>
      <c r="CA54" s="504" t="s">
        <v>92</v>
      </c>
      <c r="CB54" s="503" t="s">
        <v>92</v>
      </c>
      <c r="CC54" s="504" t="s">
        <v>92</v>
      </c>
      <c r="CD54" s="503" t="s">
        <v>92</v>
      </c>
      <c r="CE54" s="504" t="s">
        <v>92</v>
      </c>
      <c r="CF54" s="503" t="s">
        <v>92</v>
      </c>
      <c r="CG54" s="504" t="s">
        <v>92</v>
      </c>
      <c r="CH54" s="503" t="s">
        <v>92</v>
      </c>
      <c r="CI54" s="504" t="s">
        <v>92</v>
      </c>
      <c r="CJ54" s="503" t="s">
        <v>92</v>
      </c>
      <c r="CK54" s="504" t="s">
        <v>92</v>
      </c>
      <c r="CL54" s="503" t="s">
        <v>92</v>
      </c>
      <c r="CM54" s="504" t="s">
        <v>92</v>
      </c>
      <c r="CN54" s="503" t="s">
        <v>92</v>
      </c>
      <c r="CO54" s="504" t="s">
        <v>92</v>
      </c>
      <c r="CP54" s="503" t="s">
        <v>92</v>
      </c>
      <c r="CQ54" s="504" t="s">
        <v>92</v>
      </c>
      <c r="CR54" s="503" t="s">
        <v>92</v>
      </c>
      <c r="CS54" s="504" t="s">
        <v>92</v>
      </c>
      <c r="CT54" s="503" t="s">
        <v>92</v>
      </c>
      <c r="CU54" s="504" t="s">
        <v>92</v>
      </c>
      <c r="CV54" s="503" t="s">
        <v>92</v>
      </c>
      <c r="CW54" s="504" t="s">
        <v>92</v>
      </c>
    </row>
    <row r="55" spans="1:101" s="505" customFormat="1" ht="14.25" customHeight="1">
      <c r="A55" s="513">
        <v>0.5</v>
      </c>
      <c r="B55" s="503">
        <v>48.16</v>
      </c>
      <c r="C55" s="504">
        <v>48.66</v>
      </c>
      <c r="D55" s="503">
        <v>50.28</v>
      </c>
      <c r="E55" s="504">
        <v>51.3645</v>
      </c>
      <c r="F55" s="503">
        <v>52.432000000000002</v>
      </c>
      <c r="G55" s="504">
        <v>53.942999999999998</v>
      </c>
      <c r="H55" s="503">
        <v>58.661999999999999</v>
      </c>
      <c r="I55" s="504">
        <v>65.194999999999993</v>
      </c>
      <c r="J55" s="503">
        <v>68.659000000000006</v>
      </c>
      <c r="K55" s="504">
        <v>71.055999999999997</v>
      </c>
      <c r="L55" s="503">
        <v>73.858999999999995</v>
      </c>
      <c r="M55" s="504">
        <v>76.510499999999993</v>
      </c>
      <c r="N55" s="503">
        <v>80.281999999999996</v>
      </c>
      <c r="O55" s="504">
        <v>86.081000000000003</v>
      </c>
      <c r="P55" s="503">
        <v>87.164000000000001</v>
      </c>
      <c r="Q55" s="504">
        <v>95.344999999999999</v>
      </c>
      <c r="R55" s="503">
        <v>95.465000000000003</v>
      </c>
      <c r="S55" s="504">
        <v>98.819000000000003</v>
      </c>
      <c r="T55" s="503">
        <v>99.379000000000005</v>
      </c>
      <c r="U55" s="504">
        <v>99.087999999999994</v>
      </c>
      <c r="V55" s="503">
        <v>101.324</v>
      </c>
      <c r="W55" s="504">
        <v>102.876</v>
      </c>
      <c r="X55" s="503">
        <v>108.91200000000001</v>
      </c>
      <c r="Y55" s="504">
        <v>111.30249999999999</v>
      </c>
      <c r="Z55" s="503">
        <v>113.747</v>
      </c>
      <c r="AA55" s="504">
        <v>137.75800000000001</v>
      </c>
      <c r="AB55" s="503">
        <v>136.36500000000001</v>
      </c>
      <c r="AC55" s="504">
        <v>139.44749999999999</v>
      </c>
      <c r="AD55" s="503">
        <v>140.60499999999999</v>
      </c>
      <c r="AE55" s="504">
        <v>146.1695</v>
      </c>
      <c r="AF55" s="503">
        <v>147.96350000000001</v>
      </c>
      <c r="AG55" s="504">
        <v>137.40600000000001</v>
      </c>
      <c r="AH55" s="503">
        <v>132.92599999999999</v>
      </c>
      <c r="AI55" s="504">
        <v>115.07899999999999</v>
      </c>
      <c r="AJ55" s="503">
        <v>112.07550000000001</v>
      </c>
      <c r="AK55" s="504">
        <v>112.07550000000001</v>
      </c>
      <c r="AL55" s="503">
        <v>171.18100000000001</v>
      </c>
      <c r="AM55" s="504">
        <v>122.3065</v>
      </c>
      <c r="AN55" s="503">
        <v>121.627</v>
      </c>
      <c r="AO55" s="504">
        <v>127.505</v>
      </c>
      <c r="AP55" s="503">
        <v>127.505</v>
      </c>
      <c r="AQ55" s="504">
        <v>127.505</v>
      </c>
      <c r="AR55" s="503">
        <v>127.505</v>
      </c>
      <c r="AS55" s="504">
        <v>148.06450000000001</v>
      </c>
      <c r="AT55" s="503">
        <v>148.06450000000001</v>
      </c>
      <c r="AU55" s="504">
        <v>148.06450000000001</v>
      </c>
      <c r="AV55" s="503">
        <v>191.98599999999999</v>
      </c>
      <c r="AW55" s="504">
        <v>191.98599999999999</v>
      </c>
      <c r="AX55" s="503" t="s">
        <v>92</v>
      </c>
      <c r="AY55" s="504" t="s">
        <v>92</v>
      </c>
      <c r="AZ55" s="503" t="s">
        <v>92</v>
      </c>
      <c r="BA55" s="504" t="s">
        <v>92</v>
      </c>
      <c r="BB55" s="503" t="s">
        <v>92</v>
      </c>
      <c r="BC55" s="504" t="s">
        <v>92</v>
      </c>
      <c r="BD55" s="503" t="s">
        <v>92</v>
      </c>
      <c r="BE55" s="504" t="s">
        <v>92</v>
      </c>
      <c r="BF55" s="503" t="s">
        <v>92</v>
      </c>
      <c r="BG55" s="504" t="s">
        <v>92</v>
      </c>
      <c r="BH55" s="503" t="s">
        <v>92</v>
      </c>
      <c r="BI55" s="504" t="s">
        <v>92</v>
      </c>
      <c r="BJ55" s="503" t="s">
        <v>92</v>
      </c>
      <c r="BK55" s="504" t="s">
        <v>92</v>
      </c>
      <c r="BL55" s="503" t="s">
        <v>92</v>
      </c>
      <c r="BM55" s="504" t="s">
        <v>92</v>
      </c>
      <c r="BN55" s="503" t="s">
        <v>92</v>
      </c>
      <c r="BO55" s="504" t="s">
        <v>92</v>
      </c>
      <c r="BP55" s="503" t="s">
        <v>92</v>
      </c>
      <c r="BQ55" s="504" t="s">
        <v>92</v>
      </c>
      <c r="BR55" s="503" t="s">
        <v>92</v>
      </c>
      <c r="BS55" s="504" t="s">
        <v>92</v>
      </c>
      <c r="BT55" s="503" t="s">
        <v>92</v>
      </c>
      <c r="BU55" s="504" t="s">
        <v>92</v>
      </c>
      <c r="BV55" s="503" t="s">
        <v>92</v>
      </c>
      <c r="BW55" s="504" t="s">
        <v>92</v>
      </c>
      <c r="BX55" s="503" t="s">
        <v>92</v>
      </c>
      <c r="BY55" s="504" t="s">
        <v>92</v>
      </c>
      <c r="BZ55" s="503" t="s">
        <v>92</v>
      </c>
      <c r="CA55" s="504" t="s">
        <v>92</v>
      </c>
      <c r="CB55" s="503" t="s">
        <v>92</v>
      </c>
      <c r="CC55" s="504" t="s">
        <v>92</v>
      </c>
      <c r="CD55" s="503" t="s">
        <v>92</v>
      </c>
      <c r="CE55" s="504" t="s">
        <v>92</v>
      </c>
      <c r="CF55" s="503" t="s">
        <v>92</v>
      </c>
      <c r="CG55" s="504" t="s">
        <v>92</v>
      </c>
      <c r="CH55" s="503" t="s">
        <v>92</v>
      </c>
      <c r="CI55" s="504" t="s">
        <v>92</v>
      </c>
      <c r="CJ55" s="503" t="s">
        <v>92</v>
      </c>
      <c r="CK55" s="504" t="s">
        <v>92</v>
      </c>
      <c r="CL55" s="503" t="s">
        <v>92</v>
      </c>
      <c r="CM55" s="504" t="s">
        <v>92</v>
      </c>
      <c r="CN55" s="503" t="s">
        <v>92</v>
      </c>
      <c r="CO55" s="504" t="s">
        <v>92</v>
      </c>
      <c r="CP55" s="503" t="s">
        <v>92</v>
      </c>
      <c r="CQ55" s="504" t="s">
        <v>92</v>
      </c>
      <c r="CR55" s="503" t="s">
        <v>92</v>
      </c>
      <c r="CS55" s="504" t="s">
        <v>92</v>
      </c>
      <c r="CT55" s="503" t="s">
        <v>92</v>
      </c>
      <c r="CU55" s="504" t="s">
        <v>92</v>
      </c>
      <c r="CV55" s="503" t="s">
        <v>92</v>
      </c>
      <c r="CW55" s="504" t="s">
        <v>92</v>
      </c>
    </row>
    <row r="56" spans="1:101" s="505" customFormat="1" ht="14.25" customHeight="1">
      <c r="A56" s="482">
        <v>0.45</v>
      </c>
      <c r="B56" s="503">
        <v>47.277999999999999</v>
      </c>
      <c r="C56" s="504">
        <v>48.156999999999996</v>
      </c>
      <c r="D56" s="503">
        <v>49.634999999999998</v>
      </c>
      <c r="E56" s="504">
        <v>50.547199999999997</v>
      </c>
      <c r="F56" s="503">
        <v>51.603999999999999</v>
      </c>
      <c r="G56" s="504">
        <v>52.989199999999997</v>
      </c>
      <c r="H56" s="503">
        <v>56.692</v>
      </c>
      <c r="I56" s="504">
        <v>64.231999999999999</v>
      </c>
      <c r="J56" s="503">
        <v>67.196899999999999</v>
      </c>
      <c r="K56" s="504">
        <v>69.760999999999996</v>
      </c>
      <c r="L56" s="503">
        <v>72.980999999999995</v>
      </c>
      <c r="M56" s="504">
        <v>75.271600000000007</v>
      </c>
      <c r="N56" s="503">
        <v>78.611900000000006</v>
      </c>
      <c r="O56" s="504">
        <v>84.221000000000004</v>
      </c>
      <c r="P56" s="503">
        <v>85.300200000000004</v>
      </c>
      <c r="Q56" s="504">
        <v>93.807599999999994</v>
      </c>
      <c r="R56" s="503">
        <v>94.557000000000002</v>
      </c>
      <c r="S56" s="504">
        <v>95.397199999999998</v>
      </c>
      <c r="T56" s="503">
        <v>96.534099999999995</v>
      </c>
      <c r="U56" s="504">
        <v>95.906999999999996</v>
      </c>
      <c r="V56" s="503">
        <v>97.849000000000004</v>
      </c>
      <c r="W56" s="504">
        <v>94.845500000000001</v>
      </c>
      <c r="X56" s="503">
        <v>94.679000000000002</v>
      </c>
      <c r="Y56" s="504">
        <v>94.206900000000005</v>
      </c>
      <c r="Z56" s="503">
        <v>93.734899999999996</v>
      </c>
      <c r="AA56" s="504">
        <v>129.7764</v>
      </c>
      <c r="AB56" s="503">
        <v>125.2689</v>
      </c>
      <c r="AC56" s="504">
        <v>121.2075</v>
      </c>
      <c r="AD56" s="503">
        <v>121.28919999999999</v>
      </c>
      <c r="AE56" s="504">
        <v>136.35929999999999</v>
      </c>
      <c r="AF56" s="503">
        <v>137.36269999999999</v>
      </c>
      <c r="AG56" s="504">
        <v>119.7167</v>
      </c>
      <c r="AH56" s="503">
        <v>113.8073</v>
      </c>
      <c r="AI56" s="504">
        <v>111.5688</v>
      </c>
      <c r="AJ56" s="503">
        <v>109.51</v>
      </c>
      <c r="AK56" s="504">
        <v>109.51</v>
      </c>
      <c r="AL56" s="503">
        <v>134.1172</v>
      </c>
      <c r="AM56" s="504">
        <v>121.58880000000001</v>
      </c>
      <c r="AN56" s="503">
        <v>121.5476</v>
      </c>
      <c r="AO56" s="504">
        <v>127.17100000000001</v>
      </c>
      <c r="AP56" s="503">
        <v>127.17100000000001</v>
      </c>
      <c r="AQ56" s="504">
        <v>127.17100000000001</v>
      </c>
      <c r="AR56" s="503">
        <v>127.17100000000001</v>
      </c>
      <c r="AS56" s="504">
        <v>146.39580000000001</v>
      </c>
      <c r="AT56" s="503">
        <v>146.39580000000001</v>
      </c>
      <c r="AU56" s="504">
        <v>146.39580000000001</v>
      </c>
      <c r="AV56" s="503">
        <v>182.54759999999999</v>
      </c>
      <c r="AW56" s="504">
        <v>182.54759999999999</v>
      </c>
      <c r="AX56" s="503" t="s">
        <v>92</v>
      </c>
      <c r="AY56" s="504" t="s">
        <v>92</v>
      </c>
      <c r="AZ56" s="503" t="s">
        <v>92</v>
      </c>
      <c r="BA56" s="504" t="s">
        <v>92</v>
      </c>
      <c r="BB56" s="503" t="s">
        <v>92</v>
      </c>
      <c r="BC56" s="504" t="s">
        <v>92</v>
      </c>
      <c r="BD56" s="503" t="s">
        <v>92</v>
      </c>
      <c r="BE56" s="504" t="s">
        <v>92</v>
      </c>
      <c r="BF56" s="503" t="s">
        <v>92</v>
      </c>
      <c r="BG56" s="504" t="s">
        <v>92</v>
      </c>
      <c r="BH56" s="503" t="s">
        <v>92</v>
      </c>
      <c r="BI56" s="504" t="s">
        <v>92</v>
      </c>
      <c r="BJ56" s="503" t="s">
        <v>92</v>
      </c>
      <c r="BK56" s="504" t="s">
        <v>92</v>
      </c>
      <c r="BL56" s="503" t="s">
        <v>92</v>
      </c>
      <c r="BM56" s="504" t="s">
        <v>92</v>
      </c>
      <c r="BN56" s="503" t="s">
        <v>92</v>
      </c>
      <c r="BO56" s="504" t="s">
        <v>92</v>
      </c>
      <c r="BP56" s="503" t="s">
        <v>92</v>
      </c>
      <c r="BQ56" s="504" t="s">
        <v>92</v>
      </c>
      <c r="BR56" s="503" t="s">
        <v>92</v>
      </c>
      <c r="BS56" s="504" t="s">
        <v>92</v>
      </c>
      <c r="BT56" s="503" t="s">
        <v>92</v>
      </c>
      <c r="BU56" s="504" t="s">
        <v>92</v>
      </c>
      <c r="BV56" s="503" t="s">
        <v>92</v>
      </c>
      <c r="BW56" s="504" t="s">
        <v>92</v>
      </c>
      <c r="BX56" s="503" t="s">
        <v>92</v>
      </c>
      <c r="BY56" s="504" t="s">
        <v>92</v>
      </c>
      <c r="BZ56" s="503" t="s">
        <v>92</v>
      </c>
      <c r="CA56" s="504" t="s">
        <v>92</v>
      </c>
      <c r="CB56" s="503" t="s">
        <v>92</v>
      </c>
      <c r="CC56" s="504" t="s">
        <v>92</v>
      </c>
      <c r="CD56" s="503" t="s">
        <v>92</v>
      </c>
      <c r="CE56" s="504" t="s">
        <v>92</v>
      </c>
      <c r="CF56" s="503" t="s">
        <v>92</v>
      </c>
      <c r="CG56" s="504" t="s">
        <v>92</v>
      </c>
      <c r="CH56" s="503" t="s">
        <v>92</v>
      </c>
      <c r="CI56" s="504" t="s">
        <v>92</v>
      </c>
      <c r="CJ56" s="503" t="s">
        <v>92</v>
      </c>
      <c r="CK56" s="504" t="s">
        <v>92</v>
      </c>
      <c r="CL56" s="503" t="s">
        <v>92</v>
      </c>
      <c r="CM56" s="504" t="s">
        <v>92</v>
      </c>
      <c r="CN56" s="503" t="s">
        <v>92</v>
      </c>
      <c r="CO56" s="504" t="s">
        <v>92</v>
      </c>
      <c r="CP56" s="503" t="s">
        <v>92</v>
      </c>
      <c r="CQ56" s="504" t="s">
        <v>92</v>
      </c>
      <c r="CR56" s="503" t="s">
        <v>92</v>
      </c>
      <c r="CS56" s="504" t="s">
        <v>92</v>
      </c>
      <c r="CT56" s="503" t="s">
        <v>92</v>
      </c>
      <c r="CU56" s="504" t="s">
        <v>92</v>
      </c>
      <c r="CV56" s="503" t="s">
        <v>92</v>
      </c>
      <c r="CW56" s="504" t="s">
        <v>92</v>
      </c>
    </row>
    <row r="57" spans="1:101" s="505" customFormat="1" ht="14.25" customHeight="1">
      <c r="A57" s="482">
        <v>0.4</v>
      </c>
      <c r="B57" s="503">
        <v>46.564999999999998</v>
      </c>
      <c r="C57" s="504">
        <v>47.207599999999999</v>
      </c>
      <c r="D57" s="503">
        <v>49.148600000000002</v>
      </c>
      <c r="E57" s="504">
        <v>49.849200000000003</v>
      </c>
      <c r="F57" s="503">
        <v>51.06</v>
      </c>
      <c r="G57" s="504">
        <v>52.068600000000004</v>
      </c>
      <c r="H57" s="503">
        <v>55.280999999999999</v>
      </c>
      <c r="I57" s="504">
        <v>63.4148</v>
      </c>
      <c r="J57" s="503">
        <v>65.862799999999993</v>
      </c>
      <c r="K57" s="504">
        <v>68.736000000000004</v>
      </c>
      <c r="L57" s="503">
        <v>71.825000000000003</v>
      </c>
      <c r="M57" s="504">
        <v>73.864400000000003</v>
      </c>
      <c r="N57" s="503">
        <v>77.593000000000004</v>
      </c>
      <c r="O57" s="504">
        <v>82.171999999999997</v>
      </c>
      <c r="P57" s="503">
        <v>82.896199999999993</v>
      </c>
      <c r="Q57" s="504">
        <v>91.982399999999998</v>
      </c>
      <c r="R57" s="503">
        <v>92.320999999999998</v>
      </c>
      <c r="S57" s="504">
        <v>92.605800000000002</v>
      </c>
      <c r="T57" s="503">
        <v>94.899000000000001</v>
      </c>
      <c r="U57" s="504">
        <v>94.328400000000002</v>
      </c>
      <c r="V57" s="503">
        <v>93.63</v>
      </c>
      <c r="W57" s="504">
        <v>91.013000000000005</v>
      </c>
      <c r="X57" s="503">
        <v>90.287999999999997</v>
      </c>
      <c r="Y57" s="504">
        <v>89.981999999999999</v>
      </c>
      <c r="Z57" s="503">
        <v>89.676000000000002</v>
      </c>
      <c r="AA57" s="504">
        <v>121.705</v>
      </c>
      <c r="AB57" s="503">
        <v>119.5688</v>
      </c>
      <c r="AC57" s="504">
        <v>112.3364</v>
      </c>
      <c r="AD57" s="503">
        <v>110.20399999999999</v>
      </c>
      <c r="AE57" s="504">
        <v>117.89019999999999</v>
      </c>
      <c r="AF57" s="503">
        <v>117.89019999999999</v>
      </c>
      <c r="AG57" s="504">
        <v>111.3112</v>
      </c>
      <c r="AH57" s="503">
        <v>109.7152</v>
      </c>
      <c r="AI57" s="504">
        <v>109.4252</v>
      </c>
      <c r="AJ57" s="503">
        <v>109.3968</v>
      </c>
      <c r="AK57" s="504">
        <v>109.3968</v>
      </c>
      <c r="AL57" s="503">
        <v>128.51320000000001</v>
      </c>
      <c r="AM57" s="504">
        <v>121.434</v>
      </c>
      <c r="AN57" s="503">
        <v>121.434</v>
      </c>
      <c r="AO57" s="504">
        <v>126.0592</v>
      </c>
      <c r="AP57" s="503">
        <v>126.0592</v>
      </c>
      <c r="AQ57" s="504">
        <v>126.0592</v>
      </c>
      <c r="AR57" s="503">
        <v>126.0592</v>
      </c>
      <c r="AS57" s="504">
        <v>144.9556</v>
      </c>
      <c r="AT57" s="503">
        <v>144.9556</v>
      </c>
      <c r="AU57" s="504">
        <v>144.9556</v>
      </c>
      <c r="AV57" s="503">
        <v>173.10919999999999</v>
      </c>
      <c r="AW57" s="504">
        <v>173.10919999999999</v>
      </c>
      <c r="AX57" s="503" t="s">
        <v>92</v>
      </c>
      <c r="AY57" s="504" t="s">
        <v>92</v>
      </c>
      <c r="AZ57" s="503" t="s">
        <v>92</v>
      </c>
      <c r="BA57" s="504" t="s">
        <v>92</v>
      </c>
      <c r="BB57" s="503" t="s">
        <v>92</v>
      </c>
      <c r="BC57" s="504" t="s">
        <v>92</v>
      </c>
      <c r="BD57" s="503" t="s">
        <v>92</v>
      </c>
      <c r="BE57" s="504" t="s">
        <v>92</v>
      </c>
      <c r="BF57" s="503" t="s">
        <v>92</v>
      </c>
      <c r="BG57" s="504" t="s">
        <v>92</v>
      </c>
      <c r="BH57" s="503" t="s">
        <v>92</v>
      </c>
      <c r="BI57" s="504" t="s">
        <v>92</v>
      </c>
      <c r="BJ57" s="503" t="s">
        <v>92</v>
      </c>
      <c r="BK57" s="504" t="s">
        <v>92</v>
      </c>
      <c r="BL57" s="503" t="s">
        <v>92</v>
      </c>
      <c r="BM57" s="504" t="s">
        <v>92</v>
      </c>
      <c r="BN57" s="503" t="s">
        <v>92</v>
      </c>
      <c r="BO57" s="504" t="s">
        <v>92</v>
      </c>
      <c r="BP57" s="503" t="s">
        <v>92</v>
      </c>
      <c r="BQ57" s="504" t="s">
        <v>92</v>
      </c>
      <c r="BR57" s="503" t="s">
        <v>92</v>
      </c>
      <c r="BS57" s="504" t="s">
        <v>92</v>
      </c>
      <c r="BT57" s="503" t="s">
        <v>92</v>
      </c>
      <c r="BU57" s="504" t="s">
        <v>92</v>
      </c>
      <c r="BV57" s="503" t="s">
        <v>92</v>
      </c>
      <c r="BW57" s="504" t="s">
        <v>92</v>
      </c>
      <c r="BX57" s="503" t="s">
        <v>92</v>
      </c>
      <c r="BY57" s="504" t="s">
        <v>92</v>
      </c>
      <c r="BZ57" s="503" t="s">
        <v>92</v>
      </c>
      <c r="CA57" s="504" t="s">
        <v>92</v>
      </c>
      <c r="CB57" s="503" t="s">
        <v>92</v>
      </c>
      <c r="CC57" s="504" t="s">
        <v>92</v>
      </c>
      <c r="CD57" s="503" t="s">
        <v>92</v>
      </c>
      <c r="CE57" s="504" t="s">
        <v>92</v>
      </c>
      <c r="CF57" s="503" t="s">
        <v>92</v>
      </c>
      <c r="CG57" s="504" t="s">
        <v>92</v>
      </c>
      <c r="CH57" s="503" t="s">
        <v>92</v>
      </c>
      <c r="CI57" s="504" t="s">
        <v>92</v>
      </c>
      <c r="CJ57" s="503" t="s">
        <v>92</v>
      </c>
      <c r="CK57" s="504" t="s">
        <v>92</v>
      </c>
      <c r="CL57" s="503" t="s">
        <v>92</v>
      </c>
      <c r="CM57" s="504" t="s">
        <v>92</v>
      </c>
      <c r="CN57" s="503" t="s">
        <v>92</v>
      </c>
      <c r="CO57" s="504" t="s">
        <v>92</v>
      </c>
      <c r="CP57" s="503" t="s">
        <v>92</v>
      </c>
      <c r="CQ57" s="504" t="s">
        <v>92</v>
      </c>
      <c r="CR57" s="503" t="s">
        <v>92</v>
      </c>
      <c r="CS57" s="504" t="s">
        <v>92</v>
      </c>
      <c r="CT57" s="503" t="s">
        <v>92</v>
      </c>
      <c r="CU57" s="504" t="s">
        <v>92</v>
      </c>
      <c r="CV57" s="503" t="s">
        <v>92</v>
      </c>
      <c r="CW57" s="504" t="s">
        <v>92</v>
      </c>
    </row>
    <row r="58" spans="1:101" s="505" customFormat="1" ht="14.25" customHeight="1">
      <c r="A58" s="482">
        <v>0.35</v>
      </c>
      <c r="B58" s="503">
        <v>46.146000000000001</v>
      </c>
      <c r="C58" s="504">
        <v>46.558999999999997</v>
      </c>
      <c r="D58" s="503">
        <v>48.467399999999998</v>
      </c>
      <c r="E58" s="504">
        <v>49.171399999999998</v>
      </c>
      <c r="F58" s="503">
        <v>50.131</v>
      </c>
      <c r="G58" s="504">
        <v>51.448999999999998</v>
      </c>
      <c r="H58" s="503">
        <v>54.247</v>
      </c>
      <c r="I58" s="504">
        <v>62.150199999999998</v>
      </c>
      <c r="J58" s="503">
        <v>64.435000000000002</v>
      </c>
      <c r="K58" s="504">
        <v>67.599999999999994</v>
      </c>
      <c r="L58" s="503">
        <v>70.414100000000005</v>
      </c>
      <c r="M58" s="504">
        <v>72.97</v>
      </c>
      <c r="N58" s="503">
        <v>76.372</v>
      </c>
      <c r="O58" s="504">
        <v>79.593500000000006</v>
      </c>
      <c r="P58" s="503">
        <v>80.963200000000001</v>
      </c>
      <c r="Q58" s="504">
        <v>88.989599999999996</v>
      </c>
      <c r="R58" s="503">
        <v>90.287999999999997</v>
      </c>
      <c r="S58" s="504">
        <v>90.714799999999997</v>
      </c>
      <c r="T58" s="503">
        <v>91.620999999999995</v>
      </c>
      <c r="U58" s="504">
        <v>91.620999999999995</v>
      </c>
      <c r="V58" s="503">
        <v>91.338999999999999</v>
      </c>
      <c r="W58" s="504">
        <v>87.927000000000007</v>
      </c>
      <c r="X58" s="503">
        <v>87.147000000000006</v>
      </c>
      <c r="Y58" s="504">
        <v>87.025599999999997</v>
      </c>
      <c r="Z58" s="503">
        <v>86.9041</v>
      </c>
      <c r="AA58" s="504">
        <v>114.06019999999999</v>
      </c>
      <c r="AB58" s="503">
        <v>113.1413</v>
      </c>
      <c r="AC58" s="504">
        <v>106.43680000000001</v>
      </c>
      <c r="AD58" s="503">
        <v>103.5728</v>
      </c>
      <c r="AE58" s="504">
        <v>111.00279999999999</v>
      </c>
      <c r="AF58" s="503">
        <v>111.00279999999999</v>
      </c>
      <c r="AG58" s="504">
        <v>106.913</v>
      </c>
      <c r="AH58" s="503">
        <v>105.38630000000001</v>
      </c>
      <c r="AI58" s="504">
        <v>109.29819999999999</v>
      </c>
      <c r="AJ58" s="503">
        <v>107.49630000000001</v>
      </c>
      <c r="AK58" s="504">
        <v>107.49630000000001</v>
      </c>
      <c r="AL58" s="503">
        <v>122.44240000000001</v>
      </c>
      <c r="AM58" s="504">
        <v>121.261</v>
      </c>
      <c r="AN58" s="503">
        <v>121.0188</v>
      </c>
      <c r="AO58" s="504">
        <v>125.619</v>
      </c>
      <c r="AP58" s="503">
        <v>125.619</v>
      </c>
      <c r="AQ58" s="504">
        <v>125.619</v>
      </c>
      <c r="AR58" s="503">
        <v>125.619</v>
      </c>
      <c r="AS58" s="504">
        <v>142.1815</v>
      </c>
      <c r="AT58" s="503">
        <v>142.1815</v>
      </c>
      <c r="AU58" s="504">
        <v>142.1815</v>
      </c>
      <c r="AV58" s="503">
        <v>167.44759999999999</v>
      </c>
      <c r="AW58" s="504">
        <v>167.44759999999999</v>
      </c>
      <c r="AX58" s="503" t="s">
        <v>92</v>
      </c>
      <c r="AY58" s="504" t="s">
        <v>92</v>
      </c>
      <c r="AZ58" s="503" t="s">
        <v>92</v>
      </c>
      <c r="BA58" s="504" t="s">
        <v>92</v>
      </c>
      <c r="BB58" s="503" t="s">
        <v>92</v>
      </c>
      <c r="BC58" s="504" t="s">
        <v>92</v>
      </c>
      <c r="BD58" s="503" t="s">
        <v>92</v>
      </c>
      <c r="BE58" s="504" t="s">
        <v>92</v>
      </c>
      <c r="BF58" s="503" t="s">
        <v>92</v>
      </c>
      <c r="BG58" s="504" t="s">
        <v>92</v>
      </c>
      <c r="BH58" s="503" t="s">
        <v>92</v>
      </c>
      <c r="BI58" s="504" t="s">
        <v>92</v>
      </c>
      <c r="BJ58" s="503" t="s">
        <v>92</v>
      </c>
      <c r="BK58" s="504" t="s">
        <v>92</v>
      </c>
      <c r="BL58" s="503" t="s">
        <v>92</v>
      </c>
      <c r="BM58" s="504" t="s">
        <v>92</v>
      </c>
      <c r="BN58" s="503" t="s">
        <v>92</v>
      </c>
      <c r="BO58" s="504" t="s">
        <v>92</v>
      </c>
      <c r="BP58" s="503" t="s">
        <v>92</v>
      </c>
      <c r="BQ58" s="504" t="s">
        <v>92</v>
      </c>
      <c r="BR58" s="503" t="s">
        <v>92</v>
      </c>
      <c r="BS58" s="504" t="s">
        <v>92</v>
      </c>
      <c r="BT58" s="503" t="s">
        <v>92</v>
      </c>
      <c r="BU58" s="504" t="s">
        <v>92</v>
      </c>
      <c r="BV58" s="503" t="s">
        <v>92</v>
      </c>
      <c r="BW58" s="504" t="s">
        <v>92</v>
      </c>
      <c r="BX58" s="503" t="s">
        <v>92</v>
      </c>
      <c r="BY58" s="504" t="s">
        <v>92</v>
      </c>
      <c r="BZ58" s="503" t="s">
        <v>92</v>
      </c>
      <c r="CA58" s="504" t="s">
        <v>92</v>
      </c>
      <c r="CB58" s="503" t="s">
        <v>92</v>
      </c>
      <c r="CC58" s="504" t="s">
        <v>92</v>
      </c>
      <c r="CD58" s="503" t="s">
        <v>92</v>
      </c>
      <c r="CE58" s="504" t="s">
        <v>92</v>
      </c>
      <c r="CF58" s="503" t="s">
        <v>92</v>
      </c>
      <c r="CG58" s="504" t="s">
        <v>92</v>
      </c>
      <c r="CH58" s="503" t="s">
        <v>92</v>
      </c>
      <c r="CI58" s="504" t="s">
        <v>92</v>
      </c>
      <c r="CJ58" s="503" t="s">
        <v>92</v>
      </c>
      <c r="CK58" s="504" t="s">
        <v>92</v>
      </c>
      <c r="CL58" s="503" t="s">
        <v>92</v>
      </c>
      <c r="CM58" s="504" t="s">
        <v>92</v>
      </c>
      <c r="CN58" s="503" t="s">
        <v>92</v>
      </c>
      <c r="CO58" s="504" t="s">
        <v>92</v>
      </c>
      <c r="CP58" s="503" t="s">
        <v>92</v>
      </c>
      <c r="CQ58" s="504" t="s">
        <v>92</v>
      </c>
      <c r="CR58" s="503" t="s">
        <v>92</v>
      </c>
      <c r="CS58" s="504" t="s">
        <v>92</v>
      </c>
      <c r="CT58" s="503" t="s">
        <v>92</v>
      </c>
      <c r="CU58" s="504" t="s">
        <v>92</v>
      </c>
      <c r="CV58" s="503" t="s">
        <v>92</v>
      </c>
      <c r="CW58" s="504" t="s">
        <v>92</v>
      </c>
    </row>
    <row r="59" spans="1:101" s="505" customFormat="1" ht="14.25" customHeight="1">
      <c r="A59" s="482">
        <v>0.3</v>
      </c>
      <c r="B59" s="503">
        <v>45.69</v>
      </c>
      <c r="C59" s="504">
        <v>46.070999999999998</v>
      </c>
      <c r="D59" s="503">
        <v>47.467199999999998</v>
      </c>
      <c r="E59" s="504">
        <v>48.466999999999999</v>
      </c>
      <c r="F59" s="503">
        <v>49.607999999999997</v>
      </c>
      <c r="G59" s="504">
        <v>50.988799999999998</v>
      </c>
      <c r="H59" s="503">
        <v>53.374000000000002</v>
      </c>
      <c r="I59" s="504">
        <v>61.538600000000002</v>
      </c>
      <c r="J59" s="503">
        <v>63.43</v>
      </c>
      <c r="K59" s="504">
        <v>65.891999999999996</v>
      </c>
      <c r="L59" s="503">
        <v>68.893199999999993</v>
      </c>
      <c r="M59" s="504">
        <v>71.615499999999997</v>
      </c>
      <c r="N59" s="503">
        <v>74.894599999999997</v>
      </c>
      <c r="O59" s="504">
        <v>77.968000000000004</v>
      </c>
      <c r="P59" s="503">
        <v>78.736400000000003</v>
      </c>
      <c r="Q59" s="504">
        <v>85.88</v>
      </c>
      <c r="R59" s="503">
        <v>88.900999999999996</v>
      </c>
      <c r="S59" s="504">
        <v>88.927400000000006</v>
      </c>
      <c r="T59" s="503">
        <v>88.9863</v>
      </c>
      <c r="U59" s="504">
        <v>89.110100000000003</v>
      </c>
      <c r="V59" s="503">
        <v>88.987499999999997</v>
      </c>
      <c r="W59" s="504">
        <v>84.631</v>
      </c>
      <c r="X59" s="503">
        <v>83.622</v>
      </c>
      <c r="Y59" s="504">
        <v>83.607299999999995</v>
      </c>
      <c r="Z59" s="503">
        <v>83.592600000000004</v>
      </c>
      <c r="AA59" s="504">
        <v>111.0917</v>
      </c>
      <c r="AB59" s="503">
        <v>106.95959999999999</v>
      </c>
      <c r="AC59" s="504">
        <v>100.937</v>
      </c>
      <c r="AD59" s="503">
        <v>99.622399999999999</v>
      </c>
      <c r="AE59" s="504">
        <v>105.38630000000001</v>
      </c>
      <c r="AF59" s="503">
        <v>105.38630000000001</v>
      </c>
      <c r="AG59" s="504">
        <v>103.3956</v>
      </c>
      <c r="AH59" s="503">
        <v>103.26479999999999</v>
      </c>
      <c r="AI59" s="504">
        <v>106.803</v>
      </c>
      <c r="AJ59" s="503">
        <v>106.648</v>
      </c>
      <c r="AK59" s="504">
        <v>106.648</v>
      </c>
      <c r="AL59" s="503">
        <v>121.5476</v>
      </c>
      <c r="AM59" s="504">
        <v>120.408</v>
      </c>
      <c r="AN59" s="503">
        <v>120.2076</v>
      </c>
      <c r="AO59" s="504">
        <v>125.6144</v>
      </c>
      <c r="AP59" s="503">
        <v>125.6144</v>
      </c>
      <c r="AQ59" s="504">
        <v>125.6144</v>
      </c>
      <c r="AR59" s="503">
        <v>125.6144</v>
      </c>
      <c r="AS59" s="504">
        <v>140.82839999999999</v>
      </c>
      <c r="AT59" s="503">
        <v>140.82839999999999</v>
      </c>
      <c r="AU59" s="504">
        <v>140.82839999999999</v>
      </c>
      <c r="AV59" s="503">
        <v>165.56280000000001</v>
      </c>
      <c r="AW59" s="504">
        <v>165.56280000000001</v>
      </c>
      <c r="AX59" s="503" t="s">
        <v>92</v>
      </c>
      <c r="AY59" s="504" t="s">
        <v>92</v>
      </c>
      <c r="AZ59" s="503" t="s">
        <v>92</v>
      </c>
      <c r="BA59" s="504" t="s">
        <v>92</v>
      </c>
      <c r="BB59" s="503" t="s">
        <v>92</v>
      </c>
      <c r="BC59" s="504" t="s">
        <v>92</v>
      </c>
      <c r="BD59" s="503" t="s">
        <v>92</v>
      </c>
      <c r="BE59" s="504" t="s">
        <v>92</v>
      </c>
      <c r="BF59" s="503" t="s">
        <v>92</v>
      </c>
      <c r="BG59" s="504" t="s">
        <v>92</v>
      </c>
      <c r="BH59" s="503" t="s">
        <v>92</v>
      </c>
      <c r="BI59" s="504" t="s">
        <v>92</v>
      </c>
      <c r="BJ59" s="503" t="s">
        <v>92</v>
      </c>
      <c r="BK59" s="504" t="s">
        <v>92</v>
      </c>
      <c r="BL59" s="503" t="s">
        <v>92</v>
      </c>
      <c r="BM59" s="504" t="s">
        <v>92</v>
      </c>
      <c r="BN59" s="503" t="s">
        <v>92</v>
      </c>
      <c r="BO59" s="504" t="s">
        <v>92</v>
      </c>
      <c r="BP59" s="503" t="s">
        <v>92</v>
      </c>
      <c r="BQ59" s="504" t="s">
        <v>92</v>
      </c>
      <c r="BR59" s="503" t="s">
        <v>92</v>
      </c>
      <c r="BS59" s="504" t="s">
        <v>92</v>
      </c>
      <c r="BT59" s="503" t="s">
        <v>92</v>
      </c>
      <c r="BU59" s="504" t="s">
        <v>92</v>
      </c>
      <c r="BV59" s="503" t="s">
        <v>92</v>
      </c>
      <c r="BW59" s="504" t="s">
        <v>92</v>
      </c>
      <c r="BX59" s="503" t="s">
        <v>92</v>
      </c>
      <c r="BY59" s="504" t="s">
        <v>92</v>
      </c>
      <c r="BZ59" s="503" t="s">
        <v>92</v>
      </c>
      <c r="CA59" s="504" t="s">
        <v>92</v>
      </c>
      <c r="CB59" s="503" t="s">
        <v>92</v>
      </c>
      <c r="CC59" s="504" t="s">
        <v>92</v>
      </c>
      <c r="CD59" s="503" t="s">
        <v>92</v>
      </c>
      <c r="CE59" s="504" t="s">
        <v>92</v>
      </c>
      <c r="CF59" s="503" t="s">
        <v>92</v>
      </c>
      <c r="CG59" s="504" t="s">
        <v>92</v>
      </c>
      <c r="CH59" s="503" t="s">
        <v>92</v>
      </c>
      <c r="CI59" s="504" t="s">
        <v>92</v>
      </c>
      <c r="CJ59" s="503" t="s">
        <v>92</v>
      </c>
      <c r="CK59" s="504" t="s">
        <v>92</v>
      </c>
      <c r="CL59" s="503" t="s">
        <v>92</v>
      </c>
      <c r="CM59" s="504" t="s">
        <v>92</v>
      </c>
      <c r="CN59" s="503" t="s">
        <v>92</v>
      </c>
      <c r="CO59" s="504" t="s">
        <v>92</v>
      </c>
      <c r="CP59" s="503" t="s">
        <v>92</v>
      </c>
      <c r="CQ59" s="504" t="s">
        <v>92</v>
      </c>
      <c r="CR59" s="503" t="s">
        <v>92</v>
      </c>
      <c r="CS59" s="504" t="s">
        <v>92</v>
      </c>
      <c r="CT59" s="503" t="s">
        <v>92</v>
      </c>
      <c r="CU59" s="504" t="s">
        <v>92</v>
      </c>
      <c r="CV59" s="503" t="s">
        <v>92</v>
      </c>
      <c r="CW59" s="504" t="s">
        <v>92</v>
      </c>
    </row>
    <row r="60" spans="1:101" s="505" customFormat="1" ht="14.25" customHeight="1">
      <c r="A60" s="514">
        <v>0.25</v>
      </c>
      <c r="B60" s="503">
        <v>45.232999999999997</v>
      </c>
      <c r="C60" s="504">
        <v>45.3</v>
      </c>
      <c r="D60" s="503">
        <v>46.783000000000001</v>
      </c>
      <c r="E60" s="504">
        <v>47.7485</v>
      </c>
      <c r="F60" s="503">
        <v>48.951999999999998</v>
      </c>
      <c r="G60" s="504">
        <v>50.052999999999997</v>
      </c>
      <c r="H60" s="503">
        <v>52.5</v>
      </c>
      <c r="I60" s="504">
        <v>60.225000000000001</v>
      </c>
      <c r="J60" s="503">
        <v>62.703200000000002</v>
      </c>
      <c r="K60" s="504">
        <v>63.933</v>
      </c>
      <c r="L60" s="503">
        <v>68.516000000000005</v>
      </c>
      <c r="M60" s="504">
        <v>69.981499999999997</v>
      </c>
      <c r="N60" s="503">
        <v>73.358500000000006</v>
      </c>
      <c r="O60" s="504">
        <v>75.700500000000005</v>
      </c>
      <c r="P60" s="503">
        <v>77.241</v>
      </c>
      <c r="Q60" s="504">
        <v>81.252499999999998</v>
      </c>
      <c r="R60" s="503">
        <v>85.478999999999999</v>
      </c>
      <c r="S60" s="504">
        <v>86.713999999999999</v>
      </c>
      <c r="T60" s="503">
        <v>86.662499999999994</v>
      </c>
      <c r="U60" s="504">
        <v>86.473500000000001</v>
      </c>
      <c r="V60" s="503">
        <v>86.027000000000001</v>
      </c>
      <c r="W60" s="504">
        <v>80.290800000000004</v>
      </c>
      <c r="X60" s="503">
        <v>79.611999999999995</v>
      </c>
      <c r="Y60" s="504">
        <v>79.584800000000001</v>
      </c>
      <c r="Z60" s="503">
        <v>79.557500000000005</v>
      </c>
      <c r="AA60" s="504">
        <v>101.49850000000001</v>
      </c>
      <c r="AB60" s="503">
        <v>101.126</v>
      </c>
      <c r="AC60" s="504">
        <v>92.975499999999997</v>
      </c>
      <c r="AD60" s="503">
        <v>92.447000000000003</v>
      </c>
      <c r="AE60" s="504">
        <v>103.18470000000001</v>
      </c>
      <c r="AF60" s="503">
        <v>103.18470000000001</v>
      </c>
      <c r="AG60" s="504">
        <v>102.1395</v>
      </c>
      <c r="AH60" s="503">
        <v>102.017</v>
      </c>
      <c r="AI60" s="504">
        <v>105.93600000000001</v>
      </c>
      <c r="AJ60" s="503">
        <v>105.4768</v>
      </c>
      <c r="AK60" s="504">
        <v>105.4768</v>
      </c>
      <c r="AL60" s="503">
        <v>121.434</v>
      </c>
      <c r="AM60" s="504">
        <v>119.705</v>
      </c>
      <c r="AN60" s="503">
        <v>119.58199999999999</v>
      </c>
      <c r="AO60" s="504">
        <v>125.61</v>
      </c>
      <c r="AP60" s="503">
        <v>125.61</v>
      </c>
      <c r="AQ60" s="504">
        <v>125.61</v>
      </c>
      <c r="AR60" s="503">
        <v>125.61</v>
      </c>
      <c r="AS60" s="504">
        <v>140.30449999999999</v>
      </c>
      <c r="AT60" s="503">
        <v>140.30449999999999</v>
      </c>
      <c r="AU60" s="504">
        <v>140.30449999999999</v>
      </c>
      <c r="AV60" s="503">
        <v>163.678</v>
      </c>
      <c r="AW60" s="504">
        <v>163.678</v>
      </c>
      <c r="AX60" s="503" t="s">
        <v>92</v>
      </c>
      <c r="AY60" s="504" t="s">
        <v>92</v>
      </c>
      <c r="AZ60" s="503" t="s">
        <v>92</v>
      </c>
      <c r="BA60" s="504" t="s">
        <v>92</v>
      </c>
      <c r="BB60" s="503" t="s">
        <v>92</v>
      </c>
      <c r="BC60" s="504" t="s">
        <v>92</v>
      </c>
      <c r="BD60" s="503" t="s">
        <v>92</v>
      </c>
      <c r="BE60" s="504" t="s">
        <v>92</v>
      </c>
      <c r="BF60" s="503" t="s">
        <v>92</v>
      </c>
      <c r="BG60" s="504" t="s">
        <v>92</v>
      </c>
      <c r="BH60" s="503" t="s">
        <v>92</v>
      </c>
      <c r="BI60" s="504" t="s">
        <v>92</v>
      </c>
      <c r="BJ60" s="503" t="s">
        <v>92</v>
      </c>
      <c r="BK60" s="504" t="s">
        <v>92</v>
      </c>
      <c r="BL60" s="503" t="s">
        <v>92</v>
      </c>
      <c r="BM60" s="504" t="s">
        <v>92</v>
      </c>
      <c r="BN60" s="503" t="s">
        <v>92</v>
      </c>
      <c r="BO60" s="504" t="s">
        <v>92</v>
      </c>
      <c r="BP60" s="503" t="s">
        <v>92</v>
      </c>
      <c r="BQ60" s="504" t="s">
        <v>92</v>
      </c>
      <c r="BR60" s="503" t="s">
        <v>92</v>
      </c>
      <c r="BS60" s="504" t="s">
        <v>92</v>
      </c>
      <c r="BT60" s="503" t="s">
        <v>92</v>
      </c>
      <c r="BU60" s="504" t="s">
        <v>92</v>
      </c>
      <c r="BV60" s="503" t="s">
        <v>92</v>
      </c>
      <c r="BW60" s="504" t="s">
        <v>92</v>
      </c>
      <c r="BX60" s="503" t="s">
        <v>92</v>
      </c>
      <c r="BY60" s="504" t="s">
        <v>92</v>
      </c>
      <c r="BZ60" s="503" t="s">
        <v>92</v>
      </c>
      <c r="CA60" s="504" t="s">
        <v>92</v>
      </c>
      <c r="CB60" s="503" t="s">
        <v>92</v>
      </c>
      <c r="CC60" s="504" t="s">
        <v>92</v>
      </c>
      <c r="CD60" s="503" t="s">
        <v>92</v>
      </c>
      <c r="CE60" s="504" t="s">
        <v>92</v>
      </c>
      <c r="CF60" s="503" t="s">
        <v>92</v>
      </c>
      <c r="CG60" s="504" t="s">
        <v>92</v>
      </c>
      <c r="CH60" s="503" t="s">
        <v>92</v>
      </c>
      <c r="CI60" s="504" t="s">
        <v>92</v>
      </c>
      <c r="CJ60" s="503" t="s">
        <v>92</v>
      </c>
      <c r="CK60" s="504" t="s">
        <v>92</v>
      </c>
      <c r="CL60" s="503" t="s">
        <v>92</v>
      </c>
      <c r="CM60" s="504" t="s">
        <v>92</v>
      </c>
      <c r="CN60" s="503" t="s">
        <v>92</v>
      </c>
      <c r="CO60" s="504" t="s">
        <v>92</v>
      </c>
      <c r="CP60" s="503" t="s">
        <v>92</v>
      </c>
      <c r="CQ60" s="504" t="s">
        <v>92</v>
      </c>
      <c r="CR60" s="503" t="s">
        <v>92</v>
      </c>
      <c r="CS60" s="504" t="s">
        <v>92</v>
      </c>
      <c r="CT60" s="503" t="s">
        <v>92</v>
      </c>
      <c r="CU60" s="504" t="s">
        <v>92</v>
      </c>
      <c r="CV60" s="503" t="s">
        <v>92</v>
      </c>
      <c r="CW60" s="504" t="s">
        <v>92</v>
      </c>
    </row>
    <row r="61" spans="1:101" s="505" customFormat="1" ht="14.25" customHeight="1">
      <c r="A61" s="482">
        <v>0.2</v>
      </c>
      <c r="B61" s="503">
        <v>44.756999999999998</v>
      </c>
      <c r="C61" s="504">
        <v>44.755400000000002</v>
      </c>
      <c r="D61" s="503">
        <v>46.300600000000003</v>
      </c>
      <c r="E61" s="504">
        <v>46.993000000000002</v>
      </c>
      <c r="F61" s="503">
        <v>48.005000000000003</v>
      </c>
      <c r="G61" s="504">
        <v>49.253399999999999</v>
      </c>
      <c r="H61" s="503">
        <v>51.929000000000002</v>
      </c>
      <c r="I61" s="504">
        <v>57.415399999999998</v>
      </c>
      <c r="J61" s="503">
        <v>62.094000000000001</v>
      </c>
      <c r="K61" s="504">
        <v>62.469000000000001</v>
      </c>
      <c r="L61" s="503">
        <v>67.376000000000005</v>
      </c>
      <c r="M61" s="504">
        <v>68.688000000000002</v>
      </c>
      <c r="N61" s="503">
        <v>72.245400000000004</v>
      </c>
      <c r="O61" s="504">
        <v>73.838999999999999</v>
      </c>
      <c r="P61" s="503">
        <v>74.474999999999994</v>
      </c>
      <c r="Q61" s="504">
        <v>77.7136</v>
      </c>
      <c r="R61" s="503">
        <v>81.099000000000004</v>
      </c>
      <c r="S61" s="504">
        <v>82.967399999999998</v>
      </c>
      <c r="T61" s="503">
        <v>83.004800000000003</v>
      </c>
      <c r="U61" s="504">
        <v>82.052800000000005</v>
      </c>
      <c r="V61" s="503">
        <v>81.572000000000003</v>
      </c>
      <c r="W61" s="504">
        <v>77.566000000000003</v>
      </c>
      <c r="X61" s="503">
        <v>77.338999999999999</v>
      </c>
      <c r="Y61" s="504">
        <v>77.319400000000002</v>
      </c>
      <c r="Z61" s="503">
        <v>77.299800000000005</v>
      </c>
      <c r="AA61" s="504">
        <v>93.9786</v>
      </c>
      <c r="AB61" s="503">
        <v>92.75</v>
      </c>
      <c r="AC61" s="504">
        <v>90.590400000000002</v>
      </c>
      <c r="AD61" s="503">
        <v>90.383200000000002</v>
      </c>
      <c r="AE61" s="504">
        <v>100.64579999999999</v>
      </c>
      <c r="AF61" s="503">
        <v>100.64579999999999</v>
      </c>
      <c r="AG61" s="504">
        <v>98.541399999999996</v>
      </c>
      <c r="AH61" s="503">
        <v>97.763800000000003</v>
      </c>
      <c r="AI61" s="504">
        <v>104.58</v>
      </c>
      <c r="AJ61" s="503">
        <v>103.98739999999999</v>
      </c>
      <c r="AK61" s="504">
        <v>103.98739999999999</v>
      </c>
      <c r="AL61" s="503">
        <v>120.2076</v>
      </c>
      <c r="AM61" s="504">
        <v>118.212</v>
      </c>
      <c r="AN61" s="503">
        <v>118.04519999999999</v>
      </c>
      <c r="AO61" s="504">
        <v>125.3002</v>
      </c>
      <c r="AP61" s="503">
        <v>125.3002</v>
      </c>
      <c r="AQ61" s="504">
        <v>125.3002</v>
      </c>
      <c r="AR61" s="503">
        <v>125.3002</v>
      </c>
      <c r="AS61" s="504">
        <v>139.38380000000001</v>
      </c>
      <c r="AT61" s="503">
        <v>139.38380000000001</v>
      </c>
      <c r="AU61" s="504">
        <v>139.38380000000001</v>
      </c>
      <c r="AV61" s="503">
        <v>161.19280000000001</v>
      </c>
      <c r="AW61" s="504">
        <v>161.19280000000001</v>
      </c>
      <c r="AX61" s="503" t="s">
        <v>92</v>
      </c>
      <c r="AY61" s="504" t="s">
        <v>92</v>
      </c>
      <c r="AZ61" s="503" t="s">
        <v>92</v>
      </c>
      <c r="BA61" s="504" t="s">
        <v>92</v>
      </c>
      <c r="BB61" s="503" t="s">
        <v>92</v>
      </c>
      <c r="BC61" s="504" t="s">
        <v>92</v>
      </c>
      <c r="BD61" s="503" t="s">
        <v>92</v>
      </c>
      <c r="BE61" s="504" t="s">
        <v>92</v>
      </c>
      <c r="BF61" s="503" t="s">
        <v>92</v>
      </c>
      <c r="BG61" s="504" t="s">
        <v>92</v>
      </c>
      <c r="BH61" s="503" t="s">
        <v>92</v>
      </c>
      <c r="BI61" s="504" t="s">
        <v>92</v>
      </c>
      <c r="BJ61" s="503" t="s">
        <v>92</v>
      </c>
      <c r="BK61" s="504" t="s">
        <v>92</v>
      </c>
      <c r="BL61" s="503" t="s">
        <v>92</v>
      </c>
      <c r="BM61" s="504" t="s">
        <v>92</v>
      </c>
      <c r="BN61" s="503" t="s">
        <v>92</v>
      </c>
      <c r="BO61" s="504" t="s">
        <v>92</v>
      </c>
      <c r="BP61" s="503" t="s">
        <v>92</v>
      </c>
      <c r="BQ61" s="504" t="s">
        <v>92</v>
      </c>
      <c r="BR61" s="503" t="s">
        <v>92</v>
      </c>
      <c r="BS61" s="504" t="s">
        <v>92</v>
      </c>
      <c r="BT61" s="503" t="s">
        <v>92</v>
      </c>
      <c r="BU61" s="504" t="s">
        <v>92</v>
      </c>
      <c r="BV61" s="503" t="s">
        <v>92</v>
      </c>
      <c r="BW61" s="504" t="s">
        <v>92</v>
      </c>
      <c r="BX61" s="503" t="s">
        <v>92</v>
      </c>
      <c r="BY61" s="504" t="s">
        <v>92</v>
      </c>
      <c r="BZ61" s="503" t="s">
        <v>92</v>
      </c>
      <c r="CA61" s="504" t="s">
        <v>92</v>
      </c>
      <c r="CB61" s="503" t="s">
        <v>92</v>
      </c>
      <c r="CC61" s="504" t="s">
        <v>92</v>
      </c>
      <c r="CD61" s="503" t="s">
        <v>92</v>
      </c>
      <c r="CE61" s="504" t="s">
        <v>92</v>
      </c>
      <c r="CF61" s="503" t="s">
        <v>92</v>
      </c>
      <c r="CG61" s="504" t="s">
        <v>92</v>
      </c>
      <c r="CH61" s="503" t="s">
        <v>92</v>
      </c>
      <c r="CI61" s="504" t="s">
        <v>92</v>
      </c>
      <c r="CJ61" s="503" t="s">
        <v>92</v>
      </c>
      <c r="CK61" s="504" t="s">
        <v>92</v>
      </c>
      <c r="CL61" s="503" t="s">
        <v>92</v>
      </c>
      <c r="CM61" s="504" t="s">
        <v>92</v>
      </c>
      <c r="CN61" s="503" t="s">
        <v>92</v>
      </c>
      <c r="CO61" s="504" t="s">
        <v>92</v>
      </c>
      <c r="CP61" s="503" t="s">
        <v>92</v>
      </c>
      <c r="CQ61" s="504" t="s">
        <v>92</v>
      </c>
      <c r="CR61" s="503" t="s">
        <v>92</v>
      </c>
      <c r="CS61" s="504" t="s">
        <v>92</v>
      </c>
      <c r="CT61" s="503" t="s">
        <v>92</v>
      </c>
      <c r="CU61" s="504" t="s">
        <v>92</v>
      </c>
      <c r="CV61" s="503" t="s">
        <v>92</v>
      </c>
      <c r="CW61" s="504" t="s">
        <v>92</v>
      </c>
    </row>
    <row r="62" spans="1:101" s="505" customFormat="1" ht="14.25" customHeight="1">
      <c r="A62" s="482">
        <v>0.15</v>
      </c>
      <c r="B62" s="503">
        <v>43.997</v>
      </c>
      <c r="C62" s="504">
        <v>43.974200000000003</v>
      </c>
      <c r="D62" s="503">
        <v>45.403199999999998</v>
      </c>
      <c r="E62" s="504">
        <v>46.494999999999997</v>
      </c>
      <c r="F62" s="503">
        <v>46.993000000000002</v>
      </c>
      <c r="G62" s="504">
        <v>48.466999999999999</v>
      </c>
      <c r="H62" s="503">
        <v>51.298999999999999</v>
      </c>
      <c r="I62" s="504">
        <v>54.637</v>
      </c>
      <c r="J62" s="503">
        <v>61.251399999999997</v>
      </c>
      <c r="K62" s="504">
        <v>61.927</v>
      </c>
      <c r="L62" s="503">
        <v>65.268000000000001</v>
      </c>
      <c r="M62" s="504">
        <v>66.982799999999997</v>
      </c>
      <c r="N62" s="503">
        <v>70.377899999999997</v>
      </c>
      <c r="O62" s="504">
        <v>72.207499999999996</v>
      </c>
      <c r="P62" s="503">
        <v>72.346000000000004</v>
      </c>
      <c r="Q62" s="504">
        <v>74.195400000000006</v>
      </c>
      <c r="R62" s="503">
        <v>77.956000000000003</v>
      </c>
      <c r="S62" s="504">
        <v>78.898399999999995</v>
      </c>
      <c r="T62" s="503">
        <v>78.444800000000001</v>
      </c>
      <c r="U62" s="504">
        <v>77.578299999999999</v>
      </c>
      <c r="V62" s="503">
        <v>77.395799999999994</v>
      </c>
      <c r="W62" s="504">
        <v>75.084999999999994</v>
      </c>
      <c r="X62" s="503">
        <v>75.084999999999994</v>
      </c>
      <c r="Y62" s="504">
        <v>75.033199999999994</v>
      </c>
      <c r="Z62" s="503">
        <v>74.981499999999997</v>
      </c>
      <c r="AA62" s="504">
        <v>90.383799999999994</v>
      </c>
      <c r="AB62" s="503">
        <v>90.379599999999996</v>
      </c>
      <c r="AC62" s="504">
        <v>88.423599999999993</v>
      </c>
      <c r="AD62" s="503">
        <v>88.1798</v>
      </c>
      <c r="AE62" s="504">
        <v>97.003600000000006</v>
      </c>
      <c r="AF62" s="503">
        <v>97.003600000000006</v>
      </c>
      <c r="AG62" s="504">
        <v>96.486000000000004</v>
      </c>
      <c r="AH62" s="503">
        <v>96.400499999999994</v>
      </c>
      <c r="AI62" s="504">
        <v>102.6996</v>
      </c>
      <c r="AJ62" s="503">
        <v>102.342</v>
      </c>
      <c r="AK62" s="504">
        <v>102.342</v>
      </c>
      <c r="AL62" s="503">
        <v>118.76</v>
      </c>
      <c r="AM62" s="504">
        <v>116.822</v>
      </c>
      <c r="AN62" s="503">
        <v>116.4884</v>
      </c>
      <c r="AO62" s="504">
        <v>124.283</v>
      </c>
      <c r="AP62" s="503">
        <v>124.283</v>
      </c>
      <c r="AQ62" s="504">
        <v>124.283</v>
      </c>
      <c r="AR62" s="503">
        <v>124.283</v>
      </c>
      <c r="AS62" s="504">
        <v>138.9203</v>
      </c>
      <c r="AT62" s="503">
        <v>138.9203</v>
      </c>
      <c r="AU62" s="504">
        <v>138.9203</v>
      </c>
      <c r="AV62" s="503">
        <v>158.70760000000001</v>
      </c>
      <c r="AW62" s="504">
        <v>158.70760000000001</v>
      </c>
      <c r="AX62" s="503" t="s">
        <v>92</v>
      </c>
      <c r="AY62" s="504" t="s">
        <v>92</v>
      </c>
      <c r="AZ62" s="503" t="s">
        <v>92</v>
      </c>
      <c r="BA62" s="504" t="s">
        <v>92</v>
      </c>
      <c r="BB62" s="503" t="s">
        <v>92</v>
      </c>
      <c r="BC62" s="504" t="s">
        <v>92</v>
      </c>
      <c r="BD62" s="503" t="s">
        <v>92</v>
      </c>
      <c r="BE62" s="504" t="s">
        <v>92</v>
      </c>
      <c r="BF62" s="503" t="s">
        <v>92</v>
      </c>
      <c r="BG62" s="504" t="s">
        <v>92</v>
      </c>
      <c r="BH62" s="503" t="s">
        <v>92</v>
      </c>
      <c r="BI62" s="504" t="s">
        <v>92</v>
      </c>
      <c r="BJ62" s="503" t="s">
        <v>92</v>
      </c>
      <c r="BK62" s="504" t="s">
        <v>92</v>
      </c>
      <c r="BL62" s="503" t="s">
        <v>92</v>
      </c>
      <c r="BM62" s="504" t="s">
        <v>92</v>
      </c>
      <c r="BN62" s="503" t="s">
        <v>92</v>
      </c>
      <c r="BO62" s="504" t="s">
        <v>92</v>
      </c>
      <c r="BP62" s="503" t="s">
        <v>92</v>
      </c>
      <c r="BQ62" s="504" t="s">
        <v>92</v>
      </c>
      <c r="BR62" s="503" t="s">
        <v>92</v>
      </c>
      <c r="BS62" s="504" t="s">
        <v>92</v>
      </c>
      <c r="BT62" s="503" t="s">
        <v>92</v>
      </c>
      <c r="BU62" s="504" t="s">
        <v>92</v>
      </c>
      <c r="BV62" s="503" t="s">
        <v>92</v>
      </c>
      <c r="BW62" s="504" t="s">
        <v>92</v>
      </c>
      <c r="BX62" s="503" t="s">
        <v>92</v>
      </c>
      <c r="BY62" s="504" t="s">
        <v>92</v>
      </c>
      <c r="BZ62" s="503" t="s">
        <v>92</v>
      </c>
      <c r="CA62" s="504" t="s">
        <v>92</v>
      </c>
      <c r="CB62" s="503" t="s">
        <v>92</v>
      </c>
      <c r="CC62" s="504" t="s">
        <v>92</v>
      </c>
      <c r="CD62" s="503" t="s">
        <v>92</v>
      </c>
      <c r="CE62" s="504" t="s">
        <v>92</v>
      </c>
      <c r="CF62" s="503" t="s">
        <v>92</v>
      </c>
      <c r="CG62" s="504" t="s">
        <v>92</v>
      </c>
      <c r="CH62" s="503" t="s">
        <v>92</v>
      </c>
      <c r="CI62" s="504" t="s">
        <v>92</v>
      </c>
      <c r="CJ62" s="503" t="s">
        <v>92</v>
      </c>
      <c r="CK62" s="504" t="s">
        <v>92</v>
      </c>
      <c r="CL62" s="503" t="s">
        <v>92</v>
      </c>
      <c r="CM62" s="504" t="s">
        <v>92</v>
      </c>
      <c r="CN62" s="503" t="s">
        <v>92</v>
      </c>
      <c r="CO62" s="504" t="s">
        <v>92</v>
      </c>
      <c r="CP62" s="503" t="s">
        <v>92</v>
      </c>
      <c r="CQ62" s="504" t="s">
        <v>92</v>
      </c>
      <c r="CR62" s="503" t="s">
        <v>92</v>
      </c>
      <c r="CS62" s="504" t="s">
        <v>92</v>
      </c>
      <c r="CT62" s="503" t="s">
        <v>92</v>
      </c>
      <c r="CU62" s="504" t="s">
        <v>92</v>
      </c>
      <c r="CV62" s="503" t="s">
        <v>92</v>
      </c>
      <c r="CW62" s="504" t="s">
        <v>92</v>
      </c>
    </row>
    <row r="63" spans="1:101" s="505" customFormat="1" ht="14.25" customHeight="1">
      <c r="A63" s="482">
        <v>0.1</v>
      </c>
      <c r="B63" s="503">
        <v>42.091000000000001</v>
      </c>
      <c r="C63" s="504">
        <v>42.091000000000001</v>
      </c>
      <c r="D63" s="503">
        <v>44.579900000000002</v>
      </c>
      <c r="E63" s="504">
        <v>45.852800000000002</v>
      </c>
      <c r="F63" s="503">
        <v>46.308</v>
      </c>
      <c r="G63" s="504">
        <v>46.790399999999998</v>
      </c>
      <c r="H63" s="503">
        <v>49.197000000000003</v>
      </c>
      <c r="I63" s="504">
        <v>52.911799999999999</v>
      </c>
      <c r="J63" s="503">
        <v>58.451599999999999</v>
      </c>
      <c r="K63" s="504">
        <v>60.892000000000003</v>
      </c>
      <c r="L63" s="503">
        <v>62.535299999999999</v>
      </c>
      <c r="M63" s="504">
        <v>64.413600000000002</v>
      </c>
      <c r="N63" s="503">
        <v>68.034599999999998</v>
      </c>
      <c r="O63" s="504">
        <v>68.370999999999995</v>
      </c>
      <c r="P63" s="503">
        <v>70.755200000000002</v>
      </c>
      <c r="Q63" s="504">
        <v>71.929400000000001</v>
      </c>
      <c r="R63" s="503">
        <v>74.858999999999995</v>
      </c>
      <c r="S63" s="504">
        <v>75.084999999999994</v>
      </c>
      <c r="T63" s="503">
        <v>74.981499999999997</v>
      </c>
      <c r="U63" s="504">
        <v>74.398899999999998</v>
      </c>
      <c r="V63" s="503">
        <v>74.186000000000007</v>
      </c>
      <c r="W63" s="504">
        <v>72.625500000000002</v>
      </c>
      <c r="X63" s="503">
        <v>72.317999999999998</v>
      </c>
      <c r="Y63" s="504">
        <v>72.314099999999996</v>
      </c>
      <c r="Z63" s="503">
        <v>72.310199999999995</v>
      </c>
      <c r="AA63" s="504">
        <v>86.742800000000003</v>
      </c>
      <c r="AB63" s="503">
        <v>86.322800000000001</v>
      </c>
      <c r="AC63" s="504">
        <v>85.100300000000004</v>
      </c>
      <c r="AD63" s="503">
        <v>85.079700000000003</v>
      </c>
      <c r="AE63" s="504">
        <v>96.091399999999993</v>
      </c>
      <c r="AF63" s="503">
        <v>96.091399999999993</v>
      </c>
      <c r="AG63" s="504">
        <v>95.972999999999999</v>
      </c>
      <c r="AH63" s="503">
        <v>95.942599999999999</v>
      </c>
      <c r="AI63" s="504">
        <v>99.797399999999996</v>
      </c>
      <c r="AJ63" s="503">
        <v>97.886600000000001</v>
      </c>
      <c r="AK63" s="504">
        <v>97.886600000000001</v>
      </c>
      <c r="AL63" s="503">
        <v>116.4884</v>
      </c>
      <c r="AM63" s="504">
        <v>113.77</v>
      </c>
      <c r="AN63" s="503">
        <v>113.4932</v>
      </c>
      <c r="AO63" s="504">
        <v>121.9922</v>
      </c>
      <c r="AP63" s="503">
        <v>121.9922</v>
      </c>
      <c r="AQ63" s="504">
        <v>121.9922</v>
      </c>
      <c r="AR63" s="503">
        <v>121.9922</v>
      </c>
      <c r="AS63" s="504">
        <v>134.58930000000001</v>
      </c>
      <c r="AT63" s="503">
        <v>134.58930000000001</v>
      </c>
      <c r="AU63" s="504">
        <v>134.58930000000001</v>
      </c>
      <c r="AV63" s="503">
        <v>155.21940000000001</v>
      </c>
      <c r="AW63" s="504">
        <v>155.21940000000001</v>
      </c>
      <c r="AX63" s="503" t="s">
        <v>92</v>
      </c>
      <c r="AY63" s="504" t="s">
        <v>92</v>
      </c>
      <c r="AZ63" s="503" t="s">
        <v>92</v>
      </c>
      <c r="BA63" s="504" t="s">
        <v>92</v>
      </c>
      <c r="BB63" s="503" t="s">
        <v>92</v>
      </c>
      <c r="BC63" s="504" t="s">
        <v>92</v>
      </c>
      <c r="BD63" s="503" t="s">
        <v>92</v>
      </c>
      <c r="BE63" s="504" t="s">
        <v>92</v>
      </c>
      <c r="BF63" s="503" t="s">
        <v>92</v>
      </c>
      <c r="BG63" s="504" t="s">
        <v>92</v>
      </c>
      <c r="BH63" s="503" t="s">
        <v>92</v>
      </c>
      <c r="BI63" s="504" t="s">
        <v>92</v>
      </c>
      <c r="BJ63" s="503" t="s">
        <v>92</v>
      </c>
      <c r="BK63" s="504" t="s">
        <v>92</v>
      </c>
      <c r="BL63" s="503" t="s">
        <v>92</v>
      </c>
      <c r="BM63" s="504" t="s">
        <v>92</v>
      </c>
      <c r="BN63" s="503" t="s">
        <v>92</v>
      </c>
      <c r="BO63" s="504" t="s">
        <v>92</v>
      </c>
      <c r="BP63" s="503" t="s">
        <v>92</v>
      </c>
      <c r="BQ63" s="504" t="s">
        <v>92</v>
      </c>
      <c r="BR63" s="503" t="s">
        <v>92</v>
      </c>
      <c r="BS63" s="504" t="s">
        <v>92</v>
      </c>
      <c r="BT63" s="503" t="s">
        <v>92</v>
      </c>
      <c r="BU63" s="504" t="s">
        <v>92</v>
      </c>
      <c r="BV63" s="503" t="s">
        <v>92</v>
      </c>
      <c r="BW63" s="504" t="s">
        <v>92</v>
      </c>
      <c r="BX63" s="503" t="s">
        <v>92</v>
      </c>
      <c r="BY63" s="504" t="s">
        <v>92</v>
      </c>
      <c r="BZ63" s="503" t="s">
        <v>92</v>
      </c>
      <c r="CA63" s="504" t="s">
        <v>92</v>
      </c>
      <c r="CB63" s="503" t="s">
        <v>92</v>
      </c>
      <c r="CC63" s="504" t="s">
        <v>92</v>
      </c>
      <c r="CD63" s="503" t="s">
        <v>92</v>
      </c>
      <c r="CE63" s="504" t="s">
        <v>92</v>
      </c>
      <c r="CF63" s="503" t="s">
        <v>92</v>
      </c>
      <c r="CG63" s="504" t="s">
        <v>92</v>
      </c>
      <c r="CH63" s="503" t="s">
        <v>92</v>
      </c>
      <c r="CI63" s="504" t="s">
        <v>92</v>
      </c>
      <c r="CJ63" s="503" t="s">
        <v>92</v>
      </c>
      <c r="CK63" s="504" t="s">
        <v>92</v>
      </c>
      <c r="CL63" s="503" t="s">
        <v>92</v>
      </c>
      <c r="CM63" s="504" t="s">
        <v>92</v>
      </c>
      <c r="CN63" s="503" t="s">
        <v>92</v>
      </c>
      <c r="CO63" s="504" t="s">
        <v>92</v>
      </c>
      <c r="CP63" s="503" t="s">
        <v>92</v>
      </c>
      <c r="CQ63" s="504" t="s">
        <v>92</v>
      </c>
      <c r="CR63" s="503" t="s">
        <v>92</v>
      </c>
      <c r="CS63" s="504" t="s">
        <v>92</v>
      </c>
      <c r="CT63" s="503" t="s">
        <v>92</v>
      </c>
      <c r="CU63" s="504" t="s">
        <v>92</v>
      </c>
      <c r="CV63" s="503" t="s">
        <v>92</v>
      </c>
      <c r="CW63" s="504" t="s">
        <v>92</v>
      </c>
    </row>
    <row r="64" spans="1:101" s="505" customFormat="1" ht="14.25" customHeight="1">
      <c r="A64" s="515">
        <v>0.05</v>
      </c>
      <c r="B64" s="516">
        <v>41.371000000000002</v>
      </c>
      <c r="C64" s="517">
        <v>41.369799999999998</v>
      </c>
      <c r="D64" s="516">
        <v>42.488199999999999</v>
      </c>
      <c r="E64" s="517">
        <v>43.492400000000004</v>
      </c>
      <c r="F64" s="516">
        <v>44.128500000000003</v>
      </c>
      <c r="G64" s="517">
        <v>45.119700000000002</v>
      </c>
      <c r="H64" s="516">
        <v>46.636000000000003</v>
      </c>
      <c r="I64" s="517">
        <v>51.848599999999998</v>
      </c>
      <c r="J64" s="516">
        <v>55.383899999999997</v>
      </c>
      <c r="K64" s="517">
        <v>58.210999999999999</v>
      </c>
      <c r="L64" s="516">
        <v>60.543799999999997</v>
      </c>
      <c r="M64" s="517">
        <v>61.506</v>
      </c>
      <c r="N64" s="516">
        <v>66.408000000000001</v>
      </c>
      <c r="O64" s="517">
        <v>67.013999999999996</v>
      </c>
      <c r="P64" s="516">
        <v>68.229399999999998</v>
      </c>
      <c r="Q64" s="517">
        <v>69.873999999999995</v>
      </c>
      <c r="R64" s="516">
        <v>70.403000000000006</v>
      </c>
      <c r="S64" s="517">
        <v>70.315600000000003</v>
      </c>
      <c r="T64" s="516">
        <v>70.119</v>
      </c>
      <c r="U64" s="517">
        <v>69.657200000000003</v>
      </c>
      <c r="V64" s="516">
        <v>69.479799999999997</v>
      </c>
      <c r="W64" s="517">
        <v>68.186499999999995</v>
      </c>
      <c r="X64" s="516">
        <v>68.167000000000002</v>
      </c>
      <c r="Y64" s="517">
        <v>68.149699999999996</v>
      </c>
      <c r="Z64" s="516">
        <v>68.132400000000004</v>
      </c>
      <c r="AA64" s="517">
        <v>84.315399999999997</v>
      </c>
      <c r="AB64" s="516">
        <v>84.261899999999997</v>
      </c>
      <c r="AC64" s="517">
        <v>81.5274</v>
      </c>
      <c r="AD64" s="516">
        <v>80.970100000000002</v>
      </c>
      <c r="AE64" s="517">
        <v>94.995599999999996</v>
      </c>
      <c r="AF64" s="516">
        <v>94.995599999999996</v>
      </c>
      <c r="AG64" s="517">
        <v>94.851100000000002</v>
      </c>
      <c r="AH64" s="516">
        <v>94.811499999999995</v>
      </c>
      <c r="AI64" s="517">
        <v>94.955600000000004</v>
      </c>
      <c r="AJ64" s="516">
        <v>94.114900000000006</v>
      </c>
      <c r="AK64" s="517">
        <v>94.114900000000006</v>
      </c>
      <c r="AL64" s="516">
        <v>112.358</v>
      </c>
      <c r="AM64" s="517">
        <v>112.28100000000001</v>
      </c>
      <c r="AN64" s="516">
        <v>112.274</v>
      </c>
      <c r="AO64" s="517">
        <v>121.18519999999999</v>
      </c>
      <c r="AP64" s="516">
        <v>121.18519999999999</v>
      </c>
      <c r="AQ64" s="517">
        <v>121.18519999999999</v>
      </c>
      <c r="AR64" s="516">
        <v>121.18519999999999</v>
      </c>
      <c r="AS64" s="517">
        <v>132.4932</v>
      </c>
      <c r="AT64" s="516">
        <v>132.4932</v>
      </c>
      <c r="AU64" s="517">
        <v>132.4932</v>
      </c>
      <c r="AV64" s="516">
        <v>150.72819999999999</v>
      </c>
      <c r="AW64" s="517">
        <v>150.72819999999999</v>
      </c>
      <c r="AX64" s="516" t="s">
        <v>92</v>
      </c>
      <c r="AY64" s="517" t="s">
        <v>92</v>
      </c>
      <c r="AZ64" s="516" t="s">
        <v>92</v>
      </c>
      <c r="BA64" s="517" t="s">
        <v>92</v>
      </c>
      <c r="BB64" s="516" t="s">
        <v>92</v>
      </c>
      <c r="BC64" s="517" t="s">
        <v>92</v>
      </c>
      <c r="BD64" s="516" t="s">
        <v>92</v>
      </c>
      <c r="BE64" s="517" t="s">
        <v>92</v>
      </c>
      <c r="BF64" s="516" t="s">
        <v>92</v>
      </c>
      <c r="BG64" s="517" t="s">
        <v>92</v>
      </c>
      <c r="BH64" s="516" t="s">
        <v>92</v>
      </c>
      <c r="BI64" s="517" t="s">
        <v>92</v>
      </c>
      <c r="BJ64" s="516" t="s">
        <v>92</v>
      </c>
      <c r="BK64" s="517" t="s">
        <v>92</v>
      </c>
      <c r="BL64" s="516" t="s">
        <v>92</v>
      </c>
      <c r="BM64" s="517" t="s">
        <v>92</v>
      </c>
      <c r="BN64" s="516" t="s">
        <v>92</v>
      </c>
      <c r="BO64" s="517" t="s">
        <v>92</v>
      </c>
      <c r="BP64" s="516" t="s">
        <v>92</v>
      </c>
      <c r="BQ64" s="517" t="s">
        <v>92</v>
      </c>
      <c r="BR64" s="516" t="s">
        <v>92</v>
      </c>
      <c r="BS64" s="517" t="s">
        <v>92</v>
      </c>
      <c r="BT64" s="516" t="s">
        <v>92</v>
      </c>
      <c r="BU64" s="517" t="s">
        <v>92</v>
      </c>
      <c r="BV64" s="516" t="s">
        <v>92</v>
      </c>
      <c r="BW64" s="517" t="s">
        <v>92</v>
      </c>
      <c r="BX64" s="516" t="s">
        <v>92</v>
      </c>
      <c r="BY64" s="517" t="s">
        <v>92</v>
      </c>
      <c r="BZ64" s="516" t="s">
        <v>92</v>
      </c>
      <c r="CA64" s="517" t="s">
        <v>92</v>
      </c>
      <c r="CB64" s="516" t="s">
        <v>92</v>
      </c>
      <c r="CC64" s="517" t="s">
        <v>92</v>
      </c>
      <c r="CD64" s="516" t="s">
        <v>92</v>
      </c>
      <c r="CE64" s="517" t="s">
        <v>92</v>
      </c>
      <c r="CF64" s="516" t="s">
        <v>92</v>
      </c>
      <c r="CG64" s="517" t="s">
        <v>92</v>
      </c>
      <c r="CH64" s="516" t="s">
        <v>92</v>
      </c>
      <c r="CI64" s="517" t="s">
        <v>92</v>
      </c>
      <c r="CJ64" s="516" t="s">
        <v>92</v>
      </c>
      <c r="CK64" s="517" t="s">
        <v>92</v>
      </c>
      <c r="CL64" s="516" t="s">
        <v>92</v>
      </c>
      <c r="CM64" s="517" t="s">
        <v>92</v>
      </c>
      <c r="CN64" s="516" t="s">
        <v>92</v>
      </c>
      <c r="CO64" s="517" t="s">
        <v>92</v>
      </c>
      <c r="CP64" s="516" t="s">
        <v>92</v>
      </c>
      <c r="CQ64" s="517" t="s">
        <v>92</v>
      </c>
      <c r="CR64" s="516" t="s">
        <v>92</v>
      </c>
      <c r="CS64" s="517" t="s">
        <v>92</v>
      </c>
      <c r="CT64" s="516" t="s">
        <v>92</v>
      </c>
      <c r="CU64" s="517" t="s">
        <v>92</v>
      </c>
      <c r="CV64" s="516" t="s">
        <v>92</v>
      </c>
      <c r="CW64" s="517" t="s">
        <v>92</v>
      </c>
    </row>
    <row r="65" spans="1:101" ht="14.25" customHeight="1">
      <c r="A65" s="33"/>
      <c r="B65" s="33"/>
      <c r="C65" s="33"/>
      <c r="D65" s="33"/>
      <c r="E65" s="33"/>
      <c r="F65" s="33"/>
      <c r="G65" s="33"/>
      <c r="H65" s="33"/>
      <c r="I65" s="33"/>
      <c r="J65" s="33"/>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row>
    <row r="66" spans="1:101" ht="14.25" customHeight="1">
      <c r="A66" s="86" t="s">
        <v>75</v>
      </c>
    </row>
    <row r="67" spans="1:101" ht="14.25" customHeight="1"/>
    <row r="68" spans="1:101" ht="14.25" hidden="1" customHeight="1"/>
    <row r="69" spans="1:101" ht="14.25" hidden="1" customHeight="1"/>
    <row r="70" spans="1:101" ht="14.25" hidden="1" customHeight="1"/>
    <row r="71" spans="1:101" ht="14.25" hidden="1" customHeight="1"/>
    <row r="72" spans="1:101" s="518" customFormat="1" ht="14.25" hidden="1" customHeight="1"/>
    <row r="73" spans="1:101" s="518" customFormat="1" ht="14.25" hidden="1" customHeight="1"/>
    <row r="74" spans="1:101" s="518" customFormat="1" ht="14.25" hidden="1" customHeight="1"/>
    <row r="75" spans="1:101" s="518" customFormat="1" ht="14.25" hidden="1" customHeight="1"/>
    <row r="76" spans="1:101" ht="14.25" hidden="1" customHeight="1"/>
    <row r="77" spans="1:101" ht="14.25" hidden="1" customHeight="1"/>
  </sheetData>
  <dataConsolidate/>
  <mergeCells count="222">
    <mergeCell ref="B2:C2"/>
    <mergeCell ref="D2:E2"/>
    <mergeCell ref="F2:G2"/>
    <mergeCell ref="H2:I2"/>
    <mergeCell ref="J2:K2"/>
    <mergeCell ref="L2:M2"/>
    <mergeCell ref="Z2:AA2"/>
    <mergeCell ref="AB2:AC2"/>
    <mergeCell ref="AD2:AE2"/>
    <mergeCell ref="AF2:AG2"/>
    <mergeCell ref="AH2:AI2"/>
    <mergeCell ref="AJ2:AK2"/>
    <mergeCell ref="N2:O2"/>
    <mergeCell ref="P2:Q2"/>
    <mergeCell ref="R2:S2"/>
    <mergeCell ref="T2:U2"/>
    <mergeCell ref="V2:W2"/>
    <mergeCell ref="X2:Y2"/>
    <mergeCell ref="BR2:BS2"/>
    <mergeCell ref="BT2:BU2"/>
    <mergeCell ref="AX2:AY2"/>
    <mergeCell ref="AZ2:BA2"/>
    <mergeCell ref="BB2:BC2"/>
    <mergeCell ref="BD2:BE2"/>
    <mergeCell ref="BF2:BG2"/>
    <mergeCell ref="BH2:BI2"/>
    <mergeCell ref="AL2:AM2"/>
    <mergeCell ref="AN2:AO2"/>
    <mergeCell ref="AP2:AQ2"/>
    <mergeCell ref="AR2:AS2"/>
    <mergeCell ref="AT2:AU2"/>
    <mergeCell ref="AV2:AW2"/>
    <mergeCell ref="CT2:CU2"/>
    <mergeCell ref="CV2:CW2"/>
    <mergeCell ref="B25:E25"/>
    <mergeCell ref="F25:I25"/>
    <mergeCell ref="J25:M25"/>
    <mergeCell ref="N25:Q25"/>
    <mergeCell ref="R25:U25"/>
    <mergeCell ref="V25:Y25"/>
    <mergeCell ref="CH2:CI2"/>
    <mergeCell ref="CJ2:CK2"/>
    <mergeCell ref="CL2:CM2"/>
    <mergeCell ref="CN2:CO2"/>
    <mergeCell ref="CP2:CQ2"/>
    <mergeCell ref="CR2:CS2"/>
    <mergeCell ref="BV2:BW2"/>
    <mergeCell ref="BX2:BY2"/>
    <mergeCell ref="BZ2:CA2"/>
    <mergeCell ref="CB2:CC2"/>
    <mergeCell ref="CD2:CE2"/>
    <mergeCell ref="CF2:CG2"/>
    <mergeCell ref="BJ2:BK2"/>
    <mergeCell ref="BL2:BM2"/>
    <mergeCell ref="BN2:BO2"/>
    <mergeCell ref="BP2:BQ2"/>
    <mergeCell ref="N28:Q28"/>
    <mergeCell ref="R28:U28"/>
    <mergeCell ref="V28:Y28"/>
    <mergeCell ref="B26:E26"/>
    <mergeCell ref="F26:I26"/>
    <mergeCell ref="J26:M26"/>
    <mergeCell ref="N26:Q26"/>
    <mergeCell ref="R26:U26"/>
    <mergeCell ref="B27:E27"/>
    <mergeCell ref="F27:I27"/>
    <mergeCell ref="J27:M27"/>
    <mergeCell ref="N27:Q27"/>
    <mergeCell ref="R27:U27"/>
    <mergeCell ref="B30:C30"/>
    <mergeCell ref="D30:E30"/>
    <mergeCell ref="F30:G30"/>
    <mergeCell ref="H30:I30"/>
    <mergeCell ref="J30:K30"/>
    <mergeCell ref="L30:M30"/>
    <mergeCell ref="B28:E28"/>
    <mergeCell ref="F28:I28"/>
    <mergeCell ref="J28:M28"/>
    <mergeCell ref="Z30:AA30"/>
    <mergeCell ref="AB30:AC30"/>
    <mergeCell ref="AD30:AE30"/>
    <mergeCell ref="AF30:AG30"/>
    <mergeCell ref="AH30:AI30"/>
    <mergeCell ref="AJ30:AK30"/>
    <mergeCell ref="N30:O30"/>
    <mergeCell ref="P30:Q30"/>
    <mergeCell ref="R30:S30"/>
    <mergeCell ref="T30:U30"/>
    <mergeCell ref="V30:W30"/>
    <mergeCell ref="X30:Y30"/>
    <mergeCell ref="AX30:AY30"/>
    <mergeCell ref="AZ30:BA30"/>
    <mergeCell ref="BB30:BC30"/>
    <mergeCell ref="BD30:BE30"/>
    <mergeCell ref="BF30:BG30"/>
    <mergeCell ref="BH30:BI30"/>
    <mergeCell ref="AL30:AM30"/>
    <mergeCell ref="AN30:AO30"/>
    <mergeCell ref="AP30:AQ30"/>
    <mergeCell ref="AR30:AS30"/>
    <mergeCell ref="AT30:AU30"/>
    <mergeCell ref="AV30:AW30"/>
    <mergeCell ref="BZ30:CA30"/>
    <mergeCell ref="CB30:CC30"/>
    <mergeCell ref="CD30:CE30"/>
    <mergeCell ref="CF30:CG30"/>
    <mergeCell ref="BJ30:BK30"/>
    <mergeCell ref="BL30:BM30"/>
    <mergeCell ref="BN30:BO30"/>
    <mergeCell ref="BP30:BQ30"/>
    <mergeCell ref="BR30:BS30"/>
    <mergeCell ref="BT30:BU30"/>
    <mergeCell ref="R38:S38"/>
    <mergeCell ref="T38:U38"/>
    <mergeCell ref="V38:W38"/>
    <mergeCell ref="X38:Y38"/>
    <mergeCell ref="Z38:AA38"/>
    <mergeCell ref="AB38:AC38"/>
    <mergeCell ref="CT30:CU30"/>
    <mergeCell ref="CV30:CW30"/>
    <mergeCell ref="B38:C38"/>
    <mergeCell ref="D38:E38"/>
    <mergeCell ref="F38:G38"/>
    <mergeCell ref="H38:I38"/>
    <mergeCell ref="J38:K38"/>
    <mergeCell ref="L38:M38"/>
    <mergeCell ref="N38:O38"/>
    <mergeCell ref="P38:Q38"/>
    <mergeCell ref="CH30:CI30"/>
    <mergeCell ref="CJ30:CK30"/>
    <mergeCell ref="CL30:CM30"/>
    <mergeCell ref="CN30:CO30"/>
    <mergeCell ref="CP30:CQ30"/>
    <mergeCell ref="CR30:CS30"/>
    <mergeCell ref="BV30:BW30"/>
    <mergeCell ref="BX30:BY30"/>
    <mergeCell ref="AP38:AQ38"/>
    <mergeCell ref="AR38:AS38"/>
    <mergeCell ref="AT38:AU38"/>
    <mergeCell ref="AV38:AW38"/>
    <mergeCell ref="AX38:AY38"/>
    <mergeCell ref="AZ38:BA38"/>
    <mergeCell ref="AD38:AE38"/>
    <mergeCell ref="AF38:AG38"/>
    <mergeCell ref="AH38:AI38"/>
    <mergeCell ref="AJ38:AK38"/>
    <mergeCell ref="AL38:AM38"/>
    <mergeCell ref="AN38:AO38"/>
    <mergeCell ref="BN38:BO38"/>
    <mergeCell ref="BP38:BQ38"/>
    <mergeCell ref="BR38:BS38"/>
    <mergeCell ref="BT38:BU38"/>
    <mergeCell ref="BV38:BW38"/>
    <mergeCell ref="BX38:BY38"/>
    <mergeCell ref="BB38:BC38"/>
    <mergeCell ref="BD38:BE38"/>
    <mergeCell ref="BF38:BG38"/>
    <mergeCell ref="BH38:BI38"/>
    <mergeCell ref="BJ38:BK38"/>
    <mergeCell ref="BL38:BM38"/>
    <mergeCell ref="CL38:CM38"/>
    <mergeCell ref="CN38:CO38"/>
    <mergeCell ref="CP38:CQ38"/>
    <mergeCell ref="CR38:CS38"/>
    <mergeCell ref="CT38:CU38"/>
    <mergeCell ref="CV38:CW38"/>
    <mergeCell ref="BZ38:CA38"/>
    <mergeCell ref="CB38:CC38"/>
    <mergeCell ref="CD38:CE38"/>
    <mergeCell ref="CF38:CG38"/>
    <mergeCell ref="CH38:CI38"/>
    <mergeCell ref="CJ38:CK38"/>
    <mergeCell ref="N45:O45"/>
    <mergeCell ref="P45:Q45"/>
    <mergeCell ref="R45:S45"/>
    <mergeCell ref="T45:U45"/>
    <mergeCell ref="V45:W45"/>
    <mergeCell ref="X45:Y45"/>
    <mergeCell ref="B45:C45"/>
    <mergeCell ref="D45:E45"/>
    <mergeCell ref="F45:G45"/>
    <mergeCell ref="H45:I45"/>
    <mergeCell ref="J45:K45"/>
    <mergeCell ref="L45:M45"/>
    <mergeCell ref="AL45:AM45"/>
    <mergeCell ref="AN45:AO45"/>
    <mergeCell ref="AP45:AQ45"/>
    <mergeCell ref="AR45:AS45"/>
    <mergeCell ref="AT45:AU45"/>
    <mergeCell ref="AV45:AW45"/>
    <mergeCell ref="Z45:AA45"/>
    <mergeCell ref="AB45:AC45"/>
    <mergeCell ref="AD45:AE45"/>
    <mergeCell ref="AF45:AG45"/>
    <mergeCell ref="AH45:AI45"/>
    <mergeCell ref="AJ45:AK45"/>
    <mergeCell ref="BJ45:BK45"/>
    <mergeCell ref="BL45:BM45"/>
    <mergeCell ref="BN45:BO45"/>
    <mergeCell ref="BP45:BQ45"/>
    <mergeCell ref="BR45:BS45"/>
    <mergeCell ref="BT45:BU45"/>
    <mergeCell ref="AX45:AY45"/>
    <mergeCell ref="AZ45:BA45"/>
    <mergeCell ref="BB45:BC45"/>
    <mergeCell ref="BD45:BE45"/>
    <mergeCell ref="BF45:BG45"/>
    <mergeCell ref="BH45:BI45"/>
    <mergeCell ref="CT45:CU45"/>
    <mergeCell ref="CV45:CW45"/>
    <mergeCell ref="CH45:CI45"/>
    <mergeCell ref="CJ45:CK45"/>
    <mergeCell ref="CL45:CM45"/>
    <mergeCell ref="CN45:CO45"/>
    <mergeCell ref="CP45:CQ45"/>
    <mergeCell ref="CR45:CS45"/>
    <mergeCell ref="BV45:BW45"/>
    <mergeCell ref="BX45:BY45"/>
    <mergeCell ref="BZ45:CA45"/>
    <mergeCell ref="CB45:CC45"/>
    <mergeCell ref="CD45:CE45"/>
    <mergeCell ref="CF45:CG45"/>
  </mergeCells>
  <conditionalFormatting sqref="A3 A5:A23">
    <cfRule type="containsBlanks" dxfId="40" priority="40">
      <formula>LEN(TRIM(A3))=0</formula>
    </cfRule>
  </conditionalFormatting>
  <conditionalFormatting sqref="A4">
    <cfRule type="containsBlanks" dxfId="39" priority="23">
      <formula>LEN(TRIM(A4))=0</formula>
    </cfRule>
  </conditionalFormatting>
  <conditionalFormatting sqref="B39:CW43">
    <cfRule type="expression" dxfId="38" priority="22">
      <formula>IF(SEARCH("Mio.",$A$1)&gt;0,TRUE,FALSE)</formula>
    </cfRule>
  </conditionalFormatting>
  <conditionalFormatting sqref="B3:CW23">
    <cfRule type="expression" dxfId="37" priority="24">
      <formula>IF(OR(B3="Pr3",B3="EX3"),TRUE,FALSE)</formula>
    </cfRule>
    <cfRule type="expression" dxfId="36" priority="25">
      <formula>IF(OR(B3="Pr2",B3="EX2"),TRUE,FALSE)</formula>
    </cfRule>
    <cfRule type="expression" dxfId="35" priority="26">
      <formula>IF(OR(B3="Pr1",B3="EX1"),TRUE,FALSE)</formula>
    </cfRule>
    <cfRule type="expression" dxfId="34" priority="27">
      <formula>IF(OR(B3="SM3",B3="PM3",B3="EX3"),TRUE,FALSE)</formula>
    </cfRule>
    <cfRule type="expression" dxfId="33" priority="28">
      <formula>IF(OR(B3="SM2",B3="PM2",B3="EX2"),TRUE,FALSE)</formula>
    </cfRule>
    <cfRule type="expression" dxfId="32" priority="29">
      <formula>IF(OR(B3="SM1",B3="PM1",B3="EX1"),TRUE,FALSE)</formula>
    </cfRule>
    <cfRule type="expression" dxfId="31" priority="30">
      <formula>IF(OR(B3="M3",B3="EX3"),TRUE,FALSE)</formula>
    </cfRule>
    <cfRule type="expression" dxfId="30" priority="31">
      <formula>IF(OR(B3="M2",B3="EX2"),TRUE,FALSE)</formula>
    </cfRule>
    <cfRule type="expression" dxfId="29" priority="32">
      <formula>IF(OR(B3="M1",B3="EX1"),TRUE,FALSE)</formula>
    </cfRule>
    <cfRule type="expression" dxfId="28" priority="33">
      <formula>IF(OR(B3="As3",B3="EP3"),TRUE,FALSE)</formula>
    </cfRule>
    <cfRule type="expression" dxfId="27" priority="34">
      <formula>IF(OR(B3="As2",B3="EP2"),TRUE,FALSE)</formula>
    </cfRule>
    <cfRule type="expression" dxfId="26" priority="35">
      <formula>IF(OR(B3="As1",B3="EP1"),TRUE,FALSE)</formula>
    </cfRule>
    <cfRule type="expression" dxfId="25" priority="36">
      <formula>IF(OR(B3="An3",B3="JP3"),TRUE,FALSE)</formula>
    </cfRule>
    <cfRule type="expression" dxfId="24" priority="37">
      <formula>IF(OR(B3="An2",B3="JP2"),TRUE,FALSE)</formula>
    </cfRule>
    <cfRule type="expression" dxfId="23" priority="38">
      <formula>IF(OR(B3="An1",B3="JP1"),TRUE,FALSE)</formula>
    </cfRule>
    <cfRule type="expression" dxfId="22" priority="39">
      <formula>IF(B3="",TRUE,FALSE)</formula>
    </cfRule>
  </conditionalFormatting>
  <conditionalFormatting sqref="A46:A64">
    <cfRule type="cellIs" dxfId="21" priority="41" operator="equal">
      <formula>$A$34</formula>
    </cfRule>
  </conditionalFormatting>
  <conditionalFormatting sqref="B32:CW32">
    <cfRule type="expression" dxfId="20" priority="20">
      <formula>IF(SEARCH("Mio.",$A$1)&gt;0,TRUE,FALSE)</formula>
    </cfRule>
  </conditionalFormatting>
  <conditionalFormatting sqref="B46:CW64">
    <cfRule type="expression" dxfId="19" priority="17">
      <formula>IF(B$32="", FALSE, ROW(B46)-45=MATCH(SMALL(ABS(B$46:B$64 + 1/(ROW(1:19)*1000)-B$32),1),ABS(B$46:B$64 + 1/(ROW(1:19)*1000)-B$32),0))</formula>
    </cfRule>
  </conditionalFormatting>
  <conditionalFormatting sqref="B34:CW36">
    <cfRule type="expression" dxfId="18" priority="19">
      <formula>IF(SEARCH("Mio.",$A$1)&gt;0,TRUE,FALSE)</formula>
    </cfRule>
  </conditionalFormatting>
  <conditionalFormatting sqref="B39:CW43">
    <cfRule type="expression" dxfId="17" priority="21">
      <formula>OR(B$39&lt;3,B$39="")</formula>
    </cfRule>
  </conditionalFormatting>
  <conditionalFormatting sqref="B34:CW36">
    <cfRule type="expression" dxfId="16" priority="18">
      <formula>OR(B$39&lt;3,B$39="")</formula>
    </cfRule>
  </conditionalFormatting>
  <conditionalFormatting sqref="B31:CW31">
    <cfRule type="expression" dxfId="15" priority="1">
      <formula>IF(OR(B31="Pr3",B31="EX3"),TRUE,FALSE)</formula>
    </cfRule>
    <cfRule type="expression" dxfId="14" priority="2">
      <formula>IF(OR(B31="Pr2",B31="EX2"),TRUE,FALSE)</formula>
    </cfRule>
    <cfRule type="expression" dxfId="13" priority="3">
      <formula>IF(OR(B31="Pr1",B31="EX1"),TRUE,FALSE)</formula>
    </cfRule>
    <cfRule type="expression" dxfId="12" priority="4">
      <formula>IF(OR(B31="SM3",B31="PM3",B31="EX3"),TRUE,FALSE)</formula>
    </cfRule>
    <cfRule type="expression" dxfId="11" priority="5">
      <formula>IF(OR(B31="SM2",B31="PM2",B31="EX2"),TRUE,FALSE)</formula>
    </cfRule>
    <cfRule type="expression" dxfId="10" priority="6">
      <formula>IF(OR(B31="SM1",B31="PM1",B31="EX1"),TRUE,FALSE)</formula>
    </cfRule>
    <cfRule type="expression" dxfId="9" priority="7">
      <formula>IF(OR(B31="M3",B31="EX3"),TRUE,FALSE)</formula>
    </cfRule>
    <cfRule type="expression" dxfId="8" priority="8">
      <formula>IF(OR(B31="M2",B31="EX2"),TRUE,FALSE)</formula>
    </cfRule>
    <cfRule type="expression" dxfId="7" priority="9">
      <formula>IF(OR(B31="M1",B31="EX1"),TRUE,FALSE)</formula>
    </cfRule>
    <cfRule type="expression" dxfId="6" priority="10">
      <formula>IF(OR(B31="As3",B31="EP3"),TRUE,FALSE)</formula>
    </cfRule>
    <cfRule type="expression" dxfId="5" priority="11">
      <formula>IF(OR(B31="As2",B31="EP2"),TRUE,FALSE)</formula>
    </cfRule>
    <cfRule type="expression" dxfId="4" priority="12">
      <formula>IF(OR(B31="As1",B31="EP1"),TRUE,FALSE)</formula>
    </cfRule>
    <cfRule type="expression" dxfId="3" priority="13">
      <formula>IF(OR(B31="An3",B31="JP3"),TRUE,FALSE)</formula>
    </cfRule>
    <cfRule type="expression" dxfId="2" priority="14">
      <formula>IF(OR(B31="An2",B31="JP2"),TRUE,FALSE)</formula>
    </cfRule>
    <cfRule type="expression" dxfId="1" priority="15">
      <formula>IF(OR(B31="An1",B31="JP1"),TRUE,FALSE)</formula>
    </cfRule>
    <cfRule type="expression" dxfId="0" priority="16">
      <formula>IF(B31="",TRUE,FALSE)</formula>
    </cfRule>
  </conditionalFormatting>
  <dataValidations count="1">
    <dataValidation type="list" allowBlank="1" showInputMessage="1" sqref="A34" xr:uid="{D98AE753-6C48-4DF0-914E-EA9A759F9A8C}">
      <formula1>$A$46:$A$64</formula1>
    </dataValidation>
  </dataValidations>
  <pageMargins left="0.7" right="0.7" top="0.78740157499999996" bottom="0.78740157499999996" header="0.3" footer="0.3"/>
  <pageSetup paperSize="9" orientation="portrait" r:id="rId1"/>
  <headerFooter alignWithMargins="0"/>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23</vt:i4>
      </vt:variant>
      <vt:variant>
        <vt:lpstr>Named Ranges</vt:lpstr>
      </vt:variant>
      <vt:variant>
        <vt:i4>3</vt:i4>
      </vt:variant>
    </vt:vector>
  </HeadingPairs>
  <TitlesOfParts>
    <vt:vector size="26" baseType="lpstr">
      <vt:lpstr>Introduction</vt:lpstr>
      <vt:lpstr>Lines of Business</vt:lpstr>
      <vt:lpstr>JobTitles</vt:lpstr>
      <vt:lpstr>Firms Included</vt:lpstr>
      <vt:lpstr>Summary Dashboard</vt:lpstr>
      <vt:lpstr>Basic Salary Firm-weighted</vt:lpstr>
      <vt:lpstr>t-Bonus % Firm-weighted</vt:lpstr>
      <vt:lpstr>t-Bonus Firm-weighted</vt:lpstr>
      <vt:lpstr>t-TCC Firm-weighted</vt:lpstr>
      <vt:lpstr>a-Basic Salary Firm-weighted</vt:lpstr>
      <vt:lpstr>a-Bonus % Firm-weighted</vt:lpstr>
      <vt:lpstr>a-Bonus Firm-weighted</vt:lpstr>
      <vt:lpstr>a-TCC Firm-weighted</vt:lpstr>
      <vt:lpstr>Basic Salary Incu-weighted</vt:lpstr>
      <vt:lpstr>t-Bonus % Incu-weighted</vt:lpstr>
      <vt:lpstr>t-Bonus Incu-weighted</vt:lpstr>
      <vt:lpstr>t-TCC Incu-weighted</vt:lpstr>
      <vt:lpstr>a-Basic Salary Incu-weighted</vt:lpstr>
      <vt:lpstr>a-Bonus % Incu-weighted</vt:lpstr>
      <vt:lpstr>a-Bonus Incu-weighted</vt:lpstr>
      <vt:lpstr>a-TCC Incu-weighted</vt:lpstr>
      <vt:lpstr>c-TBR-TCC Firm-w</vt:lpstr>
      <vt:lpstr>c-TBR-TCC Incu-w</vt:lpstr>
      <vt:lpstr>selected_remuneration</vt:lpstr>
      <vt:lpstr>selected_TMP</vt:lpstr>
      <vt:lpstr>selected_year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Salary Survey Data Sheets (Sample)</dc:title>
  <dc:creator>Vencon Research International</dc:creator>
  <cp:lastPrinted>2018-08-02T13:08:16Z</cp:lastPrinted>
  <dcterms:created xsi:type="dcterms:W3CDTF">2015-02-17T09:12:14Z</dcterms:created>
  <dcterms:modified xsi:type="dcterms:W3CDTF">2025-01-16T09:35:55Z</dcterms:modified>
</cp:coreProperties>
</file>